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tables/table4.xml" ContentType="application/vnd.openxmlformats-officedocument.spreadsheetml.table+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tables/table2.xml" ContentType="application/vnd.openxmlformats-officedocument.spreadsheetml.table+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tables/table9.xml" ContentType="application/vnd.openxmlformats-officedocument.spreadsheetml.table+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tables/table3.xml" ContentType="application/vnd.openxmlformats-officedocument.spreadsheetml.table+xml"/>
  <Override PartName="/xl/worksheets/sheet14.xml" ContentType="application/vnd.openxmlformats-officedocument.spreadsheetml.worksheet+xml"/>
  <Override PartName="/xl/worksheets/sheet23.xml" ContentType="application/vnd.openxmlformats-officedocument.spreadsheetml.worksheet+xml"/>
  <Override PartName="/xl/tables/table1.xml" ContentType="application/vnd.openxmlformats-officedocument.spreadsheetml.table+xml"/>
  <Override PartName="/xl/drawings/drawing7.xml" ContentType="application/vnd.openxmlformats-officedocument.drawing+xml"/>
  <Override PartName="/xl/drawings/drawing29.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showSheetTabs="0" xWindow="240" yWindow="105" windowWidth="12510" windowHeight="8010"/>
  </bookViews>
  <sheets>
    <sheet name="ر" sheetId="24" r:id="rId1"/>
    <sheet name="أساسى" sheetId="22" r:id="rId2"/>
    <sheet name="أساسى1" sheetId="23" r:id="rId3"/>
    <sheet name="البيانات 1" sheetId="2" r:id="rId4"/>
    <sheet name="أعمال السنة 1" sheetId="3" r:id="rId5"/>
    <sheet name="قوائم 1" sheetId="5" r:id="rId6"/>
    <sheet name="أساسى (2)" sheetId="25" r:id="rId7"/>
    <sheet name="البيانات  (2)" sheetId="26" r:id="rId8"/>
    <sheet name="أعمال السنة  (2)" sheetId="27" r:id="rId9"/>
    <sheet name="قوائم  (2)" sheetId="28" r:id="rId10"/>
    <sheet name="أساسى3" sheetId="29" r:id="rId11"/>
    <sheet name="بيانات3" sheetId="30" r:id="rId12"/>
    <sheet name="أعمال3" sheetId="31" r:id="rId13"/>
    <sheet name="قوائم3" sheetId="32" r:id="rId14"/>
    <sheet name="اساسى4" sheetId="33" r:id="rId15"/>
    <sheet name="بيانات4" sheetId="34" r:id="rId16"/>
    <sheet name="اعمال4" sheetId="35" r:id="rId17"/>
    <sheet name="قوائم4" sheetId="36" r:id="rId18"/>
    <sheet name="اساس5" sheetId="37" r:id="rId19"/>
    <sheet name="بيان5" sheetId="38" r:id="rId20"/>
    <sheet name="اعمال5" sheetId="39" r:id="rId21"/>
    <sheet name="قوائم5" sheetId="40" r:id="rId22"/>
    <sheet name="اساس6" sheetId="41" r:id="rId23"/>
    <sheet name="بيانات6" sheetId="42" r:id="rId24"/>
    <sheet name="اعمال6" sheetId="43" r:id="rId25"/>
    <sheet name="قوائم6" sheetId="44" r:id="rId26"/>
    <sheet name="عاملون" sheetId="6" r:id="rId27"/>
    <sheet name="‘حصاء تلاميذ وعاملين" sheetId="45" r:id="rId28"/>
    <sheet name="إحصاء فصول وتلاميذ" sheetId="46" r:id="rId29"/>
  </sheets>
  <definedNames>
    <definedName name="_xlnm._FilterDatabase" localSheetId="8" hidden="1">'أعمال السنة  (2)'!$C$5:$C$105</definedName>
    <definedName name="_xlnm._FilterDatabase" localSheetId="4" hidden="1">'أعمال السنة 1'!$C$5:$C$105</definedName>
    <definedName name="_xlnm._FilterDatabase" localSheetId="12" hidden="1">أعمال3!$C$5:$C$105</definedName>
    <definedName name="_xlnm._FilterDatabase" localSheetId="16" hidden="1">اعمال4!$C$5:$C$105</definedName>
    <definedName name="_xlnm._FilterDatabase" localSheetId="20" hidden="1">اعمال5!$C$5:$C$105</definedName>
    <definedName name="_xlnm._FilterDatabase" localSheetId="24" hidden="1">اعمال6!$C$5:$C$105</definedName>
    <definedName name="_xlnm._FilterDatabase" localSheetId="7" hidden="1">'البيانات  (2)'!$K$5:$K$995</definedName>
    <definedName name="_xlnm._FilterDatabase" localSheetId="3" hidden="1">'البيانات 1'!$K$5:$K$995</definedName>
    <definedName name="_xlnm._FilterDatabase" localSheetId="19" hidden="1">بيان5!$K$5:$K$995</definedName>
    <definedName name="_xlnm._FilterDatabase" localSheetId="11" hidden="1">بيانات3!$K$5:$K$995</definedName>
    <definedName name="_xlnm._FilterDatabase" localSheetId="15" hidden="1">بيانات4!$K$5:$K$995</definedName>
    <definedName name="_xlnm._FilterDatabase" localSheetId="23" hidden="1">بيانات6!$K$5:$K$995</definedName>
    <definedName name="_xlnm._FilterDatabase" localSheetId="26" hidden="1">عاملون!$D$3:$N$4</definedName>
    <definedName name="cause" localSheetId="18">اساس5!$I$418:$I$420</definedName>
    <definedName name="cause" localSheetId="22">اساس6!$I$418:$I$420</definedName>
    <definedName name="cause" localSheetId="6">'أساسى (2)'!$I$418:$I$420</definedName>
    <definedName name="cause" localSheetId="10">أساسى3!$I$418:$I$420</definedName>
    <definedName name="cause" localSheetId="14">اساسى4!$I$418:$I$420</definedName>
    <definedName name="cause">أساسى1!$I$418:$I$420</definedName>
    <definedName name="class" localSheetId="18">اساس5!$H$422:$H$426</definedName>
    <definedName name="class" localSheetId="22">اساس6!$H$422:$H$426</definedName>
    <definedName name="class" localSheetId="6">'أساسى (2)'!$H$422:$H$426</definedName>
    <definedName name="class" localSheetId="10">أساسى3!$H$422:$H$426</definedName>
    <definedName name="class" localSheetId="14">اساسى4!$H$422:$H$426</definedName>
    <definedName name="class">أساسى1!$H$422:$H$426</definedName>
    <definedName name="Column1">عاملون!#REF!</definedName>
    <definedName name="dina" localSheetId="18">اساس5!$H$415:$H$416</definedName>
    <definedName name="dina" localSheetId="22">اساس6!$H$415:$H$416</definedName>
    <definedName name="dina" localSheetId="6">'أساسى (2)'!$H$415:$H$416</definedName>
    <definedName name="dina" localSheetId="10">أساسى3!$H$415:$H$416</definedName>
    <definedName name="dina" localSheetId="14">اساسى4!$H$415:$H$416</definedName>
    <definedName name="dina">أساسى1!$H$415:$H$416</definedName>
    <definedName name="ggggggggggg" localSheetId="9">'قوائم  (2)'!$A$46:$H$89</definedName>
    <definedName name="ggggggggggg" localSheetId="13">قوائم3!$A$46:$H$89</definedName>
    <definedName name="ggggggggggg" localSheetId="17">قوائم4!$A$46:$H$89</definedName>
    <definedName name="ggggggggggg" localSheetId="21">قوائم5!$A$46:$H$89</definedName>
    <definedName name="ggggggggggg" localSheetId="25">قوائم6!$A$46:$H$89</definedName>
    <definedName name="ggggggggggg">'قوائم 1'!$A$46:$H$89</definedName>
    <definedName name="_xlnm.Print_Titles" localSheetId="8">'أعمال السنة  (2)'!$1:$5</definedName>
    <definedName name="_xlnm.Print_Titles" localSheetId="4">'أعمال السنة 1'!$1:$5</definedName>
    <definedName name="_xlnm.Print_Titles" localSheetId="12">أعمال3!$1:$5</definedName>
    <definedName name="_xlnm.Print_Titles" localSheetId="16">اعمال4!$1:$5</definedName>
    <definedName name="_xlnm.Print_Titles" localSheetId="20">اعمال5!$1:$5</definedName>
    <definedName name="_xlnm.Print_Titles" localSheetId="24">اعمال6!$1:$5</definedName>
    <definedName name="_xlnm.Print_Titles" localSheetId="7">'البيانات  (2)'!$1:$5</definedName>
    <definedName name="_xlnm.Print_Titles" localSheetId="3">'البيانات 1'!$1:$5</definedName>
    <definedName name="_xlnm.Print_Titles" localSheetId="19">بيان5!$1:$5</definedName>
    <definedName name="_xlnm.Print_Titles" localSheetId="11">بيانات3!$1:$5</definedName>
    <definedName name="_xlnm.Print_Titles" localSheetId="15">بيانات4!$1:$5</definedName>
    <definedName name="_xlnm.Print_Titles" localSheetId="23">بيانات6!$1:$5</definedName>
    <definedName name="_xlnm.Print_Titles" localSheetId="26">عاملون!$1:$3</definedName>
    <definedName name="ادارة">أساسى!$B$3</definedName>
    <definedName name="أسماء_الفصول" localSheetId="18">'البيانات 1'!#REF!</definedName>
    <definedName name="أسماء_الفصول" localSheetId="22">'البيانات 1'!#REF!</definedName>
    <definedName name="أسماء_الفصول" localSheetId="6">'البيانات 1'!#REF!</definedName>
    <definedName name="أسماء_الفصول" localSheetId="10">'البيانات 1'!#REF!</definedName>
    <definedName name="أسماء_الفصول" localSheetId="14">'البيانات 1'!#REF!</definedName>
    <definedName name="أسماء_الفصول" localSheetId="8">'البيانات 1'!#REF!</definedName>
    <definedName name="أسماء_الفصول" localSheetId="12">'البيانات 1'!#REF!</definedName>
    <definedName name="أسماء_الفصول" localSheetId="16">'البيانات 1'!#REF!</definedName>
    <definedName name="أسماء_الفصول" localSheetId="20">'البيانات 1'!#REF!</definedName>
    <definedName name="أسماء_الفصول" localSheetId="24">'البيانات 1'!#REF!</definedName>
    <definedName name="أسماء_الفصول" localSheetId="7">'البيانات  (2)'!#REF!</definedName>
    <definedName name="أسماء_الفصول" localSheetId="19">بيان5!#REF!</definedName>
    <definedName name="أسماء_الفصول" localSheetId="11">بيانات3!#REF!</definedName>
    <definedName name="أسماء_الفصول" localSheetId="15">بيانات4!#REF!</definedName>
    <definedName name="أسماء_الفصول" localSheetId="23">بيانات6!#REF!</definedName>
    <definedName name="أسماء_الفصول" localSheetId="9">'البيانات 1'!#REF!</definedName>
    <definedName name="أسماء_الفصول" localSheetId="13">'البيانات 1'!#REF!</definedName>
    <definedName name="أسماء_الفصول" localSheetId="17">'البيانات 1'!#REF!</definedName>
    <definedName name="أسماء_الفصول" localSheetId="21">'البيانات 1'!#REF!</definedName>
    <definedName name="أسماء_الفصول" localSheetId="25">'البيانات 1'!#REF!</definedName>
    <definedName name="أسماء_الفصول">'البيانات 1'!#REF!</definedName>
    <definedName name="الادارة" localSheetId="7">'البيانات  (2)'!$A$1:$B$1</definedName>
    <definedName name="الادارة" localSheetId="19">بيان5!$A$1:$B$1</definedName>
    <definedName name="الادارة" localSheetId="11">بيانات3!$A$1:$B$1</definedName>
    <definedName name="الادارة" localSheetId="15">بيانات4!$A$1:$B$1</definedName>
    <definedName name="الادارة" localSheetId="23">بيانات6!$A$1:$B$1</definedName>
    <definedName name="الادارة">'البيانات 1'!$A$1:$B$1</definedName>
    <definedName name="الاسم" localSheetId="7">'البيانات  (2)'!$B$6:$B$105</definedName>
    <definedName name="الاسم" localSheetId="19">بيان5!$B$6:$B$105</definedName>
    <definedName name="الاسم" localSheetId="11">بيانات3!$B$6:$B$105</definedName>
    <definedName name="الاسم" localSheetId="15">بيانات4!$B$6:$B$105</definedName>
    <definedName name="الاسم" localSheetId="23">بيانات6!$B$6:$B$105</definedName>
    <definedName name="الاسم">'البيانات 1'!$B$6:$B$105</definedName>
    <definedName name="الاسم2" localSheetId="18">#REF!</definedName>
    <definedName name="الاسم2" localSheetId="22">#REF!</definedName>
    <definedName name="الاسم2" localSheetId="6">#REF!</definedName>
    <definedName name="الاسم2" localSheetId="10">#REF!</definedName>
    <definedName name="الاسم2" localSheetId="14">#REF!</definedName>
    <definedName name="الاسم2" localSheetId="8">#REF!</definedName>
    <definedName name="الاسم2" localSheetId="12">#REF!</definedName>
    <definedName name="الاسم2" localSheetId="16">#REF!</definedName>
    <definedName name="الاسم2" localSheetId="20">#REF!</definedName>
    <definedName name="الاسم2" localSheetId="24">#REF!</definedName>
    <definedName name="الاسم2" localSheetId="7">#REF!</definedName>
    <definedName name="الاسم2" localSheetId="19">#REF!</definedName>
    <definedName name="الاسم2" localSheetId="11">#REF!</definedName>
    <definedName name="الاسم2" localSheetId="15">#REF!</definedName>
    <definedName name="الاسم2" localSheetId="23">#REF!</definedName>
    <definedName name="الاسم2" localSheetId="9">#REF!</definedName>
    <definedName name="الاسم2" localSheetId="13">#REF!</definedName>
    <definedName name="الاسم2" localSheetId="17">#REF!</definedName>
    <definedName name="الاسم2" localSheetId="21">#REF!</definedName>
    <definedName name="الاسم2" localSheetId="25">#REF!</definedName>
    <definedName name="الاسم2">#REF!</definedName>
    <definedName name="الاسم3" localSheetId="18">#REF!</definedName>
    <definedName name="الاسم3" localSheetId="22">#REF!</definedName>
    <definedName name="الاسم3" localSheetId="6">#REF!</definedName>
    <definedName name="الاسم3" localSheetId="10">#REF!</definedName>
    <definedName name="الاسم3" localSheetId="14">#REF!</definedName>
    <definedName name="الاسم3" localSheetId="8">#REF!</definedName>
    <definedName name="الاسم3" localSheetId="12">#REF!</definedName>
    <definedName name="الاسم3" localSheetId="16">#REF!</definedName>
    <definedName name="الاسم3" localSheetId="20">#REF!</definedName>
    <definedName name="الاسم3" localSheetId="24">#REF!</definedName>
    <definedName name="الاسم3" localSheetId="7">#REF!</definedName>
    <definedName name="الاسم3" localSheetId="19">#REF!</definedName>
    <definedName name="الاسم3" localSheetId="11">#REF!</definedName>
    <definedName name="الاسم3" localSheetId="15">#REF!</definedName>
    <definedName name="الاسم3" localSheetId="23">#REF!</definedName>
    <definedName name="الاسم3" localSheetId="9">#REF!</definedName>
    <definedName name="الاسم3" localSheetId="13">#REF!</definedName>
    <definedName name="الاسم3" localSheetId="17">#REF!</definedName>
    <definedName name="الاسم3" localSheetId="21">#REF!</definedName>
    <definedName name="الاسم3" localSheetId="25">#REF!</definedName>
    <definedName name="الاسم3">#REF!</definedName>
    <definedName name="الاسم4" localSheetId="18">#REF!</definedName>
    <definedName name="الاسم4" localSheetId="22">#REF!</definedName>
    <definedName name="الاسم4" localSheetId="6">#REF!</definedName>
    <definedName name="الاسم4" localSheetId="10">#REF!</definedName>
    <definedName name="الاسم4" localSheetId="14">#REF!</definedName>
    <definedName name="الاسم4" localSheetId="8">#REF!</definedName>
    <definedName name="الاسم4" localSheetId="12">#REF!</definedName>
    <definedName name="الاسم4" localSheetId="16">#REF!</definedName>
    <definedName name="الاسم4" localSheetId="20">#REF!</definedName>
    <definedName name="الاسم4" localSheetId="24">#REF!</definedName>
    <definedName name="الاسم4" localSheetId="7">#REF!</definedName>
    <definedName name="الاسم4" localSheetId="19">#REF!</definedName>
    <definedName name="الاسم4" localSheetId="11">#REF!</definedName>
    <definedName name="الاسم4" localSheetId="15">#REF!</definedName>
    <definedName name="الاسم4" localSheetId="23">#REF!</definedName>
    <definedName name="الاسم4" localSheetId="9">#REF!</definedName>
    <definedName name="الاسم4" localSheetId="13">#REF!</definedName>
    <definedName name="الاسم4" localSheetId="17">#REF!</definedName>
    <definedName name="الاسم4" localSheetId="21">#REF!</definedName>
    <definedName name="الاسم4" localSheetId="25">#REF!</definedName>
    <definedName name="الاسم4">#REF!</definedName>
    <definedName name="الاسم5" localSheetId="18">#REF!</definedName>
    <definedName name="الاسم5" localSheetId="22">#REF!</definedName>
    <definedName name="الاسم5" localSheetId="6">#REF!</definedName>
    <definedName name="الاسم5" localSheetId="10">#REF!</definedName>
    <definedName name="الاسم5" localSheetId="14">#REF!</definedName>
    <definedName name="الاسم5" localSheetId="8">#REF!</definedName>
    <definedName name="الاسم5" localSheetId="12">#REF!</definedName>
    <definedName name="الاسم5" localSheetId="16">#REF!</definedName>
    <definedName name="الاسم5" localSheetId="20">#REF!</definedName>
    <definedName name="الاسم5" localSheetId="24">#REF!</definedName>
    <definedName name="الاسم5" localSheetId="7">#REF!</definedName>
    <definedName name="الاسم5" localSheetId="19">#REF!</definedName>
    <definedName name="الاسم5" localSheetId="11">#REF!</definedName>
    <definedName name="الاسم5" localSheetId="15">#REF!</definedName>
    <definedName name="الاسم5" localSheetId="23">#REF!</definedName>
    <definedName name="الاسم5" localSheetId="9">#REF!</definedName>
    <definedName name="الاسم5" localSheetId="13">#REF!</definedName>
    <definedName name="الاسم5" localSheetId="17">#REF!</definedName>
    <definedName name="الاسم5" localSheetId="21">#REF!</definedName>
    <definedName name="الاسم5" localSheetId="25">#REF!</definedName>
    <definedName name="الاسم5">#REF!</definedName>
    <definedName name="الاسم6" localSheetId="18">#REF!</definedName>
    <definedName name="الاسم6" localSheetId="22">#REF!</definedName>
    <definedName name="الاسم6" localSheetId="6">#REF!</definedName>
    <definedName name="الاسم6" localSheetId="10">#REF!</definedName>
    <definedName name="الاسم6" localSheetId="14">#REF!</definedName>
    <definedName name="الاسم6" localSheetId="8">#REF!</definedName>
    <definedName name="الاسم6" localSheetId="12">#REF!</definedName>
    <definedName name="الاسم6" localSheetId="16">#REF!</definedName>
    <definedName name="الاسم6" localSheetId="20">#REF!</definedName>
    <definedName name="الاسم6" localSheetId="24">#REF!</definedName>
    <definedName name="الاسم6" localSheetId="7">#REF!</definedName>
    <definedName name="الاسم6" localSheetId="19">#REF!</definedName>
    <definedName name="الاسم6" localSheetId="11">#REF!</definedName>
    <definedName name="الاسم6" localSheetId="15">#REF!</definedName>
    <definedName name="الاسم6" localSheetId="23">#REF!</definedName>
    <definedName name="الاسم6" localSheetId="9">#REF!</definedName>
    <definedName name="الاسم6" localSheetId="13">#REF!</definedName>
    <definedName name="الاسم6" localSheetId="17">#REF!</definedName>
    <definedName name="الاسم6" localSheetId="21">#REF!</definedName>
    <definedName name="الاسم6" localSheetId="25">#REF!</definedName>
    <definedName name="الاسم6">#REF!</definedName>
    <definedName name="الدرجة">عاملون!$E$127:$E$133</definedName>
    <definedName name="الفصل" localSheetId="18">اساس5!$H$422:$H$426</definedName>
    <definedName name="الفصل" localSheetId="22">اساس6!$H$422:$H$426</definedName>
    <definedName name="الفصل" localSheetId="6">'أساسى (2)'!$H$422:$H$426</definedName>
    <definedName name="الفصل" localSheetId="2">أساسى1!$H$422:$H$426</definedName>
    <definedName name="الفصل" localSheetId="10">أساسى3!$H$422:$H$426</definedName>
    <definedName name="الفصل" localSheetId="14">اساسى4!$H$422:$H$426</definedName>
    <definedName name="الفصل" localSheetId="8">'البيانات 1'!#REF!</definedName>
    <definedName name="الفصل" localSheetId="12">'البيانات 1'!#REF!</definedName>
    <definedName name="الفصل" localSheetId="16">'البيانات 1'!#REF!</definedName>
    <definedName name="الفصل" localSheetId="20">'البيانات 1'!#REF!</definedName>
    <definedName name="الفصل" localSheetId="24">'البيانات 1'!#REF!</definedName>
    <definedName name="الفصل" localSheetId="7">'البيانات  (2)'!#REF!</definedName>
    <definedName name="الفصل" localSheetId="19">بيان5!#REF!</definedName>
    <definedName name="الفصل" localSheetId="11">بيانات3!#REF!</definedName>
    <definedName name="الفصل" localSheetId="15">بيانات4!#REF!</definedName>
    <definedName name="الفصل" localSheetId="23">بيانات6!#REF!</definedName>
    <definedName name="الفصل" localSheetId="9">'البيانات 1'!#REF!</definedName>
    <definedName name="الفصل" localSheetId="13">'البيانات 1'!#REF!</definedName>
    <definedName name="الفصل" localSheetId="17">'البيانات 1'!#REF!</definedName>
    <definedName name="الفصل" localSheetId="21">'البيانات 1'!#REF!</definedName>
    <definedName name="الفصل" localSheetId="25">'البيانات 1'!#REF!</definedName>
    <definedName name="الفصل">'البيانات 1'!#REF!</definedName>
    <definedName name="المادة">عاملون!$L$127:$L$144</definedName>
    <definedName name="المدرسة" localSheetId="7">'البيانات  (2)'!$A$2:$B$2</definedName>
    <definedName name="المدرسة" localSheetId="19">بيان5!$A$2:$B$2</definedName>
    <definedName name="المدرسة" localSheetId="11">بيانات3!$A$2:$B$2</definedName>
    <definedName name="المدرسة" localSheetId="15">بيانات4!$A$2:$B$2</definedName>
    <definedName name="المدرسة" localSheetId="23">بيانات6!$A$2:$B$2</definedName>
    <definedName name="المدرسة">'البيانات 1'!$A$2:$B$2</definedName>
    <definedName name="الوظيفة">عاملون!$B$127:$B$141</definedName>
    <definedName name="حاسب">أساسى!$B$8</definedName>
    <definedName name="حالة_القيد" localSheetId="18">'البيانات 1'!#REF!</definedName>
    <definedName name="حالة_القيد" localSheetId="22">'البيانات 1'!#REF!</definedName>
    <definedName name="حالة_القيد" localSheetId="6">'البيانات 1'!#REF!</definedName>
    <definedName name="حالة_القيد" localSheetId="10">'البيانات 1'!#REF!</definedName>
    <definedName name="حالة_القيد" localSheetId="14">'البيانات 1'!#REF!</definedName>
    <definedName name="حالة_القيد" localSheetId="8">'البيانات 1'!#REF!</definedName>
    <definedName name="حالة_القيد" localSheetId="12">'البيانات 1'!#REF!</definedName>
    <definedName name="حالة_القيد" localSheetId="16">'البيانات 1'!#REF!</definedName>
    <definedName name="حالة_القيد" localSheetId="20">'البيانات 1'!#REF!</definedName>
    <definedName name="حالة_القيد" localSheetId="24">'البيانات 1'!#REF!</definedName>
    <definedName name="حالة_القيد" localSheetId="7">'البيانات  (2)'!#REF!</definedName>
    <definedName name="حالة_القيد" localSheetId="19">بيان5!#REF!</definedName>
    <definedName name="حالة_القيد" localSheetId="11">بيانات3!#REF!</definedName>
    <definedName name="حالة_القيد" localSheetId="15">بيانات4!#REF!</definedName>
    <definedName name="حالة_القيد" localSheetId="23">بيانات6!#REF!</definedName>
    <definedName name="حالة_القيد" localSheetId="9">'البيانات 1'!#REF!</definedName>
    <definedName name="حالة_القيد" localSheetId="13">'البيانات 1'!#REF!</definedName>
    <definedName name="حالة_القيد" localSheetId="17">'البيانات 1'!#REF!</definedName>
    <definedName name="حالة_القيد" localSheetId="21">'البيانات 1'!#REF!</definedName>
    <definedName name="حالة_القيد" localSheetId="25">'البيانات 1'!#REF!</definedName>
    <definedName name="حالة_القيد">'البيانات 1'!#REF!</definedName>
    <definedName name="درجة">عاملون!$P$23:$P$28</definedName>
    <definedName name="درجة_الموظف">عاملون!#REF!</definedName>
    <definedName name="ش">أساسى!$B$9</definedName>
    <definedName name="شرق">أساسى!$B$7</definedName>
    <definedName name="عام">أساسى!$B$5</definedName>
    <definedName name="ف" localSheetId="7">'البيانات  (2)'!$G$6:$G$105</definedName>
    <definedName name="ف" localSheetId="19">بيان5!$G$6:$G$105</definedName>
    <definedName name="ف" localSheetId="11">بيانات3!$G$6:$G$105</definedName>
    <definedName name="ف" localSheetId="15">بيانات4!$G$6:$G$105</definedName>
    <definedName name="ف" localSheetId="23">بيانات6!$G$6:$G$105</definedName>
    <definedName name="ف">'البيانات 1'!$G$6:$G$105</definedName>
    <definedName name="ف2" localSheetId="18">#REF!</definedName>
    <definedName name="ف2" localSheetId="22">#REF!</definedName>
    <definedName name="ف2" localSheetId="6">#REF!</definedName>
    <definedName name="ف2" localSheetId="10">#REF!</definedName>
    <definedName name="ف2" localSheetId="14">#REF!</definedName>
    <definedName name="ف2" localSheetId="8">#REF!</definedName>
    <definedName name="ف2" localSheetId="12">#REF!</definedName>
    <definedName name="ف2" localSheetId="16">#REF!</definedName>
    <definedName name="ف2" localSheetId="20">#REF!</definedName>
    <definedName name="ف2" localSheetId="24">#REF!</definedName>
    <definedName name="ف2" localSheetId="7">#REF!</definedName>
    <definedName name="ف2" localSheetId="19">#REF!</definedName>
    <definedName name="ف2" localSheetId="11">#REF!</definedName>
    <definedName name="ف2" localSheetId="15">#REF!</definedName>
    <definedName name="ف2" localSheetId="23">#REF!</definedName>
    <definedName name="ف2" localSheetId="9">#REF!</definedName>
    <definedName name="ف2" localSheetId="13">#REF!</definedName>
    <definedName name="ف2" localSheetId="17">#REF!</definedName>
    <definedName name="ف2" localSheetId="21">#REF!</definedName>
    <definedName name="ف2" localSheetId="25">#REF!</definedName>
    <definedName name="ف2">#REF!</definedName>
    <definedName name="ف3" localSheetId="18">#REF!</definedName>
    <definedName name="ف3" localSheetId="22">#REF!</definedName>
    <definedName name="ف3" localSheetId="6">#REF!</definedName>
    <definedName name="ف3" localSheetId="10">#REF!</definedName>
    <definedName name="ف3" localSheetId="14">#REF!</definedName>
    <definedName name="ف3" localSheetId="8">#REF!</definedName>
    <definedName name="ف3" localSheetId="12">#REF!</definedName>
    <definedName name="ف3" localSheetId="16">#REF!</definedName>
    <definedName name="ف3" localSheetId="20">#REF!</definedName>
    <definedName name="ف3" localSheetId="24">#REF!</definedName>
    <definedName name="ف3" localSheetId="7">#REF!</definedName>
    <definedName name="ف3" localSheetId="19">#REF!</definedName>
    <definedName name="ف3" localSheetId="11">#REF!</definedName>
    <definedName name="ف3" localSheetId="15">#REF!</definedName>
    <definedName name="ف3" localSheetId="23">#REF!</definedName>
    <definedName name="ف3" localSheetId="9">#REF!</definedName>
    <definedName name="ف3" localSheetId="13">#REF!</definedName>
    <definedName name="ف3" localSheetId="17">#REF!</definedName>
    <definedName name="ف3" localSheetId="21">#REF!</definedName>
    <definedName name="ف3" localSheetId="25">#REF!</definedName>
    <definedName name="ف3">#REF!</definedName>
    <definedName name="ف4" localSheetId="18">#REF!</definedName>
    <definedName name="ف4" localSheetId="22">#REF!</definedName>
    <definedName name="ف4" localSheetId="6">#REF!</definedName>
    <definedName name="ف4" localSheetId="10">#REF!</definedName>
    <definedName name="ف4" localSheetId="14">#REF!</definedName>
    <definedName name="ف4" localSheetId="8">#REF!</definedName>
    <definedName name="ف4" localSheetId="12">#REF!</definedName>
    <definedName name="ف4" localSheetId="16">#REF!</definedName>
    <definedName name="ف4" localSheetId="20">#REF!</definedName>
    <definedName name="ف4" localSheetId="24">#REF!</definedName>
    <definedName name="ف4" localSheetId="7">#REF!</definedName>
    <definedName name="ف4" localSheetId="19">#REF!</definedName>
    <definedName name="ف4" localSheetId="11">#REF!</definedName>
    <definedName name="ف4" localSheetId="15">#REF!</definedName>
    <definedName name="ف4" localSheetId="23">#REF!</definedName>
    <definedName name="ف4" localSheetId="9">#REF!</definedName>
    <definedName name="ف4" localSheetId="13">#REF!</definedName>
    <definedName name="ف4" localSheetId="17">#REF!</definedName>
    <definedName name="ف4" localSheetId="21">#REF!</definedName>
    <definedName name="ف4" localSheetId="25">#REF!</definedName>
    <definedName name="ف4">#REF!</definedName>
    <definedName name="ف5" localSheetId="18">#REF!</definedName>
    <definedName name="ف5" localSheetId="22">#REF!</definedName>
    <definedName name="ف5" localSheetId="6">#REF!</definedName>
    <definedName name="ف5" localSheetId="10">#REF!</definedName>
    <definedName name="ف5" localSheetId="14">#REF!</definedName>
    <definedName name="ف5" localSheetId="8">#REF!</definedName>
    <definedName name="ف5" localSheetId="12">#REF!</definedName>
    <definedName name="ف5" localSheetId="16">#REF!</definedName>
    <definedName name="ف5" localSheetId="20">#REF!</definedName>
    <definedName name="ف5" localSheetId="24">#REF!</definedName>
    <definedName name="ف5" localSheetId="7">#REF!</definedName>
    <definedName name="ف5" localSheetId="19">#REF!</definedName>
    <definedName name="ف5" localSheetId="11">#REF!</definedName>
    <definedName name="ف5" localSheetId="15">#REF!</definedName>
    <definedName name="ف5" localSheetId="23">#REF!</definedName>
    <definedName name="ف5" localSheetId="9">#REF!</definedName>
    <definedName name="ف5" localSheetId="13">#REF!</definedName>
    <definedName name="ف5" localSheetId="17">#REF!</definedName>
    <definedName name="ف5" localSheetId="21">#REF!</definedName>
    <definedName name="ف5" localSheetId="25">#REF!</definedName>
    <definedName name="ف5">#REF!</definedName>
    <definedName name="ف6" localSheetId="18">#REF!</definedName>
    <definedName name="ف6" localSheetId="22">#REF!</definedName>
    <definedName name="ف6" localSheetId="6">#REF!</definedName>
    <definedName name="ف6" localSheetId="10">#REF!</definedName>
    <definedName name="ف6" localSheetId="14">#REF!</definedName>
    <definedName name="ف6" localSheetId="8">#REF!</definedName>
    <definedName name="ف6" localSheetId="12">#REF!</definedName>
    <definedName name="ف6" localSheetId="16">#REF!</definedName>
    <definedName name="ف6" localSheetId="20">#REF!</definedName>
    <definedName name="ف6" localSheetId="24">#REF!</definedName>
    <definedName name="ف6" localSheetId="7">#REF!</definedName>
    <definedName name="ف6" localSheetId="19">#REF!</definedName>
    <definedName name="ف6" localSheetId="11">#REF!</definedName>
    <definedName name="ف6" localSheetId="15">#REF!</definedName>
    <definedName name="ف6" localSheetId="23">#REF!</definedName>
    <definedName name="ف6" localSheetId="9">#REF!</definedName>
    <definedName name="ف6" localSheetId="13">#REF!</definedName>
    <definedName name="ف6" localSheetId="17">#REF!</definedName>
    <definedName name="ف6" localSheetId="21">#REF!</definedName>
    <definedName name="ف6" localSheetId="25">#REF!</definedName>
    <definedName name="ف6">#REF!</definedName>
    <definedName name="مادة_التدريس">عاملون!#REF!</definedName>
    <definedName name="مدرسة">أساسى!$B$4</definedName>
    <definedName name="مدرسة_السويدات_الابتدائية_رقم_2" localSheetId="9">'قوائم  (2)'!$G$47:$G$88</definedName>
    <definedName name="مدرسة_السويدات_الابتدائية_رقم_2" localSheetId="13">قوائم3!$G$47:$G$88</definedName>
    <definedName name="مدرسة_السويدات_الابتدائية_رقم_2" localSheetId="17">قوائم4!$G$47:$G$88</definedName>
    <definedName name="مدرسة_السويدات_الابتدائية_رقم_2" localSheetId="21">قوائم5!$G$47:$G$88</definedName>
    <definedName name="مدرسة_السويدات_الابتدائية_رقم_2" localSheetId="25">قوائم6!$G$47:$G$88</definedName>
    <definedName name="مدرسة_السويدات_الابتدائية_رقم_2">'قوائم 1'!$G$47:$G$88</definedName>
    <definedName name="مدير">أساسى!$B$6</definedName>
    <definedName name="مديرية">أساسى!$B$2</definedName>
    <definedName name="مديرية_التربية_والتعليم_بالاسماعيلية" localSheetId="9">'قوائم  (2)'!$A$47:$A$88</definedName>
    <definedName name="مديرية_التربية_والتعليم_بالاسماعيلية" localSheetId="13">قوائم3!$A$47:$A$88</definedName>
    <definedName name="مديرية_التربية_والتعليم_بالاسماعيلية" localSheetId="17">قوائم4!$A$47:$A$88</definedName>
    <definedName name="مديرية_التربية_والتعليم_بالاسماعيلية" localSheetId="21">قوائم5!$A$47:$A$88</definedName>
    <definedName name="مديرية_التربية_والتعليم_بالاسماعيلية" localSheetId="25">قوائم6!$A$47:$A$88</definedName>
    <definedName name="مديرية_التربية_والتعليم_بالاسماعيلية">'قوائم 1'!$A$47:$A$88</definedName>
  </definedNames>
  <calcPr calcId="124519"/>
</workbook>
</file>

<file path=xl/calcChain.xml><?xml version="1.0" encoding="utf-8"?>
<calcChain xmlns="http://schemas.openxmlformats.org/spreadsheetml/2006/main">
  <c r="B10" i="5"/>
  <c r="J6" i="26"/>
  <c r="J44" i="46"/>
  <c r="E44"/>
  <c r="A44"/>
  <c r="A2"/>
  <c r="A1"/>
  <c r="J7" i="41"/>
  <c r="Q34" i="45" s="1"/>
  <c r="J6" i="41"/>
  <c r="P34" i="45" s="1"/>
  <c r="J7" i="37"/>
  <c r="K34" i="45" s="1"/>
  <c r="J6" i="37"/>
  <c r="J34" i="45" s="1"/>
  <c r="L34" s="1"/>
  <c r="J7" i="33"/>
  <c r="E34" i="45" s="1"/>
  <c r="J6" i="33"/>
  <c r="D34" i="45" s="1"/>
  <c r="F34" s="1"/>
  <c r="K2" i="29"/>
  <c r="J7"/>
  <c r="Q31" i="45" s="1"/>
  <c r="J6" i="29"/>
  <c r="P31" i="45" s="1"/>
  <c r="J7" i="25"/>
  <c r="K31" i="45" s="1"/>
  <c r="J6" i="25"/>
  <c r="J31" i="45" s="1"/>
  <c r="J8" i="23"/>
  <c r="D31" i="45" s="1"/>
  <c r="F31" s="1"/>
  <c r="J7" i="23"/>
  <c r="J6"/>
  <c r="T25" i="45"/>
  <c r="S25"/>
  <c r="R25"/>
  <c r="Q25"/>
  <c r="P25"/>
  <c r="N25"/>
  <c r="M25"/>
  <c r="L25"/>
  <c r="O25"/>
  <c r="K25"/>
  <c r="E25"/>
  <c r="J25"/>
  <c r="I25"/>
  <c r="H25"/>
  <c r="G25"/>
  <c r="F25"/>
  <c r="D25"/>
  <c r="C25"/>
  <c r="B25"/>
  <c r="A25"/>
  <c r="O22"/>
  <c r="T22"/>
  <c r="S22"/>
  <c r="R22"/>
  <c r="Q22"/>
  <c r="P22"/>
  <c r="N22"/>
  <c r="M22"/>
  <c r="L22"/>
  <c r="K22"/>
  <c r="E22"/>
  <c r="J22"/>
  <c r="I22"/>
  <c r="H22"/>
  <c r="G22"/>
  <c r="F22"/>
  <c r="D22"/>
  <c r="C22"/>
  <c r="B22"/>
  <c r="A22"/>
  <c r="R34" l="1"/>
  <c r="R31"/>
  <c r="T34"/>
  <c r="S34"/>
  <c r="L31"/>
  <c r="R38"/>
  <c r="J38"/>
  <c r="A38"/>
  <c r="R2"/>
  <c r="R1"/>
  <c r="A2"/>
  <c r="A1"/>
  <c r="F5" i="6"/>
  <c r="F6"/>
  <c r="F7"/>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G4"/>
  <c r="G5"/>
  <c r="G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F4"/>
  <c r="A5"/>
  <c r="A6"/>
  <c r="A7"/>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4"/>
  <c r="M2"/>
  <c r="M1"/>
  <c r="F2"/>
  <c r="A2"/>
  <c r="A1"/>
  <c r="C7" i="43"/>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C6"/>
  <c r="B6"/>
  <c r="J7" i="42"/>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J6"/>
  <c r="I6"/>
  <c r="H6"/>
  <c r="G6"/>
  <c r="B6"/>
  <c r="F1"/>
  <c r="G219" i="44"/>
  <c r="D219"/>
  <c r="A219"/>
  <c r="G178"/>
  <c r="A178"/>
  <c r="G177"/>
  <c r="A177"/>
  <c r="G176"/>
  <c r="D176"/>
  <c r="A176"/>
  <c r="G135"/>
  <c r="A135"/>
  <c r="G134"/>
  <c r="A134"/>
  <c r="G132"/>
  <c r="D132"/>
  <c r="A132"/>
  <c r="G91"/>
  <c r="A91"/>
  <c r="G90"/>
  <c r="A90"/>
  <c r="G87"/>
  <c r="D87"/>
  <c r="A87"/>
  <c r="G47"/>
  <c r="A47"/>
  <c r="G46"/>
  <c r="A46"/>
  <c r="G44"/>
  <c r="D44"/>
  <c r="A44"/>
  <c r="I5"/>
  <c r="G2"/>
  <c r="A2"/>
  <c r="G1"/>
  <c r="A1"/>
  <c r="A104" i="43"/>
  <c r="A102"/>
  <c r="A100"/>
  <c r="A98"/>
  <c r="A96"/>
  <c r="A94"/>
  <c r="A92"/>
  <c r="A90"/>
  <c r="A88"/>
  <c r="A86"/>
  <c r="A84"/>
  <c r="A82"/>
  <c r="A80"/>
  <c r="A78"/>
  <c r="A76"/>
  <c r="A74"/>
  <c r="A72"/>
  <c r="A70"/>
  <c r="A68"/>
  <c r="A66"/>
  <c r="A64"/>
  <c r="A62"/>
  <c r="A60"/>
  <c r="A58"/>
  <c r="A56"/>
  <c r="A54"/>
  <c r="A52"/>
  <c r="A50"/>
  <c r="A48"/>
  <c r="A46"/>
  <c r="A44"/>
  <c r="A42"/>
  <c r="A40"/>
  <c r="A38"/>
  <c r="A36"/>
  <c r="A34"/>
  <c r="A32"/>
  <c r="A30"/>
  <c r="A28"/>
  <c r="A26"/>
  <c r="A24"/>
  <c r="A22"/>
  <c r="A20"/>
  <c r="A18"/>
  <c r="A16"/>
  <c r="A14"/>
  <c r="A12"/>
  <c r="A10"/>
  <c r="A8"/>
  <c r="A6"/>
  <c r="R2"/>
  <c r="A2"/>
  <c r="R1"/>
  <c r="J1"/>
  <c r="A1"/>
  <c r="K995" i="42"/>
  <c r="Q995" s="1"/>
  <c r="L995"/>
  <c r="N995" s="1"/>
  <c r="E995"/>
  <c r="C995"/>
  <c r="F995"/>
  <c r="K994"/>
  <c r="Q994" s="1"/>
  <c r="L994"/>
  <c r="N994" s="1"/>
  <c r="E994"/>
  <c r="C994"/>
  <c r="F994"/>
  <c r="K993"/>
  <c r="Q993" s="1"/>
  <c r="L993"/>
  <c r="N993" s="1"/>
  <c r="E993"/>
  <c r="C993"/>
  <c r="F993"/>
  <c r="K992"/>
  <c r="Q992" s="1"/>
  <c r="L992"/>
  <c r="N992" s="1"/>
  <c r="E992"/>
  <c r="C992"/>
  <c r="F992"/>
  <c r="K991"/>
  <c r="Q991" s="1"/>
  <c r="L991"/>
  <c r="N991" s="1"/>
  <c r="E991"/>
  <c r="C991"/>
  <c r="F991"/>
  <c r="K990"/>
  <c r="Q990" s="1"/>
  <c r="L990"/>
  <c r="N990" s="1"/>
  <c r="E990"/>
  <c r="C990"/>
  <c r="F990"/>
  <c r="K989"/>
  <c r="Q989" s="1"/>
  <c r="L989"/>
  <c r="N989" s="1"/>
  <c r="E989"/>
  <c r="C989"/>
  <c r="F989"/>
  <c r="K988"/>
  <c r="Q988" s="1"/>
  <c r="L988"/>
  <c r="N988" s="1"/>
  <c r="E988"/>
  <c r="C988"/>
  <c r="F988"/>
  <c r="K987"/>
  <c r="Q987" s="1"/>
  <c r="L987"/>
  <c r="N987" s="1"/>
  <c r="E987"/>
  <c r="C987"/>
  <c r="F987"/>
  <c r="K986"/>
  <c r="Q986" s="1"/>
  <c r="L986"/>
  <c r="N986" s="1"/>
  <c r="E986"/>
  <c r="C986"/>
  <c r="F986"/>
  <c r="K985"/>
  <c r="Q985" s="1"/>
  <c r="L985"/>
  <c r="N985" s="1"/>
  <c r="E985"/>
  <c r="C985"/>
  <c r="F985"/>
  <c r="K984"/>
  <c r="Q984" s="1"/>
  <c r="L984"/>
  <c r="N984" s="1"/>
  <c r="E984"/>
  <c r="C984"/>
  <c r="F984"/>
  <c r="K983"/>
  <c r="Q983" s="1"/>
  <c r="L983"/>
  <c r="N983" s="1"/>
  <c r="E983"/>
  <c r="C983"/>
  <c r="F983"/>
  <c r="K982"/>
  <c r="Q982" s="1"/>
  <c r="L982"/>
  <c r="N982" s="1"/>
  <c r="E982"/>
  <c r="C982"/>
  <c r="F982"/>
  <c r="K981"/>
  <c r="Q981" s="1"/>
  <c r="L981"/>
  <c r="N981" s="1"/>
  <c r="E981"/>
  <c r="C981"/>
  <c r="F981"/>
  <c r="K980"/>
  <c r="Q980" s="1"/>
  <c r="L980"/>
  <c r="N980" s="1"/>
  <c r="E980"/>
  <c r="C980"/>
  <c r="F980"/>
  <c r="K979"/>
  <c r="Q979" s="1"/>
  <c r="L979"/>
  <c r="N979" s="1"/>
  <c r="E979"/>
  <c r="C979"/>
  <c r="F979"/>
  <c r="K978"/>
  <c r="Q978" s="1"/>
  <c r="L978"/>
  <c r="N978" s="1"/>
  <c r="E978"/>
  <c r="C978"/>
  <c r="F978"/>
  <c r="K977"/>
  <c r="Q977" s="1"/>
  <c r="L977"/>
  <c r="N977" s="1"/>
  <c r="E977"/>
  <c r="C977"/>
  <c r="F977"/>
  <c r="K976"/>
  <c r="Q976" s="1"/>
  <c r="L976"/>
  <c r="N976" s="1"/>
  <c r="E976"/>
  <c r="C976"/>
  <c r="F976"/>
  <c r="K975"/>
  <c r="Q975" s="1"/>
  <c r="L975"/>
  <c r="N975" s="1"/>
  <c r="E975"/>
  <c r="C975"/>
  <c r="F975"/>
  <c r="K974"/>
  <c r="Q974" s="1"/>
  <c r="L974"/>
  <c r="N974" s="1"/>
  <c r="E974"/>
  <c r="C974"/>
  <c r="F974"/>
  <c r="K973"/>
  <c r="Q973" s="1"/>
  <c r="L973"/>
  <c r="N973" s="1"/>
  <c r="E973"/>
  <c r="C973"/>
  <c r="F973"/>
  <c r="K972"/>
  <c r="Q972" s="1"/>
  <c r="L972"/>
  <c r="N972" s="1"/>
  <c r="E972"/>
  <c r="C972"/>
  <c r="F972"/>
  <c r="K971"/>
  <c r="Q971" s="1"/>
  <c r="L971"/>
  <c r="N971" s="1"/>
  <c r="E971"/>
  <c r="C971"/>
  <c r="F971"/>
  <c r="K970"/>
  <c r="Q970" s="1"/>
  <c r="L970"/>
  <c r="N970" s="1"/>
  <c r="E970"/>
  <c r="C970"/>
  <c r="F970"/>
  <c r="K969"/>
  <c r="Q969" s="1"/>
  <c r="L969"/>
  <c r="N969" s="1"/>
  <c r="E969"/>
  <c r="C969"/>
  <c r="F969"/>
  <c r="K968"/>
  <c r="Q968" s="1"/>
  <c r="L968"/>
  <c r="N968" s="1"/>
  <c r="E968"/>
  <c r="C968"/>
  <c r="F968"/>
  <c r="K967"/>
  <c r="Q967" s="1"/>
  <c r="L967"/>
  <c r="N967" s="1"/>
  <c r="E967"/>
  <c r="C967"/>
  <c r="F967"/>
  <c r="K966"/>
  <c r="Q966" s="1"/>
  <c r="L966"/>
  <c r="N966" s="1"/>
  <c r="E966"/>
  <c r="C966"/>
  <c r="F966"/>
  <c r="K965"/>
  <c r="Q965" s="1"/>
  <c r="L965"/>
  <c r="N965" s="1"/>
  <c r="E965"/>
  <c r="C965"/>
  <c r="F965"/>
  <c r="K964"/>
  <c r="Q964" s="1"/>
  <c r="L964"/>
  <c r="N964" s="1"/>
  <c r="E964"/>
  <c r="C964"/>
  <c r="F964"/>
  <c r="K963"/>
  <c r="Q963" s="1"/>
  <c r="L963"/>
  <c r="N963" s="1"/>
  <c r="E963"/>
  <c r="C963"/>
  <c r="F963"/>
  <c r="K962"/>
  <c r="Q962" s="1"/>
  <c r="L962"/>
  <c r="N962" s="1"/>
  <c r="E962"/>
  <c r="C962"/>
  <c r="F962"/>
  <c r="K961"/>
  <c r="Q961" s="1"/>
  <c r="L961"/>
  <c r="N961" s="1"/>
  <c r="E961"/>
  <c r="C961"/>
  <c r="F961"/>
  <c r="K960"/>
  <c r="Q960" s="1"/>
  <c r="L960"/>
  <c r="N960" s="1"/>
  <c r="E960"/>
  <c r="C960"/>
  <c r="F960"/>
  <c r="K959"/>
  <c r="Q959" s="1"/>
  <c r="L959"/>
  <c r="N959" s="1"/>
  <c r="E959"/>
  <c r="C959"/>
  <c r="F959"/>
  <c r="K958"/>
  <c r="Q958" s="1"/>
  <c r="L958"/>
  <c r="N958" s="1"/>
  <c r="E958"/>
  <c r="C958"/>
  <c r="F958"/>
  <c r="K957"/>
  <c r="Q957" s="1"/>
  <c r="L957"/>
  <c r="N957" s="1"/>
  <c r="E957"/>
  <c r="C957"/>
  <c r="F957"/>
  <c r="K956"/>
  <c r="Q956" s="1"/>
  <c r="L956"/>
  <c r="N956" s="1"/>
  <c r="E956"/>
  <c r="C956"/>
  <c r="F956"/>
  <c r="K955"/>
  <c r="Q955" s="1"/>
  <c r="L955"/>
  <c r="N955" s="1"/>
  <c r="E955"/>
  <c r="C955"/>
  <c r="F955"/>
  <c r="K954"/>
  <c r="Q954" s="1"/>
  <c r="L954"/>
  <c r="N954" s="1"/>
  <c r="E954"/>
  <c r="C954"/>
  <c r="F954"/>
  <c r="K953"/>
  <c r="Q953" s="1"/>
  <c r="L953"/>
  <c r="N953" s="1"/>
  <c r="E953"/>
  <c r="C953"/>
  <c r="F953"/>
  <c r="K952"/>
  <c r="Q952" s="1"/>
  <c r="L952"/>
  <c r="N952" s="1"/>
  <c r="E952"/>
  <c r="C952"/>
  <c r="F952"/>
  <c r="K951"/>
  <c r="Q951" s="1"/>
  <c r="L951"/>
  <c r="N951" s="1"/>
  <c r="E951"/>
  <c r="C951"/>
  <c r="F951"/>
  <c r="K950"/>
  <c r="Q950" s="1"/>
  <c r="L950"/>
  <c r="N950" s="1"/>
  <c r="E950"/>
  <c r="C950"/>
  <c r="F950"/>
  <c r="K949"/>
  <c r="Q949" s="1"/>
  <c r="L949"/>
  <c r="N949" s="1"/>
  <c r="E949"/>
  <c r="C949"/>
  <c r="F949"/>
  <c r="K948"/>
  <c r="Q948" s="1"/>
  <c r="L948"/>
  <c r="N948" s="1"/>
  <c r="E948"/>
  <c r="C948"/>
  <c r="F948"/>
  <c r="K947"/>
  <c r="Q947" s="1"/>
  <c r="L947"/>
  <c r="N947" s="1"/>
  <c r="E947"/>
  <c r="C947"/>
  <c r="F947"/>
  <c r="K946"/>
  <c r="Q946" s="1"/>
  <c r="L946"/>
  <c r="N946" s="1"/>
  <c r="E946"/>
  <c r="C946"/>
  <c r="F946"/>
  <c r="K945"/>
  <c r="Q945" s="1"/>
  <c r="L945"/>
  <c r="N945" s="1"/>
  <c r="E945"/>
  <c r="C945"/>
  <c r="F945"/>
  <c r="K944"/>
  <c r="Q944" s="1"/>
  <c r="L944"/>
  <c r="E944"/>
  <c r="C944"/>
  <c r="F944"/>
  <c r="K943"/>
  <c r="Q943" s="1"/>
  <c r="L943"/>
  <c r="E943"/>
  <c r="C943"/>
  <c r="F943"/>
  <c r="K942"/>
  <c r="Q942" s="1"/>
  <c r="L942"/>
  <c r="E942"/>
  <c r="C942"/>
  <c r="F942"/>
  <c r="K941"/>
  <c r="Q941" s="1"/>
  <c r="L941"/>
  <c r="E941"/>
  <c r="C941"/>
  <c r="F941"/>
  <c r="K940"/>
  <c r="Q940" s="1"/>
  <c r="L940"/>
  <c r="E940"/>
  <c r="C940"/>
  <c r="F940"/>
  <c r="K939"/>
  <c r="Q939" s="1"/>
  <c r="L939"/>
  <c r="E939"/>
  <c r="C939"/>
  <c r="F939"/>
  <c r="K938"/>
  <c r="Q938" s="1"/>
  <c r="L938"/>
  <c r="E938"/>
  <c r="C938"/>
  <c r="F938"/>
  <c r="K937"/>
  <c r="Q937" s="1"/>
  <c r="L937"/>
  <c r="E937"/>
  <c r="C937"/>
  <c r="F937"/>
  <c r="K936"/>
  <c r="Q936" s="1"/>
  <c r="L936"/>
  <c r="E936"/>
  <c r="C936"/>
  <c r="F936"/>
  <c r="K935"/>
  <c r="Q935" s="1"/>
  <c r="L935"/>
  <c r="E935"/>
  <c r="C935"/>
  <c r="F935"/>
  <c r="K934"/>
  <c r="Q934" s="1"/>
  <c r="L934"/>
  <c r="E934"/>
  <c r="C934"/>
  <c r="F934"/>
  <c r="K933"/>
  <c r="Q933" s="1"/>
  <c r="L933"/>
  <c r="N933" s="1"/>
  <c r="E933"/>
  <c r="C933"/>
  <c r="F933"/>
  <c r="K932"/>
  <c r="Q932" s="1"/>
  <c r="L932"/>
  <c r="N932" s="1"/>
  <c r="E932"/>
  <c r="C932"/>
  <c r="F932"/>
  <c r="K931"/>
  <c r="Q931" s="1"/>
  <c r="L931"/>
  <c r="N931" s="1"/>
  <c r="E931"/>
  <c r="C931"/>
  <c r="F931"/>
  <c r="K930"/>
  <c r="Q930" s="1"/>
  <c r="L930"/>
  <c r="N930" s="1"/>
  <c r="E930"/>
  <c r="C930"/>
  <c r="F930"/>
  <c r="K929"/>
  <c r="Q929" s="1"/>
  <c r="L929"/>
  <c r="N929" s="1"/>
  <c r="E929"/>
  <c r="C929"/>
  <c r="F929"/>
  <c r="K928"/>
  <c r="Q928" s="1"/>
  <c r="L928"/>
  <c r="N928" s="1"/>
  <c r="E928"/>
  <c r="C928"/>
  <c r="F928"/>
  <c r="K927"/>
  <c r="Q927" s="1"/>
  <c r="L927"/>
  <c r="N927" s="1"/>
  <c r="E927"/>
  <c r="C927"/>
  <c r="F927"/>
  <c r="K926"/>
  <c r="Q926" s="1"/>
  <c r="L926"/>
  <c r="N926" s="1"/>
  <c r="E926"/>
  <c r="C926"/>
  <c r="F926"/>
  <c r="K925"/>
  <c r="Q925" s="1"/>
  <c r="L925"/>
  <c r="N925" s="1"/>
  <c r="E925"/>
  <c r="C925"/>
  <c r="F925"/>
  <c r="K924"/>
  <c r="Q924" s="1"/>
  <c r="L924"/>
  <c r="N924" s="1"/>
  <c r="E924"/>
  <c r="C924"/>
  <c r="F924"/>
  <c r="K923"/>
  <c r="Q923" s="1"/>
  <c r="L923"/>
  <c r="N923" s="1"/>
  <c r="E923"/>
  <c r="C923"/>
  <c r="F923"/>
  <c r="K922"/>
  <c r="Q922" s="1"/>
  <c r="L922"/>
  <c r="N922" s="1"/>
  <c r="E922"/>
  <c r="C922"/>
  <c r="F922"/>
  <c r="K921"/>
  <c r="Q921" s="1"/>
  <c r="L921"/>
  <c r="N921" s="1"/>
  <c r="E921"/>
  <c r="C921"/>
  <c r="F921"/>
  <c r="K920"/>
  <c r="Q920" s="1"/>
  <c r="L920"/>
  <c r="N920" s="1"/>
  <c r="E920"/>
  <c r="C920"/>
  <c r="F920"/>
  <c r="K919"/>
  <c r="Q919" s="1"/>
  <c r="L919"/>
  <c r="N919" s="1"/>
  <c r="E919"/>
  <c r="C919"/>
  <c r="F919"/>
  <c r="K918"/>
  <c r="Q918" s="1"/>
  <c r="L918"/>
  <c r="N918" s="1"/>
  <c r="E918"/>
  <c r="C918"/>
  <c r="F918"/>
  <c r="K917"/>
  <c r="Q917" s="1"/>
  <c r="L917"/>
  <c r="N917" s="1"/>
  <c r="E917"/>
  <c r="C917"/>
  <c r="F917"/>
  <c r="K916"/>
  <c r="Q916" s="1"/>
  <c r="L916"/>
  <c r="N916" s="1"/>
  <c r="E916"/>
  <c r="C916"/>
  <c r="F916"/>
  <c r="K915"/>
  <c r="Q915" s="1"/>
  <c r="L915"/>
  <c r="N915" s="1"/>
  <c r="E915"/>
  <c r="C915"/>
  <c r="F915"/>
  <c r="K914"/>
  <c r="Q914" s="1"/>
  <c r="L914"/>
  <c r="N914" s="1"/>
  <c r="E914"/>
  <c r="C914"/>
  <c r="F914"/>
  <c r="K913"/>
  <c r="Q913" s="1"/>
  <c r="L913"/>
  <c r="N913" s="1"/>
  <c r="E913"/>
  <c r="C913"/>
  <c r="F913"/>
  <c r="K912"/>
  <c r="Q912" s="1"/>
  <c r="L912"/>
  <c r="N912" s="1"/>
  <c r="E912"/>
  <c r="C912"/>
  <c r="F912"/>
  <c r="K911"/>
  <c r="Q911" s="1"/>
  <c r="L911"/>
  <c r="N911" s="1"/>
  <c r="E911"/>
  <c r="C911"/>
  <c r="F911"/>
  <c r="K910"/>
  <c r="Q910" s="1"/>
  <c r="L910"/>
  <c r="N910" s="1"/>
  <c r="E910"/>
  <c r="C910"/>
  <c r="F910"/>
  <c r="K909"/>
  <c r="Q909" s="1"/>
  <c r="L909"/>
  <c r="N909" s="1"/>
  <c r="E909"/>
  <c r="C909"/>
  <c r="F909"/>
  <c r="K908"/>
  <c r="Q908" s="1"/>
  <c r="L908"/>
  <c r="N908" s="1"/>
  <c r="E908"/>
  <c r="C908"/>
  <c r="F908"/>
  <c r="K907"/>
  <c r="Q907" s="1"/>
  <c r="L907"/>
  <c r="N907" s="1"/>
  <c r="E907"/>
  <c r="C907"/>
  <c r="F907"/>
  <c r="K906"/>
  <c r="Q906" s="1"/>
  <c r="L906"/>
  <c r="N906" s="1"/>
  <c r="E906"/>
  <c r="C906"/>
  <c r="F906"/>
  <c r="K905"/>
  <c r="Q905" s="1"/>
  <c r="L905"/>
  <c r="N905" s="1"/>
  <c r="E905"/>
  <c r="C905"/>
  <c r="F905"/>
  <c r="K904"/>
  <c r="Q904" s="1"/>
  <c r="L904"/>
  <c r="N904" s="1"/>
  <c r="E904"/>
  <c r="C904"/>
  <c r="F904"/>
  <c r="K903"/>
  <c r="Q903" s="1"/>
  <c r="L903"/>
  <c r="N903" s="1"/>
  <c r="E903"/>
  <c r="C903"/>
  <c r="F903"/>
  <c r="K902"/>
  <c r="Q902" s="1"/>
  <c r="L902"/>
  <c r="N902" s="1"/>
  <c r="E902"/>
  <c r="C902"/>
  <c r="F902"/>
  <c r="K901"/>
  <c r="Q901" s="1"/>
  <c r="L901"/>
  <c r="N901" s="1"/>
  <c r="E901"/>
  <c r="C901"/>
  <c r="F901"/>
  <c r="K900"/>
  <c r="Q900" s="1"/>
  <c r="L900"/>
  <c r="N900" s="1"/>
  <c r="E900"/>
  <c r="C900"/>
  <c r="F900"/>
  <c r="K899"/>
  <c r="Q899" s="1"/>
  <c r="L899"/>
  <c r="N899" s="1"/>
  <c r="E899"/>
  <c r="C899"/>
  <c r="F899"/>
  <c r="K898"/>
  <c r="Q898" s="1"/>
  <c r="L898"/>
  <c r="N898" s="1"/>
  <c r="E898"/>
  <c r="C898"/>
  <c r="F898"/>
  <c r="K897"/>
  <c r="Q897" s="1"/>
  <c r="L897"/>
  <c r="N897" s="1"/>
  <c r="E897"/>
  <c r="C897"/>
  <c r="F897"/>
  <c r="K896"/>
  <c r="Q896" s="1"/>
  <c r="L896"/>
  <c r="N896" s="1"/>
  <c r="E896"/>
  <c r="C896"/>
  <c r="F896"/>
  <c r="K895"/>
  <c r="Q895" s="1"/>
  <c r="L895"/>
  <c r="N895" s="1"/>
  <c r="E895"/>
  <c r="C895"/>
  <c r="F895"/>
  <c r="K894"/>
  <c r="Q894" s="1"/>
  <c r="L894"/>
  <c r="N894" s="1"/>
  <c r="E894"/>
  <c r="C894"/>
  <c r="F894"/>
  <c r="K893"/>
  <c r="Q893" s="1"/>
  <c r="L893"/>
  <c r="N893" s="1"/>
  <c r="E893"/>
  <c r="C893"/>
  <c r="F893"/>
  <c r="K892"/>
  <c r="Q892" s="1"/>
  <c r="L892"/>
  <c r="N892" s="1"/>
  <c r="E892"/>
  <c r="C892"/>
  <c r="F892"/>
  <c r="K891"/>
  <c r="Q891" s="1"/>
  <c r="L891"/>
  <c r="N891" s="1"/>
  <c r="E891"/>
  <c r="C891"/>
  <c r="F891"/>
  <c r="K890"/>
  <c r="Q890" s="1"/>
  <c r="L890"/>
  <c r="N890" s="1"/>
  <c r="E890"/>
  <c r="C890"/>
  <c r="F890"/>
  <c r="K889"/>
  <c r="Q889" s="1"/>
  <c r="L889"/>
  <c r="N889" s="1"/>
  <c r="E889"/>
  <c r="C889"/>
  <c r="F889"/>
  <c r="K888"/>
  <c r="Q888" s="1"/>
  <c r="L888"/>
  <c r="N888" s="1"/>
  <c r="E888"/>
  <c r="C888"/>
  <c r="F888"/>
  <c r="K887"/>
  <c r="Q887" s="1"/>
  <c r="L887"/>
  <c r="N887" s="1"/>
  <c r="E887"/>
  <c r="C887"/>
  <c r="F887"/>
  <c r="K886"/>
  <c r="Q886" s="1"/>
  <c r="L886"/>
  <c r="N886" s="1"/>
  <c r="E886"/>
  <c r="C886"/>
  <c r="F886"/>
  <c r="K885"/>
  <c r="Q885" s="1"/>
  <c r="L885"/>
  <c r="N885" s="1"/>
  <c r="E885"/>
  <c r="C885"/>
  <c r="F885"/>
  <c r="K884"/>
  <c r="Q884" s="1"/>
  <c r="L884"/>
  <c r="N884" s="1"/>
  <c r="E884"/>
  <c r="C884"/>
  <c r="F884"/>
  <c r="K883"/>
  <c r="Q883" s="1"/>
  <c r="L883"/>
  <c r="N883" s="1"/>
  <c r="E883"/>
  <c r="C883"/>
  <c r="F883"/>
  <c r="K882"/>
  <c r="Q882" s="1"/>
  <c r="L882"/>
  <c r="N882" s="1"/>
  <c r="E882"/>
  <c r="C882"/>
  <c r="F882"/>
  <c r="K881"/>
  <c r="Q881" s="1"/>
  <c r="L881"/>
  <c r="N881" s="1"/>
  <c r="E881"/>
  <c r="C881"/>
  <c r="F881"/>
  <c r="K880"/>
  <c r="Q880" s="1"/>
  <c r="L880"/>
  <c r="N880" s="1"/>
  <c r="E880"/>
  <c r="C880"/>
  <c r="F880"/>
  <c r="K879"/>
  <c r="Q879" s="1"/>
  <c r="L879"/>
  <c r="N879" s="1"/>
  <c r="E879"/>
  <c r="C879"/>
  <c r="F879"/>
  <c r="K878"/>
  <c r="Q878" s="1"/>
  <c r="L878"/>
  <c r="N878" s="1"/>
  <c r="E878"/>
  <c r="C878"/>
  <c r="F878"/>
  <c r="K877"/>
  <c r="Q877" s="1"/>
  <c r="L877"/>
  <c r="N877" s="1"/>
  <c r="E877"/>
  <c r="C877"/>
  <c r="F877"/>
  <c r="K876"/>
  <c r="Q876" s="1"/>
  <c r="L876"/>
  <c r="N876" s="1"/>
  <c r="E876"/>
  <c r="C876"/>
  <c r="F876"/>
  <c r="K875"/>
  <c r="Q875" s="1"/>
  <c r="L875"/>
  <c r="N875" s="1"/>
  <c r="E875"/>
  <c r="C875"/>
  <c r="F875"/>
  <c r="K874"/>
  <c r="Q874" s="1"/>
  <c r="L874"/>
  <c r="N874" s="1"/>
  <c r="E874"/>
  <c r="C874"/>
  <c r="F874"/>
  <c r="K873"/>
  <c r="Q873" s="1"/>
  <c r="L873"/>
  <c r="N873" s="1"/>
  <c r="E873"/>
  <c r="C873"/>
  <c r="F873"/>
  <c r="K872"/>
  <c r="Q872" s="1"/>
  <c r="L872"/>
  <c r="N872" s="1"/>
  <c r="E872"/>
  <c r="C872"/>
  <c r="F872"/>
  <c r="K871"/>
  <c r="Q871" s="1"/>
  <c r="L871"/>
  <c r="N871" s="1"/>
  <c r="E871"/>
  <c r="C871"/>
  <c r="F871"/>
  <c r="K870"/>
  <c r="Q870" s="1"/>
  <c r="L870"/>
  <c r="N870" s="1"/>
  <c r="E870"/>
  <c r="C870"/>
  <c r="F870"/>
  <c r="K869"/>
  <c r="Q869" s="1"/>
  <c r="L869"/>
  <c r="N869" s="1"/>
  <c r="E869"/>
  <c r="C869"/>
  <c r="F869"/>
  <c r="K868"/>
  <c r="Q868" s="1"/>
  <c r="L868"/>
  <c r="N868" s="1"/>
  <c r="E868"/>
  <c r="C868"/>
  <c r="F868"/>
  <c r="K867"/>
  <c r="Q867" s="1"/>
  <c r="L867"/>
  <c r="N867" s="1"/>
  <c r="E867"/>
  <c r="C867"/>
  <c r="F867"/>
  <c r="K866"/>
  <c r="Q866" s="1"/>
  <c r="L866"/>
  <c r="N866" s="1"/>
  <c r="E866"/>
  <c r="C866"/>
  <c r="F866"/>
  <c r="K865"/>
  <c r="Q865" s="1"/>
  <c r="L865"/>
  <c r="N865" s="1"/>
  <c r="E865"/>
  <c r="C865"/>
  <c r="F865"/>
  <c r="K864"/>
  <c r="Q864" s="1"/>
  <c r="L864"/>
  <c r="E864"/>
  <c r="C864"/>
  <c r="F864"/>
  <c r="K863"/>
  <c r="Q863" s="1"/>
  <c r="L863"/>
  <c r="N863" s="1"/>
  <c r="C863"/>
  <c r="K862"/>
  <c r="Q862" s="1"/>
  <c r="L862"/>
  <c r="N862" s="1"/>
  <c r="E862"/>
  <c r="C862"/>
  <c r="F862"/>
  <c r="K861"/>
  <c r="Q861" s="1"/>
  <c r="L861"/>
  <c r="N861" s="1"/>
  <c r="E861"/>
  <c r="C861"/>
  <c r="F861"/>
  <c r="K860"/>
  <c r="Q860" s="1"/>
  <c r="L860"/>
  <c r="N860" s="1"/>
  <c r="E860"/>
  <c r="C860"/>
  <c r="F860"/>
  <c r="K859"/>
  <c r="Q859" s="1"/>
  <c r="L859"/>
  <c r="N859" s="1"/>
  <c r="E859"/>
  <c r="C859"/>
  <c r="F859"/>
  <c r="K858"/>
  <c r="Q858" s="1"/>
  <c r="L858"/>
  <c r="N858" s="1"/>
  <c r="E858"/>
  <c r="C858"/>
  <c r="F858"/>
  <c r="K857"/>
  <c r="Q857" s="1"/>
  <c r="L857"/>
  <c r="N857" s="1"/>
  <c r="E857"/>
  <c r="C857"/>
  <c r="F857"/>
  <c r="K856"/>
  <c r="Q856" s="1"/>
  <c r="L856"/>
  <c r="N856" s="1"/>
  <c r="E856"/>
  <c r="C856"/>
  <c r="F856"/>
  <c r="K855"/>
  <c r="Q855" s="1"/>
  <c r="L855"/>
  <c r="N855" s="1"/>
  <c r="E855"/>
  <c r="C855"/>
  <c r="F855"/>
  <c r="K854"/>
  <c r="Q854" s="1"/>
  <c r="L854"/>
  <c r="N854" s="1"/>
  <c r="E854"/>
  <c r="C854"/>
  <c r="F854"/>
  <c r="K853"/>
  <c r="Q853" s="1"/>
  <c r="L853"/>
  <c r="N853" s="1"/>
  <c r="E853"/>
  <c r="C853"/>
  <c r="F853"/>
  <c r="K852"/>
  <c r="Q852" s="1"/>
  <c r="L852"/>
  <c r="N852" s="1"/>
  <c r="E852"/>
  <c r="C852"/>
  <c r="F852"/>
  <c r="K851"/>
  <c r="Q851" s="1"/>
  <c r="L851"/>
  <c r="N851" s="1"/>
  <c r="E851"/>
  <c r="C851"/>
  <c r="F851"/>
  <c r="K850"/>
  <c r="Q850" s="1"/>
  <c r="L850"/>
  <c r="N850" s="1"/>
  <c r="E850"/>
  <c r="C850"/>
  <c r="F850"/>
  <c r="K849"/>
  <c r="Q849" s="1"/>
  <c r="L849"/>
  <c r="N849" s="1"/>
  <c r="E849"/>
  <c r="C849"/>
  <c r="F849"/>
  <c r="K848"/>
  <c r="Q848" s="1"/>
  <c r="L848"/>
  <c r="N848" s="1"/>
  <c r="E848"/>
  <c r="C848"/>
  <c r="F848"/>
  <c r="K847"/>
  <c r="Q847" s="1"/>
  <c r="L847"/>
  <c r="N847" s="1"/>
  <c r="E847"/>
  <c r="C847"/>
  <c r="F847"/>
  <c r="K846"/>
  <c r="Q846" s="1"/>
  <c r="L846"/>
  <c r="N846" s="1"/>
  <c r="E846"/>
  <c r="C846"/>
  <c r="F846"/>
  <c r="K845"/>
  <c r="Q845" s="1"/>
  <c r="L845"/>
  <c r="N845" s="1"/>
  <c r="E845"/>
  <c r="C845"/>
  <c r="F845"/>
  <c r="K844"/>
  <c r="Q844" s="1"/>
  <c r="L844"/>
  <c r="N844" s="1"/>
  <c r="E844"/>
  <c r="C844"/>
  <c r="F844"/>
  <c r="K843"/>
  <c r="Q843" s="1"/>
  <c r="L843"/>
  <c r="N843" s="1"/>
  <c r="E843"/>
  <c r="C843"/>
  <c r="F843"/>
  <c r="K842"/>
  <c r="Q842" s="1"/>
  <c r="L842"/>
  <c r="N842" s="1"/>
  <c r="E842"/>
  <c r="C842"/>
  <c r="F842"/>
  <c r="K841"/>
  <c r="Q841" s="1"/>
  <c r="L841"/>
  <c r="N841" s="1"/>
  <c r="E841"/>
  <c r="C841"/>
  <c r="F841"/>
  <c r="K840"/>
  <c r="Q840" s="1"/>
  <c r="L840"/>
  <c r="N840" s="1"/>
  <c r="E840"/>
  <c r="C840"/>
  <c r="F840"/>
  <c r="K839"/>
  <c r="Q839" s="1"/>
  <c r="L839"/>
  <c r="E839"/>
  <c r="C839"/>
  <c r="F839"/>
  <c r="K838"/>
  <c r="Q838" s="1"/>
  <c r="L838"/>
  <c r="E838"/>
  <c r="C838"/>
  <c r="F838"/>
  <c r="K837"/>
  <c r="Q837" s="1"/>
  <c r="L837"/>
  <c r="E837"/>
  <c r="C837"/>
  <c r="F837"/>
  <c r="K836"/>
  <c r="Q836" s="1"/>
  <c r="L836"/>
  <c r="E836"/>
  <c r="C836"/>
  <c r="F836"/>
  <c r="K835"/>
  <c r="Q835" s="1"/>
  <c r="L835"/>
  <c r="E835"/>
  <c r="C835"/>
  <c r="F835"/>
  <c r="K834"/>
  <c r="Q834" s="1"/>
  <c r="L834"/>
  <c r="E834"/>
  <c r="C834"/>
  <c r="F834"/>
  <c r="K833"/>
  <c r="Q833" s="1"/>
  <c r="L833"/>
  <c r="E833"/>
  <c r="C833"/>
  <c r="F833"/>
  <c r="K832"/>
  <c r="Q832" s="1"/>
  <c r="L832"/>
  <c r="E832"/>
  <c r="C832"/>
  <c r="F832"/>
  <c r="K831"/>
  <c r="Q831" s="1"/>
  <c r="L831"/>
  <c r="E831"/>
  <c r="C831"/>
  <c r="F831"/>
  <c r="K830"/>
  <c r="Q830" s="1"/>
  <c r="L830"/>
  <c r="E830"/>
  <c r="C830"/>
  <c r="F830"/>
  <c r="K829"/>
  <c r="Q829" s="1"/>
  <c r="L829"/>
  <c r="E829"/>
  <c r="C829"/>
  <c r="F829"/>
  <c r="K828"/>
  <c r="Q828" s="1"/>
  <c r="L828"/>
  <c r="E828"/>
  <c r="C828"/>
  <c r="F828"/>
  <c r="K827"/>
  <c r="Q827" s="1"/>
  <c r="L827"/>
  <c r="E827"/>
  <c r="C827"/>
  <c r="F827"/>
  <c r="K826"/>
  <c r="Q826" s="1"/>
  <c r="L826"/>
  <c r="E826"/>
  <c r="C826"/>
  <c r="F826"/>
  <c r="K825"/>
  <c r="Q825" s="1"/>
  <c r="L825"/>
  <c r="E825"/>
  <c r="C825"/>
  <c r="F825"/>
  <c r="K824"/>
  <c r="Q824" s="1"/>
  <c r="L824"/>
  <c r="E824"/>
  <c r="C824"/>
  <c r="F824"/>
  <c r="K823"/>
  <c r="Q823" s="1"/>
  <c r="L823"/>
  <c r="E823"/>
  <c r="C823"/>
  <c r="F823"/>
  <c r="K822"/>
  <c r="Q822" s="1"/>
  <c r="L822"/>
  <c r="E822"/>
  <c r="C822"/>
  <c r="F822"/>
  <c r="K821"/>
  <c r="Q821" s="1"/>
  <c r="L821"/>
  <c r="E821"/>
  <c r="C821"/>
  <c r="F821"/>
  <c r="K820"/>
  <c r="Q820" s="1"/>
  <c r="L820"/>
  <c r="E820"/>
  <c r="C820"/>
  <c r="F820"/>
  <c r="K819"/>
  <c r="Q819" s="1"/>
  <c r="L819"/>
  <c r="E819"/>
  <c r="C819"/>
  <c r="F819"/>
  <c r="K818"/>
  <c r="Q818" s="1"/>
  <c r="L818"/>
  <c r="E818"/>
  <c r="C818"/>
  <c r="F818"/>
  <c r="K817"/>
  <c r="Q817" s="1"/>
  <c r="L817"/>
  <c r="E817"/>
  <c r="C817"/>
  <c r="F817"/>
  <c r="K816"/>
  <c r="Q816" s="1"/>
  <c r="L816"/>
  <c r="E816"/>
  <c r="C816"/>
  <c r="F816"/>
  <c r="K815"/>
  <c r="Q815" s="1"/>
  <c r="L815"/>
  <c r="E815"/>
  <c r="C815"/>
  <c r="F815"/>
  <c r="K814"/>
  <c r="Q814" s="1"/>
  <c r="L814"/>
  <c r="E814"/>
  <c r="C814"/>
  <c r="F814"/>
  <c r="K813"/>
  <c r="Q813" s="1"/>
  <c r="L813"/>
  <c r="E813"/>
  <c r="C813"/>
  <c r="F813"/>
  <c r="K812"/>
  <c r="Q812" s="1"/>
  <c r="L812"/>
  <c r="E812"/>
  <c r="C812"/>
  <c r="F812"/>
  <c r="K811"/>
  <c r="Q811" s="1"/>
  <c r="L811"/>
  <c r="E811"/>
  <c r="C811"/>
  <c r="F811"/>
  <c r="K810"/>
  <c r="Q810" s="1"/>
  <c r="L810"/>
  <c r="E810"/>
  <c r="C810"/>
  <c r="F810"/>
  <c r="K809"/>
  <c r="Q809" s="1"/>
  <c r="L809"/>
  <c r="E809"/>
  <c r="C809"/>
  <c r="F809"/>
  <c r="K808"/>
  <c r="Q808" s="1"/>
  <c r="L808"/>
  <c r="E808"/>
  <c r="C808"/>
  <c r="F808"/>
  <c r="K807"/>
  <c r="Q807" s="1"/>
  <c r="L807"/>
  <c r="E807"/>
  <c r="C807"/>
  <c r="F807"/>
  <c r="K806"/>
  <c r="Q806" s="1"/>
  <c r="L806"/>
  <c r="E806"/>
  <c r="C806"/>
  <c r="F806"/>
  <c r="K805"/>
  <c r="Q805" s="1"/>
  <c r="L805"/>
  <c r="N805" s="1"/>
  <c r="E805"/>
  <c r="C805"/>
  <c r="F805"/>
  <c r="K804"/>
  <c r="Q804" s="1"/>
  <c r="L804"/>
  <c r="N804" s="1"/>
  <c r="E804"/>
  <c r="C804"/>
  <c r="F804"/>
  <c r="K803"/>
  <c r="Q803" s="1"/>
  <c r="L803"/>
  <c r="N803" s="1"/>
  <c r="E803"/>
  <c r="C803"/>
  <c r="F803"/>
  <c r="K802"/>
  <c r="Q802" s="1"/>
  <c r="L802"/>
  <c r="N802" s="1"/>
  <c r="E802"/>
  <c r="C802"/>
  <c r="F802"/>
  <c r="K801"/>
  <c r="Q801" s="1"/>
  <c r="L801"/>
  <c r="N801" s="1"/>
  <c r="E801"/>
  <c r="C801"/>
  <c r="F801"/>
  <c r="K800"/>
  <c r="Q800" s="1"/>
  <c r="L800"/>
  <c r="N800" s="1"/>
  <c r="E800"/>
  <c r="C800"/>
  <c r="F800"/>
  <c r="K799"/>
  <c r="Q799" s="1"/>
  <c r="L799"/>
  <c r="N799" s="1"/>
  <c r="E799"/>
  <c r="C799"/>
  <c r="F799"/>
  <c r="K798"/>
  <c r="Q798" s="1"/>
  <c r="L798"/>
  <c r="N798" s="1"/>
  <c r="E798"/>
  <c r="C798"/>
  <c r="F798"/>
  <c r="K797"/>
  <c r="Q797" s="1"/>
  <c r="L797"/>
  <c r="N797" s="1"/>
  <c r="E797"/>
  <c r="C797"/>
  <c r="F797"/>
  <c r="K796"/>
  <c r="Q796" s="1"/>
  <c r="L796"/>
  <c r="N796" s="1"/>
  <c r="E796"/>
  <c r="C796"/>
  <c r="F796"/>
  <c r="K795"/>
  <c r="Q795" s="1"/>
  <c r="L795"/>
  <c r="N795" s="1"/>
  <c r="E795"/>
  <c r="C795"/>
  <c r="F795"/>
  <c r="K794"/>
  <c r="Q794" s="1"/>
  <c r="L794"/>
  <c r="N794" s="1"/>
  <c r="E794"/>
  <c r="C794"/>
  <c r="F794"/>
  <c r="K793"/>
  <c r="Q793" s="1"/>
  <c r="L793"/>
  <c r="N793" s="1"/>
  <c r="E793"/>
  <c r="C793"/>
  <c r="F793"/>
  <c r="K792"/>
  <c r="Q792" s="1"/>
  <c r="L792"/>
  <c r="N792" s="1"/>
  <c r="E792"/>
  <c r="C792"/>
  <c r="F792"/>
  <c r="K791"/>
  <c r="Q791" s="1"/>
  <c r="L791"/>
  <c r="N791" s="1"/>
  <c r="E791"/>
  <c r="C791"/>
  <c r="F791"/>
  <c r="K790"/>
  <c r="Q790" s="1"/>
  <c r="L790"/>
  <c r="N790" s="1"/>
  <c r="E790"/>
  <c r="C790"/>
  <c r="F790"/>
  <c r="K789"/>
  <c r="Q789" s="1"/>
  <c r="L789"/>
  <c r="N789" s="1"/>
  <c r="E789"/>
  <c r="C789"/>
  <c r="F789"/>
  <c r="K788"/>
  <c r="Q788" s="1"/>
  <c r="L788"/>
  <c r="N788" s="1"/>
  <c r="E788"/>
  <c r="C788"/>
  <c r="F788"/>
  <c r="K787"/>
  <c r="Q787" s="1"/>
  <c r="L787"/>
  <c r="N787" s="1"/>
  <c r="E787"/>
  <c r="C787"/>
  <c r="F787"/>
  <c r="K786"/>
  <c r="Q786" s="1"/>
  <c r="L786"/>
  <c r="N786" s="1"/>
  <c r="E786"/>
  <c r="C786"/>
  <c r="F786"/>
  <c r="K785"/>
  <c r="Q785" s="1"/>
  <c r="L785"/>
  <c r="N785" s="1"/>
  <c r="E785"/>
  <c r="C785"/>
  <c r="F785"/>
  <c r="K784"/>
  <c r="Q784" s="1"/>
  <c r="L784"/>
  <c r="N784" s="1"/>
  <c r="E784"/>
  <c r="C784"/>
  <c r="F784"/>
  <c r="K783"/>
  <c r="Q783" s="1"/>
  <c r="L783"/>
  <c r="N783" s="1"/>
  <c r="E783"/>
  <c r="C783"/>
  <c r="F783"/>
  <c r="K782"/>
  <c r="Q782" s="1"/>
  <c r="L782"/>
  <c r="N782" s="1"/>
  <c r="E782"/>
  <c r="C782"/>
  <c r="F782"/>
  <c r="K781"/>
  <c r="Q781" s="1"/>
  <c r="L781"/>
  <c r="N781" s="1"/>
  <c r="E781"/>
  <c r="C781"/>
  <c r="F781"/>
  <c r="K780"/>
  <c r="Q780" s="1"/>
  <c r="L780"/>
  <c r="N780" s="1"/>
  <c r="E780"/>
  <c r="C780"/>
  <c r="F780"/>
  <c r="K779"/>
  <c r="Q779" s="1"/>
  <c r="L779"/>
  <c r="N779" s="1"/>
  <c r="E779"/>
  <c r="C779"/>
  <c r="F779"/>
  <c r="K778"/>
  <c r="Q778" s="1"/>
  <c r="L778"/>
  <c r="N778" s="1"/>
  <c r="E778"/>
  <c r="C778"/>
  <c r="F778"/>
  <c r="K777"/>
  <c r="Q777" s="1"/>
  <c r="L777"/>
  <c r="N777" s="1"/>
  <c r="E777"/>
  <c r="C777"/>
  <c r="F777"/>
  <c r="K776"/>
  <c r="Q776" s="1"/>
  <c r="L776"/>
  <c r="N776" s="1"/>
  <c r="E776"/>
  <c r="C776"/>
  <c r="F776"/>
  <c r="K775"/>
  <c r="Q775" s="1"/>
  <c r="L775"/>
  <c r="N775" s="1"/>
  <c r="E775"/>
  <c r="C775"/>
  <c r="F775"/>
  <c r="K774"/>
  <c r="Q774" s="1"/>
  <c r="L774"/>
  <c r="N774" s="1"/>
  <c r="E774"/>
  <c r="C774"/>
  <c r="F774"/>
  <c r="K773"/>
  <c r="Q773" s="1"/>
  <c r="L773"/>
  <c r="N773" s="1"/>
  <c r="E773"/>
  <c r="C773"/>
  <c r="F773"/>
  <c r="K772"/>
  <c r="Q772" s="1"/>
  <c r="L772"/>
  <c r="N772" s="1"/>
  <c r="E772"/>
  <c r="C772"/>
  <c r="F772"/>
  <c r="K771"/>
  <c r="Q771" s="1"/>
  <c r="L771"/>
  <c r="N771" s="1"/>
  <c r="E771"/>
  <c r="C771"/>
  <c r="F771"/>
  <c r="K770"/>
  <c r="Q770" s="1"/>
  <c r="L770"/>
  <c r="N770" s="1"/>
  <c r="E770"/>
  <c r="C770"/>
  <c r="F770"/>
  <c r="K769"/>
  <c r="Q769" s="1"/>
  <c r="L769"/>
  <c r="N769" s="1"/>
  <c r="E769"/>
  <c r="C769"/>
  <c r="F769"/>
  <c r="K768"/>
  <c r="Q768" s="1"/>
  <c r="L768"/>
  <c r="N768" s="1"/>
  <c r="E768"/>
  <c r="C768"/>
  <c r="F768"/>
  <c r="K767"/>
  <c r="Q767" s="1"/>
  <c r="L767"/>
  <c r="N767" s="1"/>
  <c r="E767"/>
  <c r="C767"/>
  <c r="F767"/>
  <c r="K766"/>
  <c r="Q766" s="1"/>
  <c r="L766"/>
  <c r="N766" s="1"/>
  <c r="E766"/>
  <c r="C766"/>
  <c r="F766"/>
  <c r="K765"/>
  <c r="Q765" s="1"/>
  <c r="L765"/>
  <c r="N765" s="1"/>
  <c r="E765"/>
  <c r="C765"/>
  <c r="F765"/>
  <c r="K764"/>
  <c r="Q764" s="1"/>
  <c r="L764"/>
  <c r="N764" s="1"/>
  <c r="E764"/>
  <c r="C764"/>
  <c r="F764"/>
  <c r="K763"/>
  <c r="Q763" s="1"/>
  <c r="L763"/>
  <c r="N763" s="1"/>
  <c r="E763"/>
  <c r="C763"/>
  <c r="F763"/>
  <c r="K762"/>
  <c r="Q762" s="1"/>
  <c r="L762"/>
  <c r="N762" s="1"/>
  <c r="E762"/>
  <c r="C762"/>
  <c r="F762"/>
  <c r="K761"/>
  <c r="Q761" s="1"/>
  <c r="L761"/>
  <c r="N761" s="1"/>
  <c r="E761"/>
  <c r="C761"/>
  <c r="F761"/>
  <c r="K760"/>
  <c r="Q760" s="1"/>
  <c r="L760"/>
  <c r="N760" s="1"/>
  <c r="E760"/>
  <c r="C760"/>
  <c r="F760"/>
  <c r="K759"/>
  <c r="Q759" s="1"/>
  <c r="L759"/>
  <c r="N759" s="1"/>
  <c r="E759"/>
  <c r="C759"/>
  <c r="F759"/>
  <c r="K758"/>
  <c r="Q758" s="1"/>
  <c r="L758"/>
  <c r="N758" s="1"/>
  <c r="E758"/>
  <c r="C758"/>
  <c r="F758"/>
  <c r="K757"/>
  <c r="Q757" s="1"/>
  <c r="L757"/>
  <c r="N757" s="1"/>
  <c r="E757"/>
  <c r="C757"/>
  <c r="F757"/>
  <c r="K756"/>
  <c r="Q756" s="1"/>
  <c r="L756"/>
  <c r="N756" s="1"/>
  <c r="E756"/>
  <c r="C756"/>
  <c r="F756"/>
  <c r="K755"/>
  <c r="Q755" s="1"/>
  <c r="L755"/>
  <c r="N755" s="1"/>
  <c r="E755"/>
  <c r="C755"/>
  <c r="F755"/>
  <c r="K754"/>
  <c r="Q754" s="1"/>
  <c r="L754"/>
  <c r="N754" s="1"/>
  <c r="E754"/>
  <c r="C754"/>
  <c r="F754"/>
  <c r="K753"/>
  <c r="Q753" s="1"/>
  <c r="L753"/>
  <c r="N753" s="1"/>
  <c r="E753"/>
  <c r="C753"/>
  <c r="F753"/>
  <c r="K752"/>
  <c r="Q752" s="1"/>
  <c r="L752"/>
  <c r="N752" s="1"/>
  <c r="E752"/>
  <c r="C752"/>
  <c r="F752"/>
  <c r="K751"/>
  <c r="Q751" s="1"/>
  <c r="L751"/>
  <c r="N751" s="1"/>
  <c r="E751"/>
  <c r="C751"/>
  <c r="F751"/>
  <c r="K750"/>
  <c r="Q750" s="1"/>
  <c r="L750"/>
  <c r="N750" s="1"/>
  <c r="E750"/>
  <c r="C750"/>
  <c r="F750"/>
  <c r="K749"/>
  <c r="Q749" s="1"/>
  <c r="L749"/>
  <c r="N749" s="1"/>
  <c r="E749"/>
  <c r="C749"/>
  <c r="F749"/>
  <c r="K748"/>
  <c r="Q748" s="1"/>
  <c r="L748"/>
  <c r="N748" s="1"/>
  <c r="E748"/>
  <c r="C748"/>
  <c r="F748"/>
  <c r="K747"/>
  <c r="Q747" s="1"/>
  <c r="L747"/>
  <c r="N747" s="1"/>
  <c r="E747"/>
  <c r="C747"/>
  <c r="F747"/>
  <c r="K746"/>
  <c r="Q746" s="1"/>
  <c r="L746"/>
  <c r="N746" s="1"/>
  <c r="E746"/>
  <c r="C746"/>
  <c r="F746"/>
  <c r="K745"/>
  <c r="Q745" s="1"/>
  <c r="L745"/>
  <c r="N745" s="1"/>
  <c r="E745"/>
  <c r="C745"/>
  <c r="F745"/>
  <c r="K744"/>
  <c r="Q744" s="1"/>
  <c r="L744"/>
  <c r="N744" s="1"/>
  <c r="E744"/>
  <c r="C744"/>
  <c r="F744"/>
  <c r="K743"/>
  <c r="Q743" s="1"/>
  <c r="L743"/>
  <c r="N743" s="1"/>
  <c r="E743"/>
  <c r="C743"/>
  <c r="F743"/>
  <c r="K742"/>
  <c r="Q742" s="1"/>
  <c r="L742"/>
  <c r="N742" s="1"/>
  <c r="E742"/>
  <c r="C742"/>
  <c r="F742"/>
  <c r="K741"/>
  <c r="Q741" s="1"/>
  <c r="L741"/>
  <c r="N741" s="1"/>
  <c r="E741"/>
  <c r="C741"/>
  <c r="F741"/>
  <c r="K740"/>
  <c r="Q740" s="1"/>
  <c r="L740"/>
  <c r="N740" s="1"/>
  <c r="E740"/>
  <c r="C740"/>
  <c r="F740"/>
  <c r="K739"/>
  <c r="Q739" s="1"/>
  <c r="L739"/>
  <c r="N739" s="1"/>
  <c r="E739"/>
  <c r="C739"/>
  <c r="F739"/>
  <c r="K738"/>
  <c r="Q738" s="1"/>
  <c r="L738"/>
  <c r="N738" s="1"/>
  <c r="E738"/>
  <c r="C738"/>
  <c r="F738"/>
  <c r="K737"/>
  <c r="Q737" s="1"/>
  <c r="L737"/>
  <c r="N737" s="1"/>
  <c r="E737"/>
  <c r="C737"/>
  <c r="F737"/>
  <c r="K736"/>
  <c r="Q736" s="1"/>
  <c r="L736"/>
  <c r="N736" s="1"/>
  <c r="E736"/>
  <c r="C736"/>
  <c r="F736"/>
  <c r="K735"/>
  <c r="Q735" s="1"/>
  <c r="L735"/>
  <c r="N735" s="1"/>
  <c r="E735"/>
  <c r="C735"/>
  <c r="F735"/>
  <c r="K734"/>
  <c r="Q734" s="1"/>
  <c r="L734"/>
  <c r="N734" s="1"/>
  <c r="E734"/>
  <c r="C734"/>
  <c r="F734"/>
  <c r="K733"/>
  <c r="Q733" s="1"/>
  <c r="L733"/>
  <c r="N733" s="1"/>
  <c r="E733"/>
  <c r="C733"/>
  <c r="F733"/>
  <c r="K732"/>
  <c r="Q732" s="1"/>
  <c r="L732"/>
  <c r="N732" s="1"/>
  <c r="E732"/>
  <c r="C732"/>
  <c r="F732"/>
  <c r="K731"/>
  <c r="Q731" s="1"/>
  <c r="L731"/>
  <c r="N731" s="1"/>
  <c r="E731"/>
  <c r="C731"/>
  <c r="F731"/>
  <c r="K730"/>
  <c r="Q730" s="1"/>
  <c r="L730"/>
  <c r="N730" s="1"/>
  <c r="E730"/>
  <c r="C730"/>
  <c r="F730"/>
  <c r="K729"/>
  <c r="Q729" s="1"/>
  <c r="L729"/>
  <c r="N729" s="1"/>
  <c r="E729"/>
  <c r="C729"/>
  <c r="F729"/>
  <c r="K728"/>
  <c r="Q728" s="1"/>
  <c r="L728"/>
  <c r="N728" s="1"/>
  <c r="E728"/>
  <c r="C728"/>
  <c r="F728"/>
  <c r="K727"/>
  <c r="Q727" s="1"/>
  <c r="L727"/>
  <c r="N727" s="1"/>
  <c r="E727"/>
  <c r="C727"/>
  <c r="F727"/>
  <c r="K726"/>
  <c r="Q726" s="1"/>
  <c r="L726"/>
  <c r="N726" s="1"/>
  <c r="E726"/>
  <c r="C726"/>
  <c r="F726"/>
  <c r="K725"/>
  <c r="Q725" s="1"/>
  <c r="L725"/>
  <c r="N725" s="1"/>
  <c r="E725"/>
  <c r="C725"/>
  <c r="F725"/>
  <c r="K724"/>
  <c r="Q724" s="1"/>
  <c r="L724"/>
  <c r="N724" s="1"/>
  <c r="E724"/>
  <c r="C724"/>
  <c r="F724"/>
  <c r="K723"/>
  <c r="Q723" s="1"/>
  <c r="L723"/>
  <c r="N723" s="1"/>
  <c r="E723"/>
  <c r="C723"/>
  <c r="F723"/>
  <c r="K722"/>
  <c r="Q722" s="1"/>
  <c r="L722"/>
  <c r="N722" s="1"/>
  <c r="E722"/>
  <c r="C722"/>
  <c r="F722"/>
  <c r="K721"/>
  <c r="Q721" s="1"/>
  <c r="L721"/>
  <c r="N721" s="1"/>
  <c r="E721"/>
  <c r="C721"/>
  <c r="F721"/>
  <c r="K720"/>
  <c r="Q720" s="1"/>
  <c r="L720"/>
  <c r="N720" s="1"/>
  <c r="E720"/>
  <c r="C720"/>
  <c r="F720"/>
  <c r="K719"/>
  <c r="Q719" s="1"/>
  <c r="L719"/>
  <c r="N719" s="1"/>
  <c r="E719"/>
  <c r="C719"/>
  <c r="F719"/>
  <c r="K718"/>
  <c r="Q718" s="1"/>
  <c r="L718"/>
  <c r="N718" s="1"/>
  <c r="E718"/>
  <c r="C718"/>
  <c r="F718"/>
  <c r="K717"/>
  <c r="Q717" s="1"/>
  <c r="L717"/>
  <c r="N717" s="1"/>
  <c r="E717"/>
  <c r="C717"/>
  <c r="F717"/>
  <c r="K716"/>
  <c r="Q716" s="1"/>
  <c r="L716"/>
  <c r="N716" s="1"/>
  <c r="E716"/>
  <c r="C716"/>
  <c r="F716"/>
  <c r="K715"/>
  <c r="Q715" s="1"/>
  <c r="L715"/>
  <c r="N715" s="1"/>
  <c r="E715"/>
  <c r="C715"/>
  <c r="F715"/>
  <c r="K714"/>
  <c r="Q714" s="1"/>
  <c r="L714"/>
  <c r="N714" s="1"/>
  <c r="E714"/>
  <c r="C714"/>
  <c r="F714"/>
  <c r="K713"/>
  <c r="Q713" s="1"/>
  <c r="L713"/>
  <c r="N713" s="1"/>
  <c r="E713"/>
  <c r="C713"/>
  <c r="F713"/>
  <c r="K712"/>
  <c r="Q712" s="1"/>
  <c r="L712"/>
  <c r="N712" s="1"/>
  <c r="E712"/>
  <c r="C712"/>
  <c r="F712"/>
  <c r="K711"/>
  <c r="Q711" s="1"/>
  <c r="L711"/>
  <c r="N711" s="1"/>
  <c r="E711"/>
  <c r="C711"/>
  <c r="F711"/>
  <c r="K710"/>
  <c r="Q710" s="1"/>
  <c r="L710"/>
  <c r="N710" s="1"/>
  <c r="E710"/>
  <c r="C710"/>
  <c r="F710"/>
  <c r="K709"/>
  <c r="Q709" s="1"/>
  <c r="L709"/>
  <c r="N709" s="1"/>
  <c r="E709"/>
  <c r="C709"/>
  <c r="F709"/>
  <c r="K708"/>
  <c r="Q708" s="1"/>
  <c r="L708"/>
  <c r="N708" s="1"/>
  <c r="E708"/>
  <c r="C708"/>
  <c r="F708"/>
  <c r="K707"/>
  <c r="Q707" s="1"/>
  <c r="L707"/>
  <c r="N707" s="1"/>
  <c r="E707"/>
  <c r="C707"/>
  <c r="F707"/>
  <c r="K706"/>
  <c r="Q706" s="1"/>
  <c r="L706"/>
  <c r="N706" s="1"/>
  <c r="E706"/>
  <c r="C706"/>
  <c r="F706"/>
  <c r="K705"/>
  <c r="Q705" s="1"/>
  <c r="L705"/>
  <c r="N705" s="1"/>
  <c r="E705"/>
  <c r="C705"/>
  <c r="F705"/>
  <c r="K704"/>
  <c r="Q704" s="1"/>
  <c r="L704"/>
  <c r="N704" s="1"/>
  <c r="E704"/>
  <c r="C704"/>
  <c r="F704"/>
  <c r="K703"/>
  <c r="Q703" s="1"/>
  <c r="L703"/>
  <c r="N703" s="1"/>
  <c r="E703"/>
  <c r="C703"/>
  <c r="F703"/>
  <c r="K702"/>
  <c r="Q702" s="1"/>
  <c r="L702"/>
  <c r="N702" s="1"/>
  <c r="E702"/>
  <c r="C702"/>
  <c r="F702"/>
  <c r="K701"/>
  <c r="Q701" s="1"/>
  <c r="L701"/>
  <c r="N701" s="1"/>
  <c r="E701"/>
  <c r="C701"/>
  <c r="F701"/>
  <c r="K700"/>
  <c r="Q700" s="1"/>
  <c r="L700"/>
  <c r="N700" s="1"/>
  <c r="E700"/>
  <c r="C700"/>
  <c r="F700"/>
  <c r="K699"/>
  <c r="Q699" s="1"/>
  <c r="L699"/>
  <c r="N699" s="1"/>
  <c r="E699"/>
  <c r="C699"/>
  <c r="F699"/>
  <c r="K698"/>
  <c r="Q698" s="1"/>
  <c r="L698"/>
  <c r="N698" s="1"/>
  <c r="E698"/>
  <c r="C698"/>
  <c r="F698"/>
  <c r="K697"/>
  <c r="Q697" s="1"/>
  <c r="L697"/>
  <c r="N697" s="1"/>
  <c r="E697"/>
  <c r="C697"/>
  <c r="F697"/>
  <c r="K696"/>
  <c r="Q696" s="1"/>
  <c r="L696"/>
  <c r="N696" s="1"/>
  <c r="E696"/>
  <c r="C696"/>
  <c r="F696"/>
  <c r="K695"/>
  <c r="Q695" s="1"/>
  <c r="L695"/>
  <c r="N695" s="1"/>
  <c r="E695"/>
  <c r="C695"/>
  <c r="F695"/>
  <c r="K694"/>
  <c r="Q694" s="1"/>
  <c r="L694"/>
  <c r="N694" s="1"/>
  <c r="E694"/>
  <c r="C694"/>
  <c r="F694"/>
  <c r="K693"/>
  <c r="Q693" s="1"/>
  <c r="L693"/>
  <c r="N693" s="1"/>
  <c r="E693"/>
  <c r="C693"/>
  <c r="F693"/>
  <c r="K692"/>
  <c r="Q692" s="1"/>
  <c r="L692"/>
  <c r="N692" s="1"/>
  <c r="E692"/>
  <c r="C692"/>
  <c r="F692"/>
  <c r="K691"/>
  <c r="Q691" s="1"/>
  <c r="L691"/>
  <c r="N691" s="1"/>
  <c r="E691"/>
  <c r="C691"/>
  <c r="F691"/>
  <c r="K690"/>
  <c r="Q690" s="1"/>
  <c r="L690"/>
  <c r="N690" s="1"/>
  <c r="E690"/>
  <c r="C690"/>
  <c r="F690"/>
  <c r="K689"/>
  <c r="Q689" s="1"/>
  <c r="L689"/>
  <c r="N689" s="1"/>
  <c r="E689"/>
  <c r="C689"/>
  <c r="F689"/>
  <c r="K688"/>
  <c r="Q688" s="1"/>
  <c r="L688"/>
  <c r="N688" s="1"/>
  <c r="E688"/>
  <c r="C688"/>
  <c r="F688"/>
  <c r="K687"/>
  <c r="Q687" s="1"/>
  <c r="L687"/>
  <c r="N687" s="1"/>
  <c r="E687"/>
  <c r="C687"/>
  <c r="F687"/>
  <c r="K686"/>
  <c r="Q686" s="1"/>
  <c r="L686"/>
  <c r="N686" s="1"/>
  <c r="E686"/>
  <c r="C686"/>
  <c r="F686"/>
  <c r="K685"/>
  <c r="Q685" s="1"/>
  <c r="L685"/>
  <c r="N685" s="1"/>
  <c r="E685"/>
  <c r="C685"/>
  <c r="F685"/>
  <c r="K684"/>
  <c r="Q684" s="1"/>
  <c r="L684"/>
  <c r="N684" s="1"/>
  <c r="E684"/>
  <c r="C684"/>
  <c r="F684"/>
  <c r="K683"/>
  <c r="Q683" s="1"/>
  <c r="L683"/>
  <c r="N683" s="1"/>
  <c r="E683"/>
  <c r="C683"/>
  <c r="F683"/>
  <c r="K682"/>
  <c r="Q682" s="1"/>
  <c r="L682"/>
  <c r="N682" s="1"/>
  <c r="E682"/>
  <c r="C682"/>
  <c r="F682"/>
  <c r="K681"/>
  <c r="Q681" s="1"/>
  <c r="L681"/>
  <c r="N681" s="1"/>
  <c r="E681"/>
  <c r="C681"/>
  <c r="F681"/>
  <c r="K680"/>
  <c r="Q680" s="1"/>
  <c r="L680"/>
  <c r="N680" s="1"/>
  <c r="E680"/>
  <c r="C680"/>
  <c r="F680"/>
  <c r="K679"/>
  <c r="Q679" s="1"/>
  <c r="L679"/>
  <c r="N679" s="1"/>
  <c r="E679"/>
  <c r="C679"/>
  <c r="F679"/>
  <c r="K678"/>
  <c r="Q678" s="1"/>
  <c r="L678"/>
  <c r="N678" s="1"/>
  <c r="E678"/>
  <c r="C678"/>
  <c r="F678"/>
  <c r="K677"/>
  <c r="Q677" s="1"/>
  <c r="L677"/>
  <c r="N677" s="1"/>
  <c r="E677"/>
  <c r="C677"/>
  <c r="F677"/>
  <c r="K676"/>
  <c r="Q676" s="1"/>
  <c r="L676"/>
  <c r="N676" s="1"/>
  <c r="E676"/>
  <c r="C676"/>
  <c r="F676"/>
  <c r="K675"/>
  <c r="Q675" s="1"/>
  <c r="L675"/>
  <c r="N675" s="1"/>
  <c r="E675"/>
  <c r="C675"/>
  <c r="F675"/>
  <c r="K674"/>
  <c r="Q674" s="1"/>
  <c r="L674"/>
  <c r="N674" s="1"/>
  <c r="E674"/>
  <c r="C674"/>
  <c r="F674"/>
  <c r="K673"/>
  <c r="Q673" s="1"/>
  <c r="L673"/>
  <c r="N673" s="1"/>
  <c r="E673"/>
  <c r="C673"/>
  <c r="F673"/>
  <c r="K672"/>
  <c r="Q672" s="1"/>
  <c r="L672"/>
  <c r="N672" s="1"/>
  <c r="E672"/>
  <c r="C672"/>
  <c r="F672"/>
  <c r="K671"/>
  <c r="Q671" s="1"/>
  <c r="L671"/>
  <c r="N671" s="1"/>
  <c r="E671"/>
  <c r="C671"/>
  <c r="F671"/>
  <c r="K670"/>
  <c r="Q670" s="1"/>
  <c r="L670"/>
  <c r="N670" s="1"/>
  <c r="E670"/>
  <c r="C670"/>
  <c r="F670"/>
  <c r="K669"/>
  <c r="Q669" s="1"/>
  <c r="L669"/>
  <c r="N669" s="1"/>
  <c r="E669"/>
  <c r="C669"/>
  <c r="F669"/>
  <c r="K668"/>
  <c r="Q668" s="1"/>
  <c r="L668"/>
  <c r="N668" s="1"/>
  <c r="E668"/>
  <c r="C668"/>
  <c r="F668"/>
  <c r="K667"/>
  <c r="Q667" s="1"/>
  <c r="L667"/>
  <c r="N667" s="1"/>
  <c r="E667"/>
  <c r="C667"/>
  <c r="F667"/>
  <c r="K666"/>
  <c r="Q666" s="1"/>
  <c r="L666"/>
  <c r="N666" s="1"/>
  <c r="E666"/>
  <c r="C666"/>
  <c r="F666"/>
  <c r="K665"/>
  <c r="Q665" s="1"/>
  <c r="L665"/>
  <c r="N665" s="1"/>
  <c r="E665"/>
  <c r="C665"/>
  <c r="F665"/>
  <c r="K664"/>
  <c r="Q664" s="1"/>
  <c r="L664"/>
  <c r="N664" s="1"/>
  <c r="E664"/>
  <c r="C664"/>
  <c r="F664"/>
  <c r="K663"/>
  <c r="Q663" s="1"/>
  <c r="L663"/>
  <c r="N663" s="1"/>
  <c r="E663"/>
  <c r="C663"/>
  <c r="F663"/>
  <c r="K662"/>
  <c r="Q662" s="1"/>
  <c r="L662"/>
  <c r="N662" s="1"/>
  <c r="E662"/>
  <c r="C662"/>
  <c r="F662"/>
  <c r="K661"/>
  <c r="Q661" s="1"/>
  <c r="L661"/>
  <c r="N661" s="1"/>
  <c r="E661"/>
  <c r="C661"/>
  <c r="F661"/>
  <c r="K660"/>
  <c r="Q660" s="1"/>
  <c r="L660"/>
  <c r="N660" s="1"/>
  <c r="E660"/>
  <c r="C660"/>
  <c r="F660"/>
  <c r="K659"/>
  <c r="Q659" s="1"/>
  <c r="L659"/>
  <c r="N659" s="1"/>
  <c r="E659"/>
  <c r="C659"/>
  <c r="F659"/>
  <c r="K658"/>
  <c r="Q658" s="1"/>
  <c r="L658"/>
  <c r="N658" s="1"/>
  <c r="E658"/>
  <c r="C658"/>
  <c r="F658"/>
  <c r="K657"/>
  <c r="Q657" s="1"/>
  <c r="L657"/>
  <c r="N657" s="1"/>
  <c r="E657"/>
  <c r="C657"/>
  <c r="F657"/>
  <c r="K656"/>
  <c r="Q656" s="1"/>
  <c r="L656"/>
  <c r="N656" s="1"/>
  <c r="E656"/>
  <c r="C656"/>
  <c r="F656"/>
  <c r="K655"/>
  <c r="Q655" s="1"/>
  <c r="L655"/>
  <c r="N655" s="1"/>
  <c r="E655"/>
  <c r="C655"/>
  <c r="F655"/>
  <c r="K654"/>
  <c r="Q654" s="1"/>
  <c r="L654"/>
  <c r="N654" s="1"/>
  <c r="E654"/>
  <c r="C654"/>
  <c r="F654"/>
  <c r="K653"/>
  <c r="Q653" s="1"/>
  <c r="L653"/>
  <c r="N653" s="1"/>
  <c r="E653"/>
  <c r="C653"/>
  <c r="F653"/>
  <c r="K652"/>
  <c r="Q652" s="1"/>
  <c r="L652"/>
  <c r="N652" s="1"/>
  <c r="E652"/>
  <c r="C652"/>
  <c r="F652"/>
  <c r="K651"/>
  <c r="Q651" s="1"/>
  <c r="L651"/>
  <c r="N651" s="1"/>
  <c r="E651"/>
  <c r="C651"/>
  <c r="F651"/>
  <c r="K650"/>
  <c r="Q650" s="1"/>
  <c r="L650"/>
  <c r="N650" s="1"/>
  <c r="E650"/>
  <c r="C650"/>
  <c r="F650"/>
  <c r="K649"/>
  <c r="Q649" s="1"/>
  <c r="L649"/>
  <c r="N649" s="1"/>
  <c r="E649"/>
  <c r="C649"/>
  <c r="F649"/>
  <c r="K648"/>
  <c r="Q648" s="1"/>
  <c r="L648"/>
  <c r="N648" s="1"/>
  <c r="E648"/>
  <c r="C648"/>
  <c r="F648"/>
  <c r="K647"/>
  <c r="Q647" s="1"/>
  <c r="L647"/>
  <c r="N647" s="1"/>
  <c r="E647"/>
  <c r="C647"/>
  <c r="F647"/>
  <c r="K646"/>
  <c r="Q646" s="1"/>
  <c r="L646"/>
  <c r="N646" s="1"/>
  <c r="E646"/>
  <c r="C646"/>
  <c r="F646"/>
  <c r="K645"/>
  <c r="Q645" s="1"/>
  <c r="L645"/>
  <c r="N645" s="1"/>
  <c r="C645"/>
  <c r="K644"/>
  <c r="Q644" s="1"/>
  <c r="L644"/>
  <c r="E644"/>
  <c r="C644"/>
  <c r="F644"/>
  <c r="K643"/>
  <c r="Q643" s="1"/>
  <c r="L643"/>
  <c r="E643"/>
  <c r="C643"/>
  <c r="F643"/>
  <c r="K642"/>
  <c r="Q642" s="1"/>
  <c r="L642"/>
  <c r="E642"/>
  <c r="C642"/>
  <c r="F642"/>
  <c r="K641"/>
  <c r="Q641" s="1"/>
  <c r="L641"/>
  <c r="E641"/>
  <c r="C641"/>
  <c r="F641"/>
  <c r="K640"/>
  <c r="Q640" s="1"/>
  <c r="L640"/>
  <c r="E640"/>
  <c r="C640"/>
  <c r="F640"/>
  <c r="K639"/>
  <c r="Q639" s="1"/>
  <c r="L639"/>
  <c r="E639"/>
  <c r="C639"/>
  <c r="F639"/>
  <c r="K638"/>
  <c r="Q638" s="1"/>
  <c r="L638"/>
  <c r="E638"/>
  <c r="C638"/>
  <c r="F638"/>
  <c r="K637"/>
  <c r="Q637" s="1"/>
  <c r="L637"/>
  <c r="E637"/>
  <c r="C637"/>
  <c r="F637"/>
  <c r="K636"/>
  <c r="Q636" s="1"/>
  <c r="L636"/>
  <c r="E636"/>
  <c r="C636"/>
  <c r="F636"/>
  <c r="K635"/>
  <c r="Q635" s="1"/>
  <c r="L635"/>
  <c r="E635"/>
  <c r="C635"/>
  <c r="F635"/>
  <c r="K634"/>
  <c r="Q634" s="1"/>
  <c r="L634"/>
  <c r="E634"/>
  <c r="C634"/>
  <c r="F634"/>
  <c r="K633"/>
  <c r="Q633" s="1"/>
  <c r="L633"/>
  <c r="E633"/>
  <c r="C633"/>
  <c r="F633"/>
  <c r="K632"/>
  <c r="Q632" s="1"/>
  <c r="L632"/>
  <c r="E632"/>
  <c r="C632"/>
  <c r="F632"/>
  <c r="K631"/>
  <c r="Q631" s="1"/>
  <c r="L631"/>
  <c r="E631"/>
  <c r="C631"/>
  <c r="F631"/>
  <c r="K630"/>
  <c r="Q630" s="1"/>
  <c r="L630"/>
  <c r="E630"/>
  <c r="C630"/>
  <c r="F630"/>
  <c r="K629"/>
  <c r="Q629" s="1"/>
  <c r="L629"/>
  <c r="E629"/>
  <c r="C629"/>
  <c r="F629"/>
  <c r="K628"/>
  <c r="Q628" s="1"/>
  <c r="L628"/>
  <c r="E628"/>
  <c r="C628"/>
  <c r="F628"/>
  <c r="K627"/>
  <c r="Q627" s="1"/>
  <c r="L627"/>
  <c r="E627"/>
  <c r="C627"/>
  <c r="F627"/>
  <c r="K626"/>
  <c r="Q626" s="1"/>
  <c r="D626"/>
  <c r="L625"/>
  <c r="K625"/>
  <c r="Q625" s="1"/>
  <c r="D625"/>
  <c r="L624"/>
  <c r="K624"/>
  <c r="Q624" s="1"/>
  <c r="D624"/>
  <c r="L623"/>
  <c r="K623"/>
  <c r="Q623" s="1"/>
  <c r="D623"/>
  <c r="L622"/>
  <c r="K622"/>
  <c r="Q622" s="1"/>
  <c r="D622"/>
  <c r="L621"/>
  <c r="K621"/>
  <c r="Q621" s="1"/>
  <c r="D621"/>
  <c r="L620"/>
  <c r="K620"/>
  <c r="Q620" s="1"/>
  <c r="D620"/>
  <c r="L619"/>
  <c r="K619"/>
  <c r="Q619" s="1"/>
  <c r="D619"/>
  <c r="L618"/>
  <c r="K618"/>
  <c r="Q618" s="1"/>
  <c r="D618"/>
  <c r="L617"/>
  <c r="K617"/>
  <c r="Q617" s="1"/>
  <c r="D617"/>
  <c r="L616"/>
  <c r="K616"/>
  <c r="Q616" s="1"/>
  <c r="D616"/>
  <c r="L615"/>
  <c r="K615"/>
  <c r="Q615" s="1"/>
  <c r="D615"/>
  <c r="L614"/>
  <c r="K614"/>
  <c r="Q614" s="1"/>
  <c r="D614"/>
  <c r="L613"/>
  <c r="K613"/>
  <c r="Q613" s="1"/>
  <c r="D613"/>
  <c r="L612"/>
  <c r="K612"/>
  <c r="Q612" s="1"/>
  <c r="D612"/>
  <c r="L611"/>
  <c r="K611"/>
  <c r="Q611" s="1"/>
  <c r="D611"/>
  <c r="L610"/>
  <c r="K610"/>
  <c r="Q610" s="1"/>
  <c r="D610"/>
  <c r="L609"/>
  <c r="K609"/>
  <c r="Q609" s="1"/>
  <c r="D609"/>
  <c r="L608"/>
  <c r="K608"/>
  <c r="Q608" s="1"/>
  <c r="D608"/>
  <c r="L607"/>
  <c r="K607"/>
  <c r="Q607" s="1"/>
  <c r="D607"/>
  <c r="L606"/>
  <c r="K606"/>
  <c r="Q606" s="1"/>
  <c r="D606"/>
  <c r="L605"/>
  <c r="K605"/>
  <c r="Q605" s="1"/>
  <c r="D605"/>
  <c r="L604"/>
  <c r="K604"/>
  <c r="Q604" s="1"/>
  <c r="D604"/>
  <c r="L603"/>
  <c r="K603"/>
  <c r="Q603" s="1"/>
  <c r="D603"/>
  <c r="L602"/>
  <c r="K602"/>
  <c r="Q602" s="1"/>
  <c r="D602"/>
  <c r="L601"/>
  <c r="K601"/>
  <c r="Q601" s="1"/>
  <c r="D601"/>
  <c r="L600"/>
  <c r="K600"/>
  <c r="Q600" s="1"/>
  <c r="D600"/>
  <c r="L599"/>
  <c r="K599"/>
  <c r="Q599" s="1"/>
  <c r="D599"/>
  <c r="L598"/>
  <c r="K598"/>
  <c r="Q598" s="1"/>
  <c r="D598"/>
  <c r="L597"/>
  <c r="K597"/>
  <c r="Q597" s="1"/>
  <c r="D597"/>
  <c r="L596"/>
  <c r="K596"/>
  <c r="Q596" s="1"/>
  <c r="D596"/>
  <c r="L595"/>
  <c r="K595"/>
  <c r="Q595" s="1"/>
  <c r="D595"/>
  <c r="L594"/>
  <c r="K594"/>
  <c r="Q594" s="1"/>
  <c r="D594"/>
  <c r="L593"/>
  <c r="K593"/>
  <c r="Q593" s="1"/>
  <c r="D593"/>
  <c r="L592"/>
  <c r="K592"/>
  <c r="Q592" s="1"/>
  <c r="D592"/>
  <c r="L591"/>
  <c r="K591"/>
  <c r="Q591" s="1"/>
  <c r="D591"/>
  <c r="K590"/>
  <c r="Q590" s="1"/>
  <c r="K589"/>
  <c r="Q589" s="1"/>
  <c r="D589"/>
  <c r="K588"/>
  <c r="Q588" s="1"/>
  <c r="K587"/>
  <c r="Q587" s="1"/>
  <c r="K586"/>
  <c r="Q586" s="1"/>
  <c r="D586"/>
  <c r="K585"/>
  <c r="Q585" s="1"/>
  <c r="K584"/>
  <c r="Q584" s="1"/>
  <c r="K583"/>
  <c r="Q583" s="1"/>
  <c r="K582"/>
  <c r="Q582" s="1"/>
  <c r="K581"/>
  <c r="Q581" s="1"/>
  <c r="D581"/>
  <c r="K580"/>
  <c r="Q580" s="1"/>
  <c r="D580"/>
  <c r="K579"/>
  <c r="Q579" s="1"/>
  <c r="D579"/>
  <c r="K578"/>
  <c r="Q578" s="1"/>
  <c r="D578"/>
  <c r="K577"/>
  <c r="Q577" s="1"/>
  <c r="K576"/>
  <c r="Q576" s="1"/>
  <c r="D576"/>
  <c r="K575"/>
  <c r="Q575" s="1"/>
  <c r="D575"/>
  <c r="K574"/>
  <c r="Q574" s="1"/>
  <c r="D574"/>
  <c r="K573"/>
  <c r="Q573" s="1"/>
  <c r="D573"/>
  <c r="K572"/>
  <c r="Q572" s="1"/>
  <c r="D572"/>
  <c r="K571"/>
  <c r="Q571" s="1"/>
  <c r="D571"/>
  <c r="K570"/>
  <c r="Q570" s="1"/>
  <c r="D570"/>
  <c r="K569"/>
  <c r="Q569" s="1"/>
  <c r="D569"/>
  <c r="K568"/>
  <c r="Q568" s="1"/>
  <c r="D568"/>
  <c r="K567"/>
  <c r="Q567" s="1"/>
  <c r="D567"/>
  <c r="K566"/>
  <c r="Q566" s="1"/>
  <c r="D566"/>
  <c r="K565"/>
  <c r="Q565" s="1"/>
  <c r="D565"/>
  <c r="K564"/>
  <c r="Q564" s="1"/>
  <c r="D564"/>
  <c r="K563"/>
  <c r="Q563" s="1"/>
  <c r="D563"/>
  <c r="K562"/>
  <c r="Q562" s="1"/>
  <c r="D562"/>
  <c r="K561"/>
  <c r="Q561" s="1"/>
  <c r="D561"/>
  <c r="K560"/>
  <c r="Q560" s="1"/>
  <c r="D560"/>
  <c r="K559"/>
  <c r="Q559" s="1"/>
  <c r="D559"/>
  <c r="K558"/>
  <c r="Q558" s="1"/>
  <c r="D558"/>
  <c r="K557"/>
  <c r="Q557" s="1"/>
  <c r="D557"/>
  <c r="K556"/>
  <c r="Q556" s="1"/>
  <c r="D556"/>
  <c r="K555"/>
  <c r="Q555" s="1"/>
  <c r="D555"/>
  <c r="K554"/>
  <c r="Q554" s="1"/>
  <c r="D554"/>
  <c r="K553"/>
  <c r="Q553" s="1"/>
  <c r="D553"/>
  <c r="K552"/>
  <c r="Q552" s="1"/>
  <c r="D552"/>
  <c r="K551"/>
  <c r="Q551" s="1"/>
  <c r="D551"/>
  <c r="K550"/>
  <c r="Q550" s="1"/>
  <c r="D550"/>
  <c r="K549"/>
  <c r="Q549" s="1"/>
  <c r="D549"/>
  <c r="K548"/>
  <c r="Q548" s="1"/>
  <c r="D548"/>
  <c r="K547"/>
  <c r="Q547" s="1"/>
  <c r="D547"/>
  <c r="K546"/>
  <c r="Q546" s="1"/>
  <c r="D546"/>
  <c r="K545"/>
  <c r="Q545" s="1"/>
  <c r="F545"/>
  <c r="D545"/>
  <c r="K544"/>
  <c r="Q544" s="1"/>
  <c r="D544"/>
  <c r="K543"/>
  <c r="Q543" s="1"/>
  <c r="D543"/>
  <c r="K542"/>
  <c r="Q542" s="1"/>
  <c r="D542"/>
  <c r="K541"/>
  <c r="Q541" s="1"/>
  <c r="D541"/>
  <c r="K540"/>
  <c r="Q540" s="1"/>
  <c r="D540"/>
  <c r="K539"/>
  <c r="Q539" s="1"/>
  <c r="D539"/>
  <c r="K538"/>
  <c r="Q538" s="1"/>
  <c r="K537"/>
  <c r="Q537" s="1"/>
  <c r="K536"/>
  <c r="Q536" s="1"/>
  <c r="K535"/>
  <c r="Q535" s="1"/>
  <c r="D535"/>
  <c r="K534"/>
  <c r="Q534" s="1"/>
  <c r="D534"/>
  <c r="K533"/>
  <c r="Q533" s="1"/>
  <c r="D533"/>
  <c r="K532"/>
  <c r="Q532" s="1"/>
  <c r="K531"/>
  <c r="Q531" s="1"/>
  <c r="K530"/>
  <c r="Q530" s="1"/>
  <c r="K529"/>
  <c r="Q529" s="1"/>
  <c r="K528"/>
  <c r="Q528" s="1"/>
  <c r="K527"/>
  <c r="Q527" s="1"/>
  <c r="D527"/>
  <c r="K526"/>
  <c r="Q526" s="1"/>
  <c r="K525"/>
  <c r="Q525" s="1"/>
  <c r="K524"/>
  <c r="Q524" s="1"/>
  <c r="K523"/>
  <c r="Q523" s="1"/>
  <c r="D523"/>
  <c r="K522"/>
  <c r="Q522" s="1"/>
  <c r="K521"/>
  <c r="Q521" s="1"/>
  <c r="K520"/>
  <c r="Q520" s="1"/>
  <c r="D520"/>
  <c r="K519"/>
  <c r="Q519" s="1"/>
  <c r="K518"/>
  <c r="Q518" s="1"/>
  <c r="D518"/>
  <c r="K517"/>
  <c r="Q517" s="1"/>
  <c r="K516"/>
  <c r="Q516" s="1"/>
  <c r="D516"/>
  <c r="K515"/>
  <c r="Q515" s="1"/>
  <c r="K514"/>
  <c r="Q514" s="1"/>
  <c r="D514"/>
  <c r="K513"/>
  <c r="Q513" s="1"/>
  <c r="D513"/>
  <c r="K512"/>
  <c r="Q512" s="1"/>
  <c r="D512"/>
  <c r="K511"/>
  <c r="Q511" s="1"/>
  <c r="D511"/>
  <c r="K510"/>
  <c r="Q510" s="1"/>
  <c r="K509"/>
  <c r="Q509" s="1"/>
  <c r="K508"/>
  <c r="Q508" s="1"/>
  <c r="K507"/>
  <c r="Q507" s="1"/>
  <c r="D507"/>
  <c r="K506"/>
  <c r="Q506" s="1"/>
  <c r="D506"/>
  <c r="K505"/>
  <c r="Q505" s="1"/>
  <c r="D505"/>
  <c r="K504"/>
  <c r="Q504" s="1"/>
  <c r="K503"/>
  <c r="Q503" s="1"/>
  <c r="D503"/>
  <c r="K502"/>
  <c r="Q502" s="1"/>
  <c r="D502"/>
  <c r="K501"/>
  <c r="Q501" s="1"/>
  <c r="K500"/>
  <c r="Q500" s="1"/>
  <c r="K499"/>
  <c r="Q499" s="1"/>
  <c r="K498"/>
  <c r="Q498" s="1"/>
  <c r="K497"/>
  <c r="Q497" s="1"/>
  <c r="K496"/>
  <c r="Q496" s="1"/>
  <c r="D496"/>
  <c r="K495"/>
  <c r="Q495" s="1"/>
  <c r="K494"/>
  <c r="Q494" s="1"/>
  <c r="K493"/>
  <c r="Q493" s="1"/>
  <c r="D493"/>
  <c r="K492"/>
  <c r="Q492" s="1"/>
  <c r="K491"/>
  <c r="Q491" s="1"/>
  <c r="D491"/>
  <c r="K490"/>
  <c r="Q490" s="1"/>
  <c r="K489"/>
  <c r="Q489" s="1"/>
  <c r="D489"/>
  <c r="K488"/>
  <c r="Q488" s="1"/>
  <c r="D488"/>
  <c r="K487"/>
  <c r="Q487" s="1"/>
  <c r="K486"/>
  <c r="Q486" s="1"/>
  <c r="K485"/>
  <c r="Q485" s="1"/>
  <c r="D485"/>
  <c r="K484"/>
  <c r="Q484" s="1"/>
  <c r="K483"/>
  <c r="Q483" s="1"/>
  <c r="D483"/>
  <c r="K482"/>
  <c r="Q482" s="1"/>
  <c r="K481"/>
  <c r="Q481" s="1"/>
  <c r="K480"/>
  <c r="Q480" s="1"/>
  <c r="K479"/>
  <c r="Q479" s="1"/>
  <c r="K478"/>
  <c r="Q478" s="1"/>
  <c r="K477"/>
  <c r="Q477" s="1"/>
  <c r="K476"/>
  <c r="Q476" s="1"/>
  <c r="D476"/>
  <c r="K475"/>
  <c r="Q475" s="1"/>
  <c r="D475"/>
  <c r="K474"/>
  <c r="Q474" s="1"/>
  <c r="K473"/>
  <c r="Q473" s="1"/>
  <c r="D473"/>
  <c r="K472"/>
  <c r="Q472" s="1"/>
  <c r="D472"/>
  <c r="K471"/>
  <c r="Q471" s="1"/>
  <c r="D471"/>
  <c r="K470"/>
  <c r="Q470" s="1"/>
  <c r="K469"/>
  <c r="Q469" s="1"/>
  <c r="K468"/>
  <c r="Q468" s="1"/>
  <c r="K467"/>
  <c r="Q467" s="1"/>
  <c r="K466"/>
  <c r="Q466" s="1"/>
  <c r="K465"/>
  <c r="Q465" s="1"/>
  <c r="D465"/>
  <c r="K464"/>
  <c r="Q464" s="1"/>
  <c r="D464"/>
  <c r="K463"/>
  <c r="Q463" s="1"/>
  <c r="K462"/>
  <c r="Q462" s="1"/>
  <c r="D462"/>
  <c r="K461"/>
  <c r="Q461" s="1"/>
  <c r="K460"/>
  <c r="Q460" s="1"/>
  <c r="D460"/>
  <c r="K459"/>
  <c r="Q459" s="1"/>
  <c r="D459"/>
  <c r="K458"/>
  <c r="Q458" s="1"/>
  <c r="K457"/>
  <c r="Q457" s="1"/>
  <c r="K456"/>
  <c r="Q456" s="1"/>
  <c r="D456"/>
  <c r="K455"/>
  <c r="Q455" s="1"/>
  <c r="D455"/>
  <c r="K454"/>
  <c r="Q454" s="1"/>
  <c r="D454"/>
  <c r="K453"/>
  <c r="Q453" s="1"/>
  <c r="D453"/>
  <c r="K452"/>
  <c r="Q452" s="1"/>
  <c r="K451"/>
  <c r="Q451" s="1"/>
  <c r="K450"/>
  <c r="Q450" s="1"/>
  <c r="K449"/>
  <c r="Q449" s="1"/>
  <c r="K448"/>
  <c r="Q448" s="1"/>
  <c r="K447"/>
  <c r="Q447" s="1"/>
  <c r="K446"/>
  <c r="Q446" s="1"/>
  <c r="K445"/>
  <c r="Q445" s="1"/>
  <c r="K444"/>
  <c r="Q444" s="1"/>
  <c r="K443"/>
  <c r="Q443" s="1"/>
  <c r="D443"/>
  <c r="K442"/>
  <c r="Q442" s="1"/>
  <c r="D442"/>
  <c r="K441"/>
  <c r="Q441" s="1"/>
  <c r="K440"/>
  <c r="Q440" s="1"/>
  <c r="D440"/>
  <c r="K439"/>
  <c r="Q439" s="1"/>
  <c r="K438"/>
  <c r="Q438" s="1"/>
  <c r="D438"/>
  <c r="K437"/>
  <c r="Q437" s="1"/>
  <c r="D437"/>
  <c r="K436"/>
  <c r="Q436" s="1"/>
  <c r="K435"/>
  <c r="Q435" s="1"/>
  <c r="D435"/>
  <c r="K434"/>
  <c r="Q434" s="1"/>
  <c r="K433"/>
  <c r="Q433" s="1"/>
  <c r="D433"/>
  <c r="K432"/>
  <c r="Q432" s="1"/>
  <c r="K431"/>
  <c r="Q431" s="1"/>
  <c r="D431"/>
  <c r="K430"/>
  <c r="Q430" s="1"/>
  <c r="K429"/>
  <c r="Q429" s="1"/>
  <c r="D429"/>
  <c r="K428"/>
  <c r="Q428" s="1"/>
  <c r="K427"/>
  <c r="Q427" s="1"/>
  <c r="K426"/>
  <c r="Q426" s="1"/>
  <c r="D426"/>
  <c r="K425"/>
  <c r="Q425" s="1"/>
  <c r="K424"/>
  <c r="Q424" s="1"/>
  <c r="D424"/>
  <c r="K423"/>
  <c r="Q423" s="1"/>
  <c r="D423"/>
  <c r="K422"/>
  <c r="Q422" s="1"/>
  <c r="K421"/>
  <c r="Q421" s="1"/>
  <c r="D421"/>
  <c r="K420"/>
  <c r="Q420" s="1"/>
  <c r="K419"/>
  <c r="Q419" s="1"/>
  <c r="D419"/>
  <c r="K418"/>
  <c r="Q418" s="1"/>
  <c r="K417"/>
  <c r="Q417" s="1"/>
  <c r="D417"/>
  <c r="K416"/>
  <c r="Q416" s="1"/>
  <c r="K415"/>
  <c r="Q415" s="1"/>
  <c r="D415"/>
  <c r="K414"/>
  <c r="Q414" s="1"/>
  <c r="K413"/>
  <c r="Q413" s="1"/>
  <c r="D413"/>
  <c r="K412"/>
  <c r="Q412" s="1"/>
  <c r="K411"/>
  <c r="Q411" s="1"/>
  <c r="D411"/>
  <c r="K410"/>
  <c r="Q410" s="1"/>
  <c r="K409"/>
  <c r="Q409" s="1"/>
  <c r="D409"/>
  <c r="K408"/>
  <c r="Q408" s="1"/>
  <c r="K407"/>
  <c r="Q407" s="1"/>
  <c r="D407"/>
  <c r="K406"/>
  <c r="Q406" s="1"/>
  <c r="D406"/>
  <c r="K405"/>
  <c r="Q405" s="1"/>
  <c r="K404"/>
  <c r="Q404" s="1"/>
  <c r="K403"/>
  <c r="Q403" s="1"/>
  <c r="D403"/>
  <c r="K402"/>
  <c r="Q402" s="1"/>
  <c r="D402"/>
  <c r="K401"/>
  <c r="Q401" s="1"/>
  <c r="D401"/>
  <c r="K400"/>
  <c r="Q400" s="1"/>
  <c r="K399"/>
  <c r="Q399" s="1"/>
  <c r="K398"/>
  <c r="Q398" s="1"/>
  <c r="K397"/>
  <c r="Q397" s="1"/>
  <c r="D397"/>
  <c r="K396"/>
  <c r="Q396" s="1"/>
  <c r="D396"/>
  <c r="K395"/>
  <c r="Q395" s="1"/>
  <c r="D395"/>
  <c r="K394"/>
  <c r="Q394" s="1"/>
  <c r="K393"/>
  <c r="Q393" s="1"/>
  <c r="D393"/>
  <c r="K392"/>
  <c r="Q392" s="1"/>
  <c r="D392"/>
  <c r="K391"/>
  <c r="Q391" s="1"/>
  <c r="K390"/>
  <c r="Q390" s="1"/>
  <c r="D390"/>
  <c r="K389"/>
  <c r="Q389" s="1"/>
  <c r="K388"/>
  <c r="Q388" s="1"/>
  <c r="D388"/>
  <c r="K387"/>
  <c r="Q387" s="1"/>
  <c r="D387"/>
  <c r="K386"/>
  <c r="Q386" s="1"/>
  <c r="K385"/>
  <c r="Q385" s="1"/>
  <c r="D385"/>
  <c r="K384"/>
  <c r="Q384" s="1"/>
  <c r="D384"/>
  <c r="K383"/>
  <c r="Q383" s="1"/>
  <c r="D383"/>
  <c r="K382"/>
  <c r="Q382" s="1"/>
  <c r="D382"/>
  <c r="K381"/>
  <c r="Q381" s="1"/>
  <c r="D381"/>
  <c r="K380"/>
  <c r="Q380" s="1"/>
  <c r="D380"/>
  <c r="K379"/>
  <c r="Q379" s="1"/>
  <c r="K378"/>
  <c r="Q378" s="1"/>
  <c r="K377"/>
  <c r="Q377" s="1"/>
  <c r="D377"/>
  <c r="K376"/>
  <c r="Q376" s="1"/>
  <c r="K375"/>
  <c r="Q375" s="1"/>
  <c r="D375"/>
  <c r="K374"/>
  <c r="Q374" s="1"/>
  <c r="K373"/>
  <c r="Q373" s="1"/>
  <c r="K372"/>
  <c r="Q372" s="1"/>
  <c r="K371"/>
  <c r="Q371" s="1"/>
  <c r="D371"/>
  <c r="K370"/>
  <c r="Q370" s="1"/>
  <c r="K369"/>
  <c r="Q369" s="1"/>
  <c r="K368"/>
  <c r="Q368" s="1"/>
  <c r="K367"/>
  <c r="Q367" s="1"/>
  <c r="D367"/>
  <c r="K366"/>
  <c r="Q366" s="1"/>
  <c r="K365"/>
  <c r="Q365" s="1"/>
  <c r="D365"/>
  <c r="K364"/>
  <c r="Q364" s="1"/>
  <c r="D364"/>
  <c r="K363"/>
  <c r="Q363" s="1"/>
  <c r="K362"/>
  <c r="Q362" s="1"/>
  <c r="D362"/>
  <c r="K361"/>
  <c r="Q361" s="1"/>
  <c r="D361"/>
  <c r="K360"/>
  <c r="Q360" s="1"/>
  <c r="K359"/>
  <c r="Q359" s="1"/>
  <c r="D359"/>
  <c r="K358"/>
  <c r="Q358" s="1"/>
  <c r="D358"/>
  <c r="K357"/>
  <c r="Q357" s="1"/>
  <c r="K356"/>
  <c r="Q356" s="1"/>
  <c r="K355"/>
  <c r="Q355" s="1"/>
  <c r="D355"/>
  <c r="K354"/>
  <c r="Q354" s="1"/>
  <c r="D354"/>
  <c r="K353"/>
  <c r="Q353" s="1"/>
  <c r="D353"/>
  <c r="K352"/>
  <c r="Q352" s="1"/>
  <c r="K351"/>
  <c r="Q351" s="1"/>
  <c r="K350"/>
  <c r="Q350" s="1"/>
  <c r="K349"/>
  <c r="Q349" s="1"/>
  <c r="K348"/>
  <c r="Q348" s="1"/>
  <c r="D348"/>
  <c r="K347"/>
  <c r="Q347" s="1"/>
  <c r="D347"/>
  <c r="K346"/>
  <c r="Q346" s="1"/>
  <c r="D346"/>
  <c r="K345"/>
  <c r="Q345" s="1"/>
  <c r="D345"/>
  <c r="K344"/>
  <c r="Q344" s="1"/>
  <c r="K343"/>
  <c r="Q343" s="1"/>
  <c r="K342"/>
  <c r="Q342" s="1"/>
  <c r="D342"/>
  <c r="K341"/>
  <c r="Q341" s="1"/>
  <c r="D341"/>
  <c r="K340"/>
  <c r="Q340" s="1"/>
  <c r="D340"/>
  <c r="K339"/>
  <c r="Q339" s="1"/>
  <c r="D339"/>
  <c r="K338"/>
  <c r="Q338" s="1"/>
  <c r="K337"/>
  <c r="Q337" s="1"/>
  <c r="K336"/>
  <c r="Q336" s="1"/>
  <c r="K335"/>
  <c r="Q335" s="1"/>
  <c r="D335"/>
  <c r="K334"/>
  <c r="Q334" s="1"/>
  <c r="K333"/>
  <c r="Q333" s="1"/>
  <c r="D333"/>
  <c r="K332"/>
  <c r="Q332" s="1"/>
  <c r="K331"/>
  <c r="Q331" s="1"/>
  <c r="D331"/>
  <c r="K330"/>
  <c r="Q330" s="1"/>
  <c r="D330"/>
  <c r="K329"/>
  <c r="Q329" s="1"/>
  <c r="K328"/>
  <c r="Q328" s="1"/>
  <c r="D328"/>
  <c r="K327"/>
  <c r="Q327" s="1"/>
  <c r="K326"/>
  <c r="Q326" s="1"/>
  <c r="D326"/>
  <c r="K325"/>
  <c r="Q325" s="1"/>
  <c r="K324"/>
  <c r="Q324" s="1"/>
  <c r="D324"/>
  <c r="K323"/>
  <c r="Q323" s="1"/>
  <c r="K322"/>
  <c r="Q322" s="1"/>
  <c r="D322"/>
  <c r="K321"/>
  <c r="Q321" s="1"/>
  <c r="K320"/>
  <c r="Q320" s="1"/>
  <c r="K319"/>
  <c r="Q319" s="1"/>
  <c r="D319"/>
  <c r="K318"/>
  <c r="Q318" s="1"/>
  <c r="K317"/>
  <c r="Q317" s="1"/>
  <c r="D317"/>
  <c r="K316"/>
  <c r="Q316" s="1"/>
  <c r="K315"/>
  <c r="Q315" s="1"/>
  <c r="D315"/>
  <c r="K314"/>
  <c r="Q314" s="1"/>
  <c r="D314"/>
  <c r="K313"/>
  <c r="Q313" s="1"/>
  <c r="D313"/>
  <c r="K312"/>
  <c r="Q312" s="1"/>
  <c r="D312"/>
  <c r="K311"/>
  <c r="Q311" s="1"/>
  <c r="K310"/>
  <c r="Q310" s="1"/>
  <c r="K309"/>
  <c r="Q309" s="1"/>
  <c r="D309"/>
  <c r="K308"/>
  <c r="Q308" s="1"/>
  <c r="K307"/>
  <c r="Q307" s="1"/>
  <c r="D307"/>
  <c r="K306"/>
  <c r="Q306" s="1"/>
  <c r="D306"/>
  <c r="K305"/>
  <c r="Q305" s="1"/>
  <c r="D305"/>
  <c r="K304"/>
  <c r="Q304" s="1"/>
  <c r="D304"/>
  <c r="K303"/>
  <c r="Q303" s="1"/>
  <c r="D303"/>
  <c r="K302"/>
  <c r="Q302" s="1"/>
  <c r="K301"/>
  <c r="Q301" s="1"/>
  <c r="D301"/>
  <c r="K300"/>
  <c r="Q300" s="1"/>
  <c r="D300"/>
  <c r="K299"/>
  <c r="Q299" s="1"/>
  <c r="K298"/>
  <c r="Q298" s="1"/>
  <c r="D298"/>
  <c r="K297"/>
  <c r="Q297" s="1"/>
  <c r="D297"/>
  <c r="K296"/>
  <c r="Q296" s="1"/>
  <c r="D296"/>
  <c r="K295"/>
  <c r="Q295" s="1"/>
  <c r="K294"/>
  <c r="Q294" s="1"/>
  <c r="D294"/>
  <c r="K293"/>
  <c r="Q293" s="1"/>
  <c r="K292"/>
  <c r="Q292" s="1"/>
  <c r="D292"/>
  <c r="K291"/>
  <c r="Q291" s="1"/>
  <c r="D291"/>
  <c r="K290"/>
  <c r="Q290" s="1"/>
  <c r="D290"/>
  <c r="K289"/>
  <c r="Q289" s="1"/>
  <c r="K288"/>
  <c r="Q288" s="1"/>
  <c r="D288"/>
  <c r="K287"/>
  <c r="Q287" s="1"/>
  <c r="K286"/>
  <c r="Q286" s="1"/>
  <c r="D286"/>
  <c r="K285"/>
  <c r="Q285" s="1"/>
  <c r="K284"/>
  <c r="Q284" s="1"/>
  <c r="D284"/>
  <c r="K283"/>
  <c r="Q283" s="1"/>
  <c r="K282"/>
  <c r="Q282" s="1"/>
  <c r="D282"/>
  <c r="K281"/>
  <c r="Q281" s="1"/>
  <c r="K280"/>
  <c r="Q280" s="1"/>
  <c r="D280"/>
  <c r="K279"/>
  <c r="Q279" s="1"/>
  <c r="D279"/>
  <c r="K278"/>
  <c r="Q278" s="1"/>
  <c r="D278"/>
  <c r="K277"/>
  <c r="Q277" s="1"/>
  <c r="D277"/>
  <c r="K276"/>
  <c r="Q276" s="1"/>
  <c r="K275"/>
  <c r="Q275" s="1"/>
  <c r="D275"/>
  <c r="K274"/>
  <c r="Q274" s="1"/>
  <c r="D274"/>
  <c r="K273"/>
  <c r="Q273" s="1"/>
  <c r="K272"/>
  <c r="Q272" s="1"/>
  <c r="K271"/>
  <c r="Q271" s="1"/>
  <c r="D271"/>
  <c r="K270"/>
  <c r="Q270" s="1"/>
  <c r="K269"/>
  <c r="Q269" s="1"/>
  <c r="K268"/>
  <c r="Q268" s="1"/>
  <c r="D268"/>
  <c r="K267"/>
  <c r="Q267" s="1"/>
  <c r="K266"/>
  <c r="Q266" s="1"/>
  <c r="D266"/>
  <c r="K265"/>
  <c r="Q265" s="1"/>
  <c r="D265"/>
  <c r="K264"/>
  <c r="Q264" s="1"/>
  <c r="D264"/>
  <c r="K263"/>
  <c r="Q263" s="1"/>
  <c r="D263"/>
  <c r="K262"/>
  <c r="Q262" s="1"/>
  <c r="K261"/>
  <c r="Q261" s="1"/>
  <c r="D261"/>
  <c r="L260"/>
  <c r="E260"/>
  <c r="K259"/>
  <c r="Q259" s="1"/>
  <c r="F259"/>
  <c r="L258"/>
  <c r="E258"/>
  <c r="K257"/>
  <c r="Q257" s="1"/>
  <c r="F257"/>
  <c r="K256"/>
  <c r="Q256" s="1"/>
  <c r="F256"/>
  <c r="L255"/>
  <c r="D255"/>
  <c r="L254"/>
  <c r="E254"/>
  <c r="K253"/>
  <c r="Q253" s="1"/>
  <c r="F253"/>
  <c r="K252"/>
  <c r="Q252" s="1"/>
  <c r="F252"/>
  <c r="K251"/>
  <c r="Q251" s="1"/>
  <c r="D251"/>
  <c r="L250"/>
  <c r="D250"/>
  <c r="K249"/>
  <c r="Q249" s="1"/>
  <c r="F249"/>
  <c r="L248"/>
  <c r="D248"/>
  <c r="L247"/>
  <c r="D247"/>
  <c r="L246"/>
  <c r="F246"/>
  <c r="K245"/>
  <c r="Q245" s="1"/>
  <c r="F245"/>
  <c r="L244"/>
  <c r="D244"/>
  <c r="L243"/>
  <c r="D243"/>
  <c r="L242"/>
  <c r="D242"/>
  <c r="L241"/>
  <c r="D241"/>
  <c r="L240"/>
  <c r="F240"/>
  <c r="L239"/>
  <c r="D239"/>
  <c r="L238"/>
  <c r="D238"/>
  <c r="L237"/>
  <c r="E237"/>
  <c r="K236"/>
  <c r="Q236" s="1"/>
  <c r="F236"/>
  <c r="K235"/>
  <c r="Q235" s="1"/>
  <c r="F235"/>
  <c r="K234"/>
  <c r="Q234" s="1"/>
  <c r="F234"/>
  <c r="K233"/>
  <c r="Q233" s="1"/>
  <c r="F233"/>
  <c r="L232"/>
  <c r="D232"/>
  <c r="K231"/>
  <c r="Q231" s="1"/>
  <c r="F231"/>
  <c r="L230"/>
  <c r="F230"/>
  <c r="L229"/>
  <c r="D229"/>
  <c r="L228"/>
  <c r="D228"/>
  <c r="L227"/>
  <c r="D227"/>
  <c r="L226"/>
  <c r="D226"/>
  <c r="L225"/>
  <c r="D225"/>
  <c r="K224"/>
  <c r="Q224" s="1"/>
  <c r="D224"/>
  <c r="K223"/>
  <c r="Q223" s="1"/>
  <c r="F223"/>
  <c r="L222"/>
  <c r="D222"/>
  <c r="K221"/>
  <c r="Q221" s="1"/>
  <c r="D221"/>
  <c r="K220"/>
  <c r="Q220" s="1"/>
  <c r="D220"/>
  <c r="L219"/>
  <c r="D219"/>
  <c r="L218"/>
  <c r="D218"/>
  <c r="L217"/>
  <c r="D217"/>
  <c r="K216"/>
  <c r="Q216" s="1"/>
  <c r="F216"/>
  <c r="K215"/>
  <c r="Q215" s="1"/>
  <c r="D215"/>
  <c r="L214"/>
  <c r="D214"/>
  <c r="L213"/>
  <c r="D213"/>
  <c r="K212"/>
  <c r="Q212" s="1"/>
  <c r="F212"/>
  <c r="L211"/>
  <c r="F211"/>
  <c r="L210"/>
  <c r="D210"/>
  <c r="L209"/>
  <c r="F209"/>
  <c r="K208"/>
  <c r="Q208" s="1"/>
  <c r="F208"/>
  <c r="K207"/>
  <c r="Q207" s="1"/>
  <c r="F207"/>
  <c r="K206"/>
  <c r="Q206" s="1"/>
  <c r="F206"/>
  <c r="K205"/>
  <c r="Q205" s="1"/>
  <c r="F205"/>
  <c r="K204"/>
  <c r="Q204" s="1"/>
  <c r="F204"/>
  <c r="L203"/>
  <c r="D203"/>
  <c r="L202"/>
  <c r="D202"/>
  <c r="L201"/>
  <c r="D201"/>
  <c r="L200"/>
  <c r="D200"/>
  <c r="L199"/>
  <c r="D199"/>
  <c r="L198"/>
  <c r="D198"/>
  <c r="L197"/>
  <c r="E197"/>
  <c r="K196"/>
  <c r="Q196" s="1"/>
  <c r="F196"/>
  <c r="K195"/>
  <c r="Q195" s="1"/>
  <c r="F195"/>
  <c r="K194"/>
  <c r="Q194" s="1"/>
  <c r="F194"/>
  <c r="K193"/>
  <c r="Q193" s="1"/>
  <c r="F193"/>
  <c r="K192"/>
  <c r="Q192" s="1"/>
  <c r="F192"/>
  <c r="K191"/>
  <c r="Q191" s="1"/>
  <c r="F191"/>
  <c r="K190"/>
  <c r="Q190" s="1"/>
  <c r="F190"/>
  <c r="K189"/>
  <c r="Q189" s="1"/>
  <c r="F189"/>
  <c r="K188"/>
  <c r="Q188" s="1"/>
  <c r="F188"/>
  <c r="L187"/>
  <c r="D187"/>
  <c r="L186"/>
  <c r="E186"/>
  <c r="K185"/>
  <c r="Q185" s="1"/>
  <c r="F185"/>
  <c r="K184"/>
  <c r="Q184" s="1"/>
  <c r="F184"/>
  <c r="K183"/>
  <c r="Q183" s="1"/>
  <c r="F183"/>
  <c r="L182"/>
  <c r="D182"/>
  <c r="L181"/>
  <c r="D181"/>
  <c r="L180"/>
  <c r="D180"/>
  <c r="K179"/>
  <c r="Q179" s="1"/>
  <c r="F179"/>
  <c r="K178"/>
  <c r="Q178" s="1"/>
  <c r="F178"/>
  <c r="K177"/>
  <c r="Q177" s="1"/>
  <c r="F177"/>
  <c r="K176"/>
  <c r="Q176" s="1"/>
  <c r="F176"/>
  <c r="L175"/>
  <c r="D175"/>
  <c r="K174"/>
  <c r="Q174" s="1"/>
  <c r="F174"/>
  <c r="L173"/>
  <c r="D173"/>
  <c r="L172"/>
  <c r="D172"/>
  <c r="L171"/>
  <c r="D171"/>
  <c r="L170"/>
  <c r="D170"/>
  <c r="L169"/>
  <c r="D169"/>
  <c r="L168"/>
  <c r="D168"/>
  <c r="K167"/>
  <c r="Q167" s="1"/>
  <c r="F167"/>
  <c r="L166"/>
  <c r="D166"/>
  <c r="L165"/>
  <c r="D165"/>
  <c r="L164"/>
  <c r="D164"/>
  <c r="L163"/>
  <c r="E163"/>
  <c r="L162"/>
  <c r="F162"/>
  <c r="L161"/>
  <c r="F161"/>
  <c r="L160"/>
  <c r="F160"/>
  <c r="L159"/>
  <c r="F159"/>
  <c r="L158"/>
  <c r="D158"/>
  <c r="L157"/>
  <c r="D157"/>
  <c r="L156"/>
  <c r="D156"/>
  <c r="K155"/>
  <c r="Q155" s="1"/>
  <c r="F155"/>
  <c r="L154"/>
  <c r="D154"/>
  <c r="L153"/>
  <c r="F153"/>
  <c r="L152"/>
  <c r="D152"/>
  <c r="K151"/>
  <c r="Q151" s="1"/>
  <c r="F151"/>
  <c r="L150"/>
  <c r="D150"/>
  <c r="L149"/>
  <c r="D149"/>
  <c r="L148"/>
  <c r="D148"/>
  <c r="K147"/>
  <c r="Q147" s="1"/>
  <c r="F147"/>
  <c r="K146"/>
  <c r="Q146" s="1"/>
  <c r="F146"/>
  <c r="L145"/>
  <c r="D145"/>
  <c r="L144"/>
  <c r="D144"/>
  <c r="K143"/>
  <c r="Q143" s="1"/>
  <c r="D143"/>
  <c r="L142"/>
  <c r="D142"/>
  <c r="K141"/>
  <c r="Q141" s="1"/>
  <c r="F141"/>
  <c r="K140"/>
  <c r="Q140" s="1"/>
  <c r="F140"/>
  <c r="L139"/>
  <c r="D139"/>
  <c r="L138"/>
  <c r="D138"/>
  <c r="K137"/>
  <c r="Q137" s="1"/>
  <c r="F137"/>
  <c r="K136"/>
  <c r="Q136" s="1"/>
  <c r="F136"/>
  <c r="L135"/>
  <c r="D135"/>
  <c r="L134"/>
  <c r="D134"/>
  <c r="L133"/>
  <c r="D133"/>
  <c r="L132"/>
  <c r="D132"/>
  <c r="L131"/>
  <c r="D131"/>
  <c r="L130"/>
  <c r="D130"/>
  <c r="L129"/>
  <c r="D129"/>
  <c r="L128"/>
  <c r="D128"/>
  <c r="L127"/>
  <c r="D127"/>
  <c r="L126"/>
  <c r="D126"/>
  <c r="L125"/>
  <c r="D125"/>
  <c r="L124"/>
  <c r="D124"/>
  <c r="L123"/>
  <c r="D123"/>
  <c r="K122"/>
  <c r="Q122" s="1"/>
  <c r="D122"/>
  <c r="L121"/>
  <c r="D121"/>
  <c r="L120"/>
  <c r="D120"/>
  <c r="L119"/>
  <c r="D119"/>
  <c r="L118"/>
  <c r="D118"/>
  <c r="L117"/>
  <c r="D117"/>
  <c r="K116"/>
  <c r="Q116" s="1"/>
  <c r="F116"/>
  <c r="L115"/>
  <c r="D115"/>
  <c r="L114"/>
  <c r="E114"/>
  <c r="K113"/>
  <c r="Q113" s="1"/>
  <c r="F113"/>
  <c r="K112"/>
  <c r="Q112" s="1"/>
  <c r="D112"/>
  <c r="L111"/>
  <c r="E111"/>
  <c r="K110"/>
  <c r="Q110" s="1"/>
  <c r="F110"/>
  <c r="K109"/>
  <c r="Q109" s="1"/>
  <c r="F109"/>
  <c r="K108"/>
  <c r="Q108" s="1"/>
  <c r="F108"/>
  <c r="L107"/>
  <c r="E107"/>
  <c r="K106"/>
  <c r="Q106" s="1"/>
  <c r="F106"/>
  <c r="K105"/>
  <c r="Q105" s="1"/>
  <c r="F105"/>
  <c r="L104"/>
  <c r="E104"/>
  <c r="L103"/>
  <c r="E103"/>
  <c r="K102"/>
  <c r="Q102" s="1"/>
  <c r="F102"/>
  <c r="K101"/>
  <c r="Q101" s="1"/>
  <c r="E101"/>
  <c r="L100"/>
  <c r="E100"/>
  <c r="L99"/>
  <c r="F99"/>
  <c r="L98"/>
  <c r="F98"/>
  <c r="L97"/>
  <c r="F97"/>
  <c r="L96"/>
  <c r="E96"/>
  <c r="K95"/>
  <c r="Q95" s="1"/>
  <c r="E95"/>
  <c r="K94"/>
  <c r="Q94" s="1"/>
  <c r="F94"/>
  <c r="L93"/>
  <c r="E93"/>
  <c r="K92"/>
  <c r="Q92" s="1"/>
  <c r="F92"/>
  <c r="K91"/>
  <c r="Q91" s="1"/>
  <c r="E91"/>
  <c r="K90"/>
  <c r="Q90" s="1"/>
  <c r="F90"/>
  <c r="K89"/>
  <c r="Q89" s="1"/>
  <c r="F89"/>
  <c r="L88"/>
  <c r="F88"/>
  <c r="L87"/>
  <c r="F87"/>
  <c r="L86"/>
  <c r="E86"/>
  <c r="L85"/>
  <c r="F85"/>
  <c r="L84"/>
  <c r="F84"/>
  <c r="K83"/>
  <c r="Q83" s="1"/>
  <c r="F83"/>
  <c r="L82"/>
  <c r="F82"/>
  <c r="K81"/>
  <c r="Q81" s="1"/>
  <c r="F81"/>
  <c r="L80"/>
  <c r="F80"/>
  <c r="K79"/>
  <c r="Q79" s="1"/>
  <c r="F79"/>
  <c r="L78"/>
  <c r="E78"/>
  <c r="L77"/>
  <c r="E77"/>
  <c r="L76"/>
  <c r="F76"/>
  <c r="K75"/>
  <c r="Q75" s="1"/>
  <c r="E75"/>
  <c r="L74"/>
  <c r="E74"/>
  <c r="K73"/>
  <c r="Q73" s="1"/>
  <c r="E73"/>
  <c r="L72"/>
  <c r="F72"/>
  <c r="K71"/>
  <c r="Q71" s="1"/>
  <c r="F71"/>
  <c r="K70"/>
  <c r="Q70" s="1"/>
  <c r="F70"/>
  <c r="K69"/>
  <c r="Q69" s="1"/>
  <c r="F69"/>
  <c r="K68"/>
  <c r="Q68" s="1"/>
  <c r="F68"/>
  <c r="L67"/>
  <c r="E67"/>
  <c r="K66"/>
  <c r="Q66" s="1"/>
  <c r="F66"/>
  <c r="L65"/>
  <c r="E65"/>
  <c r="K64"/>
  <c r="Q64" s="1"/>
  <c r="F64"/>
  <c r="L63"/>
  <c r="E63"/>
  <c r="L62"/>
  <c r="F62"/>
  <c r="K61"/>
  <c r="Q61" s="1"/>
  <c r="F61"/>
  <c r="K60"/>
  <c r="Q60" s="1"/>
  <c r="E60"/>
  <c r="L59"/>
  <c r="F59"/>
  <c r="L58"/>
  <c r="F58"/>
  <c r="L57"/>
  <c r="F57"/>
  <c r="L56"/>
  <c r="E56"/>
  <c r="L55"/>
  <c r="E55"/>
  <c r="K54"/>
  <c r="Q54" s="1"/>
  <c r="F54"/>
  <c r="L53"/>
  <c r="E53"/>
  <c r="K52"/>
  <c r="Q52" s="1"/>
  <c r="F52"/>
  <c r="K51"/>
  <c r="Q51" s="1"/>
  <c r="F51"/>
  <c r="L50"/>
  <c r="F50"/>
  <c r="K49"/>
  <c r="Q49" s="1"/>
  <c r="F49"/>
  <c r="L48"/>
  <c r="F48"/>
  <c r="L47"/>
  <c r="F47"/>
  <c r="K46"/>
  <c r="Q46" s="1"/>
  <c r="F46"/>
  <c r="L45"/>
  <c r="F45"/>
  <c r="K44"/>
  <c r="Q44" s="1"/>
  <c r="F44"/>
  <c r="L43"/>
  <c r="F43"/>
  <c r="K42"/>
  <c r="Q42" s="1"/>
  <c r="E42"/>
  <c r="K41"/>
  <c r="Q41" s="1"/>
  <c r="F41"/>
  <c r="K40"/>
  <c r="Q40" s="1"/>
  <c r="F40"/>
  <c r="K39"/>
  <c r="Q39" s="1"/>
  <c r="F39"/>
  <c r="L38"/>
  <c r="E38"/>
  <c r="K37"/>
  <c r="Q37" s="1"/>
  <c r="F37"/>
  <c r="K36"/>
  <c r="Q36" s="1"/>
  <c r="F36"/>
  <c r="K35"/>
  <c r="Q35" s="1"/>
  <c r="F35"/>
  <c r="K34"/>
  <c r="Q34" s="1"/>
  <c r="F34"/>
  <c r="K33"/>
  <c r="Q33" s="1"/>
  <c r="E33"/>
  <c r="K32"/>
  <c r="Q32" s="1"/>
  <c r="F32"/>
  <c r="K31"/>
  <c r="Q31" s="1"/>
  <c r="F31"/>
  <c r="L30"/>
  <c r="F30"/>
  <c r="L29"/>
  <c r="E29"/>
  <c r="K28"/>
  <c r="Q28" s="1"/>
  <c r="F28"/>
  <c r="L27"/>
  <c r="E27"/>
  <c r="L26"/>
  <c r="E26"/>
  <c r="K25"/>
  <c r="Q25" s="1"/>
  <c r="E25"/>
  <c r="K24"/>
  <c r="Q24" s="1"/>
  <c r="F24"/>
  <c r="L23"/>
  <c r="E23"/>
  <c r="K22"/>
  <c r="Q22" s="1"/>
  <c r="F22"/>
  <c r="L21"/>
  <c r="E21"/>
  <c r="K20"/>
  <c r="Q20" s="1"/>
  <c r="F20"/>
  <c r="L19"/>
  <c r="E19"/>
  <c r="K18"/>
  <c r="Q18" s="1"/>
  <c r="F18"/>
  <c r="L17"/>
  <c r="E17"/>
  <c r="L16"/>
  <c r="E16"/>
  <c r="L15"/>
  <c r="E15"/>
  <c r="L14"/>
  <c r="E14"/>
  <c r="K13"/>
  <c r="Q13" s="1"/>
  <c r="F13"/>
  <c r="K12"/>
  <c r="Q12" s="1"/>
  <c r="E12"/>
  <c r="K11"/>
  <c r="Q11" s="1"/>
  <c r="E11"/>
  <c r="L10"/>
  <c r="E10"/>
  <c r="L9"/>
  <c r="K9"/>
  <c r="Q9" s="1"/>
  <c r="D9"/>
  <c r="L8"/>
  <c r="K8"/>
  <c r="Q8" s="1"/>
  <c r="D8"/>
  <c r="L7"/>
  <c r="K7"/>
  <c r="Q7" s="1"/>
  <c r="D7"/>
  <c r="L6"/>
  <c r="K6"/>
  <c r="Q6" s="1"/>
  <c r="D6"/>
  <c r="M2"/>
  <c r="F2"/>
  <c r="A2"/>
  <c r="M1"/>
  <c r="A1"/>
  <c r="A996" i="41"/>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Q16" i="45" l="1"/>
  <c r="K16"/>
  <c r="E16"/>
  <c r="S16"/>
  <c r="M16"/>
  <c r="T16"/>
  <c r="N16"/>
  <c r="H16"/>
  <c r="P16"/>
  <c r="R16" s="1"/>
  <c r="J16"/>
  <c r="L16" s="1"/>
  <c r="B16"/>
  <c r="H185" i="44"/>
  <c r="G185"/>
  <c r="F185" s="1"/>
  <c r="C185"/>
  <c r="B185"/>
  <c r="A185" s="1"/>
  <c r="H142"/>
  <c r="G142"/>
  <c r="F142" s="1"/>
  <c r="C142"/>
  <c r="B142"/>
  <c r="A142" s="1"/>
  <c r="H98"/>
  <c r="G98"/>
  <c r="F98" s="1"/>
  <c r="C98"/>
  <c r="B98"/>
  <c r="A98" s="1"/>
  <c r="H54"/>
  <c r="G54"/>
  <c r="F54" s="1"/>
  <c r="C54"/>
  <c r="B54"/>
  <c r="A54" s="1"/>
  <c r="H9"/>
  <c r="G9"/>
  <c r="F9" s="1"/>
  <c r="C9"/>
  <c r="B9"/>
  <c r="A9" s="1"/>
  <c r="G182"/>
  <c r="F182" s="1"/>
  <c r="B182"/>
  <c r="A182" s="1"/>
  <c r="G139"/>
  <c r="F139" s="1"/>
  <c r="B139"/>
  <c r="A139" s="1"/>
  <c r="G95"/>
  <c r="F95" s="1"/>
  <c r="B95"/>
  <c r="A95" s="1"/>
  <c r="G51"/>
  <c r="F51" s="1"/>
  <c r="B51"/>
  <c r="A51" s="1"/>
  <c r="H182"/>
  <c r="C182"/>
  <c r="H139"/>
  <c r="C139"/>
  <c r="H95"/>
  <c r="C95"/>
  <c r="H51"/>
  <c r="C51"/>
  <c r="H6"/>
  <c r="C6"/>
  <c r="G6"/>
  <c r="F6" s="1"/>
  <c r="B6"/>
  <c r="A6" s="1"/>
  <c r="H184"/>
  <c r="G184"/>
  <c r="F184" s="1"/>
  <c r="C184"/>
  <c r="B184"/>
  <c r="A184" s="1"/>
  <c r="H141"/>
  <c r="G141"/>
  <c r="F141" s="1"/>
  <c r="C141"/>
  <c r="B141"/>
  <c r="A141" s="1"/>
  <c r="H97"/>
  <c r="G97"/>
  <c r="F97" s="1"/>
  <c r="C97"/>
  <c r="B97"/>
  <c r="A97" s="1"/>
  <c r="H53"/>
  <c r="G53"/>
  <c r="F53" s="1"/>
  <c r="C53"/>
  <c r="B53"/>
  <c r="A53" s="1"/>
  <c r="H8"/>
  <c r="G8"/>
  <c r="F8" s="1"/>
  <c r="C8"/>
  <c r="B8"/>
  <c r="A8" s="1"/>
  <c r="H187"/>
  <c r="G187"/>
  <c r="F187" s="1"/>
  <c r="C187"/>
  <c r="B187"/>
  <c r="A187" s="1"/>
  <c r="H144"/>
  <c r="G144"/>
  <c r="F144" s="1"/>
  <c r="C144"/>
  <c r="B144"/>
  <c r="A144" s="1"/>
  <c r="H100"/>
  <c r="G100"/>
  <c r="F100" s="1"/>
  <c r="C100"/>
  <c r="B100"/>
  <c r="A100" s="1"/>
  <c r="H56"/>
  <c r="G56"/>
  <c r="F56" s="1"/>
  <c r="C56"/>
  <c r="B56"/>
  <c r="A56" s="1"/>
  <c r="H11"/>
  <c r="G11"/>
  <c r="F11" s="1"/>
  <c r="C11"/>
  <c r="B11"/>
  <c r="A11" s="1"/>
  <c r="H188"/>
  <c r="G188"/>
  <c r="F188" s="1"/>
  <c r="C188"/>
  <c r="B188"/>
  <c r="A188" s="1"/>
  <c r="H145"/>
  <c r="G145"/>
  <c r="F145" s="1"/>
  <c r="C145"/>
  <c r="B145"/>
  <c r="A145" s="1"/>
  <c r="H101"/>
  <c r="G101"/>
  <c r="F101" s="1"/>
  <c r="C101"/>
  <c r="B101"/>
  <c r="A101" s="1"/>
  <c r="H57"/>
  <c r="G57"/>
  <c r="F57" s="1"/>
  <c r="C57"/>
  <c r="B57"/>
  <c r="A57" s="1"/>
  <c r="H12"/>
  <c r="G12"/>
  <c r="F12" s="1"/>
  <c r="C12"/>
  <c r="B12"/>
  <c r="A12" s="1"/>
  <c r="H189"/>
  <c r="G189"/>
  <c r="F189" s="1"/>
  <c r="C189"/>
  <c r="B189"/>
  <c r="A189" s="1"/>
  <c r="H146"/>
  <c r="G146"/>
  <c r="F146" s="1"/>
  <c r="C146"/>
  <c r="B146"/>
  <c r="A146" s="1"/>
  <c r="H102"/>
  <c r="G102"/>
  <c r="F102" s="1"/>
  <c r="C102"/>
  <c r="B102"/>
  <c r="A102" s="1"/>
  <c r="H58"/>
  <c r="G58"/>
  <c r="F58" s="1"/>
  <c r="C58"/>
  <c r="B58"/>
  <c r="A58" s="1"/>
  <c r="H13"/>
  <c r="G13"/>
  <c r="F13" s="1"/>
  <c r="C13"/>
  <c r="B13"/>
  <c r="A13" s="1"/>
  <c r="H194"/>
  <c r="G194"/>
  <c r="F194" s="1"/>
  <c r="C194"/>
  <c r="B194"/>
  <c r="A194" s="1"/>
  <c r="H151"/>
  <c r="G151"/>
  <c r="F151" s="1"/>
  <c r="C151"/>
  <c r="B151"/>
  <c r="A151" s="1"/>
  <c r="H107"/>
  <c r="G107"/>
  <c r="F107" s="1"/>
  <c r="C107"/>
  <c r="B107"/>
  <c r="A107" s="1"/>
  <c r="H63"/>
  <c r="G63"/>
  <c r="F63" s="1"/>
  <c r="C63"/>
  <c r="B63"/>
  <c r="A63" s="1"/>
  <c r="H18"/>
  <c r="G18"/>
  <c r="F18" s="1"/>
  <c r="C18"/>
  <c r="B18"/>
  <c r="A18" s="1"/>
  <c r="H196"/>
  <c r="G196"/>
  <c r="F196" s="1"/>
  <c r="C196"/>
  <c r="B196"/>
  <c r="A196" s="1"/>
  <c r="H153"/>
  <c r="G153"/>
  <c r="F153" s="1"/>
  <c r="C153"/>
  <c r="B153"/>
  <c r="A153" s="1"/>
  <c r="H109"/>
  <c r="G109"/>
  <c r="F109" s="1"/>
  <c r="C109"/>
  <c r="B109"/>
  <c r="A109" s="1"/>
  <c r="H65"/>
  <c r="G65"/>
  <c r="F65" s="1"/>
  <c r="C65"/>
  <c r="B65"/>
  <c r="A65" s="1"/>
  <c r="H20"/>
  <c r="G20"/>
  <c r="F20" s="1"/>
  <c r="C20"/>
  <c r="B20"/>
  <c r="A20" s="1"/>
  <c r="H198"/>
  <c r="G198"/>
  <c r="F198" s="1"/>
  <c r="C198"/>
  <c r="B198"/>
  <c r="A198" s="1"/>
  <c r="H155"/>
  <c r="G155"/>
  <c r="F155" s="1"/>
  <c r="C155"/>
  <c r="B155"/>
  <c r="A155" s="1"/>
  <c r="H111"/>
  <c r="G111"/>
  <c r="F111" s="1"/>
  <c r="C111"/>
  <c r="B111"/>
  <c r="A111" s="1"/>
  <c r="H67"/>
  <c r="G67"/>
  <c r="F67" s="1"/>
  <c r="C67"/>
  <c r="B67"/>
  <c r="A67" s="1"/>
  <c r="H22"/>
  <c r="G22"/>
  <c r="F22" s="1"/>
  <c r="C22"/>
  <c r="B22"/>
  <c r="A22" s="1"/>
  <c r="H200"/>
  <c r="G200"/>
  <c r="F200" s="1"/>
  <c r="C200"/>
  <c r="B200"/>
  <c r="A200" s="1"/>
  <c r="H157"/>
  <c r="G157"/>
  <c r="F157" s="1"/>
  <c r="C157"/>
  <c r="B157"/>
  <c r="A157" s="1"/>
  <c r="H113"/>
  <c r="G113"/>
  <c r="F113" s="1"/>
  <c r="C113"/>
  <c r="B113"/>
  <c r="A113" s="1"/>
  <c r="H69"/>
  <c r="G69"/>
  <c r="F69" s="1"/>
  <c r="C69"/>
  <c r="B69"/>
  <c r="A69" s="1"/>
  <c r="H24"/>
  <c r="G24"/>
  <c r="F24" s="1"/>
  <c r="C24"/>
  <c r="B24"/>
  <c r="A24" s="1"/>
  <c r="H201"/>
  <c r="G201"/>
  <c r="F201" s="1"/>
  <c r="C201"/>
  <c r="B201"/>
  <c r="A201" s="1"/>
  <c r="H158"/>
  <c r="G158"/>
  <c r="F158" s="1"/>
  <c r="C158"/>
  <c r="B158"/>
  <c r="A158" s="1"/>
  <c r="H114"/>
  <c r="G114"/>
  <c r="F114" s="1"/>
  <c r="C114"/>
  <c r="B114"/>
  <c r="A114" s="1"/>
  <c r="H70"/>
  <c r="G70"/>
  <c r="F70" s="1"/>
  <c r="C70"/>
  <c r="B70"/>
  <c r="A70" s="1"/>
  <c r="H25"/>
  <c r="G25"/>
  <c r="F25" s="1"/>
  <c r="C25"/>
  <c r="B25"/>
  <c r="A25" s="1"/>
  <c r="H204"/>
  <c r="G204"/>
  <c r="F204" s="1"/>
  <c r="C204"/>
  <c r="B204"/>
  <c r="A204" s="1"/>
  <c r="H161"/>
  <c r="G161"/>
  <c r="F161" s="1"/>
  <c r="C161"/>
  <c r="B161"/>
  <c r="A161" s="1"/>
  <c r="H117"/>
  <c r="G117"/>
  <c r="F117" s="1"/>
  <c r="C117"/>
  <c r="B117"/>
  <c r="A117" s="1"/>
  <c r="H73"/>
  <c r="G73"/>
  <c r="F73" s="1"/>
  <c r="C73"/>
  <c r="B73"/>
  <c r="A73" s="1"/>
  <c r="H28"/>
  <c r="G28"/>
  <c r="F28" s="1"/>
  <c r="C28"/>
  <c r="B28"/>
  <c r="A28" s="1"/>
  <c r="H207"/>
  <c r="G207"/>
  <c r="F207" s="1"/>
  <c r="C207"/>
  <c r="B207"/>
  <c r="A207" s="1"/>
  <c r="H164"/>
  <c r="G164"/>
  <c r="F164" s="1"/>
  <c r="C164"/>
  <c r="B164"/>
  <c r="A164" s="1"/>
  <c r="H120"/>
  <c r="G120"/>
  <c r="F120" s="1"/>
  <c r="C120"/>
  <c r="B120"/>
  <c r="A120" s="1"/>
  <c r="H76"/>
  <c r="G76"/>
  <c r="F76" s="1"/>
  <c r="C76"/>
  <c r="B76"/>
  <c r="A76" s="1"/>
  <c r="H31"/>
  <c r="G31"/>
  <c r="F31" s="1"/>
  <c r="C31"/>
  <c r="B31"/>
  <c r="A31" s="1"/>
  <c r="H208"/>
  <c r="G208"/>
  <c r="F208" s="1"/>
  <c r="C208"/>
  <c r="B208"/>
  <c r="A208" s="1"/>
  <c r="H165"/>
  <c r="G165"/>
  <c r="F165" s="1"/>
  <c r="C165"/>
  <c r="B165"/>
  <c r="A165" s="1"/>
  <c r="H121"/>
  <c r="G121"/>
  <c r="F121" s="1"/>
  <c r="C121"/>
  <c r="B121"/>
  <c r="A121" s="1"/>
  <c r="H77"/>
  <c r="G77"/>
  <c r="F77" s="1"/>
  <c r="C77"/>
  <c r="B77"/>
  <c r="A77" s="1"/>
  <c r="H32"/>
  <c r="G32"/>
  <c r="F32" s="1"/>
  <c r="C32"/>
  <c r="B32"/>
  <c r="A32" s="1"/>
  <c r="H209"/>
  <c r="G209"/>
  <c r="F209" s="1"/>
  <c r="C209"/>
  <c r="B209"/>
  <c r="A209" s="1"/>
  <c r="H166"/>
  <c r="G166"/>
  <c r="F166" s="1"/>
  <c r="C166"/>
  <c r="B166"/>
  <c r="A166" s="1"/>
  <c r="H122"/>
  <c r="G122"/>
  <c r="F122" s="1"/>
  <c r="C122"/>
  <c r="B122"/>
  <c r="A122" s="1"/>
  <c r="H78"/>
  <c r="G78"/>
  <c r="F78" s="1"/>
  <c r="C78"/>
  <c r="B78"/>
  <c r="A78" s="1"/>
  <c r="H33"/>
  <c r="G33"/>
  <c r="F33" s="1"/>
  <c r="C33"/>
  <c r="B33"/>
  <c r="A33" s="1"/>
  <c r="H210"/>
  <c r="G210"/>
  <c r="F210" s="1"/>
  <c r="C210"/>
  <c r="B210"/>
  <c r="A210" s="1"/>
  <c r="H167"/>
  <c r="G167"/>
  <c r="F167" s="1"/>
  <c r="C167"/>
  <c r="B167"/>
  <c r="A167" s="1"/>
  <c r="H123"/>
  <c r="G123"/>
  <c r="F123" s="1"/>
  <c r="C123"/>
  <c r="B123"/>
  <c r="A123" s="1"/>
  <c r="H79"/>
  <c r="G79"/>
  <c r="F79" s="1"/>
  <c r="C79"/>
  <c r="B79"/>
  <c r="A79" s="1"/>
  <c r="H34"/>
  <c r="G34"/>
  <c r="F34" s="1"/>
  <c r="C34"/>
  <c r="B34"/>
  <c r="A34" s="1"/>
  <c r="H211"/>
  <c r="G211"/>
  <c r="F211" s="1"/>
  <c r="C211"/>
  <c r="B211"/>
  <c r="A211" s="1"/>
  <c r="H168"/>
  <c r="G168"/>
  <c r="F168" s="1"/>
  <c r="C168"/>
  <c r="B168"/>
  <c r="A168" s="1"/>
  <c r="H124"/>
  <c r="G124"/>
  <c r="F124" s="1"/>
  <c r="C124"/>
  <c r="B124"/>
  <c r="A124" s="1"/>
  <c r="H80"/>
  <c r="G80"/>
  <c r="F80" s="1"/>
  <c r="C80"/>
  <c r="B80"/>
  <c r="A80" s="1"/>
  <c r="H35"/>
  <c r="G35"/>
  <c r="F35" s="1"/>
  <c r="C35"/>
  <c r="B35"/>
  <c r="A35" s="1"/>
  <c r="H212"/>
  <c r="G212"/>
  <c r="F212" s="1"/>
  <c r="C212"/>
  <c r="B212"/>
  <c r="A212" s="1"/>
  <c r="H169"/>
  <c r="G169"/>
  <c r="F169" s="1"/>
  <c r="C169"/>
  <c r="B169"/>
  <c r="A169" s="1"/>
  <c r="H125"/>
  <c r="G125"/>
  <c r="F125" s="1"/>
  <c r="C125"/>
  <c r="B125"/>
  <c r="A125" s="1"/>
  <c r="H81"/>
  <c r="G81"/>
  <c r="F81" s="1"/>
  <c r="C81"/>
  <c r="B81"/>
  <c r="A81" s="1"/>
  <c r="H36"/>
  <c r="G36"/>
  <c r="F36" s="1"/>
  <c r="C36"/>
  <c r="B36"/>
  <c r="A36" s="1"/>
  <c r="H37"/>
  <c r="G37"/>
  <c r="F37" s="1"/>
  <c r="C37"/>
  <c r="B37"/>
  <c r="A37" s="1"/>
  <c r="H183"/>
  <c r="G183"/>
  <c r="F183" s="1"/>
  <c r="C183"/>
  <c r="B183"/>
  <c r="A183" s="1"/>
  <c r="H140"/>
  <c r="G140"/>
  <c r="F140" s="1"/>
  <c r="C140"/>
  <c r="B140"/>
  <c r="A140" s="1"/>
  <c r="H96"/>
  <c r="G96"/>
  <c r="F96" s="1"/>
  <c r="C96"/>
  <c r="B96"/>
  <c r="A96" s="1"/>
  <c r="H52"/>
  <c r="G52"/>
  <c r="F52" s="1"/>
  <c r="C52"/>
  <c r="B52"/>
  <c r="A52" s="1"/>
  <c r="H7"/>
  <c r="G7"/>
  <c r="F7" s="1"/>
  <c r="C7"/>
  <c r="B7"/>
  <c r="A7" s="1"/>
  <c r="Q1" i="42"/>
  <c r="U34" i="45"/>
  <c r="D16"/>
  <c r="F16" s="1"/>
  <c r="A10"/>
  <c r="P7"/>
  <c r="M7"/>
  <c r="J10"/>
  <c r="D10"/>
  <c r="N7"/>
  <c r="G16"/>
  <c r="I16" s="1"/>
  <c r="A16"/>
  <c r="C16" s="1"/>
  <c r="S10"/>
  <c r="P10"/>
  <c r="M10"/>
  <c r="G10"/>
  <c r="S7"/>
  <c r="J7"/>
  <c r="Q10"/>
  <c r="K10"/>
  <c r="E10"/>
  <c r="T7"/>
  <c r="H7"/>
  <c r="E7"/>
  <c r="T10"/>
  <c r="N10"/>
  <c r="H10"/>
  <c r="B10"/>
  <c r="Q7"/>
  <c r="K7"/>
  <c r="L7" s="1"/>
  <c r="G7"/>
  <c r="I7" s="1"/>
  <c r="D7"/>
  <c r="F7" s="1"/>
  <c r="A7"/>
  <c r="B7"/>
  <c r="B152" i="6"/>
  <c r="O645" i="42"/>
  <c r="O649"/>
  <c r="O653"/>
  <c r="O657"/>
  <c r="O661"/>
  <c r="O665"/>
  <c r="O669"/>
  <c r="O673"/>
  <c r="O677"/>
  <c r="O681"/>
  <c r="O685"/>
  <c r="O689"/>
  <c r="O693"/>
  <c r="O697"/>
  <c r="O701"/>
  <c r="O705"/>
  <c r="O709"/>
  <c r="O713"/>
  <c r="O717"/>
  <c r="O721"/>
  <c r="O725"/>
  <c r="O729"/>
  <c r="O733"/>
  <c r="O737"/>
  <c r="O741"/>
  <c r="O745"/>
  <c r="O749"/>
  <c r="O753"/>
  <c r="O757"/>
  <c r="O761"/>
  <c r="O765"/>
  <c r="O769"/>
  <c r="O773"/>
  <c r="O777"/>
  <c r="O781"/>
  <c r="O785"/>
  <c r="O789"/>
  <c r="O793"/>
  <c r="O797"/>
  <c r="O801"/>
  <c r="O805"/>
  <c r="O840"/>
  <c r="O844"/>
  <c r="O848"/>
  <c r="O852"/>
  <c r="O856"/>
  <c r="O860"/>
  <c r="O865"/>
  <c r="O869"/>
  <c r="O873"/>
  <c r="O877"/>
  <c r="O881"/>
  <c r="O885"/>
  <c r="O889"/>
  <c r="O893"/>
  <c r="O897"/>
  <c r="O901"/>
  <c r="O905"/>
  <c r="O909"/>
  <c r="O913"/>
  <c r="O917"/>
  <c r="O921"/>
  <c r="O925"/>
  <c r="O929"/>
  <c r="O933"/>
  <c r="O946"/>
  <c r="O950"/>
  <c r="O954"/>
  <c r="O958"/>
  <c r="O962"/>
  <c r="O966"/>
  <c r="O970"/>
  <c r="O974"/>
  <c r="O978"/>
  <c r="O982"/>
  <c r="O986"/>
  <c r="O990"/>
  <c r="O994"/>
  <c r="O647"/>
  <c r="O651"/>
  <c r="O655"/>
  <c r="O659"/>
  <c r="O663"/>
  <c r="O667"/>
  <c r="O671"/>
  <c r="O675"/>
  <c r="O679"/>
  <c r="O683"/>
  <c r="O687"/>
  <c r="O691"/>
  <c r="O695"/>
  <c r="O699"/>
  <c r="O703"/>
  <c r="O707"/>
  <c r="O711"/>
  <c r="O715"/>
  <c r="O719"/>
  <c r="O723"/>
  <c r="O727"/>
  <c r="O731"/>
  <c r="O735"/>
  <c r="O739"/>
  <c r="O743"/>
  <c r="O747"/>
  <c r="O751"/>
  <c r="O755"/>
  <c r="O759"/>
  <c r="O763"/>
  <c r="O767"/>
  <c r="O771"/>
  <c r="O775"/>
  <c r="O779"/>
  <c r="O783"/>
  <c r="O787"/>
  <c r="O791"/>
  <c r="O795"/>
  <c r="O799"/>
  <c r="O803"/>
  <c r="O842"/>
  <c r="O846"/>
  <c r="O850"/>
  <c r="O854"/>
  <c r="O858"/>
  <c r="O862"/>
  <c r="O863"/>
  <c r="O867"/>
  <c r="O871"/>
  <c r="O875"/>
  <c r="O879"/>
  <c r="O883"/>
  <c r="O887"/>
  <c r="O891"/>
  <c r="O895"/>
  <c r="O899"/>
  <c r="O903"/>
  <c r="O907"/>
  <c r="O911"/>
  <c r="O915"/>
  <c r="O919"/>
  <c r="O923"/>
  <c r="O927"/>
  <c r="O931"/>
  <c r="O948"/>
  <c r="O952"/>
  <c r="O956"/>
  <c r="O960"/>
  <c r="O964"/>
  <c r="O968"/>
  <c r="O972"/>
  <c r="O976"/>
  <c r="O980"/>
  <c r="O984"/>
  <c r="O988"/>
  <c r="O992"/>
  <c r="A9" i="43"/>
  <c r="A17"/>
  <c r="A21"/>
  <c r="A25"/>
  <c r="A29"/>
  <c r="A31"/>
  <c r="A37"/>
  <c r="A41"/>
  <c r="A45"/>
  <c r="A51"/>
  <c r="A53"/>
  <c r="A65"/>
  <c r="A67"/>
  <c r="A69"/>
  <c r="A73"/>
  <c r="A77"/>
  <c r="A79"/>
  <c r="A81"/>
  <c r="A85"/>
  <c r="A91"/>
  <c r="A93"/>
  <c r="A95"/>
  <c r="A103"/>
  <c r="A7"/>
  <c r="A11"/>
  <c r="A13"/>
  <c r="A15"/>
  <c r="A19"/>
  <c r="A23"/>
  <c r="A27"/>
  <c r="A33"/>
  <c r="A35"/>
  <c r="A39"/>
  <c r="A43"/>
  <c r="A47"/>
  <c r="A49"/>
  <c r="A55"/>
  <c r="A57"/>
  <c r="A59"/>
  <c r="A61"/>
  <c r="A63"/>
  <c r="A71"/>
  <c r="A75"/>
  <c r="A83"/>
  <c r="A87"/>
  <c r="A89"/>
  <c r="A97"/>
  <c r="A99"/>
  <c r="A101"/>
  <c r="A105"/>
  <c r="O6" i="42"/>
  <c r="M6"/>
  <c r="O7"/>
  <c r="M7"/>
  <c r="O9"/>
  <c r="M9"/>
  <c r="N9"/>
  <c r="N15"/>
  <c r="O15"/>
  <c r="M15"/>
  <c r="O17"/>
  <c r="M17"/>
  <c r="N17"/>
  <c r="O19"/>
  <c r="M19"/>
  <c r="N19"/>
  <c r="O21"/>
  <c r="M21"/>
  <c r="N21"/>
  <c r="O23"/>
  <c r="M23"/>
  <c r="N23"/>
  <c r="O27"/>
  <c r="M27"/>
  <c r="N27"/>
  <c r="O29"/>
  <c r="M29"/>
  <c r="N29"/>
  <c r="N43"/>
  <c r="O43"/>
  <c r="M43"/>
  <c r="N45"/>
  <c r="O45"/>
  <c r="M45"/>
  <c r="N47"/>
  <c r="O47"/>
  <c r="M47"/>
  <c r="O53"/>
  <c r="M53"/>
  <c r="N53"/>
  <c r="N55"/>
  <c r="O55"/>
  <c r="M55"/>
  <c r="N57"/>
  <c r="O57"/>
  <c r="M57"/>
  <c r="N59"/>
  <c r="O59"/>
  <c r="M59"/>
  <c r="O63"/>
  <c r="M63"/>
  <c r="N63"/>
  <c r="O65"/>
  <c r="M65"/>
  <c r="N65"/>
  <c r="N67"/>
  <c r="O67"/>
  <c r="M67"/>
  <c r="N77"/>
  <c r="O77"/>
  <c r="M77"/>
  <c r="N85"/>
  <c r="O85"/>
  <c r="M85"/>
  <c r="N87"/>
  <c r="O87"/>
  <c r="M87"/>
  <c r="N93"/>
  <c r="O93"/>
  <c r="M93"/>
  <c r="N97"/>
  <c r="O97"/>
  <c r="M97"/>
  <c r="N99"/>
  <c r="O99"/>
  <c r="M99"/>
  <c r="N103"/>
  <c r="O103"/>
  <c r="M103"/>
  <c r="O107"/>
  <c r="M107"/>
  <c r="N107"/>
  <c r="O111"/>
  <c r="M111"/>
  <c r="N111"/>
  <c r="O115"/>
  <c r="M115"/>
  <c r="N115"/>
  <c r="O117"/>
  <c r="M117"/>
  <c r="N117"/>
  <c r="O119"/>
  <c r="M119"/>
  <c r="N119"/>
  <c r="O121"/>
  <c r="M121"/>
  <c r="N121"/>
  <c r="O123"/>
  <c r="M123"/>
  <c r="N123"/>
  <c r="O125"/>
  <c r="M125"/>
  <c r="N125"/>
  <c r="O127"/>
  <c r="M127"/>
  <c r="N127"/>
  <c r="O129"/>
  <c r="M129"/>
  <c r="N129"/>
  <c r="O131"/>
  <c r="M131"/>
  <c r="N131"/>
  <c r="O133"/>
  <c r="M133"/>
  <c r="N133"/>
  <c r="O135"/>
  <c r="M135"/>
  <c r="N135"/>
  <c r="O139"/>
  <c r="M139"/>
  <c r="N139"/>
  <c r="O145"/>
  <c r="M145"/>
  <c r="N145"/>
  <c r="O149"/>
  <c r="M149"/>
  <c r="N149"/>
  <c r="O153"/>
  <c r="M153"/>
  <c r="N153"/>
  <c r="O157"/>
  <c r="M157"/>
  <c r="N157"/>
  <c r="O159"/>
  <c r="M159"/>
  <c r="N159"/>
  <c r="N161"/>
  <c r="O161"/>
  <c r="M161"/>
  <c r="O163"/>
  <c r="M163"/>
  <c r="N163"/>
  <c r="O165"/>
  <c r="M165"/>
  <c r="N165"/>
  <c r="O169"/>
  <c r="M169"/>
  <c r="N169"/>
  <c r="O171"/>
  <c r="M171"/>
  <c r="N171"/>
  <c r="O173"/>
  <c r="M173"/>
  <c r="N173"/>
  <c r="O175"/>
  <c r="M175"/>
  <c r="N175"/>
  <c r="O181"/>
  <c r="M181"/>
  <c r="N181"/>
  <c r="N187"/>
  <c r="O187"/>
  <c r="M187"/>
  <c r="O197"/>
  <c r="M197"/>
  <c r="N197"/>
  <c r="O199"/>
  <c r="M199"/>
  <c r="N199"/>
  <c r="O201"/>
  <c r="M201"/>
  <c r="N201"/>
  <c r="O203"/>
  <c r="M203"/>
  <c r="N203"/>
  <c r="O209"/>
  <c r="M209"/>
  <c r="N209"/>
  <c r="O211"/>
  <c r="M211"/>
  <c r="N211"/>
  <c r="O213"/>
  <c r="M213"/>
  <c r="N213"/>
  <c r="O217"/>
  <c r="M217"/>
  <c r="N217"/>
  <c r="O219"/>
  <c r="M219"/>
  <c r="N219"/>
  <c r="O225"/>
  <c r="M225"/>
  <c r="N225"/>
  <c r="O227"/>
  <c r="M227"/>
  <c r="N227"/>
  <c r="O229"/>
  <c r="M229"/>
  <c r="N229"/>
  <c r="O237"/>
  <c r="M237"/>
  <c r="N237"/>
  <c r="O239"/>
  <c r="M239"/>
  <c r="N239"/>
  <c r="O241"/>
  <c r="M241"/>
  <c r="N241"/>
  <c r="O243"/>
  <c r="M243"/>
  <c r="N243"/>
  <c r="O247"/>
  <c r="M247"/>
  <c r="N247"/>
  <c r="O255"/>
  <c r="M255"/>
  <c r="N255"/>
  <c r="O8"/>
  <c r="M8"/>
  <c r="A994"/>
  <c r="A992"/>
  <c r="A990"/>
  <c r="A988"/>
  <c r="A986"/>
  <c r="A984"/>
  <c r="A982"/>
  <c r="A980"/>
  <c r="A978"/>
  <c r="A976"/>
  <c r="A974"/>
  <c r="A972"/>
  <c r="A970"/>
  <c r="A968"/>
  <c r="A966"/>
  <c r="A964"/>
  <c r="A962"/>
  <c r="A960"/>
  <c r="A958"/>
  <c r="A956"/>
  <c r="A954"/>
  <c r="A952"/>
  <c r="A950"/>
  <c r="A948"/>
  <c r="A946"/>
  <c r="A944"/>
  <c r="A943"/>
  <c r="A942"/>
  <c r="A941"/>
  <c r="A940"/>
  <c r="A939"/>
  <c r="A938"/>
  <c r="A937"/>
  <c r="A936"/>
  <c r="A935"/>
  <c r="A995"/>
  <c r="A993"/>
  <c r="A991"/>
  <c r="A989"/>
  <c r="A987"/>
  <c r="A985"/>
  <c r="A983"/>
  <c r="A981"/>
  <c r="A979"/>
  <c r="A977"/>
  <c r="A975"/>
  <c r="A973"/>
  <c r="A971"/>
  <c r="A969"/>
  <c r="A967"/>
  <c r="A965"/>
  <c r="A963"/>
  <c r="A961"/>
  <c r="A959"/>
  <c r="A957"/>
  <c r="A955"/>
  <c r="A953"/>
  <c r="A951"/>
  <c r="A949"/>
  <c r="A947"/>
  <c r="A945"/>
  <c r="A934"/>
  <c r="A932"/>
  <c r="A930"/>
  <c r="A928"/>
  <c r="A926"/>
  <c r="A924"/>
  <c r="A922"/>
  <c r="A920"/>
  <c r="A918"/>
  <c r="A916"/>
  <c r="A914"/>
  <c r="A912"/>
  <c r="A910"/>
  <c r="A908"/>
  <c r="A906"/>
  <c r="A904"/>
  <c r="A902"/>
  <c r="A900"/>
  <c r="A898"/>
  <c r="A896"/>
  <c r="A894"/>
  <c r="A892"/>
  <c r="A890"/>
  <c r="A888"/>
  <c r="A886"/>
  <c r="A884"/>
  <c r="A882"/>
  <c r="A880"/>
  <c r="A878"/>
  <c r="A876"/>
  <c r="A874"/>
  <c r="A872"/>
  <c r="A870"/>
  <c r="A868"/>
  <c r="A866"/>
  <c r="A864"/>
  <c r="A933"/>
  <c r="A931"/>
  <c r="A929"/>
  <c r="A927"/>
  <c r="A925"/>
  <c r="A923"/>
  <c r="A921"/>
  <c r="A919"/>
  <c r="A917"/>
  <c r="A915"/>
  <c r="A913"/>
  <c r="A911"/>
  <c r="A909"/>
  <c r="A907"/>
  <c r="A905"/>
  <c r="A903"/>
  <c r="A901"/>
  <c r="A899"/>
  <c r="A897"/>
  <c r="A895"/>
  <c r="A893"/>
  <c r="A891"/>
  <c r="A889"/>
  <c r="A887"/>
  <c r="A885"/>
  <c r="A883"/>
  <c r="A881"/>
  <c r="A879"/>
  <c r="A877"/>
  <c r="A875"/>
  <c r="A873"/>
  <c r="A871"/>
  <c r="A869"/>
  <c r="A867"/>
  <c r="A862"/>
  <c r="A860"/>
  <c r="A858"/>
  <c r="A856"/>
  <c r="A854"/>
  <c r="A852"/>
  <c r="A850"/>
  <c r="A848"/>
  <c r="A846"/>
  <c r="A844"/>
  <c r="A842"/>
  <c r="A840"/>
  <c r="A839"/>
  <c r="A838"/>
  <c r="A837"/>
  <c r="A836"/>
  <c r="A835"/>
  <c r="A834"/>
  <c r="A833"/>
  <c r="A832"/>
  <c r="A831"/>
  <c r="A830"/>
  <c r="A829"/>
  <c r="A828"/>
  <c r="A827"/>
  <c r="A826"/>
  <c r="A825"/>
  <c r="A824"/>
  <c r="A823"/>
  <c r="A822"/>
  <c r="A821"/>
  <c r="A820"/>
  <c r="A819"/>
  <c r="A818"/>
  <c r="A817"/>
  <c r="A816"/>
  <c r="A815"/>
  <c r="A814"/>
  <c r="A813"/>
  <c r="A812"/>
  <c r="A811"/>
  <c r="A810"/>
  <c r="A809"/>
  <c r="A808"/>
  <c r="A807"/>
  <c r="A865"/>
  <c r="A863"/>
  <c r="A861"/>
  <c r="A859"/>
  <c r="A857"/>
  <c r="A855"/>
  <c r="A853"/>
  <c r="A851"/>
  <c r="A849"/>
  <c r="A847"/>
  <c r="A845"/>
  <c r="A843"/>
  <c r="A841"/>
  <c r="A805"/>
  <c r="A803"/>
  <c r="A801"/>
  <c r="A799"/>
  <c r="A797"/>
  <c r="A795"/>
  <c r="A793"/>
  <c r="A791"/>
  <c r="A789"/>
  <c r="A787"/>
  <c r="A785"/>
  <c r="A783"/>
  <c r="A781"/>
  <c r="A779"/>
  <c r="A777"/>
  <c r="A775"/>
  <c r="A773"/>
  <c r="A771"/>
  <c r="A769"/>
  <c r="A767"/>
  <c r="A765"/>
  <c r="A763"/>
  <c r="A761"/>
  <c r="A759"/>
  <c r="A757"/>
  <c r="A755"/>
  <c r="A753"/>
  <c r="A751"/>
  <c r="A749"/>
  <c r="A747"/>
  <c r="A745"/>
  <c r="A743"/>
  <c r="A741"/>
  <c r="A739"/>
  <c r="A737"/>
  <c r="A735"/>
  <c r="A733"/>
  <c r="A731"/>
  <c r="A729"/>
  <c r="A727"/>
  <c r="A725"/>
  <c r="A723"/>
  <c r="A721"/>
  <c r="A719"/>
  <c r="A717"/>
  <c r="A715"/>
  <c r="A713"/>
  <c r="A711"/>
  <c r="A709"/>
  <c r="A707"/>
  <c r="A705"/>
  <c r="A703"/>
  <c r="A701"/>
  <c r="A699"/>
  <c r="A697"/>
  <c r="A695"/>
  <c r="A693"/>
  <c r="A691"/>
  <c r="A689"/>
  <c r="A687"/>
  <c r="A685"/>
  <c r="A683"/>
  <c r="A681"/>
  <c r="A679"/>
  <c r="A677"/>
  <c r="A675"/>
  <c r="A673"/>
  <c r="A671"/>
  <c r="A669"/>
  <c r="A667"/>
  <c r="A665"/>
  <c r="A663"/>
  <c r="A661"/>
  <c r="A659"/>
  <c r="A657"/>
  <c r="A655"/>
  <c r="A653"/>
  <c r="A651"/>
  <c r="A649"/>
  <c r="A647"/>
  <c r="A645"/>
  <c r="A644"/>
  <c r="A643"/>
  <c r="A642"/>
  <c r="A641"/>
  <c r="A640"/>
  <c r="A639"/>
  <c r="A638"/>
  <c r="A637"/>
  <c r="A636"/>
  <c r="A635"/>
  <c r="A634"/>
  <c r="A633"/>
  <c r="A632"/>
  <c r="A631"/>
  <c r="A630"/>
  <c r="A629"/>
  <c r="A628"/>
  <c r="A627"/>
  <c r="A806"/>
  <c r="A804"/>
  <c r="A802"/>
  <c r="A800"/>
  <c r="A798"/>
  <c r="A796"/>
  <c r="A794"/>
  <c r="A792"/>
  <c r="A790"/>
  <c r="A788"/>
  <c r="A786"/>
  <c r="A784"/>
  <c r="A782"/>
  <c r="A780"/>
  <c r="A778"/>
  <c r="A776"/>
  <c r="A774"/>
  <c r="A772"/>
  <c r="A770"/>
  <c r="A768"/>
  <c r="A766"/>
  <c r="A764"/>
  <c r="A762"/>
  <c r="A760"/>
  <c r="A758"/>
  <c r="A756"/>
  <c r="A754"/>
  <c r="A752"/>
  <c r="A750"/>
  <c r="A748"/>
  <c r="A746"/>
  <c r="A744"/>
  <c r="A742"/>
  <c r="A740"/>
  <c r="A738"/>
  <c r="A736"/>
  <c r="A734"/>
  <c r="A732"/>
  <c r="A730"/>
  <c r="A728"/>
  <c r="A726"/>
  <c r="A724"/>
  <c r="A722"/>
  <c r="A720"/>
  <c r="A718"/>
  <c r="A716"/>
  <c r="A714"/>
  <c r="A712"/>
  <c r="A710"/>
  <c r="A708"/>
  <c r="A706"/>
  <c r="A704"/>
  <c r="A702"/>
  <c r="A700"/>
  <c r="A698"/>
  <c r="A696"/>
  <c r="A694"/>
  <c r="A692"/>
  <c r="A690"/>
  <c r="A688"/>
  <c r="A686"/>
  <c r="A684"/>
  <c r="A682"/>
  <c r="A680"/>
  <c r="A678"/>
  <c r="A676"/>
  <c r="A674"/>
  <c r="A672"/>
  <c r="A670"/>
  <c r="A668"/>
  <c r="A666"/>
  <c r="A664"/>
  <c r="A662"/>
  <c r="A660"/>
  <c r="A658"/>
  <c r="A656"/>
  <c r="A654"/>
  <c r="A652"/>
  <c r="A650"/>
  <c r="A648"/>
  <c r="A646"/>
  <c r="E6"/>
  <c r="C6"/>
  <c r="A6"/>
  <c r="E7"/>
  <c r="C7"/>
  <c r="A7"/>
  <c r="E8"/>
  <c r="C8"/>
  <c r="A8"/>
  <c r="E9"/>
  <c r="C9"/>
  <c r="A9"/>
  <c r="N10"/>
  <c r="O10"/>
  <c r="M10"/>
  <c r="N14"/>
  <c r="O14"/>
  <c r="M14"/>
  <c r="O16"/>
  <c r="M16"/>
  <c r="N16"/>
  <c r="N26"/>
  <c r="O26"/>
  <c r="M26"/>
  <c r="N30"/>
  <c r="O30"/>
  <c r="M30"/>
  <c r="N38"/>
  <c r="O38"/>
  <c r="M38"/>
  <c r="N48"/>
  <c r="O48"/>
  <c r="M48"/>
  <c r="N50"/>
  <c r="O50"/>
  <c r="M50"/>
  <c r="N56"/>
  <c r="O56"/>
  <c r="M56"/>
  <c r="N58"/>
  <c r="O58"/>
  <c r="M58"/>
  <c r="N62"/>
  <c r="O62"/>
  <c r="M62"/>
  <c r="N72"/>
  <c r="O72"/>
  <c r="M72"/>
  <c r="N74"/>
  <c r="O74"/>
  <c r="M74"/>
  <c r="N76"/>
  <c r="O76"/>
  <c r="M76"/>
  <c r="N78"/>
  <c r="O78"/>
  <c r="M78"/>
  <c r="N80"/>
  <c r="O80"/>
  <c r="M80"/>
  <c r="N82"/>
  <c r="O82"/>
  <c r="M82"/>
  <c r="N84"/>
  <c r="O84"/>
  <c r="M84"/>
  <c r="N86"/>
  <c r="O86"/>
  <c r="M86"/>
  <c r="N88"/>
  <c r="O88"/>
  <c r="M88"/>
  <c r="N96"/>
  <c r="O96"/>
  <c r="M96"/>
  <c r="N98"/>
  <c r="O98"/>
  <c r="M98"/>
  <c r="N100"/>
  <c r="O100"/>
  <c r="M100"/>
  <c r="N104"/>
  <c r="O104"/>
  <c r="M104"/>
  <c r="O114"/>
  <c r="M114"/>
  <c r="N114"/>
  <c r="O118"/>
  <c r="M118"/>
  <c r="N118"/>
  <c r="O120"/>
  <c r="M120"/>
  <c r="N120"/>
  <c r="O124"/>
  <c r="M124"/>
  <c r="N124"/>
  <c r="O126"/>
  <c r="M126"/>
  <c r="N126"/>
  <c r="O128"/>
  <c r="M128"/>
  <c r="N128"/>
  <c r="O130"/>
  <c r="M130"/>
  <c r="N130"/>
  <c r="O132"/>
  <c r="M132"/>
  <c r="N132"/>
  <c r="O134"/>
  <c r="M134"/>
  <c r="N134"/>
  <c r="O138"/>
  <c r="M138"/>
  <c r="N138"/>
  <c r="O142"/>
  <c r="M142"/>
  <c r="N142"/>
  <c r="O144"/>
  <c r="M144"/>
  <c r="N144"/>
  <c r="O148"/>
  <c r="M148"/>
  <c r="N148"/>
  <c r="O150"/>
  <c r="M150"/>
  <c r="N150"/>
  <c r="O152"/>
  <c r="M152"/>
  <c r="N152"/>
  <c r="O154"/>
  <c r="M154"/>
  <c r="N154"/>
  <c r="O156"/>
  <c r="M156"/>
  <c r="N156"/>
  <c r="N158"/>
  <c r="O158"/>
  <c r="M158"/>
  <c r="N160"/>
  <c r="O160"/>
  <c r="M160"/>
  <c r="N162"/>
  <c r="O162"/>
  <c r="M162"/>
  <c r="O164"/>
  <c r="M164"/>
  <c r="N164"/>
  <c r="O166"/>
  <c r="M166"/>
  <c r="N166"/>
  <c r="O168"/>
  <c r="M168"/>
  <c r="N168"/>
  <c r="O170"/>
  <c r="M170"/>
  <c r="N170"/>
  <c r="O172"/>
  <c r="M172"/>
  <c r="N172"/>
  <c r="O180"/>
  <c r="M180"/>
  <c r="N180"/>
  <c r="N182"/>
  <c r="O182"/>
  <c r="M182"/>
  <c r="O186"/>
  <c r="M186"/>
  <c r="N186"/>
  <c r="O198"/>
  <c r="M198"/>
  <c r="N198"/>
  <c r="O200"/>
  <c r="M200"/>
  <c r="N200"/>
  <c r="O202"/>
  <c r="M202"/>
  <c r="N202"/>
  <c r="O210"/>
  <c r="M210"/>
  <c r="N210"/>
  <c r="O214"/>
  <c r="M214"/>
  <c r="N214"/>
  <c r="O218"/>
  <c r="M218"/>
  <c r="N218"/>
  <c r="O222"/>
  <c r="M222"/>
  <c r="N222"/>
  <c r="O226"/>
  <c r="M226"/>
  <c r="N226"/>
  <c r="O228"/>
  <c r="M228"/>
  <c r="N228"/>
  <c r="O230"/>
  <c r="M230"/>
  <c r="N230"/>
  <c r="N232"/>
  <c r="O232"/>
  <c r="M232"/>
  <c r="O238"/>
  <c r="M238"/>
  <c r="N238"/>
  <c r="O240"/>
  <c r="M240"/>
  <c r="N240"/>
  <c r="O242"/>
  <c r="M242"/>
  <c r="N242"/>
  <c r="O244"/>
  <c r="M244"/>
  <c r="N244"/>
  <c r="O246"/>
  <c r="M246"/>
  <c r="N246"/>
  <c r="O248"/>
  <c r="M248"/>
  <c r="N248"/>
  <c r="O250"/>
  <c r="M250"/>
  <c r="N250"/>
  <c r="O254"/>
  <c r="M254"/>
  <c r="N254"/>
  <c r="O258"/>
  <c r="M258"/>
  <c r="N258"/>
  <c r="O260"/>
  <c r="M260"/>
  <c r="N260"/>
  <c r="F6"/>
  <c r="N6"/>
  <c r="F7"/>
  <c r="N7"/>
  <c r="F8"/>
  <c r="N8"/>
  <c r="F9"/>
  <c r="E262"/>
  <c r="C262"/>
  <c r="A262"/>
  <c r="E267"/>
  <c r="C267"/>
  <c r="A267"/>
  <c r="E269"/>
  <c r="C269"/>
  <c r="A269"/>
  <c r="E270"/>
  <c r="C270"/>
  <c r="A270"/>
  <c r="E272"/>
  <c r="C272"/>
  <c r="A272"/>
  <c r="E273"/>
  <c r="C273"/>
  <c r="A273"/>
  <c r="E276"/>
  <c r="C276"/>
  <c r="A276"/>
  <c r="E281"/>
  <c r="C281"/>
  <c r="A281"/>
  <c r="E283"/>
  <c r="C283"/>
  <c r="A283"/>
  <c r="E285"/>
  <c r="C285"/>
  <c r="A285"/>
  <c r="E287"/>
  <c r="C287"/>
  <c r="A287"/>
  <c r="E289"/>
  <c r="C289"/>
  <c r="A289"/>
  <c r="E293"/>
  <c r="C293"/>
  <c r="A293"/>
  <c r="E295"/>
  <c r="C295"/>
  <c r="A295"/>
  <c r="E299"/>
  <c r="C299"/>
  <c r="A299"/>
  <c r="E302"/>
  <c r="C302"/>
  <c r="A302"/>
  <c r="E308"/>
  <c r="C308"/>
  <c r="A308"/>
  <c r="E310"/>
  <c r="C310"/>
  <c r="A310"/>
  <c r="E311"/>
  <c r="C311"/>
  <c r="A311"/>
  <c r="E316"/>
  <c r="C316"/>
  <c r="A316"/>
  <c r="E318"/>
  <c r="C318"/>
  <c r="A318"/>
  <c r="E320"/>
  <c r="C320"/>
  <c r="A320"/>
  <c r="E321"/>
  <c r="C321"/>
  <c r="A321"/>
  <c r="E323"/>
  <c r="C323"/>
  <c r="A323"/>
  <c r="E325"/>
  <c r="C325"/>
  <c r="A325"/>
  <c r="E327"/>
  <c r="C327"/>
  <c r="A327"/>
  <c r="E329"/>
  <c r="C329"/>
  <c r="A329"/>
  <c r="E332"/>
  <c r="C332"/>
  <c r="A332"/>
  <c r="E334"/>
  <c r="C334"/>
  <c r="A334"/>
  <c r="E336"/>
  <c r="C336"/>
  <c r="A336"/>
  <c r="E337"/>
  <c r="C337"/>
  <c r="A337"/>
  <c r="E338"/>
  <c r="C338"/>
  <c r="A338"/>
  <c r="E343"/>
  <c r="C343"/>
  <c r="A343"/>
  <c r="E344"/>
  <c r="C344"/>
  <c r="A344"/>
  <c r="E349"/>
  <c r="C349"/>
  <c r="A349"/>
  <c r="E350"/>
  <c r="C350"/>
  <c r="A350"/>
  <c r="E351"/>
  <c r="C351"/>
  <c r="A351"/>
  <c r="E352"/>
  <c r="C352"/>
  <c r="A352"/>
  <c r="E356"/>
  <c r="C356"/>
  <c r="A356"/>
  <c r="E357"/>
  <c r="C357"/>
  <c r="A357"/>
  <c r="E360"/>
  <c r="C360"/>
  <c r="A360"/>
  <c r="E363"/>
  <c r="C363"/>
  <c r="A363"/>
  <c r="E366"/>
  <c r="C366"/>
  <c r="A366"/>
  <c r="E368"/>
  <c r="C368"/>
  <c r="A368"/>
  <c r="E369"/>
  <c r="C369"/>
  <c r="A369"/>
  <c r="E370"/>
  <c r="C370"/>
  <c r="A370"/>
  <c r="E372"/>
  <c r="C372"/>
  <c r="A372"/>
  <c r="E373"/>
  <c r="C373"/>
  <c r="A373"/>
  <c r="E374"/>
  <c r="C374"/>
  <c r="A374"/>
  <c r="E376"/>
  <c r="C376"/>
  <c r="A376"/>
  <c r="E378"/>
  <c r="C378"/>
  <c r="A378"/>
  <c r="E379"/>
  <c r="C379"/>
  <c r="A379"/>
  <c r="E386"/>
  <c r="C386"/>
  <c r="A386"/>
  <c r="E389"/>
  <c r="C389"/>
  <c r="A389"/>
  <c r="E391"/>
  <c r="C391"/>
  <c r="A391"/>
  <c r="E394"/>
  <c r="C394"/>
  <c r="A394"/>
  <c r="E398"/>
  <c r="C398"/>
  <c r="A398"/>
  <c r="E399"/>
  <c r="C399"/>
  <c r="A399"/>
  <c r="E400"/>
  <c r="C400"/>
  <c r="A400"/>
  <c r="E404"/>
  <c r="C404"/>
  <c r="A404"/>
  <c r="E405"/>
  <c r="C405"/>
  <c r="A405"/>
  <c r="E408"/>
  <c r="C408"/>
  <c r="A408"/>
  <c r="E410"/>
  <c r="C410"/>
  <c r="A410"/>
  <c r="E412"/>
  <c r="C412"/>
  <c r="A412"/>
  <c r="E414"/>
  <c r="C414"/>
  <c r="A414"/>
  <c r="E416"/>
  <c r="C416"/>
  <c r="A416"/>
  <c r="E418"/>
  <c r="C418"/>
  <c r="A418"/>
  <c r="E420"/>
  <c r="C420"/>
  <c r="A420"/>
  <c r="E422"/>
  <c r="C422"/>
  <c r="A422"/>
  <c r="E425"/>
  <c r="C425"/>
  <c r="A425"/>
  <c r="E427"/>
  <c r="C427"/>
  <c r="A427"/>
  <c r="E428"/>
  <c r="C428"/>
  <c r="A428"/>
  <c r="E430"/>
  <c r="C430"/>
  <c r="A430"/>
  <c r="E432"/>
  <c r="C432"/>
  <c r="A432"/>
  <c r="E434"/>
  <c r="C434"/>
  <c r="A434"/>
  <c r="E436"/>
  <c r="C436"/>
  <c r="A436"/>
  <c r="E439"/>
  <c r="C439"/>
  <c r="A439"/>
  <c r="E441"/>
  <c r="C441"/>
  <c r="A441"/>
  <c r="E444"/>
  <c r="C444"/>
  <c r="A444"/>
  <c r="E445"/>
  <c r="C445"/>
  <c r="A445"/>
  <c r="E446"/>
  <c r="C446"/>
  <c r="A446"/>
  <c r="E447"/>
  <c r="C447"/>
  <c r="A447"/>
  <c r="E448"/>
  <c r="C448"/>
  <c r="A448"/>
  <c r="E449"/>
  <c r="C449"/>
  <c r="A449"/>
  <c r="E450"/>
  <c r="C450"/>
  <c r="A450"/>
  <c r="E451"/>
  <c r="C451"/>
  <c r="A451"/>
  <c r="E452"/>
  <c r="C452"/>
  <c r="A452"/>
  <c r="E457"/>
  <c r="C457"/>
  <c r="A457"/>
  <c r="E458"/>
  <c r="C458"/>
  <c r="A458"/>
  <c r="E461"/>
  <c r="C461"/>
  <c r="A461"/>
  <c r="E463"/>
  <c r="C463"/>
  <c r="A463"/>
  <c r="E466"/>
  <c r="C466"/>
  <c r="A466"/>
  <c r="E467"/>
  <c r="C467"/>
  <c r="A467"/>
  <c r="E468"/>
  <c r="C468"/>
  <c r="A468"/>
  <c r="E469"/>
  <c r="C469"/>
  <c r="A469"/>
  <c r="E470"/>
  <c r="C470"/>
  <c r="A470"/>
  <c r="E474"/>
  <c r="C474"/>
  <c r="A474"/>
  <c r="E477"/>
  <c r="C477"/>
  <c r="A477"/>
  <c r="E478"/>
  <c r="C478"/>
  <c r="A478"/>
  <c r="E479"/>
  <c r="C479"/>
  <c r="A479"/>
  <c r="E480"/>
  <c r="C480"/>
  <c r="A480"/>
  <c r="E481"/>
  <c r="C481"/>
  <c r="A481"/>
  <c r="E482"/>
  <c r="C482"/>
  <c r="A482"/>
  <c r="E484"/>
  <c r="C484"/>
  <c r="A484"/>
  <c r="E486"/>
  <c r="C486"/>
  <c r="A486"/>
  <c r="E487"/>
  <c r="C487"/>
  <c r="A487"/>
  <c r="E490"/>
  <c r="C490"/>
  <c r="A490"/>
  <c r="E492"/>
  <c r="C492"/>
  <c r="A492"/>
  <c r="E494"/>
  <c r="C494"/>
  <c r="A494"/>
  <c r="E495"/>
  <c r="C495"/>
  <c r="A495"/>
  <c r="E497"/>
  <c r="C497"/>
  <c r="A497"/>
  <c r="E498"/>
  <c r="C498"/>
  <c r="A498"/>
  <c r="E499"/>
  <c r="C499"/>
  <c r="A499"/>
  <c r="E500"/>
  <c r="C500"/>
  <c r="A500"/>
  <c r="E501"/>
  <c r="C501"/>
  <c r="A501"/>
  <c r="E504"/>
  <c r="C504"/>
  <c r="A504"/>
  <c r="E508"/>
  <c r="C508"/>
  <c r="A508"/>
  <c r="E509"/>
  <c r="C509"/>
  <c r="A509"/>
  <c r="E510"/>
  <c r="C510"/>
  <c r="A510"/>
  <c r="E515"/>
  <c r="C515"/>
  <c r="A515"/>
  <c r="E517"/>
  <c r="C517"/>
  <c r="A517"/>
  <c r="E519"/>
  <c r="C519"/>
  <c r="A519"/>
  <c r="E521"/>
  <c r="C521"/>
  <c r="A521"/>
  <c r="E522"/>
  <c r="C522"/>
  <c r="A522"/>
  <c r="E524"/>
  <c r="C524"/>
  <c r="A524"/>
  <c r="E525"/>
  <c r="C525"/>
  <c r="A525"/>
  <c r="E526"/>
  <c r="C526"/>
  <c r="A526"/>
  <c r="E528"/>
  <c r="C528"/>
  <c r="A528"/>
  <c r="E529"/>
  <c r="C529"/>
  <c r="A529"/>
  <c r="E530"/>
  <c r="C530"/>
  <c r="A530"/>
  <c r="E531"/>
  <c r="C531"/>
  <c r="A531"/>
  <c r="E532"/>
  <c r="C532"/>
  <c r="A532"/>
  <c r="E536"/>
  <c r="C536"/>
  <c r="A536"/>
  <c r="E537"/>
  <c r="C537"/>
  <c r="A537"/>
  <c r="E538"/>
  <c r="C538"/>
  <c r="A538"/>
  <c r="E577"/>
  <c r="C577"/>
  <c r="A577"/>
  <c r="E582"/>
  <c r="C582"/>
  <c r="A582"/>
  <c r="E583"/>
  <c r="C583"/>
  <c r="A583"/>
  <c r="E584"/>
  <c r="C584"/>
  <c r="A584"/>
  <c r="E585"/>
  <c r="C585"/>
  <c r="A585"/>
  <c r="E587"/>
  <c r="C587"/>
  <c r="A587"/>
  <c r="E588"/>
  <c r="C588"/>
  <c r="A588"/>
  <c r="E590"/>
  <c r="C590"/>
  <c r="A590"/>
  <c r="O591"/>
  <c r="M591"/>
  <c r="N591"/>
  <c r="O593"/>
  <c r="M593"/>
  <c r="N593"/>
  <c r="O596"/>
  <c r="M596"/>
  <c r="N596"/>
  <c r="O598"/>
  <c r="M598"/>
  <c r="N598"/>
  <c r="O599"/>
  <c r="M599"/>
  <c r="N599"/>
  <c r="O602"/>
  <c r="M602"/>
  <c r="N602"/>
  <c r="O604"/>
  <c r="M604"/>
  <c r="N604"/>
  <c r="O606"/>
  <c r="M606"/>
  <c r="N606"/>
  <c r="O608"/>
  <c r="M608"/>
  <c r="N608"/>
  <c r="D10"/>
  <c r="F10"/>
  <c r="D11"/>
  <c r="F11"/>
  <c r="L11"/>
  <c r="D12"/>
  <c r="F12"/>
  <c r="L12"/>
  <c r="L13"/>
  <c r="D14"/>
  <c r="F14"/>
  <c r="D15"/>
  <c r="F15"/>
  <c r="D16"/>
  <c r="F16"/>
  <c r="D17"/>
  <c r="F17"/>
  <c r="L18"/>
  <c r="D19"/>
  <c r="F19"/>
  <c r="L20"/>
  <c r="D21"/>
  <c r="F21"/>
  <c r="L22"/>
  <c r="D23"/>
  <c r="F23"/>
  <c r="L24"/>
  <c r="D25"/>
  <c r="F25"/>
  <c r="L25"/>
  <c r="D26"/>
  <c r="F26"/>
  <c r="D27"/>
  <c r="F27"/>
  <c r="L28"/>
  <c r="D29"/>
  <c r="F29"/>
  <c r="L31"/>
  <c r="L32"/>
  <c r="D33"/>
  <c r="F33"/>
  <c r="L33"/>
  <c r="L34"/>
  <c r="L35"/>
  <c r="L36"/>
  <c r="L37"/>
  <c r="D38"/>
  <c r="F38"/>
  <c r="L39"/>
  <c r="L40"/>
  <c r="L41"/>
  <c r="D42"/>
  <c r="F42"/>
  <c r="L42"/>
  <c r="L44"/>
  <c r="L46"/>
  <c r="L49"/>
  <c r="L51"/>
  <c r="L52"/>
  <c r="D53"/>
  <c r="F53"/>
  <c r="L54"/>
  <c r="D55"/>
  <c r="F55"/>
  <c r="D56"/>
  <c r="F56"/>
  <c r="D60"/>
  <c r="F60"/>
  <c r="L60"/>
  <c r="D61"/>
  <c r="L61"/>
  <c r="D63"/>
  <c r="F63"/>
  <c r="L64"/>
  <c r="D65"/>
  <c r="F65"/>
  <c r="L66"/>
  <c r="D67"/>
  <c r="F67"/>
  <c r="L68"/>
  <c r="L69"/>
  <c r="L70"/>
  <c r="L71"/>
  <c r="D73"/>
  <c r="F73"/>
  <c r="L73"/>
  <c r="D74"/>
  <c r="F74"/>
  <c r="D75"/>
  <c r="F75"/>
  <c r="L75"/>
  <c r="D77"/>
  <c r="F77"/>
  <c r="D78"/>
  <c r="F78"/>
  <c r="L79"/>
  <c r="L81"/>
  <c r="L83"/>
  <c r="D86"/>
  <c r="F86"/>
  <c r="L89"/>
  <c r="L90"/>
  <c r="D91"/>
  <c r="F91"/>
  <c r="L91"/>
  <c r="L92"/>
  <c r="D93"/>
  <c r="F93"/>
  <c r="L94"/>
  <c r="D95"/>
  <c r="F95"/>
  <c r="L95"/>
  <c r="D96"/>
  <c r="F96"/>
  <c r="D100"/>
  <c r="F100"/>
  <c r="D101"/>
  <c r="F101"/>
  <c r="L101"/>
  <c r="L102"/>
  <c r="D103"/>
  <c r="F103"/>
  <c r="D104"/>
  <c r="F104"/>
  <c r="L105"/>
  <c r="L106"/>
  <c r="D107"/>
  <c r="F107"/>
  <c r="L108"/>
  <c r="D109"/>
  <c r="L109"/>
  <c r="D110"/>
  <c r="L110"/>
  <c r="D111"/>
  <c r="F111"/>
  <c r="F112"/>
  <c r="L112"/>
  <c r="D113"/>
  <c r="L113"/>
  <c r="D114"/>
  <c r="F114"/>
  <c r="F115"/>
  <c r="D116"/>
  <c r="L116"/>
  <c r="F117"/>
  <c r="F118"/>
  <c r="F119"/>
  <c r="F120"/>
  <c r="F121"/>
  <c r="F122"/>
  <c r="L122"/>
  <c r="F123"/>
  <c r="F124"/>
  <c r="F125"/>
  <c r="F126"/>
  <c r="F127"/>
  <c r="F128"/>
  <c r="F129"/>
  <c r="F130"/>
  <c r="F131"/>
  <c r="F132"/>
  <c r="F133"/>
  <c r="F134"/>
  <c r="F135"/>
  <c r="D136"/>
  <c r="L136"/>
  <c r="D137"/>
  <c r="L137"/>
  <c r="F138"/>
  <c r="F139"/>
  <c r="D140"/>
  <c r="L140"/>
  <c r="D141"/>
  <c r="L141"/>
  <c r="F142"/>
  <c r="F143"/>
  <c r="L143"/>
  <c r="F144"/>
  <c r="F145"/>
  <c r="D146"/>
  <c r="L146"/>
  <c r="D147"/>
  <c r="L147"/>
  <c r="F148"/>
  <c r="F149"/>
  <c r="F150"/>
  <c r="D151"/>
  <c r="L151"/>
  <c r="F152"/>
  <c r="D153"/>
  <c r="F154"/>
  <c r="D155"/>
  <c r="L155"/>
  <c r="F156"/>
  <c r="F157"/>
  <c r="F158"/>
  <c r="D159"/>
  <c r="D163"/>
  <c r="F163"/>
  <c r="F164"/>
  <c r="F165"/>
  <c r="F166"/>
  <c r="D167"/>
  <c r="L167"/>
  <c r="F168"/>
  <c r="F169"/>
  <c r="F170"/>
  <c r="F171"/>
  <c r="F172"/>
  <c r="F173"/>
  <c r="D174"/>
  <c r="L174"/>
  <c r="F175"/>
  <c r="D176"/>
  <c r="L176"/>
  <c r="D177"/>
  <c r="L177"/>
  <c r="D178"/>
  <c r="L178"/>
  <c r="D179"/>
  <c r="L179"/>
  <c r="F180"/>
  <c r="F181"/>
  <c r="F182"/>
  <c r="D183"/>
  <c r="L183"/>
  <c r="D184"/>
  <c r="L184"/>
  <c r="D185"/>
  <c r="L185"/>
  <c r="D186"/>
  <c r="F186"/>
  <c r="F187"/>
  <c r="D188"/>
  <c r="L188"/>
  <c r="D189"/>
  <c r="L189"/>
  <c r="D190"/>
  <c r="L190"/>
  <c r="D191"/>
  <c r="L191"/>
  <c r="D192"/>
  <c r="L192"/>
  <c r="D193"/>
  <c r="L193"/>
  <c r="D194"/>
  <c r="L194"/>
  <c r="D195"/>
  <c r="L195"/>
  <c r="D196"/>
  <c r="L196"/>
  <c r="D197"/>
  <c r="F197"/>
  <c r="F198"/>
  <c r="F199"/>
  <c r="F200"/>
  <c r="F201"/>
  <c r="F202"/>
  <c r="F203"/>
  <c r="D204"/>
  <c r="L204"/>
  <c r="D205"/>
  <c r="L205"/>
  <c r="D206"/>
  <c r="L206"/>
  <c r="D207"/>
  <c r="L207"/>
  <c r="D208"/>
  <c r="L208"/>
  <c r="D209"/>
  <c r="F210"/>
  <c r="D211"/>
  <c r="D212"/>
  <c r="L212"/>
  <c r="F213"/>
  <c r="F214"/>
  <c r="F215"/>
  <c r="L215"/>
  <c r="D216"/>
  <c r="L216"/>
  <c r="F217"/>
  <c r="F218"/>
  <c r="F219"/>
  <c r="F220"/>
  <c r="L220"/>
  <c r="F221"/>
  <c r="L221"/>
  <c r="F222"/>
  <c r="D223"/>
  <c r="L223"/>
  <c r="F224"/>
  <c r="L224"/>
  <c r="F225"/>
  <c r="F226"/>
  <c r="F227"/>
  <c r="F228"/>
  <c r="F229"/>
  <c r="D230"/>
  <c r="L231"/>
  <c r="F232"/>
  <c r="D233"/>
  <c r="L233"/>
  <c r="D234"/>
  <c r="L234"/>
  <c r="D235"/>
  <c r="L235"/>
  <c r="D236"/>
  <c r="L236"/>
  <c r="D237"/>
  <c r="F237"/>
  <c r="F238"/>
  <c r="F239"/>
  <c r="D240"/>
  <c r="F241"/>
  <c r="F242"/>
  <c r="F243"/>
  <c r="F244"/>
  <c r="D245"/>
  <c r="L245"/>
  <c r="D246"/>
  <c r="F247"/>
  <c r="F248"/>
  <c r="D249"/>
  <c r="L249"/>
  <c r="F250"/>
  <c r="F251"/>
  <c r="L251"/>
  <c r="D252"/>
  <c r="L252"/>
  <c r="D253"/>
  <c r="L253"/>
  <c r="D254"/>
  <c r="F254"/>
  <c r="F255"/>
  <c r="D256"/>
  <c r="L256"/>
  <c r="L257"/>
  <c r="D258"/>
  <c r="F258"/>
  <c r="L259"/>
  <c r="D260"/>
  <c r="F260"/>
  <c r="F261"/>
  <c r="F263"/>
  <c r="F264"/>
  <c r="F265"/>
  <c r="F266"/>
  <c r="F268"/>
  <c r="F271"/>
  <c r="F274"/>
  <c r="F275"/>
  <c r="F277"/>
  <c r="F278"/>
  <c r="F279"/>
  <c r="F280"/>
  <c r="F282"/>
  <c r="F284"/>
  <c r="F286"/>
  <c r="F288"/>
  <c r="F290"/>
  <c r="F291"/>
  <c r="F292"/>
  <c r="F294"/>
  <c r="F296"/>
  <c r="F297"/>
  <c r="F298"/>
  <c r="F300"/>
  <c r="F301"/>
  <c r="F303"/>
  <c r="F304"/>
  <c r="F305"/>
  <c r="F306"/>
  <c r="F307"/>
  <c r="F309"/>
  <c r="F312"/>
  <c r="F313"/>
  <c r="F314"/>
  <c r="F315"/>
  <c r="F317"/>
  <c r="F319"/>
  <c r="F322"/>
  <c r="F324"/>
  <c r="F326"/>
  <c r="F328"/>
  <c r="F330"/>
  <c r="F331"/>
  <c r="F333"/>
  <c r="F335"/>
  <c r="F339"/>
  <c r="F340"/>
  <c r="F341"/>
  <c r="F342"/>
  <c r="F345"/>
  <c r="F346"/>
  <c r="F347"/>
  <c r="F348"/>
  <c r="F353"/>
  <c r="F354"/>
  <c r="F355"/>
  <c r="F358"/>
  <c r="F359"/>
  <c r="F361"/>
  <c r="F362"/>
  <c r="F364"/>
  <c r="F365"/>
  <c r="F367"/>
  <c r="F371"/>
  <c r="F375"/>
  <c r="F377"/>
  <c r="F380"/>
  <c r="F381"/>
  <c r="F382"/>
  <c r="F383"/>
  <c r="F384"/>
  <c r="F385"/>
  <c r="F387"/>
  <c r="F388"/>
  <c r="F390"/>
  <c r="F392"/>
  <c r="F393"/>
  <c r="F395"/>
  <c r="F396"/>
  <c r="F397"/>
  <c r="F401"/>
  <c r="F402"/>
  <c r="F403"/>
  <c r="F406"/>
  <c r="F407"/>
  <c r="F409"/>
  <c r="F411"/>
  <c r="F413"/>
  <c r="F415"/>
  <c r="F417"/>
  <c r="F419"/>
  <c r="F421"/>
  <c r="F423"/>
  <c r="F424"/>
  <c r="F426"/>
  <c r="F429"/>
  <c r="F431"/>
  <c r="F433"/>
  <c r="F435"/>
  <c r="F437"/>
  <c r="F438"/>
  <c r="F440"/>
  <c r="F442"/>
  <c r="F443"/>
  <c r="F453"/>
  <c r="F454"/>
  <c r="F455"/>
  <c r="F456"/>
  <c r="F459"/>
  <c r="F460"/>
  <c r="F462"/>
  <c r="F464"/>
  <c r="F465"/>
  <c r="F471"/>
  <c r="F472"/>
  <c r="F473"/>
  <c r="F475"/>
  <c r="F476"/>
  <c r="F483"/>
  <c r="F485"/>
  <c r="F488"/>
  <c r="F489"/>
  <c r="F491"/>
  <c r="F493"/>
  <c r="F496"/>
  <c r="F502"/>
  <c r="F503"/>
  <c r="F505"/>
  <c r="F506"/>
  <c r="F507"/>
  <c r="F511"/>
  <c r="F512"/>
  <c r="F513"/>
  <c r="F514"/>
  <c r="F516"/>
  <c r="F518"/>
  <c r="F520"/>
  <c r="F523"/>
  <c r="F527"/>
  <c r="F533"/>
  <c r="F534"/>
  <c r="F535"/>
  <c r="F539"/>
  <c r="F578"/>
  <c r="F579"/>
  <c r="F580"/>
  <c r="F581"/>
  <c r="F586"/>
  <c r="F589"/>
  <c r="F590"/>
  <c r="A10"/>
  <c r="C10"/>
  <c r="K10"/>
  <c r="Q10" s="1"/>
  <c r="A11"/>
  <c r="C11"/>
  <c r="A12"/>
  <c r="C12"/>
  <c r="A13"/>
  <c r="C13"/>
  <c r="E13"/>
  <c r="A14"/>
  <c r="C14"/>
  <c r="K14"/>
  <c r="Q14" s="1"/>
  <c r="A15"/>
  <c r="C15"/>
  <c r="K15"/>
  <c r="Q15" s="1"/>
  <c r="A16"/>
  <c r="C16"/>
  <c r="K16"/>
  <c r="Q16" s="1"/>
  <c r="A17"/>
  <c r="C17"/>
  <c r="K17"/>
  <c r="Q17" s="1"/>
  <c r="A18"/>
  <c r="C18"/>
  <c r="E18"/>
  <c r="A19"/>
  <c r="C19"/>
  <c r="K19"/>
  <c r="Q19" s="1"/>
  <c r="A20"/>
  <c r="C20"/>
  <c r="E20"/>
  <c r="A21"/>
  <c r="C21"/>
  <c r="K21"/>
  <c r="Q21" s="1"/>
  <c r="A22"/>
  <c r="C22"/>
  <c r="E22"/>
  <c r="A23"/>
  <c r="C23"/>
  <c r="K23"/>
  <c r="Q23" s="1"/>
  <c r="A24"/>
  <c r="C24"/>
  <c r="E24"/>
  <c r="A25"/>
  <c r="C25"/>
  <c r="A26"/>
  <c r="C26"/>
  <c r="K26"/>
  <c r="Q26" s="1"/>
  <c r="A27"/>
  <c r="C27"/>
  <c r="K27"/>
  <c r="Q27" s="1"/>
  <c r="A28"/>
  <c r="C28"/>
  <c r="E28"/>
  <c r="A29"/>
  <c r="C29"/>
  <c r="K29"/>
  <c r="Q29" s="1"/>
  <c r="A30"/>
  <c r="C30"/>
  <c r="E30"/>
  <c r="K30"/>
  <c r="Q30" s="1"/>
  <c r="A31"/>
  <c r="C31"/>
  <c r="E31"/>
  <c r="A32"/>
  <c r="C32"/>
  <c r="E32"/>
  <c r="A33"/>
  <c r="C33"/>
  <c r="A34"/>
  <c r="C34"/>
  <c r="E34"/>
  <c r="A35"/>
  <c r="C35"/>
  <c r="E35"/>
  <c r="A36"/>
  <c r="C36"/>
  <c r="E36"/>
  <c r="A37"/>
  <c r="C37"/>
  <c r="E37"/>
  <c r="A38"/>
  <c r="C38"/>
  <c r="K38"/>
  <c r="Q38" s="1"/>
  <c r="A39"/>
  <c r="C39"/>
  <c r="E39"/>
  <c r="A40"/>
  <c r="C40"/>
  <c r="E40"/>
  <c r="A41"/>
  <c r="C41"/>
  <c r="E41"/>
  <c r="A42"/>
  <c r="C42"/>
  <c r="A43"/>
  <c r="C43"/>
  <c r="E43"/>
  <c r="K43"/>
  <c r="Q43" s="1"/>
  <c r="A44"/>
  <c r="C44"/>
  <c r="E44"/>
  <c r="A45"/>
  <c r="C45"/>
  <c r="E45"/>
  <c r="K45"/>
  <c r="Q45" s="1"/>
  <c r="A46"/>
  <c r="C46"/>
  <c r="E46"/>
  <c r="A47"/>
  <c r="C47"/>
  <c r="E47"/>
  <c r="K47"/>
  <c r="Q47" s="1"/>
  <c r="A48"/>
  <c r="C48"/>
  <c r="E48"/>
  <c r="K48"/>
  <c r="Q48" s="1"/>
  <c r="A49"/>
  <c r="C49"/>
  <c r="E49"/>
  <c r="A50"/>
  <c r="C50"/>
  <c r="E50"/>
  <c r="K50"/>
  <c r="Q50" s="1"/>
  <c r="A51"/>
  <c r="C51"/>
  <c r="E51"/>
  <c r="A52"/>
  <c r="C52"/>
  <c r="E52"/>
  <c r="A53"/>
  <c r="C53"/>
  <c r="K53"/>
  <c r="Q53" s="1"/>
  <c r="A54"/>
  <c r="C54"/>
  <c r="E54"/>
  <c r="A55"/>
  <c r="C55"/>
  <c r="K55"/>
  <c r="Q55" s="1"/>
  <c r="A56"/>
  <c r="C56"/>
  <c r="K56"/>
  <c r="Q56" s="1"/>
  <c r="A57"/>
  <c r="C57"/>
  <c r="E57"/>
  <c r="K57"/>
  <c r="Q57" s="1"/>
  <c r="A58"/>
  <c r="C58"/>
  <c r="E58"/>
  <c r="K58"/>
  <c r="Q58" s="1"/>
  <c r="A59"/>
  <c r="C59"/>
  <c r="E59"/>
  <c r="K59"/>
  <c r="Q59" s="1"/>
  <c r="A60"/>
  <c r="C60"/>
  <c r="A61"/>
  <c r="C61"/>
  <c r="E61"/>
  <c r="A62"/>
  <c r="C62"/>
  <c r="E62"/>
  <c r="K62"/>
  <c r="Q62" s="1"/>
  <c r="A63"/>
  <c r="C63"/>
  <c r="K63"/>
  <c r="Q63" s="1"/>
  <c r="A64"/>
  <c r="C64"/>
  <c r="E64"/>
  <c r="A65"/>
  <c r="C65"/>
  <c r="K65"/>
  <c r="Q65" s="1"/>
  <c r="A66"/>
  <c r="C66"/>
  <c r="E66"/>
  <c r="A67"/>
  <c r="C67"/>
  <c r="K67"/>
  <c r="Q67" s="1"/>
  <c r="A68"/>
  <c r="C68"/>
  <c r="E68"/>
  <c r="A69"/>
  <c r="C69"/>
  <c r="E69"/>
  <c r="A70"/>
  <c r="C70"/>
  <c r="E70"/>
  <c r="A71"/>
  <c r="C71"/>
  <c r="E71"/>
  <c r="A72"/>
  <c r="C72"/>
  <c r="E72"/>
  <c r="K72"/>
  <c r="Q72" s="1"/>
  <c r="A73"/>
  <c r="C73"/>
  <c r="A74"/>
  <c r="C74"/>
  <c r="K74"/>
  <c r="Q74" s="1"/>
  <c r="A75"/>
  <c r="C75"/>
  <c r="A76"/>
  <c r="C76"/>
  <c r="E76"/>
  <c r="K76"/>
  <c r="Q76" s="1"/>
  <c r="A77"/>
  <c r="C77"/>
  <c r="K77"/>
  <c r="Q77" s="1"/>
  <c r="A78"/>
  <c r="C78"/>
  <c r="K78"/>
  <c r="Q78" s="1"/>
  <c r="A79"/>
  <c r="C79"/>
  <c r="E79"/>
  <c r="A80"/>
  <c r="C80"/>
  <c r="E80"/>
  <c r="K80"/>
  <c r="Q80" s="1"/>
  <c r="A81"/>
  <c r="C81"/>
  <c r="E81"/>
  <c r="A82"/>
  <c r="C82"/>
  <c r="E82"/>
  <c r="K82"/>
  <c r="Q82" s="1"/>
  <c r="A83"/>
  <c r="C83"/>
  <c r="E83"/>
  <c r="A84"/>
  <c r="C84"/>
  <c r="E84"/>
  <c r="K84"/>
  <c r="Q84" s="1"/>
  <c r="A85"/>
  <c r="C85"/>
  <c r="E85"/>
  <c r="K85"/>
  <c r="Q85" s="1"/>
  <c r="A86"/>
  <c r="C86"/>
  <c r="K86"/>
  <c r="Q86" s="1"/>
  <c r="A87"/>
  <c r="C87"/>
  <c r="E87"/>
  <c r="K87"/>
  <c r="Q87" s="1"/>
  <c r="A88"/>
  <c r="C88"/>
  <c r="E88"/>
  <c r="K88"/>
  <c r="Q88" s="1"/>
  <c r="A89"/>
  <c r="C89"/>
  <c r="E89"/>
  <c r="A90"/>
  <c r="C90"/>
  <c r="E90"/>
  <c r="A91"/>
  <c r="C91"/>
  <c r="A92"/>
  <c r="C92"/>
  <c r="E92"/>
  <c r="A93"/>
  <c r="C93"/>
  <c r="K93"/>
  <c r="Q93" s="1"/>
  <c r="A94"/>
  <c r="C94"/>
  <c r="E94"/>
  <c r="A95"/>
  <c r="C95"/>
  <c r="A96"/>
  <c r="C96"/>
  <c r="K96"/>
  <c r="Q96" s="1"/>
  <c r="A97"/>
  <c r="C97"/>
  <c r="E97"/>
  <c r="K97"/>
  <c r="Q97" s="1"/>
  <c r="A98"/>
  <c r="C98"/>
  <c r="E98"/>
  <c r="K98"/>
  <c r="Q98" s="1"/>
  <c r="A99"/>
  <c r="C99"/>
  <c r="E99"/>
  <c r="K99"/>
  <c r="Q99" s="1"/>
  <c r="A100"/>
  <c r="C100"/>
  <c r="K100"/>
  <c r="Q100" s="1"/>
  <c r="A101"/>
  <c r="C101"/>
  <c r="A102"/>
  <c r="C102"/>
  <c r="E102"/>
  <c r="A103"/>
  <c r="C103"/>
  <c r="K103"/>
  <c r="Q103" s="1"/>
  <c r="A104"/>
  <c r="C104"/>
  <c r="K104"/>
  <c r="Q104" s="1"/>
  <c r="A105"/>
  <c r="C105"/>
  <c r="E105"/>
  <c r="A106"/>
  <c r="C106"/>
  <c r="E106"/>
  <c r="A107"/>
  <c r="C107"/>
  <c r="K107"/>
  <c r="Q107" s="1"/>
  <c r="A108"/>
  <c r="C108"/>
  <c r="E108"/>
  <c r="A109"/>
  <c r="C109"/>
  <c r="E109"/>
  <c r="A110"/>
  <c r="C110"/>
  <c r="E110"/>
  <c r="A111"/>
  <c r="C111"/>
  <c r="K111"/>
  <c r="Q111" s="1"/>
  <c r="A112"/>
  <c r="C112"/>
  <c r="E112"/>
  <c r="A113"/>
  <c r="C113"/>
  <c r="E113"/>
  <c r="A114"/>
  <c r="C114"/>
  <c r="K114"/>
  <c r="Q114" s="1"/>
  <c r="A115"/>
  <c r="C115"/>
  <c r="E115"/>
  <c r="K115"/>
  <c r="Q115" s="1"/>
  <c r="A116"/>
  <c r="C116"/>
  <c r="E116"/>
  <c r="A117"/>
  <c r="C117"/>
  <c r="E117"/>
  <c r="K117"/>
  <c r="Q117" s="1"/>
  <c r="A118"/>
  <c r="C118"/>
  <c r="E118"/>
  <c r="K118"/>
  <c r="Q118" s="1"/>
  <c r="A119"/>
  <c r="C119"/>
  <c r="E119"/>
  <c r="K119"/>
  <c r="Q119" s="1"/>
  <c r="A120"/>
  <c r="C120"/>
  <c r="E120"/>
  <c r="K120"/>
  <c r="Q120" s="1"/>
  <c r="A121"/>
  <c r="C121"/>
  <c r="E121"/>
  <c r="K121"/>
  <c r="Q121" s="1"/>
  <c r="A122"/>
  <c r="C122"/>
  <c r="E122"/>
  <c r="A123"/>
  <c r="C123"/>
  <c r="E123"/>
  <c r="K123"/>
  <c r="Q123" s="1"/>
  <c r="A124"/>
  <c r="C124"/>
  <c r="E124"/>
  <c r="K124"/>
  <c r="Q124" s="1"/>
  <c r="A125"/>
  <c r="C125"/>
  <c r="E125"/>
  <c r="K125"/>
  <c r="Q125" s="1"/>
  <c r="A126"/>
  <c r="C126"/>
  <c r="E126"/>
  <c r="K126"/>
  <c r="Q126" s="1"/>
  <c r="A127"/>
  <c r="C127"/>
  <c r="E127"/>
  <c r="K127"/>
  <c r="Q127" s="1"/>
  <c r="A128"/>
  <c r="C128"/>
  <c r="E128"/>
  <c r="K128"/>
  <c r="Q128" s="1"/>
  <c r="A129"/>
  <c r="C129"/>
  <c r="E129"/>
  <c r="K129"/>
  <c r="Q129" s="1"/>
  <c r="A130"/>
  <c r="C130"/>
  <c r="E130"/>
  <c r="K130"/>
  <c r="Q130" s="1"/>
  <c r="A131"/>
  <c r="C131"/>
  <c r="E131"/>
  <c r="K131"/>
  <c r="Q131" s="1"/>
  <c r="A132"/>
  <c r="C132"/>
  <c r="E132"/>
  <c r="K132"/>
  <c r="Q132" s="1"/>
  <c r="A133"/>
  <c r="C133"/>
  <c r="E133"/>
  <c r="K133"/>
  <c r="Q133" s="1"/>
  <c r="A134"/>
  <c r="C134"/>
  <c r="E134"/>
  <c r="K134"/>
  <c r="Q134" s="1"/>
  <c r="A135"/>
  <c r="C135"/>
  <c r="E135"/>
  <c r="K135"/>
  <c r="Q135" s="1"/>
  <c r="A136"/>
  <c r="C136"/>
  <c r="E136"/>
  <c r="A137"/>
  <c r="C137"/>
  <c r="E137"/>
  <c r="A138"/>
  <c r="C138"/>
  <c r="E138"/>
  <c r="K138"/>
  <c r="Q138" s="1"/>
  <c r="A139"/>
  <c r="C139"/>
  <c r="E139"/>
  <c r="K139"/>
  <c r="Q139" s="1"/>
  <c r="A140"/>
  <c r="C140"/>
  <c r="E140"/>
  <c r="A141"/>
  <c r="C141"/>
  <c r="E141"/>
  <c r="A142"/>
  <c r="C142"/>
  <c r="E142"/>
  <c r="K142"/>
  <c r="Q142" s="1"/>
  <c r="A143"/>
  <c r="C143"/>
  <c r="E143"/>
  <c r="A144"/>
  <c r="C144"/>
  <c r="E144"/>
  <c r="K144"/>
  <c r="Q144" s="1"/>
  <c r="A145"/>
  <c r="C145"/>
  <c r="E145"/>
  <c r="K145"/>
  <c r="Q145" s="1"/>
  <c r="A146"/>
  <c r="C146"/>
  <c r="E146"/>
  <c r="A147"/>
  <c r="C147"/>
  <c r="E147"/>
  <c r="A148"/>
  <c r="C148"/>
  <c r="E148"/>
  <c r="K148"/>
  <c r="Q148" s="1"/>
  <c r="A149"/>
  <c r="C149"/>
  <c r="E149"/>
  <c r="K149"/>
  <c r="Q149" s="1"/>
  <c r="A150"/>
  <c r="C150"/>
  <c r="E150"/>
  <c r="K150"/>
  <c r="Q150" s="1"/>
  <c r="A151"/>
  <c r="C151"/>
  <c r="E151"/>
  <c r="A152"/>
  <c r="C152"/>
  <c r="E152"/>
  <c r="K152"/>
  <c r="Q152" s="1"/>
  <c r="A153"/>
  <c r="C153"/>
  <c r="E153"/>
  <c r="K153"/>
  <c r="Q153" s="1"/>
  <c r="A154"/>
  <c r="C154"/>
  <c r="E154"/>
  <c r="K154"/>
  <c r="Q154" s="1"/>
  <c r="A155"/>
  <c r="C155"/>
  <c r="E155"/>
  <c r="A156"/>
  <c r="C156"/>
  <c r="E156"/>
  <c r="K156"/>
  <c r="Q156" s="1"/>
  <c r="A157"/>
  <c r="C157"/>
  <c r="E157"/>
  <c r="K157"/>
  <c r="Q157" s="1"/>
  <c r="A158"/>
  <c r="C158"/>
  <c r="E158"/>
  <c r="K158"/>
  <c r="Q158" s="1"/>
  <c r="A159"/>
  <c r="C159"/>
  <c r="E159"/>
  <c r="K159"/>
  <c r="Q159" s="1"/>
  <c r="A160"/>
  <c r="C160"/>
  <c r="E160"/>
  <c r="K160"/>
  <c r="Q160" s="1"/>
  <c r="A161"/>
  <c r="C161"/>
  <c r="E161"/>
  <c r="K161"/>
  <c r="Q161" s="1"/>
  <c r="A162"/>
  <c r="C162"/>
  <c r="E162"/>
  <c r="K162"/>
  <c r="Q162" s="1"/>
  <c r="A163"/>
  <c r="C163"/>
  <c r="K163"/>
  <c r="Q163" s="1"/>
  <c r="A164"/>
  <c r="C164"/>
  <c r="E164"/>
  <c r="K164"/>
  <c r="Q164" s="1"/>
  <c r="A165"/>
  <c r="C165"/>
  <c r="E165"/>
  <c r="K165"/>
  <c r="Q165" s="1"/>
  <c r="A166"/>
  <c r="C166"/>
  <c r="E166"/>
  <c r="K166"/>
  <c r="Q166" s="1"/>
  <c r="A167"/>
  <c r="C167"/>
  <c r="E167"/>
  <c r="A168"/>
  <c r="C168"/>
  <c r="E168"/>
  <c r="K168"/>
  <c r="Q168" s="1"/>
  <c r="A169"/>
  <c r="C169"/>
  <c r="E169"/>
  <c r="K169"/>
  <c r="Q169" s="1"/>
  <c r="A170"/>
  <c r="C170"/>
  <c r="E170"/>
  <c r="K170"/>
  <c r="Q170" s="1"/>
  <c r="A171"/>
  <c r="C171"/>
  <c r="E171"/>
  <c r="K171"/>
  <c r="Q171" s="1"/>
  <c r="A172"/>
  <c r="C172"/>
  <c r="E172"/>
  <c r="K172"/>
  <c r="Q172" s="1"/>
  <c r="A173"/>
  <c r="C173"/>
  <c r="E173"/>
  <c r="K173"/>
  <c r="Q173" s="1"/>
  <c r="A174"/>
  <c r="C174"/>
  <c r="E174"/>
  <c r="A175"/>
  <c r="C175"/>
  <c r="E175"/>
  <c r="K175"/>
  <c r="Q175" s="1"/>
  <c r="A176"/>
  <c r="C176"/>
  <c r="E176"/>
  <c r="A177"/>
  <c r="C177"/>
  <c r="E177"/>
  <c r="A178"/>
  <c r="C178"/>
  <c r="E178"/>
  <c r="A179"/>
  <c r="C179"/>
  <c r="E179"/>
  <c r="A180"/>
  <c r="C180"/>
  <c r="E180"/>
  <c r="K180"/>
  <c r="Q180" s="1"/>
  <c r="A181"/>
  <c r="C181"/>
  <c r="E181"/>
  <c r="K181"/>
  <c r="Q181" s="1"/>
  <c r="A182"/>
  <c r="C182"/>
  <c r="E182"/>
  <c r="K182"/>
  <c r="Q182" s="1"/>
  <c r="A183"/>
  <c r="C183"/>
  <c r="E183"/>
  <c r="A184"/>
  <c r="C184"/>
  <c r="E184"/>
  <c r="A185"/>
  <c r="C185"/>
  <c r="E185"/>
  <c r="A186"/>
  <c r="C186"/>
  <c r="K186"/>
  <c r="Q186" s="1"/>
  <c r="A187"/>
  <c r="C187"/>
  <c r="E187"/>
  <c r="K187"/>
  <c r="Q187" s="1"/>
  <c r="A188"/>
  <c r="C188"/>
  <c r="E188"/>
  <c r="A189"/>
  <c r="C189"/>
  <c r="E189"/>
  <c r="A190"/>
  <c r="C190"/>
  <c r="E190"/>
  <c r="A191"/>
  <c r="C191"/>
  <c r="E191"/>
  <c r="A192"/>
  <c r="C192"/>
  <c r="E192"/>
  <c r="A193"/>
  <c r="C193"/>
  <c r="E193"/>
  <c r="A194"/>
  <c r="C194"/>
  <c r="E194"/>
  <c r="A195"/>
  <c r="C195"/>
  <c r="E195"/>
  <c r="A196"/>
  <c r="C196"/>
  <c r="E196"/>
  <c r="A197"/>
  <c r="C197"/>
  <c r="K197"/>
  <c r="Q197" s="1"/>
  <c r="A198"/>
  <c r="C198"/>
  <c r="E198"/>
  <c r="K198"/>
  <c r="Q198" s="1"/>
  <c r="A199"/>
  <c r="C199"/>
  <c r="E199"/>
  <c r="K199"/>
  <c r="Q199" s="1"/>
  <c r="A200"/>
  <c r="C200"/>
  <c r="E200"/>
  <c r="K200"/>
  <c r="Q200" s="1"/>
  <c r="A201"/>
  <c r="C201"/>
  <c r="E201"/>
  <c r="K201"/>
  <c r="Q201" s="1"/>
  <c r="A202"/>
  <c r="C202"/>
  <c r="E202"/>
  <c r="K202"/>
  <c r="Q202" s="1"/>
  <c r="A203"/>
  <c r="C203"/>
  <c r="E203"/>
  <c r="K203"/>
  <c r="Q203" s="1"/>
  <c r="A204"/>
  <c r="C204"/>
  <c r="E204"/>
  <c r="A205"/>
  <c r="C205"/>
  <c r="E205"/>
  <c r="A206"/>
  <c r="C206"/>
  <c r="E206"/>
  <c r="A207"/>
  <c r="C207"/>
  <c r="E207"/>
  <c r="A208"/>
  <c r="C208"/>
  <c r="E208"/>
  <c r="A209"/>
  <c r="C209"/>
  <c r="E209"/>
  <c r="K209"/>
  <c r="Q209" s="1"/>
  <c r="A210"/>
  <c r="C210"/>
  <c r="E210"/>
  <c r="K210"/>
  <c r="Q210" s="1"/>
  <c r="A211"/>
  <c r="C211"/>
  <c r="E211"/>
  <c r="K211"/>
  <c r="Q211" s="1"/>
  <c r="A212"/>
  <c r="C212"/>
  <c r="E212"/>
  <c r="A213"/>
  <c r="C213"/>
  <c r="E213"/>
  <c r="K213"/>
  <c r="Q213" s="1"/>
  <c r="A214"/>
  <c r="C214"/>
  <c r="E214"/>
  <c r="K214"/>
  <c r="Q214" s="1"/>
  <c r="A215"/>
  <c r="C215"/>
  <c r="E215"/>
  <c r="A216"/>
  <c r="C216"/>
  <c r="E216"/>
  <c r="A217"/>
  <c r="C217"/>
  <c r="E217"/>
  <c r="K217"/>
  <c r="Q217" s="1"/>
  <c r="A218"/>
  <c r="C218"/>
  <c r="E218"/>
  <c r="K218"/>
  <c r="Q218" s="1"/>
  <c r="A219"/>
  <c r="C219"/>
  <c r="E219"/>
  <c r="K219"/>
  <c r="Q219" s="1"/>
  <c r="A220"/>
  <c r="C220"/>
  <c r="E220"/>
  <c r="A221"/>
  <c r="C221"/>
  <c r="E221"/>
  <c r="A222"/>
  <c r="C222"/>
  <c r="E222"/>
  <c r="K222"/>
  <c r="Q222" s="1"/>
  <c r="A223"/>
  <c r="C223"/>
  <c r="E223"/>
  <c r="A224"/>
  <c r="C224"/>
  <c r="E224"/>
  <c r="A225"/>
  <c r="C225"/>
  <c r="E225"/>
  <c r="K225"/>
  <c r="Q225" s="1"/>
  <c r="A226"/>
  <c r="C226"/>
  <c r="E226"/>
  <c r="K226"/>
  <c r="Q226" s="1"/>
  <c r="A227"/>
  <c r="C227"/>
  <c r="E227"/>
  <c r="K227"/>
  <c r="Q227" s="1"/>
  <c r="A228"/>
  <c r="C228"/>
  <c r="E228"/>
  <c r="K228"/>
  <c r="Q228" s="1"/>
  <c r="A229"/>
  <c r="C229"/>
  <c r="E229"/>
  <c r="K229"/>
  <c r="Q229" s="1"/>
  <c r="A230"/>
  <c r="C230"/>
  <c r="E230"/>
  <c r="K230"/>
  <c r="Q230" s="1"/>
  <c r="A231"/>
  <c r="C231"/>
  <c r="E231"/>
  <c r="A232"/>
  <c r="C232"/>
  <c r="E232"/>
  <c r="K232"/>
  <c r="Q232" s="1"/>
  <c r="A233"/>
  <c r="C233"/>
  <c r="E233"/>
  <c r="A234"/>
  <c r="C234"/>
  <c r="E234"/>
  <c r="A235"/>
  <c r="C235"/>
  <c r="E235"/>
  <c r="A236"/>
  <c r="C236"/>
  <c r="E236"/>
  <c r="A237"/>
  <c r="C237"/>
  <c r="K237"/>
  <c r="Q237" s="1"/>
  <c r="A238"/>
  <c r="C238"/>
  <c r="E238"/>
  <c r="K238"/>
  <c r="Q238" s="1"/>
  <c r="A239"/>
  <c r="C239"/>
  <c r="E239"/>
  <c r="K239"/>
  <c r="Q239" s="1"/>
  <c r="A240"/>
  <c r="C240"/>
  <c r="E240"/>
  <c r="K240"/>
  <c r="Q240" s="1"/>
  <c r="A241"/>
  <c r="C241"/>
  <c r="E241"/>
  <c r="K241"/>
  <c r="Q241" s="1"/>
  <c r="A242"/>
  <c r="C242"/>
  <c r="E242"/>
  <c r="K242"/>
  <c r="Q242" s="1"/>
  <c r="A243"/>
  <c r="C243"/>
  <c r="E243"/>
  <c r="K243"/>
  <c r="Q243" s="1"/>
  <c r="A244"/>
  <c r="C244"/>
  <c r="E244"/>
  <c r="K244"/>
  <c r="Q244" s="1"/>
  <c r="A245"/>
  <c r="C245"/>
  <c r="E245"/>
  <c r="A246"/>
  <c r="C246"/>
  <c r="E246"/>
  <c r="K246"/>
  <c r="Q246" s="1"/>
  <c r="A247"/>
  <c r="C247"/>
  <c r="E247"/>
  <c r="K247"/>
  <c r="Q247" s="1"/>
  <c r="A248"/>
  <c r="C248"/>
  <c r="E248"/>
  <c r="K248"/>
  <c r="Q248" s="1"/>
  <c r="A249"/>
  <c r="C249"/>
  <c r="E249"/>
  <c r="A250"/>
  <c r="C250"/>
  <c r="E250"/>
  <c r="K250"/>
  <c r="Q250" s="1"/>
  <c r="A251"/>
  <c r="C251"/>
  <c r="E251"/>
  <c r="A252"/>
  <c r="C252"/>
  <c r="E252"/>
  <c r="A253"/>
  <c r="C253"/>
  <c r="E253"/>
  <c r="A254"/>
  <c r="C254"/>
  <c r="K254"/>
  <c r="Q254" s="1"/>
  <c r="A255"/>
  <c r="C255"/>
  <c r="E255"/>
  <c r="K255"/>
  <c r="Q255" s="1"/>
  <c r="A256"/>
  <c r="C256"/>
  <c r="E256"/>
  <c r="A257"/>
  <c r="C257"/>
  <c r="E257"/>
  <c r="A258"/>
  <c r="C258"/>
  <c r="K258"/>
  <c r="Q258" s="1"/>
  <c r="A259"/>
  <c r="C259"/>
  <c r="E259"/>
  <c r="A260"/>
  <c r="C260"/>
  <c r="K260"/>
  <c r="Q260" s="1"/>
  <c r="A261"/>
  <c r="C261"/>
  <c r="E261"/>
  <c r="L261"/>
  <c r="D262"/>
  <c r="L262"/>
  <c r="L263"/>
  <c r="L264"/>
  <c r="L265"/>
  <c r="L266"/>
  <c r="D267"/>
  <c r="L267"/>
  <c r="L268"/>
  <c r="D269"/>
  <c r="L269"/>
  <c r="D270"/>
  <c r="L270"/>
  <c r="L271"/>
  <c r="D272"/>
  <c r="L272"/>
  <c r="D273"/>
  <c r="L273"/>
  <c r="L274"/>
  <c r="L275"/>
  <c r="D276"/>
  <c r="L276"/>
  <c r="L277"/>
  <c r="L278"/>
  <c r="L279"/>
  <c r="L280"/>
  <c r="D281"/>
  <c r="L281"/>
  <c r="L282"/>
  <c r="D283"/>
  <c r="L283"/>
  <c r="L284"/>
  <c r="D285"/>
  <c r="L285"/>
  <c r="L286"/>
  <c r="D287"/>
  <c r="L287"/>
  <c r="L288"/>
  <c r="D289"/>
  <c r="L289"/>
  <c r="L290"/>
  <c r="L291"/>
  <c r="L292"/>
  <c r="D293"/>
  <c r="L293"/>
  <c r="L294"/>
  <c r="D295"/>
  <c r="L295"/>
  <c r="L296"/>
  <c r="L297"/>
  <c r="L298"/>
  <c r="D299"/>
  <c r="L299"/>
  <c r="L300"/>
  <c r="L301"/>
  <c r="D302"/>
  <c r="L302"/>
  <c r="L303"/>
  <c r="L304"/>
  <c r="L305"/>
  <c r="L306"/>
  <c r="L307"/>
  <c r="D308"/>
  <c r="L308"/>
  <c r="L309"/>
  <c r="D310"/>
  <c r="L310"/>
  <c r="D311"/>
  <c r="L311"/>
  <c r="L312"/>
  <c r="L313"/>
  <c r="L314"/>
  <c r="L315"/>
  <c r="D316"/>
  <c r="L316"/>
  <c r="L317"/>
  <c r="D318"/>
  <c r="L318"/>
  <c r="L319"/>
  <c r="D320"/>
  <c r="L320"/>
  <c r="D321"/>
  <c r="L321"/>
  <c r="L322"/>
  <c r="D323"/>
  <c r="L323"/>
  <c r="L324"/>
  <c r="D325"/>
  <c r="L325"/>
  <c r="L326"/>
  <c r="D327"/>
  <c r="L327"/>
  <c r="L328"/>
  <c r="D329"/>
  <c r="L329"/>
  <c r="L330"/>
  <c r="L331"/>
  <c r="D332"/>
  <c r="L332"/>
  <c r="L333"/>
  <c r="D334"/>
  <c r="L334"/>
  <c r="L335"/>
  <c r="D336"/>
  <c r="L336"/>
  <c r="D337"/>
  <c r="L337"/>
  <c r="D338"/>
  <c r="L338"/>
  <c r="L339"/>
  <c r="L340"/>
  <c r="L341"/>
  <c r="L342"/>
  <c r="D343"/>
  <c r="L343"/>
  <c r="D344"/>
  <c r="L344"/>
  <c r="L345"/>
  <c r="L346"/>
  <c r="L347"/>
  <c r="L348"/>
  <c r="D349"/>
  <c r="L349"/>
  <c r="D350"/>
  <c r="L350"/>
  <c r="D351"/>
  <c r="L351"/>
  <c r="D352"/>
  <c r="L352"/>
  <c r="L353"/>
  <c r="L354"/>
  <c r="L355"/>
  <c r="D356"/>
  <c r="L356"/>
  <c r="D357"/>
  <c r="L357"/>
  <c r="L358"/>
  <c r="L359"/>
  <c r="D360"/>
  <c r="L360"/>
  <c r="L361"/>
  <c r="L362"/>
  <c r="D363"/>
  <c r="L363"/>
  <c r="L364"/>
  <c r="L365"/>
  <c r="D366"/>
  <c r="L366"/>
  <c r="L367"/>
  <c r="D368"/>
  <c r="L368"/>
  <c r="D369"/>
  <c r="L369"/>
  <c r="D370"/>
  <c r="L370"/>
  <c r="L371"/>
  <c r="D372"/>
  <c r="L372"/>
  <c r="D373"/>
  <c r="L373"/>
  <c r="D374"/>
  <c r="L374"/>
  <c r="L375"/>
  <c r="D376"/>
  <c r="L376"/>
  <c r="L377"/>
  <c r="D378"/>
  <c r="L378"/>
  <c r="D379"/>
  <c r="L379"/>
  <c r="L380"/>
  <c r="L381"/>
  <c r="L382"/>
  <c r="L383"/>
  <c r="L384"/>
  <c r="L385"/>
  <c r="D386"/>
  <c r="L386"/>
  <c r="L387"/>
  <c r="L388"/>
  <c r="D389"/>
  <c r="L389"/>
  <c r="L390"/>
  <c r="D391"/>
  <c r="L391"/>
  <c r="L392"/>
  <c r="L393"/>
  <c r="D394"/>
  <c r="L394"/>
  <c r="L395"/>
  <c r="L396"/>
  <c r="L397"/>
  <c r="D398"/>
  <c r="L398"/>
  <c r="D399"/>
  <c r="L399"/>
  <c r="D400"/>
  <c r="L400"/>
  <c r="L401"/>
  <c r="L402"/>
  <c r="L403"/>
  <c r="D404"/>
  <c r="L404"/>
  <c r="D405"/>
  <c r="L405"/>
  <c r="L406"/>
  <c r="L407"/>
  <c r="D408"/>
  <c r="L408"/>
  <c r="L409"/>
  <c r="D410"/>
  <c r="L410"/>
  <c r="L411"/>
  <c r="D412"/>
  <c r="L412"/>
  <c r="L413"/>
  <c r="D414"/>
  <c r="L414"/>
  <c r="L415"/>
  <c r="D416"/>
  <c r="L416"/>
  <c r="L417"/>
  <c r="D418"/>
  <c r="L418"/>
  <c r="L419"/>
  <c r="D420"/>
  <c r="L420"/>
  <c r="L421"/>
  <c r="D422"/>
  <c r="L422"/>
  <c r="L423"/>
  <c r="L424"/>
  <c r="D425"/>
  <c r="L425"/>
  <c r="L426"/>
  <c r="D427"/>
  <c r="L427"/>
  <c r="D428"/>
  <c r="L428"/>
  <c r="L429"/>
  <c r="D430"/>
  <c r="L430"/>
  <c r="L431"/>
  <c r="D432"/>
  <c r="L432"/>
  <c r="L433"/>
  <c r="D434"/>
  <c r="L434"/>
  <c r="L435"/>
  <c r="D436"/>
  <c r="L436"/>
  <c r="L437"/>
  <c r="L438"/>
  <c r="D439"/>
  <c r="L439"/>
  <c r="L440"/>
  <c r="D441"/>
  <c r="L441"/>
  <c r="L442"/>
  <c r="L443"/>
  <c r="D444"/>
  <c r="L444"/>
  <c r="D445"/>
  <c r="L445"/>
  <c r="D446"/>
  <c r="L446"/>
  <c r="D447"/>
  <c r="L447"/>
  <c r="D448"/>
  <c r="L448"/>
  <c r="D449"/>
  <c r="L449"/>
  <c r="D450"/>
  <c r="L450"/>
  <c r="D451"/>
  <c r="L451"/>
  <c r="D452"/>
  <c r="L452"/>
  <c r="L453"/>
  <c r="L454"/>
  <c r="L455"/>
  <c r="L456"/>
  <c r="D457"/>
  <c r="L457"/>
  <c r="D458"/>
  <c r="L458"/>
  <c r="L459"/>
  <c r="L460"/>
  <c r="D461"/>
  <c r="L461"/>
  <c r="L462"/>
  <c r="D463"/>
  <c r="L463"/>
  <c r="L464"/>
  <c r="L465"/>
  <c r="D466"/>
  <c r="L466"/>
  <c r="D467"/>
  <c r="L467"/>
  <c r="D468"/>
  <c r="L468"/>
  <c r="D469"/>
  <c r="L469"/>
  <c r="D470"/>
  <c r="L470"/>
  <c r="L471"/>
  <c r="L472"/>
  <c r="L473"/>
  <c r="D474"/>
  <c r="L474"/>
  <c r="L475"/>
  <c r="L476"/>
  <c r="D477"/>
  <c r="L477"/>
  <c r="D478"/>
  <c r="L478"/>
  <c r="D479"/>
  <c r="L479"/>
  <c r="D480"/>
  <c r="L480"/>
  <c r="D481"/>
  <c r="L481"/>
  <c r="D482"/>
  <c r="L482"/>
  <c r="L483"/>
  <c r="D484"/>
  <c r="L484"/>
  <c r="L485"/>
  <c r="D486"/>
  <c r="L486"/>
  <c r="D487"/>
  <c r="L487"/>
  <c r="L488"/>
  <c r="L489"/>
  <c r="D490"/>
  <c r="L490"/>
  <c r="L491"/>
  <c r="D492"/>
  <c r="L492"/>
  <c r="L493"/>
  <c r="D494"/>
  <c r="L494"/>
  <c r="D495"/>
  <c r="L495"/>
  <c r="L496"/>
  <c r="D497"/>
  <c r="L497"/>
  <c r="D498"/>
  <c r="L498"/>
  <c r="D499"/>
  <c r="L499"/>
  <c r="D500"/>
  <c r="L500"/>
  <c r="D501"/>
  <c r="L501"/>
  <c r="L502"/>
  <c r="L503"/>
  <c r="D504"/>
  <c r="L504"/>
  <c r="L505"/>
  <c r="L506"/>
  <c r="L507"/>
  <c r="D508"/>
  <c r="L508"/>
  <c r="D509"/>
  <c r="L509"/>
  <c r="D510"/>
  <c r="L510"/>
  <c r="L511"/>
  <c r="L512"/>
  <c r="L513"/>
  <c r="L514"/>
  <c r="D515"/>
  <c r="L515"/>
  <c r="L516"/>
  <c r="D517"/>
  <c r="L517"/>
  <c r="L518"/>
  <c r="D519"/>
  <c r="L519"/>
  <c r="L520"/>
  <c r="D521"/>
  <c r="L521"/>
  <c r="D522"/>
  <c r="L522"/>
  <c r="L523"/>
  <c r="D524"/>
  <c r="L524"/>
  <c r="D525"/>
  <c r="L525"/>
  <c r="D526"/>
  <c r="L526"/>
  <c r="L527"/>
  <c r="D528"/>
  <c r="L528"/>
  <c r="D529"/>
  <c r="L529"/>
  <c r="D530"/>
  <c r="L530"/>
  <c r="D531"/>
  <c r="L531"/>
  <c r="D532"/>
  <c r="L532"/>
  <c r="L533"/>
  <c r="L534"/>
  <c r="L535"/>
  <c r="D536"/>
  <c r="L536"/>
  <c r="D537"/>
  <c r="L537"/>
  <c r="D538"/>
  <c r="L538"/>
  <c r="L539"/>
  <c r="L540"/>
  <c r="L541"/>
  <c r="L542"/>
  <c r="L543"/>
  <c r="L544"/>
  <c r="L545"/>
  <c r="L546"/>
  <c r="L547"/>
  <c r="L548"/>
  <c r="L549"/>
  <c r="L550"/>
  <c r="L551"/>
  <c r="L552"/>
  <c r="L553"/>
  <c r="L554"/>
  <c r="L555"/>
  <c r="L556"/>
  <c r="L557"/>
  <c r="L558"/>
  <c r="L559"/>
  <c r="L560"/>
  <c r="L561"/>
  <c r="L562"/>
  <c r="L563"/>
  <c r="L564"/>
  <c r="L565"/>
  <c r="L566"/>
  <c r="L567"/>
  <c r="L568"/>
  <c r="L569"/>
  <c r="L570"/>
  <c r="L571"/>
  <c r="L572"/>
  <c r="L573"/>
  <c r="L574"/>
  <c r="L575"/>
  <c r="L576"/>
  <c r="D577"/>
  <c r="L577"/>
  <c r="L578"/>
  <c r="L579"/>
  <c r="L580"/>
  <c r="L581"/>
  <c r="D582"/>
  <c r="L582"/>
  <c r="D583"/>
  <c r="L583"/>
  <c r="D584"/>
  <c r="L584"/>
  <c r="D585"/>
  <c r="L585"/>
  <c r="L586"/>
  <c r="D587"/>
  <c r="L587"/>
  <c r="D588"/>
  <c r="L588"/>
  <c r="L589"/>
  <c r="D590"/>
  <c r="L590"/>
  <c r="E263"/>
  <c r="C263"/>
  <c r="A263"/>
  <c r="E264"/>
  <c r="C264"/>
  <c r="A264"/>
  <c r="E265"/>
  <c r="C265"/>
  <c r="A265"/>
  <c r="E266"/>
  <c r="C266"/>
  <c r="A266"/>
  <c r="E268"/>
  <c r="C268"/>
  <c r="A268"/>
  <c r="E271"/>
  <c r="C271"/>
  <c r="A271"/>
  <c r="E274"/>
  <c r="C274"/>
  <c r="A274"/>
  <c r="E275"/>
  <c r="C275"/>
  <c r="A275"/>
  <c r="E277"/>
  <c r="C277"/>
  <c r="A277"/>
  <c r="E278"/>
  <c r="C278"/>
  <c r="A278"/>
  <c r="E279"/>
  <c r="C279"/>
  <c r="A279"/>
  <c r="E280"/>
  <c r="C280"/>
  <c r="A280"/>
  <c r="E282"/>
  <c r="C282"/>
  <c r="A282"/>
  <c r="E284"/>
  <c r="C284"/>
  <c r="A284"/>
  <c r="E286"/>
  <c r="C286"/>
  <c r="A286"/>
  <c r="E288"/>
  <c r="C288"/>
  <c r="A288"/>
  <c r="E290"/>
  <c r="C290"/>
  <c r="A290"/>
  <c r="E291"/>
  <c r="C291"/>
  <c r="A291"/>
  <c r="E292"/>
  <c r="C292"/>
  <c r="A292"/>
  <c r="E294"/>
  <c r="C294"/>
  <c r="A294"/>
  <c r="E296"/>
  <c r="C296"/>
  <c r="A296"/>
  <c r="E297"/>
  <c r="C297"/>
  <c r="A297"/>
  <c r="E298"/>
  <c r="C298"/>
  <c r="A298"/>
  <c r="E300"/>
  <c r="C300"/>
  <c r="A300"/>
  <c r="E301"/>
  <c r="C301"/>
  <c r="A301"/>
  <c r="E303"/>
  <c r="C303"/>
  <c r="A303"/>
  <c r="E304"/>
  <c r="C304"/>
  <c r="A304"/>
  <c r="E305"/>
  <c r="C305"/>
  <c r="A305"/>
  <c r="E306"/>
  <c r="C306"/>
  <c r="A306"/>
  <c r="E307"/>
  <c r="C307"/>
  <c r="A307"/>
  <c r="E309"/>
  <c r="C309"/>
  <c r="A309"/>
  <c r="E312"/>
  <c r="C312"/>
  <c r="A312"/>
  <c r="E313"/>
  <c r="C313"/>
  <c r="A313"/>
  <c r="E314"/>
  <c r="C314"/>
  <c r="A314"/>
  <c r="E315"/>
  <c r="C315"/>
  <c r="A315"/>
  <c r="E317"/>
  <c r="C317"/>
  <c r="A317"/>
  <c r="E319"/>
  <c r="C319"/>
  <c r="A319"/>
  <c r="E322"/>
  <c r="C322"/>
  <c r="A322"/>
  <c r="E324"/>
  <c r="C324"/>
  <c r="A324"/>
  <c r="E326"/>
  <c r="C326"/>
  <c r="A326"/>
  <c r="E328"/>
  <c r="C328"/>
  <c r="A328"/>
  <c r="E330"/>
  <c r="C330"/>
  <c r="A330"/>
  <c r="E331"/>
  <c r="C331"/>
  <c r="A331"/>
  <c r="E333"/>
  <c r="C333"/>
  <c r="A333"/>
  <c r="E335"/>
  <c r="C335"/>
  <c r="A335"/>
  <c r="E339"/>
  <c r="C339"/>
  <c r="A339"/>
  <c r="E340"/>
  <c r="C340"/>
  <c r="A340"/>
  <c r="E341"/>
  <c r="C341"/>
  <c r="A341"/>
  <c r="E342"/>
  <c r="C342"/>
  <c r="A342"/>
  <c r="E345"/>
  <c r="C345"/>
  <c r="A345"/>
  <c r="E346"/>
  <c r="C346"/>
  <c r="A346"/>
  <c r="E347"/>
  <c r="C347"/>
  <c r="A347"/>
  <c r="E348"/>
  <c r="C348"/>
  <c r="A348"/>
  <c r="E353"/>
  <c r="C353"/>
  <c r="A353"/>
  <c r="E354"/>
  <c r="C354"/>
  <c r="A354"/>
  <c r="E355"/>
  <c r="C355"/>
  <c r="A355"/>
  <c r="E358"/>
  <c r="C358"/>
  <c r="A358"/>
  <c r="E359"/>
  <c r="C359"/>
  <c r="A359"/>
  <c r="E361"/>
  <c r="C361"/>
  <c r="A361"/>
  <c r="E362"/>
  <c r="C362"/>
  <c r="A362"/>
  <c r="E364"/>
  <c r="C364"/>
  <c r="A364"/>
  <c r="E365"/>
  <c r="C365"/>
  <c r="A365"/>
  <c r="E367"/>
  <c r="C367"/>
  <c r="A367"/>
  <c r="E371"/>
  <c r="C371"/>
  <c r="A371"/>
  <c r="E375"/>
  <c r="C375"/>
  <c r="A375"/>
  <c r="E377"/>
  <c r="C377"/>
  <c r="A377"/>
  <c r="E380"/>
  <c r="C380"/>
  <c r="A380"/>
  <c r="E381"/>
  <c r="C381"/>
  <c r="A381"/>
  <c r="E382"/>
  <c r="C382"/>
  <c r="A382"/>
  <c r="E383"/>
  <c r="C383"/>
  <c r="A383"/>
  <c r="E384"/>
  <c r="C384"/>
  <c r="A384"/>
  <c r="E385"/>
  <c r="C385"/>
  <c r="A385"/>
  <c r="E387"/>
  <c r="C387"/>
  <c r="A387"/>
  <c r="E388"/>
  <c r="C388"/>
  <c r="A388"/>
  <c r="E390"/>
  <c r="C390"/>
  <c r="A390"/>
  <c r="E392"/>
  <c r="C392"/>
  <c r="A392"/>
  <c r="E393"/>
  <c r="C393"/>
  <c r="A393"/>
  <c r="E395"/>
  <c r="C395"/>
  <c r="A395"/>
  <c r="E396"/>
  <c r="C396"/>
  <c r="A396"/>
  <c r="E397"/>
  <c r="C397"/>
  <c r="A397"/>
  <c r="E401"/>
  <c r="C401"/>
  <c r="A401"/>
  <c r="E402"/>
  <c r="C402"/>
  <c r="A402"/>
  <c r="E403"/>
  <c r="C403"/>
  <c r="A403"/>
  <c r="E406"/>
  <c r="C406"/>
  <c r="A406"/>
  <c r="E407"/>
  <c r="C407"/>
  <c r="A407"/>
  <c r="E409"/>
  <c r="C409"/>
  <c r="A409"/>
  <c r="E411"/>
  <c r="C411"/>
  <c r="A411"/>
  <c r="E413"/>
  <c r="C413"/>
  <c r="A413"/>
  <c r="E415"/>
  <c r="C415"/>
  <c r="A415"/>
  <c r="E417"/>
  <c r="C417"/>
  <c r="A417"/>
  <c r="E419"/>
  <c r="C419"/>
  <c r="A419"/>
  <c r="E421"/>
  <c r="C421"/>
  <c r="A421"/>
  <c r="E423"/>
  <c r="C423"/>
  <c r="A423"/>
  <c r="E424"/>
  <c r="C424"/>
  <c r="A424"/>
  <c r="E426"/>
  <c r="C426"/>
  <c r="A426"/>
  <c r="E429"/>
  <c r="C429"/>
  <c r="A429"/>
  <c r="E431"/>
  <c r="C431"/>
  <c r="A431"/>
  <c r="E433"/>
  <c r="C433"/>
  <c r="A433"/>
  <c r="E435"/>
  <c r="C435"/>
  <c r="A435"/>
  <c r="E437"/>
  <c r="C437"/>
  <c r="A437"/>
  <c r="E438"/>
  <c r="C438"/>
  <c r="A438"/>
  <c r="E440"/>
  <c r="C440"/>
  <c r="A440"/>
  <c r="E442"/>
  <c r="C442"/>
  <c r="A442"/>
  <c r="E443"/>
  <c r="C443"/>
  <c r="A443"/>
  <c r="E453"/>
  <c r="C453"/>
  <c r="A453"/>
  <c r="E454"/>
  <c r="C454"/>
  <c r="A454"/>
  <c r="E455"/>
  <c r="C455"/>
  <c r="A455"/>
  <c r="E456"/>
  <c r="C456"/>
  <c r="A456"/>
  <c r="E459"/>
  <c r="C459"/>
  <c r="A459"/>
  <c r="E460"/>
  <c r="C460"/>
  <c r="A460"/>
  <c r="E462"/>
  <c r="C462"/>
  <c r="A462"/>
  <c r="E464"/>
  <c r="C464"/>
  <c r="A464"/>
  <c r="E465"/>
  <c r="C465"/>
  <c r="A465"/>
  <c r="E471"/>
  <c r="C471"/>
  <c r="A471"/>
  <c r="E472"/>
  <c r="C472"/>
  <c r="A472"/>
  <c r="E473"/>
  <c r="C473"/>
  <c r="A473"/>
  <c r="E475"/>
  <c r="C475"/>
  <c r="A475"/>
  <c r="E476"/>
  <c r="C476"/>
  <c r="A476"/>
  <c r="E483"/>
  <c r="C483"/>
  <c r="A483"/>
  <c r="E485"/>
  <c r="C485"/>
  <c r="A485"/>
  <c r="E488"/>
  <c r="C488"/>
  <c r="A488"/>
  <c r="E489"/>
  <c r="C489"/>
  <c r="A489"/>
  <c r="E491"/>
  <c r="C491"/>
  <c r="A491"/>
  <c r="E493"/>
  <c r="C493"/>
  <c r="A493"/>
  <c r="E496"/>
  <c r="C496"/>
  <c r="A496"/>
  <c r="E502"/>
  <c r="C502"/>
  <c r="A502"/>
  <c r="E503"/>
  <c r="C503"/>
  <c r="A503"/>
  <c r="E505"/>
  <c r="C505"/>
  <c r="A505"/>
  <c r="E506"/>
  <c r="C506"/>
  <c r="A506"/>
  <c r="E507"/>
  <c r="C507"/>
  <c r="A507"/>
  <c r="E511"/>
  <c r="C511"/>
  <c r="A511"/>
  <c r="E512"/>
  <c r="C512"/>
  <c r="A512"/>
  <c r="E513"/>
  <c r="C513"/>
  <c r="A513"/>
  <c r="E514"/>
  <c r="C514"/>
  <c r="A514"/>
  <c r="E516"/>
  <c r="C516"/>
  <c r="A516"/>
  <c r="E518"/>
  <c r="C518"/>
  <c r="A518"/>
  <c r="E520"/>
  <c r="C520"/>
  <c r="A520"/>
  <c r="E523"/>
  <c r="C523"/>
  <c r="A523"/>
  <c r="E527"/>
  <c r="C527"/>
  <c r="A527"/>
  <c r="E533"/>
  <c r="C533"/>
  <c r="A533"/>
  <c r="E534"/>
  <c r="C534"/>
  <c r="A534"/>
  <c r="E535"/>
  <c r="C535"/>
  <c r="A535"/>
  <c r="E539"/>
  <c r="C539"/>
  <c r="A539"/>
  <c r="E540"/>
  <c r="C540"/>
  <c r="A540"/>
  <c r="E541"/>
  <c r="C541"/>
  <c r="A541"/>
  <c r="E542"/>
  <c r="C542"/>
  <c r="A542"/>
  <c r="E543"/>
  <c r="C543"/>
  <c r="A543"/>
  <c r="E544"/>
  <c r="C544"/>
  <c r="A544"/>
  <c r="E545"/>
  <c r="C545"/>
  <c r="A545"/>
  <c r="E546"/>
  <c r="C546"/>
  <c r="A546"/>
  <c r="E547"/>
  <c r="C547"/>
  <c r="A547"/>
  <c r="E548"/>
  <c r="C548"/>
  <c r="A548"/>
  <c r="E549"/>
  <c r="C549"/>
  <c r="A549"/>
  <c r="E550"/>
  <c r="C550"/>
  <c r="A550"/>
  <c r="E551"/>
  <c r="C551"/>
  <c r="A551"/>
  <c r="E552"/>
  <c r="C552"/>
  <c r="A552"/>
  <c r="E553"/>
  <c r="C553"/>
  <c r="A553"/>
  <c r="E554"/>
  <c r="C554"/>
  <c r="A554"/>
  <c r="E555"/>
  <c r="C555"/>
  <c r="A555"/>
  <c r="E556"/>
  <c r="C556"/>
  <c r="A556"/>
  <c r="E557"/>
  <c r="C557"/>
  <c r="A557"/>
  <c r="E558"/>
  <c r="C558"/>
  <c r="A558"/>
  <c r="E559"/>
  <c r="C559"/>
  <c r="A559"/>
  <c r="E560"/>
  <c r="C560"/>
  <c r="A560"/>
  <c r="E561"/>
  <c r="C561"/>
  <c r="A561"/>
  <c r="E562"/>
  <c r="C562"/>
  <c r="A562"/>
  <c r="E563"/>
  <c r="C563"/>
  <c r="A563"/>
  <c r="E564"/>
  <c r="C564"/>
  <c r="A564"/>
  <c r="E565"/>
  <c r="C565"/>
  <c r="A565"/>
  <c r="E566"/>
  <c r="C566"/>
  <c r="A566"/>
  <c r="E567"/>
  <c r="C567"/>
  <c r="A567"/>
  <c r="E568"/>
  <c r="C568"/>
  <c r="A568"/>
  <c r="E569"/>
  <c r="C569"/>
  <c r="A569"/>
  <c r="E570"/>
  <c r="C570"/>
  <c r="A570"/>
  <c r="E571"/>
  <c r="C571"/>
  <c r="A571"/>
  <c r="E572"/>
  <c r="C572"/>
  <c r="A572"/>
  <c r="E573"/>
  <c r="C573"/>
  <c r="A573"/>
  <c r="E574"/>
  <c r="C574"/>
  <c r="A574"/>
  <c r="E575"/>
  <c r="C575"/>
  <c r="A575"/>
  <c r="E576"/>
  <c r="C576"/>
  <c r="A576"/>
  <c r="E578"/>
  <c r="C578"/>
  <c r="A578"/>
  <c r="E579"/>
  <c r="C579"/>
  <c r="A579"/>
  <c r="E580"/>
  <c r="C580"/>
  <c r="A580"/>
  <c r="E581"/>
  <c r="C581"/>
  <c r="A581"/>
  <c r="E586"/>
  <c r="C586"/>
  <c r="A586"/>
  <c r="E589"/>
  <c r="C589"/>
  <c r="A589"/>
  <c r="O592"/>
  <c r="M592"/>
  <c r="N592"/>
  <c r="O594"/>
  <c r="M594"/>
  <c r="N594"/>
  <c r="O595"/>
  <c r="M595"/>
  <c r="N595"/>
  <c r="O597"/>
  <c r="M597"/>
  <c r="N597"/>
  <c r="O600"/>
  <c r="M600"/>
  <c r="N600"/>
  <c r="O601"/>
  <c r="M601"/>
  <c r="N601"/>
  <c r="O603"/>
  <c r="M603"/>
  <c r="N603"/>
  <c r="O605"/>
  <c r="M605"/>
  <c r="N605"/>
  <c r="O607"/>
  <c r="M607"/>
  <c r="N607"/>
  <c r="O609"/>
  <c r="M609"/>
  <c r="N609"/>
  <c r="O610"/>
  <c r="M610"/>
  <c r="N610"/>
  <c r="O611"/>
  <c r="M611"/>
  <c r="N611"/>
  <c r="O612"/>
  <c r="M612"/>
  <c r="N612"/>
  <c r="O613"/>
  <c r="M613"/>
  <c r="N613"/>
  <c r="O614"/>
  <c r="M614"/>
  <c r="N614"/>
  <c r="O615"/>
  <c r="M615"/>
  <c r="N615"/>
  <c r="O616"/>
  <c r="M616"/>
  <c r="N616"/>
  <c r="O617"/>
  <c r="M617"/>
  <c r="N617"/>
  <c r="O618"/>
  <c r="M618"/>
  <c r="N618"/>
  <c r="O619"/>
  <c r="M619"/>
  <c r="N619"/>
  <c r="O620"/>
  <c r="M620"/>
  <c r="N620"/>
  <c r="O621"/>
  <c r="M621"/>
  <c r="N621"/>
  <c r="O622"/>
  <c r="M622"/>
  <c r="N622"/>
  <c r="O623"/>
  <c r="M623"/>
  <c r="N623"/>
  <c r="O624"/>
  <c r="M624"/>
  <c r="N624"/>
  <c r="O625"/>
  <c r="M625"/>
  <c r="N625"/>
  <c r="O627"/>
  <c r="M627"/>
  <c r="N627"/>
  <c r="O628"/>
  <c r="M628"/>
  <c r="N628"/>
  <c r="O629"/>
  <c r="M629"/>
  <c r="N629"/>
  <c r="O630"/>
  <c r="M630"/>
  <c r="N630"/>
  <c r="O631"/>
  <c r="M631"/>
  <c r="N631"/>
  <c r="O632"/>
  <c r="M632"/>
  <c r="N632"/>
  <c r="O633"/>
  <c r="M633"/>
  <c r="N633"/>
  <c r="O634"/>
  <c r="M634"/>
  <c r="N634"/>
  <c r="O635"/>
  <c r="M635"/>
  <c r="N635"/>
  <c r="O636"/>
  <c r="M636"/>
  <c r="N636"/>
  <c r="O637"/>
  <c r="M637"/>
  <c r="N637"/>
  <c r="O638"/>
  <c r="M638"/>
  <c r="N638"/>
  <c r="O639"/>
  <c r="M639"/>
  <c r="N639"/>
  <c r="O640"/>
  <c r="M640"/>
  <c r="N640"/>
  <c r="O641"/>
  <c r="M641"/>
  <c r="N641"/>
  <c r="O642"/>
  <c r="M642"/>
  <c r="N642"/>
  <c r="O643"/>
  <c r="M643"/>
  <c r="N643"/>
  <c r="O644"/>
  <c r="M644"/>
  <c r="N644"/>
  <c r="D13"/>
  <c r="D18"/>
  <c r="D20"/>
  <c r="D22"/>
  <c r="D24"/>
  <c r="D28"/>
  <c r="D30"/>
  <c r="D31"/>
  <c r="D32"/>
  <c r="D34"/>
  <c r="D35"/>
  <c r="D36"/>
  <c r="D37"/>
  <c r="D39"/>
  <c r="D40"/>
  <c r="D41"/>
  <c r="D43"/>
  <c r="D44"/>
  <c r="D45"/>
  <c r="D46"/>
  <c r="D47"/>
  <c r="D48"/>
  <c r="D49"/>
  <c r="D50"/>
  <c r="D51"/>
  <c r="D52"/>
  <c r="D54"/>
  <c r="D57"/>
  <c r="D58"/>
  <c r="D59"/>
  <c r="D62"/>
  <c r="D64"/>
  <c r="D66"/>
  <c r="D68"/>
  <c r="D69"/>
  <c r="D70"/>
  <c r="D71"/>
  <c r="D72"/>
  <c r="D76"/>
  <c r="D79"/>
  <c r="D80"/>
  <c r="D81"/>
  <c r="D82"/>
  <c r="D83"/>
  <c r="D84"/>
  <c r="D85"/>
  <c r="D87"/>
  <c r="D88"/>
  <c r="D89"/>
  <c r="D90"/>
  <c r="D92"/>
  <c r="D94"/>
  <c r="D97"/>
  <c r="D98"/>
  <c r="D99"/>
  <c r="D102"/>
  <c r="D105"/>
  <c r="D106"/>
  <c r="D108"/>
  <c r="D160"/>
  <c r="D161"/>
  <c r="D162"/>
  <c r="D231"/>
  <c r="D257"/>
  <c r="D259"/>
  <c r="F262"/>
  <c r="F267"/>
  <c r="F269"/>
  <c r="F270"/>
  <c r="F272"/>
  <c r="F273"/>
  <c r="F276"/>
  <c r="F281"/>
  <c r="F283"/>
  <c r="F285"/>
  <c r="F287"/>
  <c r="F289"/>
  <c r="F293"/>
  <c r="F295"/>
  <c r="F299"/>
  <c r="F302"/>
  <c r="F308"/>
  <c r="F310"/>
  <c r="F311"/>
  <c r="F316"/>
  <c r="F318"/>
  <c r="F320"/>
  <c r="F321"/>
  <c r="F323"/>
  <c r="F325"/>
  <c r="F327"/>
  <c r="F329"/>
  <c r="F332"/>
  <c r="F334"/>
  <c r="F336"/>
  <c r="F337"/>
  <c r="F338"/>
  <c r="F343"/>
  <c r="F344"/>
  <c r="F349"/>
  <c r="F350"/>
  <c r="F351"/>
  <c r="F352"/>
  <c r="F356"/>
  <c r="F357"/>
  <c r="F360"/>
  <c r="F363"/>
  <c r="F366"/>
  <c r="F368"/>
  <c r="F369"/>
  <c r="F370"/>
  <c r="F372"/>
  <c r="F373"/>
  <c r="F374"/>
  <c r="F376"/>
  <c r="F378"/>
  <c r="F379"/>
  <c r="F386"/>
  <c r="F389"/>
  <c r="F391"/>
  <c r="F394"/>
  <c r="F398"/>
  <c r="F399"/>
  <c r="F400"/>
  <c r="F404"/>
  <c r="F405"/>
  <c r="F408"/>
  <c r="F410"/>
  <c r="F412"/>
  <c r="F414"/>
  <c r="F416"/>
  <c r="F418"/>
  <c r="F420"/>
  <c r="F422"/>
  <c r="F425"/>
  <c r="F427"/>
  <c r="F428"/>
  <c r="F430"/>
  <c r="F432"/>
  <c r="F434"/>
  <c r="F436"/>
  <c r="F439"/>
  <c r="F441"/>
  <c r="F444"/>
  <c r="F445"/>
  <c r="F446"/>
  <c r="F447"/>
  <c r="F448"/>
  <c r="F449"/>
  <c r="F450"/>
  <c r="F451"/>
  <c r="F452"/>
  <c r="F457"/>
  <c r="F458"/>
  <c r="F461"/>
  <c r="F463"/>
  <c r="F466"/>
  <c r="F467"/>
  <c r="F468"/>
  <c r="F469"/>
  <c r="F470"/>
  <c r="F474"/>
  <c r="F477"/>
  <c r="F478"/>
  <c r="F479"/>
  <c r="F480"/>
  <c r="F481"/>
  <c r="F482"/>
  <c r="F484"/>
  <c r="F486"/>
  <c r="F487"/>
  <c r="F490"/>
  <c r="F492"/>
  <c r="F494"/>
  <c r="F495"/>
  <c r="F497"/>
  <c r="F498"/>
  <c r="F499"/>
  <c r="F500"/>
  <c r="F501"/>
  <c r="F504"/>
  <c r="F508"/>
  <c r="F509"/>
  <c r="F510"/>
  <c r="F515"/>
  <c r="F517"/>
  <c r="F519"/>
  <c r="F521"/>
  <c r="F522"/>
  <c r="F524"/>
  <c r="F525"/>
  <c r="F526"/>
  <c r="F528"/>
  <c r="F529"/>
  <c r="F530"/>
  <c r="F531"/>
  <c r="F532"/>
  <c r="F536"/>
  <c r="F537"/>
  <c r="F538"/>
  <c r="F540"/>
  <c r="F541"/>
  <c r="F542"/>
  <c r="F543"/>
  <c r="F544"/>
  <c r="F546"/>
  <c r="F547"/>
  <c r="F548"/>
  <c r="F549"/>
  <c r="F550"/>
  <c r="F551"/>
  <c r="F552"/>
  <c r="F553"/>
  <c r="F554"/>
  <c r="F555"/>
  <c r="F556"/>
  <c r="F557"/>
  <c r="F558"/>
  <c r="F559"/>
  <c r="F560"/>
  <c r="F561"/>
  <c r="F562"/>
  <c r="F563"/>
  <c r="F564"/>
  <c r="F565"/>
  <c r="F566"/>
  <c r="F567"/>
  <c r="F568"/>
  <c r="F569"/>
  <c r="F570"/>
  <c r="F571"/>
  <c r="F572"/>
  <c r="F573"/>
  <c r="F574"/>
  <c r="F575"/>
  <c r="F576"/>
  <c r="F577"/>
  <c r="F582"/>
  <c r="F583"/>
  <c r="F584"/>
  <c r="F585"/>
  <c r="F587"/>
  <c r="F588"/>
  <c r="E591"/>
  <c r="C591"/>
  <c r="A591"/>
  <c r="E592"/>
  <c r="C592"/>
  <c r="A592"/>
  <c r="E593"/>
  <c r="C593"/>
  <c r="A593"/>
  <c r="E594"/>
  <c r="C594"/>
  <c r="A594"/>
  <c r="E595"/>
  <c r="C595"/>
  <c r="A595"/>
  <c r="E596"/>
  <c r="C596"/>
  <c r="A596"/>
  <c r="E597"/>
  <c r="C597"/>
  <c r="A597"/>
  <c r="E598"/>
  <c r="C598"/>
  <c r="A598"/>
  <c r="E599"/>
  <c r="C599"/>
  <c r="A599"/>
  <c r="E600"/>
  <c r="C600"/>
  <c r="A600"/>
  <c r="E601"/>
  <c r="C601"/>
  <c r="A601"/>
  <c r="E602"/>
  <c r="C602"/>
  <c r="A602"/>
  <c r="E603"/>
  <c r="C603"/>
  <c r="A603"/>
  <c r="E604"/>
  <c r="C604"/>
  <c r="A604"/>
  <c r="E605"/>
  <c r="C605"/>
  <c r="A605"/>
  <c r="E606"/>
  <c r="C606"/>
  <c r="A606"/>
  <c r="E607"/>
  <c r="C607"/>
  <c r="A607"/>
  <c r="E608"/>
  <c r="C608"/>
  <c r="A608"/>
  <c r="E609"/>
  <c r="C609"/>
  <c r="A609"/>
  <c r="E610"/>
  <c r="C610"/>
  <c r="A610"/>
  <c r="E611"/>
  <c r="C611"/>
  <c r="A611"/>
  <c r="E612"/>
  <c r="C612"/>
  <c r="A612"/>
  <c r="E613"/>
  <c r="C613"/>
  <c r="A613"/>
  <c r="E614"/>
  <c r="C614"/>
  <c r="A614"/>
  <c r="E615"/>
  <c r="C615"/>
  <c r="A615"/>
  <c r="E616"/>
  <c r="C616"/>
  <c r="A616"/>
  <c r="E617"/>
  <c r="C617"/>
  <c r="A617"/>
  <c r="E618"/>
  <c r="C618"/>
  <c r="A618"/>
  <c r="E619"/>
  <c r="C619"/>
  <c r="A619"/>
  <c r="E620"/>
  <c r="C620"/>
  <c r="A620"/>
  <c r="E621"/>
  <c r="C621"/>
  <c r="A621"/>
  <c r="E622"/>
  <c r="C622"/>
  <c r="A622"/>
  <c r="E623"/>
  <c r="C623"/>
  <c r="A623"/>
  <c r="E624"/>
  <c r="C624"/>
  <c r="A624"/>
  <c r="E625"/>
  <c r="C625"/>
  <c r="A625"/>
  <c r="E626"/>
  <c r="C626"/>
  <c r="A626"/>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45"/>
  <c r="D645"/>
  <c r="L626"/>
  <c r="D627"/>
  <c r="D628"/>
  <c r="D629"/>
  <c r="D630"/>
  <c r="D631"/>
  <c r="D632"/>
  <c r="D633"/>
  <c r="D634"/>
  <c r="D635"/>
  <c r="D636"/>
  <c r="D637"/>
  <c r="D638"/>
  <c r="D639"/>
  <c r="D640"/>
  <c r="D641"/>
  <c r="D642"/>
  <c r="D643"/>
  <c r="D644"/>
  <c r="E645"/>
  <c r="M645"/>
  <c r="O646"/>
  <c r="M647"/>
  <c r="O648"/>
  <c r="M649"/>
  <c r="O650"/>
  <c r="M651"/>
  <c r="O652"/>
  <c r="M653"/>
  <c r="O654"/>
  <c r="M655"/>
  <c r="O656"/>
  <c r="M657"/>
  <c r="O658"/>
  <c r="M659"/>
  <c r="O660"/>
  <c r="M661"/>
  <c r="O662"/>
  <c r="M663"/>
  <c r="O664"/>
  <c r="M665"/>
  <c r="O666"/>
  <c r="M667"/>
  <c r="O668"/>
  <c r="M669"/>
  <c r="O670"/>
  <c r="M671"/>
  <c r="O672"/>
  <c r="M673"/>
  <c r="O674"/>
  <c r="M675"/>
  <c r="O676"/>
  <c r="M677"/>
  <c r="O678"/>
  <c r="M679"/>
  <c r="O680"/>
  <c r="M681"/>
  <c r="O682"/>
  <c r="M683"/>
  <c r="O684"/>
  <c r="M685"/>
  <c r="O686"/>
  <c r="M687"/>
  <c r="O688"/>
  <c r="M689"/>
  <c r="O690"/>
  <c r="M691"/>
  <c r="O692"/>
  <c r="M693"/>
  <c r="O694"/>
  <c r="M695"/>
  <c r="O696"/>
  <c r="M697"/>
  <c r="O698"/>
  <c r="M699"/>
  <c r="O700"/>
  <c r="M701"/>
  <c r="O702"/>
  <c r="M703"/>
  <c r="O704"/>
  <c r="M705"/>
  <c r="O706"/>
  <c r="M707"/>
  <c r="O708"/>
  <c r="M709"/>
  <c r="O710"/>
  <c r="M711"/>
  <c r="O712"/>
  <c r="M713"/>
  <c r="O714"/>
  <c r="M715"/>
  <c r="O716"/>
  <c r="M717"/>
  <c r="O718"/>
  <c r="M719"/>
  <c r="O720"/>
  <c r="M721"/>
  <c r="O722"/>
  <c r="M723"/>
  <c r="O724"/>
  <c r="M725"/>
  <c r="O726"/>
  <c r="M727"/>
  <c r="O728"/>
  <c r="M729"/>
  <c r="O730"/>
  <c r="M731"/>
  <c r="O732"/>
  <c r="M733"/>
  <c r="O734"/>
  <c r="M735"/>
  <c r="O736"/>
  <c r="M737"/>
  <c r="O738"/>
  <c r="M739"/>
  <c r="O740"/>
  <c r="M741"/>
  <c r="O742"/>
  <c r="M743"/>
  <c r="O744"/>
  <c r="M745"/>
  <c r="O746"/>
  <c r="M747"/>
  <c r="O748"/>
  <c r="M749"/>
  <c r="O750"/>
  <c r="M751"/>
  <c r="O752"/>
  <c r="M753"/>
  <c r="O754"/>
  <c r="M755"/>
  <c r="O756"/>
  <c r="M757"/>
  <c r="O758"/>
  <c r="M759"/>
  <c r="O760"/>
  <c r="M761"/>
  <c r="O762"/>
  <c r="M763"/>
  <c r="O764"/>
  <c r="M765"/>
  <c r="O766"/>
  <c r="M767"/>
  <c r="O768"/>
  <c r="M769"/>
  <c r="O770"/>
  <c r="M771"/>
  <c r="O772"/>
  <c r="M773"/>
  <c r="O774"/>
  <c r="M775"/>
  <c r="O776"/>
  <c r="M777"/>
  <c r="O778"/>
  <c r="M779"/>
  <c r="O780"/>
  <c r="M781"/>
  <c r="O782"/>
  <c r="M783"/>
  <c r="O784"/>
  <c r="M785"/>
  <c r="O786"/>
  <c r="M787"/>
  <c r="O788"/>
  <c r="M789"/>
  <c r="O790"/>
  <c r="M791"/>
  <c r="O792"/>
  <c r="M793"/>
  <c r="O794"/>
  <c r="M795"/>
  <c r="O796"/>
  <c r="M797"/>
  <c r="O798"/>
  <c r="M799"/>
  <c r="O800"/>
  <c r="M801"/>
  <c r="O802"/>
  <c r="M803"/>
  <c r="O804"/>
  <c r="M805"/>
  <c r="O806"/>
  <c r="M806"/>
  <c r="N806"/>
  <c r="O807"/>
  <c r="M807"/>
  <c r="N807"/>
  <c r="O808"/>
  <c r="M808"/>
  <c r="N808"/>
  <c r="O809"/>
  <c r="M809"/>
  <c r="N809"/>
  <c r="O810"/>
  <c r="M810"/>
  <c r="N810"/>
  <c r="O811"/>
  <c r="M811"/>
  <c r="N811"/>
  <c r="O812"/>
  <c r="M812"/>
  <c r="N812"/>
  <c r="O813"/>
  <c r="M813"/>
  <c r="N813"/>
  <c r="O814"/>
  <c r="M814"/>
  <c r="N814"/>
  <c r="O815"/>
  <c r="M815"/>
  <c r="N815"/>
  <c r="O816"/>
  <c r="M816"/>
  <c r="N816"/>
  <c r="O817"/>
  <c r="M817"/>
  <c r="N817"/>
  <c r="O818"/>
  <c r="M818"/>
  <c r="N818"/>
  <c r="O819"/>
  <c r="M819"/>
  <c r="N819"/>
  <c r="O820"/>
  <c r="M820"/>
  <c r="N820"/>
  <c r="O821"/>
  <c r="M821"/>
  <c r="N821"/>
  <c r="O822"/>
  <c r="M822"/>
  <c r="N822"/>
  <c r="O823"/>
  <c r="M823"/>
  <c r="N823"/>
  <c r="O824"/>
  <c r="M824"/>
  <c r="N824"/>
  <c r="O825"/>
  <c r="M825"/>
  <c r="N825"/>
  <c r="O826"/>
  <c r="M826"/>
  <c r="N826"/>
  <c r="O827"/>
  <c r="M827"/>
  <c r="N827"/>
  <c r="O828"/>
  <c r="M828"/>
  <c r="N828"/>
  <c r="O829"/>
  <c r="M829"/>
  <c r="N829"/>
  <c r="O830"/>
  <c r="M830"/>
  <c r="N830"/>
  <c r="O831"/>
  <c r="M831"/>
  <c r="N831"/>
  <c r="O832"/>
  <c r="M832"/>
  <c r="N832"/>
  <c r="O833"/>
  <c r="M833"/>
  <c r="N833"/>
  <c r="O834"/>
  <c r="M834"/>
  <c r="N834"/>
  <c r="O835"/>
  <c r="M835"/>
  <c r="N835"/>
  <c r="O836"/>
  <c r="M836"/>
  <c r="N836"/>
  <c r="O837"/>
  <c r="M837"/>
  <c r="N837"/>
  <c r="O838"/>
  <c r="M838"/>
  <c r="N838"/>
  <c r="O839"/>
  <c r="M839"/>
  <c r="N839"/>
  <c r="M646"/>
  <c r="M648"/>
  <c r="M650"/>
  <c r="M652"/>
  <c r="M654"/>
  <c r="M656"/>
  <c r="M658"/>
  <c r="M660"/>
  <c r="M662"/>
  <c r="M664"/>
  <c r="M666"/>
  <c r="M668"/>
  <c r="M670"/>
  <c r="M672"/>
  <c r="M674"/>
  <c r="M676"/>
  <c r="M678"/>
  <c r="M680"/>
  <c r="M682"/>
  <c r="M684"/>
  <c r="M686"/>
  <c r="M688"/>
  <c r="M690"/>
  <c r="M692"/>
  <c r="M694"/>
  <c r="M696"/>
  <c r="M698"/>
  <c r="M700"/>
  <c r="M702"/>
  <c r="M704"/>
  <c r="M706"/>
  <c r="M708"/>
  <c r="M710"/>
  <c r="M712"/>
  <c r="M714"/>
  <c r="M716"/>
  <c r="M718"/>
  <c r="M720"/>
  <c r="M722"/>
  <c r="M724"/>
  <c r="M726"/>
  <c r="M728"/>
  <c r="M730"/>
  <c r="M732"/>
  <c r="M734"/>
  <c r="M736"/>
  <c r="M738"/>
  <c r="M740"/>
  <c r="M742"/>
  <c r="M744"/>
  <c r="M746"/>
  <c r="M748"/>
  <c r="M750"/>
  <c r="M752"/>
  <c r="M754"/>
  <c r="M756"/>
  <c r="M758"/>
  <c r="M760"/>
  <c r="M762"/>
  <c r="M764"/>
  <c r="M766"/>
  <c r="M768"/>
  <c r="M770"/>
  <c r="M772"/>
  <c r="M774"/>
  <c r="M776"/>
  <c r="M778"/>
  <c r="M780"/>
  <c r="M782"/>
  <c r="M784"/>
  <c r="M786"/>
  <c r="M788"/>
  <c r="M790"/>
  <c r="M792"/>
  <c r="M794"/>
  <c r="M796"/>
  <c r="M798"/>
  <c r="M800"/>
  <c r="M802"/>
  <c r="M804"/>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M840"/>
  <c r="O841"/>
  <c r="M842"/>
  <c r="O843"/>
  <c r="M844"/>
  <c r="O845"/>
  <c r="M846"/>
  <c r="O847"/>
  <c r="M848"/>
  <c r="O849"/>
  <c r="M850"/>
  <c r="O851"/>
  <c r="M852"/>
  <c r="O853"/>
  <c r="M854"/>
  <c r="O855"/>
  <c r="M856"/>
  <c r="O857"/>
  <c r="M858"/>
  <c r="O859"/>
  <c r="M860"/>
  <c r="O861"/>
  <c r="M862"/>
  <c r="N864"/>
  <c r="O864"/>
  <c r="M841"/>
  <c r="M843"/>
  <c r="M845"/>
  <c r="M847"/>
  <c r="M849"/>
  <c r="M851"/>
  <c r="M853"/>
  <c r="M855"/>
  <c r="M857"/>
  <c r="M859"/>
  <c r="M861"/>
  <c r="M864"/>
  <c r="O934"/>
  <c r="M934"/>
  <c r="N934"/>
  <c r="O935"/>
  <c r="M935"/>
  <c r="N935"/>
  <c r="O936"/>
  <c r="M936"/>
  <c r="N936"/>
  <c r="O937"/>
  <c r="M937"/>
  <c r="N937"/>
  <c r="O938"/>
  <c r="M938"/>
  <c r="N938"/>
  <c r="O939"/>
  <c r="M939"/>
  <c r="N939"/>
  <c r="O940"/>
  <c r="M940"/>
  <c r="N940"/>
  <c r="O941"/>
  <c r="M941"/>
  <c r="N941"/>
  <c r="O942"/>
  <c r="M942"/>
  <c r="N942"/>
  <c r="O943"/>
  <c r="M943"/>
  <c r="N943"/>
  <c r="O944"/>
  <c r="M944"/>
  <c r="N944"/>
  <c r="M866"/>
  <c r="M868"/>
  <c r="M870"/>
  <c r="M872"/>
  <c r="M874"/>
  <c r="M876"/>
  <c r="M878"/>
  <c r="M880"/>
  <c r="M882"/>
  <c r="M884"/>
  <c r="M886"/>
  <c r="M888"/>
  <c r="M890"/>
  <c r="M892"/>
  <c r="M894"/>
  <c r="M896"/>
  <c r="M898"/>
  <c r="M900"/>
  <c r="M902"/>
  <c r="M904"/>
  <c r="M906"/>
  <c r="M908"/>
  <c r="M910"/>
  <c r="M912"/>
  <c r="M914"/>
  <c r="M916"/>
  <c r="M918"/>
  <c r="M920"/>
  <c r="M922"/>
  <c r="M924"/>
  <c r="M926"/>
  <c r="M928"/>
  <c r="M930"/>
  <c r="M932"/>
  <c r="F863"/>
  <c r="D863"/>
  <c r="D841"/>
  <c r="D842"/>
  <c r="D843"/>
  <c r="D844"/>
  <c r="D845"/>
  <c r="D846"/>
  <c r="D847"/>
  <c r="D848"/>
  <c r="D849"/>
  <c r="D850"/>
  <c r="D851"/>
  <c r="D852"/>
  <c r="D853"/>
  <c r="D854"/>
  <c r="D855"/>
  <c r="D856"/>
  <c r="D857"/>
  <c r="D858"/>
  <c r="D859"/>
  <c r="D860"/>
  <c r="D861"/>
  <c r="D862"/>
  <c r="E863"/>
  <c r="M863"/>
  <c r="M865"/>
  <c r="O866"/>
  <c r="M867"/>
  <c r="O868"/>
  <c r="M869"/>
  <c r="O870"/>
  <c r="M871"/>
  <c r="O872"/>
  <c r="M873"/>
  <c r="O874"/>
  <c r="M875"/>
  <c r="O876"/>
  <c r="M877"/>
  <c r="O878"/>
  <c r="M879"/>
  <c r="O880"/>
  <c r="M881"/>
  <c r="O882"/>
  <c r="M883"/>
  <c r="O884"/>
  <c r="M885"/>
  <c r="O886"/>
  <c r="M887"/>
  <c r="O888"/>
  <c r="M889"/>
  <c r="O890"/>
  <c r="M891"/>
  <c r="O892"/>
  <c r="M893"/>
  <c r="O894"/>
  <c r="M895"/>
  <c r="O896"/>
  <c r="M897"/>
  <c r="O898"/>
  <c r="M899"/>
  <c r="O900"/>
  <c r="M901"/>
  <c r="O902"/>
  <c r="M903"/>
  <c r="O904"/>
  <c r="M905"/>
  <c r="O906"/>
  <c r="M907"/>
  <c r="O908"/>
  <c r="M909"/>
  <c r="O910"/>
  <c r="M911"/>
  <c r="O912"/>
  <c r="M913"/>
  <c r="O914"/>
  <c r="M915"/>
  <c r="O916"/>
  <c r="M917"/>
  <c r="O918"/>
  <c r="M919"/>
  <c r="O920"/>
  <c r="M921"/>
  <c r="O922"/>
  <c r="M923"/>
  <c r="O924"/>
  <c r="M925"/>
  <c r="O926"/>
  <c r="M927"/>
  <c r="O928"/>
  <c r="M929"/>
  <c r="O930"/>
  <c r="M931"/>
  <c r="O932"/>
  <c r="M93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O945"/>
  <c r="M946"/>
  <c r="O947"/>
  <c r="M948"/>
  <c r="O949"/>
  <c r="M950"/>
  <c r="O951"/>
  <c r="M952"/>
  <c r="O953"/>
  <c r="M954"/>
  <c r="O955"/>
  <c r="M956"/>
  <c r="O957"/>
  <c r="M958"/>
  <c r="O959"/>
  <c r="M960"/>
  <c r="O961"/>
  <c r="M962"/>
  <c r="O963"/>
  <c r="M964"/>
  <c r="O965"/>
  <c r="M966"/>
  <c r="O967"/>
  <c r="M968"/>
  <c r="O969"/>
  <c r="M970"/>
  <c r="O971"/>
  <c r="M972"/>
  <c r="O973"/>
  <c r="M974"/>
  <c r="O975"/>
  <c r="M976"/>
  <c r="O977"/>
  <c r="M978"/>
  <c r="O979"/>
  <c r="M980"/>
  <c r="O981"/>
  <c r="M982"/>
  <c r="O983"/>
  <c r="M984"/>
  <c r="O985"/>
  <c r="M986"/>
  <c r="O987"/>
  <c r="M988"/>
  <c r="O989"/>
  <c r="M990"/>
  <c r="O991"/>
  <c r="M992"/>
  <c r="O993"/>
  <c r="M994"/>
  <c r="O995"/>
  <c r="M945"/>
  <c r="M947"/>
  <c r="M949"/>
  <c r="M951"/>
  <c r="M953"/>
  <c r="M955"/>
  <c r="M957"/>
  <c r="M959"/>
  <c r="M961"/>
  <c r="M963"/>
  <c r="M965"/>
  <c r="M967"/>
  <c r="M969"/>
  <c r="M971"/>
  <c r="M973"/>
  <c r="M975"/>
  <c r="M977"/>
  <c r="M979"/>
  <c r="M981"/>
  <c r="M983"/>
  <c r="M985"/>
  <c r="M987"/>
  <c r="M989"/>
  <c r="M991"/>
  <c r="M993"/>
  <c r="M995"/>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4"/>
  <c r="D995"/>
  <c r="C7" i="39"/>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C6"/>
  <c r="B6"/>
  <c r="J7" i="38"/>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K940" s="1"/>
  <c r="Q940" s="1"/>
  <c r="J941"/>
  <c r="J942"/>
  <c r="L942" s="1"/>
  <c r="J943"/>
  <c r="J944"/>
  <c r="K944" s="1"/>
  <c r="Q944" s="1"/>
  <c r="J945"/>
  <c r="J946"/>
  <c r="L946" s="1"/>
  <c r="J947"/>
  <c r="J948"/>
  <c r="L948" s="1"/>
  <c r="J949"/>
  <c r="J950"/>
  <c r="L950" s="1"/>
  <c r="J951"/>
  <c r="J952"/>
  <c r="L952" s="1"/>
  <c r="J953"/>
  <c r="J954"/>
  <c r="K954" s="1"/>
  <c r="Q954" s="1"/>
  <c r="J955"/>
  <c r="J956"/>
  <c r="K956" s="1"/>
  <c r="Q956" s="1"/>
  <c r="J957"/>
  <c r="J958"/>
  <c r="K958" s="1"/>
  <c r="Q958" s="1"/>
  <c r="J959"/>
  <c r="J960"/>
  <c r="K960" s="1"/>
  <c r="Q960" s="1"/>
  <c r="J961"/>
  <c r="J962"/>
  <c r="K962" s="1"/>
  <c r="Q962" s="1"/>
  <c r="J963"/>
  <c r="J964"/>
  <c r="K964" s="1"/>
  <c r="Q964" s="1"/>
  <c r="J965"/>
  <c r="J966"/>
  <c r="K966" s="1"/>
  <c r="Q966" s="1"/>
  <c r="J967"/>
  <c r="J968"/>
  <c r="K968" s="1"/>
  <c r="Q968" s="1"/>
  <c r="J969"/>
  <c r="J970"/>
  <c r="K970" s="1"/>
  <c r="Q970" s="1"/>
  <c r="J971"/>
  <c r="J972"/>
  <c r="K972" s="1"/>
  <c r="Q972" s="1"/>
  <c r="J973"/>
  <c r="J974"/>
  <c r="K974" s="1"/>
  <c r="Q974" s="1"/>
  <c r="J975"/>
  <c r="J976"/>
  <c r="K976" s="1"/>
  <c r="Q976" s="1"/>
  <c r="J977"/>
  <c r="J978"/>
  <c r="K978" s="1"/>
  <c r="Q978" s="1"/>
  <c r="J979"/>
  <c r="J980"/>
  <c r="K980" s="1"/>
  <c r="Q980" s="1"/>
  <c r="J981"/>
  <c r="J982"/>
  <c r="K982" s="1"/>
  <c r="Q982" s="1"/>
  <c r="J983"/>
  <c r="J984"/>
  <c r="K984" s="1"/>
  <c r="Q984" s="1"/>
  <c r="J985"/>
  <c r="J986"/>
  <c r="K986" s="1"/>
  <c r="Q986" s="1"/>
  <c r="J987"/>
  <c r="J988"/>
  <c r="K988" s="1"/>
  <c r="Q988" s="1"/>
  <c r="J989"/>
  <c r="J990"/>
  <c r="K990" s="1"/>
  <c r="Q990" s="1"/>
  <c r="J991"/>
  <c r="J992"/>
  <c r="K992" s="1"/>
  <c r="Q992" s="1"/>
  <c r="J993"/>
  <c r="J994"/>
  <c r="K994" s="1"/>
  <c r="Q994" s="1"/>
  <c r="J995"/>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J6"/>
  <c r="I6"/>
  <c r="H6"/>
  <c r="G6"/>
  <c r="B6"/>
  <c r="F1"/>
  <c r="G219" i="40"/>
  <c r="D219"/>
  <c r="A219"/>
  <c r="G178"/>
  <c r="A178"/>
  <c r="G177"/>
  <c r="A177"/>
  <c r="G176"/>
  <c r="D176"/>
  <c r="A176"/>
  <c r="G135"/>
  <c r="A135"/>
  <c r="G134"/>
  <c r="A134"/>
  <c r="G132"/>
  <c r="D132"/>
  <c r="A132"/>
  <c r="G91"/>
  <c r="A91"/>
  <c r="G90"/>
  <c r="A90"/>
  <c r="G87"/>
  <c r="D87"/>
  <c r="A87"/>
  <c r="G47"/>
  <c r="A47"/>
  <c r="G46"/>
  <c r="A46"/>
  <c r="G44"/>
  <c r="D44"/>
  <c r="A44"/>
  <c r="I5"/>
  <c r="G2"/>
  <c r="A2"/>
  <c r="G1"/>
  <c r="A1"/>
  <c r="A6" i="39"/>
  <c r="R2"/>
  <c r="A2"/>
  <c r="R1"/>
  <c r="J1"/>
  <c r="A1"/>
  <c r="K995" i="38"/>
  <c r="Q995" s="1"/>
  <c r="K993"/>
  <c r="Q993" s="1"/>
  <c r="K991"/>
  <c r="Q991" s="1"/>
  <c r="K989"/>
  <c r="Q989" s="1"/>
  <c r="K987"/>
  <c r="Q987" s="1"/>
  <c r="K985"/>
  <c r="Q985" s="1"/>
  <c r="K983"/>
  <c r="Q983" s="1"/>
  <c r="K981"/>
  <c r="Q981" s="1"/>
  <c r="K979"/>
  <c r="Q979" s="1"/>
  <c r="K977"/>
  <c r="Q977" s="1"/>
  <c r="K975"/>
  <c r="Q975" s="1"/>
  <c r="K973"/>
  <c r="Q973" s="1"/>
  <c r="K971"/>
  <c r="Q971" s="1"/>
  <c r="K969"/>
  <c r="Q969" s="1"/>
  <c r="K967"/>
  <c r="Q967" s="1"/>
  <c r="K965"/>
  <c r="Q965" s="1"/>
  <c r="K963"/>
  <c r="Q963" s="1"/>
  <c r="K961"/>
  <c r="Q961" s="1"/>
  <c r="K959"/>
  <c r="Q959" s="1"/>
  <c r="K957"/>
  <c r="Q957" s="1"/>
  <c r="K955"/>
  <c r="Q955" s="1"/>
  <c r="K953"/>
  <c r="Q953" s="1"/>
  <c r="F953"/>
  <c r="C953"/>
  <c r="E953"/>
  <c r="K952"/>
  <c r="Q952" s="1"/>
  <c r="E952"/>
  <c r="C952"/>
  <c r="F952"/>
  <c r="K951"/>
  <c r="Q951" s="1"/>
  <c r="L951"/>
  <c r="E951"/>
  <c r="C951"/>
  <c r="F951"/>
  <c r="K950"/>
  <c r="Q950" s="1"/>
  <c r="E950"/>
  <c r="C950"/>
  <c r="F950"/>
  <c r="K949"/>
  <c r="Q949" s="1"/>
  <c r="L949"/>
  <c r="E949"/>
  <c r="C949"/>
  <c r="F949"/>
  <c r="K948"/>
  <c r="Q948" s="1"/>
  <c r="E948"/>
  <c r="C948"/>
  <c r="F948"/>
  <c r="K947"/>
  <c r="Q947" s="1"/>
  <c r="L947"/>
  <c r="E947"/>
  <c r="C947"/>
  <c r="F947"/>
  <c r="K946"/>
  <c r="Q946" s="1"/>
  <c r="E946"/>
  <c r="C946"/>
  <c r="F946"/>
  <c r="K945"/>
  <c r="Q945" s="1"/>
  <c r="L945"/>
  <c r="E945"/>
  <c r="C945"/>
  <c r="F945"/>
  <c r="L944"/>
  <c r="N944" s="1"/>
  <c r="E944"/>
  <c r="C944"/>
  <c r="F944"/>
  <c r="K943"/>
  <c r="Q943" s="1"/>
  <c r="L943"/>
  <c r="N943" s="1"/>
  <c r="E943"/>
  <c r="C943"/>
  <c r="F943"/>
  <c r="K942"/>
  <c r="Q942" s="1"/>
  <c r="E942"/>
  <c r="C942"/>
  <c r="F942"/>
  <c r="K941"/>
  <c r="Q941" s="1"/>
  <c r="L941"/>
  <c r="N941" s="1"/>
  <c r="E941"/>
  <c r="C941"/>
  <c r="F941"/>
  <c r="L940"/>
  <c r="N940" s="1"/>
  <c r="E940"/>
  <c r="C940"/>
  <c r="F940"/>
  <c r="K939"/>
  <c r="Q939" s="1"/>
  <c r="L939"/>
  <c r="N939" s="1"/>
  <c r="E939"/>
  <c r="C939"/>
  <c r="F939"/>
  <c r="K938"/>
  <c r="Q938" s="1"/>
  <c r="L938"/>
  <c r="N938" s="1"/>
  <c r="E938"/>
  <c r="C938"/>
  <c r="F938"/>
  <c r="K937"/>
  <c r="Q937" s="1"/>
  <c r="L937"/>
  <c r="N937" s="1"/>
  <c r="E937"/>
  <c r="C937"/>
  <c r="F937"/>
  <c r="K936"/>
  <c r="Q936" s="1"/>
  <c r="L936"/>
  <c r="N936" s="1"/>
  <c r="E936"/>
  <c r="C936"/>
  <c r="F936"/>
  <c r="K935"/>
  <c r="Q935" s="1"/>
  <c r="L935"/>
  <c r="N935" s="1"/>
  <c r="E935"/>
  <c r="C935"/>
  <c r="F935"/>
  <c r="K934"/>
  <c r="Q934" s="1"/>
  <c r="L934"/>
  <c r="N934" s="1"/>
  <c r="E934"/>
  <c r="C934"/>
  <c r="F934"/>
  <c r="K933"/>
  <c r="Q933" s="1"/>
  <c r="L933"/>
  <c r="N933" s="1"/>
  <c r="E933"/>
  <c r="C933"/>
  <c r="F933"/>
  <c r="K932"/>
  <c r="Q932" s="1"/>
  <c r="L932"/>
  <c r="N932" s="1"/>
  <c r="E932"/>
  <c r="C932"/>
  <c r="F932"/>
  <c r="K931"/>
  <c r="Q931" s="1"/>
  <c r="L931"/>
  <c r="N931" s="1"/>
  <c r="E931"/>
  <c r="C931"/>
  <c r="F931"/>
  <c r="K930"/>
  <c r="Q930" s="1"/>
  <c r="L930"/>
  <c r="N930" s="1"/>
  <c r="E930"/>
  <c r="C930"/>
  <c r="F930"/>
  <c r="K929"/>
  <c r="Q929" s="1"/>
  <c r="L929"/>
  <c r="N929" s="1"/>
  <c r="E929"/>
  <c r="C929"/>
  <c r="F929"/>
  <c r="K928"/>
  <c r="Q928" s="1"/>
  <c r="L928"/>
  <c r="N928" s="1"/>
  <c r="E928"/>
  <c r="C928"/>
  <c r="F928"/>
  <c r="K927"/>
  <c r="Q927" s="1"/>
  <c r="L927"/>
  <c r="N927" s="1"/>
  <c r="E927"/>
  <c r="C927"/>
  <c r="F927"/>
  <c r="K926"/>
  <c r="Q926" s="1"/>
  <c r="L926"/>
  <c r="N926" s="1"/>
  <c r="E926"/>
  <c r="C926"/>
  <c r="F926"/>
  <c r="K925"/>
  <c r="Q925" s="1"/>
  <c r="L925"/>
  <c r="N925" s="1"/>
  <c r="E925"/>
  <c r="C925"/>
  <c r="F925"/>
  <c r="K924"/>
  <c r="Q924" s="1"/>
  <c r="L924"/>
  <c r="N924" s="1"/>
  <c r="E924"/>
  <c r="C924"/>
  <c r="F924"/>
  <c r="K923"/>
  <c r="Q923" s="1"/>
  <c r="L923"/>
  <c r="N923" s="1"/>
  <c r="E923"/>
  <c r="C923"/>
  <c r="F923"/>
  <c r="K922"/>
  <c r="Q922" s="1"/>
  <c r="L922"/>
  <c r="N922" s="1"/>
  <c r="E922"/>
  <c r="C922"/>
  <c r="F922"/>
  <c r="K921"/>
  <c r="Q921" s="1"/>
  <c r="L921"/>
  <c r="N921" s="1"/>
  <c r="E921"/>
  <c r="C921"/>
  <c r="F921"/>
  <c r="K920"/>
  <c r="Q920" s="1"/>
  <c r="L920"/>
  <c r="N920" s="1"/>
  <c r="E920"/>
  <c r="C920"/>
  <c r="F920"/>
  <c r="K919"/>
  <c r="Q919" s="1"/>
  <c r="L919"/>
  <c r="N919" s="1"/>
  <c r="E919"/>
  <c r="C919"/>
  <c r="F919"/>
  <c r="K918"/>
  <c r="Q918" s="1"/>
  <c r="L918"/>
  <c r="N918" s="1"/>
  <c r="E918"/>
  <c r="C918"/>
  <c r="F918"/>
  <c r="K917"/>
  <c r="Q917" s="1"/>
  <c r="L917"/>
  <c r="N917" s="1"/>
  <c r="E917"/>
  <c r="C917"/>
  <c r="F917"/>
  <c r="K916"/>
  <c r="Q916" s="1"/>
  <c r="L916"/>
  <c r="N916" s="1"/>
  <c r="E916"/>
  <c r="C916"/>
  <c r="F916"/>
  <c r="K915"/>
  <c r="Q915" s="1"/>
  <c r="L915"/>
  <c r="N915" s="1"/>
  <c r="E915"/>
  <c r="C915"/>
  <c r="F915"/>
  <c r="K914"/>
  <c r="Q914" s="1"/>
  <c r="L914"/>
  <c r="N914" s="1"/>
  <c r="E914"/>
  <c r="C914"/>
  <c r="F914"/>
  <c r="K913"/>
  <c r="Q913" s="1"/>
  <c r="L913"/>
  <c r="N913" s="1"/>
  <c r="E913"/>
  <c r="C913"/>
  <c r="F913"/>
  <c r="K912"/>
  <c r="Q912" s="1"/>
  <c r="L912"/>
  <c r="N912" s="1"/>
  <c r="E912"/>
  <c r="C912"/>
  <c r="F912"/>
  <c r="K911"/>
  <c r="Q911" s="1"/>
  <c r="L911"/>
  <c r="N911" s="1"/>
  <c r="E911"/>
  <c r="C911"/>
  <c r="F911"/>
  <c r="K910"/>
  <c r="Q910" s="1"/>
  <c r="L910"/>
  <c r="N910" s="1"/>
  <c r="E910"/>
  <c r="C910"/>
  <c r="F910"/>
  <c r="K909"/>
  <c r="Q909" s="1"/>
  <c r="L909"/>
  <c r="N909" s="1"/>
  <c r="E909"/>
  <c r="C909"/>
  <c r="F909"/>
  <c r="K908"/>
  <c r="Q908" s="1"/>
  <c r="L908"/>
  <c r="N908" s="1"/>
  <c r="E908"/>
  <c r="C908"/>
  <c r="F908"/>
  <c r="K907"/>
  <c r="Q907" s="1"/>
  <c r="L907"/>
  <c r="N907" s="1"/>
  <c r="E907"/>
  <c r="C907"/>
  <c r="F907"/>
  <c r="K906"/>
  <c r="Q906" s="1"/>
  <c r="L906"/>
  <c r="N906" s="1"/>
  <c r="E906"/>
  <c r="C906"/>
  <c r="F906"/>
  <c r="K905"/>
  <c r="Q905" s="1"/>
  <c r="L905"/>
  <c r="N905" s="1"/>
  <c r="E905"/>
  <c r="C905"/>
  <c r="F905"/>
  <c r="K904"/>
  <c r="Q904" s="1"/>
  <c r="L904"/>
  <c r="N904" s="1"/>
  <c r="E904"/>
  <c r="C904"/>
  <c r="F904"/>
  <c r="K903"/>
  <c r="Q903" s="1"/>
  <c r="L903"/>
  <c r="N903" s="1"/>
  <c r="E903"/>
  <c r="C903"/>
  <c r="F903"/>
  <c r="K902"/>
  <c r="Q902" s="1"/>
  <c r="L902"/>
  <c r="N902" s="1"/>
  <c r="E902"/>
  <c r="C902"/>
  <c r="F902"/>
  <c r="K901"/>
  <c r="Q901" s="1"/>
  <c r="L901"/>
  <c r="N901" s="1"/>
  <c r="E901"/>
  <c r="C901"/>
  <c r="F901"/>
  <c r="K900"/>
  <c r="Q900" s="1"/>
  <c r="L900"/>
  <c r="N900" s="1"/>
  <c r="E900"/>
  <c r="C900"/>
  <c r="F900"/>
  <c r="K899"/>
  <c r="Q899" s="1"/>
  <c r="L899"/>
  <c r="N899" s="1"/>
  <c r="E899"/>
  <c r="C899"/>
  <c r="F899"/>
  <c r="K898"/>
  <c r="Q898" s="1"/>
  <c r="L898"/>
  <c r="N898" s="1"/>
  <c r="E898"/>
  <c r="C898"/>
  <c r="F898"/>
  <c r="K897"/>
  <c r="Q897" s="1"/>
  <c r="L897"/>
  <c r="N897" s="1"/>
  <c r="E897"/>
  <c r="C897"/>
  <c r="F897"/>
  <c r="K896"/>
  <c r="Q896" s="1"/>
  <c r="L896"/>
  <c r="N896" s="1"/>
  <c r="E896"/>
  <c r="C896"/>
  <c r="F896"/>
  <c r="K895"/>
  <c r="Q895" s="1"/>
  <c r="L895"/>
  <c r="N895" s="1"/>
  <c r="E895"/>
  <c r="C895"/>
  <c r="F895"/>
  <c r="K894"/>
  <c r="Q894" s="1"/>
  <c r="L894"/>
  <c r="N894" s="1"/>
  <c r="E894"/>
  <c r="C894"/>
  <c r="F894"/>
  <c r="K893"/>
  <c r="Q893" s="1"/>
  <c r="L893"/>
  <c r="N893" s="1"/>
  <c r="E893"/>
  <c r="C893"/>
  <c r="F893"/>
  <c r="K892"/>
  <c r="Q892" s="1"/>
  <c r="L892"/>
  <c r="N892" s="1"/>
  <c r="E892"/>
  <c r="C892"/>
  <c r="F892"/>
  <c r="K891"/>
  <c r="Q891" s="1"/>
  <c r="L891"/>
  <c r="N891" s="1"/>
  <c r="E891"/>
  <c r="C891"/>
  <c r="F891"/>
  <c r="K890"/>
  <c r="Q890" s="1"/>
  <c r="L890"/>
  <c r="N890" s="1"/>
  <c r="E890"/>
  <c r="C890"/>
  <c r="F890"/>
  <c r="K889"/>
  <c r="Q889" s="1"/>
  <c r="L889"/>
  <c r="N889" s="1"/>
  <c r="E889"/>
  <c r="C889"/>
  <c r="F889"/>
  <c r="K888"/>
  <c r="Q888" s="1"/>
  <c r="L888"/>
  <c r="N888" s="1"/>
  <c r="E888"/>
  <c r="C888"/>
  <c r="F888"/>
  <c r="K887"/>
  <c r="Q887" s="1"/>
  <c r="L887"/>
  <c r="N887" s="1"/>
  <c r="E887"/>
  <c r="C887"/>
  <c r="F887"/>
  <c r="K886"/>
  <c r="Q886" s="1"/>
  <c r="L886"/>
  <c r="N886" s="1"/>
  <c r="E886"/>
  <c r="C886"/>
  <c r="F886"/>
  <c r="K885"/>
  <c r="Q885" s="1"/>
  <c r="L885"/>
  <c r="N885" s="1"/>
  <c r="E885"/>
  <c r="C885"/>
  <c r="F885"/>
  <c r="K884"/>
  <c r="Q884" s="1"/>
  <c r="L884"/>
  <c r="N884" s="1"/>
  <c r="E884"/>
  <c r="C884"/>
  <c r="F884"/>
  <c r="K883"/>
  <c r="Q883" s="1"/>
  <c r="L883"/>
  <c r="N883" s="1"/>
  <c r="E883"/>
  <c r="C883"/>
  <c r="F883"/>
  <c r="K882"/>
  <c r="Q882" s="1"/>
  <c r="L882"/>
  <c r="N882" s="1"/>
  <c r="E882"/>
  <c r="C882"/>
  <c r="F882"/>
  <c r="K881"/>
  <c r="Q881" s="1"/>
  <c r="L881"/>
  <c r="N881" s="1"/>
  <c r="E881"/>
  <c r="C881"/>
  <c r="F881"/>
  <c r="K880"/>
  <c r="Q880" s="1"/>
  <c r="L880"/>
  <c r="N880" s="1"/>
  <c r="E880"/>
  <c r="C880"/>
  <c r="F880"/>
  <c r="K879"/>
  <c r="Q879" s="1"/>
  <c r="L879"/>
  <c r="N879" s="1"/>
  <c r="E879"/>
  <c r="C879"/>
  <c r="F879"/>
  <c r="K878"/>
  <c r="Q878" s="1"/>
  <c r="L878"/>
  <c r="N878" s="1"/>
  <c r="E878"/>
  <c r="C878"/>
  <c r="F878"/>
  <c r="K877"/>
  <c r="Q877" s="1"/>
  <c r="L877"/>
  <c r="N877" s="1"/>
  <c r="E877"/>
  <c r="C877"/>
  <c r="F877"/>
  <c r="K876"/>
  <c r="Q876" s="1"/>
  <c r="L876"/>
  <c r="N876" s="1"/>
  <c r="F876"/>
  <c r="K875"/>
  <c r="Q875" s="1"/>
  <c r="E875"/>
  <c r="K874"/>
  <c r="Q874" s="1"/>
  <c r="E874"/>
  <c r="K873"/>
  <c r="Q873" s="1"/>
  <c r="E873"/>
  <c r="K872"/>
  <c r="Q872" s="1"/>
  <c r="E872"/>
  <c r="K871"/>
  <c r="Q871" s="1"/>
  <c r="E871"/>
  <c r="K870"/>
  <c r="Q870" s="1"/>
  <c r="E870"/>
  <c r="K869"/>
  <c r="Q869" s="1"/>
  <c r="E869"/>
  <c r="K868"/>
  <c r="Q868" s="1"/>
  <c r="E868"/>
  <c r="K867"/>
  <c r="Q867" s="1"/>
  <c r="E867"/>
  <c r="K866"/>
  <c r="Q866" s="1"/>
  <c r="E866"/>
  <c r="K865"/>
  <c r="Q865" s="1"/>
  <c r="E865"/>
  <c r="K864"/>
  <c r="Q864" s="1"/>
  <c r="E864"/>
  <c r="K863"/>
  <c r="Q863" s="1"/>
  <c r="E863"/>
  <c r="K862"/>
  <c r="Q862" s="1"/>
  <c r="E862"/>
  <c r="K861"/>
  <c r="Q861" s="1"/>
  <c r="E861"/>
  <c r="K860"/>
  <c r="Q860" s="1"/>
  <c r="E860"/>
  <c r="K859"/>
  <c r="Q859" s="1"/>
  <c r="E859"/>
  <c r="K858"/>
  <c r="Q858" s="1"/>
  <c r="E858"/>
  <c r="K857"/>
  <c r="Q857" s="1"/>
  <c r="E857"/>
  <c r="K856"/>
  <c r="Q856" s="1"/>
  <c r="E856"/>
  <c r="K855"/>
  <c r="Q855" s="1"/>
  <c r="E855"/>
  <c r="K854"/>
  <c r="Q854" s="1"/>
  <c r="E854"/>
  <c r="K853"/>
  <c r="Q853" s="1"/>
  <c r="E853"/>
  <c r="K852"/>
  <c r="Q852" s="1"/>
  <c r="E852"/>
  <c r="K851"/>
  <c r="Q851" s="1"/>
  <c r="E851"/>
  <c r="K850"/>
  <c r="Q850" s="1"/>
  <c r="E850"/>
  <c r="K849"/>
  <c r="Q849" s="1"/>
  <c r="E849"/>
  <c r="K848"/>
  <c r="Q848" s="1"/>
  <c r="E848"/>
  <c r="K847"/>
  <c r="Q847" s="1"/>
  <c r="E847"/>
  <c r="K846"/>
  <c r="Q846" s="1"/>
  <c r="E846"/>
  <c r="L845"/>
  <c r="K845"/>
  <c r="Q845" s="1"/>
  <c r="D845"/>
  <c r="L844"/>
  <c r="K844"/>
  <c r="Q844" s="1"/>
  <c r="D844"/>
  <c r="L843"/>
  <c r="K843"/>
  <c r="Q843" s="1"/>
  <c r="D843"/>
  <c r="L842"/>
  <c r="K842"/>
  <c r="Q842" s="1"/>
  <c r="D842"/>
  <c r="L841"/>
  <c r="K841"/>
  <c r="Q841" s="1"/>
  <c r="D841"/>
  <c r="L840"/>
  <c r="K840"/>
  <c r="Q840" s="1"/>
  <c r="D840"/>
  <c r="L839"/>
  <c r="K839"/>
  <c r="Q839" s="1"/>
  <c r="D839"/>
  <c r="L838"/>
  <c r="K838"/>
  <c r="Q838" s="1"/>
  <c r="D838"/>
  <c r="L837"/>
  <c r="K837"/>
  <c r="Q837" s="1"/>
  <c r="D837"/>
  <c r="L836"/>
  <c r="K836"/>
  <c r="Q836" s="1"/>
  <c r="D836"/>
  <c r="L835"/>
  <c r="K835"/>
  <c r="Q835" s="1"/>
  <c r="D835"/>
  <c r="L834"/>
  <c r="K834"/>
  <c r="Q834" s="1"/>
  <c r="D834"/>
  <c r="L833"/>
  <c r="K833"/>
  <c r="Q833" s="1"/>
  <c r="D833"/>
  <c r="L832"/>
  <c r="K832"/>
  <c r="Q832" s="1"/>
  <c r="D832"/>
  <c r="L831"/>
  <c r="K831"/>
  <c r="Q831" s="1"/>
  <c r="D831"/>
  <c r="L830"/>
  <c r="K830"/>
  <c r="Q830" s="1"/>
  <c r="D830"/>
  <c r="L829"/>
  <c r="K829"/>
  <c r="Q829" s="1"/>
  <c r="D829"/>
  <c r="L828"/>
  <c r="K828"/>
  <c r="Q828" s="1"/>
  <c r="D828"/>
  <c r="L827"/>
  <c r="K827"/>
  <c r="Q827" s="1"/>
  <c r="D827"/>
  <c r="L826"/>
  <c r="K826"/>
  <c r="Q826" s="1"/>
  <c r="D826"/>
  <c r="L825"/>
  <c r="K825"/>
  <c r="Q825" s="1"/>
  <c r="D825"/>
  <c r="L824"/>
  <c r="K824"/>
  <c r="Q824" s="1"/>
  <c r="D824"/>
  <c r="L823"/>
  <c r="K823"/>
  <c r="Q823" s="1"/>
  <c r="D823"/>
  <c r="L822"/>
  <c r="K822"/>
  <c r="Q822" s="1"/>
  <c r="D822"/>
  <c r="L821"/>
  <c r="K821"/>
  <c r="Q821" s="1"/>
  <c r="D821"/>
  <c r="L820"/>
  <c r="K820"/>
  <c r="Q820" s="1"/>
  <c r="D820"/>
  <c r="L819"/>
  <c r="K819"/>
  <c r="Q819" s="1"/>
  <c r="D819"/>
  <c r="L818"/>
  <c r="K818"/>
  <c r="Q818" s="1"/>
  <c r="D818"/>
  <c r="L817"/>
  <c r="K817"/>
  <c r="Q817" s="1"/>
  <c r="D817"/>
  <c r="K816"/>
  <c r="Q816" s="1"/>
  <c r="D816"/>
  <c r="K815"/>
  <c r="Q815" s="1"/>
  <c r="D815"/>
  <c r="K814"/>
  <c r="Q814" s="1"/>
  <c r="D814"/>
  <c r="K813"/>
  <c r="Q813" s="1"/>
  <c r="D813"/>
  <c r="K812"/>
  <c r="Q812" s="1"/>
  <c r="D812"/>
  <c r="K811"/>
  <c r="Q811" s="1"/>
  <c r="D811"/>
  <c r="K810"/>
  <c r="Q810" s="1"/>
  <c r="D810"/>
  <c r="K809"/>
  <c r="Q809" s="1"/>
  <c r="D809"/>
  <c r="K808"/>
  <c r="Q808" s="1"/>
  <c r="D808"/>
  <c r="K807"/>
  <c r="Q807" s="1"/>
  <c r="D807"/>
  <c r="K806"/>
  <c r="Q806" s="1"/>
  <c r="D806"/>
  <c r="K805"/>
  <c r="Q805" s="1"/>
  <c r="D805"/>
  <c r="K804"/>
  <c r="Q804" s="1"/>
  <c r="D804"/>
  <c r="K803"/>
  <c r="Q803" s="1"/>
  <c r="D803"/>
  <c r="K802"/>
  <c r="Q802" s="1"/>
  <c r="D802"/>
  <c r="K801"/>
  <c r="Q801" s="1"/>
  <c r="D801"/>
  <c r="K800"/>
  <c r="Q800" s="1"/>
  <c r="D800"/>
  <c r="K799"/>
  <c r="Q799" s="1"/>
  <c r="D799"/>
  <c r="K798"/>
  <c r="Q798" s="1"/>
  <c r="D798"/>
  <c r="K797"/>
  <c r="Q797" s="1"/>
  <c r="D797"/>
  <c r="K796"/>
  <c r="Q796" s="1"/>
  <c r="D796"/>
  <c r="K795"/>
  <c r="Q795" s="1"/>
  <c r="D795"/>
  <c r="K794"/>
  <c r="Q794" s="1"/>
  <c r="D794"/>
  <c r="K793"/>
  <c r="Q793" s="1"/>
  <c r="D793"/>
  <c r="K792"/>
  <c r="Q792" s="1"/>
  <c r="D792"/>
  <c r="K791"/>
  <c r="Q791" s="1"/>
  <c r="D791"/>
  <c r="K790"/>
  <c r="Q790" s="1"/>
  <c r="D790"/>
  <c r="K789"/>
  <c r="Q789" s="1"/>
  <c r="D789"/>
  <c r="K788"/>
  <c r="Q788" s="1"/>
  <c r="D788"/>
  <c r="K787"/>
  <c r="Q787" s="1"/>
  <c r="D787"/>
  <c r="K786"/>
  <c r="Q786" s="1"/>
  <c r="D786"/>
  <c r="K785"/>
  <c r="Q785" s="1"/>
  <c r="D785"/>
  <c r="K784"/>
  <c r="Q784" s="1"/>
  <c r="D784"/>
  <c r="K783"/>
  <c r="Q783" s="1"/>
  <c r="D783"/>
  <c r="K782"/>
  <c r="Q782" s="1"/>
  <c r="D782"/>
  <c r="K781"/>
  <c r="Q781" s="1"/>
  <c r="D781"/>
  <c r="K780"/>
  <c r="Q780" s="1"/>
  <c r="D780"/>
  <c r="K779"/>
  <c r="Q779" s="1"/>
  <c r="D779"/>
  <c r="K778"/>
  <c r="Q778" s="1"/>
  <c r="D778"/>
  <c r="K777"/>
  <c r="Q777" s="1"/>
  <c r="D777"/>
  <c r="K776"/>
  <c r="Q776" s="1"/>
  <c r="D776"/>
  <c r="K775"/>
  <c r="Q775" s="1"/>
  <c r="D775"/>
  <c r="K774"/>
  <c r="Q774" s="1"/>
  <c r="D774"/>
  <c r="K773"/>
  <c r="Q773" s="1"/>
  <c r="D773"/>
  <c r="K772"/>
  <c r="Q772" s="1"/>
  <c r="D772"/>
  <c r="K771"/>
  <c r="Q771" s="1"/>
  <c r="D771"/>
  <c r="K770"/>
  <c r="Q770" s="1"/>
  <c r="D770"/>
  <c r="K769"/>
  <c r="Q769" s="1"/>
  <c r="D769"/>
  <c r="K768"/>
  <c r="Q768" s="1"/>
  <c r="D768"/>
  <c r="K767"/>
  <c r="Q767" s="1"/>
  <c r="D767"/>
  <c r="K766"/>
  <c r="Q766" s="1"/>
  <c r="D766"/>
  <c r="K765"/>
  <c r="Q765" s="1"/>
  <c r="D765"/>
  <c r="K764"/>
  <c r="Q764" s="1"/>
  <c r="D764"/>
  <c r="K763"/>
  <c r="Q763" s="1"/>
  <c r="D763"/>
  <c r="K762"/>
  <c r="Q762" s="1"/>
  <c r="D762"/>
  <c r="K761"/>
  <c r="Q761" s="1"/>
  <c r="D761"/>
  <c r="K760"/>
  <c r="Q760" s="1"/>
  <c r="D760"/>
  <c r="K759"/>
  <c r="Q759" s="1"/>
  <c r="D759"/>
  <c r="K758"/>
  <c r="Q758" s="1"/>
  <c r="D758"/>
  <c r="K757"/>
  <c r="Q757" s="1"/>
  <c r="D757"/>
  <c r="K756"/>
  <c r="Q756" s="1"/>
  <c r="D756"/>
  <c r="K755"/>
  <c r="Q755" s="1"/>
  <c r="D755"/>
  <c r="K754"/>
  <c r="Q754" s="1"/>
  <c r="D754"/>
  <c r="K753"/>
  <c r="Q753" s="1"/>
  <c r="D753"/>
  <c r="K752"/>
  <c r="Q752" s="1"/>
  <c r="D752"/>
  <c r="K751"/>
  <c r="Q751" s="1"/>
  <c r="D751"/>
  <c r="K750"/>
  <c r="Q750" s="1"/>
  <c r="D750"/>
  <c r="K749"/>
  <c r="Q749" s="1"/>
  <c r="D749"/>
  <c r="K748"/>
  <c r="Q748" s="1"/>
  <c r="D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8"/>
  <c r="F666"/>
  <c r="F664"/>
  <c r="F662"/>
  <c r="F660"/>
  <c r="F658"/>
  <c r="F656"/>
  <c r="K655"/>
  <c r="Q655" s="1"/>
  <c r="L655"/>
  <c r="E655"/>
  <c r="C655"/>
  <c r="F655"/>
  <c r="K654"/>
  <c r="Q654" s="1"/>
  <c r="L654"/>
  <c r="N654" s="1"/>
  <c r="E654"/>
  <c r="C654"/>
  <c r="F654"/>
  <c r="K653"/>
  <c r="Q653" s="1"/>
  <c r="L653"/>
  <c r="N653" s="1"/>
  <c r="E653"/>
  <c r="C653"/>
  <c r="F653"/>
  <c r="K652"/>
  <c r="Q652" s="1"/>
  <c r="L652"/>
  <c r="N652" s="1"/>
  <c r="E652"/>
  <c r="C652"/>
  <c r="F652"/>
  <c r="K651"/>
  <c r="Q651" s="1"/>
  <c r="L651"/>
  <c r="N651" s="1"/>
  <c r="E651"/>
  <c r="C651"/>
  <c r="F651"/>
  <c r="K650"/>
  <c r="Q650" s="1"/>
  <c r="L650"/>
  <c r="N650" s="1"/>
  <c r="E650"/>
  <c r="C650"/>
  <c r="F650"/>
  <c r="K649"/>
  <c r="Q649" s="1"/>
  <c r="E649"/>
  <c r="K648"/>
  <c r="Q648" s="1"/>
  <c r="E648"/>
  <c r="K647"/>
  <c r="Q647" s="1"/>
  <c r="E647"/>
  <c r="K646"/>
  <c r="Q646" s="1"/>
  <c r="E646"/>
  <c r="K645"/>
  <c r="Q645" s="1"/>
  <c r="E645"/>
  <c r="K644"/>
  <c r="Q644" s="1"/>
  <c r="E644"/>
  <c r="K643"/>
  <c r="Q643" s="1"/>
  <c r="E643"/>
  <c r="K642"/>
  <c r="Q642" s="1"/>
  <c r="E642"/>
  <c r="K641"/>
  <c r="Q641" s="1"/>
  <c r="E641"/>
  <c r="K640"/>
  <c r="Q640" s="1"/>
  <c r="E640"/>
  <c r="K639"/>
  <c r="Q639" s="1"/>
  <c r="E639"/>
  <c r="K638"/>
  <c r="Q638" s="1"/>
  <c r="E638"/>
  <c r="K637"/>
  <c r="Q637" s="1"/>
  <c r="E637"/>
  <c r="K636"/>
  <c r="Q636" s="1"/>
  <c r="E636"/>
  <c r="K635"/>
  <c r="Q635" s="1"/>
  <c r="E635"/>
  <c r="K634"/>
  <c r="Q634" s="1"/>
  <c r="E634"/>
  <c r="K633"/>
  <c r="Q633" s="1"/>
  <c r="E633"/>
  <c r="K632"/>
  <c r="Q632" s="1"/>
  <c r="E632"/>
  <c r="K631"/>
  <c r="Q631" s="1"/>
  <c r="E631"/>
  <c r="K630"/>
  <c r="Q630" s="1"/>
  <c r="E630"/>
  <c r="K629"/>
  <c r="Q629" s="1"/>
  <c r="E629"/>
  <c r="K628"/>
  <c r="Q628" s="1"/>
  <c r="E628"/>
  <c r="K627"/>
  <c r="Q627" s="1"/>
  <c r="E627"/>
  <c r="K626"/>
  <c r="Q626" s="1"/>
  <c r="E626"/>
  <c r="K625"/>
  <c r="Q625" s="1"/>
  <c r="E625"/>
  <c r="K624"/>
  <c r="Q624" s="1"/>
  <c r="E624"/>
  <c r="K623"/>
  <c r="Q623" s="1"/>
  <c r="E623"/>
  <c r="K622"/>
  <c r="Q622" s="1"/>
  <c r="E622"/>
  <c r="K621"/>
  <c r="Q621" s="1"/>
  <c r="E621"/>
  <c r="K620"/>
  <c r="Q620" s="1"/>
  <c r="E620"/>
  <c r="K619"/>
  <c r="Q619" s="1"/>
  <c r="E619"/>
  <c r="K618"/>
  <c r="Q618" s="1"/>
  <c r="E618"/>
  <c r="K617"/>
  <c r="Q617" s="1"/>
  <c r="E617"/>
  <c r="K616"/>
  <c r="Q616" s="1"/>
  <c r="E616"/>
  <c r="K615"/>
  <c r="Q615" s="1"/>
  <c r="E615"/>
  <c r="K614"/>
  <c r="Q614" s="1"/>
  <c r="E614"/>
  <c r="K613"/>
  <c r="Q613" s="1"/>
  <c r="E613"/>
  <c r="K612"/>
  <c r="Q612" s="1"/>
  <c r="E612"/>
  <c r="K611"/>
  <c r="Q611" s="1"/>
  <c r="E611"/>
  <c r="K610"/>
  <c r="Q610" s="1"/>
  <c r="E610"/>
  <c r="K609"/>
  <c r="Q609" s="1"/>
  <c r="E609"/>
  <c r="K608"/>
  <c r="Q608" s="1"/>
  <c r="E608"/>
  <c r="K607"/>
  <c r="Q607" s="1"/>
  <c r="E607"/>
  <c r="K606"/>
  <c r="Q606" s="1"/>
  <c r="E606"/>
  <c r="K605"/>
  <c r="Q605" s="1"/>
  <c r="E605"/>
  <c r="K604"/>
  <c r="Q604" s="1"/>
  <c r="E604"/>
  <c r="K603"/>
  <c r="Q603" s="1"/>
  <c r="E603"/>
  <c r="K602"/>
  <c r="Q602" s="1"/>
  <c r="E602"/>
  <c r="K601"/>
  <c r="Q601" s="1"/>
  <c r="E601"/>
  <c r="K600"/>
  <c r="Q600" s="1"/>
  <c r="E600"/>
  <c r="K599"/>
  <c r="Q599" s="1"/>
  <c r="E599"/>
  <c r="K598"/>
  <c r="Q598" s="1"/>
  <c r="E598"/>
  <c r="K597"/>
  <c r="Q597" s="1"/>
  <c r="E597"/>
  <c r="K596"/>
  <c r="Q596" s="1"/>
  <c r="E596"/>
  <c r="K595"/>
  <c r="Q595" s="1"/>
  <c r="E595"/>
  <c r="K594"/>
  <c r="Q594" s="1"/>
  <c r="E594"/>
  <c r="K593"/>
  <c r="Q593" s="1"/>
  <c r="E593"/>
  <c r="K592"/>
  <c r="Q592" s="1"/>
  <c r="E592"/>
  <c r="K591"/>
  <c r="Q591" s="1"/>
  <c r="E591"/>
  <c r="K590"/>
  <c r="Q590" s="1"/>
  <c r="E590"/>
  <c r="K589"/>
  <c r="Q589" s="1"/>
  <c r="E589"/>
  <c r="K588"/>
  <c r="Q588" s="1"/>
  <c r="E588"/>
  <c r="K587"/>
  <c r="Q587" s="1"/>
  <c r="E587"/>
  <c r="K586"/>
  <c r="Q586" s="1"/>
  <c r="E586"/>
  <c r="K585"/>
  <c r="Q585" s="1"/>
  <c r="E585"/>
  <c r="K584"/>
  <c r="Q584" s="1"/>
  <c r="E584"/>
  <c r="K583"/>
  <c r="Q583" s="1"/>
  <c r="E583"/>
  <c r="K582"/>
  <c r="Q582" s="1"/>
  <c r="E582"/>
  <c r="K581"/>
  <c r="Q581" s="1"/>
  <c r="E581"/>
  <c r="K580"/>
  <c r="Q580" s="1"/>
  <c r="E580"/>
  <c r="K579"/>
  <c r="Q579" s="1"/>
  <c r="E579"/>
  <c r="K578"/>
  <c r="Q578" s="1"/>
  <c r="E578"/>
  <c r="K577"/>
  <c r="Q577" s="1"/>
  <c r="E577"/>
  <c r="K576"/>
  <c r="Q576" s="1"/>
  <c r="E576"/>
  <c r="K575"/>
  <c r="Q575" s="1"/>
  <c r="E575"/>
  <c r="K574"/>
  <c r="Q574" s="1"/>
  <c r="E574"/>
  <c r="K573"/>
  <c r="Q573" s="1"/>
  <c r="E573"/>
  <c r="K572"/>
  <c r="Q572" s="1"/>
  <c r="E572"/>
  <c r="K571"/>
  <c r="Q571" s="1"/>
  <c r="E571"/>
  <c r="K570"/>
  <c r="Q570" s="1"/>
  <c r="E570"/>
  <c r="K569"/>
  <c r="Q569" s="1"/>
  <c r="E569"/>
  <c r="K568"/>
  <c r="Q568" s="1"/>
  <c r="E568"/>
  <c r="K567"/>
  <c r="Q567" s="1"/>
  <c r="E567"/>
  <c r="K566"/>
  <c r="Q566" s="1"/>
  <c r="E566"/>
  <c r="K565"/>
  <c r="Q565" s="1"/>
  <c r="E565"/>
  <c r="K564"/>
  <c r="Q564" s="1"/>
  <c r="E564"/>
  <c r="K563"/>
  <c r="Q563" s="1"/>
  <c r="E563"/>
  <c r="K562"/>
  <c r="Q562" s="1"/>
  <c r="E562"/>
  <c r="K561"/>
  <c r="Q561" s="1"/>
  <c r="E561"/>
  <c r="K560"/>
  <c r="Q560" s="1"/>
  <c r="E560"/>
  <c r="K559"/>
  <c r="Q559" s="1"/>
  <c r="E559"/>
  <c r="K558"/>
  <c r="Q558" s="1"/>
  <c r="E558"/>
  <c r="K557"/>
  <c r="Q557" s="1"/>
  <c r="E557"/>
  <c r="K556"/>
  <c r="Q556" s="1"/>
  <c r="E556"/>
  <c r="K555"/>
  <c r="Q555" s="1"/>
  <c r="E555"/>
  <c r="K554"/>
  <c r="Q554" s="1"/>
  <c r="E554"/>
  <c r="K553"/>
  <c r="Q553" s="1"/>
  <c r="E553"/>
  <c r="K552"/>
  <c r="Q552" s="1"/>
  <c r="E552"/>
  <c r="K551"/>
  <c r="Q551" s="1"/>
  <c r="E551"/>
  <c r="K550"/>
  <c r="Q550" s="1"/>
  <c r="E550"/>
  <c r="K549"/>
  <c r="Q549" s="1"/>
  <c r="E549"/>
  <c r="K548"/>
  <c r="Q548" s="1"/>
  <c r="E548"/>
  <c r="K547"/>
  <c r="Q547" s="1"/>
  <c r="E547"/>
  <c r="K546"/>
  <c r="Q546" s="1"/>
  <c r="E546"/>
  <c r="K545"/>
  <c r="Q545" s="1"/>
  <c r="E545"/>
  <c r="K544"/>
  <c r="Q544" s="1"/>
  <c r="E544"/>
  <c r="K543"/>
  <c r="Q543" s="1"/>
  <c r="E543"/>
  <c r="K542"/>
  <c r="Q542" s="1"/>
  <c r="E542"/>
  <c r="K541"/>
  <c r="Q541" s="1"/>
  <c r="E541"/>
  <c r="K540"/>
  <c r="Q540" s="1"/>
  <c r="E540"/>
  <c r="K539"/>
  <c r="Q539" s="1"/>
  <c r="E539"/>
  <c r="K538"/>
  <c r="Q538" s="1"/>
  <c r="E538"/>
  <c r="K537"/>
  <c r="Q537" s="1"/>
  <c r="E537"/>
  <c r="K536"/>
  <c r="Q536" s="1"/>
  <c r="E536"/>
  <c r="K535"/>
  <c r="Q535" s="1"/>
  <c r="E535"/>
  <c r="K534"/>
  <c r="Q534" s="1"/>
  <c r="E534"/>
  <c r="K533"/>
  <c r="Q533" s="1"/>
  <c r="E533"/>
  <c r="K532"/>
  <c r="Q532" s="1"/>
  <c r="E532"/>
  <c r="K531"/>
  <c r="Q531" s="1"/>
  <c r="E531"/>
  <c r="K530"/>
  <c r="Q530" s="1"/>
  <c r="E530"/>
  <c r="K529"/>
  <c r="Q529" s="1"/>
  <c r="E529"/>
  <c r="K528"/>
  <c r="Q528" s="1"/>
  <c r="E528"/>
  <c r="K527"/>
  <c r="Q527" s="1"/>
  <c r="E527"/>
  <c r="K526"/>
  <c r="Q526" s="1"/>
  <c r="E526"/>
  <c r="K525"/>
  <c r="Q525" s="1"/>
  <c r="E525"/>
  <c r="K524"/>
  <c r="Q524" s="1"/>
  <c r="E524"/>
  <c r="K523"/>
  <c r="Q523" s="1"/>
  <c r="E523"/>
  <c r="K522"/>
  <c r="Q522" s="1"/>
  <c r="E522"/>
  <c r="K521"/>
  <c r="Q521" s="1"/>
  <c r="E521"/>
  <c r="K520"/>
  <c r="Q520" s="1"/>
  <c r="E520"/>
  <c r="K519"/>
  <c r="Q519" s="1"/>
  <c r="E519"/>
  <c r="K518"/>
  <c r="Q518" s="1"/>
  <c r="E518"/>
  <c r="K517"/>
  <c r="Q517" s="1"/>
  <c r="E517"/>
  <c r="K516"/>
  <c r="Q516" s="1"/>
  <c r="E516"/>
  <c r="K515"/>
  <c r="Q515" s="1"/>
  <c r="E515"/>
  <c r="K514"/>
  <c r="Q514" s="1"/>
  <c r="E514"/>
  <c r="K513"/>
  <c r="Q513" s="1"/>
  <c r="E513"/>
  <c r="K512"/>
  <c r="Q512" s="1"/>
  <c r="E512"/>
  <c r="K511"/>
  <c r="Q511" s="1"/>
  <c r="E511"/>
  <c r="K510"/>
  <c r="Q510" s="1"/>
  <c r="E510"/>
  <c r="K509"/>
  <c r="Q509" s="1"/>
  <c r="E509"/>
  <c r="K508"/>
  <c r="Q508" s="1"/>
  <c r="E508"/>
  <c r="K507"/>
  <c r="Q507" s="1"/>
  <c r="E507"/>
  <c r="K506"/>
  <c r="Q506" s="1"/>
  <c r="E506"/>
  <c r="K505"/>
  <c r="Q505" s="1"/>
  <c r="E505"/>
  <c r="K504"/>
  <c r="Q504" s="1"/>
  <c r="E504"/>
  <c r="K503"/>
  <c r="Q503" s="1"/>
  <c r="E503"/>
  <c r="K502"/>
  <c r="Q502" s="1"/>
  <c r="E502"/>
  <c r="K501"/>
  <c r="Q501" s="1"/>
  <c r="E501"/>
  <c r="K500"/>
  <c r="Q500" s="1"/>
  <c r="E500"/>
  <c r="K499"/>
  <c r="Q499" s="1"/>
  <c r="E499"/>
  <c r="K498"/>
  <c r="Q498" s="1"/>
  <c r="E498"/>
  <c r="K497"/>
  <c r="Q497" s="1"/>
  <c r="E497"/>
  <c r="K496"/>
  <c r="Q496" s="1"/>
  <c r="E496"/>
  <c r="K495"/>
  <c r="Q495" s="1"/>
  <c r="E495"/>
  <c r="K494"/>
  <c r="Q494" s="1"/>
  <c r="E494"/>
  <c r="K493"/>
  <c r="Q493" s="1"/>
  <c r="E493"/>
  <c r="K492"/>
  <c r="Q492" s="1"/>
  <c r="E492"/>
  <c r="K491"/>
  <c r="Q491" s="1"/>
  <c r="E491"/>
  <c r="K490"/>
  <c r="Q490" s="1"/>
  <c r="E490"/>
  <c r="K489"/>
  <c r="Q489" s="1"/>
  <c r="E489"/>
  <c r="K488"/>
  <c r="Q488" s="1"/>
  <c r="E488"/>
  <c r="K487"/>
  <c r="Q487" s="1"/>
  <c r="E487"/>
  <c r="K486"/>
  <c r="Q486" s="1"/>
  <c r="E486"/>
  <c r="K485"/>
  <c r="Q485" s="1"/>
  <c r="E485"/>
  <c r="K484"/>
  <c r="Q484" s="1"/>
  <c r="E484"/>
  <c r="K483"/>
  <c r="Q483" s="1"/>
  <c r="E483"/>
  <c r="K482"/>
  <c r="Q482" s="1"/>
  <c r="E482"/>
  <c r="K481"/>
  <c r="Q481" s="1"/>
  <c r="E481"/>
  <c r="K480"/>
  <c r="Q480" s="1"/>
  <c r="E480"/>
  <c r="K479"/>
  <c r="Q479" s="1"/>
  <c r="E479"/>
  <c r="K478"/>
  <c r="Q478" s="1"/>
  <c r="E478"/>
  <c r="K477"/>
  <c r="Q477" s="1"/>
  <c r="E477"/>
  <c r="K476"/>
  <c r="Q476" s="1"/>
  <c r="E476"/>
  <c r="K475"/>
  <c r="Q475" s="1"/>
  <c r="E475"/>
  <c r="K474"/>
  <c r="Q474" s="1"/>
  <c r="E474"/>
  <c r="K473"/>
  <c r="Q473" s="1"/>
  <c r="E473"/>
  <c r="K472"/>
  <c r="Q472" s="1"/>
  <c r="E472"/>
  <c r="K471"/>
  <c r="Q471" s="1"/>
  <c r="E471"/>
  <c r="K470"/>
  <c r="Q470" s="1"/>
  <c r="E470"/>
  <c r="K469"/>
  <c r="Q469" s="1"/>
  <c r="E469"/>
  <c r="K468"/>
  <c r="Q468" s="1"/>
  <c r="E468"/>
  <c r="K467"/>
  <c r="Q467" s="1"/>
  <c r="E467"/>
  <c r="K466"/>
  <c r="Q466" s="1"/>
  <c r="E466"/>
  <c r="K465"/>
  <c r="Q465" s="1"/>
  <c r="E465"/>
  <c r="K464"/>
  <c r="Q464" s="1"/>
  <c r="E464"/>
  <c r="K463"/>
  <c r="Q463" s="1"/>
  <c r="D463"/>
  <c r="K462"/>
  <c r="Q462" s="1"/>
  <c r="D462"/>
  <c r="K461"/>
  <c r="Q461" s="1"/>
  <c r="D461"/>
  <c r="K460"/>
  <c r="Q460" s="1"/>
  <c r="D460"/>
  <c r="K459"/>
  <c r="Q459" s="1"/>
  <c r="D459"/>
  <c r="K458"/>
  <c r="Q458" s="1"/>
  <c r="D458"/>
  <c r="K457"/>
  <c r="Q457" s="1"/>
  <c r="D457"/>
  <c r="K456"/>
  <c r="Q456" s="1"/>
  <c r="D456"/>
  <c r="K455"/>
  <c r="Q455" s="1"/>
  <c r="D455"/>
  <c r="K454"/>
  <c r="Q454" s="1"/>
  <c r="D454"/>
  <c r="K453"/>
  <c r="Q453" s="1"/>
  <c r="D453"/>
  <c r="K452"/>
  <c r="Q452" s="1"/>
  <c r="D452"/>
  <c r="K451"/>
  <c r="Q451" s="1"/>
  <c r="D451"/>
  <c r="K450"/>
  <c r="Q450" s="1"/>
  <c r="D450"/>
  <c r="K449"/>
  <c r="Q449" s="1"/>
  <c r="D449"/>
  <c r="K448"/>
  <c r="Q448" s="1"/>
  <c r="D448"/>
  <c r="K447"/>
  <c r="Q447" s="1"/>
  <c r="D447"/>
  <c r="K446"/>
  <c r="Q446" s="1"/>
  <c r="D446"/>
  <c r="K445"/>
  <c r="Q445" s="1"/>
  <c r="D445"/>
  <c r="K444"/>
  <c r="Q444" s="1"/>
  <c r="D444"/>
  <c r="K443"/>
  <c r="Q443" s="1"/>
  <c r="D443"/>
  <c r="K442"/>
  <c r="Q442" s="1"/>
  <c r="D442"/>
  <c r="K441"/>
  <c r="Q441" s="1"/>
  <c r="D441"/>
  <c r="K440"/>
  <c r="Q440" s="1"/>
  <c r="D440"/>
  <c r="K439"/>
  <c r="Q439" s="1"/>
  <c r="D439"/>
  <c r="K438"/>
  <c r="Q438" s="1"/>
  <c r="D438"/>
  <c r="K437"/>
  <c r="Q437" s="1"/>
  <c r="D437"/>
  <c r="K436"/>
  <c r="Q436" s="1"/>
  <c r="D436"/>
  <c r="K435"/>
  <c r="Q435" s="1"/>
  <c r="D435"/>
  <c r="K434"/>
  <c r="Q434" s="1"/>
  <c r="D434"/>
  <c r="K433"/>
  <c r="Q433" s="1"/>
  <c r="D433"/>
  <c r="K432"/>
  <c r="Q432" s="1"/>
  <c r="D432"/>
  <c r="K431"/>
  <c r="Q431" s="1"/>
  <c r="D431"/>
  <c r="K430"/>
  <c r="Q430" s="1"/>
  <c r="D430"/>
  <c r="K429"/>
  <c r="Q429" s="1"/>
  <c r="D429"/>
  <c r="K428"/>
  <c r="Q428" s="1"/>
  <c r="D428"/>
  <c r="K427"/>
  <c r="Q427" s="1"/>
  <c r="D427"/>
  <c r="K426"/>
  <c r="Q426" s="1"/>
  <c r="D426"/>
  <c r="K425"/>
  <c r="Q425" s="1"/>
  <c r="D425"/>
  <c r="K424"/>
  <c r="Q424" s="1"/>
  <c r="D424"/>
  <c r="K423"/>
  <c r="Q423" s="1"/>
  <c r="D423"/>
  <c r="K422"/>
  <c r="Q422" s="1"/>
  <c r="D422"/>
  <c r="K421"/>
  <c r="Q421" s="1"/>
  <c r="D421"/>
  <c r="K420"/>
  <c r="Q420" s="1"/>
  <c r="D420"/>
  <c r="K419"/>
  <c r="Q419" s="1"/>
  <c r="D419"/>
  <c r="K418"/>
  <c r="Q418" s="1"/>
  <c r="D418"/>
  <c r="K417"/>
  <c r="Q417" s="1"/>
  <c r="D417"/>
  <c r="K416"/>
  <c r="Q416" s="1"/>
  <c r="D416"/>
  <c r="K415"/>
  <c r="Q415" s="1"/>
  <c r="D415"/>
  <c r="K414"/>
  <c r="Q414" s="1"/>
  <c r="D414"/>
  <c r="K413"/>
  <c r="Q413" s="1"/>
  <c r="D413"/>
  <c r="K412"/>
  <c r="Q412" s="1"/>
  <c r="D412"/>
  <c r="K411"/>
  <c r="Q411" s="1"/>
  <c r="D411"/>
  <c r="K410"/>
  <c r="Q410" s="1"/>
  <c r="D410"/>
  <c r="K409"/>
  <c r="Q409" s="1"/>
  <c r="D409"/>
  <c r="K408"/>
  <c r="Q408" s="1"/>
  <c r="D408"/>
  <c r="K407"/>
  <c r="Q407" s="1"/>
  <c r="D407"/>
  <c r="K406"/>
  <c r="Q406" s="1"/>
  <c r="D406"/>
  <c r="K405"/>
  <c r="Q405" s="1"/>
  <c r="D405"/>
  <c r="K404"/>
  <c r="Q404" s="1"/>
  <c r="D404"/>
  <c r="K403"/>
  <c r="Q403" s="1"/>
  <c r="D403"/>
  <c r="K402"/>
  <c r="Q402" s="1"/>
  <c r="D402"/>
  <c r="K401"/>
  <c r="Q401" s="1"/>
  <c r="D401"/>
  <c r="K400"/>
  <c r="Q400" s="1"/>
  <c r="D400"/>
  <c r="K399"/>
  <c r="Q399" s="1"/>
  <c r="D399"/>
  <c r="K398"/>
  <c r="Q398" s="1"/>
  <c r="D398"/>
  <c r="K397"/>
  <c r="Q397" s="1"/>
  <c r="D397"/>
  <c r="K396"/>
  <c r="Q396" s="1"/>
  <c r="D396"/>
  <c r="K395"/>
  <c r="Q395" s="1"/>
  <c r="D395"/>
  <c r="K394"/>
  <c r="Q394" s="1"/>
  <c r="D394"/>
  <c r="K393"/>
  <c r="Q393" s="1"/>
  <c r="D393"/>
  <c r="K392"/>
  <c r="Q392" s="1"/>
  <c r="D392"/>
  <c r="K391"/>
  <c r="Q391" s="1"/>
  <c r="D391"/>
  <c r="K390"/>
  <c r="Q390" s="1"/>
  <c r="D390"/>
  <c r="K389"/>
  <c r="Q389" s="1"/>
  <c r="D389"/>
  <c r="K388"/>
  <c r="Q388" s="1"/>
  <c r="D388"/>
  <c r="K387"/>
  <c r="Q387" s="1"/>
  <c r="D387"/>
  <c r="K386"/>
  <c r="Q386" s="1"/>
  <c r="D386"/>
  <c r="K385"/>
  <c r="Q385" s="1"/>
  <c r="D385"/>
  <c r="K384"/>
  <c r="Q384" s="1"/>
  <c r="D384"/>
  <c r="K383"/>
  <c r="Q383" s="1"/>
  <c r="D383"/>
  <c r="K382"/>
  <c r="Q382" s="1"/>
  <c r="D382"/>
  <c r="K381"/>
  <c r="Q381" s="1"/>
  <c r="D381"/>
  <c r="K380"/>
  <c r="Q380" s="1"/>
  <c r="D380"/>
  <c r="K379"/>
  <c r="Q379" s="1"/>
  <c r="D379"/>
  <c r="K378"/>
  <c r="Q378" s="1"/>
  <c r="D378"/>
  <c r="K377"/>
  <c r="Q377" s="1"/>
  <c r="D377"/>
  <c r="K376"/>
  <c r="Q376" s="1"/>
  <c r="D376"/>
  <c r="K375"/>
  <c r="Q375" s="1"/>
  <c r="D375"/>
  <c r="K374"/>
  <c r="Q374" s="1"/>
  <c r="D374"/>
  <c r="K373"/>
  <c r="Q373" s="1"/>
  <c r="D373"/>
  <c r="K372"/>
  <c r="Q372" s="1"/>
  <c r="D372"/>
  <c r="K371"/>
  <c r="Q371" s="1"/>
  <c r="D371"/>
  <c r="K370"/>
  <c r="Q370" s="1"/>
  <c r="D370"/>
  <c r="K369"/>
  <c r="Q369" s="1"/>
  <c r="D369"/>
  <c r="K368"/>
  <c r="Q368" s="1"/>
  <c r="D368"/>
  <c r="K367"/>
  <c r="Q367" s="1"/>
  <c r="D367"/>
  <c r="K366"/>
  <c r="Q366" s="1"/>
  <c r="D366"/>
  <c r="K365"/>
  <c r="Q365" s="1"/>
  <c r="D365"/>
  <c r="K364"/>
  <c r="Q364" s="1"/>
  <c r="D364"/>
  <c r="K363"/>
  <c r="Q363" s="1"/>
  <c r="D363"/>
  <c r="K362"/>
  <c r="Q362" s="1"/>
  <c r="D362"/>
  <c r="K361"/>
  <c r="Q361" s="1"/>
  <c r="D361"/>
  <c r="K360"/>
  <c r="Q360" s="1"/>
  <c r="D360"/>
  <c r="K359"/>
  <c r="Q359" s="1"/>
  <c r="D359"/>
  <c r="K358"/>
  <c r="Q358" s="1"/>
  <c r="D358"/>
  <c r="K357"/>
  <c r="Q357" s="1"/>
  <c r="D357"/>
  <c r="K356"/>
  <c r="Q356" s="1"/>
  <c r="D356"/>
  <c r="K355"/>
  <c r="Q355" s="1"/>
  <c r="D355"/>
  <c r="K354"/>
  <c r="Q354" s="1"/>
  <c r="D354"/>
  <c r="K353"/>
  <c r="Q353" s="1"/>
  <c r="D353"/>
  <c r="K352"/>
  <c r="Q352" s="1"/>
  <c r="D352"/>
  <c r="K351"/>
  <c r="Q351" s="1"/>
  <c r="D351"/>
  <c r="K350"/>
  <c r="Q350" s="1"/>
  <c r="D350"/>
  <c r="K349"/>
  <c r="Q349" s="1"/>
  <c r="D349"/>
  <c r="K348"/>
  <c r="Q348" s="1"/>
  <c r="D348"/>
  <c r="K347"/>
  <c r="Q347" s="1"/>
  <c r="D347"/>
  <c r="K346"/>
  <c r="Q346" s="1"/>
  <c r="D346"/>
  <c r="K345"/>
  <c r="Q345" s="1"/>
  <c r="D345"/>
  <c r="K344"/>
  <c r="Q344" s="1"/>
  <c r="D344"/>
  <c r="K343"/>
  <c r="Q343" s="1"/>
  <c r="D343"/>
  <c r="K342"/>
  <c r="Q342" s="1"/>
  <c r="D342"/>
  <c r="K341"/>
  <c r="Q341" s="1"/>
  <c r="D341"/>
  <c r="K340"/>
  <c r="Q340" s="1"/>
  <c r="D340"/>
  <c r="K339"/>
  <c r="Q339" s="1"/>
  <c r="D339"/>
  <c r="K338"/>
  <c r="Q338" s="1"/>
  <c r="D338"/>
  <c r="K337"/>
  <c r="Q337" s="1"/>
  <c r="D337"/>
  <c r="K336"/>
  <c r="Q336" s="1"/>
  <c r="D336"/>
  <c r="K335"/>
  <c r="Q335" s="1"/>
  <c r="D335"/>
  <c r="L334"/>
  <c r="F334"/>
  <c r="L333"/>
  <c r="F333"/>
  <c r="L332"/>
  <c r="F332"/>
  <c r="L331"/>
  <c r="F331"/>
  <c r="L330"/>
  <c r="F330"/>
  <c r="L329"/>
  <c r="F329"/>
  <c r="L328"/>
  <c r="F328"/>
  <c r="L327"/>
  <c r="F327"/>
  <c r="L326"/>
  <c r="F326"/>
  <c r="L325"/>
  <c r="F325"/>
  <c r="L324"/>
  <c r="F324"/>
  <c r="L323"/>
  <c r="F323"/>
  <c r="L322"/>
  <c r="F322"/>
  <c r="L321"/>
  <c r="F321"/>
  <c r="L320"/>
  <c r="F320"/>
  <c r="L319"/>
  <c r="F319"/>
  <c r="L318"/>
  <c r="F318"/>
  <c r="L317"/>
  <c r="F317"/>
  <c r="L316"/>
  <c r="F316"/>
  <c r="L315"/>
  <c r="F315"/>
  <c r="L314"/>
  <c r="F314"/>
  <c r="L313"/>
  <c r="F313"/>
  <c r="L312"/>
  <c r="F312"/>
  <c r="L311"/>
  <c r="F311"/>
  <c r="L310"/>
  <c r="F310"/>
  <c r="L309"/>
  <c r="F309"/>
  <c r="L308"/>
  <c r="F308"/>
  <c r="L307"/>
  <c r="F307"/>
  <c r="L306"/>
  <c r="F306"/>
  <c r="L305"/>
  <c r="F305"/>
  <c r="L304"/>
  <c r="F304"/>
  <c r="L303"/>
  <c r="F303"/>
  <c r="L302"/>
  <c r="F302"/>
  <c r="L301"/>
  <c r="F301"/>
  <c r="L300"/>
  <c r="F300"/>
  <c r="L299"/>
  <c r="F299"/>
  <c r="L298"/>
  <c r="F298"/>
  <c r="L297"/>
  <c r="F297"/>
  <c r="L296"/>
  <c r="F296"/>
  <c r="L295"/>
  <c r="F295"/>
  <c r="L294"/>
  <c r="F294"/>
  <c r="L293"/>
  <c r="F293"/>
  <c r="L292"/>
  <c r="F292"/>
  <c r="L291"/>
  <c r="F291"/>
  <c r="L290"/>
  <c r="F290"/>
  <c r="L289"/>
  <c r="F289"/>
  <c r="L288"/>
  <c r="F288"/>
  <c r="L287"/>
  <c r="F287"/>
  <c r="L286"/>
  <c r="F286"/>
  <c r="L285"/>
  <c r="F285"/>
  <c r="L284"/>
  <c r="F284"/>
  <c r="L283"/>
  <c r="F283"/>
  <c r="L282"/>
  <c r="F282"/>
  <c r="L281"/>
  <c r="F281"/>
  <c r="L280"/>
  <c r="F280"/>
  <c r="L279"/>
  <c r="F279"/>
  <c r="L278"/>
  <c r="F278"/>
  <c r="L277"/>
  <c r="F277"/>
  <c r="L276"/>
  <c r="F276"/>
  <c r="L275"/>
  <c r="F275"/>
  <c r="L274"/>
  <c r="F274"/>
  <c r="L273"/>
  <c r="F273"/>
  <c r="L272"/>
  <c r="F272"/>
  <c r="L271"/>
  <c r="F271"/>
  <c r="L270"/>
  <c r="F270"/>
  <c r="L269"/>
  <c r="F269"/>
  <c r="L268"/>
  <c r="F268"/>
  <c r="L267"/>
  <c r="F267"/>
  <c r="L266"/>
  <c r="F266"/>
  <c r="L265"/>
  <c r="F265"/>
  <c r="L264"/>
  <c r="F264"/>
  <c r="L263"/>
  <c r="F263"/>
  <c r="L262"/>
  <c r="F262"/>
  <c r="L261"/>
  <c r="F261"/>
  <c r="L260"/>
  <c r="F260"/>
  <c r="L259"/>
  <c r="F259"/>
  <c r="L258"/>
  <c r="F258"/>
  <c r="L257"/>
  <c r="F257"/>
  <c r="L256"/>
  <c r="F256"/>
  <c r="L255"/>
  <c r="F255"/>
  <c r="L254"/>
  <c r="F254"/>
  <c r="L253"/>
  <c r="F253"/>
  <c r="L252"/>
  <c r="F252"/>
  <c r="L251"/>
  <c r="F251"/>
  <c r="L250"/>
  <c r="F250"/>
  <c r="L249"/>
  <c r="F249"/>
  <c r="L248"/>
  <c r="F248"/>
  <c r="L247"/>
  <c r="F247"/>
  <c r="L246"/>
  <c r="F246"/>
  <c r="L245"/>
  <c r="F245"/>
  <c r="L244"/>
  <c r="F244"/>
  <c r="L243"/>
  <c r="F243"/>
  <c r="L242"/>
  <c r="F242"/>
  <c r="L241"/>
  <c r="F241"/>
  <c r="L240"/>
  <c r="F240"/>
  <c r="L239"/>
  <c r="F239"/>
  <c r="L238"/>
  <c r="F238"/>
  <c r="L237"/>
  <c r="F237"/>
  <c r="L236"/>
  <c r="F236"/>
  <c r="L235"/>
  <c r="F235"/>
  <c r="L234"/>
  <c r="F234"/>
  <c r="L233"/>
  <c r="F233"/>
  <c r="L232"/>
  <c r="F232"/>
  <c r="L231"/>
  <c r="F231"/>
  <c r="L230"/>
  <c r="F230"/>
  <c r="L229"/>
  <c r="F229"/>
  <c r="L228"/>
  <c r="F228"/>
  <c r="L227"/>
  <c r="F227"/>
  <c r="L226"/>
  <c r="F226"/>
  <c r="L225"/>
  <c r="F225"/>
  <c r="L224"/>
  <c r="F224"/>
  <c r="L223"/>
  <c r="F223"/>
  <c r="L222"/>
  <c r="F222"/>
  <c r="L221"/>
  <c r="F221"/>
  <c r="L220"/>
  <c r="F220"/>
  <c r="L219"/>
  <c r="F219"/>
  <c r="L218"/>
  <c r="F218"/>
  <c r="L217"/>
  <c r="F217"/>
  <c r="L216"/>
  <c r="F216"/>
  <c r="L215"/>
  <c r="F215"/>
  <c r="L214"/>
  <c r="F214"/>
  <c r="L213"/>
  <c r="F213"/>
  <c r="L212"/>
  <c r="F212"/>
  <c r="L211"/>
  <c r="F211"/>
  <c r="L210"/>
  <c r="F210"/>
  <c r="L209"/>
  <c r="F209"/>
  <c r="L208"/>
  <c r="F208"/>
  <c r="L207"/>
  <c r="F207"/>
  <c r="L206"/>
  <c r="F206"/>
  <c r="L205"/>
  <c r="F205"/>
  <c r="L204"/>
  <c r="F204"/>
  <c r="L203"/>
  <c r="F203"/>
  <c r="L202"/>
  <c r="F202"/>
  <c r="L201"/>
  <c r="F201"/>
  <c r="L200"/>
  <c r="F200"/>
  <c r="L199"/>
  <c r="F199"/>
  <c r="L198"/>
  <c r="F198"/>
  <c r="L197"/>
  <c r="F197"/>
  <c r="L196"/>
  <c r="F196"/>
  <c r="L195"/>
  <c r="F195"/>
  <c r="L194"/>
  <c r="F194"/>
  <c r="L193"/>
  <c r="F193"/>
  <c r="L192"/>
  <c r="F192"/>
  <c r="L191"/>
  <c r="F191"/>
  <c r="L190"/>
  <c r="F190"/>
  <c r="L189"/>
  <c r="F189"/>
  <c r="L188"/>
  <c r="F188"/>
  <c r="L187"/>
  <c r="F187"/>
  <c r="L186"/>
  <c r="F186"/>
  <c r="L185"/>
  <c r="F185"/>
  <c r="L184"/>
  <c r="F184"/>
  <c r="L183"/>
  <c r="F183"/>
  <c r="L182"/>
  <c r="F182"/>
  <c r="L181"/>
  <c r="F181"/>
  <c r="L180"/>
  <c r="F180"/>
  <c r="L179"/>
  <c r="F179"/>
  <c r="L178"/>
  <c r="F178"/>
  <c r="L177"/>
  <c r="F177"/>
  <c r="L176"/>
  <c r="F176"/>
  <c r="L175"/>
  <c r="F175"/>
  <c r="L174"/>
  <c r="F174"/>
  <c r="L173"/>
  <c r="F173"/>
  <c r="L172"/>
  <c r="F172"/>
  <c r="L171"/>
  <c r="F171"/>
  <c r="L170"/>
  <c r="F170"/>
  <c r="L169"/>
  <c r="F169"/>
  <c r="L168"/>
  <c r="F168"/>
  <c r="L167"/>
  <c r="F167"/>
  <c r="L166"/>
  <c r="F166"/>
  <c r="L165"/>
  <c r="F165"/>
  <c r="L164"/>
  <c r="F164"/>
  <c r="L163"/>
  <c r="F163"/>
  <c r="L162"/>
  <c r="F162"/>
  <c r="L161"/>
  <c r="F161"/>
  <c r="L160"/>
  <c r="F160"/>
  <c r="L159"/>
  <c r="F159"/>
  <c r="L158"/>
  <c r="F158"/>
  <c r="L157"/>
  <c r="F157"/>
  <c r="L156"/>
  <c r="F156"/>
  <c r="L155"/>
  <c r="F155"/>
  <c r="L154"/>
  <c r="F154"/>
  <c r="L153"/>
  <c r="F153"/>
  <c r="L152"/>
  <c r="F152"/>
  <c r="L151"/>
  <c r="F151"/>
  <c r="L150"/>
  <c r="F150"/>
  <c r="L149"/>
  <c r="F149"/>
  <c r="L148"/>
  <c r="F148"/>
  <c r="L147"/>
  <c r="F147"/>
  <c r="L146"/>
  <c r="F146"/>
  <c r="L145"/>
  <c r="F145"/>
  <c r="L144"/>
  <c r="F144"/>
  <c r="L143"/>
  <c r="F143"/>
  <c r="L142"/>
  <c r="F142"/>
  <c r="L141"/>
  <c r="F141"/>
  <c r="L140"/>
  <c r="F140"/>
  <c r="L139"/>
  <c r="F139"/>
  <c r="L138"/>
  <c r="F138"/>
  <c r="L137"/>
  <c r="F137"/>
  <c r="L136"/>
  <c r="F136"/>
  <c r="L135"/>
  <c r="F135"/>
  <c r="L134"/>
  <c r="F134"/>
  <c r="L133"/>
  <c r="F133"/>
  <c r="L132"/>
  <c r="F132"/>
  <c r="L131"/>
  <c r="F131"/>
  <c r="L130"/>
  <c r="F130"/>
  <c r="L129"/>
  <c r="F129"/>
  <c r="L128"/>
  <c r="F128"/>
  <c r="L127"/>
  <c r="F127"/>
  <c r="L126"/>
  <c r="F126"/>
  <c r="L125"/>
  <c r="F125"/>
  <c r="L124"/>
  <c r="F124"/>
  <c r="L123"/>
  <c r="F123"/>
  <c r="L122"/>
  <c r="F122"/>
  <c r="L121"/>
  <c r="F121"/>
  <c r="L120"/>
  <c r="F120"/>
  <c r="L119"/>
  <c r="F119"/>
  <c r="L118"/>
  <c r="F118"/>
  <c r="L117"/>
  <c r="F117"/>
  <c r="L116"/>
  <c r="F116"/>
  <c r="L115"/>
  <c r="F115"/>
  <c r="L114"/>
  <c r="F114"/>
  <c r="L113"/>
  <c r="F113"/>
  <c r="L112"/>
  <c r="F112"/>
  <c r="L111"/>
  <c r="F111"/>
  <c r="L110"/>
  <c r="F110"/>
  <c r="L109"/>
  <c r="F109"/>
  <c r="L108"/>
  <c r="F108"/>
  <c r="L107"/>
  <c r="F107"/>
  <c r="L106"/>
  <c r="F106"/>
  <c r="L105"/>
  <c r="F105"/>
  <c r="L104"/>
  <c r="F104"/>
  <c r="L103"/>
  <c r="F103"/>
  <c r="L102"/>
  <c r="F102"/>
  <c r="L101"/>
  <c r="F101"/>
  <c r="L100"/>
  <c r="F100"/>
  <c r="L99"/>
  <c r="F99"/>
  <c r="L98"/>
  <c r="F98"/>
  <c r="L97"/>
  <c r="F97"/>
  <c r="L96"/>
  <c r="E96"/>
  <c r="C96"/>
  <c r="F96"/>
  <c r="A96"/>
  <c r="K95"/>
  <c r="Q95" s="1"/>
  <c r="L95"/>
  <c r="E95"/>
  <c r="C95"/>
  <c r="F95"/>
  <c r="A95"/>
  <c r="K94"/>
  <c r="Q94" s="1"/>
  <c r="L94"/>
  <c r="E94"/>
  <c r="C94"/>
  <c r="F94"/>
  <c r="A94"/>
  <c r="K93"/>
  <c r="Q93" s="1"/>
  <c r="L93"/>
  <c r="E93"/>
  <c r="C93"/>
  <c r="F93"/>
  <c r="A93"/>
  <c r="K92"/>
  <c r="Q92" s="1"/>
  <c r="L92"/>
  <c r="E92"/>
  <c r="C92"/>
  <c r="F92"/>
  <c r="A92"/>
  <c r="K91"/>
  <c r="Q91" s="1"/>
  <c r="L91"/>
  <c r="E91"/>
  <c r="C91"/>
  <c r="F91"/>
  <c r="A91"/>
  <c r="K90"/>
  <c r="Q90" s="1"/>
  <c r="L90"/>
  <c r="E90"/>
  <c r="C90"/>
  <c r="F90"/>
  <c r="A90"/>
  <c r="K89"/>
  <c r="Q89" s="1"/>
  <c r="L89"/>
  <c r="E89"/>
  <c r="C89"/>
  <c r="F89"/>
  <c r="A89"/>
  <c r="K88"/>
  <c r="Q88" s="1"/>
  <c r="L88"/>
  <c r="E88"/>
  <c r="C88"/>
  <c r="F88"/>
  <c r="A88"/>
  <c r="K87"/>
  <c r="Q87" s="1"/>
  <c r="L87"/>
  <c r="E87"/>
  <c r="C87"/>
  <c r="F87"/>
  <c r="A87"/>
  <c r="K86"/>
  <c r="Q86" s="1"/>
  <c r="L86"/>
  <c r="E86"/>
  <c r="C86"/>
  <c r="F86"/>
  <c r="A86"/>
  <c r="K85"/>
  <c r="Q85" s="1"/>
  <c r="L85"/>
  <c r="E85"/>
  <c r="C85"/>
  <c r="F85"/>
  <c r="A85"/>
  <c r="K84"/>
  <c r="Q84" s="1"/>
  <c r="L84"/>
  <c r="E84"/>
  <c r="C84"/>
  <c r="F84"/>
  <c r="A84"/>
  <c r="K83"/>
  <c r="Q83" s="1"/>
  <c r="L83"/>
  <c r="E83"/>
  <c r="C83"/>
  <c r="F83"/>
  <c r="A83"/>
  <c r="K82"/>
  <c r="Q82" s="1"/>
  <c r="L82"/>
  <c r="E82"/>
  <c r="C82"/>
  <c r="F82"/>
  <c r="A82"/>
  <c r="K81"/>
  <c r="Q81" s="1"/>
  <c r="L81"/>
  <c r="E81"/>
  <c r="C81"/>
  <c r="F81"/>
  <c r="A81"/>
  <c r="K80"/>
  <c r="Q80" s="1"/>
  <c r="L80"/>
  <c r="E80"/>
  <c r="C80"/>
  <c r="F80"/>
  <c r="A80"/>
  <c r="K79"/>
  <c r="Q79" s="1"/>
  <c r="L79"/>
  <c r="E79"/>
  <c r="C79"/>
  <c r="F79"/>
  <c r="A79"/>
  <c r="K78"/>
  <c r="Q78" s="1"/>
  <c r="L78"/>
  <c r="E78"/>
  <c r="C78"/>
  <c r="F78"/>
  <c r="A78"/>
  <c r="K77"/>
  <c r="Q77" s="1"/>
  <c r="L77"/>
  <c r="E77"/>
  <c r="C77"/>
  <c r="F77"/>
  <c r="A77"/>
  <c r="K76"/>
  <c r="Q76" s="1"/>
  <c r="L76"/>
  <c r="E76"/>
  <c r="C76"/>
  <c r="F76"/>
  <c r="A76"/>
  <c r="K75"/>
  <c r="Q75" s="1"/>
  <c r="L75"/>
  <c r="E75"/>
  <c r="C75"/>
  <c r="F75"/>
  <c r="A75"/>
  <c r="K74"/>
  <c r="Q74" s="1"/>
  <c r="L74"/>
  <c r="E74"/>
  <c r="C74"/>
  <c r="F74"/>
  <c r="A74"/>
  <c r="K73"/>
  <c r="Q73" s="1"/>
  <c r="L73"/>
  <c r="E73"/>
  <c r="C73"/>
  <c r="F73"/>
  <c r="A73"/>
  <c r="K72"/>
  <c r="Q72" s="1"/>
  <c r="L72"/>
  <c r="E72"/>
  <c r="C72"/>
  <c r="F72"/>
  <c r="A72"/>
  <c r="K71"/>
  <c r="Q71" s="1"/>
  <c r="L71"/>
  <c r="E71"/>
  <c r="C71"/>
  <c r="F71"/>
  <c r="A71"/>
  <c r="K70"/>
  <c r="Q70" s="1"/>
  <c r="L70"/>
  <c r="E70"/>
  <c r="C70"/>
  <c r="F70"/>
  <c r="A70"/>
  <c r="K69"/>
  <c r="Q69" s="1"/>
  <c r="L69"/>
  <c r="E69"/>
  <c r="C69"/>
  <c r="F69"/>
  <c r="A69"/>
  <c r="K68"/>
  <c r="Q68" s="1"/>
  <c r="L68"/>
  <c r="E68"/>
  <c r="C68"/>
  <c r="F68"/>
  <c r="A68"/>
  <c r="K67"/>
  <c r="Q67" s="1"/>
  <c r="L67"/>
  <c r="E67"/>
  <c r="C67"/>
  <c r="F67"/>
  <c r="A67"/>
  <c r="K66"/>
  <c r="Q66" s="1"/>
  <c r="L66"/>
  <c r="E66"/>
  <c r="C66"/>
  <c r="F66"/>
  <c r="A66"/>
  <c r="K65"/>
  <c r="Q65" s="1"/>
  <c r="L65"/>
  <c r="E65"/>
  <c r="C65"/>
  <c r="F65"/>
  <c r="A65"/>
  <c r="K64"/>
  <c r="Q64" s="1"/>
  <c r="L64"/>
  <c r="E64"/>
  <c r="C64"/>
  <c r="F64"/>
  <c r="A64"/>
  <c r="K63"/>
  <c r="Q63" s="1"/>
  <c r="L63"/>
  <c r="E63"/>
  <c r="C63"/>
  <c r="F63"/>
  <c r="A63"/>
  <c r="K62"/>
  <c r="Q62" s="1"/>
  <c r="L62"/>
  <c r="E62"/>
  <c r="C62"/>
  <c r="F62"/>
  <c r="A62"/>
  <c r="K61"/>
  <c r="Q61" s="1"/>
  <c r="L61"/>
  <c r="E61"/>
  <c r="C61"/>
  <c r="F61"/>
  <c r="A61"/>
  <c r="K60"/>
  <c r="Q60" s="1"/>
  <c r="L60"/>
  <c r="E60"/>
  <c r="C60"/>
  <c r="F60"/>
  <c r="A60"/>
  <c r="K59"/>
  <c r="Q59" s="1"/>
  <c r="L59"/>
  <c r="E59"/>
  <c r="C59"/>
  <c r="F59"/>
  <c r="A59"/>
  <c r="K58"/>
  <c r="Q58" s="1"/>
  <c r="L58"/>
  <c r="E58"/>
  <c r="C58"/>
  <c r="F58"/>
  <c r="A58"/>
  <c r="K57"/>
  <c r="Q57" s="1"/>
  <c r="L57"/>
  <c r="E57"/>
  <c r="C57"/>
  <c r="F57"/>
  <c r="A57"/>
  <c r="K56"/>
  <c r="Q56" s="1"/>
  <c r="L56"/>
  <c r="E56"/>
  <c r="C56"/>
  <c r="F56"/>
  <c r="A56"/>
  <c r="K55"/>
  <c r="Q55" s="1"/>
  <c r="L55"/>
  <c r="E55"/>
  <c r="C55"/>
  <c r="F55"/>
  <c r="A55"/>
  <c r="K54"/>
  <c r="Q54" s="1"/>
  <c r="L54"/>
  <c r="E54"/>
  <c r="C54"/>
  <c r="F54"/>
  <c r="A54"/>
  <c r="K53"/>
  <c r="Q53" s="1"/>
  <c r="L53"/>
  <c r="E53"/>
  <c r="C53"/>
  <c r="F53"/>
  <c r="A53"/>
  <c r="K52"/>
  <c r="Q52" s="1"/>
  <c r="L52"/>
  <c r="E52"/>
  <c r="C52"/>
  <c r="F52"/>
  <c r="A52"/>
  <c r="K51"/>
  <c r="Q51" s="1"/>
  <c r="L51"/>
  <c r="E51"/>
  <c r="C51"/>
  <c r="F51"/>
  <c r="A51"/>
  <c r="K50"/>
  <c r="Q50" s="1"/>
  <c r="L50"/>
  <c r="E50"/>
  <c r="C50"/>
  <c r="F50"/>
  <c r="A50"/>
  <c r="K49"/>
  <c r="Q49" s="1"/>
  <c r="L49"/>
  <c r="E49"/>
  <c r="C49"/>
  <c r="F49"/>
  <c r="A49"/>
  <c r="K48"/>
  <c r="Q48" s="1"/>
  <c r="L48"/>
  <c r="E48"/>
  <c r="C48"/>
  <c r="F48"/>
  <c r="A48"/>
  <c r="K47"/>
  <c r="Q47" s="1"/>
  <c r="L47"/>
  <c r="E47"/>
  <c r="C47"/>
  <c r="F47"/>
  <c r="A47"/>
  <c r="K46"/>
  <c r="Q46" s="1"/>
  <c r="L46"/>
  <c r="E46"/>
  <c r="C46"/>
  <c r="F46"/>
  <c r="A46"/>
  <c r="K45"/>
  <c r="Q45" s="1"/>
  <c r="L45"/>
  <c r="E45"/>
  <c r="C45"/>
  <c r="F45"/>
  <c r="A45"/>
  <c r="K44"/>
  <c r="Q44" s="1"/>
  <c r="L44"/>
  <c r="E44"/>
  <c r="C44"/>
  <c r="F44"/>
  <c r="A44"/>
  <c r="K43"/>
  <c r="Q43" s="1"/>
  <c r="L43"/>
  <c r="E43"/>
  <c r="C43"/>
  <c r="F43"/>
  <c r="A43"/>
  <c r="K42"/>
  <c r="Q42" s="1"/>
  <c r="L42"/>
  <c r="E42"/>
  <c r="C42"/>
  <c r="F42"/>
  <c r="A42"/>
  <c r="K41"/>
  <c r="Q41" s="1"/>
  <c r="L41"/>
  <c r="E41"/>
  <c r="C41"/>
  <c r="F41"/>
  <c r="A41"/>
  <c r="K40"/>
  <c r="Q40" s="1"/>
  <c r="L40"/>
  <c r="E40"/>
  <c r="C40"/>
  <c r="F40"/>
  <c r="A40"/>
  <c r="K39"/>
  <c r="Q39" s="1"/>
  <c r="L39"/>
  <c r="E39"/>
  <c r="C39"/>
  <c r="F39"/>
  <c r="A39"/>
  <c r="K38"/>
  <c r="Q38" s="1"/>
  <c r="L38"/>
  <c r="E38"/>
  <c r="C38"/>
  <c r="F38"/>
  <c r="A38"/>
  <c r="K37"/>
  <c r="Q37" s="1"/>
  <c r="L37"/>
  <c r="E37"/>
  <c r="C37"/>
  <c r="F37"/>
  <c r="A37"/>
  <c r="K36"/>
  <c r="Q36" s="1"/>
  <c r="L36"/>
  <c r="E36"/>
  <c r="C36"/>
  <c r="F36"/>
  <c r="A36"/>
  <c r="K35"/>
  <c r="Q35" s="1"/>
  <c r="L35"/>
  <c r="E35"/>
  <c r="C35"/>
  <c r="F35"/>
  <c r="A35"/>
  <c r="K34"/>
  <c r="Q34" s="1"/>
  <c r="L34"/>
  <c r="E34"/>
  <c r="C34"/>
  <c r="F34"/>
  <c r="A34"/>
  <c r="K33"/>
  <c r="Q33" s="1"/>
  <c r="L33"/>
  <c r="E33"/>
  <c r="C33"/>
  <c r="F33"/>
  <c r="A33"/>
  <c r="K32"/>
  <c r="Q32" s="1"/>
  <c r="L32"/>
  <c r="E32"/>
  <c r="C32"/>
  <c r="F32"/>
  <c r="A32"/>
  <c r="K31"/>
  <c r="Q31" s="1"/>
  <c r="L31"/>
  <c r="E31"/>
  <c r="C31"/>
  <c r="F31"/>
  <c r="A31"/>
  <c r="K30"/>
  <c r="Q30" s="1"/>
  <c r="L30"/>
  <c r="E30"/>
  <c r="C30"/>
  <c r="F30"/>
  <c r="A30"/>
  <c r="K29"/>
  <c r="Q29" s="1"/>
  <c r="L29"/>
  <c r="E29"/>
  <c r="C29"/>
  <c r="F29"/>
  <c r="A29"/>
  <c r="K28"/>
  <c r="Q28" s="1"/>
  <c r="L28"/>
  <c r="E28"/>
  <c r="C28"/>
  <c r="F28"/>
  <c r="A28"/>
  <c r="K27"/>
  <c r="Q27" s="1"/>
  <c r="L27"/>
  <c r="E27"/>
  <c r="C27"/>
  <c r="F27"/>
  <c r="A27"/>
  <c r="K26"/>
  <c r="Q26" s="1"/>
  <c r="L26"/>
  <c r="E26"/>
  <c r="C26"/>
  <c r="F26"/>
  <c r="A26"/>
  <c r="K25"/>
  <c r="Q25" s="1"/>
  <c r="L25"/>
  <c r="E25"/>
  <c r="C25"/>
  <c r="F25"/>
  <c r="A25"/>
  <c r="K24"/>
  <c r="Q24" s="1"/>
  <c r="L24"/>
  <c r="E24"/>
  <c r="C24"/>
  <c r="F24"/>
  <c r="A24"/>
  <c r="K23"/>
  <c r="Q23" s="1"/>
  <c r="L23"/>
  <c r="E23"/>
  <c r="C23"/>
  <c r="F23"/>
  <c r="A23"/>
  <c r="K22"/>
  <c r="Q22" s="1"/>
  <c r="L22"/>
  <c r="E22"/>
  <c r="C22"/>
  <c r="F22"/>
  <c r="A22"/>
  <c r="K21"/>
  <c r="Q21" s="1"/>
  <c r="L21"/>
  <c r="E21"/>
  <c r="C21"/>
  <c r="F21"/>
  <c r="A21"/>
  <c r="K20"/>
  <c r="Q20" s="1"/>
  <c r="L20"/>
  <c r="E20"/>
  <c r="C20"/>
  <c r="F20"/>
  <c r="A20"/>
  <c r="K19"/>
  <c r="Q19" s="1"/>
  <c r="L19"/>
  <c r="E19"/>
  <c r="C19"/>
  <c r="F19"/>
  <c r="A19"/>
  <c r="K18"/>
  <c r="Q18" s="1"/>
  <c r="L18"/>
  <c r="E18"/>
  <c r="C18"/>
  <c r="F18"/>
  <c r="A18"/>
  <c r="K17"/>
  <c r="Q17" s="1"/>
  <c r="L17"/>
  <c r="E17"/>
  <c r="C17"/>
  <c r="F17"/>
  <c r="A17"/>
  <c r="K16"/>
  <c r="Q16" s="1"/>
  <c r="L16"/>
  <c r="E16"/>
  <c r="C16"/>
  <c r="F16"/>
  <c r="A16"/>
  <c r="K15"/>
  <c r="Q15" s="1"/>
  <c r="L15"/>
  <c r="E15"/>
  <c r="C15"/>
  <c r="F15"/>
  <c r="A15"/>
  <c r="K14"/>
  <c r="Q14" s="1"/>
  <c r="L14"/>
  <c r="E14"/>
  <c r="C14"/>
  <c r="F14"/>
  <c r="A14"/>
  <c r="K13"/>
  <c r="Q13" s="1"/>
  <c r="L13"/>
  <c r="E13"/>
  <c r="C13"/>
  <c r="F13"/>
  <c r="A13"/>
  <c r="K12"/>
  <c r="Q12" s="1"/>
  <c r="L12"/>
  <c r="E12"/>
  <c r="C12"/>
  <c r="F12"/>
  <c r="A12"/>
  <c r="K11"/>
  <c r="Q11" s="1"/>
  <c r="L11"/>
  <c r="E11"/>
  <c r="C11"/>
  <c r="F11"/>
  <c r="A11"/>
  <c r="K10"/>
  <c r="Q10" s="1"/>
  <c r="L10"/>
  <c r="E10"/>
  <c r="C10"/>
  <c r="F10"/>
  <c r="A10"/>
  <c r="K9"/>
  <c r="Q9" s="1"/>
  <c r="L9"/>
  <c r="E9"/>
  <c r="C9"/>
  <c r="F9"/>
  <c r="A9"/>
  <c r="K8"/>
  <c r="Q8" s="1"/>
  <c r="L8"/>
  <c r="E8"/>
  <c r="C8"/>
  <c r="F8"/>
  <c r="A8"/>
  <c r="K7"/>
  <c r="Q7" s="1"/>
  <c r="L7"/>
  <c r="E7"/>
  <c r="C7"/>
  <c r="F7"/>
  <c r="A7"/>
  <c r="K6"/>
  <c r="L6"/>
  <c r="E6"/>
  <c r="C6"/>
  <c r="A6"/>
  <c r="M2"/>
  <c r="F2"/>
  <c r="A2"/>
  <c r="M1"/>
  <c r="A1"/>
  <c r="A996" i="37"/>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C7" i="35"/>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B7"/>
  <c r="A102" s="1"/>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C6"/>
  <c r="B6"/>
  <c r="J7" i="34"/>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K834" s="1"/>
  <c r="Q834" s="1"/>
  <c r="J835"/>
  <c r="J836"/>
  <c r="K836" s="1"/>
  <c r="Q836" s="1"/>
  <c r="J837"/>
  <c r="J838"/>
  <c r="K838" s="1"/>
  <c r="Q838" s="1"/>
  <c r="J839"/>
  <c r="J840"/>
  <c r="K840" s="1"/>
  <c r="Q840" s="1"/>
  <c r="J841"/>
  <c r="J842"/>
  <c r="K842" s="1"/>
  <c r="Q842" s="1"/>
  <c r="J843"/>
  <c r="J844"/>
  <c r="K844" s="1"/>
  <c r="Q844" s="1"/>
  <c r="J845"/>
  <c r="J846"/>
  <c r="K846" s="1"/>
  <c r="Q846" s="1"/>
  <c r="J847"/>
  <c r="J848"/>
  <c r="K848" s="1"/>
  <c r="Q848" s="1"/>
  <c r="J849"/>
  <c r="J850"/>
  <c r="K850" s="1"/>
  <c r="Q850" s="1"/>
  <c r="J851"/>
  <c r="J852"/>
  <c r="K852" s="1"/>
  <c r="Q852" s="1"/>
  <c r="J853"/>
  <c r="J854"/>
  <c r="K854" s="1"/>
  <c r="Q854" s="1"/>
  <c r="J855"/>
  <c r="J856"/>
  <c r="L856" s="1"/>
  <c r="N856" s="1"/>
  <c r="J857"/>
  <c r="J858"/>
  <c r="L858" s="1"/>
  <c r="N858" s="1"/>
  <c r="J859"/>
  <c r="J860"/>
  <c r="L860" s="1"/>
  <c r="N860" s="1"/>
  <c r="J861"/>
  <c r="J862"/>
  <c r="L862" s="1"/>
  <c r="N862" s="1"/>
  <c r="J863"/>
  <c r="J864"/>
  <c r="K864" s="1"/>
  <c r="Q864" s="1"/>
  <c r="J865"/>
  <c r="J866"/>
  <c r="K866" s="1"/>
  <c r="Q866" s="1"/>
  <c r="J867"/>
  <c r="J868"/>
  <c r="K868" s="1"/>
  <c r="Q868" s="1"/>
  <c r="J869"/>
  <c r="J870"/>
  <c r="K870" s="1"/>
  <c r="Q870" s="1"/>
  <c r="J871"/>
  <c r="J872"/>
  <c r="L872" s="1"/>
  <c r="N872" s="1"/>
  <c r="J873"/>
  <c r="J874"/>
  <c r="L874" s="1"/>
  <c r="N874" s="1"/>
  <c r="J875"/>
  <c r="J876"/>
  <c r="L876" s="1"/>
  <c r="N876" s="1"/>
  <c r="J877"/>
  <c r="J878"/>
  <c r="L878" s="1"/>
  <c r="N878" s="1"/>
  <c r="J879"/>
  <c r="J880"/>
  <c r="K880" s="1"/>
  <c r="Q880" s="1"/>
  <c r="J881"/>
  <c r="J882"/>
  <c r="K882" s="1"/>
  <c r="Q882" s="1"/>
  <c r="J883"/>
  <c r="J884"/>
  <c r="K884" s="1"/>
  <c r="Q884" s="1"/>
  <c r="J885"/>
  <c r="J886"/>
  <c r="K886" s="1"/>
  <c r="Q886" s="1"/>
  <c r="J887"/>
  <c r="J888"/>
  <c r="L888" s="1"/>
  <c r="N888" s="1"/>
  <c r="J889"/>
  <c r="J890"/>
  <c r="L890" s="1"/>
  <c r="N890" s="1"/>
  <c r="J891"/>
  <c r="J892"/>
  <c r="L892" s="1"/>
  <c r="N892" s="1"/>
  <c r="J893"/>
  <c r="J894"/>
  <c r="L894" s="1"/>
  <c r="N894" s="1"/>
  <c r="J895"/>
  <c r="J896"/>
  <c r="L896" s="1"/>
  <c r="N896" s="1"/>
  <c r="J897"/>
  <c r="J898"/>
  <c r="K898" s="1"/>
  <c r="Q898" s="1"/>
  <c r="J899"/>
  <c r="J900"/>
  <c r="K900" s="1"/>
  <c r="Q900" s="1"/>
  <c r="J901"/>
  <c r="J902"/>
  <c r="K902" s="1"/>
  <c r="Q902" s="1"/>
  <c r="J903"/>
  <c r="J904"/>
  <c r="K904" s="1"/>
  <c r="Q904" s="1"/>
  <c r="J905"/>
  <c r="J906"/>
  <c r="L906" s="1"/>
  <c r="N906" s="1"/>
  <c r="J907"/>
  <c r="J908"/>
  <c r="L908" s="1"/>
  <c r="N908" s="1"/>
  <c r="J909"/>
  <c r="J910"/>
  <c r="L910" s="1"/>
  <c r="N910" s="1"/>
  <c r="J911"/>
  <c r="J912"/>
  <c r="L912" s="1"/>
  <c r="N912" s="1"/>
  <c r="J913"/>
  <c r="J914"/>
  <c r="K914" s="1"/>
  <c r="Q914" s="1"/>
  <c r="J915"/>
  <c r="J916"/>
  <c r="K916" s="1"/>
  <c r="Q916" s="1"/>
  <c r="J917"/>
  <c r="J918"/>
  <c r="K918" s="1"/>
  <c r="Q918" s="1"/>
  <c r="J919"/>
  <c r="J920"/>
  <c r="K920" s="1"/>
  <c r="Q920" s="1"/>
  <c r="J921"/>
  <c r="J922"/>
  <c r="L922" s="1"/>
  <c r="N922" s="1"/>
  <c r="J923"/>
  <c r="J924"/>
  <c r="L924" s="1"/>
  <c r="N924" s="1"/>
  <c r="J925"/>
  <c r="J926"/>
  <c r="L926" s="1"/>
  <c r="N926" s="1"/>
  <c r="J927"/>
  <c r="J928"/>
  <c r="L928" s="1"/>
  <c r="N928" s="1"/>
  <c r="J929"/>
  <c r="J930"/>
  <c r="K930" s="1"/>
  <c r="Q930" s="1"/>
  <c r="J931"/>
  <c r="J932"/>
  <c r="K932" s="1"/>
  <c r="Q932" s="1"/>
  <c r="J933"/>
  <c r="J934"/>
  <c r="K934" s="1"/>
  <c r="Q934" s="1"/>
  <c r="J935"/>
  <c r="J936"/>
  <c r="K936" s="1"/>
  <c r="Q936" s="1"/>
  <c r="J937"/>
  <c r="J938"/>
  <c r="L938" s="1"/>
  <c r="N938" s="1"/>
  <c r="J939"/>
  <c r="J940"/>
  <c r="L940" s="1"/>
  <c r="J941"/>
  <c r="J942"/>
  <c r="L942" s="1"/>
  <c r="J943"/>
  <c r="J944"/>
  <c r="L944" s="1"/>
  <c r="J945"/>
  <c r="J946"/>
  <c r="L946" s="1"/>
  <c r="J947"/>
  <c r="J948"/>
  <c r="L948" s="1"/>
  <c r="J949"/>
  <c r="J950"/>
  <c r="L950" s="1"/>
  <c r="J951"/>
  <c r="J952"/>
  <c r="L952" s="1"/>
  <c r="J953"/>
  <c r="J954"/>
  <c r="K954" s="1"/>
  <c r="Q954" s="1"/>
  <c r="J955"/>
  <c r="J956"/>
  <c r="J957"/>
  <c r="J958"/>
  <c r="K958" s="1"/>
  <c r="Q958" s="1"/>
  <c r="J959"/>
  <c r="J960"/>
  <c r="K960" s="1"/>
  <c r="Q960" s="1"/>
  <c r="J961"/>
  <c r="J962"/>
  <c r="K962" s="1"/>
  <c r="Q962" s="1"/>
  <c r="J963"/>
  <c r="J964"/>
  <c r="J965"/>
  <c r="J966"/>
  <c r="K966" s="1"/>
  <c r="Q966" s="1"/>
  <c r="J967"/>
  <c r="J968"/>
  <c r="K968" s="1"/>
  <c r="Q968" s="1"/>
  <c r="J969"/>
  <c r="J970"/>
  <c r="K970" s="1"/>
  <c r="Q970" s="1"/>
  <c r="J971"/>
  <c r="J972"/>
  <c r="J973"/>
  <c r="J974"/>
  <c r="K974" s="1"/>
  <c r="Q974" s="1"/>
  <c r="J975"/>
  <c r="J976"/>
  <c r="K976" s="1"/>
  <c r="Q976" s="1"/>
  <c r="J977"/>
  <c r="J978"/>
  <c r="K978" s="1"/>
  <c r="Q978" s="1"/>
  <c r="J979"/>
  <c r="J980"/>
  <c r="J981"/>
  <c r="J982"/>
  <c r="K982" s="1"/>
  <c r="Q982" s="1"/>
  <c r="J983"/>
  <c r="J984"/>
  <c r="K984" s="1"/>
  <c r="Q984" s="1"/>
  <c r="J985"/>
  <c r="J986"/>
  <c r="K986" s="1"/>
  <c r="Q986" s="1"/>
  <c r="J987"/>
  <c r="J988"/>
  <c r="J989"/>
  <c r="J990"/>
  <c r="K990" s="1"/>
  <c r="Q990" s="1"/>
  <c r="J991"/>
  <c r="J992"/>
  <c r="K992" s="1"/>
  <c r="Q992" s="1"/>
  <c r="J993"/>
  <c r="J994"/>
  <c r="K994" s="1"/>
  <c r="Q994" s="1"/>
  <c r="J995"/>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Q857" s="1"/>
  <c r="G858"/>
  <c r="G859"/>
  <c r="Q859" s="1"/>
  <c r="G860"/>
  <c r="G861"/>
  <c r="Q861" s="1"/>
  <c r="G862"/>
  <c r="G863"/>
  <c r="Q863" s="1"/>
  <c r="G864"/>
  <c r="G865"/>
  <c r="G866"/>
  <c r="G867"/>
  <c r="G868"/>
  <c r="G869"/>
  <c r="G870"/>
  <c r="G871"/>
  <c r="G872"/>
  <c r="G873"/>
  <c r="Q873" s="1"/>
  <c r="G874"/>
  <c r="G875"/>
  <c r="Q875" s="1"/>
  <c r="G876"/>
  <c r="G877"/>
  <c r="Q877" s="1"/>
  <c r="G878"/>
  <c r="G879"/>
  <c r="Q879" s="1"/>
  <c r="G880"/>
  <c r="G881"/>
  <c r="G882"/>
  <c r="G883"/>
  <c r="G884"/>
  <c r="G885"/>
  <c r="G886"/>
  <c r="G887"/>
  <c r="G888"/>
  <c r="G889"/>
  <c r="Q889" s="1"/>
  <c r="G890"/>
  <c r="G891"/>
  <c r="Q891" s="1"/>
  <c r="G892"/>
  <c r="G893"/>
  <c r="Q893" s="1"/>
  <c r="G894"/>
  <c r="G895"/>
  <c r="Q895" s="1"/>
  <c r="G896"/>
  <c r="G897"/>
  <c r="Q897" s="1"/>
  <c r="G898"/>
  <c r="G899"/>
  <c r="G900"/>
  <c r="G901"/>
  <c r="G902"/>
  <c r="G903"/>
  <c r="G904"/>
  <c r="G905"/>
  <c r="G906"/>
  <c r="G907"/>
  <c r="Q907" s="1"/>
  <c r="G908"/>
  <c r="G909"/>
  <c r="Q909" s="1"/>
  <c r="G910"/>
  <c r="G911"/>
  <c r="Q911" s="1"/>
  <c r="G912"/>
  <c r="G913"/>
  <c r="Q913" s="1"/>
  <c r="G914"/>
  <c r="G915"/>
  <c r="G916"/>
  <c r="G917"/>
  <c r="G918"/>
  <c r="G919"/>
  <c r="G920"/>
  <c r="G921"/>
  <c r="G922"/>
  <c r="G923"/>
  <c r="Q923" s="1"/>
  <c r="G924"/>
  <c r="G925"/>
  <c r="Q925" s="1"/>
  <c r="G926"/>
  <c r="G927"/>
  <c r="Q927" s="1"/>
  <c r="G928"/>
  <c r="G929"/>
  <c r="Q929" s="1"/>
  <c r="G930"/>
  <c r="G931"/>
  <c r="G932"/>
  <c r="G933"/>
  <c r="G934"/>
  <c r="G935"/>
  <c r="G936"/>
  <c r="G937"/>
  <c r="G938"/>
  <c r="G939"/>
  <c r="Q939" s="1"/>
  <c r="G940"/>
  <c r="G941"/>
  <c r="Q941" s="1"/>
  <c r="G942"/>
  <c r="G943"/>
  <c r="Q943" s="1"/>
  <c r="G944"/>
  <c r="G945"/>
  <c r="Q945" s="1"/>
  <c r="G946"/>
  <c r="G947"/>
  <c r="Q947" s="1"/>
  <c r="G948"/>
  <c r="G949"/>
  <c r="Q949" s="1"/>
  <c r="G950"/>
  <c r="G951"/>
  <c r="Q951" s="1"/>
  <c r="G952"/>
  <c r="G953"/>
  <c r="G954"/>
  <c r="G955"/>
  <c r="Q955" s="1"/>
  <c r="G956"/>
  <c r="G957"/>
  <c r="G958"/>
  <c r="G959"/>
  <c r="Q959" s="1"/>
  <c r="G960"/>
  <c r="G961"/>
  <c r="G962"/>
  <c r="G963"/>
  <c r="Q963" s="1"/>
  <c r="G964"/>
  <c r="G965"/>
  <c r="G966"/>
  <c r="G967"/>
  <c r="Q967" s="1"/>
  <c r="G968"/>
  <c r="G969"/>
  <c r="G970"/>
  <c r="G971"/>
  <c r="Q971" s="1"/>
  <c r="G972"/>
  <c r="G973"/>
  <c r="G974"/>
  <c r="G975"/>
  <c r="Q975" s="1"/>
  <c r="G976"/>
  <c r="G977"/>
  <c r="G978"/>
  <c r="G979"/>
  <c r="Q979" s="1"/>
  <c r="G980"/>
  <c r="G981"/>
  <c r="G982"/>
  <c r="G983"/>
  <c r="Q983" s="1"/>
  <c r="G984"/>
  <c r="G985"/>
  <c r="G986"/>
  <c r="G987"/>
  <c r="Q987" s="1"/>
  <c r="G988"/>
  <c r="G989"/>
  <c r="G990"/>
  <c r="G991"/>
  <c r="Q991" s="1"/>
  <c r="G992"/>
  <c r="G993"/>
  <c r="G994"/>
  <c r="G995"/>
  <c r="Q995" s="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E570" s="1"/>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C610" s="1"/>
  <c r="B611"/>
  <c r="B612"/>
  <c r="B613"/>
  <c r="B614"/>
  <c r="C614" s="1"/>
  <c r="B615"/>
  <c r="B616"/>
  <c r="B617"/>
  <c r="B618"/>
  <c r="C618" s="1"/>
  <c r="B619"/>
  <c r="B620"/>
  <c r="B621"/>
  <c r="B622"/>
  <c r="C622" s="1"/>
  <c r="B623"/>
  <c r="B624"/>
  <c r="B625"/>
  <c r="B626"/>
  <c r="C626" s="1"/>
  <c r="B627"/>
  <c r="B628"/>
  <c r="B629"/>
  <c r="B630"/>
  <c r="C630" s="1"/>
  <c r="B631"/>
  <c r="B632"/>
  <c r="B633"/>
  <c r="B634"/>
  <c r="C634" s="1"/>
  <c r="B635"/>
  <c r="B636"/>
  <c r="B637"/>
  <c r="B638"/>
  <c r="C638" s="1"/>
  <c r="B639"/>
  <c r="B640"/>
  <c r="B641"/>
  <c r="B642"/>
  <c r="F642" s="1"/>
  <c r="B643"/>
  <c r="B644"/>
  <c r="B645"/>
  <c r="B646"/>
  <c r="F646" s="1"/>
  <c r="B647"/>
  <c r="B648"/>
  <c r="B649"/>
  <c r="B650"/>
  <c r="F650" s="1"/>
  <c r="B651"/>
  <c r="B652"/>
  <c r="B653"/>
  <c r="B654"/>
  <c r="F654" s="1"/>
  <c r="B655"/>
  <c r="B656"/>
  <c r="B657"/>
  <c r="B658"/>
  <c r="F658" s="1"/>
  <c r="B659"/>
  <c r="B660"/>
  <c r="B661"/>
  <c r="B662"/>
  <c r="F662" s="1"/>
  <c r="B663"/>
  <c r="B664"/>
  <c r="B665"/>
  <c r="B666"/>
  <c r="F666" s="1"/>
  <c r="B667"/>
  <c r="B668"/>
  <c r="B669"/>
  <c r="B670"/>
  <c r="F670" s="1"/>
  <c r="B671"/>
  <c r="B672"/>
  <c r="B673"/>
  <c r="B674"/>
  <c r="F674" s="1"/>
  <c r="B675"/>
  <c r="B676"/>
  <c r="B677"/>
  <c r="B678"/>
  <c r="F678" s="1"/>
  <c r="B679"/>
  <c r="B680"/>
  <c r="D680" s="1"/>
  <c r="B681"/>
  <c r="B682"/>
  <c r="D682" s="1"/>
  <c r="B683"/>
  <c r="B684"/>
  <c r="D684" s="1"/>
  <c r="B685"/>
  <c r="B686"/>
  <c r="D686" s="1"/>
  <c r="B687"/>
  <c r="B688"/>
  <c r="D688" s="1"/>
  <c r="B689"/>
  <c r="B690"/>
  <c r="D690" s="1"/>
  <c r="B691"/>
  <c r="B692"/>
  <c r="D692" s="1"/>
  <c r="B693"/>
  <c r="B694"/>
  <c r="D694" s="1"/>
  <c r="B695"/>
  <c r="B696"/>
  <c r="D696" s="1"/>
  <c r="B697"/>
  <c r="B698"/>
  <c r="D698" s="1"/>
  <c r="B699"/>
  <c r="B700"/>
  <c r="D700" s="1"/>
  <c r="B701"/>
  <c r="B702"/>
  <c r="D702" s="1"/>
  <c r="B703"/>
  <c r="B704"/>
  <c r="D704" s="1"/>
  <c r="B705"/>
  <c r="B706"/>
  <c r="D706" s="1"/>
  <c r="B707"/>
  <c r="B708"/>
  <c r="D708" s="1"/>
  <c r="B709"/>
  <c r="B710"/>
  <c r="D710" s="1"/>
  <c r="B711"/>
  <c r="B712"/>
  <c r="D712" s="1"/>
  <c r="B713"/>
  <c r="B714"/>
  <c r="D714" s="1"/>
  <c r="B715"/>
  <c r="B716"/>
  <c r="D716" s="1"/>
  <c r="B717"/>
  <c r="B718"/>
  <c r="D718" s="1"/>
  <c r="B719"/>
  <c r="B720"/>
  <c r="D720" s="1"/>
  <c r="B721"/>
  <c r="B722"/>
  <c r="D722" s="1"/>
  <c r="B723"/>
  <c r="B724"/>
  <c r="D724" s="1"/>
  <c r="B725"/>
  <c r="B726"/>
  <c r="D726" s="1"/>
  <c r="B727"/>
  <c r="B728"/>
  <c r="D728" s="1"/>
  <c r="B729"/>
  <c r="B730"/>
  <c r="D730" s="1"/>
  <c r="B731"/>
  <c r="B732"/>
  <c r="D732" s="1"/>
  <c r="B733"/>
  <c r="B734"/>
  <c r="D734" s="1"/>
  <c r="B735"/>
  <c r="B736"/>
  <c r="D736" s="1"/>
  <c r="B737"/>
  <c r="B738"/>
  <c r="D738" s="1"/>
  <c r="B739"/>
  <c r="B740"/>
  <c r="D740" s="1"/>
  <c r="B741"/>
  <c r="B742"/>
  <c r="D742" s="1"/>
  <c r="B743"/>
  <c r="B744"/>
  <c r="D744" s="1"/>
  <c r="B745"/>
  <c r="B746"/>
  <c r="D746" s="1"/>
  <c r="B747"/>
  <c r="B748"/>
  <c r="D748" s="1"/>
  <c r="B749"/>
  <c r="B750"/>
  <c r="D750" s="1"/>
  <c r="B751"/>
  <c r="B752"/>
  <c r="D752" s="1"/>
  <c r="B753"/>
  <c r="B754"/>
  <c r="D754" s="1"/>
  <c r="B755"/>
  <c r="B756"/>
  <c r="D756" s="1"/>
  <c r="B757"/>
  <c r="B758"/>
  <c r="E758" s="1"/>
  <c r="B759"/>
  <c r="B760"/>
  <c r="E760" s="1"/>
  <c r="B761"/>
  <c r="B762"/>
  <c r="E762" s="1"/>
  <c r="B763"/>
  <c r="B764"/>
  <c r="E764" s="1"/>
  <c r="B765"/>
  <c r="B766"/>
  <c r="E766" s="1"/>
  <c r="B767"/>
  <c r="B768"/>
  <c r="E768" s="1"/>
  <c r="B769"/>
  <c r="B770"/>
  <c r="E770" s="1"/>
  <c r="B771"/>
  <c r="B772"/>
  <c r="E772" s="1"/>
  <c r="B773"/>
  <c r="B774"/>
  <c r="E774" s="1"/>
  <c r="B775"/>
  <c r="B776"/>
  <c r="E776" s="1"/>
  <c r="B777"/>
  <c r="B778"/>
  <c r="E778" s="1"/>
  <c r="B779"/>
  <c r="B780"/>
  <c r="E780" s="1"/>
  <c r="B781"/>
  <c r="B782"/>
  <c r="E782" s="1"/>
  <c r="B783"/>
  <c r="B784"/>
  <c r="E784" s="1"/>
  <c r="B785"/>
  <c r="B786"/>
  <c r="E786" s="1"/>
  <c r="B787"/>
  <c r="B788"/>
  <c r="E788" s="1"/>
  <c r="B789"/>
  <c r="B790"/>
  <c r="E790" s="1"/>
  <c r="B791"/>
  <c r="B792"/>
  <c r="E792" s="1"/>
  <c r="B793"/>
  <c r="B794"/>
  <c r="E794" s="1"/>
  <c r="B795"/>
  <c r="B796"/>
  <c r="E796" s="1"/>
  <c r="B797"/>
  <c r="B798"/>
  <c r="E798" s="1"/>
  <c r="B799"/>
  <c r="B800"/>
  <c r="E800" s="1"/>
  <c r="B801"/>
  <c r="B802"/>
  <c r="E802" s="1"/>
  <c r="B803"/>
  <c r="B804"/>
  <c r="E804" s="1"/>
  <c r="B805"/>
  <c r="B806"/>
  <c r="E806" s="1"/>
  <c r="B807"/>
  <c r="B808"/>
  <c r="F808" s="1"/>
  <c r="B809"/>
  <c r="B810"/>
  <c r="C810" s="1"/>
  <c r="B811"/>
  <c r="B812"/>
  <c r="C812" s="1"/>
  <c r="B813"/>
  <c r="B814"/>
  <c r="C814" s="1"/>
  <c r="B815"/>
  <c r="B816"/>
  <c r="C816" s="1"/>
  <c r="B817"/>
  <c r="B818"/>
  <c r="C818" s="1"/>
  <c r="B819"/>
  <c r="B820"/>
  <c r="C820" s="1"/>
  <c r="B821"/>
  <c r="B822"/>
  <c r="C822" s="1"/>
  <c r="B823"/>
  <c r="B824"/>
  <c r="C824" s="1"/>
  <c r="B825"/>
  <c r="B826"/>
  <c r="C826" s="1"/>
  <c r="B827"/>
  <c r="B828"/>
  <c r="C828" s="1"/>
  <c r="B829"/>
  <c r="B830"/>
  <c r="C830" s="1"/>
  <c r="B831"/>
  <c r="B832"/>
  <c r="C832" s="1"/>
  <c r="B833"/>
  <c r="B834"/>
  <c r="B835"/>
  <c r="B836"/>
  <c r="B837"/>
  <c r="B838"/>
  <c r="B839"/>
  <c r="B840"/>
  <c r="B841"/>
  <c r="B842"/>
  <c r="B843"/>
  <c r="B844"/>
  <c r="B845"/>
  <c r="B846"/>
  <c r="B847"/>
  <c r="B848"/>
  <c r="B849"/>
  <c r="B850"/>
  <c r="B851"/>
  <c r="B852"/>
  <c r="C852" s="1"/>
  <c r="B853"/>
  <c r="B854"/>
  <c r="B855"/>
  <c r="B856"/>
  <c r="C856" s="1"/>
  <c r="B857"/>
  <c r="B858"/>
  <c r="C858" s="1"/>
  <c r="B859"/>
  <c r="B860"/>
  <c r="C860" s="1"/>
  <c r="B861"/>
  <c r="B862"/>
  <c r="C862" s="1"/>
  <c r="B863"/>
  <c r="B864"/>
  <c r="C864" s="1"/>
  <c r="B865"/>
  <c r="B866"/>
  <c r="B867"/>
  <c r="B868"/>
  <c r="C868" s="1"/>
  <c r="B869"/>
  <c r="B870"/>
  <c r="B871"/>
  <c r="B872"/>
  <c r="C872" s="1"/>
  <c r="B873"/>
  <c r="B874"/>
  <c r="C874" s="1"/>
  <c r="B875"/>
  <c r="B876"/>
  <c r="B877"/>
  <c r="B878"/>
  <c r="C878" s="1"/>
  <c r="B879"/>
  <c r="B880"/>
  <c r="C880" s="1"/>
  <c r="B881"/>
  <c r="B882"/>
  <c r="B883"/>
  <c r="B884"/>
  <c r="C884" s="1"/>
  <c r="B885"/>
  <c r="B886"/>
  <c r="B887"/>
  <c r="B888"/>
  <c r="C888" s="1"/>
  <c r="B889"/>
  <c r="B890"/>
  <c r="C890" s="1"/>
  <c r="B891"/>
  <c r="B892"/>
  <c r="C892" s="1"/>
  <c r="B893"/>
  <c r="B894"/>
  <c r="B895"/>
  <c r="B896"/>
  <c r="C896" s="1"/>
  <c r="B897"/>
  <c r="B898"/>
  <c r="C898" s="1"/>
  <c r="B899"/>
  <c r="B900"/>
  <c r="B901"/>
  <c r="B902"/>
  <c r="C902" s="1"/>
  <c r="B903"/>
  <c r="B904"/>
  <c r="B905"/>
  <c r="B906"/>
  <c r="C906" s="1"/>
  <c r="B907"/>
  <c r="B908"/>
  <c r="C908" s="1"/>
  <c r="B909"/>
  <c r="B910"/>
  <c r="C910" s="1"/>
  <c r="B911"/>
  <c r="B912"/>
  <c r="C912" s="1"/>
  <c r="B913"/>
  <c r="B914"/>
  <c r="C914" s="1"/>
  <c r="B915"/>
  <c r="B916"/>
  <c r="B917"/>
  <c r="B918"/>
  <c r="C918" s="1"/>
  <c r="B919"/>
  <c r="B920"/>
  <c r="B921"/>
  <c r="B922"/>
  <c r="C922" s="1"/>
  <c r="B923"/>
  <c r="B924"/>
  <c r="C924" s="1"/>
  <c r="B925"/>
  <c r="B926"/>
  <c r="B927"/>
  <c r="B928"/>
  <c r="C928" s="1"/>
  <c r="B929"/>
  <c r="B930"/>
  <c r="C930" s="1"/>
  <c r="B931"/>
  <c r="B932"/>
  <c r="B933"/>
  <c r="B934"/>
  <c r="C934" s="1"/>
  <c r="B935"/>
  <c r="B936"/>
  <c r="B937"/>
  <c r="B938"/>
  <c r="C938" s="1"/>
  <c r="B939"/>
  <c r="B940"/>
  <c r="C940" s="1"/>
  <c r="B941"/>
  <c r="B942"/>
  <c r="C942" s="1"/>
  <c r="B943"/>
  <c r="B944"/>
  <c r="C944" s="1"/>
  <c r="B945"/>
  <c r="B946"/>
  <c r="C946" s="1"/>
  <c r="B947"/>
  <c r="B948"/>
  <c r="C948" s="1"/>
  <c r="B949"/>
  <c r="B950"/>
  <c r="C950" s="1"/>
  <c r="B951"/>
  <c r="B952"/>
  <c r="C952" s="1"/>
  <c r="B953"/>
  <c r="B954"/>
  <c r="E954" s="1"/>
  <c r="B955"/>
  <c r="B956"/>
  <c r="E956" s="1"/>
  <c r="B957"/>
  <c r="B958"/>
  <c r="E958" s="1"/>
  <c r="B959"/>
  <c r="B960"/>
  <c r="E960" s="1"/>
  <c r="B961"/>
  <c r="B962"/>
  <c r="E962" s="1"/>
  <c r="B963"/>
  <c r="B964"/>
  <c r="E964" s="1"/>
  <c r="B965"/>
  <c r="B966"/>
  <c r="E966" s="1"/>
  <c r="B967"/>
  <c r="B968"/>
  <c r="E968" s="1"/>
  <c r="B969"/>
  <c r="B970"/>
  <c r="E970" s="1"/>
  <c r="B971"/>
  <c r="B972"/>
  <c r="E972" s="1"/>
  <c r="B973"/>
  <c r="B974"/>
  <c r="E974" s="1"/>
  <c r="B975"/>
  <c r="B976"/>
  <c r="E976" s="1"/>
  <c r="B977"/>
  <c r="B978"/>
  <c r="E978" s="1"/>
  <c r="B979"/>
  <c r="B980"/>
  <c r="E980" s="1"/>
  <c r="B981"/>
  <c r="B982"/>
  <c r="E982" s="1"/>
  <c r="B983"/>
  <c r="B984"/>
  <c r="E984" s="1"/>
  <c r="B985"/>
  <c r="B986"/>
  <c r="E986" s="1"/>
  <c r="B987"/>
  <c r="B988"/>
  <c r="E988" s="1"/>
  <c r="B989"/>
  <c r="B990"/>
  <c r="E990" s="1"/>
  <c r="B991"/>
  <c r="B992"/>
  <c r="E992" s="1"/>
  <c r="B993"/>
  <c r="B994"/>
  <c r="E994" s="1"/>
  <c r="B995"/>
  <c r="J6"/>
  <c r="I6"/>
  <c r="H6"/>
  <c r="G6"/>
  <c r="B6"/>
  <c r="F1"/>
  <c r="G219" i="36"/>
  <c r="D219"/>
  <c r="A219"/>
  <c r="G178"/>
  <c r="A178"/>
  <c r="G177"/>
  <c r="A177"/>
  <c r="G176"/>
  <c r="D176"/>
  <c r="A176"/>
  <c r="G135"/>
  <c r="A135"/>
  <c r="G134"/>
  <c r="A134"/>
  <c r="G132"/>
  <c r="D132"/>
  <c r="A132"/>
  <c r="G91"/>
  <c r="A91"/>
  <c r="G90"/>
  <c r="A90"/>
  <c r="G87"/>
  <c r="D87"/>
  <c r="A87"/>
  <c r="G47"/>
  <c r="A47"/>
  <c r="G46"/>
  <c r="A46"/>
  <c r="G44"/>
  <c r="D44"/>
  <c r="A44"/>
  <c r="I5"/>
  <c r="G2"/>
  <c r="A2"/>
  <c r="G1"/>
  <c r="A1"/>
  <c r="A104" i="35"/>
  <c r="A100"/>
  <c r="A96"/>
  <c r="A92"/>
  <c r="A88"/>
  <c r="A84"/>
  <c r="A80"/>
  <c r="A76"/>
  <c r="A72"/>
  <c r="A68"/>
  <c r="A64"/>
  <c r="A60"/>
  <c r="A56"/>
  <c r="A52"/>
  <c r="A48"/>
  <c r="A44"/>
  <c r="A40"/>
  <c r="A36"/>
  <c r="A32"/>
  <c r="A28"/>
  <c r="A24"/>
  <c r="A20"/>
  <c r="A16"/>
  <c r="A12"/>
  <c r="A8"/>
  <c r="A6"/>
  <c r="R2"/>
  <c r="A2"/>
  <c r="R1"/>
  <c r="J1"/>
  <c r="A1"/>
  <c r="K995" i="34"/>
  <c r="E995"/>
  <c r="K993"/>
  <c r="E993"/>
  <c r="K991"/>
  <c r="E991"/>
  <c r="K989"/>
  <c r="Q989" s="1"/>
  <c r="E989"/>
  <c r="K988"/>
  <c r="Q988" s="1"/>
  <c r="K987"/>
  <c r="E987"/>
  <c r="K985"/>
  <c r="E985"/>
  <c r="K983"/>
  <c r="E983"/>
  <c r="K981"/>
  <c r="Q981" s="1"/>
  <c r="E981"/>
  <c r="K980"/>
  <c r="Q980" s="1"/>
  <c r="K979"/>
  <c r="E979"/>
  <c r="K977"/>
  <c r="E977"/>
  <c r="K975"/>
  <c r="E975"/>
  <c r="K973"/>
  <c r="Q973" s="1"/>
  <c r="E973"/>
  <c r="K972"/>
  <c r="Q972" s="1"/>
  <c r="K971"/>
  <c r="E971"/>
  <c r="K969"/>
  <c r="E969"/>
  <c r="K967"/>
  <c r="E967"/>
  <c r="K965"/>
  <c r="Q965" s="1"/>
  <c r="E965"/>
  <c r="K964"/>
  <c r="Q964" s="1"/>
  <c r="K963"/>
  <c r="E963"/>
  <c r="K961"/>
  <c r="E961"/>
  <c r="K959"/>
  <c r="E959"/>
  <c r="K957"/>
  <c r="Q957" s="1"/>
  <c r="E957"/>
  <c r="K956"/>
  <c r="Q956" s="1"/>
  <c r="K955"/>
  <c r="E955"/>
  <c r="K953"/>
  <c r="C953"/>
  <c r="F952"/>
  <c r="K951"/>
  <c r="L951"/>
  <c r="E951"/>
  <c r="C951"/>
  <c r="F951"/>
  <c r="K950"/>
  <c r="Q950" s="1"/>
  <c r="K949"/>
  <c r="L949"/>
  <c r="E949"/>
  <c r="C949"/>
  <c r="F949"/>
  <c r="F948"/>
  <c r="K947"/>
  <c r="L947"/>
  <c r="E947"/>
  <c r="C947"/>
  <c r="F947"/>
  <c r="K946"/>
  <c r="Q946" s="1"/>
  <c r="K945"/>
  <c r="L945"/>
  <c r="E945"/>
  <c r="C945"/>
  <c r="F945"/>
  <c r="F944"/>
  <c r="K943"/>
  <c r="L943"/>
  <c r="E943"/>
  <c r="C943"/>
  <c r="F943"/>
  <c r="K942"/>
  <c r="Q942" s="1"/>
  <c r="K941"/>
  <c r="L941"/>
  <c r="E941"/>
  <c r="C941"/>
  <c r="F941"/>
  <c r="F940"/>
  <c r="K939"/>
  <c r="L939"/>
  <c r="E939"/>
  <c r="C939"/>
  <c r="F939"/>
  <c r="K938"/>
  <c r="Q938" s="1"/>
  <c r="K937"/>
  <c r="L937"/>
  <c r="N937" s="1"/>
  <c r="E937"/>
  <c r="C937"/>
  <c r="F937"/>
  <c r="L936"/>
  <c r="N936" s="1"/>
  <c r="K935"/>
  <c r="L935"/>
  <c r="N935" s="1"/>
  <c r="E935"/>
  <c r="C935"/>
  <c r="F935"/>
  <c r="L934"/>
  <c r="N934" s="1"/>
  <c r="K933"/>
  <c r="L933"/>
  <c r="N933" s="1"/>
  <c r="E933"/>
  <c r="C933"/>
  <c r="F933"/>
  <c r="L932"/>
  <c r="N932" s="1"/>
  <c r="K931"/>
  <c r="L931"/>
  <c r="N931" s="1"/>
  <c r="E931"/>
  <c r="C931"/>
  <c r="F931"/>
  <c r="L930"/>
  <c r="N930" s="1"/>
  <c r="K929"/>
  <c r="L929"/>
  <c r="N929" s="1"/>
  <c r="E929"/>
  <c r="C929"/>
  <c r="F929"/>
  <c r="K928"/>
  <c r="Q928" s="1"/>
  <c r="K927"/>
  <c r="L927"/>
  <c r="N927" s="1"/>
  <c r="E927"/>
  <c r="C927"/>
  <c r="F927"/>
  <c r="K926"/>
  <c r="Q926" s="1"/>
  <c r="C926"/>
  <c r="K925"/>
  <c r="L925"/>
  <c r="N925" s="1"/>
  <c r="E925"/>
  <c r="C925"/>
  <c r="F925"/>
  <c r="K924"/>
  <c r="Q924" s="1"/>
  <c r="K923"/>
  <c r="L923"/>
  <c r="N923" s="1"/>
  <c r="E923"/>
  <c r="C923"/>
  <c r="F923"/>
  <c r="K922"/>
  <c r="Q922" s="1"/>
  <c r="K921"/>
  <c r="Q921" s="1"/>
  <c r="L921"/>
  <c r="N921" s="1"/>
  <c r="E921"/>
  <c r="C921"/>
  <c r="F921"/>
  <c r="L920"/>
  <c r="N920" s="1"/>
  <c r="K919"/>
  <c r="Q919" s="1"/>
  <c r="L919"/>
  <c r="N919" s="1"/>
  <c r="E919"/>
  <c r="C919"/>
  <c r="F919"/>
  <c r="L918"/>
  <c r="N918" s="1"/>
  <c r="K917"/>
  <c r="Q917" s="1"/>
  <c r="L917"/>
  <c r="N917" s="1"/>
  <c r="E917"/>
  <c r="C917"/>
  <c r="F917"/>
  <c r="L916"/>
  <c r="N916" s="1"/>
  <c r="K915"/>
  <c r="Q915" s="1"/>
  <c r="L915"/>
  <c r="N915" s="1"/>
  <c r="E915"/>
  <c r="C915"/>
  <c r="F915"/>
  <c r="L914"/>
  <c r="N914" s="1"/>
  <c r="K913"/>
  <c r="L913"/>
  <c r="N913" s="1"/>
  <c r="E913"/>
  <c r="C913"/>
  <c r="F913"/>
  <c r="K912"/>
  <c r="Q912" s="1"/>
  <c r="E912"/>
  <c r="K911"/>
  <c r="L911"/>
  <c r="N911" s="1"/>
  <c r="E911"/>
  <c r="C911"/>
  <c r="F911"/>
  <c r="K910"/>
  <c r="Q910" s="1"/>
  <c r="K909"/>
  <c r="L909"/>
  <c r="N909" s="1"/>
  <c r="E909"/>
  <c r="C909"/>
  <c r="F909"/>
  <c r="K908"/>
  <c r="Q908" s="1"/>
  <c r="F908"/>
  <c r="K907"/>
  <c r="L907"/>
  <c r="N907" s="1"/>
  <c r="E907"/>
  <c r="C907"/>
  <c r="F907"/>
  <c r="K906"/>
  <c r="Q906" s="1"/>
  <c r="K905"/>
  <c r="L905"/>
  <c r="N905" s="1"/>
  <c r="E905"/>
  <c r="C905"/>
  <c r="F905"/>
  <c r="L904"/>
  <c r="N904" s="1"/>
  <c r="K903"/>
  <c r="L903"/>
  <c r="N903" s="1"/>
  <c r="E903"/>
  <c r="C903"/>
  <c r="F903"/>
  <c r="L902"/>
  <c r="N902" s="1"/>
  <c r="K901"/>
  <c r="L901"/>
  <c r="N901" s="1"/>
  <c r="E901"/>
  <c r="C901"/>
  <c r="F901"/>
  <c r="L900"/>
  <c r="N900" s="1"/>
  <c r="K899"/>
  <c r="L899"/>
  <c r="N899" s="1"/>
  <c r="E899"/>
  <c r="C899"/>
  <c r="F899"/>
  <c r="L898"/>
  <c r="N898" s="1"/>
  <c r="K897"/>
  <c r="L897"/>
  <c r="N897" s="1"/>
  <c r="E897"/>
  <c r="C897"/>
  <c r="F897"/>
  <c r="K896"/>
  <c r="Q896" s="1"/>
  <c r="K895"/>
  <c r="L895"/>
  <c r="N895" s="1"/>
  <c r="E895"/>
  <c r="C895"/>
  <c r="F895"/>
  <c r="K894"/>
  <c r="Q894" s="1"/>
  <c r="C894"/>
  <c r="K893"/>
  <c r="L893"/>
  <c r="N893" s="1"/>
  <c r="E893"/>
  <c r="C893"/>
  <c r="F893"/>
  <c r="K892"/>
  <c r="Q892" s="1"/>
  <c r="K891"/>
  <c r="L891"/>
  <c r="N891" s="1"/>
  <c r="E891"/>
  <c r="C891"/>
  <c r="F891"/>
  <c r="K890"/>
  <c r="Q890" s="1"/>
  <c r="F890"/>
  <c r="K889"/>
  <c r="L889"/>
  <c r="N889" s="1"/>
  <c r="E889"/>
  <c r="C889"/>
  <c r="F889"/>
  <c r="K888"/>
  <c r="Q888" s="1"/>
  <c r="K887"/>
  <c r="L887"/>
  <c r="N887" s="1"/>
  <c r="E887"/>
  <c r="C887"/>
  <c r="F887"/>
  <c r="L886"/>
  <c r="N886" s="1"/>
  <c r="K885"/>
  <c r="L885"/>
  <c r="N885" s="1"/>
  <c r="E885"/>
  <c r="C885"/>
  <c r="F885"/>
  <c r="L884"/>
  <c r="N884" s="1"/>
  <c r="K883"/>
  <c r="L883"/>
  <c r="N883" s="1"/>
  <c r="E883"/>
  <c r="C883"/>
  <c r="F883"/>
  <c r="L882"/>
  <c r="N882" s="1"/>
  <c r="K881"/>
  <c r="L881"/>
  <c r="N881" s="1"/>
  <c r="E881"/>
  <c r="C881"/>
  <c r="F881"/>
  <c r="L880"/>
  <c r="N880" s="1"/>
  <c r="K879"/>
  <c r="L879"/>
  <c r="N879" s="1"/>
  <c r="E879"/>
  <c r="C879"/>
  <c r="F879"/>
  <c r="K878"/>
  <c r="Q878" s="1"/>
  <c r="K877"/>
  <c r="L877"/>
  <c r="N877" s="1"/>
  <c r="E877"/>
  <c r="C877"/>
  <c r="F877"/>
  <c r="K876"/>
  <c r="Q876" s="1"/>
  <c r="C876"/>
  <c r="K875"/>
  <c r="L875"/>
  <c r="N875" s="1"/>
  <c r="E875"/>
  <c r="C875"/>
  <c r="F875"/>
  <c r="K874"/>
  <c r="Q874" s="1"/>
  <c r="K873"/>
  <c r="L873"/>
  <c r="N873" s="1"/>
  <c r="E873"/>
  <c r="C873"/>
  <c r="F873"/>
  <c r="K872"/>
  <c r="Q872" s="1"/>
  <c r="K871"/>
  <c r="Q871" s="1"/>
  <c r="L871"/>
  <c r="N871" s="1"/>
  <c r="E871"/>
  <c r="C871"/>
  <c r="F871"/>
  <c r="L870"/>
  <c r="N870" s="1"/>
  <c r="K869"/>
  <c r="Q869" s="1"/>
  <c r="L869"/>
  <c r="N869" s="1"/>
  <c r="E869"/>
  <c r="C869"/>
  <c r="F869"/>
  <c r="L868"/>
  <c r="N868" s="1"/>
  <c r="K867"/>
  <c r="Q867" s="1"/>
  <c r="L867"/>
  <c r="N867" s="1"/>
  <c r="E867"/>
  <c r="C867"/>
  <c r="F867"/>
  <c r="L866"/>
  <c r="N866" s="1"/>
  <c r="K865"/>
  <c r="Q865" s="1"/>
  <c r="L865"/>
  <c r="N865" s="1"/>
  <c r="E865"/>
  <c r="C865"/>
  <c r="F865"/>
  <c r="L864"/>
  <c r="N864" s="1"/>
  <c r="K863"/>
  <c r="L863"/>
  <c r="N863" s="1"/>
  <c r="E863"/>
  <c r="C863"/>
  <c r="F863"/>
  <c r="K862"/>
  <c r="Q862" s="1"/>
  <c r="E862"/>
  <c r="K861"/>
  <c r="L861"/>
  <c r="N861" s="1"/>
  <c r="E861"/>
  <c r="C861"/>
  <c r="F861"/>
  <c r="K860"/>
  <c r="Q860" s="1"/>
  <c r="K859"/>
  <c r="L859"/>
  <c r="N859" s="1"/>
  <c r="E859"/>
  <c r="C859"/>
  <c r="F859"/>
  <c r="K858"/>
  <c r="Q858" s="1"/>
  <c r="F858"/>
  <c r="K857"/>
  <c r="L857"/>
  <c r="N857" s="1"/>
  <c r="E857"/>
  <c r="C857"/>
  <c r="F857"/>
  <c r="K856"/>
  <c r="Q856" s="1"/>
  <c r="K855"/>
  <c r="L855"/>
  <c r="N855" s="1"/>
  <c r="E855"/>
  <c r="C855"/>
  <c r="F855"/>
  <c r="L854"/>
  <c r="N854" s="1"/>
  <c r="K853"/>
  <c r="L853"/>
  <c r="N853" s="1"/>
  <c r="E853"/>
  <c r="C853"/>
  <c r="F853"/>
  <c r="L852"/>
  <c r="N852" s="1"/>
  <c r="K851"/>
  <c r="L851"/>
  <c r="N851" s="1"/>
  <c r="E851"/>
  <c r="C851"/>
  <c r="F851"/>
  <c r="L850"/>
  <c r="K849"/>
  <c r="L849"/>
  <c r="E849"/>
  <c r="C849"/>
  <c r="F849"/>
  <c r="L848"/>
  <c r="K847"/>
  <c r="L847"/>
  <c r="E847"/>
  <c r="C847"/>
  <c r="F847"/>
  <c r="L846"/>
  <c r="K845"/>
  <c r="L845"/>
  <c r="E845"/>
  <c r="C845"/>
  <c r="F845"/>
  <c r="L844"/>
  <c r="K843"/>
  <c r="L843"/>
  <c r="E843"/>
  <c r="C843"/>
  <c r="F843"/>
  <c r="L842"/>
  <c r="K841"/>
  <c r="L841"/>
  <c r="E841"/>
  <c r="C841"/>
  <c r="F841"/>
  <c r="L840"/>
  <c r="K839"/>
  <c r="L839"/>
  <c r="E839"/>
  <c r="C839"/>
  <c r="F839"/>
  <c r="L838"/>
  <c r="K837"/>
  <c r="L837"/>
  <c r="E837"/>
  <c r="C837"/>
  <c r="F837"/>
  <c r="L836"/>
  <c r="K835"/>
  <c r="L835"/>
  <c r="E835"/>
  <c r="C835"/>
  <c r="F835"/>
  <c r="L834"/>
  <c r="K833"/>
  <c r="L833"/>
  <c r="E833"/>
  <c r="C833"/>
  <c r="F833"/>
  <c r="K832"/>
  <c r="Q832" s="1"/>
  <c r="L832"/>
  <c r="E832"/>
  <c r="K831"/>
  <c r="L831"/>
  <c r="E831"/>
  <c r="C831"/>
  <c r="F831"/>
  <c r="K830"/>
  <c r="Q830" s="1"/>
  <c r="L830"/>
  <c r="F830"/>
  <c r="K829"/>
  <c r="L829"/>
  <c r="E829"/>
  <c r="C829"/>
  <c r="F829"/>
  <c r="K828"/>
  <c r="Q828" s="1"/>
  <c r="L828"/>
  <c r="E828"/>
  <c r="K827"/>
  <c r="L827"/>
  <c r="E827"/>
  <c r="C827"/>
  <c r="F827"/>
  <c r="K826"/>
  <c r="Q826" s="1"/>
  <c r="L826"/>
  <c r="F826"/>
  <c r="K825"/>
  <c r="L825"/>
  <c r="E825"/>
  <c r="C825"/>
  <c r="F825"/>
  <c r="K824"/>
  <c r="Q824" s="1"/>
  <c r="L824"/>
  <c r="E824"/>
  <c r="K823"/>
  <c r="L823"/>
  <c r="E823"/>
  <c r="C823"/>
  <c r="F823"/>
  <c r="K822"/>
  <c r="Q822" s="1"/>
  <c r="L822"/>
  <c r="F822"/>
  <c r="K821"/>
  <c r="L821"/>
  <c r="E821"/>
  <c r="C821"/>
  <c r="F821"/>
  <c r="K820"/>
  <c r="Q820" s="1"/>
  <c r="L820"/>
  <c r="E820"/>
  <c r="K819"/>
  <c r="L819"/>
  <c r="E819"/>
  <c r="C819"/>
  <c r="F819"/>
  <c r="K818"/>
  <c r="Q818" s="1"/>
  <c r="L818"/>
  <c r="F818"/>
  <c r="K817"/>
  <c r="Q817" s="1"/>
  <c r="L817"/>
  <c r="E817"/>
  <c r="C817"/>
  <c r="F817"/>
  <c r="K816"/>
  <c r="Q816" s="1"/>
  <c r="L816"/>
  <c r="N816" s="1"/>
  <c r="K815"/>
  <c r="Q815" s="1"/>
  <c r="L815"/>
  <c r="N815" s="1"/>
  <c r="E815"/>
  <c r="C815"/>
  <c r="F815"/>
  <c r="K814"/>
  <c r="Q814" s="1"/>
  <c r="L814"/>
  <c r="N814" s="1"/>
  <c r="K813"/>
  <c r="Q813" s="1"/>
  <c r="L813"/>
  <c r="N813" s="1"/>
  <c r="E813"/>
  <c r="C813"/>
  <c r="F813"/>
  <c r="K812"/>
  <c r="Q812" s="1"/>
  <c r="L812"/>
  <c r="N812" s="1"/>
  <c r="K811"/>
  <c r="Q811" s="1"/>
  <c r="L811"/>
  <c r="N811" s="1"/>
  <c r="E811"/>
  <c r="C811"/>
  <c r="F811"/>
  <c r="K810"/>
  <c r="Q810" s="1"/>
  <c r="L810"/>
  <c r="N810" s="1"/>
  <c r="K809"/>
  <c r="Q809" s="1"/>
  <c r="L809"/>
  <c r="N809" s="1"/>
  <c r="E809"/>
  <c r="C809"/>
  <c r="F809"/>
  <c r="K808"/>
  <c r="Q808" s="1"/>
  <c r="L808"/>
  <c r="N808" s="1"/>
  <c r="K807"/>
  <c r="Q807" s="1"/>
  <c r="E807"/>
  <c r="K806"/>
  <c r="Q806" s="1"/>
  <c r="K805"/>
  <c r="Q805" s="1"/>
  <c r="E805"/>
  <c r="K804"/>
  <c r="Q804" s="1"/>
  <c r="K803"/>
  <c r="Q803" s="1"/>
  <c r="E803"/>
  <c r="K802"/>
  <c r="Q802" s="1"/>
  <c r="K801"/>
  <c r="Q801" s="1"/>
  <c r="E801"/>
  <c r="K800"/>
  <c r="Q800" s="1"/>
  <c r="K799"/>
  <c r="Q799" s="1"/>
  <c r="E799"/>
  <c r="K798"/>
  <c r="Q798" s="1"/>
  <c r="K797"/>
  <c r="Q797" s="1"/>
  <c r="E797"/>
  <c r="K796"/>
  <c r="Q796" s="1"/>
  <c r="K795"/>
  <c r="Q795" s="1"/>
  <c r="E795"/>
  <c r="K794"/>
  <c r="Q794" s="1"/>
  <c r="K793"/>
  <c r="Q793" s="1"/>
  <c r="E793"/>
  <c r="K792"/>
  <c r="Q792" s="1"/>
  <c r="K791"/>
  <c r="Q791" s="1"/>
  <c r="E791"/>
  <c r="K790"/>
  <c r="Q790" s="1"/>
  <c r="K789"/>
  <c r="Q789" s="1"/>
  <c r="E789"/>
  <c r="K788"/>
  <c r="Q788" s="1"/>
  <c r="K787"/>
  <c r="Q787" s="1"/>
  <c r="E787"/>
  <c r="K786"/>
  <c r="Q786" s="1"/>
  <c r="K785"/>
  <c r="Q785" s="1"/>
  <c r="E785"/>
  <c r="K784"/>
  <c r="Q784" s="1"/>
  <c r="K783"/>
  <c r="Q783" s="1"/>
  <c r="E783"/>
  <c r="K782"/>
  <c r="Q782" s="1"/>
  <c r="K781"/>
  <c r="Q781" s="1"/>
  <c r="E781"/>
  <c r="K780"/>
  <c r="Q780" s="1"/>
  <c r="K779"/>
  <c r="Q779" s="1"/>
  <c r="E779"/>
  <c r="K778"/>
  <c r="Q778" s="1"/>
  <c r="K777"/>
  <c r="Q777" s="1"/>
  <c r="E777"/>
  <c r="K776"/>
  <c r="Q776" s="1"/>
  <c r="K775"/>
  <c r="Q775" s="1"/>
  <c r="E775"/>
  <c r="K774"/>
  <c r="Q774" s="1"/>
  <c r="K773"/>
  <c r="Q773" s="1"/>
  <c r="E773"/>
  <c r="K772"/>
  <c r="Q772" s="1"/>
  <c r="K771"/>
  <c r="Q771" s="1"/>
  <c r="E771"/>
  <c r="K770"/>
  <c r="Q770" s="1"/>
  <c r="K769"/>
  <c r="Q769" s="1"/>
  <c r="E769"/>
  <c r="K768"/>
  <c r="Q768" s="1"/>
  <c r="K767"/>
  <c r="Q767" s="1"/>
  <c r="E767"/>
  <c r="K766"/>
  <c r="Q766" s="1"/>
  <c r="K765"/>
  <c r="Q765" s="1"/>
  <c r="E765"/>
  <c r="K764"/>
  <c r="Q764" s="1"/>
  <c r="K763"/>
  <c r="Q763" s="1"/>
  <c r="E763"/>
  <c r="K762"/>
  <c r="Q762" s="1"/>
  <c r="K761"/>
  <c r="Q761" s="1"/>
  <c r="E761"/>
  <c r="K760"/>
  <c r="Q760" s="1"/>
  <c r="K759"/>
  <c r="Q759" s="1"/>
  <c r="E759"/>
  <c r="K758"/>
  <c r="Q758" s="1"/>
  <c r="K757"/>
  <c r="Q757" s="1"/>
  <c r="E757"/>
  <c r="K756"/>
  <c r="Q756" s="1"/>
  <c r="K755"/>
  <c r="Q755" s="1"/>
  <c r="D755"/>
  <c r="K754"/>
  <c r="Q754" s="1"/>
  <c r="K753"/>
  <c r="Q753" s="1"/>
  <c r="D753"/>
  <c r="K752"/>
  <c r="Q752" s="1"/>
  <c r="K751"/>
  <c r="Q751" s="1"/>
  <c r="D751"/>
  <c r="K750"/>
  <c r="Q750" s="1"/>
  <c r="K749"/>
  <c r="Q749" s="1"/>
  <c r="D749"/>
  <c r="K748"/>
  <c r="Q748" s="1"/>
  <c r="K747"/>
  <c r="Q747" s="1"/>
  <c r="D747"/>
  <c r="K746"/>
  <c r="Q746" s="1"/>
  <c r="K745"/>
  <c r="Q745" s="1"/>
  <c r="D745"/>
  <c r="K744"/>
  <c r="Q744" s="1"/>
  <c r="K743"/>
  <c r="Q743" s="1"/>
  <c r="D743"/>
  <c r="K742"/>
  <c r="Q742" s="1"/>
  <c r="K741"/>
  <c r="Q741" s="1"/>
  <c r="D741"/>
  <c r="K740"/>
  <c r="Q740" s="1"/>
  <c r="K739"/>
  <c r="Q739" s="1"/>
  <c r="D739"/>
  <c r="K738"/>
  <c r="Q738" s="1"/>
  <c r="K737"/>
  <c r="Q737" s="1"/>
  <c r="D737"/>
  <c r="K736"/>
  <c r="Q736" s="1"/>
  <c r="K735"/>
  <c r="Q735" s="1"/>
  <c r="D735"/>
  <c r="K734"/>
  <c r="Q734" s="1"/>
  <c r="K733"/>
  <c r="Q733" s="1"/>
  <c r="D733"/>
  <c r="K732"/>
  <c r="Q732" s="1"/>
  <c r="K731"/>
  <c r="Q731" s="1"/>
  <c r="D731"/>
  <c r="K730"/>
  <c r="Q730" s="1"/>
  <c r="K729"/>
  <c r="Q729" s="1"/>
  <c r="D729"/>
  <c r="K728"/>
  <c r="Q728" s="1"/>
  <c r="K727"/>
  <c r="Q727" s="1"/>
  <c r="D727"/>
  <c r="K726"/>
  <c r="Q726" s="1"/>
  <c r="K725"/>
  <c r="Q725" s="1"/>
  <c r="D725"/>
  <c r="K724"/>
  <c r="Q724" s="1"/>
  <c r="K723"/>
  <c r="Q723" s="1"/>
  <c r="D723"/>
  <c r="K722"/>
  <c r="Q722" s="1"/>
  <c r="K721"/>
  <c r="Q721" s="1"/>
  <c r="D721"/>
  <c r="K720"/>
  <c r="Q720" s="1"/>
  <c r="K719"/>
  <c r="Q719" s="1"/>
  <c r="D719"/>
  <c r="K718"/>
  <c r="Q718" s="1"/>
  <c r="K717"/>
  <c r="Q717" s="1"/>
  <c r="D717"/>
  <c r="K716"/>
  <c r="Q716" s="1"/>
  <c r="K715"/>
  <c r="Q715" s="1"/>
  <c r="D715"/>
  <c r="K714"/>
  <c r="Q714" s="1"/>
  <c r="K713"/>
  <c r="Q713" s="1"/>
  <c r="D713"/>
  <c r="K712"/>
  <c r="Q712" s="1"/>
  <c r="K711"/>
  <c r="Q711" s="1"/>
  <c r="D711"/>
  <c r="K710"/>
  <c r="Q710" s="1"/>
  <c r="K709"/>
  <c r="Q709" s="1"/>
  <c r="D709"/>
  <c r="K708"/>
  <c r="Q708" s="1"/>
  <c r="K707"/>
  <c r="Q707" s="1"/>
  <c r="D707"/>
  <c r="K706"/>
  <c r="Q706" s="1"/>
  <c r="K705"/>
  <c r="Q705" s="1"/>
  <c r="D705"/>
  <c r="K704"/>
  <c r="Q704" s="1"/>
  <c r="K703"/>
  <c r="Q703" s="1"/>
  <c r="D703"/>
  <c r="K702"/>
  <c r="Q702" s="1"/>
  <c r="K701"/>
  <c r="Q701" s="1"/>
  <c r="D701"/>
  <c r="K700"/>
  <c r="Q700" s="1"/>
  <c r="K699"/>
  <c r="Q699" s="1"/>
  <c r="D699"/>
  <c r="K698"/>
  <c r="Q698" s="1"/>
  <c r="K697"/>
  <c r="Q697" s="1"/>
  <c r="D697"/>
  <c r="K696"/>
  <c r="Q696" s="1"/>
  <c r="K695"/>
  <c r="Q695" s="1"/>
  <c r="D695"/>
  <c r="K694"/>
  <c r="Q694" s="1"/>
  <c r="K693"/>
  <c r="Q693" s="1"/>
  <c r="D693"/>
  <c r="K692"/>
  <c r="Q692" s="1"/>
  <c r="K691"/>
  <c r="Q691" s="1"/>
  <c r="D691"/>
  <c r="K690"/>
  <c r="Q690" s="1"/>
  <c r="K689"/>
  <c r="Q689" s="1"/>
  <c r="D689"/>
  <c r="K688"/>
  <c r="Q688" s="1"/>
  <c r="K687"/>
  <c r="Q687" s="1"/>
  <c r="D687"/>
  <c r="K686"/>
  <c r="Q686" s="1"/>
  <c r="K685"/>
  <c r="Q685" s="1"/>
  <c r="D685"/>
  <c r="K684"/>
  <c r="Q684" s="1"/>
  <c r="K683"/>
  <c r="Q683" s="1"/>
  <c r="D683"/>
  <c r="K682"/>
  <c r="Q682" s="1"/>
  <c r="K681"/>
  <c r="Q681" s="1"/>
  <c r="D681"/>
  <c r="K680"/>
  <c r="Q680" s="1"/>
  <c r="K679"/>
  <c r="Q679" s="1"/>
  <c r="D679"/>
  <c r="K678"/>
  <c r="Q678" s="1"/>
  <c r="F676"/>
  <c r="F672"/>
  <c r="F668"/>
  <c r="F664"/>
  <c r="F660"/>
  <c r="F656"/>
  <c r="F652"/>
  <c r="F648"/>
  <c r="F644"/>
  <c r="K640"/>
  <c r="Q640" s="1"/>
  <c r="L640"/>
  <c r="N640" s="1"/>
  <c r="C640"/>
  <c r="K639"/>
  <c r="Q639" s="1"/>
  <c r="L639"/>
  <c r="N639" s="1"/>
  <c r="E639"/>
  <c r="C639"/>
  <c r="F639"/>
  <c r="K638"/>
  <c r="Q638" s="1"/>
  <c r="L638"/>
  <c r="N638" s="1"/>
  <c r="E638"/>
  <c r="F638"/>
  <c r="K637"/>
  <c r="Q637" s="1"/>
  <c r="L637"/>
  <c r="N637" s="1"/>
  <c r="E637"/>
  <c r="C637"/>
  <c r="F637"/>
  <c r="K636"/>
  <c r="Q636" s="1"/>
  <c r="L636"/>
  <c r="N636" s="1"/>
  <c r="C636"/>
  <c r="K635"/>
  <c r="Q635" s="1"/>
  <c r="L635"/>
  <c r="N635" s="1"/>
  <c r="E635"/>
  <c r="C635"/>
  <c r="F635"/>
  <c r="K634"/>
  <c r="Q634" s="1"/>
  <c r="L634"/>
  <c r="N634" s="1"/>
  <c r="E634"/>
  <c r="F634"/>
  <c r="K633"/>
  <c r="Q633" s="1"/>
  <c r="L633"/>
  <c r="N633" s="1"/>
  <c r="E633"/>
  <c r="C633"/>
  <c r="F633"/>
  <c r="K632"/>
  <c r="Q632" s="1"/>
  <c r="L632"/>
  <c r="N632" s="1"/>
  <c r="C632"/>
  <c r="K631"/>
  <c r="Q631" s="1"/>
  <c r="L631"/>
  <c r="N631" s="1"/>
  <c r="E631"/>
  <c r="C631"/>
  <c r="F631"/>
  <c r="K630"/>
  <c r="Q630" s="1"/>
  <c r="L630"/>
  <c r="N630" s="1"/>
  <c r="E630"/>
  <c r="F630"/>
  <c r="K629"/>
  <c r="Q629" s="1"/>
  <c r="L629"/>
  <c r="N629" s="1"/>
  <c r="E629"/>
  <c r="C629"/>
  <c r="F629"/>
  <c r="K628"/>
  <c r="Q628" s="1"/>
  <c r="L628"/>
  <c r="N628" s="1"/>
  <c r="C628"/>
  <c r="K627"/>
  <c r="Q627" s="1"/>
  <c r="L627"/>
  <c r="N627" s="1"/>
  <c r="E627"/>
  <c r="C627"/>
  <c r="F627"/>
  <c r="K626"/>
  <c r="Q626" s="1"/>
  <c r="L626"/>
  <c r="N626" s="1"/>
  <c r="E626"/>
  <c r="F626"/>
  <c r="K625"/>
  <c r="Q625" s="1"/>
  <c r="L625"/>
  <c r="N625" s="1"/>
  <c r="E625"/>
  <c r="C625"/>
  <c r="F625"/>
  <c r="K624"/>
  <c r="Q624" s="1"/>
  <c r="L624"/>
  <c r="N624" s="1"/>
  <c r="C624"/>
  <c r="K623"/>
  <c r="Q623" s="1"/>
  <c r="L623"/>
  <c r="N623" s="1"/>
  <c r="E623"/>
  <c r="C623"/>
  <c r="F623"/>
  <c r="K622"/>
  <c r="Q622" s="1"/>
  <c r="L622"/>
  <c r="N622" s="1"/>
  <c r="E622"/>
  <c r="F622"/>
  <c r="K621"/>
  <c r="Q621" s="1"/>
  <c r="L621"/>
  <c r="N621" s="1"/>
  <c r="E621"/>
  <c r="C621"/>
  <c r="F621"/>
  <c r="K620"/>
  <c r="Q620" s="1"/>
  <c r="L620"/>
  <c r="N620" s="1"/>
  <c r="C620"/>
  <c r="K619"/>
  <c r="Q619" s="1"/>
  <c r="L619"/>
  <c r="N619" s="1"/>
  <c r="E619"/>
  <c r="C619"/>
  <c r="F619"/>
  <c r="K618"/>
  <c r="Q618" s="1"/>
  <c r="L618"/>
  <c r="N618" s="1"/>
  <c r="E618"/>
  <c r="F618"/>
  <c r="K617"/>
  <c r="Q617" s="1"/>
  <c r="L617"/>
  <c r="N617" s="1"/>
  <c r="E617"/>
  <c r="C617"/>
  <c r="F617"/>
  <c r="K616"/>
  <c r="Q616" s="1"/>
  <c r="L616"/>
  <c r="N616" s="1"/>
  <c r="C616"/>
  <c r="K615"/>
  <c r="Q615" s="1"/>
  <c r="L615"/>
  <c r="N615" s="1"/>
  <c r="E615"/>
  <c r="C615"/>
  <c r="F615"/>
  <c r="K614"/>
  <c r="Q614" s="1"/>
  <c r="L614"/>
  <c r="N614" s="1"/>
  <c r="E614"/>
  <c r="F614"/>
  <c r="K613"/>
  <c r="Q613" s="1"/>
  <c r="L613"/>
  <c r="N613" s="1"/>
  <c r="E613"/>
  <c r="C613"/>
  <c r="F613"/>
  <c r="K612"/>
  <c r="Q612" s="1"/>
  <c r="L612"/>
  <c r="N612" s="1"/>
  <c r="C612"/>
  <c r="K611"/>
  <c r="Q611" s="1"/>
  <c r="L611"/>
  <c r="N611" s="1"/>
  <c r="E611"/>
  <c r="C611"/>
  <c r="F611"/>
  <c r="K610"/>
  <c r="Q610" s="1"/>
  <c r="L610"/>
  <c r="N610" s="1"/>
  <c r="E610"/>
  <c r="F610"/>
  <c r="K609"/>
  <c r="Q609" s="1"/>
  <c r="L609"/>
  <c r="N609" s="1"/>
  <c r="E609"/>
  <c r="C609"/>
  <c r="F609"/>
  <c r="K608"/>
  <c r="Q608" s="1"/>
  <c r="L608"/>
  <c r="N608" s="1"/>
  <c r="C608"/>
  <c r="K607"/>
  <c r="Q607" s="1"/>
  <c r="L607"/>
  <c r="E607"/>
  <c r="C607"/>
  <c r="F607"/>
  <c r="K606"/>
  <c r="Q606" s="1"/>
  <c r="L606"/>
  <c r="C606"/>
  <c r="K605"/>
  <c r="Q605" s="1"/>
  <c r="L605"/>
  <c r="E605"/>
  <c r="C605"/>
  <c r="F605"/>
  <c r="K604"/>
  <c r="Q604" s="1"/>
  <c r="L604"/>
  <c r="C604"/>
  <c r="K603"/>
  <c r="Q603" s="1"/>
  <c r="L603"/>
  <c r="E603"/>
  <c r="C603"/>
  <c r="F603"/>
  <c r="K602"/>
  <c r="Q602" s="1"/>
  <c r="L602"/>
  <c r="C602"/>
  <c r="K601"/>
  <c r="Q601" s="1"/>
  <c r="L601"/>
  <c r="E601"/>
  <c r="C601"/>
  <c r="F601"/>
  <c r="K600"/>
  <c r="Q600" s="1"/>
  <c r="L600"/>
  <c r="C600"/>
  <c r="K599"/>
  <c r="Q599" s="1"/>
  <c r="L599"/>
  <c r="E599"/>
  <c r="C599"/>
  <c r="F599"/>
  <c r="K598"/>
  <c r="Q598" s="1"/>
  <c r="L598"/>
  <c r="C598"/>
  <c r="K597"/>
  <c r="Q597" s="1"/>
  <c r="L597"/>
  <c r="E597"/>
  <c r="C597"/>
  <c r="F597"/>
  <c r="K596"/>
  <c r="Q596" s="1"/>
  <c r="L596"/>
  <c r="C596"/>
  <c r="K595"/>
  <c r="Q595" s="1"/>
  <c r="L595"/>
  <c r="E595"/>
  <c r="C595"/>
  <c r="F595"/>
  <c r="K594"/>
  <c r="Q594" s="1"/>
  <c r="L594"/>
  <c r="C594"/>
  <c r="K593"/>
  <c r="Q593" s="1"/>
  <c r="L593"/>
  <c r="E593"/>
  <c r="C593"/>
  <c r="F593"/>
  <c r="K592"/>
  <c r="Q592" s="1"/>
  <c r="L592"/>
  <c r="C592"/>
  <c r="K591"/>
  <c r="Q591" s="1"/>
  <c r="L591"/>
  <c r="E591"/>
  <c r="C591"/>
  <c r="F591"/>
  <c r="K590"/>
  <c r="Q590" s="1"/>
  <c r="L590"/>
  <c r="C590"/>
  <c r="K589"/>
  <c r="Q589" s="1"/>
  <c r="L589"/>
  <c r="E589"/>
  <c r="C589"/>
  <c r="F589"/>
  <c r="K588"/>
  <c r="Q588" s="1"/>
  <c r="L588"/>
  <c r="C588"/>
  <c r="K587"/>
  <c r="Q587" s="1"/>
  <c r="L587"/>
  <c r="E587"/>
  <c r="C587"/>
  <c r="F587"/>
  <c r="K586"/>
  <c r="Q586" s="1"/>
  <c r="L586"/>
  <c r="C586"/>
  <c r="K585"/>
  <c r="Q585" s="1"/>
  <c r="L585"/>
  <c r="E585"/>
  <c r="C585"/>
  <c r="F585"/>
  <c r="K584"/>
  <c r="Q584" s="1"/>
  <c r="L584"/>
  <c r="C584"/>
  <c r="K583"/>
  <c r="Q583" s="1"/>
  <c r="L583"/>
  <c r="E583"/>
  <c r="C583"/>
  <c r="F583"/>
  <c r="K582"/>
  <c r="Q582" s="1"/>
  <c r="L582"/>
  <c r="C582"/>
  <c r="K581"/>
  <c r="Q581" s="1"/>
  <c r="L581"/>
  <c r="E581"/>
  <c r="C581"/>
  <c r="F581"/>
  <c r="K580"/>
  <c r="Q580" s="1"/>
  <c r="L580"/>
  <c r="C580"/>
  <c r="K579"/>
  <c r="Q579" s="1"/>
  <c r="L579"/>
  <c r="E579"/>
  <c r="C579"/>
  <c r="F579"/>
  <c r="K578"/>
  <c r="Q578" s="1"/>
  <c r="L578"/>
  <c r="C578"/>
  <c r="K577"/>
  <c r="Q577" s="1"/>
  <c r="L577"/>
  <c r="E577"/>
  <c r="C577"/>
  <c r="F577"/>
  <c r="K576"/>
  <c r="Q576" s="1"/>
  <c r="L576"/>
  <c r="C576"/>
  <c r="K575"/>
  <c r="Q575" s="1"/>
  <c r="L575"/>
  <c r="E575"/>
  <c r="C575"/>
  <c r="F575"/>
  <c r="K574"/>
  <c r="Q574" s="1"/>
  <c r="L574"/>
  <c r="C574"/>
  <c r="K573"/>
  <c r="Q573" s="1"/>
  <c r="L573"/>
  <c r="E573"/>
  <c r="C573"/>
  <c r="F573"/>
  <c r="K572"/>
  <c r="Q572" s="1"/>
  <c r="L572"/>
  <c r="C572"/>
  <c r="K571"/>
  <c r="Q571" s="1"/>
  <c r="L571"/>
  <c r="E571"/>
  <c r="C571"/>
  <c r="F571"/>
  <c r="K570"/>
  <c r="Q570" s="1"/>
  <c r="L570"/>
  <c r="C570"/>
  <c r="F570"/>
  <c r="K569"/>
  <c r="Q569" s="1"/>
  <c r="L569"/>
  <c r="E569"/>
  <c r="C569"/>
  <c r="F569"/>
  <c r="K568"/>
  <c r="Q568" s="1"/>
  <c r="L568"/>
  <c r="E568"/>
  <c r="C568"/>
  <c r="F568"/>
  <c r="K567"/>
  <c r="Q567" s="1"/>
  <c r="L567"/>
  <c r="E567"/>
  <c r="C567"/>
  <c r="F567"/>
  <c r="K566"/>
  <c r="Q566" s="1"/>
  <c r="L566"/>
  <c r="E566"/>
  <c r="C566"/>
  <c r="F566"/>
  <c r="K565"/>
  <c r="Q565" s="1"/>
  <c r="L565"/>
  <c r="E565"/>
  <c r="C565"/>
  <c r="F565"/>
  <c r="K564"/>
  <c r="Q564" s="1"/>
  <c r="L564"/>
  <c r="E564"/>
  <c r="C564"/>
  <c r="F564"/>
  <c r="K563"/>
  <c r="Q563" s="1"/>
  <c r="L563"/>
  <c r="E563"/>
  <c r="C563"/>
  <c r="F563"/>
  <c r="K562"/>
  <c r="Q562" s="1"/>
  <c r="L562"/>
  <c r="E562"/>
  <c r="C562"/>
  <c r="F562"/>
  <c r="K561"/>
  <c r="Q561" s="1"/>
  <c r="L561"/>
  <c r="E561"/>
  <c r="C561"/>
  <c r="F561"/>
  <c r="K560"/>
  <c r="Q560" s="1"/>
  <c r="L560"/>
  <c r="E560"/>
  <c r="C560"/>
  <c r="F560"/>
  <c r="K559"/>
  <c r="Q559" s="1"/>
  <c r="L559"/>
  <c r="E559"/>
  <c r="C559"/>
  <c r="F559"/>
  <c r="K558"/>
  <c r="Q558" s="1"/>
  <c r="L558"/>
  <c r="N558" s="1"/>
  <c r="E558"/>
  <c r="C558"/>
  <c r="F558"/>
  <c r="K557"/>
  <c r="Q557" s="1"/>
  <c r="L557"/>
  <c r="N557" s="1"/>
  <c r="E557"/>
  <c r="C557"/>
  <c r="F557"/>
  <c r="K556"/>
  <c r="Q556" s="1"/>
  <c r="L556"/>
  <c r="N556" s="1"/>
  <c r="E556"/>
  <c r="C556"/>
  <c r="F556"/>
  <c r="K555"/>
  <c r="Q555" s="1"/>
  <c r="L555"/>
  <c r="N555" s="1"/>
  <c r="E555"/>
  <c r="C555"/>
  <c r="F555"/>
  <c r="K554"/>
  <c r="Q554" s="1"/>
  <c r="L554"/>
  <c r="N554" s="1"/>
  <c r="E554"/>
  <c r="C554"/>
  <c r="F554"/>
  <c r="K553"/>
  <c r="Q553" s="1"/>
  <c r="L553"/>
  <c r="N553" s="1"/>
  <c r="E553"/>
  <c r="C553"/>
  <c r="F553"/>
  <c r="K552"/>
  <c r="Q552" s="1"/>
  <c r="L552"/>
  <c r="N552" s="1"/>
  <c r="E552"/>
  <c r="C552"/>
  <c r="F552"/>
  <c r="K551"/>
  <c r="Q551" s="1"/>
  <c r="L551"/>
  <c r="N551" s="1"/>
  <c r="E551"/>
  <c r="C551"/>
  <c r="F551"/>
  <c r="K550"/>
  <c r="Q550" s="1"/>
  <c r="L550"/>
  <c r="N550" s="1"/>
  <c r="E550"/>
  <c r="C550"/>
  <c r="F550"/>
  <c r="K549"/>
  <c r="Q549" s="1"/>
  <c r="L549"/>
  <c r="N549" s="1"/>
  <c r="E549"/>
  <c r="C549"/>
  <c r="F549"/>
  <c r="K548"/>
  <c r="Q548" s="1"/>
  <c r="L548"/>
  <c r="N548" s="1"/>
  <c r="E548"/>
  <c r="C548"/>
  <c r="F548"/>
  <c r="K547"/>
  <c r="Q547" s="1"/>
  <c r="L547"/>
  <c r="N547" s="1"/>
  <c r="E547"/>
  <c r="C547"/>
  <c r="F547"/>
  <c r="K546"/>
  <c r="Q546" s="1"/>
  <c r="L546"/>
  <c r="N546" s="1"/>
  <c r="E546"/>
  <c r="C546"/>
  <c r="F546"/>
  <c r="K545"/>
  <c r="Q545" s="1"/>
  <c r="L545"/>
  <c r="N545" s="1"/>
  <c r="E545"/>
  <c r="C545"/>
  <c r="F545"/>
  <c r="K544"/>
  <c r="Q544" s="1"/>
  <c r="L544"/>
  <c r="N544" s="1"/>
  <c r="E544"/>
  <c r="C544"/>
  <c r="F544"/>
  <c r="K543"/>
  <c r="Q543" s="1"/>
  <c r="L543"/>
  <c r="N543" s="1"/>
  <c r="E543"/>
  <c r="C543"/>
  <c r="F543"/>
  <c r="K542"/>
  <c r="Q542" s="1"/>
  <c r="L542"/>
  <c r="N542" s="1"/>
  <c r="E542"/>
  <c r="C542"/>
  <c r="F542"/>
  <c r="K541"/>
  <c r="Q541" s="1"/>
  <c r="L541"/>
  <c r="N541" s="1"/>
  <c r="E541"/>
  <c r="C541"/>
  <c r="F541"/>
  <c r="K540"/>
  <c r="Q540" s="1"/>
  <c r="L540"/>
  <c r="N540" s="1"/>
  <c r="E540"/>
  <c r="C540"/>
  <c r="F540"/>
  <c r="K539"/>
  <c r="Q539" s="1"/>
  <c r="L539"/>
  <c r="N539" s="1"/>
  <c r="E539"/>
  <c r="C539"/>
  <c r="F539"/>
  <c r="K538"/>
  <c r="Q538" s="1"/>
  <c r="L538"/>
  <c r="N538" s="1"/>
  <c r="E538"/>
  <c r="C538"/>
  <c r="F538"/>
  <c r="K537"/>
  <c r="Q537" s="1"/>
  <c r="L537"/>
  <c r="N537" s="1"/>
  <c r="E537"/>
  <c r="C537"/>
  <c r="F537"/>
  <c r="K536"/>
  <c r="Q536" s="1"/>
  <c r="L536"/>
  <c r="N536" s="1"/>
  <c r="E536"/>
  <c r="C536"/>
  <c r="F536"/>
  <c r="K535"/>
  <c r="Q535" s="1"/>
  <c r="L535"/>
  <c r="N535" s="1"/>
  <c r="E535"/>
  <c r="C535"/>
  <c r="F535"/>
  <c r="K534"/>
  <c r="Q534" s="1"/>
  <c r="L534"/>
  <c r="N534" s="1"/>
  <c r="E534"/>
  <c r="C534"/>
  <c r="F534"/>
  <c r="K533"/>
  <c r="Q533" s="1"/>
  <c r="L533"/>
  <c r="N533" s="1"/>
  <c r="E533"/>
  <c r="C533"/>
  <c r="F533"/>
  <c r="K532"/>
  <c r="Q532" s="1"/>
  <c r="L532"/>
  <c r="N532" s="1"/>
  <c r="E532"/>
  <c r="C532"/>
  <c r="F532"/>
  <c r="K531"/>
  <c r="Q531" s="1"/>
  <c r="L531"/>
  <c r="N531" s="1"/>
  <c r="E531"/>
  <c r="C531"/>
  <c r="F531"/>
  <c r="K530"/>
  <c r="Q530" s="1"/>
  <c r="L530"/>
  <c r="N530" s="1"/>
  <c r="E530"/>
  <c r="C530"/>
  <c r="F530"/>
  <c r="K529"/>
  <c r="Q529" s="1"/>
  <c r="L529"/>
  <c r="N529" s="1"/>
  <c r="E529"/>
  <c r="C529"/>
  <c r="F529"/>
  <c r="K528"/>
  <c r="Q528" s="1"/>
  <c r="L528"/>
  <c r="N528" s="1"/>
  <c r="E528"/>
  <c r="C528"/>
  <c r="F528"/>
  <c r="K527"/>
  <c r="Q527" s="1"/>
  <c r="L527"/>
  <c r="N527" s="1"/>
  <c r="E527"/>
  <c r="C527"/>
  <c r="F527"/>
  <c r="K526"/>
  <c r="Q526" s="1"/>
  <c r="L526"/>
  <c r="N526" s="1"/>
  <c r="E526"/>
  <c r="C526"/>
  <c r="F526"/>
  <c r="K525"/>
  <c r="Q525" s="1"/>
  <c r="L525"/>
  <c r="N525" s="1"/>
  <c r="E525"/>
  <c r="C525"/>
  <c r="F525"/>
  <c r="K524"/>
  <c r="Q524" s="1"/>
  <c r="L524"/>
  <c r="N524" s="1"/>
  <c r="E524"/>
  <c r="C524"/>
  <c r="F524"/>
  <c r="K523"/>
  <c r="Q523" s="1"/>
  <c r="L523"/>
  <c r="N523" s="1"/>
  <c r="E523"/>
  <c r="C523"/>
  <c r="F523"/>
  <c r="K522"/>
  <c r="Q522" s="1"/>
  <c r="L522"/>
  <c r="N522" s="1"/>
  <c r="E522"/>
  <c r="C522"/>
  <c r="F522"/>
  <c r="K521"/>
  <c r="Q521" s="1"/>
  <c r="L521"/>
  <c r="N521" s="1"/>
  <c r="E521"/>
  <c r="C521"/>
  <c r="F521"/>
  <c r="K520"/>
  <c r="Q520" s="1"/>
  <c r="L520"/>
  <c r="N520" s="1"/>
  <c r="E520"/>
  <c r="C520"/>
  <c r="F520"/>
  <c r="K519"/>
  <c r="Q519" s="1"/>
  <c r="L519"/>
  <c r="N519" s="1"/>
  <c r="E519"/>
  <c r="C519"/>
  <c r="F519"/>
  <c r="K518"/>
  <c r="Q518" s="1"/>
  <c r="L518"/>
  <c r="N518" s="1"/>
  <c r="E518"/>
  <c r="C518"/>
  <c r="F518"/>
  <c r="K517"/>
  <c r="Q517" s="1"/>
  <c r="L517"/>
  <c r="N517" s="1"/>
  <c r="E517"/>
  <c r="C517"/>
  <c r="F517"/>
  <c r="K516"/>
  <c r="Q516" s="1"/>
  <c r="L516"/>
  <c r="N516" s="1"/>
  <c r="E516"/>
  <c r="C516"/>
  <c r="F516"/>
  <c r="K515"/>
  <c r="Q515" s="1"/>
  <c r="L515"/>
  <c r="N515" s="1"/>
  <c r="E515"/>
  <c r="C515"/>
  <c r="F515"/>
  <c r="K514"/>
  <c r="Q514" s="1"/>
  <c r="L514"/>
  <c r="N514" s="1"/>
  <c r="E514"/>
  <c r="C514"/>
  <c r="F514"/>
  <c r="K513"/>
  <c r="Q513" s="1"/>
  <c r="L513"/>
  <c r="N513" s="1"/>
  <c r="E513"/>
  <c r="C513"/>
  <c r="F513"/>
  <c r="K512"/>
  <c r="Q512" s="1"/>
  <c r="L512"/>
  <c r="N512" s="1"/>
  <c r="E512"/>
  <c r="C512"/>
  <c r="F512"/>
  <c r="K511"/>
  <c r="Q511" s="1"/>
  <c r="L511"/>
  <c r="N511" s="1"/>
  <c r="E511"/>
  <c r="C511"/>
  <c r="F511"/>
  <c r="K510"/>
  <c r="Q510" s="1"/>
  <c r="L510"/>
  <c r="N510" s="1"/>
  <c r="E510"/>
  <c r="C510"/>
  <c r="F510"/>
  <c r="K509"/>
  <c r="Q509" s="1"/>
  <c r="L509"/>
  <c r="N509" s="1"/>
  <c r="E509"/>
  <c r="C509"/>
  <c r="F509"/>
  <c r="K508"/>
  <c r="Q508" s="1"/>
  <c r="L508"/>
  <c r="N508" s="1"/>
  <c r="E508"/>
  <c r="C508"/>
  <c r="F508"/>
  <c r="K507"/>
  <c r="Q507" s="1"/>
  <c r="L507"/>
  <c r="N507" s="1"/>
  <c r="E507"/>
  <c r="C507"/>
  <c r="F507"/>
  <c r="K506"/>
  <c r="Q506" s="1"/>
  <c r="L506"/>
  <c r="N506" s="1"/>
  <c r="E506"/>
  <c r="C506"/>
  <c r="F506"/>
  <c r="K505"/>
  <c r="Q505" s="1"/>
  <c r="L505"/>
  <c r="N505" s="1"/>
  <c r="E505"/>
  <c r="C505"/>
  <c r="F505"/>
  <c r="K504"/>
  <c r="Q504" s="1"/>
  <c r="L504"/>
  <c r="N504" s="1"/>
  <c r="E504"/>
  <c r="C504"/>
  <c r="F504"/>
  <c r="K503"/>
  <c r="Q503" s="1"/>
  <c r="L503"/>
  <c r="N503" s="1"/>
  <c r="E503"/>
  <c r="C503"/>
  <c r="F503"/>
  <c r="K502"/>
  <c r="Q502" s="1"/>
  <c r="L502"/>
  <c r="N502" s="1"/>
  <c r="E502"/>
  <c r="C502"/>
  <c r="F502"/>
  <c r="K501"/>
  <c r="Q501" s="1"/>
  <c r="L501"/>
  <c r="N501" s="1"/>
  <c r="E501"/>
  <c r="C501"/>
  <c r="F501"/>
  <c r="K500"/>
  <c r="Q500" s="1"/>
  <c r="L500"/>
  <c r="N500" s="1"/>
  <c r="E500"/>
  <c r="C500"/>
  <c r="F500"/>
  <c r="K499"/>
  <c r="Q499" s="1"/>
  <c r="L499"/>
  <c r="N499" s="1"/>
  <c r="E499"/>
  <c r="C499"/>
  <c r="F499"/>
  <c r="K498"/>
  <c r="Q498" s="1"/>
  <c r="L498"/>
  <c r="N498" s="1"/>
  <c r="E498"/>
  <c r="C498"/>
  <c r="F498"/>
  <c r="K497"/>
  <c r="Q497" s="1"/>
  <c r="L497"/>
  <c r="N497" s="1"/>
  <c r="E497"/>
  <c r="C497"/>
  <c r="F497"/>
  <c r="K496"/>
  <c r="Q496" s="1"/>
  <c r="L496"/>
  <c r="N496" s="1"/>
  <c r="E496"/>
  <c r="C496"/>
  <c r="F496"/>
  <c r="K495"/>
  <c r="Q495" s="1"/>
  <c r="L495"/>
  <c r="N495" s="1"/>
  <c r="E495"/>
  <c r="C495"/>
  <c r="F495"/>
  <c r="K494"/>
  <c r="Q494" s="1"/>
  <c r="L494"/>
  <c r="N494" s="1"/>
  <c r="E494"/>
  <c r="C494"/>
  <c r="F494"/>
  <c r="K493"/>
  <c r="Q493" s="1"/>
  <c r="L493"/>
  <c r="N493" s="1"/>
  <c r="E493"/>
  <c r="C493"/>
  <c r="F493"/>
  <c r="K492"/>
  <c r="Q492" s="1"/>
  <c r="L492"/>
  <c r="N492" s="1"/>
  <c r="E492"/>
  <c r="C492"/>
  <c r="F492"/>
  <c r="K491"/>
  <c r="Q491" s="1"/>
  <c r="L491"/>
  <c r="N491" s="1"/>
  <c r="E491"/>
  <c r="C491"/>
  <c r="F491"/>
  <c r="K490"/>
  <c r="Q490" s="1"/>
  <c r="L490"/>
  <c r="N490" s="1"/>
  <c r="E490"/>
  <c r="C490"/>
  <c r="F490"/>
  <c r="K489"/>
  <c r="Q489" s="1"/>
  <c r="L489"/>
  <c r="N489" s="1"/>
  <c r="E489"/>
  <c r="C489"/>
  <c r="F489"/>
  <c r="K488"/>
  <c r="Q488" s="1"/>
  <c r="L488"/>
  <c r="N488" s="1"/>
  <c r="E488"/>
  <c r="C488"/>
  <c r="F488"/>
  <c r="K487"/>
  <c r="Q487" s="1"/>
  <c r="L487"/>
  <c r="N487" s="1"/>
  <c r="E487"/>
  <c r="C487"/>
  <c r="F487"/>
  <c r="K486"/>
  <c r="Q486" s="1"/>
  <c r="L486"/>
  <c r="N486" s="1"/>
  <c r="E486"/>
  <c r="C486"/>
  <c r="F486"/>
  <c r="K485"/>
  <c r="Q485" s="1"/>
  <c r="L485"/>
  <c r="N485" s="1"/>
  <c r="E485"/>
  <c r="C485"/>
  <c r="F485"/>
  <c r="K484"/>
  <c r="Q484" s="1"/>
  <c r="L484"/>
  <c r="N484" s="1"/>
  <c r="E484"/>
  <c r="C484"/>
  <c r="F484"/>
  <c r="K483"/>
  <c r="Q483" s="1"/>
  <c r="L483"/>
  <c r="N483" s="1"/>
  <c r="E483"/>
  <c r="C483"/>
  <c r="F483"/>
  <c r="K482"/>
  <c r="Q482" s="1"/>
  <c r="L482"/>
  <c r="N482" s="1"/>
  <c r="E482"/>
  <c r="C482"/>
  <c r="F482"/>
  <c r="K481"/>
  <c r="Q481" s="1"/>
  <c r="L481"/>
  <c r="N481" s="1"/>
  <c r="E481"/>
  <c r="C481"/>
  <c r="F481"/>
  <c r="K480"/>
  <c r="Q480" s="1"/>
  <c r="L480"/>
  <c r="N480" s="1"/>
  <c r="E480"/>
  <c r="C480"/>
  <c r="F480"/>
  <c r="K479"/>
  <c r="Q479" s="1"/>
  <c r="L479"/>
  <c r="N479" s="1"/>
  <c r="E479"/>
  <c r="C479"/>
  <c r="F479"/>
  <c r="K478"/>
  <c r="Q478" s="1"/>
  <c r="L478"/>
  <c r="N478" s="1"/>
  <c r="E478"/>
  <c r="C478"/>
  <c r="F478"/>
  <c r="K477"/>
  <c r="Q477" s="1"/>
  <c r="L477"/>
  <c r="N477" s="1"/>
  <c r="E477"/>
  <c r="C477"/>
  <c r="F477"/>
  <c r="K476"/>
  <c r="Q476" s="1"/>
  <c r="L476"/>
  <c r="N476" s="1"/>
  <c r="E476"/>
  <c r="C476"/>
  <c r="F476"/>
  <c r="K475"/>
  <c r="Q475" s="1"/>
  <c r="L475"/>
  <c r="N475" s="1"/>
  <c r="E475"/>
  <c r="C475"/>
  <c r="F475"/>
  <c r="K474"/>
  <c r="Q474" s="1"/>
  <c r="L474"/>
  <c r="N474" s="1"/>
  <c r="E474"/>
  <c r="C474"/>
  <c r="F474"/>
  <c r="K473"/>
  <c r="Q473" s="1"/>
  <c r="L473"/>
  <c r="N473" s="1"/>
  <c r="E473"/>
  <c r="C473"/>
  <c r="F473"/>
  <c r="K472"/>
  <c r="Q472" s="1"/>
  <c r="L472"/>
  <c r="N472" s="1"/>
  <c r="E472"/>
  <c r="C472"/>
  <c r="F472"/>
  <c r="K471"/>
  <c r="Q471" s="1"/>
  <c r="L471"/>
  <c r="N471" s="1"/>
  <c r="E471"/>
  <c r="C471"/>
  <c r="F471"/>
  <c r="K470"/>
  <c r="Q470" s="1"/>
  <c r="L470"/>
  <c r="N470" s="1"/>
  <c r="E470"/>
  <c r="C470"/>
  <c r="F470"/>
  <c r="K469"/>
  <c r="Q469" s="1"/>
  <c r="L469"/>
  <c r="N469" s="1"/>
  <c r="E469"/>
  <c r="C469"/>
  <c r="F469"/>
  <c r="K468"/>
  <c r="Q468" s="1"/>
  <c r="L468"/>
  <c r="N468" s="1"/>
  <c r="E468"/>
  <c r="C468"/>
  <c r="F468"/>
  <c r="K467"/>
  <c r="Q467" s="1"/>
  <c r="L467"/>
  <c r="N467" s="1"/>
  <c r="E467"/>
  <c r="C467"/>
  <c r="F467"/>
  <c r="K466"/>
  <c r="Q466" s="1"/>
  <c r="L466"/>
  <c r="N466" s="1"/>
  <c r="E466"/>
  <c r="C466"/>
  <c r="F466"/>
  <c r="K465"/>
  <c r="Q465" s="1"/>
  <c r="L465"/>
  <c r="N465" s="1"/>
  <c r="E465"/>
  <c r="C465"/>
  <c r="F465"/>
  <c r="K464"/>
  <c r="Q464" s="1"/>
  <c r="L464"/>
  <c r="N464" s="1"/>
  <c r="E464"/>
  <c r="C464"/>
  <c r="F464"/>
  <c r="K463"/>
  <c r="Q463" s="1"/>
  <c r="L463"/>
  <c r="N463" s="1"/>
  <c r="E463"/>
  <c r="C463"/>
  <c r="F463"/>
  <c r="K462"/>
  <c r="Q462" s="1"/>
  <c r="L462"/>
  <c r="N462" s="1"/>
  <c r="E462"/>
  <c r="C462"/>
  <c r="F462"/>
  <c r="K461"/>
  <c r="Q461" s="1"/>
  <c r="L461"/>
  <c r="N461" s="1"/>
  <c r="E461"/>
  <c r="C461"/>
  <c r="F461"/>
  <c r="K460"/>
  <c r="Q460" s="1"/>
  <c r="L460"/>
  <c r="N460" s="1"/>
  <c r="E460"/>
  <c r="C460"/>
  <c r="F460"/>
  <c r="K459"/>
  <c r="Q459" s="1"/>
  <c r="L459"/>
  <c r="N459" s="1"/>
  <c r="E459"/>
  <c r="C459"/>
  <c r="F459"/>
  <c r="K458"/>
  <c r="Q458" s="1"/>
  <c r="L458"/>
  <c r="N458" s="1"/>
  <c r="E458"/>
  <c r="C458"/>
  <c r="F458"/>
  <c r="K457"/>
  <c r="Q457" s="1"/>
  <c r="L457"/>
  <c r="N457" s="1"/>
  <c r="E457"/>
  <c r="C457"/>
  <c r="F457"/>
  <c r="K456"/>
  <c r="Q456" s="1"/>
  <c r="L456"/>
  <c r="N456" s="1"/>
  <c r="E456"/>
  <c r="C456"/>
  <c r="F456"/>
  <c r="K455"/>
  <c r="Q455" s="1"/>
  <c r="L455"/>
  <c r="N455" s="1"/>
  <c r="E455"/>
  <c r="C455"/>
  <c r="F455"/>
  <c r="K454"/>
  <c r="Q454" s="1"/>
  <c r="L454"/>
  <c r="N454" s="1"/>
  <c r="E454"/>
  <c r="C454"/>
  <c r="F454"/>
  <c r="K453"/>
  <c r="Q453" s="1"/>
  <c r="L453"/>
  <c r="N453" s="1"/>
  <c r="E453"/>
  <c r="C453"/>
  <c r="F453"/>
  <c r="K452"/>
  <c r="Q452" s="1"/>
  <c r="L452"/>
  <c r="N452" s="1"/>
  <c r="E452"/>
  <c r="C452"/>
  <c r="F452"/>
  <c r="K451"/>
  <c r="Q451" s="1"/>
  <c r="L451"/>
  <c r="N451" s="1"/>
  <c r="E451"/>
  <c r="C451"/>
  <c r="F451"/>
  <c r="K450"/>
  <c r="Q450" s="1"/>
  <c r="L450"/>
  <c r="N450" s="1"/>
  <c r="E450"/>
  <c r="C450"/>
  <c r="F450"/>
  <c r="K449"/>
  <c r="Q449" s="1"/>
  <c r="L449"/>
  <c r="N449" s="1"/>
  <c r="E449"/>
  <c r="C449"/>
  <c r="F449"/>
  <c r="K448"/>
  <c r="Q448" s="1"/>
  <c r="L448"/>
  <c r="N448" s="1"/>
  <c r="E448"/>
  <c r="C448"/>
  <c r="F448"/>
  <c r="K447"/>
  <c r="Q447" s="1"/>
  <c r="L447"/>
  <c r="N447" s="1"/>
  <c r="E447"/>
  <c r="C447"/>
  <c r="F447"/>
  <c r="K446"/>
  <c r="Q446" s="1"/>
  <c r="L446"/>
  <c r="N446" s="1"/>
  <c r="E446"/>
  <c r="C446"/>
  <c r="F446"/>
  <c r="K445"/>
  <c r="Q445" s="1"/>
  <c r="L445"/>
  <c r="N445" s="1"/>
  <c r="E445"/>
  <c r="C445"/>
  <c r="F445"/>
  <c r="K444"/>
  <c r="Q444" s="1"/>
  <c r="L444"/>
  <c r="N444" s="1"/>
  <c r="E444"/>
  <c r="C444"/>
  <c r="F444"/>
  <c r="K443"/>
  <c r="Q443" s="1"/>
  <c r="L443"/>
  <c r="N443" s="1"/>
  <c r="E443"/>
  <c r="C443"/>
  <c r="F443"/>
  <c r="K442"/>
  <c r="Q442" s="1"/>
  <c r="L442"/>
  <c r="N442" s="1"/>
  <c r="E442"/>
  <c r="C442"/>
  <c r="F442"/>
  <c r="K441"/>
  <c r="Q441" s="1"/>
  <c r="L441"/>
  <c r="N441" s="1"/>
  <c r="E441"/>
  <c r="C441"/>
  <c r="F441"/>
  <c r="K440"/>
  <c r="Q440" s="1"/>
  <c r="L440"/>
  <c r="N440" s="1"/>
  <c r="E440"/>
  <c r="C440"/>
  <c r="F440"/>
  <c r="K439"/>
  <c r="Q439" s="1"/>
  <c r="L439"/>
  <c r="N439" s="1"/>
  <c r="E439"/>
  <c r="C439"/>
  <c r="F439"/>
  <c r="K438"/>
  <c r="Q438" s="1"/>
  <c r="L438"/>
  <c r="N438" s="1"/>
  <c r="E438"/>
  <c r="C438"/>
  <c r="F438"/>
  <c r="K437"/>
  <c r="Q437" s="1"/>
  <c r="L437"/>
  <c r="N437" s="1"/>
  <c r="E437"/>
  <c r="C437"/>
  <c r="F437"/>
  <c r="K436"/>
  <c r="Q436" s="1"/>
  <c r="L436"/>
  <c r="N436" s="1"/>
  <c r="E436"/>
  <c r="C436"/>
  <c r="F436"/>
  <c r="K435"/>
  <c r="Q435" s="1"/>
  <c r="L435"/>
  <c r="N435" s="1"/>
  <c r="E435"/>
  <c r="C435"/>
  <c r="F435"/>
  <c r="K434"/>
  <c r="Q434" s="1"/>
  <c r="L434"/>
  <c r="N434" s="1"/>
  <c r="E434"/>
  <c r="C434"/>
  <c r="F434"/>
  <c r="K433"/>
  <c r="Q433" s="1"/>
  <c r="L433"/>
  <c r="N433" s="1"/>
  <c r="E433"/>
  <c r="C433"/>
  <c r="F433"/>
  <c r="K432"/>
  <c r="Q432" s="1"/>
  <c r="L432"/>
  <c r="N432" s="1"/>
  <c r="E432"/>
  <c r="C432"/>
  <c r="F432"/>
  <c r="K431"/>
  <c r="Q431" s="1"/>
  <c r="L431"/>
  <c r="N431" s="1"/>
  <c r="E431"/>
  <c r="C431"/>
  <c r="F431"/>
  <c r="K430"/>
  <c r="Q430" s="1"/>
  <c r="L430"/>
  <c r="N430" s="1"/>
  <c r="E430"/>
  <c r="C430"/>
  <c r="F430"/>
  <c r="K429"/>
  <c r="Q429" s="1"/>
  <c r="L429"/>
  <c r="N429" s="1"/>
  <c r="E429"/>
  <c r="C429"/>
  <c r="F429"/>
  <c r="K428"/>
  <c r="Q428" s="1"/>
  <c r="L428"/>
  <c r="N428" s="1"/>
  <c r="E428"/>
  <c r="C428"/>
  <c r="F428"/>
  <c r="K427"/>
  <c r="Q427" s="1"/>
  <c r="L427"/>
  <c r="N427" s="1"/>
  <c r="E427"/>
  <c r="C427"/>
  <c r="F427"/>
  <c r="K426"/>
  <c r="Q426" s="1"/>
  <c r="L426"/>
  <c r="N426" s="1"/>
  <c r="E426"/>
  <c r="C426"/>
  <c r="F426"/>
  <c r="K425"/>
  <c r="Q425" s="1"/>
  <c r="L425"/>
  <c r="N425" s="1"/>
  <c r="E425"/>
  <c r="C425"/>
  <c r="F425"/>
  <c r="K424"/>
  <c r="Q424" s="1"/>
  <c r="L424"/>
  <c r="N424" s="1"/>
  <c r="E424"/>
  <c r="C424"/>
  <c r="F424"/>
  <c r="K423"/>
  <c r="Q423" s="1"/>
  <c r="L423"/>
  <c r="N423" s="1"/>
  <c r="E423"/>
  <c r="C423"/>
  <c r="F423"/>
  <c r="K422"/>
  <c r="Q422" s="1"/>
  <c r="L422"/>
  <c r="N422" s="1"/>
  <c r="E422"/>
  <c r="C422"/>
  <c r="F422"/>
  <c r="K421"/>
  <c r="Q421" s="1"/>
  <c r="L421"/>
  <c r="N421" s="1"/>
  <c r="E421"/>
  <c r="C421"/>
  <c r="F421"/>
  <c r="K420"/>
  <c r="Q420" s="1"/>
  <c r="L420"/>
  <c r="N420" s="1"/>
  <c r="E420"/>
  <c r="C420"/>
  <c r="F420"/>
  <c r="K419"/>
  <c r="Q419" s="1"/>
  <c r="L419"/>
  <c r="N419" s="1"/>
  <c r="E419"/>
  <c r="C419"/>
  <c r="F419"/>
  <c r="K418"/>
  <c r="Q418" s="1"/>
  <c r="L418"/>
  <c r="N418" s="1"/>
  <c r="E418"/>
  <c r="C418"/>
  <c r="F418"/>
  <c r="K417"/>
  <c r="Q417" s="1"/>
  <c r="L417"/>
  <c r="N417" s="1"/>
  <c r="E417"/>
  <c r="C417"/>
  <c r="F417"/>
  <c r="K416"/>
  <c r="Q416" s="1"/>
  <c r="L416"/>
  <c r="N416" s="1"/>
  <c r="E416"/>
  <c r="C416"/>
  <c r="F416"/>
  <c r="K415"/>
  <c r="Q415" s="1"/>
  <c r="L415"/>
  <c r="N415" s="1"/>
  <c r="E415"/>
  <c r="C415"/>
  <c r="F415"/>
  <c r="K414"/>
  <c r="Q414" s="1"/>
  <c r="L414"/>
  <c r="N414" s="1"/>
  <c r="E414"/>
  <c r="C414"/>
  <c r="F414"/>
  <c r="K413"/>
  <c r="Q413" s="1"/>
  <c r="L413"/>
  <c r="N413" s="1"/>
  <c r="E413"/>
  <c r="C413"/>
  <c r="F413"/>
  <c r="K412"/>
  <c r="Q412" s="1"/>
  <c r="L412"/>
  <c r="N412" s="1"/>
  <c r="E412"/>
  <c r="C412"/>
  <c r="F412"/>
  <c r="K411"/>
  <c r="Q411" s="1"/>
  <c r="L411"/>
  <c r="N411" s="1"/>
  <c r="E411"/>
  <c r="C411"/>
  <c r="F411"/>
  <c r="K410"/>
  <c r="Q410" s="1"/>
  <c r="L410"/>
  <c r="N410" s="1"/>
  <c r="E410"/>
  <c r="C410"/>
  <c r="F410"/>
  <c r="K409"/>
  <c r="Q409" s="1"/>
  <c r="L409"/>
  <c r="N409" s="1"/>
  <c r="E409"/>
  <c r="C409"/>
  <c r="F409"/>
  <c r="K408"/>
  <c r="Q408" s="1"/>
  <c r="L408"/>
  <c r="N408" s="1"/>
  <c r="E408"/>
  <c r="C408"/>
  <c r="F408"/>
  <c r="K407"/>
  <c r="Q407" s="1"/>
  <c r="L407"/>
  <c r="N407" s="1"/>
  <c r="E407"/>
  <c r="C407"/>
  <c r="F407"/>
  <c r="K406"/>
  <c r="Q406" s="1"/>
  <c r="L406"/>
  <c r="N406" s="1"/>
  <c r="E406"/>
  <c r="C406"/>
  <c r="F406"/>
  <c r="K405"/>
  <c r="Q405" s="1"/>
  <c r="L405"/>
  <c r="N405" s="1"/>
  <c r="E405"/>
  <c r="C405"/>
  <c r="F405"/>
  <c r="K404"/>
  <c r="Q404" s="1"/>
  <c r="L404"/>
  <c r="N404" s="1"/>
  <c r="E404"/>
  <c r="C404"/>
  <c r="F404"/>
  <c r="K403"/>
  <c r="Q403" s="1"/>
  <c r="L403"/>
  <c r="N403" s="1"/>
  <c r="E403"/>
  <c r="C403"/>
  <c r="F403"/>
  <c r="K402"/>
  <c r="Q402" s="1"/>
  <c r="L402"/>
  <c r="N402" s="1"/>
  <c r="E402"/>
  <c r="C402"/>
  <c r="F402"/>
  <c r="K401"/>
  <c r="Q401" s="1"/>
  <c r="L401"/>
  <c r="N401" s="1"/>
  <c r="E401"/>
  <c r="C401"/>
  <c r="F401"/>
  <c r="K400"/>
  <c r="Q400" s="1"/>
  <c r="L400"/>
  <c r="N400" s="1"/>
  <c r="E400"/>
  <c r="C400"/>
  <c r="F400"/>
  <c r="K399"/>
  <c r="Q399" s="1"/>
  <c r="L399"/>
  <c r="N399" s="1"/>
  <c r="E399"/>
  <c r="C399"/>
  <c r="F399"/>
  <c r="K398"/>
  <c r="Q398" s="1"/>
  <c r="L398"/>
  <c r="N398" s="1"/>
  <c r="E398"/>
  <c r="C398"/>
  <c r="F398"/>
  <c r="K397"/>
  <c r="Q397" s="1"/>
  <c r="L397"/>
  <c r="N397" s="1"/>
  <c r="E397"/>
  <c r="C397"/>
  <c r="F397"/>
  <c r="K396"/>
  <c r="Q396" s="1"/>
  <c r="L396"/>
  <c r="N396" s="1"/>
  <c r="E396"/>
  <c r="C396"/>
  <c r="F396"/>
  <c r="K395"/>
  <c r="Q395" s="1"/>
  <c r="L395"/>
  <c r="N395" s="1"/>
  <c r="E395"/>
  <c r="C395"/>
  <c r="F395"/>
  <c r="K394"/>
  <c r="Q394" s="1"/>
  <c r="L394"/>
  <c r="N394" s="1"/>
  <c r="E394"/>
  <c r="C394"/>
  <c r="F394"/>
  <c r="K393"/>
  <c r="Q393" s="1"/>
  <c r="L393"/>
  <c r="N393" s="1"/>
  <c r="E393"/>
  <c r="C393"/>
  <c r="F393"/>
  <c r="K392"/>
  <c r="Q392" s="1"/>
  <c r="L392"/>
  <c r="N392" s="1"/>
  <c r="E392"/>
  <c r="C392"/>
  <c r="F392"/>
  <c r="K391"/>
  <c r="Q391" s="1"/>
  <c r="L391"/>
  <c r="N391" s="1"/>
  <c r="E391"/>
  <c r="C391"/>
  <c r="F391"/>
  <c r="K390"/>
  <c r="Q390" s="1"/>
  <c r="L390"/>
  <c r="N390" s="1"/>
  <c r="E390"/>
  <c r="C390"/>
  <c r="F390"/>
  <c r="K389"/>
  <c r="Q389" s="1"/>
  <c r="L389"/>
  <c r="N389" s="1"/>
  <c r="E389"/>
  <c r="C389"/>
  <c r="F389"/>
  <c r="K388"/>
  <c r="Q388" s="1"/>
  <c r="L388"/>
  <c r="N388" s="1"/>
  <c r="E388"/>
  <c r="C388"/>
  <c r="F388"/>
  <c r="K387"/>
  <c r="Q387" s="1"/>
  <c r="L387"/>
  <c r="N387" s="1"/>
  <c r="E387"/>
  <c r="C387"/>
  <c r="F387"/>
  <c r="K386"/>
  <c r="Q386" s="1"/>
  <c r="L386"/>
  <c r="N386" s="1"/>
  <c r="E386"/>
  <c r="C386"/>
  <c r="F386"/>
  <c r="K385"/>
  <c r="Q385" s="1"/>
  <c r="L385"/>
  <c r="N385" s="1"/>
  <c r="E385"/>
  <c r="C385"/>
  <c r="F385"/>
  <c r="K384"/>
  <c r="Q384" s="1"/>
  <c r="L384"/>
  <c r="N384" s="1"/>
  <c r="E384"/>
  <c r="C384"/>
  <c r="F384"/>
  <c r="K383"/>
  <c r="Q383" s="1"/>
  <c r="L383"/>
  <c r="N383" s="1"/>
  <c r="E383"/>
  <c r="C383"/>
  <c r="F383"/>
  <c r="K382"/>
  <c r="Q382" s="1"/>
  <c r="L382"/>
  <c r="N382" s="1"/>
  <c r="E382"/>
  <c r="C382"/>
  <c r="F382"/>
  <c r="K381"/>
  <c r="Q381" s="1"/>
  <c r="L381"/>
  <c r="N381" s="1"/>
  <c r="E381"/>
  <c r="C381"/>
  <c r="F381"/>
  <c r="K380"/>
  <c r="Q380" s="1"/>
  <c r="L380"/>
  <c r="N380" s="1"/>
  <c r="E380"/>
  <c r="C380"/>
  <c r="F380"/>
  <c r="K379"/>
  <c r="Q379" s="1"/>
  <c r="L379"/>
  <c r="N379" s="1"/>
  <c r="E379"/>
  <c r="C379"/>
  <c r="F379"/>
  <c r="K378"/>
  <c r="Q378" s="1"/>
  <c r="L378"/>
  <c r="N378" s="1"/>
  <c r="E378"/>
  <c r="C378"/>
  <c r="F378"/>
  <c r="K377"/>
  <c r="Q377" s="1"/>
  <c r="L377"/>
  <c r="N377" s="1"/>
  <c r="E377"/>
  <c r="C377"/>
  <c r="F377"/>
  <c r="K376"/>
  <c r="Q376" s="1"/>
  <c r="L376"/>
  <c r="N376" s="1"/>
  <c r="E376"/>
  <c r="C376"/>
  <c r="F376"/>
  <c r="K375"/>
  <c r="Q375" s="1"/>
  <c r="L375"/>
  <c r="N375" s="1"/>
  <c r="E375"/>
  <c r="C375"/>
  <c r="F375"/>
  <c r="K374"/>
  <c r="Q374" s="1"/>
  <c r="L374"/>
  <c r="N374" s="1"/>
  <c r="E374"/>
  <c r="C374"/>
  <c r="F374"/>
  <c r="K373"/>
  <c r="Q373" s="1"/>
  <c r="L373"/>
  <c r="N373" s="1"/>
  <c r="E373"/>
  <c r="C373"/>
  <c r="F373"/>
  <c r="K372"/>
  <c r="Q372" s="1"/>
  <c r="L372"/>
  <c r="N372" s="1"/>
  <c r="E372"/>
  <c r="C372"/>
  <c r="F372"/>
  <c r="K371"/>
  <c r="Q371" s="1"/>
  <c r="L371"/>
  <c r="N371" s="1"/>
  <c r="E371"/>
  <c r="C371"/>
  <c r="F371"/>
  <c r="K370"/>
  <c r="Q370" s="1"/>
  <c r="L370"/>
  <c r="N370" s="1"/>
  <c r="E370"/>
  <c r="C370"/>
  <c r="F370"/>
  <c r="K369"/>
  <c r="Q369" s="1"/>
  <c r="L369"/>
  <c r="N369" s="1"/>
  <c r="E369"/>
  <c r="C369"/>
  <c r="F369"/>
  <c r="K368"/>
  <c r="Q368" s="1"/>
  <c r="L368"/>
  <c r="N368" s="1"/>
  <c r="E368"/>
  <c r="C368"/>
  <c r="F368"/>
  <c r="K367"/>
  <c r="Q367" s="1"/>
  <c r="L367"/>
  <c r="N367" s="1"/>
  <c r="E367"/>
  <c r="C367"/>
  <c r="F367"/>
  <c r="K366"/>
  <c r="Q366" s="1"/>
  <c r="L366"/>
  <c r="N366" s="1"/>
  <c r="E366"/>
  <c r="C366"/>
  <c r="F366"/>
  <c r="K365"/>
  <c r="Q365" s="1"/>
  <c r="L365"/>
  <c r="N365" s="1"/>
  <c r="E365"/>
  <c r="C365"/>
  <c r="F365"/>
  <c r="K364"/>
  <c r="Q364" s="1"/>
  <c r="L364"/>
  <c r="N364" s="1"/>
  <c r="E364"/>
  <c r="C364"/>
  <c r="F364"/>
  <c r="K363"/>
  <c r="Q363" s="1"/>
  <c r="L363"/>
  <c r="N363" s="1"/>
  <c r="E363"/>
  <c r="C363"/>
  <c r="F363"/>
  <c r="K362"/>
  <c r="Q362" s="1"/>
  <c r="L362"/>
  <c r="N362" s="1"/>
  <c r="E362"/>
  <c r="C362"/>
  <c r="F362"/>
  <c r="K361"/>
  <c r="Q361" s="1"/>
  <c r="L361"/>
  <c r="N361" s="1"/>
  <c r="E361"/>
  <c r="C361"/>
  <c r="F361"/>
  <c r="K360"/>
  <c r="Q360" s="1"/>
  <c r="L360"/>
  <c r="N360" s="1"/>
  <c r="E360"/>
  <c r="C360"/>
  <c r="F360"/>
  <c r="K359"/>
  <c r="Q359" s="1"/>
  <c r="L359"/>
  <c r="N359" s="1"/>
  <c r="E359"/>
  <c r="C359"/>
  <c r="F359"/>
  <c r="K358"/>
  <c r="Q358" s="1"/>
  <c r="L358"/>
  <c r="N358" s="1"/>
  <c r="E358"/>
  <c r="C358"/>
  <c r="F358"/>
  <c r="K357"/>
  <c r="Q357" s="1"/>
  <c r="L357"/>
  <c r="N357" s="1"/>
  <c r="E357"/>
  <c r="C357"/>
  <c r="F357"/>
  <c r="K356"/>
  <c r="Q356" s="1"/>
  <c r="L356"/>
  <c r="N356" s="1"/>
  <c r="E356"/>
  <c r="C356"/>
  <c r="F356"/>
  <c r="K355"/>
  <c r="Q355" s="1"/>
  <c r="L355"/>
  <c r="N355" s="1"/>
  <c r="E355"/>
  <c r="C355"/>
  <c r="F355"/>
  <c r="K354"/>
  <c r="Q354" s="1"/>
  <c r="L354"/>
  <c r="N354" s="1"/>
  <c r="E354"/>
  <c r="C354"/>
  <c r="F354"/>
  <c r="K353"/>
  <c r="Q353" s="1"/>
  <c r="L353"/>
  <c r="N353" s="1"/>
  <c r="E353"/>
  <c r="C353"/>
  <c r="F353"/>
  <c r="K352"/>
  <c r="Q352" s="1"/>
  <c r="L352"/>
  <c r="N352" s="1"/>
  <c r="E352"/>
  <c r="C352"/>
  <c r="F352"/>
  <c r="K351"/>
  <c r="Q351" s="1"/>
  <c r="L351"/>
  <c r="N351" s="1"/>
  <c r="E351"/>
  <c r="C351"/>
  <c r="F351"/>
  <c r="K350"/>
  <c r="Q350" s="1"/>
  <c r="L350"/>
  <c r="N350" s="1"/>
  <c r="E350"/>
  <c r="C350"/>
  <c r="F350"/>
  <c r="K349"/>
  <c r="Q349" s="1"/>
  <c r="L349"/>
  <c r="N349" s="1"/>
  <c r="E349"/>
  <c r="C349"/>
  <c r="F349"/>
  <c r="K348"/>
  <c r="Q348" s="1"/>
  <c r="L348"/>
  <c r="N348" s="1"/>
  <c r="E348"/>
  <c r="C348"/>
  <c r="F348"/>
  <c r="K347"/>
  <c r="Q347" s="1"/>
  <c r="L347"/>
  <c r="N347" s="1"/>
  <c r="E347"/>
  <c r="C347"/>
  <c r="F347"/>
  <c r="K346"/>
  <c r="Q346" s="1"/>
  <c r="L346"/>
  <c r="N346" s="1"/>
  <c r="E346"/>
  <c r="C346"/>
  <c r="F346"/>
  <c r="K345"/>
  <c r="Q345" s="1"/>
  <c r="L345"/>
  <c r="N345" s="1"/>
  <c r="E345"/>
  <c r="C345"/>
  <c r="F345"/>
  <c r="K344"/>
  <c r="Q344" s="1"/>
  <c r="L344"/>
  <c r="N344" s="1"/>
  <c r="E344"/>
  <c r="C344"/>
  <c r="F344"/>
  <c r="K343"/>
  <c r="Q343" s="1"/>
  <c r="L343"/>
  <c r="N343" s="1"/>
  <c r="E343"/>
  <c r="C343"/>
  <c r="F343"/>
  <c r="K342"/>
  <c r="Q342" s="1"/>
  <c r="L342"/>
  <c r="N342" s="1"/>
  <c r="E342"/>
  <c r="C342"/>
  <c r="F342"/>
  <c r="K341"/>
  <c r="Q341" s="1"/>
  <c r="L341"/>
  <c r="N341" s="1"/>
  <c r="E341"/>
  <c r="C341"/>
  <c r="F341"/>
  <c r="K340"/>
  <c r="Q340" s="1"/>
  <c r="L340"/>
  <c r="N340" s="1"/>
  <c r="E340"/>
  <c r="C340"/>
  <c r="F340"/>
  <c r="K339"/>
  <c r="Q339" s="1"/>
  <c r="L339"/>
  <c r="N339" s="1"/>
  <c r="E339"/>
  <c r="C339"/>
  <c r="F339"/>
  <c r="K338"/>
  <c r="Q338" s="1"/>
  <c r="L338"/>
  <c r="N338" s="1"/>
  <c r="E338"/>
  <c r="C338"/>
  <c r="F338"/>
  <c r="K337"/>
  <c r="Q337" s="1"/>
  <c r="L337"/>
  <c r="N337" s="1"/>
  <c r="E337"/>
  <c r="C337"/>
  <c r="F337"/>
  <c r="K336"/>
  <c r="Q336" s="1"/>
  <c r="L336"/>
  <c r="N336" s="1"/>
  <c r="E336"/>
  <c r="C336"/>
  <c r="F336"/>
  <c r="K335"/>
  <c r="Q335" s="1"/>
  <c r="L335"/>
  <c r="N335" s="1"/>
  <c r="E335"/>
  <c r="C335"/>
  <c r="F335"/>
  <c r="K334"/>
  <c r="Q334" s="1"/>
  <c r="L334"/>
  <c r="N334" s="1"/>
  <c r="E334"/>
  <c r="C334"/>
  <c r="F334"/>
  <c r="K333"/>
  <c r="Q333" s="1"/>
  <c r="L333"/>
  <c r="N333" s="1"/>
  <c r="E333"/>
  <c r="C333"/>
  <c r="F333"/>
  <c r="K332"/>
  <c r="Q332" s="1"/>
  <c r="L332"/>
  <c r="N332" s="1"/>
  <c r="E332"/>
  <c r="C332"/>
  <c r="F332"/>
  <c r="K331"/>
  <c r="Q331" s="1"/>
  <c r="L331"/>
  <c r="N331" s="1"/>
  <c r="E331"/>
  <c r="C331"/>
  <c r="F331"/>
  <c r="K330"/>
  <c r="Q330" s="1"/>
  <c r="L330"/>
  <c r="N330" s="1"/>
  <c r="E330"/>
  <c r="C330"/>
  <c r="F330"/>
  <c r="K329"/>
  <c r="Q329" s="1"/>
  <c r="L329"/>
  <c r="N329" s="1"/>
  <c r="E329"/>
  <c r="C329"/>
  <c r="F329"/>
  <c r="K328"/>
  <c r="Q328" s="1"/>
  <c r="L328"/>
  <c r="N328" s="1"/>
  <c r="E328"/>
  <c r="C328"/>
  <c r="F328"/>
  <c r="K327"/>
  <c r="Q327" s="1"/>
  <c r="L327"/>
  <c r="N327" s="1"/>
  <c r="E327"/>
  <c r="C327"/>
  <c r="F327"/>
  <c r="K326"/>
  <c r="Q326" s="1"/>
  <c r="L326"/>
  <c r="N326" s="1"/>
  <c r="E326"/>
  <c r="C326"/>
  <c r="F326"/>
  <c r="K325"/>
  <c r="Q325" s="1"/>
  <c r="L325"/>
  <c r="N325" s="1"/>
  <c r="E325"/>
  <c r="C325"/>
  <c r="F325"/>
  <c r="K324"/>
  <c r="Q324" s="1"/>
  <c r="L324"/>
  <c r="N324" s="1"/>
  <c r="E324"/>
  <c r="C324"/>
  <c r="F324"/>
  <c r="K323"/>
  <c r="Q323" s="1"/>
  <c r="L323"/>
  <c r="N323" s="1"/>
  <c r="E323"/>
  <c r="C323"/>
  <c r="F323"/>
  <c r="K322"/>
  <c r="Q322" s="1"/>
  <c r="L322"/>
  <c r="N322" s="1"/>
  <c r="E322"/>
  <c r="C322"/>
  <c r="F322"/>
  <c r="K321"/>
  <c r="Q321" s="1"/>
  <c r="L321"/>
  <c r="N321" s="1"/>
  <c r="E321"/>
  <c r="C321"/>
  <c r="F321"/>
  <c r="K320"/>
  <c r="Q320" s="1"/>
  <c r="L320"/>
  <c r="N320" s="1"/>
  <c r="E320"/>
  <c r="C320"/>
  <c r="F320"/>
  <c r="K319"/>
  <c r="Q319" s="1"/>
  <c r="L319"/>
  <c r="N319" s="1"/>
  <c r="E319"/>
  <c r="C319"/>
  <c r="F319"/>
  <c r="K318"/>
  <c r="Q318" s="1"/>
  <c r="L318"/>
  <c r="N318" s="1"/>
  <c r="E318"/>
  <c r="C318"/>
  <c r="F318"/>
  <c r="K317"/>
  <c r="Q317" s="1"/>
  <c r="L317"/>
  <c r="N317" s="1"/>
  <c r="E317"/>
  <c r="C317"/>
  <c r="F317"/>
  <c r="K316"/>
  <c r="Q316" s="1"/>
  <c r="L316"/>
  <c r="N316" s="1"/>
  <c r="E316"/>
  <c r="C316"/>
  <c r="F316"/>
  <c r="K315"/>
  <c r="Q315" s="1"/>
  <c r="L315"/>
  <c r="N315" s="1"/>
  <c r="E315"/>
  <c r="C315"/>
  <c r="F315"/>
  <c r="K314"/>
  <c r="Q314" s="1"/>
  <c r="L314"/>
  <c r="N314" s="1"/>
  <c r="E314"/>
  <c r="C314"/>
  <c r="F314"/>
  <c r="K313"/>
  <c r="Q313" s="1"/>
  <c r="L313"/>
  <c r="N313" s="1"/>
  <c r="E313"/>
  <c r="C313"/>
  <c r="F313"/>
  <c r="K312"/>
  <c r="Q312" s="1"/>
  <c r="L312"/>
  <c r="N312" s="1"/>
  <c r="E312"/>
  <c r="C312"/>
  <c r="F312"/>
  <c r="K311"/>
  <c r="Q311" s="1"/>
  <c r="L311"/>
  <c r="N311" s="1"/>
  <c r="E311"/>
  <c r="C311"/>
  <c r="F311"/>
  <c r="K310"/>
  <c r="Q310" s="1"/>
  <c r="L310"/>
  <c r="N310" s="1"/>
  <c r="E310"/>
  <c r="C310"/>
  <c r="F310"/>
  <c r="K309"/>
  <c r="Q309" s="1"/>
  <c r="L309"/>
  <c r="N309" s="1"/>
  <c r="E309"/>
  <c r="C309"/>
  <c r="F309"/>
  <c r="K308"/>
  <c r="Q308" s="1"/>
  <c r="L308"/>
  <c r="N308" s="1"/>
  <c r="E308"/>
  <c r="C308"/>
  <c r="F308"/>
  <c r="K307"/>
  <c r="Q307" s="1"/>
  <c r="L307"/>
  <c r="N307" s="1"/>
  <c r="E307"/>
  <c r="C307"/>
  <c r="F307"/>
  <c r="K306"/>
  <c r="Q306" s="1"/>
  <c r="L306"/>
  <c r="N306" s="1"/>
  <c r="E306"/>
  <c r="C306"/>
  <c r="F306"/>
  <c r="K305"/>
  <c r="Q305" s="1"/>
  <c r="L305"/>
  <c r="N305" s="1"/>
  <c r="E305"/>
  <c r="C305"/>
  <c r="F305"/>
  <c r="K304"/>
  <c r="Q304" s="1"/>
  <c r="L304"/>
  <c r="N304" s="1"/>
  <c r="E304"/>
  <c r="C304"/>
  <c r="F304"/>
  <c r="K303"/>
  <c r="Q303" s="1"/>
  <c r="L303"/>
  <c r="N303" s="1"/>
  <c r="E303"/>
  <c r="C303"/>
  <c r="F303"/>
  <c r="K302"/>
  <c r="Q302" s="1"/>
  <c r="L302"/>
  <c r="N302" s="1"/>
  <c r="E302"/>
  <c r="C302"/>
  <c r="F302"/>
  <c r="K301"/>
  <c r="Q301" s="1"/>
  <c r="L301"/>
  <c r="N301" s="1"/>
  <c r="E301"/>
  <c r="C301"/>
  <c r="F301"/>
  <c r="K300"/>
  <c r="Q300" s="1"/>
  <c r="L300"/>
  <c r="N300" s="1"/>
  <c r="E300"/>
  <c r="C300"/>
  <c r="F300"/>
  <c r="K299"/>
  <c r="Q299" s="1"/>
  <c r="L299"/>
  <c r="N299" s="1"/>
  <c r="E299"/>
  <c r="C299"/>
  <c r="F299"/>
  <c r="K298"/>
  <c r="Q298" s="1"/>
  <c r="L298"/>
  <c r="N298" s="1"/>
  <c r="E298"/>
  <c r="C298"/>
  <c r="F298"/>
  <c r="K297"/>
  <c r="Q297" s="1"/>
  <c r="L297"/>
  <c r="N297" s="1"/>
  <c r="E297"/>
  <c r="C297"/>
  <c r="F297"/>
  <c r="K296"/>
  <c r="Q296" s="1"/>
  <c r="L296"/>
  <c r="N296" s="1"/>
  <c r="E296"/>
  <c r="C296"/>
  <c r="F296"/>
  <c r="K295"/>
  <c r="Q295" s="1"/>
  <c r="L295"/>
  <c r="N295" s="1"/>
  <c r="E295"/>
  <c r="C295"/>
  <c r="F295"/>
  <c r="K294"/>
  <c r="Q294" s="1"/>
  <c r="L294"/>
  <c r="N294" s="1"/>
  <c r="E294"/>
  <c r="C294"/>
  <c r="F294"/>
  <c r="K293"/>
  <c r="Q293" s="1"/>
  <c r="L293"/>
  <c r="N293" s="1"/>
  <c r="E293"/>
  <c r="C293"/>
  <c r="F293"/>
  <c r="K292"/>
  <c r="Q292" s="1"/>
  <c r="L292"/>
  <c r="N292" s="1"/>
  <c r="E292"/>
  <c r="C292"/>
  <c r="F292"/>
  <c r="K291"/>
  <c r="Q291" s="1"/>
  <c r="L291"/>
  <c r="N291" s="1"/>
  <c r="E291"/>
  <c r="C291"/>
  <c r="F291"/>
  <c r="K290"/>
  <c r="Q290" s="1"/>
  <c r="L290"/>
  <c r="N290" s="1"/>
  <c r="E290"/>
  <c r="C290"/>
  <c r="F290"/>
  <c r="K289"/>
  <c r="Q289" s="1"/>
  <c r="L289"/>
  <c r="N289" s="1"/>
  <c r="E289"/>
  <c r="C289"/>
  <c r="F289"/>
  <c r="K288"/>
  <c r="Q288" s="1"/>
  <c r="L288"/>
  <c r="N288" s="1"/>
  <c r="E288"/>
  <c r="C288"/>
  <c r="F288"/>
  <c r="K287"/>
  <c r="Q287" s="1"/>
  <c r="L287"/>
  <c r="N287" s="1"/>
  <c r="E287"/>
  <c r="C287"/>
  <c r="F287"/>
  <c r="K286"/>
  <c r="Q286" s="1"/>
  <c r="L286"/>
  <c r="N286" s="1"/>
  <c r="E286"/>
  <c r="C286"/>
  <c r="F286"/>
  <c r="K285"/>
  <c r="Q285" s="1"/>
  <c r="L285"/>
  <c r="N285" s="1"/>
  <c r="E285"/>
  <c r="C285"/>
  <c r="F285"/>
  <c r="K284"/>
  <c r="Q284" s="1"/>
  <c r="L284"/>
  <c r="N284" s="1"/>
  <c r="E284"/>
  <c r="C284"/>
  <c r="F284"/>
  <c r="K283"/>
  <c r="Q283" s="1"/>
  <c r="L283"/>
  <c r="N283" s="1"/>
  <c r="E283"/>
  <c r="C283"/>
  <c r="F283"/>
  <c r="K282"/>
  <c r="Q282" s="1"/>
  <c r="L282"/>
  <c r="N282" s="1"/>
  <c r="E282"/>
  <c r="C282"/>
  <c r="F282"/>
  <c r="K281"/>
  <c r="Q281" s="1"/>
  <c r="L281"/>
  <c r="N281" s="1"/>
  <c r="E281"/>
  <c r="C281"/>
  <c r="F281"/>
  <c r="K280"/>
  <c r="Q280" s="1"/>
  <c r="L280"/>
  <c r="N280" s="1"/>
  <c r="E280"/>
  <c r="C280"/>
  <c r="F280"/>
  <c r="K279"/>
  <c r="Q279" s="1"/>
  <c r="L279"/>
  <c r="N279" s="1"/>
  <c r="E279"/>
  <c r="C279"/>
  <c r="F279"/>
  <c r="K278"/>
  <c r="Q278" s="1"/>
  <c r="L278"/>
  <c r="N278" s="1"/>
  <c r="E278"/>
  <c r="C278"/>
  <c r="F278"/>
  <c r="K277"/>
  <c r="Q277" s="1"/>
  <c r="L277"/>
  <c r="N277" s="1"/>
  <c r="E277"/>
  <c r="C277"/>
  <c r="F277"/>
  <c r="K276"/>
  <c r="Q276" s="1"/>
  <c r="L276"/>
  <c r="N276" s="1"/>
  <c r="E276"/>
  <c r="C276"/>
  <c r="F276"/>
  <c r="K275"/>
  <c r="Q275" s="1"/>
  <c r="L275"/>
  <c r="N275" s="1"/>
  <c r="E275"/>
  <c r="C275"/>
  <c r="F275"/>
  <c r="K274"/>
  <c r="Q274" s="1"/>
  <c r="L274"/>
  <c r="N274" s="1"/>
  <c r="E274"/>
  <c r="C274"/>
  <c r="F274"/>
  <c r="K273"/>
  <c r="Q273" s="1"/>
  <c r="L273"/>
  <c r="N273" s="1"/>
  <c r="E273"/>
  <c r="C273"/>
  <c r="F273"/>
  <c r="K272"/>
  <c r="Q272" s="1"/>
  <c r="L272"/>
  <c r="N272" s="1"/>
  <c r="E272"/>
  <c r="C272"/>
  <c r="F272"/>
  <c r="K271"/>
  <c r="Q271" s="1"/>
  <c r="L271"/>
  <c r="N271" s="1"/>
  <c r="E271"/>
  <c r="C271"/>
  <c r="F271"/>
  <c r="K270"/>
  <c r="Q270" s="1"/>
  <c r="L270"/>
  <c r="N270" s="1"/>
  <c r="E270"/>
  <c r="C270"/>
  <c r="F270"/>
  <c r="K269"/>
  <c r="Q269" s="1"/>
  <c r="L269"/>
  <c r="N269" s="1"/>
  <c r="E269"/>
  <c r="C269"/>
  <c r="F269"/>
  <c r="K268"/>
  <c r="Q268" s="1"/>
  <c r="L268"/>
  <c r="N268" s="1"/>
  <c r="E268"/>
  <c r="C268"/>
  <c r="F268"/>
  <c r="K267"/>
  <c r="Q267" s="1"/>
  <c r="L267"/>
  <c r="N267" s="1"/>
  <c r="E267"/>
  <c r="C267"/>
  <c r="F267"/>
  <c r="K266"/>
  <c r="Q266" s="1"/>
  <c r="L266"/>
  <c r="N266" s="1"/>
  <c r="E266"/>
  <c r="C266"/>
  <c r="F266"/>
  <c r="K265"/>
  <c r="Q265" s="1"/>
  <c r="L265"/>
  <c r="N265" s="1"/>
  <c r="E265"/>
  <c r="C265"/>
  <c r="F265"/>
  <c r="K264"/>
  <c r="Q264" s="1"/>
  <c r="L264"/>
  <c r="N264" s="1"/>
  <c r="E264"/>
  <c r="C264"/>
  <c r="F264"/>
  <c r="K263"/>
  <c r="Q263" s="1"/>
  <c r="L263"/>
  <c r="N263" s="1"/>
  <c r="E263"/>
  <c r="C263"/>
  <c r="F263"/>
  <c r="K262"/>
  <c r="Q262" s="1"/>
  <c r="L262"/>
  <c r="N262" s="1"/>
  <c r="E262"/>
  <c r="C262"/>
  <c r="F262"/>
  <c r="K261"/>
  <c r="Q261" s="1"/>
  <c r="L261"/>
  <c r="N261" s="1"/>
  <c r="E261"/>
  <c r="C261"/>
  <c r="F261"/>
  <c r="K260"/>
  <c r="Q260" s="1"/>
  <c r="L260"/>
  <c r="N260" s="1"/>
  <c r="E260"/>
  <c r="C260"/>
  <c r="F260"/>
  <c r="K259"/>
  <c r="Q259" s="1"/>
  <c r="L259"/>
  <c r="N259" s="1"/>
  <c r="E259"/>
  <c r="C259"/>
  <c r="F259"/>
  <c r="K258"/>
  <c r="Q258" s="1"/>
  <c r="L258"/>
  <c r="N258" s="1"/>
  <c r="E258"/>
  <c r="C258"/>
  <c r="F258"/>
  <c r="K257"/>
  <c r="Q257" s="1"/>
  <c r="L257"/>
  <c r="N257" s="1"/>
  <c r="E257"/>
  <c r="C257"/>
  <c r="F257"/>
  <c r="K256"/>
  <c r="Q256" s="1"/>
  <c r="L256"/>
  <c r="N256" s="1"/>
  <c r="E256"/>
  <c r="C256"/>
  <c r="F256"/>
  <c r="K255"/>
  <c r="Q255" s="1"/>
  <c r="L255"/>
  <c r="N255" s="1"/>
  <c r="E255"/>
  <c r="C255"/>
  <c r="F255"/>
  <c r="K254"/>
  <c r="Q254" s="1"/>
  <c r="L254"/>
  <c r="N254" s="1"/>
  <c r="E254"/>
  <c r="C254"/>
  <c r="F254"/>
  <c r="K253"/>
  <c r="Q253" s="1"/>
  <c r="L253"/>
  <c r="N253" s="1"/>
  <c r="E253"/>
  <c r="C253"/>
  <c r="F253"/>
  <c r="K252"/>
  <c r="Q252" s="1"/>
  <c r="L252"/>
  <c r="N252" s="1"/>
  <c r="E252"/>
  <c r="C252"/>
  <c r="F252"/>
  <c r="K251"/>
  <c r="Q251" s="1"/>
  <c r="L251"/>
  <c r="N251" s="1"/>
  <c r="E251"/>
  <c r="C251"/>
  <c r="F251"/>
  <c r="K250"/>
  <c r="Q250" s="1"/>
  <c r="L250"/>
  <c r="N250" s="1"/>
  <c r="E250"/>
  <c r="C250"/>
  <c r="F250"/>
  <c r="K249"/>
  <c r="Q249" s="1"/>
  <c r="L249"/>
  <c r="N249" s="1"/>
  <c r="E249"/>
  <c r="C249"/>
  <c r="F249"/>
  <c r="K248"/>
  <c r="Q248" s="1"/>
  <c r="L248"/>
  <c r="N248" s="1"/>
  <c r="E248"/>
  <c r="C248"/>
  <c r="F248"/>
  <c r="K247"/>
  <c r="Q247" s="1"/>
  <c r="L247"/>
  <c r="N247" s="1"/>
  <c r="E247"/>
  <c r="C247"/>
  <c r="F247"/>
  <c r="K246"/>
  <c r="Q246" s="1"/>
  <c r="L246"/>
  <c r="N246" s="1"/>
  <c r="E246"/>
  <c r="C246"/>
  <c r="F246"/>
  <c r="K245"/>
  <c r="Q245" s="1"/>
  <c r="L245"/>
  <c r="N245" s="1"/>
  <c r="E245"/>
  <c r="C245"/>
  <c r="F245"/>
  <c r="K244"/>
  <c r="Q244" s="1"/>
  <c r="L244"/>
  <c r="N244" s="1"/>
  <c r="E244"/>
  <c r="C244"/>
  <c r="F244"/>
  <c r="K243"/>
  <c r="Q243" s="1"/>
  <c r="L243"/>
  <c r="N243" s="1"/>
  <c r="E243"/>
  <c r="C243"/>
  <c r="F243"/>
  <c r="K242"/>
  <c r="Q242" s="1"/>
  <c r="L242"/>
  <c r="N242" s="1"/>
  <c r="E242"/>
  <c r="C242"/>
  <c r="F242"/>
  <c r="K241"/>
  <c r="Q241" s="1"/>
  <c r="L241"/>
  <c r="N241" s="1"/>
  <c r="E241"/>
  <c r="C241"/>
  <c r="F241"/>
  <c r="K240"/>
  <c r="Q240" s="1"/>
  <c r="L240"/>
  <c r="N240" s="1"/>
  <c r="E240"/>
  <c r="C240"/>
  <c r="F240"/>
  <c r="K239"/>
  <c r="Q239" s="1"/>
  <c r="L239"/>
  <c r="N239" s="1"/>
  <c r="E239"/>
  <c r="C239"/>
  <c r="F239"/>
  <c r="K238"/>
  <c r="Q238" s="1"/>
  <c r="L238"/>
  <c r="N238" s="1"/>
  <c r="E238"/>
  <c r="C238"/>
  <c r="F238"/>
  <c r="K237"/>
  <c r="Q237" s="1"/>
  <c r="L237"/>
  <c r="N237" s="1"/>
  <c r="E237"/>
  <c r="C237"/>
  <c r="F237"/>
  <c r="K236"/>
  <c r="Q236" s="1"/>
  <c r="L236"/>
  <c r="N236" s="1"/>
  <c r="E236"/>
  <c r="C236"/>
  <c r="F236"/>
  <c r="K235"/>
  <c r="Q235" s="1"/>
  <c r="L235"/>
  <c r="N235" s="1"/>
  <c r="E235"/>
  <c r="C235"/>
  <c r="F235"/>
  <c r="K234"/>
  <c r="Q234" s="1"/>
  <c r="L234"/>
  <c r="N234" s="1"/>
  <c r="E234"/>
  <c r="C234"/>
  <c r="F234"/>
  <c r="K233"/>
  <c r="Q233" s="1"/>
  <c r="L233"/>
  <c r="N233" s="1"/>
  <c r="E233"/>
  <c r="C233"/>
  <c r="F233"/>
  <c r="K232"/>
  <c r="Q232" s="1"/>
  <c r="L232"/>
  <c r="N232" s="1"/>
  <c r="E232"/>
  <c r="C232"/>
  <c r="F232"/>
  <c r="K231"/>
  <c r="Q231" s="1"/>
  <c r="L231"/>
  <c r="N231" s="1"/>
  <c r="E231"/>
  <c r="C231"/>
  <c r="F231"/>
  <c r="K230"/>
  <c r="Q230" s="1"/>
  <c r="L230"/>
  <c r="N230" s="1"/>
  <c r="E230"/>
  <c r="C230"/>
  <c r="F230"/>
  <c r="K229"/>
  <c r="Q229" s="1"/>
  <c r="L229"/>
  <c r="N229" s="1"/>
  <c r="E229"/>
  <c r="C229"/>
  <c r="F229"/>
  <c r="K228"/>
  <c r="Q228" s="1"/>
  <c r="L228"/>
  <c r="N228" s="1"/>
  <c r="E228"/>
  <c r="C228"/>
  <c r="F228"/>
  <c r="K227"/>
  <c r="Q227" s="1"/>
  <c r="L227"/>
  <c r="N227" s="1"/>
  <c r="E227"/>
  <c r="C227"/>
  <c r="F227"/>
  <c r="K226"/>
  <c r="Q226" s="1"/>
  <c r="L226"/>
  <c r="N226" s="1"/>
  <c r="E226"/>
  <c r="C226"/>
  <c r="F226"/>
  <c r="K225"/>
  <c r="Q225" s="1"/>
  <c r="L225"/>
  <c r="N225" s="1"/>
  <c r="E225"/>
  <c r="C225"/>
  <c r="F225"/>
  <c r="K224"/>
  <c r="Q224" s="1"/>
  <c r="L224"/>
  <c r="N224" s="1"/>
  <c r="E224"/>
  <c r="C224"/>
  <c r="F224"/>
  <c r="K223"/>
  <c r="Q223" s="1"/>
  <c r="L223"/>
  <c r="N223" s="1"/>
  <c r="E223"/>
  <c r="C223"/>
  <c r="F223"/>
  <c r="K222"/>
  <c r="Q222" s="1"/>
  <c r="L222"/>
  <c r="N222" s="1"/>
  <c r="E222"/>
  <c r="C222"/>
  <c r="F222"/>
  <c r="K221"/>
  <c r="Q221" s="1"/>
  <c r="L221"/>
  <c r="N221" s="1"/>
  <c r="E221"/>
  <c r="C221"/>
  <c r="F221"/>
  <c r="K220"/>
  <c r="Q220" s="1"/>
  <c r="L220"/>
  <c r="N220" s="1"/>
  <c r="E220"/>
  <c r="C220"/>
  <c r="F220"/>
  <c r="K219"/>
  <c r="Q219" s="1"/>
  <c r="L219"/>
  <c r="N219" s="1"/>
  <c r="E219"/>
  <c r="C219"/>
  <c r="F219"/>
  <c r="K218"/>
  <c r="Q218" s="1"/>
  <c r="L218"/>
  <c r="E218"/>
  <c r="C218"/>
  <c r="F218"/>
  <c r="K217"/>
  <c r="Q217" s="1"/>
  <c r="L217"/>
  <c r="E217"/>
  <c r="C217"/>
  <c r="F217"/>
  <c r="K216"/>
  <c r="Q216" s="1"/>
  <c r="L216"/>
  <c r="E216"/>
  <c r="C216"/>
  <c r="F216"/>
  <c r="K215"/>
  <c r="Q215" s="1"/>
  <c r="L215"/>
  <c r="E215"/>
  <c r="C215"/>
  <c r="F215"/>
  <c r="K214"/>
  <c r="Q214" s="1"/>
  <c r="L214"/>
  <c r="E214"/>
  <c r="C214"/>
  <c r="F214"/>
  <c r="K213"/>
  <c r="Q213" s="1"/>
  <c r="L213"/>
  <c r="E213"/>
  <c r="C213"/>
  <c r="F213"/>
  <c r="K212"/>
  <c r="Q212" s="1"/>
  <c r="L212"/>
  <c r="E212"/>
  <c r="C212"/>
  <c r="F212"/>
  <c r="K211"/>
  <c r="Q211" s="1"/>
  <c r="L211"/>
  <c r="E211"/>
  <c r="C211"/>
  <c r="F211"/>
  <c r="K210"/>
  <c r="Q210" s="1"/>
  <c r="L210"/>
  <c r="E210"/>
  <c r="C210"/>
  <c r="F210"/>
  <c r="K209"/>
  <c r="Q209" s="1"/>
  <c r="L209"/>
  <c r="E209"/>
  <c r="C209"/>
  <c r="F209"/>
  <c r="K208"/>
  <c r="Q208" s="1"/>
  <c r="L208"/>
  <c r="E208"/>
  <c r="C208"/>
  <c r="F208"/>
  <c r="K207"/>
  <c r="Q207" s="1"/>
  <c r="L207"/>
  <c r="E207"/>
  <c r="C207"/>
  <c r="F207"/>
  <c r="K206"/>
  <c r="Q206" s="1"/>
  <c r="L206"/>
  <c r="E206"/>
  <c r="C206"/>
  <c r="F206"/>
  <c r="K205"/>
  <c r="Q205" s="1"/>
  <c r="L205"/>
  <c r="E205"/>
  <c r="C205"/>
  <c r="F205"/>
  <c r="A205"/>
  <c r="K204"/>
  <c r="Q204" s="1"/>
  <c r="L204"/>
  <c r="E204"/>
  <c r="C204"/>
  <c r="F204"/>
  <c r="A204"/>
  <c r="K203"/>
  <c r="Q203" s="1"/>
  <c r="L203"/>
  <c r="E203"/>
  <c r="C203"/>
  <c r="F203"/>
  <c r="A203"/>
  <c r="K202"/>
  <c r="Q202" s="1"/>
  <c r="L202"/>
  <c r="E202"/>
  <c r="C202"/>
  <c r="F202"/>
  <c r="A202"/>
  <c r="K201"/>
  <c r="Q201" s="1"/>
  <c r="L201"/>
  <c r="E201"/>
  <c r="C201"/>
  <c r="F201"/>
  <c r="A201"/>
  <c r="K200"/>
  <c r="Q200" s="1"/>
  <c r="L200"/>
  <c r="E200"/>
  <c r="C200"/>
  <c r="F200"/>
  <c r="A200"/>
  <c r="K199"/>
  <c r="Q199" s="1"/>
  <c r="L199"/>
  <c r="E199"/>
  <c r="C199"/>
  <c r="F199"/>
  <c r="A199"/>
  <c r="K198"/>
  <c r="Q198" s="1"/>
  <c r="L198"/>
  <c r="E198"/>
  <c r="C198"/>
  <c r="F198"/>
  <c r="A198"/>
  <c r="K197"/>
  <c r="Q197" s="1"/>
  <c r="L197"/>
  <c r="E197"/>
  <c r="C197"/>
  <c r="F197"/>
  <c r="A197"/>
  <c r="K196"/>
  <c r="Q196" s="1"/>
  <c r="L196"/>
  <c r="E196"/>
  <c r="C196"/>
  <c r="F196"/>
  <c r="A196"/>
  <c r="K195"/>
  <c r="Q195" s="1"/>
  <c r="L195"/>
  <c r="E195"/>
  <c r="C195"/>
  <c r="F195"/>
  <c r="A195"/>
  <c r="K194"/>
  <c r="Q194" s="1"/>
  <c r="L194"/>
  <c r="E194"/>
  <c r="C194"/>
  <c r="F194"/>
  <c r="A194"/>
  <c r="K193"/>
  <c r="Q193" s="1"/>
  <c r="L193"/>
  <c r="E193"/>
  <c r="C193"/>
  <c r="F193"/>
  <c r="A193"/>
  <c r="K192"/>
  <c r="Q192" s="1"/>
  <c r="L192"/>
  <c r="E192"/>
  <c r="C192"/>
  <c r="F192"/>
  <c r="A192"/>
  <c r="K191"/>
  <c r="Q191" s="1"/>
  <c r="L191"/>
  <c r="E191"/>
  <c r="C191"/>
  <c r="F191"/>
  <c r="A191"/>
  <c r="K190"/>
  <c r="Q190" s="1"/>
  <c r="L190"/>
  <c r="E190"/>
  <c r="C190"/>
  <c r="F190"/>
  <c r="A190"/>
  <c r="K189"/>
  <c r="Q189" s="1"/>
  <c r="L189"/>
  <c r="E189"/>
  <c r="C189"/>
  <c r="F189"/>
  <c r="A189"/>
  <c r="K188"/>
  <c r="Q188" s="1"/>
  <c r="L188"/>
  <c r="E188"/>
  <c r="C188"/>
  <c r="F188"/>
  <c r="A188"/>
  <c r="K187"/>
  <c r="Q187" s="1"/>
  <c r="L187"/>
  <c r="E187"/>
  <c r="C187"/>
  <c r="F187"/>
  <c r="A187"/>
  <c r="K186"/>
  <c r="Q186" s="1"/>
  <c r="L186"/>
  <c r="E186"/>
  <c r="C186"/>
  <c r="F186"/>
  <c r="A186"/>
  <c r="K185"/>
  <c r="Q185" s="1"/>
  <c r="L185"/>
  <c r="E185"/>
  <c r="C185"/>
  <c r="F185"/>
  <c r="A185"/>
  <c r="K184"/>
  <c r="Q184" s="1"/>
  <c r="L184"/>
  <c r="E184"/>
  <c r="C184"/>
  <c r="F184"/>
  <c r="A184"/>
  <c r="K183"/>
  <c r="Q183" s="1"/>
  <c r="L183"/>
  <c r="E183"/>
  <c r="C183"/>
  <c r="F183"/>
  <c r="A183"/>
  <c r="K182"/>
  <c r="Q182" s="1"/>
  <c r="L182"/>
  <c r="E182"/>
  <c r="C182"/>
  <c r="F182"/>
  <c r="A182"/>
  <c r="K181"/>
  <c r="Q181" s="1"/>
  <c r="L181"/>
  <c r="E181"/>
  <c r="C181"/>
  <c r="F181"/>
  <c r="A181"/>
  <c r="K180"/>
  <c r="Q180" s="1"/>
  <c r="L180"/>
  <c r="E180"/>
  <c r="C180"/>
  <c r="F180"/>
  <c r="A180"/>
  <c r="K179"/>
  <c r="Q179" s="1"/>
  <c r="L179"/>
  <c r="E179"/>
  <c r="C179"/>
  <c r="F179"/>
  <c r="A179"/>
  <c r="K178"/>
  <c r="Q178" s="1"/>
  <c r="L178"/>
  <c r="E178"/>
  <c r="C178"/>
  <c r="F178"/>
  <c r="A178"/>
  <c r="K177"/>
  <c r="Q177" s="1"/>
  <c r="L177"/>
  <c r="E177"/>
  <c r="C177"/>
  <c r="F177"/>
  <c r="A177"/>
  <c r="K176"/>
  <c r="Q176" s="1"/>
  <c r="L176"/>
  <c r="E176"/>
  <c r="C176"/>
  <c r="F176"/>
  <c r="A176"/>
  <c r="K175"/>
  <c r="Q175" s="1"/>
  <c r="L175"/>
  <c r="E175"/>
  <c r="C175"/>
  <c r="F175"/>
  <c r="A175"/>
  <c r="K174"/>
  <c r="Q174" s="1"/>
  <c r="L174"/>
  <c r="E174"/>
  <c r="C174"/>
  <c r="F174"/>
  <c r="A174"/>
  <c r="K173"/>
  <c r="Q173" s="1"/>
  <c r="L173"/>
  <c r="E173"/>
  <c r="C173"/>
  <c r="F173"/>
  <c r="A173"/>
  <c r="K172"/>
  <c r="Q172" s="1"/>
  <c r="L172"/>
  <c r="E172"/>
  <c r="C172"/>
  <c r="F172"/>
  <c r="A172"/>
  <c r="K171"/>
  <c r="Q171" s="1"/>
  <c r="L171"/>
  <c r="E171"/>
  <c r="C171"/>
  <c r="F171"/>
  <c r="A171"/>
  <c r="K170"/>
  <c r="Q170" s="1"/>
  <c r="L170"/>
  <c r="E170"/>
  <c r="C170"/>
  <c r="F170"/>
  <c r="A170"/>
  <c r="K169"/>
  <c r="Q169" s="1"/>
  <c r="L169"/>
  <c r="E169"/>
  <c r="C169"/>
  <c r="F169"/>
  <c r="A169"/>
  <c r="K168"/>
  <c r="Q168" s="1"/>
  <c r="L168"/>
  <c r="E168"/>
  <c r="C168"/>
  <c r="F168"/>
  <c r="A168"/>
  <c r="K167"/>
  <c r="Q167" s="1"/>
  <c r="L167"/>
  <c r="E167"/>
  <c r="C167"/>
  <c r="F167"/>
  <c r="A167"/>
  <c r="K166"/>
  <c r="Q166" s="1"/>
  <c r="L166"/>
  <c r="E166"/>
  <c r="C166"/>
  <c r="F166"/>
  <c r="A166"/>
  <c r="K165"/>
  <c r="Q165" s="1"/>
  <c r="L165"/>
  <c r="E165"/>
  <c r="C165"/>
  <c r="F165"/>
  <c r="A165"/>
  <c r="K164"/>
  <c r="Q164" s="1"/>
  <c r="L164"/>
  <c r="E164"/>
  <c r="C164"/>
  <c r="F164"/>
  <c r="A164"/>
  <c r="K163"/>
  <c r="Q163" s="1"/>
  <c r="L163"/>
  <c r="E163"/>
  <c r="C163"/>
  <c r="F163"/>
  <c r="A163"/>
  <c r="K162"/>
  <c r="Q162" s="1"/>
  <c r="L162"/>
  <c r="E162"/>
  <c r="C162"/>
  <c r="F162"/>
  <c r="A162"/>
  <c r="K161"/>
  <c r="Q161" s="1"/>
  <c r="L161"/>
  <c r="E161"/>
  <c r="C161"/>
  <c r="F161"/>
  <c r="A161"/>
  <c r="K160"/>
  <c r="Q160" s="1"/>
  <c r="L160"/>
  <c r="E160"/>
  <c r="C160"/>
  <c r="F160"/>
  <c r="A160"/>
  <c r="K159"/>
  <c r="Q159" s="1"/>
  <c r="L159"/>
  <c r="E159"/>
  <c r="C159"/>
  <c r="F159"/>
  <c r="A159"/>
  <c r="K158"/>
  <c r="Q158" s="1"/>
  <c r="L158"/>
  <c r="E158"/>
  <c r="C158"/>
  <c r="F158"/>
  <c r="A158"/>
  <c r="K157"/>
  <c r="Q157" s="1"/>
  <c r="L157"/>
  <c r="E157"/>
  <c r="C157"/>
  <c r="F157"/>
  <c r="A157"/>
  <c r="K156"/>
  <c r="Q156" s="1"/>
  <c r="L156"/>
  <c r="E156"/>
  <c r="C156"/>
  <c r="F156"/>
  <c r="A156"/>
  <c r="K155"/>
  <c r="Q155" s="1"/>
  <c r="L155"/>
  <c r="E155"/>
  <c r="C155"/>
  <c r="F155"/>
  <c r="A155"/>
  <c r="K154"/>
  <c r="Q154" s="1"/>
  <c r="L154"/>
  <c r="E154"/>
  <c r="C154"/>
  <c r="F154"/>
  <c r="A154"/>
  <c r="K153"/>
  <c r="Q153" s="1"/>
  <c r="L153"/>
  <c r="E153"/>
  <c r="C153"/>
  <c r="F153"/>
  <c r="A153"/>
  <c r="K152"/>
  <c r="Q152" s="1"/>
  <c r="L152"/>
  <c r="E152"/>
  <c r="C152"/>
  <c r="F152"/>
  <c r="A152"/>
  <c r="K151"/>
  <c r="Q151" s="1"/>
  <c r="L151"/>
  <c r="E151"/>
  <c r="C151"/>
  <c r="F151"/>
  <c r="A151"/>
  <c r="K150"/>
  <c r="Q150" s="1"/>
  <c r="L150"/>
  <c r="E150"/>
  <c r="C150"/>
  <c r="F150"/>
  <c r="A150"/>
  <c r="K149"/>
  <c r="Q149" s="1"/>
  <c r="L149"/>
  <c r="E149"/>
  <c r="C149"/>
  <c r="F149"/>
  <c r="A149"/>
  <c r="K148"/>
  <c r="Q148" s="1"/>
  <c r="L148"/>
  <c r="E148"/>
  <c r="C148"/>
  <c r="F148"/>
  <c r="A148"/>
  <c r="K147"/>
  <c r="Q147" s="1"/>
  <c r="L147"/>
  <c r="E147"/>
  <c r="C147"/>
  <c r="F147"/>
  <c r="A147"/>
  <c r="K146"/>
  <c r="Q146" s="1"/>
  <c r="L146"/>
  <c r="E146"/>
  <c r="C146"/>
  <c r="F146"/>
  <c r="A146"/>
  <c r="K145"/>
  <c r="Q145" s="1"/>
  <c r="L145"/>
  <c r="E145"/>
  <c r="C145"/>
  <c r="F145"/>
  <c r="A145"/>
  <c r="K144"/>
  <c r="Q144" s="1"/>
  <c r="L144"/>
  <c r="E144"/>
  <c r="C144"/>
  <c r="F144"/>
  <c r="A144"/>
  <c r="K143"/>
  <c r="Q143" s="1"/>
  <c r="L143"/>
  <c r="E143"/>
  <c r="C143"/>
  <c r="F143"/>
  <c r="A143"/>
  <c r="K142"/>
  <c r="Q142" s="1"/>
  <c r="L142"/>
  <c r="E142"/>
  <c r="C142"/>
  <c r="F142"/>
  <c r="A142"/>
  <c r="K141"/>
  <c r="Q141" s="1"/>
  <c r="L141"/>
  <c r="E141"/>
  <c r="C141"/>
  <c r="F141"/>
  <c r="A141"/>
  <c r="K140"/>
  <c r="Q140" s="1"/>
  <c r="L140"/>
  <c r="E140"/>
  <c r="C140"/>
  <c r="F140"/>
  <c r="A140"/>
  <c r="K139"/>
  <c r="Q139" s="1"/>
  <c r="L139"/>
  <c r="E139"/>
  <c r="C139"/>
  <c r="F139"/>
  <c r="A139"/>
  <c r="K138"/>
  <c r="Q138" s="1"/>
  <c r="L138"/>
  <c r="E138"/>
  <c r="C138"/>
  <c r="F138"/>
  <c r="A138"/>
  <c r="K137"/>
  <c r="Q137" s="1"/>
  <c r="L137"/>
  <c r="E137"/>
  <c r="C137"/>
  <c r="F137"/>
  <c r="A137"/>
  <c r="K136"/>
  <c r="Q136" s="1"/>
  <c r="L136"/>
  <c r="E136"/>
  <c r="C136"/>
  <c r="F136"/>
  <c r="A136"/>
  <c r="K135"/>
  <c r="Q135" s="1"/>
  <c r="L135"/>
  <c r="E135"/>
  <c r="C135"/>
  <c r="F135"/>
  <c r="A135"/>
  <c r="K134"/>
  <c r="Q134" s="1"/>
  <c r="L134"/>
  <c r="E134"/>
  <c r="C134"/>
  <c r="F134"/>
  <c r="A134"/>
  <c r="K133"/>
  <c r="Q133" s="1"/>
  <c r="L133"/>
  <c r="E133"/>
  <c r="C133"/>
  <c r="F133"/>
  <c r="A133"/>
  <c r="K132"/>
  <c r="Q132" s="1"/>
  <c r="L132"/>
  <c r="E132"/>
  <c r="C132"/>
  <c r="F132"/>
  <c r="A132"/>
  <c r="K131"/>
  <c r="Q131" s="1"/>
  <c r="L131"/>
  <c r="E131"/>
  <c r="C131"/>
  <c r="F131"/>
  <c r="A131"/>
  <c r="K130"/>
  <c r="Q130" s="1"/>
  <c r="L130"/>
  <c r="E130"/>
  <c r="C130"/>
  <c r="F130"/>
  <c r="A130"/>
  <c r="K129"/>
  <c r="Q129" s="1"/>
  <c r="L129"/>
  <c r="E129"/>
  <c r="C129"/>
  <c r="F129"/>
  <c r="A129"/>
  <c r="K128"/>
  <c r="Q128" s="1"/>
  <c r="L128"/>
  <c r="E128"/>
  <c r="C128"/>
  <c r="F128"/>
  <c r="A128"/>
  <c r="K127"/>
  <c r="Q127" s="1"/>
  <c r="L127"/>
  <c r="E127"/>
  <c r="C127"/>
  <c r="F127"/>
  <c r="A127"/>
  <c r="K126"/>
  <c r="Q126" s="1"/>
  <c r="L126"/>
  <c r="E126"/>
  <c r="C126"/>
  <c r="F126"/>
  <c r="A126"/>
  <c r="K125"/>
  <c r="Q125" s="1"/>
  <c r="L125"/>
  <c r="E125"/>
  <c r="C125"/>
  <c r="F125"/>
  <c r="A125"/>
  <c r="K124"/>
  <c r="Q124" s="1"/>
  <c r="L124"/>
  <c r="E124"/>
  <c r="C124"/>
  <c r="F124"/>
  <c r="A124"/>
  <c r="K123"/>
  <c r="Q123" s="1"/>
  <c r="L123"/>
  <c r="E123"/>
  <c r="C123"/>
  <c r="F123"/>
  <c r="A123"/>
  <c r="K122"/>
  <c r="Q122" s="1"/>
  <c r="L122"/>
  <c r="E122"/>
  <c r="C122"/>
  <c r="F122"/>
  <c r="A122"/>
  <c r="K121"/>
  <c r="Q121" s="1"/>
  <c r="L121"/>
  <c r="E121"/>
  <c r="C121"/>
  <c r="F121"/>
  <c r="A121"/>
  <c r="K120"/>
  <c r="Q120" s="1"/>
  <c r="L120"/>
  <c r="E120"/>
  <c r="C120"/>
  <c r="F120"/>
  <c r="A120"/>
  <c r="K119"/>
  <c r="Q119" s="1"/>
  <c r="L119"/>
  <c r="E119"/>
  <c r="C119"/>
  <c r="F119"/>
  <c r="A119"/>
  <c r="K118"/>
  <c r="Q118" s="1"/>
  <c r="L118"/>
  <c r="E118"/>
  <c r="C118"/>
  <c r="F118"/>
  <c r="A118"/>
  <c r="K117"/>
  <c r="Q117" s="1"/>
  <c r="L117"/>
  <c r="E117"/>
  <c r="C117"/>
  <c r="F117"/>
  <c r="A117"/>
  <c r="K116"/>
  <c r="Q116" s="1"/>
  <c r="L116"/>
  <c r="E116"/>
  <c r="C116"/>
  <c r="F116"/>
  <c r="A116"/>
  <c r="K115"/>
  <c r="Q115" s="1"/>
  <c r="L115"/>
  <c r="E115"/>
  <c r="C115"/>
  <c r="F115"/>
  <c r="A115"/>
  <c r="K114"/>
  <c r="Q114" s="1"/>
  <c r="L114"/>
  <c r="E114"/>
  <c r="C114"/>
  <c r="F114"/>
  <c r="A114"/>
  <c r="K113"/>
  <c r="Q113" s="1"/>
  <c r="L113"/>
  <c r="E113"/>
  <c r="C113"/>
  <c r="F113"/>
  <c r="A113"/>
  <c r="K112"/>
  <c r="Q112" s="1"/>
  <c r="L112"/>
  <c r="E112"/>
  <c r="C112"/>
  <c r="F112"/>
  <c r="A112"/>
  <c r="K111"/>
  <c r="Q111" s="1"/>
  <c r="L111"/>
  <c r="E111"/>
  <c r="C111"/>
  <c r="F111"/>
  <c r="A111"/>
  <c r="K110"/>
  <c r="Q110" s="1"/>
  <c r="L110"/>
  <c r="E110"/>
  <c r="C110"/>
  <c r="F110"/>
  <c r="A110"/>
  <c r="K109"/>
  <c r="Q109" s="1"/>
  <c r="L109"/>
  <c r="E109"/>
  <c r="C109"/>
  <c r="F109"/>
  <c r="A109"/>
  <c r="K108"/>
  <c r="Q108" s="1"/>
  <c r="L108"/>
  <c r="E108"/>
  <c r="C108"/>
  <c r="F108"/>
  <c r="A108"/>
  <c r="K107"/>
  <c r="Q107" s="1"/>
  <c r="L107"/>
  <c r="E107"/>
  <c r="C107"/>
  <c r="F107"/>
  <c r="A107"/>
  <c r="K106"/>
  <c r="Q106" s="1"/>
  <c r="L106"/>
  <c r="E106"/>
  <c r="C106"/>
  <c r="F106"/>
  <c r="A106"/>
  <c r="K105"/>
  <c r="Q105" s="1"/>
  <c r="L105"/>
  <c r="E105"/>
  <c r="C105"/>
  <c r="F105"/>
  <c r="A105"/>
  <c r="K104"/>
  <c r="Q104" s="1"/>
  <c r="L104"/>
  <c r="E104"/>
  <c r="C104"/>
  <c r="F104"/>
  <c r="A104"/>
  <c r="K103"/>
  <c r="Q103" s="1"/>
  <c r="L103"/>
  <c r="E103"/>
  <c r="C103"/>
  <c r="F103"/>
  <c r="A103"/>
  <c r="K102"/>
  <c r="Q102" s="1"/>
  <c r="L102"/>
  <c r="E102"/>
  <c r="C102"/>
  <c r="F102"/>
  <c r="A102"/>
  <c r="K101"/>
  <c r="Q101" s="1"/>
  <c r="L101"/>
  <c r="E101"/>
  <c r="C101"/>
  <c r="F101"/>
  <c r="A101"/>
  <c r="K100"/>
  <c r="Q100" s="1"/>
  <c r="L100"/>
  <c r="E100"/>
  <c r="C100"/>
  <c r="F100"/>
  <c r="A100"/>
  <c r="K99"/>
  <c r="Q99" s="1"/>
  <c r="L99"/>
  <c r="E99"/>
  <c r="C99"/>
  <c r="F99"/>
  <c r="A99"/>
  <c r="K98"/>
  <c r="Q98" s="1"/>
  <c r="L98"/>
  <c r="E98"/>
  <c r="C98"/>
  <c r="F98"/>
  <c r="A98"/>
  <c r="K97"/>
  <c r="Q97" s="1"/>
  <c r="L97"/>
  <c r="E97"/>
  <c r="C97"/>
  <c r="F97"/>
  <c r="A97"/>
  <c r="K96"/>
  <c r="Q96" s="1"/>
  <c r="L96"/>
  <c r="E96"/>
  <c r="C96"/>
  <c r="F96"/>
  <c r="A96"/>
  <c r="K95"/>
  <c r="Q95" s="1"/>
  <c r="L95"/>
  <c r="E95"/>
  <c r="C95"/>
  <c r="F95"/>
  <c r="A95"/>
  <c r="K94"/>
  <c r="Q94" s="1"/>
  <c r="L94"/>
  <c r="E94"/>
  <c r="C94"/>
  <c r="F94"/>
  <c r="A94"/>
  <c r="K93"/>
  <c r="Q93" s="1"/>
  <c r="L93"/>
  <c r="E93"/>
  <c r="C93"/>
  <c r="F93"/>
  <c r="A93"/>
  <c r="K92"/>
  <c r="Q92" s="1"/>
  <c r="L92"/>
  <c r="E92"/>
  <c r="C92"/>
  <c r="F92"/>
  <c r="A92"/>
  <c r="K91"/>
  <c r="Q91" s="1"/>
  <c r="L91"/>
  <c r="E91"/>
  <c r="C91"/>
  <c r="F91"/>
  <c r="A91"/>
  <c r="K90"/>
  <c r="Q90" s="1"/>
  <c r="L90"/>
  <c r="E90"/>
  <c r="C90"/>
  <c r="F90"/>
  <c r="A90"/>
  <c r="K89"/>
  <c r="Q89" s="1"/>
  <c r="L89"/>
  <c r="E89"/>
  <c r="C89"/>
  <c r="F89"/>
  <c r="A89"/>
  <c r="K88"/>
  <c r="Q88" s="1"/>
  <c r="L88"/>
  <c r="E88"/>
  <c r="C88"/>
  <c r="F88"/>
  <c r="A88"/>
  <c r="K87"/>
  <c r="Q87" s="1"/>
  <c r="L87"/>
  <c r="E87"/>
  <c r="C87"/>
  <c r="F87"/>
  <c r="A87"/>
  <c r="K86"/>
  <c r="Q86" s="1"/>
  <c r="L86"/>
  <c r="E86"/>
  <c r="C86"/>
  <c r="F86"/>
  <c r="A86"/>
  <c r="K85"/>
  <c r="Q85" s="1"/>
  <c r="L85"/>
  <c r="E85"/>
  <c r="C85"/>
  <c r="F85"/>
  <c r="A85"/>
  <c r="K84"/>
  <c r="Q84" s="1"/>
  <c r="L84"/>
  <c r="E84"/>
  <c r="C84"/>
  <c r="F84"/>
  <c r="A84"/>
  <c r="K83"/>
  <c r="Q83" s="1"/>
  <c r="L83"/>
  <c r="E83"/>
  <c r="C83"/>
  <c r="F83"/>
  <c r="A83"/>
  <c r="K82"/>
  <c r="Q82" s="1"/>
  <c r="L82"/>
  <c r="E82"/>
  <c r="C82"/>
  <c r="F82"/>
  <c r="A82"/>
  <c r="K81"/>
  <c r="Q81" s="1"/>
  <c r="L81"/>
  <c r="E81"/>
  <c r="C81"/>
  <c r="F81"/>
  <c r="A81"/>
  <c r="K80"/>
  <c r="Q80" s="1"/>
  <c r="L80"/>
  <c r="E80"/>
  <c r="C80"/>
  <c r="F80"/>
  <c r="A80"/>
  <c r="K79"/>
  <c r="Q79" s="1"/>
  <c r="L79"/>
  <c r="E79"/>
  <c r="C79"/>
  <c r="F79"/>
  <c r="A79"/>
  <c r="K78"/>
  <c r="Q78" s="1"/>
  <c r="L78"/>
  <c r="E78"/>
  <c r="C78"/>
  <c r="F78"/>
  <c r="A78"/>
  <c r="K77"/>
  <c r="Q77" s="1"/>
  <c r="L77"/>
  <c r="E77"/>
  <c r="C77"/>
  <c r="F77"/>
  <c r="A77"/>
  <c r="K76"/>
  <c r="Q76" s="1"/>
  <c r="L76"/>
  <c r="E76"/>
  <c r="C76"/>
  <c r="F76"/>
  <c r="A76"/>
  <c r="K75"/>
  <c r="Q75" s="1"/>
  <c r="L75"/>
  <c r="E75"/>
  <c r="C75"/>
  <c r="F75"/>
  <c r="A75"/>
  <c r="K74"/>
  <c r="Q74" s="1"/>
  <c r="L74"/>
  <c r="E74"/>
  <c r="C74"/>
  <c r="F74"/>
  <c r="A74"/>
  <c r="K73"/>
  <c r="Q73" s="1"/>
  <c r="L73"/>
  <c r="E73"/>
  <c r="C73"/>
  <c r="F73"/>
  <c r="A73"/>
  <c r="K72"/>
  <c r="Q72" s="1"/>
  <c r="L72"/>
  <c r="E72"/>
  <c r="C72"/>
  <c r="F72"/>
  <c r="A72"/>
  <c r="K71"/>
  <c r="Q71" s="1"/>
  <c r="L71"/>
  <c r="E71"/>
  <c r="C71"/>
  <c r="F71"/>
  <c r="A71"/>
  <c r="K70"/>
  <c r="Q70" s="1"/>
  <c r="L70"/>
  <c r="E70"/>
  <c r="C70"/>
  <c r="F70"/>
  <c r="A70"/>
  <c r="K69"/>
  <c r="Q69" s="1"/>
  <c r="L69"/>
  <c r="E69"/>
  <c r="C69"/>
  <c r="F69"/>
  <c r="A69"/>
  <c r="K68"/>
  <c r="Q68" s="1"/>
  <c r="L68"/>
  <c r="E68"/>
  <c r="C68"/>
  <c r="F68"/>
  <c r="A68"/>
  <c r="K67"/>
  <c r="Q67" s="1"/>
  <c r="L67"/>
  <c r="E67"/>
  <c r="C67"/>
  <c r="F67"/>
  <c r="A67"/>
  <c r="K66"/>
  <c r="Q66" s="1"/>
  <c r="L66"/>
  <c r="E66"/>
  <c r="C66"/>
  <c r="F66"/>
  <c r="A66"/>
  <c r="K65"/>
  <c r="Q65" s="1"/>
  <c r="L65"/>
  <c r="E65"/>
  <c r="C65"/>
  <c r="F65"/>
  <c r="A65"/>
  <c r="K64"/>
  <c r="Q64" s="1"/>
  <c r="L64"/>
  <c r="E64"/>
  <c r="C64"/>
  <c r="F64"/>
  <c r="A64"/>
  <c r="K63"/>
  <c r="Q63" s="1"/>
  <c r="L63"/>
  <c r="E63"/>
  <c r="C63"/>
  <c r="F63"/>
  <c r="A63"/>
  <c r="K62"/>
  <c r="Q62" s="1"/>
  <c r="L62"/>
  <c r="E62"/>
  <c r="C62"/>
  <c r="F62"/>
  <c r="A62"/>
  <c r="K61"/>
  <c r="Q61" s="1"/>
  <c r="L61"/>
  <c r="E61"/>
  <c r="C61"/>
  <c r="F61"/>
  <c r="A61"/>
  <c r="K60"/>
  <c r="Q60" s="1"/>
  <c r="L60"/>
  <c r="E60"/>
  <c r="C60"/>
  <c r="F60"/>
  <c r="A60"/>
  <c r="K59"/>
  <c r="Q59" s="1"/>
  <c r="L59"/>
  <c r="E59"/>
  <c r="C59"/>
  <c r="F59"/>
  <c r="A59"/>
  <c r="K58"/>
  <c r="Q58" s="1"/>
  <c r="L58"/>
  <c r="E58"/>
  <c r="C58"/>
  <c r="F58"/>
  <c r="A58"/>
  <c r="K57"/>
  <c r="Q57" s="1"/>
  <c r="L57"/>
  <c r="E57"/>
  <c r="C57"/>
  <c r="F57"/>
  <c r="A57"/>
  <c r="K56"/>
  <c r="Q56" s="1"/>
  <c r="L56"/>
  <c r="E56"/>
  <c r="C56"/>
  <c r="F56"/>
  <c r="A56"/>
  <c r="K55"/>
  <c r="Q55" s="1"/>
  <c r="L55"/>
  <c r="E55"/>
  <c r="C55"/>
  <c r="F55"/>
  <c r="A55"/>
  <c r="K54"/>
  <c r="Q54" s="1"/>
  <c r="L54"/>
  <c r="E54"/>
  <c r="C54"/>
  <c r="F54"/>
  <c r="A54"/>
  <c r="K53"/>
  <c r="Q53" s="1"/>
  <c r="L53"/>
  <c r="E53"/>
  <c r="C53"/>
  <c r="F53"/>
  <c r="A53"/>
  <c r="K52"/>
  <c r="Q52" s="1"/>
  <c r="L52"/>
  <c r="E52"/>
  <c r="C52"/>
  <c r="F52"/>
  <c r="A52"/>
  <c r="K51"/>
  <c r="Q51" s="1"/>
  <c r="L51"/>
  <c r="E51"/>
  <c r="C51"/>
  <c r="F51"/>
  <c r="A51"/>
  <c r="K50"/>
  <c r="Q50" s="1"/>
  <c r="L50"/>
  <c r="E50"/>
  <c r="C50"/>
  <c r="F50"/>
  <c r="A50"/>
  <c r="K49"/>
  <c r="Q49" s="1"/>
  <c r="L49"/>
  <c r="E49"/>
  <c r="C49"/>
  <c r="F49"/>
  <c r="A49"/>
  <c r="K48"/>
  <c r="Q48" s="1"/>
  <c r="L48"/>
  <c r="E48"/>
  <c r="C48"/>
  <c r="F48"/>
  <c r="A48"/>
  <c r="K47"/>
  <c r="Q47" s="1"/>
  <c r="L47"/>
  <c r="E47"/>
  <c r="C47"/>
  <c r="F47"/>
  <c r="A47"/>
  <c r="K46"/>
  <c r="Q46" s="1"/>
  <c r="L46"/>
  <c r="E46"/>
  <c r="C46"/>
  <c r="F46"/>
  <c r="A46"/>
  <c r="K45"/>
  <c r="Q45" s="1"/>
  <c r="L45"/>
  <c r="E45"/>
  <c r="C45"/>
  <c r="F45"/>
  <c r="A45"/>
  <c r="K44"/>
  <c r="Q44" s="1"/>
  <c r="L44"/>
  <c r="E44"/>
  <c r="C44"/>
  <c r="F44"/>
  <c r="A44"/>
  <c r="K43"/>
  <c r="Q43" s="1"/>
  <c r="L43"/>
  <c r="E43"/>
  <c r="C43"/>
  <c r="F43"/>
  <c r="A43"/>
  <c r="K42"/>
  <c r="Q42" s="1"/>
  <c r="L42"/>
  <c r="E42"/>
  <c r="C42"/>
  <c r="F42"/>
  <c r="A42"/>
  <c r="K41"/>
  <c r="Q41" s="1"/>
  <c r="L41"/>
  <c r="E41"/>
  <c r="C41"/>
  <c r="F41"/>
  <c r="A41"/>
  <c r="K40"/>
  <c r="Q40" s="1"/>
  <c r="L40"/>
  <c r="E40"/>
  <c r="C40"/>
  <c r="F40"/>
  <c r="A40"/>
  <c r="K39"/>
  <c r="Q39" s="1"/>
  <c r="L39"/>
  <c r="E39"/>
  <c r="C39"/>
  <c r="F39"/>
  <c r="A39"/>
  <c r="K38"/>
  <c r="Q38" s="1"/>
  <c r="L38"/>
  <c r="E38"/>
  <c r="C38"/>
  <c r="F38"/>
  <c r="A38"/>
  <c r="K37"/>
  <c r="Q37" s="1"/>
  <c r="L37"/>
  <c r="E37"/>
  <c r="C37"/>
  <c r="F37"/>
  <c r="A37"/>
  <c r="K36"/>
  <c r="Q36" s="1"/>
  <c r="L36"/>
  <c r="E36"/>
  <c r="C36"/>
  <c r="F36"/>
  <c r="A36"/>
  <c r="K35"/>
  <c r="Q35" s="1"/>
  <c r="L35"/>
  <c r="E35"/>
  <c r="C35"/>
  <c r="F35"/>
  <c r="A35"/>
  <c r="K34"/>
  <c r="Q34" s="1"/>
  <c r="L34"/>
  <c r="E34"/>
  <c r="C34"/>
  <c r="F34"/>
  <c r="A34"/>
  <c r="K33"/>
  <c r="Q33" s="1"/>
  <c r="L33"/>
  <c r="E33"/>
  <c r="C33"/>
  <c r="F33"/>
  <c r="A33"/>
  <c r="K32"/>
  <c r="Q32" s="1"/>
  <c r="L32"/>
  <c r="E32"/>
  <c r="C32"/>
  <c r="F32"/>
  <c r="A32"/>
  <c r="K31"/>
  <c r="Q31" s="1"/>
  <c r="L31"/>
  <c r="E31"/>
  <c r="C31"/>
  <c r="F31"/>
  <c r="A31"/>
  <c r="K30"/>
  <c r="Q30" s="1"/>
  <c r="L30"/>
  <c r="E30"/>
  <c r="C30"/>
  <c r="F30"/>
  <c r="A30"/>
  <c r="K29"/>
  <c r="Q29" s="1"/>
  <c r="L29"/>
  <c r="E29"/>
  <c r="C29"/>
  <c r="F29"/>
  <c r="A29"/>
  <c r="K28"/>
  <c r="Q28" s="1"/>
  <c r="L28"/>
  <c r="E28"/>
  <c r="C28"/>
  <c r="F28"/>
  <c r="A28"/>
  <c r="K27"/>
  <c r="Q27" s="1"/>
  <c r="L27"/>
  <c r="E27"/>
  <c r="C27"/>
  <c r="F27"/>
  <c r="A27"/>
  <c r="K26"/>
  <c r="Q26" s="1"/>
  <c r="L26"/>
  <c r="E26"/>
  <c r="C26"/>
  <c r="F26"/>
  <c r="A26"/>
  <c r="K25"/>
  <c r="Q25" s="1"/>
  <c r="L25"/>
  <c r="E25"/>
  <c r="C25"/>
  <c r="F25"/>
  <c r="A25"/>
  <c r="K24"/>
  <c r="Q24" s="1"/>
  <c r="L24"/>
  <c r="E24"/>
  <c r="C24"/>
  <c r="F24"/>
  <c r="A24"/>
  <c r="K23"/>
  <c r="Q23" s="1"/>
  <c r="L23"/>
  <c r="E23"/>
  <c r="C23"/>
  <c r="F23"/>
  <c r="A23"/>
  <c r="K22"/>
  <c r="Q22" s="1"/>
  <c r="L22"/>
  <c r="E22"/>
  <c r="C22"/>
  <c r="F22"/>
  <c r="A22"/>
  <c r="K21"/>
  <c r="Q21" s="1"/>
  <c r="L21"/>
  <c r="E21"/>
  <c r="C21"/>
  <c r="F21"/>
  <c r="A21"/>
  <c r="K20"/>
  <c r="Q20" s="1"/>
  <c r="L20"/>
  <c r="E20"/>
  <c r="C20"/>
  <c r="F20"/>
  <c r="A20"/>
  <c r="K19"/>
  <c r="Q19" s="1"/>
  <c r="L19"/>
  <c r="E19"/>
  <c r="C19"/>
  <c r="F19"/>
  <c r="A19"/>
  <c r="K18"/>
  <c r="Q18" s="1"/>
  <c r="L18"/>
  <c r="E18"/>
  <c r="C18"/>
  <c r="F18"/>
  <c r="A18"/>
  <c r="K17"/>
  <c r="Q17" s="1"/>
  <c r="L17"/>
  <c r="E17"/>
  <c r="C17"/>
  <c r="F17"/>
  <c r="A17"/>
  <c r="K16"/>
  <c r="Q16" s="1"/>
  <c r="L16"/>
  <c r="E16"/>
  <c r="C16"/>
  <c r="F16"/>
  <c r="A16"/>
  <c r="K15"/>
  <c r="Q15" s="1"/>
  <c r="L15"/>
  <c r="E15"/>
  <c r="C15"/>
  <c r="F15"/>
  <c r="A15"/>
  <c r="K14"/>
  <c r="Q14" s="1"/>
  <c r="L14"/>
  <c r="E14"/>
  <c r="C14"/>
  <c r="F14"/>
  <c r="A14"/>
  <c r="K13"/>
  <c r="Q13" s="1"/>
  <c r="L13"/>
  <c r="E13"/>
  <c r="C13"/>
  <c r="F13"/>
  <c r="A13"/>
  <c r="K12"/>
  <c r="Q12" s="1"/>
  <c r="L12"/>
  <c r="E12"/>
  <c r="C12"/>
  <c r="F12"/>
  <c r="A12"/>
  <c r="K11"/>
  <c r="Q11" s="1"/>
  <c r="L11"/>
  <c r="E11"/>
  <c r="C11"/>
  <c r="F11"/>
  <c r="A11"/>
  <c r="K10"/>
  <c r="Q10" s="1"/>
  <c r="L10"/>
  <c r="E10"/>
  <c r="C10"/>
  <c r="F10"/>
  <c r="A10"/>
  <c r="K9"/>
  <c r="Q9" s="1"/>
  <c r="L9"/>
  <c r="E9"/>
  <c r="C9"/>
  <c r="F9"/>
  <c r="A9"/>
  <c r="K8"/>
  <c r="Q8" s="1"/>
  <c r="L8"/>
  <c r="E8"/>
  <c r="C8"/>
  <c r="F8"/>
  <c r="A8"/>
  <c r="K7"/>
  <c r="Q7" s="1"/>
  <c r="L7"/>
  <c r="E7"/>
  <c r="C7"/>
  <c r="F7"/>
  <c r="A7"/>
  <c r="K6"/>
  <c r="Q6" s="1"/>
  <c r="L6"/>
  <c r="E6"/>
  <c r="C6"/>
  <c r="A558"/>
  <c r="A6"/>
  <c r="M2"/>
  <c r="F2"/>
  <c r="A2"/>
  <c r="M1"/>
  <c r="A1"/>
  <c r="A996" i="33"/>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C7" i="31"/>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C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B6"/>
  <c r="Q479" i="30"/>
  <c r="Q481"/>
  <c r="Q483"/>
  <c r="Q485"/>
  <c r="Q487"/>
  <c r="Q489"/>
  <c r="Q491"/>
  <c r="Q493"/>
  <c r="Q495"/>
  <c r="Q497"/>
  <c r="Q499"/>
  <c r="Q501"/>
  <c r="Q503"/>
  <c r="Q505"/>
  <c r="Q507"/>
  <c r="Q509"/>
  <c r="Q511"/>
  <c r="Q513"/>
  <c r="Q515"/>
  <c r="Q517"/>
  <c r="Q519"/>
  <c r="Q521"/>
  <c r="Q523"/>
  <c r="Q525"/>
  <c r="Q527"/>
  <c r="Q529"/>
  <c r="Q531"/>
  <c r="Q533"/>
  <c r="Q535"/>
  <c r="Q537"/>
  <c r="Q539"/>
  <c r="Q541"/>
  <c r="Q543"/>
  <c r="Q545"/>
  <c r="Q547"/>
  <c r="Q549"/>
  <c r="Q551"/>
  <c r="Q553"/>
  <c r="Q555"/>
  <c r="Q557"/>
  <c r="Q559"/>
  <c r="Q561"/>
  <c r="Q563"/>
  <c r="Q565"/>
  <c r="Q567"/>
  <c r="Q569"/>
  <c r="Q571"/>
  <c r="Q573"/>
  <c r="Q575"/>
  <c r="Q577"/>
  <c r="Q579"/>
  <c r="Q581"/>
  <c r="Q583"/>
  <c r="Q585"/>
  <c r="Q587"/>
  <c r="Q589"/>
  <c r="Q591"/>
  <c r="Q593"/>
  <c r="Q595"/>
  <c r="Q597"/>
  <c r="Q599"/>
  <c r="Q601"/>
  <c r="Q603"/>
  <c r="Q605"/>
  <c r="Q607"/>
  <c r="Q609"/>
  <c r="Q611"/>
  <c r="Q613"/>
  <c r="Q615"/>
  <c r="Q617"/>
  <c r="Q619"/>
  <c r="Q621"/>
  <c r="Q623"/>
  <c r="Q625"/>
  <c r="Q627"/>
  <c r="Q629"/>
  <c r="Q631"/>
  <c r="Q633"/>
  <c r="Q635"/>
  <c r="Q637"/>
  <c r="Q639"/>
  <c r="Q641"/>
  <c r="Q643"/>
  <c r="Q645"/>
  <c r="Q647"/>
  <c r="Q649"/>
  <c r="Q651"/>
  <c r="Q653"/>
  <c r="Q655"/>
  <c r="Q657"/>
  <c r="Q659"/>
  <c r="Q661"/>
  <c r="Q663"/>
  <c r="Q665"/>
  <c r="Q667"/>
  <c r="Q669"/>
  <c r="Q671"/>
  <c r="Q673"/>
  <c r="Q675"/>
  <c r="Q677"/>
  <c r="Q679"/>
  <c r="Q681"/>
  <c r="Q683"/>
  <c r="Q685"/>
  <c r="Q687"/>
  <c r="Q689"/>
  <c r="Q691"/>
  <c r="Q693"/>
  <c r="Q695"/>
  <c r="Q697"/>
  <c r="Q699"/>
  <c r="Q701"/>
  <c r="Q703"/>
  <c r="Q705"/>
  <c r="Q707"/>
  <c r="Q709"/>
  <c r="Q711"/>
  <c r="Q713"/>
  <c r="Q715"/>
  <c r="Q717"/>
  <c r="Q719"/>
  <c r="Q721"/>
  <c r="Q723"/>
  <c r="Q725"/>
  <c r="Q727"/>
  <c r="Q729"/>
  <c r="Q731"/>
  <c r="Q733"/>
  <c r="Q735"/>
  <c r="Q737"/>
  <c r="Q739"/>
  <c r="Q741"/>
  <c r="Q743"/>
  <c r="Q745"/>
  <c r="Q747"/>
  <c r="Q749"/>
  <c r="Q751"/>
  <c r="Q753"/>
  <c r="Q755"/>
  <c r="Q757"/>
  <c r="Q759"/>
  <c r="Q761"/>
  <c r="Q763"/>
  <c r="Q765"/>
  <c r="Q767"/>
  <c r="Q769"/>
  <c r="Q771"/>
  <c r="Q773"/>
  <c r="Q775"/>
  <c r="Q777"/>
  <c r="Q779"/>
  <c r="Q781"/>
  <c r="Q783"/>
  <c r="Q785"/>
  <c r="Q787"/>
  <c r="Q789"/>
  <c r="Q791"/>
  <c r="Q793"/>
  <c r="Q795"/>
  <c r="Q797"/>
  <c r="Q799"/>
  <c r="Q801"/>
  <c r="Q803"/>
  <c r="Q805"/>
  <c r="Q807"/>
  <c r="Q809"/>
  <c r="Q811"/>
  <c r="Q813"/>
  <c r="Q815"/>
  <c r="Q817"/>
  <c r="Q819"/>
  <c r="Q821"/>
  <c r="Q823"/>
  <c r="Q825"/>
  <c r="Q827"/>
  <c r="Q829"/>
  <c r="Q831"/>
  <c r="Q833"/>
  <c r="Q835"/>
  <c r="Q837"/>
  <c r="Q839"/>
  <c r="Q841"/>
  <c r="Q843"/>
  <c r="Q845"/>
  <c r="Q847"/>
  <c r="Q849"/>
  <c r="Q851"/>
  <c r="Q853"/>
  <c r="Q855"/>
  <c r="Q857"/>
  <c r="Q859"/>
  <c r="Q861"/>
  <c r="Q863"/>
  <c r="Q865"/>
  <c r="Q867"/>
  <c r="Q869"/>
  <c r="Q871"/>
  <c r="Q873"/>
  <c r="Q875"/>
  <c r="Q877"/>
  <c r="Q879"/>
  <c r="Q881"/>
  <c r="Q883"/>
  <c r="Q885"/>
  <c r="Q887"/>
  <c r="Q889"/>
  <c r="Q891"/>
  <c r="Q893"/>
  <c r="Q895"/>
  <c r="Q897"/>
  <c r="Q899"/>
  <c r="Q901"/>
  <c r="Q903"/>
  <c r="Q905"/>
  <c r="Q907"/>
  <c r="Q909"/>
  <c r="Q911"/>
  <c r="Q913"/>
  <c r="Q915"/>
  <c r="Q917"/>
  <c r="Q919"/>
  <c r="Q921"/>
  <c r="Q923"/>
  <c r="Q925"/>
  <c r="Q927"/>
  <c r="Q929"/>
  <c r="Q931"/>
  <c r="Q933"/>
  <c r="Q935"/>
  <c r="Q937"/>
  <c r="Q939"/>
  <c r="Q941"/>
  <c r="Q943"/>
  <c r="Q945"/>
  <c r="Q947"/>
  <c r="Q949"/>
  <c r="Q951"/>
  <c r="Q953"/>
  <c r="Q955"/>
  <c r="Q957"/>
  <c r="Q959"/>
  <c r="Q961"/>
  <c r="Q963"/>
  <c r="Q965"/>
  <c r="Q967"/>
  <c r="Q969"/>
  <c r="Q971"/>
  <c r="Q973"/>
  <c r="Q975"/>
  <c r="Q977"/>
  <c r="Q979"/>
  <c r="Q981"/>
  <c r="Q983"/>
  <c r="Q985"/>
  <c r="Q987"/>
  <c r="Q989"/>
  <c r="Q991"/>
  <c r="Q993"/>
  <c r="Q995"/>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K71" s="1"/>
  <c r="J72"/>
  <c r="J73"/>
  <c r="K73" s="1"/>
  <c r="J74"/>
  <c r="J75"/>
  <c r="K75" s="1"/>
  <c r="J76"/>
  <c r="J77"/>
  <c r="K77" s="1"/>
  <c r="J78"/>
  <c r="J79"/>
  <c r="K79" s="1"/>
  <c r="J80"/>
  <c r="J81"/>
  <c r="K81" s="1"/>
  <c r="J82"/>
  <c r="J83"/>
  <c r="K83" s="1"/>
  <c r="J84"/>
  <c r="J85"/>
  <c r="K85" s="1"/>
  <c r="J86"/>
  <c r="J87"/>
  <c r="K87" s="1"/>
  <c r="J88"/>
  <c r="J89"/>
  <c r="K89" s="1"/>
  <c r="J90"/>
  <c r="J91"/>
  <c r="L91" s="1"/>
  <c r="J92"/>
  <c r="J93"/>
  <c r="K93" s="1"/>
  <c r="J94"/>
  <c r="J95"/>
  <c r="L95" s="1"/>
  <c r="J96"/>
  <c r="J97"/>
  <c r="K97" s="1"/>
  <c r="J98"/>
  <c r="J99"/>
  <c r="L99" s="1"/>
  <c r="J100"/>
  <c r="J101"/>
  <c r="K101" s="1"/>
  <c r="J102"/>
  <c r="J103"/>
  <c r="L103" s="1"/>
  <c r="J104"/>
  <c r="J105"/>
  <c r="K105" s="1"/>
  <c r="J106"/>
  <c r="J107"/>
  <c r="L107" s="1"/>
  <c r="J108"/>
  <c r="J109"/>
  <c r="K109" s="1"/>
  <c r="J110"/>
  <c r="J111"/>
  <c r="L111" s="1"/>
  <c r="J112"/>
  <c r="J113"/>
  <c r="K113" s="1"/>
  <c r="J114"/>
  <c r="J115"/>
  <c r="L115" s="1"/>
  <c r="J116"/>
  <c r="J117"/>
  <c r="K117" s="1"/>
  <c r="J118"/>
  <c r="J119"/>
  <c r="L119" s="1"/>
  <c r="J120"/>
  <c r="J121"/>
  <c r="K121" s="1"/>
  <c r="J122"/>
  <c r="J123"/>
  <c r="L123" s="1"/>
  <c r="J124"/>
  <c r="J125"/>
  <c r="K125" s="1"/>
  <c r="J126"/>
  <c r="J127"/>
  <c r="L127" s="1"/>
  <c r="J128"/>
  <c r="J129"/>
  <c r="K129" s="1"/>
  <c r="J130"/>
  <c r="J131"/>
  <c r="L131" s="1"/>
  <c r="J132"/>
  <c r="J133"/>
  <c r="K133" s="1"/>
  <c r="J134"/>
  <c r="J135"/>
  <c r="L135" s="1"/>
  <c r="J136"/>
  <c r="J137"/>
  <c r="K137" s="1"/>
  <c r="J138"/>
  <c r="J139"/>
  <c r="L139" s="1"/>
  <c r="J140"/>
  <c r="J141"/>
  <c r="K141" s="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L478" s="1"/>
  <c r="J479"/>
  <c r="J480"/>
  <c r="L480" s="1"/>
  <c r="J481"/>
  <c r="J482"/>
  <c r="L482" s="1"/>
  <c r="J483"/>
  <c r="J484"/>
  <c r="L484" s="1"/>
  <c r="J485"/>
  <c r="J486"/>
  <c r="L486" s="1"/>
  <c r="J487"/>
  <c r="J488"/>
  <c r="L488" s="1"/>
  <c r="J489"/>
  <c r="J490"/>
  <c r="L490" s="1"/>
  <c r="J491"/>
  <c r="J492"/>
  <c r="L492" s="1"/>
  <c r="J493"/>
  <c r="J494"/>
  <c r="L494" s="1"/>
  <c r="J495"/>
  <c r="J496"/>
  <c r="L496" s="1"/>
  <c r="J497"/>
  <c r="J498"/>
  <c r="L498" s="1"/>
  <c r="J499"/>
  <c r="J500"/>
  <c r="L500" s="1"/>
  <c r="J501"/>
  <c r="J502"/>
  <c r="L502" s="1"/>
  <c r="J503"/>
  <c r="J504"/>
  <c r="L504" s="1"/>
  <c r="J505"/>
  <c r="J506"/>
  <c r="L506" s="1"/>
  <c r="J507"/>
  <c r="J508"/>
  <c r="L508" s="1"/>
  <c r="J509"/>
  <c r="J510"/>
  <c r="L510" s="1"/>
  <c r="J511"/>
  <c r="J512"/>
  <c r="L512" s="1"/>
  <c r="J513"/>
  <c r="J514"/>
  <c r="L514" s="1"/>
  <c r="J515"/>
  <c r="J516"/>
  <c r="L516" s="1"/>
  <c r="J517"/>
  <c r="J518"/>
  <c r="L518" s="1"/>
  <c r="J519"/>
  <c r="J520"/>
  <c r="L520" s="1"/>
  <c r="J521"/>
  <c r="J522"/>
  <c r="L522" s="1"/>
  <c r="J523"/>
  <c r="J524"/>
  <c r="L524" s="1"/>
  <c r="J525"/>
  <c r="J526"/>
  <c r="L526" s="1"/>
  <c r="J527"/>
  <c r="J528"/>
  <c r="L528" s="1"/>
  <c r="J529"/>
  <c r="J530"/>
  <c r="L530" s="1"/>
  <c r="J531"/>
  <c r="J532"/>
  <c r="L532" s="1"/>
  <c r="J533"/>
  <c r="J534"/>
  <c r="L534" s="1"/>
  <c r="J535"/>
  <c r="J536"/>
  <c r="L536" s="1"/>
  <c r="J537"/>
  <c r="J538"/>
  <c r="L538" s="1"/>
  <c r="J539"/>
  <c r="J540"/>
  <c r="L540" s="1"/>
  <c r="J541"/>
  <c r="J542"/>
  <c r="L542" s="1"/>
  <c r="J543"/>
  <c r="J544"/>
  <c r="L544" s="1"/>
  <c r="J545"/>
  <c r="J546"/>
  <c r="L546" s="1"/>
  <c r="J547"/>
  <c r="J548"/>
  <c r="L548" s="1"/>
  <c r="J549"/>
  <c r="J550"/>
  <c r="L550" s="1"/>
  <c r="J551"/>
  <c r="J552"/>
  <c r="L552" s="1"/>
  <c r="J553"/>
  <c r="J554"/>
  <c r="L554" s="1"/>
  <c r="J555"/>
  <c r="J556"/>
  <c r="L556" s="1"/>
  <c r="J557"/>
  <c r="J558"/>
  <c r="L558" s="1"/>
  <c r="J559"/>
  <c r="J560"/>
  <c r="L560" s="1"/>
  <c r="J561"/>
  <c r="J562"/>
  <c r="L562" s="1"/>
  <c r="J563"/>
  <c r="J564"/>
  <c r="L564" s="1"/>
  <c r="J565"/>
  <c r="J566"/>
  <c r="L566" s="1"/>
  <c r="J567"/>
  <c r="J568"/>
  <c r="L568" s="1"/>
  <c r="J569"/>
  <c r="J570"/>
  <c r="L570" s="1"/>
  <c r="J571"/>
  <c r="J572"/>
  <c r="L572" s="1"/>
  <c r="J573"/>
  <c r="J574"/>
  <c r="L574" s="1"/>
  <c r="J575"/>
  <c r="J576"/>
  <c r="L576" s="1"/>
  <c r="J577"/>
  <c r="J578"/>
  <c r="L578" s="1"/>
  <c r="J579"/>
  <c r="J580"/>
  <c r="L580" s="1"/>
  <c r="J581"/>
  <c r="J582"/>
  <c r="L582" s="1"/>
  <c r="J583"/>
  <c r="J584"/>
  <c r="L584" s="1"/>
  <c r="J585"/>
  <c r="J586"/>
  <c r="L586" s="1"/>
  <c r="J587"/>
  <c r="J588"/>
  <c r="L588" s="1"/>
  <c r="J589"/>
  <c r="J590"/>
  <c r="L590" s="1"/>
  <c r="J591"/>
  <c r="J592"/>
  <c r="L592" s="1"/>
  <c r="J593"/>
  <c r="J594"/>
  <c r="L594" s="1"/>
  <c r="J595"/>
  <c r="J596"/>
  <c r="L596" s="1"/>
  <c r="J597"/>
  <c r="J598"/>
  <c r="L598" s="1"/>
  <c r="J599"/>
  <c r="J600"/>
  <c r="L600" s="1"/>
  <c r="J601"/>
  <c r="J602"/>
  <c r="L602" s="1"/>
  <c r="J603"/>
  <c r="J604"/>
  <c r="L604" s="1"/>
  <c r="J605"/>
  <c r="J606"/>
  <c r="L606" s="1"/>
  <c r="J607"/>
  <c r="J608"/>
  <c r="L608" s="1"/>
  <c r="J609"/>
  <c r="J610"/>
  <c r="L610" s="1"/>
  <c r="J611"/>
  <c r="J612"/>
  <c r="L612" s="1"/>
  <c r="J613"/>
  <c r="J614"/>
  <c r="L614" s="1"/>
  <c r="J615"/>
  <c r="J616"/>
  <c r="L616" s="1"/>
  <c r="J617"/>
  <c r="J618"/>
  <c r="L618" s="1"/>
  <c r="J619"/>
  <c r="J620"/>
  <c r="L620" s="1"/>
  <c r="J621"/>
  <c r="J622"/>
  <c r="L622" s="1"/>
  <c r="J623"/>
  <c r="J624"/>
  <c r="L624" s="1"/>
  <c r="J625"/>
  <c r="J626"/>
  <c r="L626" s="1"/>
  <c r="J627"/>
  <c r="J628"/>
  <c r="L628" s="1"/>
  <c r="J629"/>
  <c r="J630"/>
  <c r="L630" s="1"/>
  <c r="J631"/>
  <c r="J632"/>
  <c r="L632" s="1"/>
  <c r="J633"/>
  <c r="J634"/>
  <c r="L634" s="1"/>
  <c r="J635"/>
  <c r="J636"/>
  <c r="L636" s="1"/>
  <c r="J637"/>
  <c r="J638"/>
  <c r="L638" s="1"/>
  <c r="J639"/>
  <c r="J640"/>
  <c r="L640" s="1"/>
  <c r="J641"/>
  <c r="J642"/>
  <c r="L642" s="1"/>
  <c r="J643"/>
  <c r="J644"/>
  <c r="L644" s="1"/>
  <c r="J645"/>
  <c r="J646"/>
  <c r="L646" s="1"/>
  <c r="J647"/>
  <c r="J648"/>
  <c r="L648" s="1"/>
  <c r="J649"/>
  <c r="J650"/>
  <c r="L650" s="1"/>
  <c r="J651"/>
  <c r="J652"/>
  <c r="L652" s="1"/>
  <c r="J653"/>
  <c r="J654"/>
  <c r="L654" s="1"/>
  <c r="J655"/>
  <c r="J656"/>
  <c r="L656" s="1"/>
  <c r="J657"/>
  <c r="J658"/>
  <c r="L658" s="1"/>
  <c r="J659"/>
  <c r="J660"/>
  <c r="L660" s="1"/>
  <c r="J661"/>
  <c r="J662"/>
  <c r="L662" s="1"/>
  <c r="J663"/>
  <c r="J664"/>
  <c r="L664" s="1"/>
  <c r="J665"/>
  <c r="J666"/>
  <c r="L666" s="1"/>
  <c r="J667"/>
  <c r="J668"/>
  <c r="L668" s="1"/>
  <c r="J669"/>
  <c r="J670"/>
  <c r="L670" s="1"/>
  <c r="J671"/>
  <c r="J672"/>
  <c r="L672" s="1"/>
  <c r="J673"/>
  <c r="J674"/>
  <c r="L674" s="1"/>
  <c r="J675"/>
  <c r="J676"/>
  <c r="L676" s="1"/>
  <c r="J677"/>
  <c r="J678"/>
  <c r="L678" s="1"/>
  <c r="J679"/>
  <c r="J680"/>
  <c r="L680" s="1"/>
  <c r="J681"/>
  <c r="J682"/>
  <c r="L682" s="1"/>
  <c r="J683"/>
  <c r="J684"/>
  <c r="L684" s="1"/>
  <c r="J685"/>
  <c r="J686"/>
  <c r="L686" s="1"/>
  <c r="J687"/>
  <c r="J688"/>
  <c r="L688" s="1"/>
  <c r="J689"/>
  <c r="J690"/>
  <c r="L690" s="1"/>
  <c r="J691"/>
  <c r="J692"/>
  <c r="L692" s="1"/>
  <c r="J693"/>
  <c r="J694"/>
  <c r="L694" s="1"/>
  <c r="J695"/>
  <c r="J696"/>
  <c r="L696" s="1"/>
  <c r="J697"/>
  <c r="J698"/>
  <c r="L698" s="1"/>
  <c r="J699"/>
  <c r="J700"/>
  <c r="L700" s="1"/>
  <c r="J701"/>
  <c r="J702"/>
  <c r="L702" s="1"/>
  <c r="J703"/>
  <c r="J704"/>
  <c r="L704" s="1"/>
  <c r="J705"/>
  <c r="J706"/>
  <c r="L706" s="1"/>
  <c r="J707"/>
  <c r="J708"/>
  <c r="L708" s="1"/>
  <c r="J709"/>
  <c r="J710"/>
  <c r="L710" s="1"/>
  <c r="J711"/>
  <c r="J712"/>
  <c r="L712" s="1"/>
  <c r="J713"/>
  <c r="J714"/>
  <c r="L714" s="1"/>
  <c r="J715"/>
  <c r="J716"/>
  <c r="L716" s="1"/>
  <c r="J717"/>
  <c r="J718"/>
  <c r="L718" s="1"/>
  <c r="J719"/>
  <c r="J720"/>
  <c r="L720" s="1"/>
  <c r="J721"/>
  <c r="J722"/>
  <c r="L722" s="1"/>
  <c r="J723"/>
  <c r="J724"/>
  <c r="L724" s="1"/>
  <c r="J725"/>
  <c r="J726"/>
  <c r="L726" s="1"/>
  <c r="J727"/>
  <c r="J728"/>
  <c r="L728" s="1"/>
  <c r="J729"/>
  <c r="J730"/>
  <c r="L730" s="1"/>
  <c r="J731"/>
  <c r="J732"/>
  <c r="L732" s="1"/>
  <c r="J733"/>
  <c r="J734"/>
  <c r="L734" s="1"/>
  <c r="J735"/>
  <c r="J736"/>
  <c r="L736" s="1"/>
  <c r="J737"/>
  <c r="J738"/>
  <c r="L738" s="1"/>
  <c r="J739"/>
  <c r="J740"/>
  <c r="L740" s="1"/>
  <c r="J741"/>
  <c r="J742"/>
  <c r="L742" s="1"/>
  <c r="J743"/>
  <c r="J744"/>
  <c r="L744" s="1"/>
  <c r="J745"/>
  <c r="J746"/>
  <c r="L746" s="1"/>
  <c r="J747"/>
  <c r="J748"/>
  <c r="L748" s="1"/>
  <c r="J749"/>
  <c r="J750"/>
  <c r="L750" s="1"/>
  <c r="J751"/>
  <c r="J752"/>
  <c r="L752" s="1"/>
  <c r="J753"/>
  <c r="J754"/>
  <c r="L754" s="1"/>
  <c r="J755"/>
  <c r="J756"/>
  <c r="L756" s="1"/>
  <c r="J757"/>
  <c r="J758"/>
  <c r="L758" s="1"/>
  <c r="J759"/>
  <c r="J760"/>
  <c r="L760" s="1"/>
  <c r="J761"/>
  <c r="J762"/>
  <c r="L762" s="1"/>
  <c r="J763"/>
  <c r="J764"/>
  <c r="L764" s="1"/>
  <c r="J765"/>
  <c r="J766"/>
  <c r="L766" s="1"/>
  <c r="J767"/>
  <c r="J768"/>
  <c r="L768" s="1"/>
  <c r="J769"/>
  <c r="J770"/>
  <c r="L770" s="1"/>
  <c r="J771"/>
  <c r="J772"/>
  <c r="L772" s="1"/>
  <c r="J773"/>
  <c r="J774"/>
  <c r="L774" s="1"/>
  <c r="J775"/>
  <c r="J776"/>
  <c r="L776" s="1"/>
  <c r="J777"/>
  <c r="J778"/>
  <c r="L778" s="1"/>
  <c r="J779"/>
  <c r="J780"/>
  <c r="L780" s="1"/>
  <c r="J781"/>
  <c r="J782"/>
  <c r="L782" s="1"/>
  <c r="J783"/>
  <c r="J784"/>
  <c r="L784" s="1"/>
  <c r="J785"/>
  <c r="J786"/>
  <c r="L786" s="1"/>
  <c r="J787"/>
  <c r="J788"/>
  <c r="L788" s="1"/>
  <c r="J789"/>
  <c r="J790"/>
  <c r="L790" s="1"/>
  <c r="J791"/>
  <c r="J792"/>
  <c r="L792" s="1"/>
  <c r="J793"/>
  <c r="J794"/>
  <c r="L794" s="1"/>
  <c r="J795"/>
  <c r="J796"/>
  <c r="L796" s="1"/>
  <c r="J797"/>
  <c r="J798"/>
  <c r="L798" s="1"/>
  <c r="J799"/>
  <c r="J800"/>
  <c r="L800" s="1"/>
  <c r="J801"/>
  <c r="J802"/>
  <c r="L802" s="1"/>
  <c r="J803"/>
  <c r="J804"/>
  <c r="L804" s="1"/>
  <c r="J805"/>
  <c r="J806"/>
  <c r="L806" s="1"/>
  <c r="J807"/>
  <c r="J808"/>
  <c r="L808" s="1"/>
  <c r="J809"/>
  <c r="J810"/>
  <c r="L810" s="1"/>
  <c r="J811"/>
  <c r="J812"/>
  <c r="L812" s="1"/>
  <c r="J813"/>
  <c r="J814"/>
  <c r="L814" s="1"/>
  <c r="J815"/>
  <c r="J816"/>
  <c r="L816" s="1"/>
  <c r="J817"/>
  <c r="J818"/>
  <c r="L818" s="1"/>
  <c r="J819"/>
  <c r="J820"/>
  <c r="L820" s="1"/>
  <c r="J821"/>
  <c r="J822"/>
  <c r="L822" s="1"/>
  <c r="J823"/>
  <c r="J824"/>
  <c r="L824" s="1"/>
  <c r="J825"/>
  <c r="J826"/>
  <c r="L826" s="1"/>
  <c r="J827"/>
  <c r="J828"/>
  <c r="L828" s="1"/>
  <c r="J829"/>
  <c r="J830"/>
  <c r="L830" s="1"/>
  <c r="J831"/>
  <c r="J832"/>
  <c r="L832" s="1"/>
  <c r="J833"/>
  <c r="J834"/>
  <c r="L834" s="1"/>
  <c r="J835"/>
  <c r="J836"/>
  <c r="L836" s="1"/>
  <c r="J837"/>
  <c r="J838"/>
  <c r="L838" s="1"/>
  <c r="J839"/>
  <c r="J840"/>
  <c r="L840" s="1"/>
  <c r="J841"/>
  <c r="J842"/>
  <c r="L842" s="1"/>
  <c r="J843"/>
  <c r="J844"/>
  <c r="L844" s="1"/>
  <c r="J845"/>
  <c r="J846"/>
  <c r="L846" s="1"/>
  <c r="J847"/>
  <c r="J848"/>
  <c r="L848" s="1"/>
  <c r="J849"/>
  <c r="J850"/>
  <c r="L850" s="1"/>
  <c r="J851"/>
  <c r="J852"/>
  <c r="L852" s="1"/>
  <c r="J853"/>
  <c r="J854"/>
  <c r="L854" s="1"/>
  <c r="J855"/>
  <c r="J856"/>
  <c r="L856" s="1"/>
  <c r="J857"/>
  <c r="J858"/>
  <c r="L858" s="1"/>
  <c r="J859"/>
  <c r="J860"/>
  <c r="L860" s="1"/>
  <c r="J861"/>
  <c r="J862"/>
  <c r="L862" s="1"/>
  <c r="J863"/>
  <c r="J864"/>
  <c r="L864" s="1"/>
  <c r="J865"/>
  <c r="J866"/>
  <c r="L866" s="1"/>
  <c r="J867"/>
  <c r="J868"/>
  <c r="L868" s="1"/>
  <c r="J869"/>
  <c r="J870"/>
  <c r="L870" s="1"/>
  <c r="J871"/>
  <c r="J872"/>
  <c r="L872" s="1"/>
  <c r="J873"/>
  <c r="J874"/>
  <c r="L874" s="1"/>
  <c r="J875"/>
  <c r="J876"/>
  <c r="L876" s="1"/>
  <c r="J877"/>
  <c r="J878"/>
  <c r="L878" s="1"/>
  <c r="J879"/>
  <c r="J880"/>
  <c r="L880" s="1"/>
  <c r="J881"/>
  <c r="J882"/>
  <c r="L882" s="1"/>
  <c r="J883"/>
  <c r="J884"/>
  <c r="L884" s="1"/>
  <c r="J885"/>
  <c r="J886"/>
  <c r="L886" s="1"/>
  <c r="J887"/>
  <c r="J888"/>
  <c r="L888" s="1"/>
  <c r="J889"/>
  <c r="J890"/>
  <c r="L890" s="1"/>
  <c r="J891"/>
  <c r="J892"/>
  <c r="L892" s="1"/>
  <c r="J893"/>
  <c r="J894"/>
  <c r="L894" s="1"/>
  <c r="J895"/>
  <c r="J896"/>
  <c r="L896" s="1"/>
  <c r="J897"/>
  <c r="J898"/>
  <c r="L898" s="1"/>
  <c r="J899"/>
  <c r="J900"/>
  <c r="L900" s="1"/>
  <c r="J901"/>
  <c r="J902"/>
  <c r="L902" s="1"/>
  <c r="J903"/>
  <c r="J904"/>
  <c r="L904" s="1"/>
  <c r="J905"/>
  <c r="J906"/>
  <c r="L906" s="1"/>
  <c r="J907"/>
  <c r="J908"/>
  <c r="L908" s="1"/>
  <c r="J909"/>
  <c r="J910"/>
  <c r="L910" s="1"/>
  <c r="J911"/>
  <c r="J912"/>
  <c r="L912" s="1"/>
  <c r="J913"/>
  <c r="J914"/>
  <c r="L914" s="1"/>
  <c r="J915"/>
  <c r="J916"/>
  <c r="L916" s="1"/>
  <c r="J917"/>
  <c r="J918"/>
  <c r="L918" s="1"/>
  <c r="J919"/>
  <c r="J920"/>
  <c r="L920" s="1"/>
  <c r="J921"/>
  <c r="J922"/>
  <c r="L922" s="1"/>
  <c r="J923"/>
  <c r="J924"/>
  <c r="L924" s="1"/>
  <c r="J925"/>
  <c r="J926"/>
  <c r="L926" s="1"/>
  <c r="J927"/>
  <c r="J928"/>
  <c r="L928" s="1"/>
  <c r="J929"/>
  <c r="J930"/>
  <c r="L930" s="1"/>
  <c r="J931"/>
  <c r="J932"/>
  <c r="L932" s="1"/>
  <c r="J933"/>
  <c r="J934"/>
  <c r="L934" s="1"/>
  <c r="J935"/>
  <c r="J936"/>
  <c r="L936" s="1"/>
  <c r="J937"/>
  <c r="J938"/>
  <c r="L938" s="1"/>
  <c r="J939"/>
  <c r="J940"/>
  <c r="L940" s="1"/>
  <c r="J941"/>
  <c r="J942"/>
  <c r="L942" s="1"/>
  <c r="J943"/>
  <c r="J944"/>
  <c r="L944" s="1"/>
  <c r="J945"/>
  <c r="J946"/>
  <c r="L946" s="1"/>
  <c r="J947"/>
  <c r="J948"/>
  <c r="L948" s="1"/>
  <c r="J949"/>
  <c r="J950"/>
  <c r="L950" s="1"/>
  <c r="J951"/>
  <c r="J952"/>
  <c r="L952" s="1"/>
  <c r="J953"/>
  <c r="J954"/>
  <c r="L954" s="1"/>
  <c r="J955"/>
  <c r="J956"/>
  <c r="L956" s="1"/>
  <c r="J957"/>
  <c r="J958"/>
  <c r="L958" s="1"/>
  <c r="J959"/>
  <c r="J960"/>
  <c r="L960" s="1"/>
  <c r="J961"/>
  <c r="J962"/>
  <c r="L962" s="1"/>
  <c r="J963"/>
  <c r="J964"/>
  <c r="L964" s="1"/>
  <c r="J965"/>
  <c r="J966"/>
  <c r="L966" s="1"/>
  <c r="J967"/>
  <c r="J968"/>
  <c r="L968" s="1"/>
  <c r="J969"/>
  <c r="J970"/>
  <c r="L970" s="1"/>
  <c r="J971"/>
  <c r="J972"/>
  <c r="L972" s="1"/>
  <c r="J973"/>
  <c r="J974"/>
  <c r="L974" s="1"/>
  <c r="J975"/>
  <c r="J976"/>
  <c r="L976" s="1"/>
  <c r="J977"/>
  <c r="J978"/>
  <c r="L978" s="1"/>
  <c r="J979"/>
  <c r="J980"/>
  <c r="L980" s="1"/>
  <c r="J981"/>
  <c r="J982"/>
  <c r="L982" s="1"/>
  <c r="J983"/>
  <c r="J984"/>
  <c r="L984" s="1"/>
  <c r="J985"/>
  <c r="J986"/>
  <c r="L986" s="1"/>
  <c r="J987"/>
  <c r="J988"/>
  <c r="L988" s="1"/>
  <c r="J989"/>
  <c r="J990"/>
  <c r="L990" s="1"/>
  <c r="J991"/>
  <c r="J992"/>
  <c r="L992" s="1"/>
  <c r="J993"/>
  <c r="J994"/>
  <c r="L994" s="1"/>
  <c r="J995"/>
  <c r="J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I6"/>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D73" s="1"/>
  <c r="B74"/>
  <c r="B75"/>
  <c r="B76"/>
  <c r="B77"/>
  <c r="D77" s="1"/>
  <c r="B78"/>
  <c r="B79"/>
  <c r="B80"/>
  <c r="B81"/>
  <c r="D81" s="1"/>
  <c r="B82"/>
  <c r="B83"/>
  <c r="B84"/>
  <c r="B85"/>
  <c r="D85" s="1"/>
  <c r="B86"/>
  <c r="B87"/>
  <c r="B88"/>
  <c r="B89"/>
  <c r="D89" s="1"/>
  <c r="B90"/>
  <c r="B91"/>
  <c r="D91" s="1"/>
  <c r="B92"/>
  <c r="B93"/>
  <c r="D93" s="1"/>
  <c r="B94"/>
  <c r="B95"/>
  <c r="D95" s="1"/>
  <c r="B96"/>
  <c r="B97"/>
  <c r="D97" s="1"/>
  <c r="B98"/>
  <c r="B99"/>
  <c r="D99" s="1"/>
  <c r="B100"/>
  <c r="B101"/>
  <c r="D101" s="1"/>
  <c r="B102"/>
  <c r="B103"/>
  <c r="D103" s="1"/>
  <c r="B104"/>
  <c r="B105"/>
  <c r="D105" s="1"/>
  <c r="B106"/>
  <c r="B107"/>
  <c r="D107" s="1"/>
  <c r="B108"/>
  <c r="B109"/>
  <c r="D109" s="1"/>
  <c r="B110"/>
  <c r="B111"/>
  <c r="D111" s="1"/>
  <c r="B112"/>
  <c r="B113"/>
  <c r="D113" s="1"/>
  <c r="B114"/>
  <c r="B115"/>
  <c r="D115" s="1"/>
  <c r="B116"/>
  <c r="B117"/>
  <c r="D117" s="1"/>
  <c r="B118"/>
  <c r="B119"/>
  <c r="D119" s="1"/>
  <c r="B120"/>
  <c r="B121"/>
  <c r="D121" s="1"/>
  <c r="B122"/>
  <c r="B123"/>
  <c r="D123" s="1"/>
  <c r="B124"/>
  <c r="B125"/>
  <c r="D125" s="1"/>
  <c r="B126"/>
  <c r="B127"/>
  <c r="D127" s="1"/>
  <c r="B128"/>
  <c r="B129"/>
  <c r="D129" s="1"/>
  <c r="B130"/>
  <c r="B131"/>
  <c r="D131" s="1"/>
  <c r="B132"/>
  <c r="B133"/>
  <c r="D133" s="1"/>
  <c r="B134"/>
  <c r="B135"/>
  <c r="D135" s="1"/>
  <c r="B136"/>
  <c r="B137"/>
  <c r="D137" s="1"/>
  <c r="B138"/>
  <c r="B139"/>
  <c r="D139" s="1"/>
  <c r="B140"/>
  <c r="B141"/>
  <c r="D141" s="1"/>
  <c r="B142"/>
  <c r="B143"/>
  <c r="D143" s="1"/>
  <c r="B144"/>
  <c r="B145"/>
  <c r="D145" s="1"/>
  <c r="B146"/>
  <c r="B147"/>
  <c r="D147" s="1"/>
  <c r="B148"/>
  <c r="B149"/>
  <c r="D149" s="1"/>
  <c r="B150"/>
  <c r="B151"/>
  <c r="D151" s="1"/>
  <c r="B152"/>
  <c r="B153"/>
  <c r="D153" s="1"/>
  <c r="B154"/>
  <c r="B155"/>
  <c r="D155" s="1"/>
  <c r="B156"/>
  <c r="B157"/>
  <c r="D157" s="1"/>
  <c r="B158"/>
  <c r="B159"/>
  <c r="D159" s="1"/>
  <c r="B160"/>
  <c r="B161"/>
  <c r="D161" s="1"/>
  <c r="B162"/>
  <c r="B163"/>
  <c r="D163" s="1"/>
  <c r="B164"/>
  <c r="B165"/>
  <c r="D165" s="1"/>
  <c r="B166"/>
  <c r="B167"/>
  <c r="D167" s="1"/>
  <c r="B168"/>
  <c r="B169"/>
  <c r="D169" s="1"/>
  <c r="B170"/>
  <c r="B171"/>
  <c r="D171" s="1"/>
  <c r="B172"/>
  <c r="B173"/>
  <c r="D173" s="1"/>
  <c r="B174"/>
  <c r="B175"/>
  <c r="D175" s="1"/>
  <c r="B176"/>
  <c r="B177"/>
  <c r="D177" s="1"/>
  <c r="B178"/>
  <c r="B179"/>
  <c r="D179" s="1"/>
  <c r="B180"/>
  <c r="B181"/>
  <c r="D181" s="1"/>
  <c r="B182"/>
  <c r="B183"/>
  <c r="D183" s="1"/>
  <c r="B184"/>
  <c r="B185"/>
  <c r="D185" s="1"/>
  <c r="B186"/>
  <c r="B187"/>
  <c r="D187" s="1"/>
  <c r="B188"/>
  <c r="B189"/>
  <c r="D189" s="1"/>
  <c r="B190"/>
  <c r="B191"/>
  <c r="D191" s="1"/>
  <c r="B192"/>
  <c r="B193"/>
  <c r="D193" s="1"/>
  <c r="B194"/>
  <c r="B195"/>
  <c r="D195" s="1"/>
  <c r="B196"/>
  <c r="B197"/>
  <c r="D197" s="1"/>
  <c r="B198"/>
  <c r="B199"/>
  <c r="D199" s="1"/>
  <c r="B200"/>
  <c r="B201"/>
  <c r="D201" s="1"/>
  <c r="B202"/>
  <c r="B203"/>
  <c r="D203" s="1"/>
  <c r="B204"/>
  <c r="B205"/>
  <c r="D205" s="1"/>
  <c r="B206"/>
  <c r="B207"/>
  <c r="D207" s="1"/>
  <c r="B208"/>
  <c r="B209"/>
  <c r="D209" s="1"/>
  <c r="B210"/>
  <c r="B211"/>
  <c r="D211" s="1"/>
  <c r="B212"/>
  <c r="B213"/>
  <c r="D213" s="1"/>
  <c r="B214"/>
  <c r="B215"/>
  <c r="D215" s="1"/>
  <c r="B216"/>
  <c r="B217"/>
  <c r="D217" s="1"/>
  <c r="B218"/>
  <c r="B219"/>
  <c r="D219" s="1"/>
  <c r="B220"/>
  <c r="B221"/>
  <c r="D221" s="1"/>
  <c r="B222"/>
  <c r="B223"/>
  <c r="B224"/>
  <c r="B225"/>
  <c r="B226"/>
  <c r="B227"/>
  <c r="B228"/>
  <c r="B229"/>
  <c r="B230"/>
  <c r="B231"/>
  <c r="B232"/>
  <c r="E232" s="1"/>
  <c r="B233"/>
  <c r="B234"/>
  <c r="E234" s="1"/>
  <c r="B235"/>
  <c r="B236"/>
  <c r="E236" s="1"/>
  <c r="B237"/>
  <c r="B238"/>
  <c r="E238" s="1"/>
  <c r="B239"/>
  <c r="B240"/>
  <c r="E240" s="1"/>
  <c r="B241"/>
  <c r="B242"/>
  <c r="E242" s="1"/>
  <c r="B243"/>
  <c r="B244"/>
  <c r="E244" s="1"/>
  <c r="B245"/>
  <c r="B246"/>
  <c r="E246" s="1"/>
  <c r="B247"/>
  <c r="B248"/>
  <c r="E248" s="1"/>
  <c r="B249"/>
  <c r="B250"/>
  <c r="E250" s="1"/>
  <c r="B251"/>
  <c r="B252"/>
  <c r="E252" s="1"/>
  <c r="B253"/>
  <c r="B254"/>
  <c r="E254" s="1"/>
  <c r="B255"/>
  <c r="B256"/>
  <c r="E256" s="1"/>
  <c r="B257"/>
  <c r="B258"/>
  <c r="E258" s="1"/>
  <c r="B259"/>
  <c r="B260"/>
  <c r="E260" s="1"/>
  <c r="B261"/>
  <c r="B262"/>
  <c r="E262" s="1"/>
  <c r="B263"/>
  <c r="B264"/>
  <c r="E264" s="1"/>
  <c r="B265"/>
  <c r="B266"/>
  <c r="E266" s="1"/>
  <c r="B267"/>
  <c r="B268"/>
  <c r="E268" s="1"/>
  <c r="B269"/>
  <c r="B270"/>
  <c r="E270" s="1"/>
  <c r="B271"/>
  <c r="B272"/>
  <c r="E272" s="1"/>
  <c r="B273"/>
  <c r="B274"/>
  <c r="E274" s="1"/>
  <c r="B275"/>
  <c r="B276"/>
  <c r="E276" s="1"/>
  <c r="B277"/>
  <c r="B278"/>
  <c r="E278" s="1"/>
  <c r="B279"/>
  <c r="B280"/>
  <c r="E280" s="1"/>
  <c r="B281"/>
  <c r="B282"/>
  <c r="E282" s="1"/>
  <c r="B283"/>
  <c r="B284"/>
  <c r="E284" s="1"/>
  <c r="B285"/>
  <c r="B286"/>
  <c r="E286" s="1"/>
  <c r="B287"/>
  <c r="B288"/>
  <c r="E288" s="1"/>
  <c r="B289"/>
  <c r="B290"/>
  <c r="E290" s="1"/>
  <c r="B291"/>
  <c r="B292"/>
  <c r="E292" s="1"/>
  <c r="B293"/>
  <c r="B294"/>
  <c r="E294" s="1"/>
  <c r="B295"/>
  <c r="B296"/>
  <c r="E296" s="1"/>
  <c r="B297"/>
  <c r="B298"/>
  <c r="E298" s="1"/>
  <c r="B299"/>
  <c r="B300"/>
  <c r="E300" s="1"/>
  <c r="B301"/>
  <c r="B302"/>
  <c r="E302" s="1"/>
  <c r="B303"/>
  <c r="B304"/>
  <c r="E304" s="1"/>
  <c r="B305"/>
  <c r="B306"/>
  <c r="E306" s="1"/>
  <c r="B307"/>
  <c r="B308"/>
  <c r="E308" s="1"/>
  <c r="B309"/>
  <c r="B310"/>
  <c r="E310" s="1"/>
  <c r="B311"/>
  <c r="B312"/>
  <c r="E312" s="1"/>
  <c r="B313"/>
  <c r="B314"/>
  <c r="E314" s="1"/>
  <c r="B315"/>
  <c r="B316"/>
  <c r="E316" s="1"/>
  <c r="B317"/>
  <c r="B318"/>
  <c r="E318" s="1"/>
  <c r="B319"/>
  <c r="B320"/>
  <c r="E320" s="1"/>
  <c r="B321"/>
  <c r="B322"/>
  <c r="E322" s="1"/>
  <c r="B323"/>
  <c r="B324"/>
  <c r="E324" s="1"/>
  <c r="B325"/>
  <c r="B326"/>
  <c r="E326" s="1"/>
  <c r="B327"/>
  <c r="B328"/>
  <c r="E328" s="1"/>
  <c r="B329"/>
  <c r="B330"/>
  <c r="E330" s="1"/>
  <c r="B331"/>
  <c r="B332"/>
  <c r="E332" s="1"/>
  <c r="B333"/>
  <c r="B334"/>
  <c r="E334" s="1"/>
  <c r="B335"/>
  <c r="B336"/>
  <c r="E336" s="1"/>
  <c r="B337"/>
  <c r="B338"/>
  <c r="E338" s="1"/>
  <c r="B339"/>
  <c r="B340"/>
  <c r="E340" s="1"/>
  <c r="B341"/>
  <c r="B342"/>
  <c r="E342" s="1"/>
  <c r="B343"/>
  <c r="B344"/>
  <c r="E344" s="1"/>
  <c r="B345"/>
  <c r="B346"/>
  <c r="E346" s="1"/>
  <c r="B347"/>
  <c r="B348"/>
  <c r="E348" s="1"/>
  <c r="B349"/>
  <c r="B350"/>
  <c r="E350" s="1"/>
  <c r="B351"/>
  <c r="B352"/>
  <c r="E352" s="1"/>
  <c r="B353"/>
  <c r="B354"/>
  <c r="E354" s="1"/>
  <c r="B355"/>
  <c r="B356"/>
  <c r="E356" s="1"/>
  <c r="B357"/>
  <c r="B358"/>
  <c r="E358" s="1"/>
  <c r="B359"/>
  <c r="B360"/>
  <c r="E360" s="1"/>
  <c r="B361"/>
  <c r="B362"/>
  <c r="E362" s="1"/>
  <c r="B363"/>
  <c r="B364"/>
  <c r="E364" s="1"/>
  <c r="B365"/>
  <c r="B366"/>
  <c r="E366" s="1"/>
  <c r="B367"/>
  <c r="B368"/>
  <c r="E368" s="1"/>
  <c r="B369"/>
  <c r="B370"/>
  <c r="E370" s="1"/>
  <c r="B371"/>
  <c r="B372"/>
  <c r="E372" s="1"/>
  <c r="B373"/>
  <c r="B374"/>
  <c r="E374" s="1"/>
  <c r="B375"/>
  <c r="B376"/>
  <c r="E376" s="1"/>
  <c r="B377"/>
  <c r="B378"/>
  <c r="E378" s="1"/>
  <c r="B379"/>
  <c r="B380"/>
  <c r="E380" s="1"/>
  <c r="B381"/>
  <c r="B382"/>
  <c r="E382" s="1"/>
  <c r="B383"/>
  <c r="B384"/>
  <c r="E384" s="1"/>
  <c r="B385"/>
  <c r="B386"/>
  <c r="E386" s="1"/>
  <c r="B387"/>
  <c r="B388"/>
  <c r="E388" s="1"/>
  <c r="B389"/>
  <c r="B390"/>
  <c r="E390" s="1"/>
  <c r="B391"/>
  <c r="B392"/>
  <c r="E392" s="1"/>
  <c r="B393"/>
  <c r="B394"/>
  <c r="E394" s="1"/>
  <c r="B395"/>
  <c r="B396"/>
  <c r="E396" s="1"/>
  <c r="B397"/>
  <c r="B398"/>
  <c r="E398" s="1"/>
  <c r="B399"/>
  <c r="B400"/>
  <c r="E400" s="1"/>
  <c r="B401"/>
  <c r="B402"/>
  <c r="E402" s="1"/>
  <c r="B403"/>
  <c r="B404"/>
  <c r="E404" s="1"/>
  <c r="B405"/>
  <c r="B406"/>
  <c r="E406" s="1"/>
  <c r="B407"/>
  <c r="B408"/>
  <c r="E408" s="1"/>
  <c r="B409"/>
  <c r="B410"/>
  <c r="E410" s="1"/>
  <c r="B411"/>
  <c r="B412"/>
  <c r="E412" s="1"/>
  <c r="B413"/>
  <c r="B414"/>
  <c r="E414" s="1"/>
  <c r="B415"/>
  <c r="B416"/>
  <c r="E416" s="1"/>
  <c r="B417"/>
  <c r="B418"/>
  <c r="E418" s="1"/>
  <c r="B419"/>
  <c r="B420"/>
  <c r="E420" s="1"/>
  <c r="B421"/>
  <c r="B422"/>
  <c r="E422" s="1"/>
  <c r="B423"/>
  <c r="B424"/>
  <c r="E424" s="1"/>
  <c r="B425"/>
  <c r="B426"/>
  <c r="E426" s="1"/>
  <c r="B427"/>
  <c r="B428"/>
  <c r="E428" s="1"/>
  <c r="B429"/>
  <c r="B430"/>
  <c r="E430" s="1"/>
  <c r="B431"/>
  <c r="B432"/>
  <c r="E432" s="1"/>
  <c r="B433"/>
  <c r="B434"/>
  <c r="E434" s="1"/>
  <c r="B435"/>
  <c r="B436"/>
  <c r="E436" s="1"/>
  <c r="B437"/>
  <c r="B438"/>
  <c r="E438" s="1"/>
  <c r="B439"/>
  <c r="B440"/>
  <c r="E440" s="1"/>
  <c r="B441"/>
  <c r="B442"/>
  <c r="E442" s="1"/>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D480" s="1"/>
  <c r="B481"/>
  <c r="B482"/>
  <c r="D482" s="1"/>
  <c r="B483"/>
  <c r="B484"/>
  <c r="D484" s="1"/>
  <c r="B485"/>
  <c r="B486"/>
  <c r="D486" s="1"/>
  <c r="B487"/>
  <c r="B488"/>
  <c r="D488" s="1"/>
  <c r="B489"/>
  <c r="B490"/>
  <c r="D490" s="1"/>
  <c r="B491"/>
  <c r="B492"/>
  <c r="D492" s="1"/>
  <c r="B493"/>
  <c r="B494"/>
  <c r="D494" s="1"/>
  <c r="B495"/>
  <c r="B496"/>
  <c r="D496" s="1"/>
  <c r="B497"/>
  <c r="B498"/>
  <c r="D498" s="1"/>
  <c r="B499"/>
  <c r="B500"/>
  <c r="D500" s="1"/>
  <c r="B501"/>
  <c r="B502"/>
  <c r="D502" s="1"/>
  <c r="B503"/>
  <c r="B504"/>
  <c r="D504" s="1"/>
  <c r="B505"/>
  <c r="B506"/>
  <c r="D506" s="1"/>
  <c r="B507"/>
  <c r="B508"/>
  <c r="D508" s="1"/>
  <c r="B509"/>
  <c r="B510"/>
  <c r="D510" s="1"/>
  <c r="B511"/>
  <c r="B512"/>
  <c r="D512" s="1"/>
  <c r="B513"/>
  <c r="B514"/>
  <c r="D514" s="1"/>
  <c r="B515"/>
  <c r="B516"/>
  <c r="D516" s="1"/>
  <c r="B517"/>
  <c r="B518"/>
  <c r="D518" s="1"/>
  <c r="B519"/>
  <c r="B520"/>
  <c r="D520" s="1"/>
  <c r="B521"/>
  <c r="B522"/>
  <c r="D522" s="1"/>
  <c r="B523"/>
  <c r="B524"/>
  <c r="D524" s="1"/>
  <c r="B525"/>
  <c r="B526"/>
  <c r="D526" s="1"/>
  <c r="B527"/>
  <c r="B528"/>
  <c r="D528" s="1"/>
  <c r="B529"/>
  <c r="B530"/>
  <c r="D530" s="1"/>
  <c r="B531"/>
  <c r="B532"/>
  <c r="D532" s="1"/>
  <c r="B533"/>
  <c r="B534"/>
  <c r="D534" s="1"/>
  <c r="B535"/>
  <c r="B536"/>
  <c r="D536" s="1"/>
  <c r="B537"/>
  <c r="B538"/>
  <c r="D538" s="1"/>
  <c r="B539"/>
  <c r="B540"/>
  <c r="D540" s="1"/>
  <c r="B541"/>
  <c r="B542"/>
  <c r="D542" s="1"/>
  <c r="B543"/>
  <c r="B544"/>
  <c r="D544" s="1"/>
  <c r="B545"/>
  <c r="B546"/>
  <c r="D546" s="1"/>
  <c r="B547"/>
  <c r="B548"/>
  <c r="D548" s="1"/>
  <c r="B549"/>
  <c r="B550"/>
  <c r="D550" s="1"/>
  <c r="B551"/>
  <c r="B552"/>
  <c r="D552" s="1"/>
  <c r="B553"/>
  <c r="B554"/>
  <c r="D554" s="1"/>
  <c r="B555"/>
  <c r="B556"/>
  <c r="D556" s="1"/>
  <c r="B557"/>
  <c r="B558"/>
  <c r="D558" s="1"/>
  <c r="B559"/>
  <c r="B560"/>
  <c r="D560" s="1"/>
  <c r="B561"/>
  <c r="B562"/>
  <c r="D562" s="1"/>
  <c r="B563"/>
  <c r="B564"/>
  <c r="D564" s="1"/>
  <c r="B565"/>
  <c r="B566"/>
  <c r="D566" s="1"/>
  <c r="B567"/>
  <c r="B568"/>
  <c r="D568" s="1"/>
  <c r="B569"/>
  <c r="B570"/>
  <c r="D570" s="1"/>
  <c r="B571"/>
  <c r="B572"/>
  <c r="D572" s="1"/>
  <c r="B573"/>
  <c r="B574"/>
  <c r="D574" s="1"/>
  <c r="B575"/>
  <c r="B576"/>
  <c r="D576" s="1"/>
  <c r="B577"/>
  <c r="B578"/>
  <c r="D578" s="1"/>
  <c r="B579"/>
  <c r="B580"/>
  <c r="D580" s="1"/>
  <c r="B581"/>
  <c r="B582"/>
  <c r="D582" s="1"/>
  <c r="B583"/>
  <c r="B584"/>
  <c r="D584" s="1"/>
  <c r="B585"/>
  <c r="B586"/>
  <c r="D586" s="1"/>
  <c r="B587"/>
  <c r="B588"/>
  <c r="D588" s="1"/>
  <c r="B589"/>
  <c r="B590"/>
  <c r="D590" s="1"/>
  <c r="B591"/>
  <c r="B592"/>
  <c r="D592" s="1"/>
  <c r="B593"/>
  <c r="B594"/>
  <c r="D594" s="1"/>
  <c r="B595"/>
  <c r="B596"/>
  <c r="D596" s="1"/>
  <c r="B597"/>
  <c r="B598"/>
  <c r="D598" s="1"/>
  <c r="B599"/>
  <c r="B600"/>
  <c r="D600" s="1"/>
  <c r="B601"/>
  <c r="B602"/>
  <c r="D602" s="1"/>
  <c r="B603"/>
  <c r="B604"/>
  <c r="D604" s="1"/>
  <c r="B605"/>
  <c r="B606"/>
  <c r="D606" s="1"/>
  <c r="B607"/>
  <c r="B608"/>
  <c r="D608" s="1"/>
  <c r="B609"/>
  <c r="B610"/>
  <c r="D610" s="1"/>
  <c r="B611"/>
  <c r="B612"/>
  <c r="D612" s="1"/>
  <c r="B613"/>
  <c r="B614"/>
  <c r="D614" s="1"/>
  <c r="B615"/>
  <c r="B616"/>
  <c r="D616" s="1"/>
  <c r="B617"/>
  <c r="B618"/>
  <c r="D618" s="1"/>
  <c r="B619"/>
  <c r="B620"/>
  <c r="D620" s="1"/>
  <c r="B621"/>
  <c r="B622"/>
  <c r="D622" s="1"/>
  <c r="B623"/>
  <c r="B624"/>
  <c r="D624" s="1"/>
  <c r="B625"/>
  <c r="B626"/>
  <c r="D626" s="1"/>
  <c r="B627"/>
  <c r="B628"/>
  <c r="D628" s="1"/>
  <c r="B629"/>
  <c r="B630"/>
  <c r="D630" s="1"/>
  <c r="B631"/>
  <c r="B632"/>
  <c r="D632" s="1"/>
  <c r="B633"/>
  <c r="B634"/>
  <c r="D634" s="1"/>
  <c r="B635"/>
  <c r="B636"/>
  <c r="D636" s="1"/>
  <c r="B637"/>
  <c r="B638"/>
  <c r="D638" s="1"/>
  <c r="B639"/>
  <c r="B640"/>
  <c r="D640" s="1"/>
  <c r="B641"/>
  <c r="B642"/>
  <c r="D642" s="1"/>
  <c r="B643"/>
  <c r="B644"/>
  <c r="D644" s="1"/>
  <c r="B645"/>
  <c r="B646"/>
  <c r="D646" s="1"/>
  <c r="B647"/>
  <c r="B648"/>
  <c r="D648" s="1"/>
  <c r="B649"/>
  <c r="B650"/>
  <c r="D650" s="1"/>
  <c r="B651"/>
  <c r="B652"/>
  <c r="D652" s="1"/>
  <c r="B653"/>
  <c r="B654"/>
  <c r="D654" s="1"/>
  <c r="B655"/>
  <c r="B656"/>
  <c r="D656" s="1"/>
  <c r="B657"/>
  <c r="B658"/>
  <c r="D658" s="1"/>
  <c r="B659"/>
  <c r="B660"/>
  <c r="D660" s="1"/>
  <c r="B661"/>
  <c r="B662"/>
  <c r="D662" s="1"/>
  <c r="B663"/>
  <c r="B664"/>
  <c r="D664" s="1"/>
  <c r="B665"/>
  <c r="B666"/>
  <c r="D666" s="1"/>
  <c r="B667"/>
  <c r="B668"/>
  <c r="D668" s="1"/>
  <c r="B669"/>
  <c r="B670"/>
  <c r="D670" s="1"/>
  <c r="B671"/>
  <c r="B672"/>
  <c r="D672" s="1"/>
  <c r="B673"/>
  <c r="B674"/>
  <c r="D674" s="1"/>
  <c r="B675"/>
  <c r="B676"/>
  <c r="D676" s="1"/>
  <c r="B677"/>
  <c r="B678"/>
  <c r="D678" s="1"/>
  <c r="B679"/>
  <c r="B680"/>
  <c r="D680" s="1"/>
  <c r="B681"/>
  <c r="B682"/>
  <c r="D682" s="1"/>
  <c r="B683"/>
  <c r="B684"/>
  <c r="D684" s="1"/>
  <c r="B685"/>
  <c r="B686"/>
  <c r="D686" s="1"/>
  <c r="B687"/>
  <c r="B688"/>
  <c r="D688" s="1"/>
  <c r="B689"/>
  <c r="B690"/>
  <c r="D690" s="1"/>
  <c r="B691"/>
  <c r="B692"/>
  <c r="D692" s="1"/>
  <c r="B693"/>
  <c r="B694"/>
  <c r="D694" s="1"/>
  <c r="B695"/>
  <c r="B696"/>
  <c r="D696" s="1"/>
  <c r="B697"/>
  <c r="B698"/>
  <c r="D698" s="1"/>
  <c r="B699"/>
  <c r="B700"/>
  <c r="D700" s="1"/>
  <c r="B701"/>
  <c r="B702"/>
  <c r="D702" s="1"/>
  <c r="B703"/>
  <c r="B704"/>
  <c r="D704" s="1"/>
  <c r="B705"/>
  <c r="B706"/>
  <c r="D706" s="1"/>
  <c r="B707"/>
  <c r="B708"/>
  <c r="D708" s="1"/>
  <c r="B709"/>
  <c r="B710"/>
  <c r="D710" s="1"/>
  <c r="B711"/>
  <c r="B712"/>
  <c r="D712" s="1"/>
  <c r="B713"/>
  <c r="B714"/>
  <c r="D714" s="1"/>
  <c r="B715"/>
  <c r="B716"/>
  <c r="D716" s="1"/>
  <c r="B717"/>
  <c r="B718"/>
  <c r="D718" s="1"/>
  <c r="B719"/>
  <c r="B720"/>
  <c r="D720" s="1"/>
  <c r="B721"/>
  <c r="B722"/>
  <c r="D722" s="1"/>
  <c r="B723"/>
  <c r="B724"/>
  <c r="D724" s="1"/>
  <c r="B725"/>
  <c r="B726"/>
  <c r="D726" s="1"/>
  <c r="B727"/>
  <c r="B728"/>
  <c r="D728" s="1"/>
  <c r="B729"/>
  <c r="B730"/>
  <c r="D730" s="1"/>
  <c r="B731"/>
  <c r="B732"/>
  <c r="D732" s="1"/>
  <c r="B733"/>
  <c r="B734"/>
  <c r="D734" s="1"/>
  <c r="B735"/>
  <c r="B736"/>
  <c r="D736" s="1"/>
  <c r="B737"/>
  <c r="B738"/>
  <c r="D738" s="1"/>
  <c r="B739"/>
  <c r="B740"/>
  <c r="D740" s="1"/>
  <c r="B741"/>
  <c r="B742"/>
  <c r="D742" s="1"/>
  <c r="B743"/>
  <c r="B744"/>
  <c r="D744" s="1"/>
  <c r="B745"/>
  <c r="B746"/>
  <c r="D746" s="1"/>
  <c r="B747"/>
  <c r="B748"/>
  <c r="D748" s="1"/>
  <c r="B749"/>
  <c r="B750"/>
  <c r="D750" s="1"/>
  <c r="B751"/>
  <c r="B752"/>
  <c r="D752" s="1"/>
  <c r="B753"/>
  <c r="B754"/>
  <c r="D754" s="1"/>
  <c r="B755"/>
  <c r="B756"/>
  <c r="D756" s="1"/>
  <c r="B757"/>
  <c r="B758"/>
  <c r="D758" s="1"/>
  <c r="B759"/>
  <c r="B760"/>
  <c r="D760" s="1"/>
  <c r="B761"/>
  <c r="B762"/>
  <c r="D762" s="1"/>
  <c r="B763"/>
  <c r="B764"/>
  <c r="D764" s="1"/>
  <c r="B765"/>
  <c r="B766"/>
  <c r="D766" s="1"/>
  <c r="B767"/>
  <c r="B768"/>
  <c r="D768" s="1"/>
  <c r="B769"/>
  <c r="B770"/>
  <c r="D770" s="1"/>
  <c r="B771"/>
  <c r="B772"/>
  <c r="D772" s="1"/>
  <c r="B773"/>
  <c r="B774"/>
  <c r="D774" s="1"/>
  <c r="B775"/>
  <c r="B776"/>
  <c r="D776" s="1"/>
  <c r="B777"/>
  <c r="B778"/>
  <c r="D778" s="1"/>
  <c r="B779"/>
  <c r="B780"/>
  <c r="D780" s="1"/>
  <c r="B781"/>
  <c r="B782"/>
  <c r="D782" s="1"/>
  <c r="B783"/>
  <c r="B784"/>
  <c r="D784" s="1"/>
  <c r="B785"/>
  <c r="B786"/>
  <c r="D786" s="1"/>
  <c r="B787"/>
  <c r="B788"/>
  <c r="D788" s="1"/>
  <c r="B789"/>
  <c r="B790"/>
  <c r="D790" s="1"/>
  <c r="B791"/>
  <c r="B792"/>
  <c r="D792" s="1"/>
  <c r="B793"/>
  <c r="B794"/>
  <c r="D794" s="1"/>
  <c r="B795"/>
  <c r="B796"/>
  <c r="D796" s="1"/>
  <c r="B797"/>
  <c r="B798"/>
  <c r="D798" s="1"/>
  <c r="B799"/>
  <c r="B800"/>
  <c r="D800" s="1"/>
  <c r="B801"/>
  <c r="B802"/>
  <c r="D802" s="1"/>
  <c r="B803"/>
  <c r="B804"/>
  <c r="D804" s="1"/>
  <c r="B805"/>
  <c r="B806"/>
  <c r="D806" s="1"/>
  <c r="B807"/>
  <c r="B808"/>
  <c r="D808" s="1"/>
  <c r="B809"/>
  <c r="B810"/>
  <c r="D810" s="1"/>
  <c r="B811"/>
  <c r="B812"/>
  <c r="D812" s="1"/>
  <c r="B813"/>
  <c r="B814"/>
  <c r="D814" s="1"/>
  <c r="B815"/>
  <c r="B816"/>
  <c r="D816" s="1"/>
  <c r="B817"/>
  <c r="B818"/>
  <c r="D818" s="1"/>
  <c r="B819"/>
  <c r="B820"/>
  <c r="D820" s="1"/>
  <c r="B821"/>
  <c r="B822"/>
  <c r="D822" s="1"/>
  <c r="B823"/>
  <c r="B824"/>
  <c r="D824" s="1"/>
  <c r="B825"/>
  <c r="B826"/>
  <c r="D826" s="1"/>
  <c r="B827"/>
  <c r="B828"/>
  <c r="D828" s="1"/>
  <c r="B829"/>
  <c r="B830"/>
  <c r="D830" s="1"/>
  <c r="B831"/>
  <c r="B832"/>
  <c r="D832" s="1"/>
  <c r="B833"/>
  <c r="B834"/>
  <c r="D834" s="1"/>
  <c r="B835"/>
  <c r="B836"/>
  <c r="D836" s="1"/>
  <c r="B837"/>
  <c r="B838"/>
  <c r="D838" s="1"/>
  <c r="B839"/>
  <c r="B840"/>
  <c r="D840" s="1"/>
  <c r="B841"/>
  <c r="B842"/>
  <c r="D842" s="1"/>
  <c r="B843"/>
  <c r="B844"/>
  <c r="D844" s="1"/>
  <c r="B845"/>
  <c r="B846"/>
  <c r="D846" s="1"/>
  <c r="B847"/>
  <c r="B848"/>
  <c r="D848" s="1"/>
  <c r="B849"/>
  <c r="B850"/>
  <c r="D850" s="1"/>
  <c r="B851"/>
  <c r="B852"/>
  <c r="D852" s="1"/>
  <c r="B853"/>
  <c r="B854"/>
  <c r="D854" s="1"/>
  <c r="B855"/>
  <c r="B856"/>
  <c r="D856" s="1"/>
  <c r="B857"/>
  <c r="B858"/>
  <c r="D858" s="1"/>
  <c r="B859"/>
  <c r="B860"/>
  <c r="D860" s="1"/>
  <c r="B861"/>
  <c r="B862"/>
  <c r="D862" s="1"/>
  <c r="B863"/>
  <c r="B864"/>
  <c r="D864" s="1"/>
  <c r="B865"/>
  <c r="B866"/>
  <c r="D866" s="1"/>
  <c r="B867"/>
  <c r="B868"/>
  <c r="D868" s="1"/>
  <c r="B869"/>
  <c r="B870"/>
  <c r="D870" s="1"/>
  <c r="B871"/>
  <c r="B872"/>
  <c r="D872" s="1"/>
  <c r="B873"/>
  <c r="B874"/>
  <c r="D874" s="1"/>
  <c r="B875"/>
  <c r="B876"/>
  <c r="D876" s="1"/>
  <c r="B877"/>
  <c r="B878"/>
  <c r="D878" s="1"/>
  <c r="B879"/>
  <c r="B880"/>
  <c r="D880" s="1"/>
  <c r="B881"/>
  <c r="B882"/>
  <c r="D882" s="1"/>
  <c r="B883"/>
  <c r="B884"/>
  <c r="D884" s="1"/>
  <c r="B885"/>
  <c r="B886"/>
  <c r="D886" s="1"/>
  <c r="B887"/>
  <c r="B888"/>
  <c r="D888" s="1"/>
  <c r="B889"/>
  <c r="B890"/>
  <c r="D890" s="1"/>
  <c r="B891"/>
  <c r="B892"/>
  <c r="D892" s="1"/>
  <c r="B893"/>
  <c r="B894"/>
  <c r="D894" s="1"/>
  <c r="B895"/>
  <c r="B896"/>
  <c r="D896" s="1"/>
  <c r="B897"/>
  <c r="B898"/>
  <c r="D898" s="1"/>
  <c r="B899"/>
  <c r="B900"/>
  <c r="D900" s="1"/>
  <c r="B901"/>
  <c r="B902"/>
  <c r="D902" s="1"/>
  <c r="B903"/>
  <c r="B904"/>
  <c r="D904" s="1"/>
  <c r="B905"/>
  <c r="B906"/>
  <c r="D906" s="1"/>
  <c r="B907"/>
  <c r="B908"/>
  <c r="D908" s="1"/>
  <c r="B909"/>
  <c r="B910"/>
  <c r="D910" s="1"/>
  <c r="B911"/>
  <c r="B912"/>
  <c r="D912" s="1"/>
  <c r="B913"/>
  <c r="B914"/>
  <c r="D914" s="1"/>
  <c r="B915"/>
  <c r="B916"/>
  <c r="D916" s="1"/>
  <c r="B917"/>
  <c r="B918"/>
  <c r="D918" s="1"/>
  <c r="B919"/>
  <c r="B920"/>
  <c r="D920" s="1"/>
  <c r="B921"/>
  <c r="B922"/>
  <c r="D922" s="1"/>
  <c r="B923"/>
  <c r="B924"/>
  <c r="D924" s="1"/>
  <c r="B925"/>
  <c r="B926"/>
  <c r="D926" s="1"/>
  <c r="B927"/>
  <c r="B928"/>
  <c r="D928" s="1"/>
  <c r="B929"/>
  <c r="B930"/>
  <c r="D930" s="1"/>
  <c r="B931"/>
  <c r="B932"/>
  <c r="D932" s="1"/>
  <c r="B933"/>
  <c r="B934"/>
  <c r="D934" s="1"/>
  <c r="B935"/>
  <c r="B936"/>
  <c r="D936" s="1"/>
  <c r="B937"/>
  <c r="B938"/>
  <c r="D938" s="1"/>
  <c r="B939"/>
  <c r="B940"/>
  <c r="D940" s="1"/>
  <c r="B941"/>
  <c r="B942"/>
  <c r="D942" s="1"/>
  <c r="B943"/>
  <c r="B944"/>
  <c r="D944" s="1"/>
  <c r="B945"/>
  <c r="B946"/>
  <c r="D946" s="1"/>
  <c r="B947"/>
  <c r="B948"/>
  <c r="D948" s="1"/>
  <c r="B949"/>
  <c r="B950"/>
  <c r="D950" s="1"/>
  <c r="B951"/>
  <c r="B952"/>
  <c r="D952" s="1"/>
  <c r="B953"/>
  <c r="B954"/>
  <c r="D954" s="1"/>
  <c r="B955"/>
  <c r="B956"/>
  <c r="D956" s="1"/>
  <c r="B957"/>
  <c r="B958"/>
  <c r="D958" s="1"/>
  <c r="B959"/>
  <c r="B960"/>
  <c r="D960" s="1"/>
  <c r="B961"/>
  <c r="B962"/>
  <c r="D962" s="1"/>
  <c r="B963"/>
  <c r="B964"/>
  <c r="D964" s="1"/>
  <c r="B965"/>
  <c r="B966"/>
  <c r="D966" s="1"/>
  <c r="B967"/>
  <c r="B968"/>
  <c r="D968" s="1"/>
  <c r="B969"/>
  <c r="B970"/>
  <c r="D970" s="1"/>
  <c r="B971"/>
  <c r="B972"/>
  <c r="D972" s="1"/>
  <c r="B973"/>
  <c r="B974"/>
  <c r="D974" s="1"/>
  <c r="B975"/>
  <c r="B976"/>
  <c r="D976" s="1"/>
  <c r="B977"/>
  <c r="B978"/>
  <c r="D978" s="1"/>
  <c r="B979"/>
  <c r="B980"/>
  <c r="D980" s="1"/>
  <c r="B981"/>
  <c r="B982"/>
  <c r="D982" s="1"/>
  <c r="B983"/>
  <c r="B984"/>
  <c r="D984" s="1"/>
  <c r="B985"/>
  <c r="B986"/>
  <c r="D986" s="1"/>
  <c r="B987"/>
  <c r="B988"/>
  <c r="D988" s="1"/>
  <c r="B989"/>
  <c r="B990"/>
  <c r="D990" s="1"/>
  <c r="B991"/>
  <c r="B992"/>
  <c r="D992" s="1"/>
  <c r="B993"/>
  <c r="B994"/>
  <c r="D994" s="1"/>
  <c r="B995"/>
  <c r="B6"/>
  <c r="F1"/>
  <c r="G219" i="32"/>
  <c r="D219"/>
  <c r="A219"/>
  <c r="G178"/>
  <c r="A178"/>
  <c r="G177"/>
  <c r="A177"/>
  <c r="G176"/>
  <c r="D176"/>
  <c r="A176"/>
  <c r="G135"/>
  <c r="A135"/>
  <c r="G134"/>
  <c r="A134"/>
  <c r="G132"/>
  <c r="D132"/>
  <c r="A132"/>
  <c r="G91"/>
  <c r="A91"/>
  <c r="G90"/>
  <c r="A90"/>
  <c r="G87"/>
  <c r="D87"/>
  <c r="A87"/>
  <c r="G47"/>
  <c r="A47"/>
  <c r="G46"/>
  <c r="A46"/>
  <c r="G44"/>
  <c r="D44"/>
  <c r="A44"/>
  <c r="I5"/>
  <c r="G2"/>
  <c r="A2"/>
  <c r="G1"/>
  <c r="A1"/>
  <c r="A100" i="31"/>
  <c r="A82"/>
  <c r="A66"/>
  <c r="A50"/>
  <c r="A34"/>
  <c r="A18"/>
  <c r="A6"/>
  <c r="R2"/>
  <c r="A2"/>
  <c r="R1"/>
  <c r="J1"/>
  <c r="A1"/>
  <c r="L995" i="30"/>
  <c r="K995"/>
  <c r="D995"/>
  <c r="L993"/>
  <c r="K993"/>
  <c r="D993"/>
  <c r="L991"/>
  <c r="K991"/>
  <c r="D991"/>
  <c r="L989"/>
  <c r="K989"/>
  <c r="D989"/>
  <c r="L987"/>
  <c r="K987"/>
  <c r="D987"/>
  <c r="L985"/>
  <c r="K985"/>
  <c r="D985"/>
  <c r="L983"/>
  <c r="K983"/>
  <c r="D983"/>
  <c r="L981"/>
  <c r="K981"/>
  <c r="D981"/>
  <c r="L979"/>
  <c r="K979"/>
  <c r="D979"/>
  <c r="L977"/>
  <c r="K977"/>
  <c r="D977"/>
  <c r="L975"/>
  <c r="K975"/>
  <c r="D975"/>
  <c r="L973"/>
  <c r="K973"/>
  <c r="D973"/>
  <c r="L971"/>
  <c r="K971"/>
  <c r="D971"/>
  <c r="L969"/>
  <c r="K969"/>
  <c r="D969"/>
  <c r="L967"/>
  <c r="K967"/>
  <c r="D967"/>
  <c r="L965"/>
  <c r="K965"/>
  <c r="D965"/>
  <c r="L963"/>
  <c r="K963"/>
  <c r="D963"/>
  <c r="L961"/>
  <c r="K961"/>
  <c r="D961"/>
  <c r="L959"/>
  <c r="K959"/>
  <c r="D959"/>
  <c r="L957"/>
  <c r="K957"/>
  <c r="D957"/>
  <c r="L955"/>
  <c r="K955"/>
  <c r="D955"/>
  <c r="L953"/>
  <c r="K953"/>
  <c r="D953"/>
  <c r="L951"/>
  <c r="K951"/>
  <c r="D951"/>
  <c r="L949"/>
  <c r="K949"/>
  <c r="D949"/>
  <c r="L947"/>
  <c r="K947"/>
  <c r="D947"/>
  <c r="L945"/>
  <c r="K945"/>
  <c r="D945"/>
  <c r="L943"/>
  <c r="K943"/>
  <c r="D943"/>
  <c r="L941"/>
  <c r="K941"/>
  <c r="D941"/>
  <c r="L939"/>
  <c r="K939"/>
  <c r="D939"/>
  <c r="L937"/>
  <c r="K937"/>
  <c r="D937"/>
  <c r="L935"/>
  <c r="K935"/>
  <c r="D935"/>
  <c r="L933"/>
  <c r="K933"/>
  <c r="D933"/>
  <c r="L931"/>
  <c r="K931"/>
  <c r="D931"/>
  <c r="L929"/>
  <c r="K929"/>
  <c r="D929"/>
  <c r="L927"/>
  <c r="K927"/>
  <c r="D927"/>
  <c r="L925"/>
  <c r="K925"/>
  <c r="D925"/>
  <c r="L923"/>
  <c r="K923"/>
  <c r="D923"/>
  <c r="L921"/>
  <c r="K921"/>
  <c r="D921"/>
  <c r="L919"/>
  <c r="K919"/>
  <c r="D919"/>
  <c r="L917"/>
  <c r="K917"/>
  <c r="D917"/>
  <c r="L915"/>
  <c r="K915"/>
  <c r="D915"/>
  <c r="L913"/>
  <c r="K913"/>
  <c r="D913"/>
  <c r="L911"/>
  <c r="K911"/>
  <c r="D911"/>
  <c r="L909"/>
  <c r="K909"/>
  <c r="D909"/>
  <c r="L907"/>
  <c r="K907"/>
  <c r="D907"/>
  <c r="L905"/>
  <c r="K905"/>
  <c r="D905"/>
  <c r="L903"/>
  <c r="K903"/>
  <c r="D903"/>
  <c r="L901"/>
  <c r="K901"/>
  <c r="D901"/>
  <c r="L899"/>
  <c r="K899"/>
  <c r="D899"/>
  <c r="L897"/>
  <c r="K897"/>
  <c r="D897"/>
  <c r="L895"/>
  <c r="K895"/>
  <c r="D895"/>
  <c r="L893"/>
  <c r="K893"/>
  <c r="D893"/>
  <c r="L891"/>
  <c r="K891"/>
  <c r="D891"/>
  <c r="L889"/>
  <c r="K889"/>
  <c r="D889"/>
  <c r="L887"/>
  <c r="K887"/>
  <c r="D887"/>
  <c r="L885"/>
  <c r="K885"/>
  <c r="D885"/>
  <c r="L883"/>
  <c r="K883"/>
  <c r="D883"/>
  <c r="L881"/>
  <c r="K881"/>
  <c r="D881"/>
  <c r="L879"/>
  <c r="K879"/>
  <c r="D879"/>
  <c r="L877"/>
  <c r="K877"/>
  <c r="D877"/>
  <c r="L875"/>
  <c r="K875"/>
  <c r="D875"/>
  <c r="L873"/>
  <c r="K873"/>
  <c r="D873"/>
  <c r="L871"/>
  <c r="K871"/>
  <c r="D871"/>
  <c r="L869"/>
  <c r="K869"/>
  <c r="D869"/>
  <c r="L867"/>
  <c r="K867"/>
  <c r="D867"/>
  <c r="L865"/>
  <c r="K865"/>
  <c r="D865"/>
  <c r="L863"/>
  <c r="K863"/>
  <c r="D863"/>
  <c r="L861"/>
  <c r="K861"/>
  <c r="D861"/>
  <c r="L859"/>
  <c r="K859"/>
  <c r="D859"/>
  <c r="L857"/>
  <c r="K857"/>
  <c r="D857"/>
  <c r="L855"/>
  <c r="K855"/>
  <c r="D855"/>
  <c r="L853"/>
  <c r="K853"/>
  <c r="D853"/>
  <c r="L851"/>
  <c r="K851"/>
  <c r="D851"/>
  <c r="L849"/>
  <c r="K849"/>
  <c r="D849"/>
  <c r="L847"/>
  <c r="K847"/>
  <c r="D847"/>
  <c r="L845"/>
  <c r="K845"/>
  <c r="D845"/>
  <c r="L843"/>
  <c r="K843"/>
  <c r="D843"/>
  <c r="L841"/>
  <c r="K841"/>
  <c r="D841"/>
  <c r="L839"/>
  <c r="K839"/>
  <c r="D839"/>
  <c r="L837"/>
  <c r="K837"/>
  <c r="D837"/>
  <c r="L835"/>
  <c r="K835"/>
  <c r="D835"/>
  <c r="L833"/>
  <c r="K833"/>
  <c r="D833"/>
  <c r="L831"/>
  <c r="K831"/>
  <c r="D831"/>
  <c r="L829"/>
  <c r="K829"/>
  <c r="D829"/>
  <c r="L827"/>
  <c r="K827"/>
  <c r="D827"/>
  <c r="L825"/>
  <c r="K825"/>
  <c r="D825"/>
  <c r="L823"/>
  <c r="K823"/>
  <c r="D823"/>
  <c r="L821"/>
  <c r="K821"/>
  <c r="D821"/>
  <c r="L819"/>
  <c r="K819"/>
  <c r="D819"/>
  <c r="L817"/>
  <c r="K817"/>
  <c r="D817"/>
  <c r="L815"/>
  <c r="K815"/>
  <c r="D815"/>
  <c r="L813"/>
  <c r="K813"/>
  <c r="D813"/>
  <c r="K812"/>
  <c r="L811"/>
  <c r="K811"/>
  <c r="D811"/>
  <c r="K810"/>
  <c r="L809"/>
  <c r="K809"/>
  <c r="D809"/>
  <c r="K808"/>
  <c r="L807"/>
  <c r="K807"/>
  <c r="D807"/>
  <c r="K806"/>
  <c r="L805"/>
  <c r="K805"/>
  <c r="D805"/>
  <c r="K804"/>
  <c r="L803"/>
  <c r="K803"/>
  <c r="D803"/>
  <c r="K802"/>
  <c r="L801"/>
  <c r="K801"/>
  <c r="D801"/>
  <c r="K800"/>
  <c r="L799"/>
  <c r="K799"/>
  <c r="D799"/>
  <c r="K798"/>
  <c r="L797"/>
  <c r="K797"/>
  <c r="D797"/>
  <c r="K796"/>
  <c r="L795"/>
  <c r="K795"/>
  <c r="D795"/>
  <c r="K794"/>
  <c r="L793"/>
  <c r="K793"/>
  <c r="D793"/>
  <c r="K792"/>
  <c r="L791"/>
  <c r="K791"/>
  <c r="D791"/>
  <c r="K790"/>
  <c r="L789"/>
  <c r="K789"/>
  <c r="D789"/>
  <c r="K788"/>
  <c r="L787"/>
  <c r="K787"/>
  <c r="D787"/>
  <c r="K786"/>
  <c r="L785"/>
  <c r="K785"/>
  <c r="D785"/>
  <c r="K784"/>
  <c r="L783"/>
  <c r="K783"/>
  <c r="D783"/>
  <c r="K782"/>
  <c r="L781"/>
  <c r="K781"/>
  <c r="D781"/>
  <c r="K780"/>
  <c r="L779"/>
  <c r="K779"/>
  <c r="D779"/>
  <c r="K778"/>
  <c r="L777"/>
  <c r="K777"/>
  <c r="D777"/>
  <c r="K776"/>
  <c r="L775"/>
  <c r="K775"/>
  <c r="D775"/>
  <c r="K774"/>
  <c r="L773"/>
  <c r="K773"/>
  <c r="D773"/>
  <c r="K772"/>
  <c r="L771"/>
  <c r="K771"/>
  <c r="D771"/>
  <c r="K770"/>
  <c r="L769"/>
  <c r="K769"/>
  <c r="D769"/>
  <c r="K768"/>
  <c r="L767"/>
  <c r="K767"/>
  <c r="D767"/>
  <c r="K766"/>
  <c r="L765"/>
  <c r="K765"/>
  <c r="D765"/>
  <c r="K764"/>
  <c r="L763"/>
  <c r="K763"/>
  <c r="D763"/>
  <c r="K762"/>
  <c r="L761"/>
  <c r="K761"/>
  <c r="D761"/>
  <c r="K760"/>
  <c r="L759"/>
  <c r="K759"/>
  <c r="D759"/>
  <c r="K758"/>
  <c r="L757"/>
  <c r="K757"/>
  <c r="D757"/>
  <c r="K756"/>
  <c r="L755"/>
  <c r="K755"/>
  <c r="D755"/>
  <c r="K754"/>
  <c r="L753"/>
  <c r="K753"/>
  <c r="D753"/>
  <c r="K752"/>
  <c r="L751"/>
  <c r="K751"/>
  <c r="D751"/>
  <c r="K750"/>
  <c r="L749"/>
  <c r="K749"/>
  <c r="D749"/>
  <c r="K748"/>
  <c r="L747"/>
  <c r="K747"/>
  <c r="D747"/>
  <c r="K746"/>
  <c r="L745"/>
  <c r="K745"/>
  <c r="D745"/>
  <c r="K744"/>
  <c r="L743"/>
  <c r="K743"/>
  <c r="D743"/>
  <c r="K742"/>
  <c r="L741"/>
  <c r="K741"/>
  <c r="D741"/>
  <c r="K740"/>
  <c r="L739"/>
  <c r="K739"/>
  <c r="D739"/>
  <c r="K738"/>
  <c r="L737"/>
  <c r="K737"/>
  <c r="D737"/>
  <c r="K736"/>
  <c r="L735"/>
  <c r="K735"/>
  <c r="D735"/>
  <c r="K734"/>
  <c r="L733"/>
  <c r="K733"/>
  <c r="D733"/>
  <c r="K732"/>
  <c r="L731"/>
  <c r="K731"/>
  <c r="D731"/>
  <c r="K730"/>
  <c r="L729"/>
  <c r="K729"/>
  <c r="D729"/>
  <c r="K728"/>
  <c r="L727"/>
  <c r="K727"/>
  <c r="D727"/>
  <c r="K726"/>
  <c r="L725"/>
  <c r="K725"/>
  <c r="D725"/>
  <c r="K724"/>
  <c r="L723"/>
  <c r="K723"/>
  <c r="D723"/>
  <c r="K722"/>
  <c r="L721"/>
  <c r="K721"/>
  <c r="D721"/>
  <c r="K720"/>
  <c r="L719"/>
  <c r="K719"/>
  <c r="D719"/>
  <c r="K718"/>
  <c r="L717"/>
  <c r="K717"/>
  <c r="D717"/>
  <c r="K716"/>
  <c r="L715"/>
  <c r="K715"/>
  <c r="D715"/>
  <c r="K714"/>
  <c r="L713"/>
  <c r="K713"/>
  <c r="D713"/>
  <c r="K712"/>
  <c r="L711"/>
  <c r="K711"/>
  <c r="D711"/>
  <c r="K710"/>
  <c r="L709"/>
  <c r="K709"/>
  <c r="D709"/>
  <c r="K708"/>
  <c r="L707"/>
  <c r="K707"/>
  <c r="D707"/>
  <c r="K706"/>
  <c r="L705"/>
  <c r="K705"/>
  <c r="D705"/>
  <c r="K704"/>
  <c r="L703"/>
  <c r="K703"/>
  <c r="D703"/>
  <c r="K702"/>
  <c r="L701"/>
  <c r="K701"/>
  <c r="D701"/>
  <c r="K700"/>
  <c r="L699"/>
  <c r="K699"/>
  <c r="D699"/>
  <c r="K698"/>
  <c r="L697"/>
  <c r="K697"/>
  <c r="D697"/>
  <c r="K696"/>
  <c r="L695"/>
  <c r="K695"/>
  <c r="D695"/>
  <c r="K694"/>
  <c r="L693"/>
  <c r="K693"/>
  <c r="D693"/>
  <c r="K692"/>
  <c r="L691"/>
  <c r="K691"/>
  <c r="D691"/>
  <c r="K690"/>
  <c r="L689"/>
  <c r="K689"/>
  <c r="D689"/>
  <c r="K688"/>
  <c r="L687"/>
  <c r="K687"/>
  <c r="D687"/>
  <c r="K686"/>
  <c r="L685"/>
  <c r="K685"/>
  <c r="D685"/>
  <c r="K684"/>
  <c r="L683"/>
  <c r="K683"/>
  <c r="D683"/>
  <c r="K682"/>
  <c r="L681"/>
  <c r="K681"/>
  <c r="D681"/>
  <c r="K680"/>
  <c r="L679"/>
  <c r="K679"/>
  <c r="D679"/>
  <c r="K678"/>
  <c r="L677"/>
  <c r="K677"/>
  <c r="D677"/>
  <c r="K676"/>
  <c r="L675"/>
  <c r="K675"/>
  <c r="D675"/>
  <c r="K674"/>
  <c r="L673"/>
  <c r="K673"/>
  <c r="D673"/>
  <c r="K672"/>
  <c r="L671"/>
  <c r="K671"/>
  <c r="D671"/>
  <c r="K670"/>
  <c r="L669"/>
  <c r="K669"/>
  <c r="D669"/>
  <c r="K668"/>
  <c r="L667"/>
  <c r="K667"/>
  <c r="D667"/>
  <c r="K666"/>
  <c r="L665"/>
  <c r="K665"/>
  <c r="D665"/>
  <c r="K664"/>
  <c r="L663"/>
  <c r="K663"/>
  <c r="D663"/>
  <c r="K662"/>
  <c r="L661"/>
  <c r="K661"/>
  <c r="D661"/>
  <c r="K660"/>
  <c r="L659"/>
  <c r="K659"/>
  <c r="D659"/>
  <c r="K658"/>
  <c r="L657"/>
  <c r="K657"/>
  <c r="D657"/>
  <c r="K656"/>
  <c r="L655"/>
  <c r="K655"/>
  <c r="D655"/>
  <c r="K654"/>
  <c r="L653"/>
  <c r="K653"/>
  <c r="D653"/>
  <c r="K652"/>
  <c r="L651"/>
  <c r="K651"/>
  <c r="D651"/>
  <c r="K650"/>
  <c r="L649"/>
  <c r="K649"/>
  <c r="D649"/>
  <c r="K648"/>
  <c r="L647"/>
  <c r="K647"/>
  <c r="D647"/>
  <c r="K646"/>
  <c r="L645"/>
  <c r="K645"/>
  <c r="D645"/>
  <c r="K644"/>
  <c r="L643"/>
  <c r="K643"/>
  <c r="D643"/>
  <c r="K642"/>
  <c r="L641"/>
  <c r="K641"/>
  <c r="D641"/>
  <c r="K640"/>
  <c r="L639"/>
  <c r="K639"/>
  <c r="D639"/>
  <c r="K638"/>
  <c r="L637"/>
  <c r="K637"/>
  <c r="D637"/>
  <c r="K636"/>
  <c r="L635"/>
  <c r="K635"/>
  <c r="D635"/>
  <c r="K634"/>
  <c r="L633"/>
  <c r="K633"/>
  <c r="D633"/>
  <c r="K632"/>
  <c r="L631"/>
  <c r="K631"/>
  <c r="D631"/>
  <c r="K630"/>
  <c r="L629"/>
  <c r="K629"/>
  <c r="D629"/>
  <c r="K628"/>
  <c r="L627"/>
  <c r="K627"/>
  <c r="D627"/>
  <c r="K626"/>
  <c r="L625"/>
  <c r="K625"/>
  <c r="D625"/>
  <c r="K624"/>
  <c r="L623"/>
  <c r="K623"/>
  <c r="D623"/>
  <c r="K622"/>
  <c r="L621"/>
  <c r="K621"/>
  <c r="D621"/>
  <c r="K620"/>
  <c r="L619"/>
  <c r="K619"/>
  <c r="D619"/>
  <c r="K618"/>
  <c r="L617"/>
  <c r="K617"/>
  <c r="D617"/>
  <c r="K616"/>
  <c r="L615"/>
  <c r="K615"/>
  <c r="D615"/>
  <c r="K614"/>
  <c r="L613"/>
  <c r="K613"/>
  <c r="D613"/>
  <c r="K612"/>
  <c r="L611"/>
  <c r="K611"/>
  <c r="D611"/>
  <c r="K610"/>
  <c r="L609"/>
  <c r="K609"/>
  <c r="D609"/>
  <c r="K608"/>
  <c r="L607"/>
  <c r="K607"/>
  <c r="D607"/>
  <c r="K606"/>
  <c r="L605"/>
  <c r="K605"/>
  <c r="D605"/>
  <c r="K604"/>
  <c r="L603"/>
  <c r="K603"/>
  <c r="D603"/>
  <c r="K602"/>
  <c r="L601"/>
  <c r="K601"/>
  <c r="D601"/>
  <c r="K600"/>
  <c r="L599"/>
  <c r="K599"/>
  <c r="D599"/>
  <c r="K598"/>
  <c r="L597"/>
  <c r="K597"/>
  <c r="D597"/>
  <c r="K596"/>
  <c r="L595"/>
  <c r="K595"/>
  <c r="D595"/>
  <c r="K594"/>
  <c r="L593"/>
  <c r="K593"/>
  <c r="D593"/>
  <c r="K592"/>
  <c r="L591"/>
  <c r="K591"/>
  <c r="D591"/>
  <c r="K590"/>
  <c r="L589"/>
  <c r="K589"/>
  <c r="D589"/>
  <c r="K588"/>
  <c r="L587"/>
  <c r="K587"/>
  <c r="D587"/>
  <c r="K586"/>
  <c r="L585"/>
  <c r="K585"/>
  <c r="D585"/>
  <c r="K584"/>
  <c r="L583"/>
  <c r="K583"/>
  <c r="D583"/>
  <c r="K582"/>
  <c r="L581"/>
  <c r="K581"/>
  <c r="D581"/>
  <c r="K580"/>
  <c r="L579"/>
  <c r="K579"/>
  <c r="D579"/>
  <c r="K578"/>
  <c r="L577"/>
  <c r="K577"/>
  <c r="D577"/>
  <c r="K576"/>
  <c r="L575"/>
  <c r="K575"/>
  <c r="D575"/>
  <c r="K574"/>
  <c r="L573"/>
  <c r="K573"/>
  <c r="D573"/>
  <c r="K572"/>
  <c r="L571"/>
  <c r="K571"/>
  <c r="D571"/>
  <c r="K570"/>
  <c r="L569"/>
  <c r="K569"/>
  <c r="D569"/>
  <c r="K568"/>
  <c r="L567"/>
  <c r="K567"/>
  <c r="D567"/>
  <c r="K566"/>
  <c r="L565"/>
  <c r="K565"/>
  <c r="D565"/>
  <c r="K564"/>
  <c r="L563"/>
  <c r="K563"/>
  <c r="D563"/>
  <c r="K562"/>
  <c r="L561"/>
  <c r="K561"/>
  <c r="D561"/>
  <c r="K560"/>
  <c r="L559"/>
  <c r="K559"/>
  <c r="D559"/>
  <c r="K558"/>
  <c r="L557"/>
  <c r="K557"/>
  <c r="D557"/>
  <c r="K556"/>
  <c r="L555"/>
  <c r="K555"/>
  <c r="D555"/>
  <c r="K554"/>
  <c r="L553"/>
  <c r="K553"/>
  <c r="D553"/>
  <c r="K552"/>
  <c r="L551"/>
  <c r="K551"/>
  <c r="D551"/>
  <c r="K550"/>
  <c r="L549"/>
  <c r="K549"/>
  <c r="D549"/>
  <c r="K548"/>
  <c r="L547"/>
  <c r="K547"/>
  <c r="D547"/>
  <c r="K546"/>
  <c r="L545"/>
  <c r="K545"/>
  <c r="D545"/>
  <c r="K544"/>
  <c r="L543"/>
  <c r="K543"/>
  <c r="D543"/>
  <c r="K542"/>
  <c r="L541"/>
  <c r="K541"/>
  <c r="D541"/>
  <c r="K540"/>
  <c r="L539"/>
  <c r="K539"/>
  <c r="D539"/>
  <c r="K538"/>
  <c r="L537"/>
  <c r="K537"/>
  <c r="D537"/>
  <c r="K536"/>
  <c r="L535"/>
  <c r="K535"/>
  <c r="D535"/>
  <c r="K534"/>
  <c r="L533"/>
  <c r="K533"/>
  <c r="D533"/>
  <c r="K532"/>
  <c r="L531"/>
  <c r="K531"/>
  <c r="D531"/>
  <c r="K530"/>
  <c r="L529"/>
  <c r="K529"/>
  <c r="D529"/>
  <c r="K528"/>
  <c r="L527"/>
  <c r="K527"/>
  <c r="D527"/>
  <c r="K526"/>
  <c r="L525"/>
  <c r="K525"/>
  <c r="D525"/>
  <c r="K524"/>
  <c r="L523"/>
  <c r="K523"/>
  <c r="D523"/>
  <c r="K522"/>
  <c r="L521"/>
  <c r="K521"/>
  <c r="D521"/>
  <c r="K520"/>
  <c r="L519"/>
  <c r="K519"/>
  <c r="D519"/>
  <c r="K518"/>
  <c r="L517"/>
  <c r="K517"/>
  <c r="D517"/>
  <c r="K516"/>
  <c r="L515"/>
  <c r="K515"/>
  <c r="D515"/>
  <c r="K514"/>
  <c r="L513"/>
  <c r="K513"/>
  <c r="D513"/>
  <c r="K512"/>
  <c r="L511"/>
  <c r="K511"/>
  <c r="D511"/>
  <c r="K510"/>
  <c r="L509"/>
  <c r="K509"/>
  <c r="D509"/>
  <c r="K508"/>
  <c r="L507"/>
  <c r="K507"/>
  <c r="D507"/>
  <c r="K506"/>
  <c r="L505"/>
  <c r="K505"/>
  <c r="D505"/>
  <c r="K504"/>
  <c r="L503"/>
  <c r="K503"/>
  <c r="D503"/>
  <c r="K502"/>
  <c r="L501"/>
  <c r="K501"/>
  <c r="D501"/>
  <c r="K500"/>
  <c r="L499"/>
  <c r="K499"/>
  <c r="D499"/>
  <c r="K498"/>
  <c r="L497"/>
  <c r="K497"/>
  <c r="D497"/>
  <c r="K496"/>
  <c r="L495"/>
  <c r="K495"/>
  <c r="D495"/>
  <c r="K494"/>
  <c r="L493"/>
  <c r="K493"/>
  <c r="D493"/>
  <c r="K492"/>
  <c r="L491"/>
  <c r="K491"/>
  <c r="D491"/>
  <c r="K490"/>
  <c r="L489"/>
  <c r="K489"/>
  <c r="D489"/>
  <c r="K488"/>
  <c r="L487"/>
  <c r="K487"/>
  <c r="D487"/>
  <c r="K486"/>
  <c r="L485"/>
  <c r="K485"/>
  <c r="D485"/>
  <c r="K484"/>
  <c r="L483"/>
  <c r="K483"/>
  <c r="D483"/>
  <c r="K482"/>
  <c r="L481"/>
  <c r="K481"/>
  <c r="D481"/>
  <c r="K480"/>
  <c r="L479"/>
  <c r="K479"/>
  <c r="D479"/>
  <c r="K478"/>
  <c r="D478"/>
  <c r="L477"/>
  <c r="K477"/>
  <c r="Q477" s="1"/>
  <c r="D477"/>
  <c r="L476"/>
  <c r="K476"/>
  <c r="D476"/>
  <c r="L475"/>
  <c r="K475"/>
  <c r="Q475" s="1"/>
  <c r="D475"/>
  <c r="L474"/>
  <c r="K474"/>
  <c r="D474"/>
  <c r="L473"/>
  <c r="K473"/>
  <c r="Q473" s="1"/>
  <c r="D473"/>
  <c r="L472"/>
  <c r="K472"/>
  <c r="D472"/>
  <c r="L471"/>
  <c r="K471"/>
  <c r="Q471" s="1"/>
  <c r="D471"/>
  <c r="L470"/>
  <c r="K470"/>
  <c r="D470"/>
  <c r="L469"/>
  <c r="K469"/>
  <c r="Q469" s="1"/>
  <c r="D469"/>
  <c r="L468"/>
  <c r="K468"/>
  <c r="D468"/>
  <c r="L467"/>
  <c r="K467"/>
  <c r="Q467" s="1"/>
  <c r="D467"/>
  <c r="L466"/>
  <c r="K466"/>
  <c r="D466"/>
  <c r="L465"/>
  <c r="K465"/>
  <c r="Q465" s="1"/>
  <c r="D465"/>
  <c r="L464"/>
  <c r="K464"/>
  <c r="D464"/>
  <c r="L463"/>
  <c r="K463"/>
  <c r="Q463" s="1"/>
  <c r="D463"/>
  <c r="L462"/>
  <c r="K462"/>
  <c r="D462"/>
  <c r="L461"/>
  <c r="K461"/>
  <c r="Q461" s="1"/>
  <c r="D461"/>
  <c r="L460"/>
  <c r="K460"/>
  <c r="D460"/>
  <c r="L459"/>
  <c r="K459"/>
  <c r="Q459" s="1"/>
  <c r="D459"/>
  <c r="L458"/>
  <c r="K458"/>
  <c r="D458"/>
  <c r="L457"/>
  <c r="K457"/>
  <c r="Q457" s="1"/>
  <c r="D457"/>
  <c r="L456"/>
  <c r="K456"/>
  <c r="D456"/>
  <c r="L455"/>
  <c r="K455"/>
  <c r="Q455" s="1"/>
  <c r="D455"/>
  <c r="L454"/>
  <c r="K454"/>
  <c r="D454"/>
  <c r="L453"/>
  <c r="K453"/>
  <c r="Q453" s="1"/>
  <c r="D453"/>
  <c r="L452"/>
  <c r="K452"/>
  <c r="D452"/>
  <c r="L451"/>
  <c r="K451"/>
  <c r="Q451" s="1"/>
  <c r="D451"/>
  <c r="L450"/>
  <c r="K450"/>
  <c r="D450"/>
  <c r="L449"/>
  <c r="K449"/>
  <c r="Q449" s="1"/>
  <c r="D449"/>
  <c r="L448"/>
  <c r="K448"/>
  <c r="D448"/>
  <c r="L447"/>
  <c r="K447"/>
  <c r="Q447" s="1"/>
  <c r="D447"/>
  <c r="L446"/>
  <c r="K446"/>
  <c r="D446"/>
  <c r="L445"/>
  <c r="K445"/>
  <c r="Q445" s="1"/>
  <c r="D445"/>
  <c r="L444"/>
  <c r="K444"/>
  <c r="D444"/>
  <c r="L443"/>
  <c r="K443"/>
  <c r="Q443" s="1"/>
  <c r="D443"/>
  <c r="K442"/>
  <c r="Q442" s="1"/>
  <c r="K441"/>
  <c r="Q441" s="1"/>
  <c r="E441"/>
  <c r="K440"/>
  <c r="Q440" s="1"/>
  <c r="K439"/>
  <c r="Q439" s="1"/>
  <c r="E439"/>
  <c r="K438"/>
  <c r="Q438" s="1"/>
  <c r="K437"/>
  <c r="Q437" s="1"/>
  <c r="E437"/>
  <c r="K436"/>
  <c r="Q436" s="1"/>
  <c r="K435"/>
  <c r="Q435" s="1"/>
  <c r="E435"/>
  <c r="K434"/>
  <c r="Q434" s="1"/>
  <c r="K433"/>
  <c r="Q433" s="1"/>
  <c r="E433"/>
  <c r="K432"/>
  <c r="Q432" s="1"/>
  <c r="K431"/>
  <c r="Q431" s="1"/>
  <c r="E431"/>
  <c r="K430"/>
  <c r="Q430" s="1"/>
  <c r="K429"/>
  <c r="Q429" s="1"/>
  <c r="E429"/>
  <c r="K428"/>
  <c r="Q428" s="1"/>
  <c r="K427"/>
  <c r="Q427" s="1"/>
  <c r="E427"/>
  <c r="K426"/>
  <c r="Q426" s="1"/>
  <c r="K425"/>
  <c r="Q425" s="1"/>
  <c r="E425"/>
  <c r="K424"/>
  <c r="Q424" s="1"/>
  <c r="K423"/>
  <c r="Q423" s="1"/>
  <c r="E423"/>
  <c r="K422"/>
  <c r="Q422" s="1"/>
  <c r="K421"/>
  <c r="Q421" s="1"/>
  <c r="E421"/>
  <c r="K420"/>
  <c r="Q420" s="1"/>
  <c r="K419"/>
  <c r="Q419" s="1"/>
  <c r="E419"/>
  <c r="K418"/>
  <c r="Q418" s="1"/>
  <c r="K417"/>
  <c r="Q417" s="1"/>
  <c r="E417"/>
  <c r="K416"/>
  <c r="Q416" s="1"/>
  <c r="K415"/>
  <c r="Q415" s="1"/>
  <c r="E415"/>
  <c r="K414"/>
  <c r="Q414" s="1"/>
  <c r="K413"/>
  <c r="Q413" s="1"/>
  <c r="E413"/>
  <c r="K412"/>
  <c r="Q412" s="1"/>
  <c r="K411"/>
  <c r="Q411" s="1"/>
  <c r="E411"/>
  <c r="K410"/>
  <c r="Q410" s="1"/>
  <c r="K409"/>
  <c r="Q409" s="1"/>
  <c r="E409"/>
  <c r="K408"/>
  <c r="Q408" s="1"/>
  <c r="K407"/>
  <c r="Q407" s="1"/>
  <c r="E407"/>
  <c r="K406"/>
  <c r="Q406" s="1"/>
  <c r="K405"/>
  <c r="Q405" s="1"/>
  <c r="E405"/>
  <c r="K404"/>
  <c r="Q404" s="1"/>
  <c r="K403"/>
  <c r="Q403" s="1"/>
  <c r="E403"/>
  <c r="K402"/>
  <c r="Q402" s="1"/>
  <c r="K401"/>
  <c r="Q401" s="1"/>
  <c r="E401"/>
  <c r="K400"/>
  <c r="Q400" s="1"/>
  <c r="K399"/>
  <c r="Q399" s="1"/>
  <c r="E399"/>
  <c r="K398"/>
  <c r="Q398" s="1"/>
  <c r="K397"/>
  <c r="Q397" s="1"/>
  <c r="E397"/>
  <c r="K396"/>
  <c r="Q396" s="1"/>
  <c r="K395"/>
  <c r="Q395" s="1"/>
  <c r="E395"/>
  <c r="K394"/>
  <c r="Q394" s="1"/>
  <c r="K393"/>
  <c r="Q393" s="1"/>
  <c r="E393"/>
  <c r="K392"/>
  <c r="Q392" s="1"/>
  <c r="K391"/>
  <c r="Q391" s="1"/>
  <c r="E391"/>
  <c r="K390"/>
  <c r="Q390" s="1"/>
  <c r="K389"/>
  <c r="Q389" s="1"/>
  <c r="E389"/>
  <c r="K388"/>
  <c r="Q388" s="1"/>
  <c r="K387"/>
  <c r="Q387" s="1"/>
  <c r="E387"/>
  <c r="K386"/>
  <c r="Q386" s="1"/>
  <c r="K385"/>
  <c r="Q385" s="1"/>
  <c r="E385"/>
  <c r="K384"/>
  <c r="Q384" s="1"/>
  <c r="K383"/>
  <c r="Q383" s="1"/>
  <c r="E383"/>
  <c r="K382"/>
  <c r="Q382" s="1"/>
  <c r="K381"/>
  <c r="Q381" s="1"/>
  <c r="E381"/>
  <c r="K380"/>
  <c r="Q380" s="1"/>
  <c r="K379"/>
  <c r="Q379" s="1"/>
  <c r="E379"/>
  <c r="K378"/>
  <c r="Q378" s="1"/>
  <c r="K377"/>
  <c r="Q377" s="1"/>
  <c r="E377"/>
  <c r="K376"/>
  <c r="Q376" s="1"/>
  <c r="K375"/>
  <c r="Q375" s="1"/>
  <c r="E375"/>
  <c r="K374"/>
  <c r="Q374" s="1"/>
  <c r="K373"/>
  <c r="Q373" s="1"/>
  <c r="E373"/>
  <c r="K372"/>
  <c r="Q372" s="1"/>
  <c r="K371"/>
  <c r="Q371" s="1"/>
  <c r="E371"/>
  <c r="K370"/>
  <c r="Q370" s="1"/>
  <c r="K369"/>
  <c r="Q369" s="1"/>
  <c r="E369"/>
  <c r="K368"/>
  <c r="Q368" s="1"/>
  <c r="K367"/>
  <c r="Q367" s="1"/>
  <c r="E367"/>
  <c r="K366"/>
  <c r="Q366" s="1"/>
  <c r="K365"/>
  <c r="Q365" s="1"/>
  <c r="E365"/>
  <c r="K364"/>
  <c r="Q364" s="1"/>
  <c r="K363"/>
  <c r="Q363" s="1"/>
  <c r="E363"/>
  <c r="K362"/>
  <c r="Q362" s="1"/>
  <c r="K361"/>
  <c r="Q361" s="1"/>
  <c r="E361"/>
  <c r="K360"/>
  <c r="Q360" s="1"/>
  <c r="K359"/>
  <c r="Q359" s="1"/>
  <c r="E359"/>
  <c r="K358"/>
  <c r="Q358" s="1"/>
  <c r="K357"/>
  <c r="Q357" s="1"/>
  <c r="E357"/>
  <c r="K356"/>
  <c r="Q356" s="1"/>
  <c r="K355"/>
  <c r="Q355" s="1"/>
  <c r="E355"/>
  <c r="K354"/>
  <c r="Q354" s="1"/>
  <c r="K353"/>
  <c r="Q353" s="1"/>
  <c r="E353"/>
  <c r="K352"/>
  <c r="Q352" s="1"/>
  <c r="K351"/>
  <c r="Q351" s="1"/>
  <c r="E351"/>
  <c r="K350"/>
  <c r="Q350" s="1"/>
  <c r="K349"/>
  <c r="Q349" s="1"/>
  <c r="E349"/>
  <c r="K348"/>
  <c r="Q348" s="1"/>
  <c r="K347"/>
  <c r="Q347" s="1"/>
  <c r="E347"/>
  <c r="K346"/>
  <c r="Q346" s="1"/>
  <c r="K345"/>
  <c r="Q345" s="1"/>
  <c r="E345"/>
  <c r="K344"/>
  <c r="Q344" s="1"/>
  <c r="K343"/>
  <c r="Q343" s="1"/>
  <c r="E343"/>
  <c r="K342"/>
  <c r="Q342" s="1"/>
  <c r="K341"/>
  <c r="Q341" s="1"/>
  <c r="E341"/>
  <c r="K340"/>
  <c r="Q340" s="1"/>
  <c r="K339"/>
  <c r="Q339" s="1"/>
  <c r="E339"/>
  <c r="K338"/>
  <c r="Q338" s="1"/>
  <c r="K337"/>
  <c r="Q337" s="1"/>
  <c r="E337"/>
  <c r="K336"/>
  <c r="Q336" s="1"/>
  <c r="K335"/>
  <c r="Q335" s="1"/>
  <c r="E335"/>
  <c r="K334"/>
  <c r="Q334" s="1"/>
  <c r="K333"/>
  <c r="Q333" s="1"/>
  <c r="E333"/>
  <c r="K332"/>
  <c r="Q332" s="1"/>
  <c r="K331"/>
  <c r="Q331" s="1"/>
  <c r="E331"/>
  <c r="K330"/>
  <c r="Q330" s="1"/>
  <c r="K329"/>
  <c r="Q329" s="1"/>
  <c r="E329"/>
  <c r="K328"/>
  <c r="Q328" s="1"/>
  <c r="K327"/>
  <c r="Q327" s="1"/>
  <c r="E327"/>
  <c r="K326"/>
  <c r="Q326" s="1"/>
  <c r="K325"/>
  <c r="Q325" s="1"/>
  <c r="E325"/>
  <c r="K324"/>
  <c r="Q324" s="1"/>
  <c r="K323"/>
  <c r="Q323" s="1"/>
  <c r="E323"/>
  <c r="K322"/>
  <c r="Q322" s="1"/>
  <c r="K321"/>
  <c r="Q321" s="1"/>
  <c r="E321"/>
  <c r="K320"/>
  <c r="Q320" s="1"/>
  <c r="K319"/>
  <c r="Q319" s="1"/>
  <c r="E319"/>
  <c r="K318"/>
  <c r="Q318" s="1"/>
  <c r="K317"/>
  <c r="Q317" s="1"/>
  <c r="E317"/>
  <c r="K316"/>
  <c r="Q316" s="1"/>
  <c r="K315"/>
  <c r="Q315" s="1"/>
  <c r="E315"/>
  <c r="K314"/>
  <c r="Q314" s="1"/>
  <c r="K313"/>
  <c r="Q313" s="1"/>
  <c r="E313"/>
  <c r="K312"/>
  <c r="Q312" s="1"/>
  <c r="K311"/>
  <c r="Q311" s="1"/>
  <c r="E311"/>
  <c r="K310"/>
  <c r="Q310" s="1"/>
  <c r="K309"/>
  <c r="Q309" s="1"/>
  <c r="E309"/>
  <c r="K308"/>
  <c r="Q308" s="1"/>
  <c r="K307"/>
  <c r="Q307" s="1"/>
  <c r="E307"/>
  <c r="K306"/>
  <c r="Q306" s="1"/>
  <c r="K305"/>
  <c r="Q305" s="1"/>
  <c r="E305"/>
  <c r="K304"/>
  <c r="Q304" s="1"/>
  <c r="K303"/>
  <c r="Q303" s="1"/>
  <c r="E303"/>
  <c r="K302"/>
  <c r="Q302" s="1"/>
  <c r="K301"/>
  <c r="Q301" s="1"/>
  <c r="E301"/>
  <c r="K300"/>
  <c r="Q300" s="1"/>
  <c r="K299"/>
  <c r="Q299" s="1"/>
  <c r="E299"/>
  <c r="K298"/>
  <c r="Q298" s="1"/>
  <c r="K297"/>
  <c r="Q297" s="1"/>
  <c r="E297"/>
  <c r="K296"/>
  <c r="Q296" s="1"/>
  <c r="K295"/>
  <c r="Q295" s="1"/>
  <c r="E295"/>
  <c r="K294"/>
  <c r="Q294" s="1"/>
  <c r="K293"/>
  <c r="Q293" s="1"/>
  <c r="E293"/>
  <c r="K292"/>
  <c r="Q292" s="1"/>
  <c r="K291"/>
  <c r="Q291" s="1"/>
  <c r="E291"/>
  <c r="K290"/>
  <c r="Q290" s="1"/>
  <c r="K289"/>
  <c r="Q289" s="1"/>
  <c r="E289"/>
  <c r="K288"/>
  <c r="Q288" s="1"/>
  <c r="K287"/>
  <c r="Q287" s="1"/>
  <c r="E287"/>
  <c r="K286"/>
  <c r="Q286" s="1"/>
  <c r="K285"/>
  <c r="Q285" s="1"/>
  <c r="E285"/>
  <c r="K284"/>
  <c r="Q284" s="1"/>
  <c r="K283"/>
  <c r="Q283" s="1"/>
  <c r="E283"/>
  <c r="K282"/>
  <c r="Q282" s="1"/>
  <c r="K281"/>
  <c r="Q281" s="1"/>
  <c r="E281"/>
  <c r="K280"/>
  <c r="Q280" s="1"/>
  <c r="K279"/>
  <c r="Q279" s="1"/>
  <c r="E279"/>
  <c r="K278"/>
  <c r="Q278" s="1"/>
  <c r="K277"/>
  <c r="Q277" s="1"/>
  <c r="E277"/>
  <c r="K276"/>
  <c r="Q276" s="1"/>
  <c r="K275"/>
  <c r="Q275" s="1"/>
  <c r="E275"/>
  <c r="K274"/>
  <c r="Q274" s="1"/>
  <c r="K273"/>
  <c r="Q273" s="1"/>
  <c r="E273"/>
  <c r="K272"/>
  <c r="Q272" s="1"/>
  <c r="K271"/>
  <c r="Q271" s="1"/>
  <c r="E271"/>
  <c r="K270"/>
  <c r="Q270" s="1"/>
  <c r="K269"/>
  <c r="Q269" s="1"/>
  <c r="E269"/>
  <c r="K268"/>
  <c r="Q268" s="1"/>
  <c r="K267"/>
  <c r="Q267" s="1"/>
  <c r="E267"/>
  <c r="K266"/>
  <c r="Q266" s="1"/>
  <c r="K265"/>
  <c r="Q265" s="1"/>
  <c r="E265"/>
  <c r="K264"/>
  <c r="Q264" s="1"/>
  <c r="K263"/>
  <c r="Q263" s="1"/>
  <c r="E263"/>
  <c r="K262"/>
  <c r="Q262" s="1"/>
  <c r="K261"/>
  <c r="Q261" s="1"/>
  <c r="E261"/>
  <c r="K260"/>
  <c r="Q260" s="1"/>
  <c r="K259"/>
  <c r="Q259" s="1"/>
  <c r="E259"/>
  <c r="K258"/>
  <c r="Q258" s="1"/>
  <c r="K257"/>
  <c r="Q257" s="1"/>
  <c r="E257"/>
  <c r="K256"/>
  <c r="Q256" s="1"/>
  <c r="K255"/>
  <c r="Q255" s="1"/>
  <c r="E255"/>
  <c r="K254"/>
  <c r="Q254" s="1"/>
  <c r="K253"/>
  <c r="Q253" s="1"/>
  <c r="E253"/>
  <c r="K252"/>
  <c r="Q252" s="1"/>
  <c r="K251"/>
  <c r="Q251" s="1"/>
  <c r="E251"/>
  <c r="K250"/>
  <c r="Q250" s="1"/>
  <c r="K249"/>
  <c r="Q249" s="1"/>
  <c r="E249"/>
  <c r="K248"/>
  <c r="Q248" s="1"/>
  <c r="K247"/>
  <c r="Q247" s="1"/>
  <c r="E247"/>
  <c r="K246"/>
  <c r="Q246" s="1"/>
  <c r="K245"/>
  <c r="Q245" s="1"/>
  <c r="E245"/>
  <c r="K244"/>
  <c r="Q244" s="1"/>
  <c r="K243"/>
  <c r="Q243" s="1"/>
  <c r="E243"/>
  <c r="K242"/>
  <c r="Q242" s="1"/>
  <c r="K241"/>
  <c r="Q241" s="1"/>
  <c r="E241"/>
  <c r="K240"/>
  <c r="Q240" s="1"/>
  <c r="K239"/>
  <c r="Q239" s="1"/>
  <c r="E239"/>
  <c r="K238"/>
  <c r="Q238" s="1"/>
  <c r="K237"/>
  <c r="Q237" s="1"/>
  <c r="E237"/>
  <c r="K236"/>
  <c r="Q236" s="1"/>
  <c r="K235"/>
  <c r="Q235" s="1"/>
  <c r="E235"/>
  <c r="K234"/>
  <c r="Q234" s="1"/>
  <c r="K233"/>
  <c r="Q233" s="1"/>
  <c r="E233"/>
  <c r="K232"/>
  <c r="Q232" s="1"/>
  <c r="K231"/>
  <c r="Q231" s="1"/>
  <c r="E231"/>
  <c r="K230"/>
  <c r="Q230" s="1"/>
  <c r="E230"/>
  <c r="K229"/>
  <c r="Q229" s="1"/>
  <c r="E229"/>
  <c r="K228"/>
  <c r="Q228" s="1"/>
  <c r="E228"/>
  <c r="K227"/>
  <c r="Q227" s="1"/>
  <c r="E227"/>
  <c r="K226"/>
  <c r="Q226" s="1"/>
  <c r="E226"/>
  <c r="K225"/>
  <c r="Q225" s="1"/>
  <c r="E225"/>
  <c r="K224"/>
  <c r="Q224" s="1"/>
  <c r="E224"/>
  <c r="K223"/>
  <c r="Q223" s="1"/>
  <c r="L222"/>
  <c r="K222"/>
  <c r="Q222" s="1"/>
  <c r="D222"/>
  <c r="L221"/>
  <c r="K221"/>
  <c r="Q221" s="1"/>
  <c r="L220"/>
  <c r="K220"/>
  <c r="Q220" s="1"/>
  <c r="D220"/>
  <c r="L219"/>
  <c r="K219"/>
  <c r="Q219" s="1"/>
  <c r="L218"/>
  <c r="K218"/>
  <c r="Q218" s="1"/>
  <c r="D218"/>
  <c r="L217"/>
  <c r="K217"/>
  <c r="Q217" s="1"/>
  <c r="L216"/>
  <c r="K216"/>
  <c r="Q216" s="1"/>
  <c r="D216"/>
  <c r="L215"/>
  <c r="K215"/>
  <c r="Q215" s="1"/>
  <c r="L214"/>
  <c r="K214"/>
  <c r="Q214" s="1"/>
  <c r="D214"/>
  <c r="L213"/>
  <c r="K213"/>
  <c r="Q213" s="1"/>
  <c r="L212"/>
  <c r="K212"/>
  <c r="Q212" s="1"/>
  <c r="D212"/>
  <c r="L211"/>
  <c r="K211"/>
  <c r="Q211" s="1"/>
  <c r="L210"/>
  <c r="K210"/>
  <c r="Q210" s="1"/>
  <c r="D210"/>
  <c r="L209"/>
  <c r="K209"/>
  <c r="Q209" s="1"/>
  <c r="L208"/>
  <c r="K208"/>
  <c r="Q208" s="1"/>
  <c r="D208"/>
  <c r="L207"/>
  <c r="K207"/>
  <c r="Q207" s="1"/>
  <c r="L206"/>
  <c r="K206"/>
  <c r="Q206" s="1"/>
  <c r="D206"/>
  <c r="L205"/>
  <c r="K205"/>
  <c r="Q205" s="1"/>
  <c r="L204"/>
  <c r="K204"/>
  <c r="Q204" s="1"/>
  <c r="D204"/>
  <c r="L203"/>
  <c r="K203"/>
  <c r="Q203" s="1"/>
  <c r="L202"/>
  <c r="K202"/>
  <c r="Q202" s="1"/>
  <c r="D202"/>
  <c r="L201"/>
  <c r="K201"/>
  <c r="Q201" s="1"/>
  <c r="L200"/>
  <c r="K200"/>
  <c r="Q200" s="1"/>
  <c r="D200"/>
  <c r="L199"/>
  <c r="K199"/>
  <c r="Q199" s="1"/>
  <c r="L198"/>
  <c r="K198"/>
  <c r="Q198" s="1"/>
  <c r="D198"/>
  <c r="L197"/>
  <c r="K197"/>
  <c r="Q197" s="1"/>
  <c r="L196"/>
  <c r="K196"/>
  <c r="Q196" s="1"/>
  <c r="D196"/>
  <c r="L195"/>
  <c r="K195"/>
  <c r="Q195" s="1"/>
  <c r="L194"/>
  <c r="K194"/>
  <c r="Q194" s="1"/>
  <c r="D194"/>
  <c r="L193"/>
  <c r="K193"/>
  <c r="Q193" s="1"/>
  <c r="L192"/>
  <c r="K192"/>
  <c r="Q192" s="1"/>
  <c r="D192"/>
  <c r="L191"/>
  <c r="K191"/>
  <c r="Q191" s="1"/>
  <c r="L190"/>
  <c r="K190"/>
  <c r="Q190" s="1"/>
  <c r="D190"/>
  <c r="L189"/>
  <c r="K189"/>
  <c r="Q189" s="1"/>
  <c r="L188"/>
  <c r="K188"/>
  <c r="Q188" s="1"/>
  <c r="D188"/>
  <c r="L187"/>
  <c r="K187"/>
  <c r="Q187" s="1"/>
  <c r="L186"/>
  <c r="K186"/>
  <c r="Q186" s="1"/>
  <c r="D186"/>
  <c r="L185"/>
  <c r="K185"/>
  <c r="Q185" s="1"/>
  <c r="L184"/>
  <c r="K184"/>
  <c r="Q184" s="1"/>
  <c r="D184"/>
  <c r="L183"/>
  <c r="K183"/>
  <c r="Q183" s="1"/>
  <c r="L182"/>
  <c r="K182"/>
  <c r="Q182" s="1"/>
  <c r="D182"/>
  <c r="L181"/>
  <c r="K181"/>
  <c r="Q181" s="1"/>
  <c r="L180"/>
  <c r="K180"/>
  <c r="Q180" s="1"/>
  <c r="D180"/>
  <c r="L179"/>
  <c r="K179"/>
  <c r="Q179" s="1"/>
  <c r="L178"/>
  <c r="K178"/>
  <c r="Q178" s="1"/>
  <c r="D178"/>
  <c r="L177"/>
  <c r="K177"/>
  <c r="Q177" s="1"/>
  <c r="L176"/>
  <c r="K176"/>
  <c r="Q176" s="1"/>
  <c r="D176"/>
  <c r="L175"/>
  <c r="K175"/>
  <c r="Q175" s="1"/>
  <c r="L174"/>
  <c r="K174"/>
  <c r="Q174" s="1"/>
  <c r="D174"/>
  <c r="L173"/>
  <c r="K173"/>
  <c r="Q173" s="1"/>
  <c r="L172"/>
  <c r="K172"/>
  <c r="Q172" s="1"/>
  <c r="D172"/>
  <c r="L171"/>
  <c r="K171"/>
  <c r="Q171" s="1"/>
  <c r="L170"/>
  <c r="K170"/>
  <c r="Q170" s="1"/>
  <c r="D170"/>
  <c r="L169"/>
  <c r="K169"/>
  <c r="Q169" s="1"/>
  <c r="L168"/>
  <c r="K168"/>
  <c r="Q168" s="1"/>
  <c r="D168"/>
  <c r="L167"/>
  <c r="K167"/>
  <c r="Q167" s="1"/>
  <c r="L166"/>
  <c r="K166"/>
  <c r="Q166" s="1"/>
  <c r="D166"/>
  <c r="L165"/>
  <c r="K165"/>
  <c r="Q165" s="1"/>
  <c r="L164"/>
  <c r="K164"/>
  <c r="Q164" s="1"/>
  <c r="D164"/>
  <c r="L163"/>
  <c r="K163"/>
  <c r="Q163" s="1"/>
  <c r="L162"/>
  <c r="K162"/>
  <c r="Q162" s="1"/>
  <c r="D162"/>
  <c r="L161"/>
  <c r="K161"/>
  <c r="Q161" s="1"/>
  <c r="L160"/>
  <c r="K160"/>
  <c r="Q160" s="1"/>
  <c r="D160"/>
  <c r="L159"/>
  <c r="K159"/>
  <c r="Q159" s="1"/>
  <c r="L158"/>
  <c r="K158"/>
  <c r="Q158" s="1"/>
  <c r="D158"/>
  <c r="L157"/>
  <c r="K157"/>
  <c r="Q157" s="1"/>
  <c r="L156"/>
  <c r="K156"/>
  <c r="Q156" s="1"/>
  <c r="D156"/>
  <c r="L155"/>
  <c r="K155"/>
  <c r="Q155" s="1"/>
  <c r="L154"/>
  <c r="K154"/>
  <c r="Q154" s="1"/>
  <c r="D154"/>
  <c r="L153"/>
  <c r="K153"/>
  <c r="Q153" s="1"/>
  <c r="L152"/>
  <c r="K152"/>
  <c r="Q152" s="1"/>
  <c r="D152"/>
  <c r="L151"/>
  <c r="K151"/>
  <c r="Q151" s="1"/>
  <c r="L150"/>
  <c r="K150"/>
  <c r="Q150" s="1"/>
  <c r="D150"/>
  <c r="L149"/>
  <c r="K149"/>
  <c r="Q149" s="1"/>
  <c r="L148"/>
  <c r="K148"/>
  <c r="Q148" s="1"/>
  <c r="D148"/>
  <c r="L147"/>
  <c r="K147"/>
  <c r="Q147" s="1"/>
  <c r="L146"/>
  <c r="K146"/>
  <c r="Q146" s="1"/>
  <c r="D146"/>
  <c r="L145"/>
  <c r="K145"/>
  <c r="Q145" s="1"/>
  <c r="L144"/>
  <c r="K144"/>
  <c r="Q144" s="1"/>
  <c r="D144"/>
  <c r="L143"/>
  <c r="K143"/>
  <c r="Q143" s="1"/>
  <c r="L142"/>
  <c r="K142"/>
  <c r="Q142" s="1"/>
  <c r="D142"/>
  <c r="L141"/>
  <c r="L140"/>
  <c r="K140"/>
  <c r="Q140" s="1"/>
  <c r="D140"/>
  <c r="K139"/>
  <c r="Q139" s="1"/>
  <c r="L138"/>
  <c r="K138"/>
  <c r="Q138" s="1"/>
  <c r="D138"/>
  <c r="L137"/>
  <c r="L136"/>
  <c r="K136"/>
  <c r="Q136" s="1"/>
  <c r="D136"/>
  <c r="K135"/>
  <c r="Q135" s="1"/>
  <c r="L134"/>
  <c r="K134"/>
  <c r="Q134" s="1"/>
  <c r="D134"/>
  <c r="L133"/>
  <c r="L132"/>
  <c r="K132"/>
  <c r="Q132" s="1"/>
  <c r="D132"/>
  <c r="K131"/>
  <c r="Q131" s="1"/>
  <c r="L130"/>
  <c r="K130"/>
  <c r="Q130" s="1"/>
  <c r="D130"/>
  <c r="L129"/>
  <c r="L128"/>
  <c r="K128"/>
  <c r="Q128" s="1"/>
  <c r="D128"/>
  <c r="K127"/>
  <c r="Q127" s="1"/>
  <c r="L126"/>
  <c r="K126"/>
  <c r="Q126" s="1"/>
  <c r="D126"/>
  <c r="L125"/>
  <c r="L124"/>
  <c r="K124"/>
  <c r="Q124" s="1"/>
  <c r="D124"/>
  <c r="K123"/>
  <c r="Q123" s="1"/>
  <c r="L122"/>
  <c r="K122"/>
  <c r="Q122" s="1"/>
  <c r="D122"/>
  <c r="L121"/>
  <c r="L120"/>
  <c r="K120"/>
  <c r="Q120" s="1"/>
  <c r="D120"/>
  <c r="K119"/>
  <c r="Q119" s="1"/>
  <c r="L118"/>
  <c r="K118"/>
  <c r="Q118" s="1"/>
  <c r="D118"/>
  <c r="L117"/>
  <c r="L116"/>
  <c r="K116"/>
  <c r="Q116" s="1"/>
  <c r="D116"/>
  <c r="K115"/>
  <c r="Q115" s="1"/>
  <c r="L114"/>
  <c r="K114"/>
  <c r="Q114" s="1"/>
  <c r="D114"/>
  <c r="L113"/>
  <c r="L112"/>
  <c r="K112"/>
  <c r="Q112" s="1"/>
  <c r="D112"/>
  <c r="K111"/>
  <c r="Q111" s="1"/>
  <c r="L110"/>
  <c r="K110"/>
  <c r="Q110" s="1"/>
  <c r="D110"/>
  <c r="L109"/>
  <c r="L108"/>
  <c r="K108"/>
  <c r="Q108" s="1"/>
  <c r="D108"/>
  <c r="K107"/>
  <c r="Q107" s="1"/>
  <c r="L106"/>
  <c r="K106"/>
  <c r="Q106" s="1"/>
  <c r="D106"/>
  <c r="L105"/>
  <c r="L104"/>
  <c r="K104"/>
  <c r="Q104" s="1"/>
  <c r="D104"/>
  <c r="K103"/>
  <c r="Q103" s="1"/>
  <c r="L102"/>
  <c r="K102"/>
  <c r="Q102" s="1"/>
  <c r="D102"/>
  <c r="L101"/>
  <c r="L100"/>
  <c r="K100"/>
  <c r="Q100" s="1"/>
  <c r="D100"/>
  <c r="K99"/>
  <c r="Q99" s="1"/>
  <c r="L98"/>
  <c r="K98"/>
  <c r="Q98" s="1"/>
  <c r="D98"/>
  <c r="L97"/>
  <c r="L96"/>
  <c r="K96"/>
  <c r="Q96" s="1"/>
  <c r="D96"/>
  <c r="K95"/>
  <c r="Q95" s="1"/>
  <c r="L94"/>
  <c r="K94"/>
  <c r="Q94" s="1"/>
  <c r="D94"/>
  <c r="L93"/>
  <c r="L92"/>
  <c r="K92"/>
  <c r="Q92" s="1"/>
  <c r="D92"/>
  <c r="K91"/>
  <c r="Q91" s="1"/>
  <c r="L90"/>
  <c r="K90"/>
  <c r="Q90" s="1"/>
  <c r="D90"/>
  <c r="L89"/>
  <c r="L88"/>
  <c r="K88"/>
  <c r="Q88" s="1"/>
  <c r="D88"/>
  <c r="L87"/>
  <c r="D87"/>
  <c r="L86"/>
  <c r="K86"/>
  <c r="Q86" s="1"/>
  <c r="D86"/>
  <c r="L85"/>
  <c r="L84"/>
  <c r="K84"/>
  <c r="Q84" s="1"/>
  <c r="D84"/>
  <c r="L83"/>
  <c r="D83"/>
  <c r="L82"/>
  <c r="K82"/>
  <c r="Q82" s="1"/>
  <c r="D82"/>
  <c r="L81"/>
  <c r="L80"/>
  <c r="K80"/>
  <c r="Q80" s="1"/>
  <c r="D80"/>
  <c r="L79"/>
  <c r="D79"/>
  <c r="L78"/>
  <c r="K78"/>
  <c r="Q78" s="1"/>
  <c r="D78"/>
  <c r="L77"/>
  <c r="L76"/>
  <c r="K76"/>
  <c r="Q76" s="1"/>
  <c r="D76"/>
  <c r="L75"/>
  <c r="D75"/>
  <c r="L74"/>
  <c r="K74"/>
  <c r="Q74" s="1"/>
  <c r="D74"/>
  <c r="L73"/>
  <c r="L72"/>
  <c r="K72"/>
  <c r="Q72" s="1"/>
  <c r="D72"/>
  <c r="L71"/>
  <c r="D71"/>
  <c r="L70"/>
  <c r="K70"/>
  <c r="Q70" s="1"/>
  <c r="D70"/>
  <c r="L69"/>
  <c r="K69"/>
  <c r="D69"/>
  <c r="L68"/>
  <c r="K68"/>
  <c r="Q68" s="1"/>
  <c r="D68"/>
  <c r="L67"/>
  <c r="K67"/>
  <c r="D67"/>
  <c r="L66"/>
  <c r="K66"/>
  <c r="Q66" s="1"/>
  <c r="D66"/>
  <c r="L65"/>
  <c r="K65"/>
  <c r="D65"/>
  <c r="L64"/>
  <c r="K64"/>
  <c r="Q64" s="1"/>
  <c r="D64"/>
  <c r="L63"/>
  <c r="K63"/>
  <c r="D63"/>
  <c r="L62"/>
  <c r="K62"/>
  <c r="Q62" s="1"/>
  <c r="D62"/>
  <c r="L61"/>
  <c r="K61"/>
  <c r="D61"/>
  <c r="L60"/>
  <c r="K60"/>
  <c r="Q60" s="1"/>
  <c r="D60"/>
  <c r="L59"/>
  <c r="K59"/>
  <c r="D59"/>
  <c r="L58"/>
  <c r="K58"/>
  <c r="Q58" s="1"/>
  <c r="D58"/>
  <c r="L57"/>
  <c r="K57"/>
  <c r="Q57" s="1"/>
  <c r="D57"/>
  <c r="L56"/>
  <c r="K56"/>
  <c r="Q56" s="1"/>
  <c r="D56"/>
  <c r="L55"/>
  <c r="K55"/>
  <c r="Q55" s="1"/>
  <c r="D55"/>
  <c r="L54"/>
  <c r="K54"/>
  <c r="Q54" s="1"/>
  <c r="D54"/>
  <c r="L53"/>
  <c r="K53"/>
  <c r="Q53" s="1"/>
  <c r="D53"/>
  <c r="L52"/>
  <c r="K52"/>
  <c r="Q52" s="1"/>
  <c r="D52"/>
  <c r="L51"/>
  <c r="K51"/>
  <c r="Q51" s="1"/>
  <c r="D51"/>
  <c r="L50"/>
  <c r="K50"/>
  <c r="Q50" s="1"/>
  <c r="D50"/>
  <c r="L49"/>
  <c r="K49"/>
  <c r="Q49" s="1"/>
  <c r="D49"/>
  <c r="L48"/>
  <c r="K48"/>
  <c r="Q48" s="1"/>
  <c r="D48"/>
  <c r="L47"/>
  <c r="K47"/>
  <c r="Q47" s="1"/>
  <c r="D47"/>
  <c r="L46"/>
  <c r="K46"/>
  <c r="Q46" s="1"/>
  <c r="D46"/>
  <c r="L45"/>
  <c r="K45"/>
  <c r="Q45" s="1"/>
  <c r="D45"/>
  <c r="L44"/>
  <c r="K44"/>
  <c r="Q44" s="1"/>
  <c r="D44"/>
  <c r="L43"/>
  <c r="K43"/>
  <c r="Q43" s="1"/>
  <c r="D43"/>
  <c r="L42"/>
  <c r="K42"/>
  <c r="Q42" s="1"/>
  <c r="D42"/>
  <c r="L41"/>
  <c r="K41"/>
  <c r="Q41" s="1"/>
  <c r="D41"/>
  <c r="L40"/>
  <c r="K40"/>
  <c r="Q40" s="1"/>
  <c r="D40"/>
  <c r="L39"/>
  <c r="K39"/>
  <c r="Q39" s="1"/>
  <c r="D39"/>
  <c r="L38"/>
  <c r="K38"/>
  <c r="Q38" s="1"/>
  <c r="D38"/>
  <c r="L37"/>
  <c r="K37"/>
  <c r="Q37" s="1"/>
  <c r="D37"/>
  <c r="L36"/>
  <c r="K36"/>
  <c r="Q36" s="1"/>
  <c r="D36"/>
  <c r="L35"/>
  <c r="K35"/>
  <c r="Q35" s="1"/>
  <c r="D35"/>
  <c r="L34"/>
  <c r="K34"/>
  <c r="Q34" s="1"/>
  <c r="D34"/>
  <c r="L33"/>
  <c r="K33"/>
  <c r="Q33" s="1"/>
  <c r="D33"/>
  <c r="L32"/>
  <c r="K32"/>
  <c r="Q32" s="1"/>
  <c r="D32"/>
  <c r="L31"/>
  <c r="K31"/>
  <c r="Q31" s="1"/>
  <c r="D31"/>
  <c r="L30"/>
  <c r="K30"/>
  <c r="Q30" s="1"/>
  <c r="D30"/>
  <c r="L29"/>
  <c r="K29"/>
  <c r="Q29" s="1"/>
  <c r="D29"/>
  <c r="L28"/>
  <c r="K28"/>
  <c r="Q28" s="1"/>
  <c r="D28"/>
  <c r="L27"/>
  <c r="K27"/>
  <c r="Q27" s="1"/>
  <c r="D27"/>
  <c r="L26"/>
  <c r="K26"/>
  <c r="Q26" s="1"/>
  <c r="D26"/>
  <c r="L25"/>
  <c r="K25"/>
  <c r="Q25" s="1"/>
  <c r="D25"/>
  <c r="L24"/>
  <c r="K24"/>
  <c r="Q24" s="1"/>
  <c r="D24"/>
  <c r="L23"/>
  <c r="K23"/>
  <c r="Q23" s="1"/>
  <c r="D23"/>
  <c r="L22"/>
  <c r="K22"/>
  <c r="Q22" s="1"/>
  <c r="D22"/>
  <c r="L21"/>
  <c r="K21"/>
  <c r="Q21" s="1"/>
  <c r="D21"/>
  <c r="L20"/>
  <c r="K20"/>
  <c r="Q20" s="1"/>
  <c r="D20"/>
  <c r="L19"/>
  <c r="K19"/>
  <c r="Q19" s="1"/>
  <c r="D19"/>
  <c r="L18"/>
  <c r="K18"/>
  <c r="Q18" s="1"/>
  <c r="D18"/>
  <c r="L17"/>
  <c r="K17"/>
  <c r="Q17" s="1"/>
  <c r="D17"/>
  <c r="L16"/>
  <c r="K16"/>
  <c r="Q16" s="1"/>
  <c r="D16"/>
  <c r="L15"/>
  <c r="K15"/>
  <c r="Q15" s="1"/>
  <c r="D15"/>
  <c r="L14"/>
  <c r="K14"/>
  <c r="Q14" s="1"/>
  <c r="D14"/>
  <c r="L13"/>
  <c r="K13"/>
  <c r="Q13" s="1"/>
  <c r="D13"/>
  <c r="L12"/>
  <c r="K12"/>
  <c r="Q12" s="1"/>
  <c r="D12"/>
  <c r="L11"/>
  <c r="K11"/>
  <c r="Q11" s="1"/>
  <c r="D11"/>
  <c r="L10"/>
  <c r="K10"/>
  <c r="Q10" s="1"/>
  <c r="D10"/>
  <c r="L9"/>
  <c r="K9"/>
  <c r="Q9" s="1"/>
  <c r="D9"/>
  <c r="L8"/>
  <c r="K8"/>
  <c r="Q8" s="1"/>
  <c r="D8"/>
  <c r="L7"/>
  <c r="K7"/>
  <c r="Q7" s="1"/>
  <c r="D7"/>
  <c r="L6"/>
  <c r="K6"/>
  <c r="D6"/>
  <c r="M2"/>
  <c r="F2"/>
  <c r="A2"/>
  <c r="Q1"/>
  <c r="M1"/>
  <c r="A1"/>
  <c r="A996" i="29"/>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C7" i="2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C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B6"/>
  <c r="A6" s="1"/>
  <c r="F1" i="26"/>
  <c r="J7"/>
  <c r="J8"/>
  <c r="J9"/>
  <c r="J10"/>
  <c r="J11"/>
  <c r="J12"/>
  <c r="J13"/>
  <c r="J14"/>
  <c r="J15"/>
  <c r="J16"/>
  <c r="J17"/>
  <c r="J18"/>
  <c r="J19"/>
  <c r="J20"/>
  <c r="J21"/>
  <c r="J22"/>
  <c r="J23"/>
  <c r="J24"/>
  <c r="J25"/>
  <c r="J26"/>
  <c r="J27"/>
  <c r="J28"/>
  <c r="J29"/>
  <c r="J30"/>
  <c r="J31"/>
  <c r="J32"/>
  <c r="J33"/>
  <c r="J34"/>
  <c r="J35"/>
  <c r="K35" s="1"/>
  <c r="Q35" s="1"/>
  <c r="J36"/>
  <c r="J37"/>
  <c r="K37" s="1"/>
  <c r="Q37" s="1"/>
  <c r="J38"/>
  <c r="J39"/>
  <c r="J40"/>
  <c r="J41"/>
  <c r="K41" s="1"/>
  <c r="Q41" s="1"/>
  <c r="J42"/>
  <c r="J43"/>
  <c r="K43" s="1"/>
  <c r="Q43" s="1"/>
  <c r="J44"/>
  <c r="J45"/>
  <c r="K45" s="1"/>
  <c r="Q45" s="1"/>
  <c r="J46"/>
  <c r="J47"/>
  <c r="J48"/>
  <c r="J49"/>
  <c r="K49" s="1"/>
  <c r="Q49" s="1"/>
  <c r="J50"/>
  <c r="J51"/>
  <c r="J52"/>
  <c r="J53"/>
  <c r="K53" s="1"/>
  <c r="Q53" s="1"/>
  <c r="J54"/>
  <c r="J55"/>
  <c r="J56"/>
  <c r="J57"/>
  <c r="K57" s="1"/>
  <c r="Q57" s="1"/>
  <c r="J58"/>
  <c r="J59"/>
  <c r="J60"/>
  <c r="J61"/>
  <c r="K61" s="1"/>
  <c r="Q61" s="1"/>
  <c r="J62"/>
  <c r="J63"/>
  <c r="J64"/>
  <c r="J65"/>
  <c r="K65" s="1"/>
  <c r="Q65" s="1"/>
  <c r="J66"/>
  <c r="J67"/>
  <c r="J68"/>
  <c r="J69"/>
  <c r="K69" s="1"/>
  <c r="Q69" s="1"/>
  <c r="J70"/>
  <c r="J71"/>
  <c r="J72"/>
  <c r="J73"/>
  <c r="K73" s="1"/>
  <c r="Q73" s="1"/>
  <c r="J74"/>
  <c r="J75"/>
  <c r="J76"/>
  <c r="J77"/>
  <c r="K77" s="1"/>
  <c r="Q77" s="1"/>
  <c r="J78"/>
  <c r="J79"/>
  <c r="J80"/>
  <c r="J81"/>
  <c r="K81" s="1"/>
  <c r="Q81" s="1"/>
  <c r="J82"/>
  <c r="J83"/>
  <c r="J84"/>
  <c r="J85"/>
  <c r="K85" s="1"/>
  <c r="Q85" s="1"/>
  <c r="J86"/>
  <c r="J87"/>
  <c r="J88"/>
  <c r="J89"/>
  <c r="K89" s="1"/>
  <c r="Q89" s="1"/>
  <c r="J90"/>
  <c r="J91"/>
  <c r="J92"/>
  <c r="J93"/>
  <c r="K93" s="1"/>
  <c r="Q93" s="1"/>
  <c r="J94"/>
  <c r="J95"/>
  <c r="J96"/>
  <c r="J97"/>
  <c r="K97" s="1"/>
  <c r="Q97" s="1"/>
  <c r="J98"/>
  <c r="J99"/>
  <c r="J100"/>
  <c r="J101"/>
  <c r="K101" s="1"/>
  <c r="Q101" s="1"/>
  <c r="J102"/>
  <c r="J103"/>
  <c r="J104"/>
  <c r="J105"/>
  <c r="J106"/>
  <c r="J107"/>
  <c r="K107" s="1"/>
  <c r="Q107" s="1"/>
  <c r="J108"/>
  <c r="J109"/>
  <c r="K109" s="1"/>
  <c r="Q109" s="1"/>
  <c r="J110"/>
  <c r="J111"/>
  <c r="K111" s="1"/>
  <c r="Q111" s="1"/>
  <c r="J112"/>
  <c r="J113"/>
  <c r="K113" s="1"/>
  <c r="Q113" s="1"/>
  <c r="J114"/>
  <c r="J115"/>
  <c r="K115" s="1"/>
  <c r="Q115" s="1"/>
  <c r="J116"/>
  <c r="J117"/>
  <c r="K117" s="1"/>
  <c r="Q117" s="1"/>
  <c r="J118"/>
  <c r="J119"/>
  <c r="K119" s="1"/>
  <c r="Q119" s="1"/>
  <c r="J120"/>
  <c r="J121"/>
  <c r="K121" s="1"/>
  <c r="Q121" s="1"/>
  <c r="J122"/>
  <c r="J123"/>
  <c r="K123" s="1"/>
  <c r="Q123" s="1"/>
  <c r="J124"/>
  <c r="J125"/>
  <c r="K125" s="1"/>
  <c r="Q125" s="1"/>
  <c r="J126"/>
  <c r="J127"/>
  <c r="K127" s="1"/>
  <c r="Q127" s="1"/>
  <c r="J128"/>
  <c r="J129"/>
  <c r="K129" s="1"/>
  <c r="Q129" s="1"/>
  <c r="J130"/>
  <c r="J131"/>
  <c r="K131" s="1"/>
  <c r="Q131" s="1"/>
  <c r="J132"/>
  <c r="J133"/>
  <c r="K133" s="1"/>
  <c r="Q133" s="1"/>
  <c r="J134"/>
  <c r="J135"/>
  <c r="K135" s="1"/>
  <c r="Q135" s="1"/>
  <c r="J136"/>
  <c r="J137"/>
  <c r="K137" s="1"/>
  <c r="Q137" s="1"/>
  <c r="J138"/>
  <c r="J139"/>
  <c r="K139" s="1"/>
  <c r="Q139" s="1"/>
  <c r="J140"/>
  <c r="J141"/>
  <c r="K141" s="1"/>
  <c r="Q141" s="1"/>
  <c r="J142"/>
  <c r="J143"/>
  <c r="K143" s="1"/>
  <c r="Q143" s="1"/>
  <c r="J144"/>
  <c r="J145"/>
  <c r="K145" s="1"/>
  <c r="Q145" s="1"/>
  <c r="J146"/>
  <c r="J147"/>
  <c r="K147" s="1"/>
  <c r="Q147" s="1"/>
  <c r="J148"/>
  <c r="J149"/>
  <c r="K149" s="1"/>
  <c r="Q149" s="1"/>
  <c r="J150"/>
  <c r="J151"/>
  <c r="K151" s="1"/>
  <c r="Q151" s="1"/>
  <c r="J152"/>
  <c r="J153"/>
  <c r="K153" s="1"/>
  <c r="Q153" s="1"/>
  <c r="J154"/>
  <c r="J155"/>
  <c r="K155" s="1"/>
  <c r="Q155" s="1"/>
  <c r="J156"/>
  <c r="J157"/>
  <c r="K157" s="1"/>
  <c r="Q157" s="1"/>
  <c r="J158"/>
  <c r="J159"/>
  <c r="K159" s="1"/>
  <c r="Q159" s="1"/>
  <c r="J160"/>
  <c r="J161"/>
  <c r="K161" s="1"/>
  <c r="Q161" s="1"/>
  <c r="J162"/>
  <c r="J163"/>
  <c r="K163" s="1"/>
  <c r="Q163" s="1"/>
  <c r="J164"/>
  <c r="J165"/>
  <c r="K165" s="1"/>
  <c r="Q165" s="1"/>
  <c r="J166"/>
  <c r="J167"/>
  <c r="K167" s="1"/>
  <c r="Q167" s="1"/>
  <c r="J168"/>
  <c r="J169"/>
  <c r="K169" s="1"/>
  <c r="Q169" s="1"/>
  <c r="J170"/>
  <c r="J171"/>
  <c r="K171" s="1"/>
  <c r="Q171" s="1"/>
  <c r="J172"/>
  <c r="J173"/>
  <c r="K173" s="1"/>
  <c r="Q173" s="1"/>
  <c r="J174"/>
  <c r="J175"/>
  <c r="K175" s="1"/>
  <c r="Q175" s="1"/>
  <c r="J176"/>
  <c r="J177"/>
  <c r="K177" s="1"/>
  <c r="Q177" s="1"/>
  <c r="J178"/>
  <c r="J179"/>
  <c r="K179" s="1"/>
  <c r="Q179" s="1"/>
  <c r="J180"/>
  <c r="J181"/>
  <c r="K181" s="1"/>
  <c r="Q181" s="1"/>
  <c r="J182"/>
  <c r="J183"/>
  <c r="K183" s="1"/>
  <c r="Q183" s="1"/>
  <c r="J184"/>
  <c r="J185"/>
  <c r="K185" s="1"/>
  <c r="Q185" s="1"/>
  <c r="J186"/>
  <c r="J187"/>
  <c r="K187" s="1"/>
  <c r="Q187" s="1"/>
  <c r="J188"/>
  <c r="J189"/>
  <c r="K189" s="1"/>
  <c r="Q189" s="1"/>
  <c r="J190"/>
  <c r="J191"/>
  <c r="K191" s="1"/>
  <c r="Q191" s="1"/>
  <c r="J192"/>
  <c r="J193"/>
  <c r="K193" s="1"/>
  <c r="Q193" s="1"/>
  <c r="J194"/>
  <c r="J195"/>
  <c r="K195" s="1"/>
  <c r="Q195" s="1"/>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L403" s="1"/>
  <c r="J404"/>
  <c r="J405"/>
  <c r="L405" s="1"/>
  <c r="J406"/>
  <c r="J407"/>
  <c r="L407" s="1"/>
  <c r="J408"/>
  <c r="J409"/>
  <c r="L409" s="1"/>
  <c r="J410"/>
  <c r="J411"/>
  <c r="L411" s="1"/>
  <c r="J412"/>
  <c r="J413"/>
  <c r="L413" s="1"/>
  <c r="J414"/>
  <c r="J415"/>
  <c r="L415" s="1"/>
  <c r="J416"/>
  <c r="J417"/>
  <c r="L417" s="1"/>
  <c r="J418"/>
  <c r="J419"/>
  <c r="L419" s="1"/>
  <c r="J420"/>
  <c r="J421"/>
  <c r="L421" s="1"/>
  <c r="J422"/>
  <c r="J423"/>
  <c r="L423" s="1"/>
  <c r="J424"/>
  <c r="J425"/>
  <c r="L425" s="1"/>
  <c r="J426"/>
  <c r="J427"/>
  <c r="L427" s="1"/>
  <c r="J428"/>
  <c r="J429"/>
  <c r="L429" s="1"/>
  <c r="J430"/>
  <c r="J431"/>
  <c r="L431" s="1"/>
  <c r="J432"/>
  <c r="J433"/>
  <c r="L433" s="1"/>
  <c r="J434"/>
  <c r="J435"/>
  <c r="L435" s="1"/>
  <c r="J436"/>
  <c r="J437"/>
  <c r="L437" s="1"/>
  <c r="J438"/>
  <c r="J439"/>
  <c r="L439" s="1"/>
  <c r="J440"/>
  <c r="J441"/>
  <c r="L441" s="1"/>
  <c r="J442"/>
  <c r="J443"/>
  <c r="L443" s="1"/>
  <c r="J444"/>
  <c r="J445"/>
  <c r="L445" s="1"/>
  <c r="J446"/>
  <c r="J447"/>
  <c r="L447" s="1"/>
  <c r="J448"/>
  <c r="J449"/>
  <c r="L449" s="1"/>
  <c r="J450"/>
  <c r="J451"/>
  <c r="L451" s="1"/>
  <c r="J452"/>
  <c r="J453"/>
  <c r="L453" s="1"/>
  <c r="J454"/>
  <c r="J455"/>
  <c r="L455" s="1"/>
  <c r="J456"/>
  <c r="J457"/>
  <c r="L457" s="1"/>
  <c r="J458"/>
  <c r="J459"/>
  <c r="L459" s="1"/>
  <c r="J460"/>
  <c r="J461"/>
  <c r="L461" s="1"/>
  <c r="J462"/>
  <c r="J463"/>
  <c r="L463" s="1"/>
  <c r="J464"/>
  <c r="J465"/>
  <c r="L465" s="1"/>
  <c r="J466"/>
  <c r="J467"/>
  <c r="L467" s="1"/>
  <c r="J468"/>
  <c r="J469"/>
  <c r="L469" s="1"/>
  <c r="J470"/>
  <c r="J471"/>
  <c r="L471" s="1"/>
  <c r="J472"/>
  <c r="J473"/>
  <c r="L473" s="1"/>
  <c r="J474"/>
  <c r="J475"/>
  <c r="L475" s="1"/>
  <c r="J476"/>
  <c r="J477"/>
  <c r="L477" s="1"/>
  <c r="J478"/>
  <c r="J479"/>
  <c r="L479" s="1"/>
  <c r="J480"/>
  <c r="J481"/>
  <c r="L481" s="1"/>
  <c r="J482"/>
  <c r="J483"/>
  <c r="L483" s="1"/>
  <c r="J484"/>
  <c r="J485"/>
  <c r="L485" s="1"/>
  <c r="J486"/>
  <c r="J487"/>
  <c r="L487" s="1"/>
  <c r="J488"/>
  <c r="J489"/>
  <c r="L489" s="1"/>
  <c r="J490"/>
  <c r="J491"/>
  <c r="L491" s="1"/>
  <c r="J492"/>
  <c r="J493"/>
  <c r="L493" s="1"/>
  <c r="J494"/>
  <c r="J495"/>
  <c r="L495" s="1"/>
  <c r="J496"/>
  <c r="J497"/>
  <c r="L497" s="1"/>
  <c r="J498"/>
  <c r="J499"/>
  <c r="L499" s="1"/>
  <c r="J500"/>
  <c r="J501"/>
  <c r="L501" s="1"/>
  <c r="J502"/>
  <c r="J503"/>
  <c r="L503" s="1"/>
  <c r="J504"/>
  <c r="J505"/>
  <c r="L505" s="1"/>
  <c r="J506"/>
  <c r="J507"/>
  <c r="L507" s="1"/>
  <c r="J508"/>
  <c r="J509"/>
  <c r="L509" s="1"/>
  <c r="J510"/>
  <c r="J511"/>
  <c r="L511" s="1"/>
  <c r="J512"/>
  <c r="J513"/>
  <c r="L513" s="1"/>
  <c r="J514"/>
  <c r="J515"/>
  <c r="L515" s="1"/>
  <c r="J516"/>
  <c r="J517"/>
  <c r="L517" s="1"/>
  <c r="J518"/>
  <c r="J519"/>
  <c r="L519" s="1"/>
  <c r="J520"/>
  <c r="J521"/>
  <c r="L521" s="1"/>
  <c r="J522"/>
  <c r="J523"/>
  <c r="L523" s="1"/>
  <c r="J524"/>
  <c r="J525"/>
  <c r="L525" s="1"/>
  <c r="J526"/>
  <c r="J527"/>
  <c r="L527" s="1"/>
  <c r="J528"/>
  <c r="J529"/>
  <c r="L529" s="1"/>
  <c r="J530"/>
  <c r="J531"/>
  <c r="L531" s="1"/>
  <c r="J532"/>
  <c r="J533"/>
  <c r="L533" s="1"/>
  <c r="J534"/>
  <c r="J535"/>
  <c r="L535" s="1"/>
  <c r="J536"/>
  <c r="J537"/>
  <c r="L537" s="1"/>
  <c r="J538"/>
  <c r="J539"/>
  <c r="L539" s="1"/>
  <c r="J540"/>
  <c r="J541"/>
  <c r="L541" s="1"/>
  <c r="J542"/>
  <c r="J543"/>
  <c r="L543" s="1"/>
  <c r="J544"/>
  <c r="J545"/>
  <c r="L545" s="1"/>
  <c r="J546"/>
  <c r="J547"/>
  <c r="L547" s="1"/>
  <c r="J548"/>
  <c r="J549"/>
  <c r="L549" s="1"/>
  <c r="J550"/>
  <c r="J551"/>
  <c r="L551" s="1"/>
  <c r="J552"/>
  <c r="J553"/>
  <c r="L553" s="1"/>
  <c r="J554"/>
  <c r="J555"/>
  <c r="L555" s="1"/>
  <c r="J556"/>
  <c r="J557"/>
  <c r="L557" s="1"/>
  <c r="J558"/>
  <c r="J559"/>
  <c r="L559" s="1"/>
  <c r="J560"/>
  <c r="J561"/>
  <c r="L561" s="1"/>
  <c r="J562"/>
  <c r="J563"/>
  <c r="L563" s="1"/>
  <c r="J564"/>
  <c r="J565"/>
  <c r="L565" s="1"/>
  <c r="J566"/>
  <c r="J567"/>
  <c r="L567" s="1"/>
  <c r="J568"/>
  <c r="J569"/>
  <c r="L569" s="1"/>
  <c r="J570"/>
  <c r="J571"/>
  <c r="L571" s="1"/>
  <c r="J572"/>
  <c r="J573"/>
  <c r="L573" s="1"/>
  <c r="J574"/>
  <c r="J575"/>
  <c r="L575" s="1"/>
  <c r="J576"/>
  <c r="J577"/>
  <c r="L577" s="1"/>
  <c r="J578"/>
  <c r="J579"/>
  <c r="L579" s="1"/>
  <c r="J580"/>
  <c r="J581"/>
  <c r="L581" s="1"/>
  <c r="J582"/>
  <c r="J583"/>
  <c r="L583" s="1"/>
  <c r="J584"/>
  <c r="J585"/>
  <c r="L585" s="1"/>
  <c r="J586"/>
  <c r="J587"/>
  <c r="L587" s="1"/>
  <c r="J588"/>
  <c r="J589"/>
  <c r="L589" s="1"/>
  <c r="J590"/>
  <c r="J591"/>
  <c r="L591" s="1"/>
  <c r="J592"/>
  <c r="J593"/>
  <c r="L593" s="1"/>
  <c r="J594"/>
  <c r="J595"/>
  <c r="L595" s="1"/>
  <c r="J596"/>
  <c r="J597"/>
  <c r="L597" s="1"/>
  <c r="J598"/>
  <c r="J599"/>
  <c r="L599" s="1"/>
  <c r="J600"/>
  <c r="J601"/>
  <c r="L601" s="1"/>
  <c r="J602"/>
  <c r="J603"/>
  <c r="L603" s="1"/>
  <c r="J604"/>
  <c r="J605"/>
  <c r="L605" s="1"/>
  <c r="J606"/>
  <c r="J607"/>
  <c r="L607" s="1"/>
  <c r="J608"/>
  <c r="J609"/>
  <c r="L609" s="1"/>
  <c r="J610"/>
  <c r="J611"/>
  <c r="L611" s="1"/>
  <c r="J612"/>
  <c r="J613"/>
  <c r="L613" s="1"/>
  <c r="J614"/>
  <c r="J615"/>
  <c r="L615" s="1"/>
  <c r="J616"/>
  <c r="J617"/>
  <c r="L617" s="1"/>
  <c r="J618"/>
  <c r="J619"/>
  <c r="L619" s="1"/>
  <c r="J620"/>
  <c r="J621"/>
  <c r="L621" s="1"/>
  <c r="J622"/>
  <c r="J623"/>
  <c r="L623" s="1"/>
  <c r="J624"/>
  <c r="J625"/>
  <c r="L625" s="1"/>
  <c r="J626"/>
  <c r="J627"/>
  <c r="L627" s="1"/>
  <c r="J628"/>
  <c r="J629"/>
  <c r="L629" s="1"/>
  <c r="J630"/>
  <c r="J631"/>
  <c r="L631" s="1"/>
  <c r="J632"/>
  <c r="J633"/>
  <c r="L633" s="1"/>
  <c r="J634"/>
  <c r="J635"/>
  <c r="L635" s="1"/>
  <c r="J636"/>
  <c r="J637"/>
  <c r="L637" s="1"/>
  <c r="J638"/>
  <c r="J639"/>
  <c r="L639" s="1"/>
  <c r="J640"/>
  <c r="J641"/>
  <c r="L641" s="1"/>
  <c r="J642"/>
  <c r="J643"/>
  <c r="L643" s="1"/>
  <c r="J644"/>
  <c r="J645"/>
  <c r="L645" s="1"/>
  <c r="J646"/>
  <c r="J647"/>
  <c r="L647" s="1"/>
  <c r="J648"/>
  <c r="J649"/>
  <c r="L649" s="1"/>
  <c r="J650"/>
  <c r="J651"/>
  <c r="L651" s="1"/>
  <c r="J652"/>
  <c r="J653"/>
  <c r="L653" s="1"/>
  <c r="J654"/>
  <c r="J655"/>
  <c r="L655" s="1"/>
  <c r="J656"/>
  <c r="J657"/>
  <c r="L657" s="1"/>
  <c r="J658"/>
  <c r="J659"/>
  <c r="L659" s="1"/>
  <c r="J660"/>
  <c r="J661"/>
  <c r="L661" s="1"/>
  <c r="J662"/>
  <c r="J663"/>
  <c r="L663" s="1"/>
  <c r="J664"/>
  <c r="J665"/>
  <c r="L665" s="1"/>
  <c r="J666"/>
  <c r="J667"/>
  <c r="L667" s="1"/>
  <c r="J668"/>
  <c r="J669"/>
  <c r="L669" s="1"/>
  <c r="J670"/>
  <c r="J671"/>
  <c r="L671" s="1"/>
  <c r="J672"/>
  <c r="J673"/>
  <c r="L673" s="1"/>
  <c r="J674"/>
  <c r="J675"/>
  <c r="L675" s="1"/>
  <c r="J676"/>
  <c r="J677"/>
  <c r="L677" s="1"/>
  <c r="J678"/>
  <c r="J679"/>
  <c r="L679" s="1"/>
  <c r="J680"/>
  <c r="J681"/>
  <c r="L681" s="1"/>
  <c r="J682"/>
  <c r="J683"/>
  <c r="L683" s="1"/>
  <c r="J684"/>
  <c r="J685"/>
  <c r="L685" s="1"/>
  <c r="J686"/>
  <c r="J687"/>
  <c r="L687" s="1"/>
  <c r="J688"/>
  <c r="J689"/>
  <c r="L689" s="1"/>
  <c r="J690"/>
  <c r="J691"/>
  <c r="L691" s="1"/>
  <c r="J692"/>
  <c r="J693"/>
  <c r="L693" s="1"/>
  <c r="J694"/>
  <c r="J695"/>
  <c r="L695" s="1"/>
  <c r="J696"/>
  <c r="J697"/>
  <c r="L697" s="1"/>
  <c r="J698"/>
  <c r="J699"/>
  <c r="L699" s="1"/>
  <c r="J700"/>
  <c r="J701"/>
  <c r="L701" s="1"/>
  <c r="J702"/>
  <c r="J703"/>
  <c r="L703" s="1"/>
  <c r="J704"/>
  <c r="J705"/>
  <c r="L705" s="1"/>
  <c r="J706"/>
  <c r="J707"/>
  <c r="L707" s="1"/>
  <c r="J708"/>
  <c r="J709"/>
  <c r="L709" s="1"/>
  <c r="J710"/>
  <c r="J711"/>
  <c r="L711" s="1"/>
  <c r="J712"/>
  <c r="J713"/>
  <c r="L713" s="1"/>
  <c r="J714"/>
  <c r="J715"/>
  <c r="L715" s="1"/>
  <c r="J716"/>
  <c r="J717"/>
  <c r="L717" s="1"/>
  <c r="J718"/>
  <c r="J719"/>
  <c r="L719" s="1"/>
  <c r="J720"/>
  <c r="J721"/>
  <c r="L721" s="1"/>
  <c r="J722"/>
  <c r="J723"/>
  <c r="L723" s="1"/>
  <c r="J724"/>
  <c r="J725"/>
  <c r="L725" s="1"/>
  <c r="J726"/>
  <c r="J727"/>
  <c r="L727" s="1"/>
  <c r="J728"/>
  <c r="J729"/>
  <c r="L729" s="1"/>
  <c r="J730"/>
  <c r="J731"/>
  <c r="L731" s="1"/>
  <c r="J732"/>
  <c r="J733"/>
  <c r="L733" s="1"/>
  <c r="J734"/>
  <c r="J735"/>
  <c r="L735" s="1"/>
  <c r="J736"/>
  <c r="J737"/>
  <c r="L737" s="1"/>
  <c r="J738"/>
  <c r="J739"/>
  <c r="L739" s="1"/>
  <c r="J740"/>
  <c r="J741"/>
  <c r="L741" s="1"/>
  <c r="J742"/>
  <c r="J743"/>
  <c r="L743" s="1"/>
  <c r="J744"/>
  <c r="J745"/>
  <c r="L745" s="1"/>
  <c r="J746"/>
  <c r="J747"/>
  <c r="L747" s="1"/>
  <c r="J748"/>
  <c r="J749"/>
  <c r="L749" s="1"/>
  <c r="J750"/>
  <c r="J751"/>
  <c r="L751" s="1"/>
  <c r="J752"/>
  <c r="J753"/>
  <c r="L753" s="1"/>
  <c r="J754"/>
  <c r="J755"/>
  <c r="L755" s="1"/>
  <c r="J756"/>
  <c r="J757"/>
  <c r="L757" s="1"/>
  <c r="J758"/>
  <c r="J759"/>
  <c r="L759" s="1"/>
  <c r="J760"/>
  <c r="J761"/>
  <c r="L761" s="1"/>
  <c r="J762"/>
  <c r="J763"/>
  <c r="L763" s="1"/>
  <c r="J764"/>
  <c r="J765"/>
  <c r="L765" s="1"/>
  <c r="J766"/>
  <c r="J767"/>
  <c r="L767" s="1"/>
  <c r="J768"/>
  <c r="J769"/>
  <c r="L769" s="1"/>
  <c r="J770"/>
  <c r="J771"/>
  <c r="L771" s="1"/>
  <c r="J772"/>
  <c r="J773"/>
  <c r="L773" s="1"/>
  <c r="J774"/>
  <c r="J775"/>
  <c r="L775" s="1"/>
  <c r="J776"/>
  <c r="J777"/>
  <c r="L777" s="1"/>
  <c r="J778"/>
  <c r="J779"/>
  <c r="L779" s="1"/>
  <c r="J780"/>
  <c r="J781"/>
  <c r="L781" s="1"/>
  <c r="J782"/>
  <c r="J783"/>
  <c r="L783" s="1"/>
  <c r="J784"/>
  <c r="J785"/>
  <c r="L785" s="1"/>
  <c r="J786"/>
  <c r="J787"/>
  <c r="L787" s="1"/>
  <c r="J788"/>
  <c r="J789"/>
  <c r="L789" s="1"/>
  <c r="J790"/>
  <c r="J791"/>
  <c r="L791" s="1"/>
  <c r="J792"/>
  <c r="J793"/>
  <c r="L793" s="1"/>
  <c r="J794"/>
  <c r="J795"/>
  <c r="L795" s="1"/>
  <c r="J796"/>
  <c r="J797"/>
  <c r="L797" s="1"/>
  <c r="J798"/>
  <c r="J799"/>
  <c r="L799" s="1"/>
  <c r="J800"/>
  <c r="J801"/>
  <c r="L801" s="1"/>
  <c r="J802"/>
  <c r="J803"/>
  <c r="L803" s="1"/>
  <c r="J804"/>
  <c r="J805"/>
  <c r="L805" s="1"/>
  <c r="J806"/>
  <c r="J807"/>
  <c r="L807" s="1"/>
  <c r="J808"/>
  <c r="J809"/>
  <c r="L809" s="1"/>
  <c r="J810"/>
  <c r="J811"/>
  <c r="L811" s="1"/>
  <c r="J812"/>
  <c r="J813"/>
  <c r="L813" s="1"/>
  <c r="J814"/>
  <c r="J815"/>
  <c r="L815" s="1"/>
  <c r="J816"/>
  <c r="J817"/>
  <c r="L817" s="1"/>
  <c r="J818"/>
  <c r="J819"/>
  <c r="L819" s="1"/>
  <c r="J820"/>
  <c r="J821"/>
  <c r="L821" s="1"/>
  <c r="J822"/>
  <c r="J823"/>
  <c r="L823" s="1"/>
  <c r="J824"/>
  <c r="J825"/>
  <c r="L825" s="1"/>
  <c r="J826"/>
  <c r="J827"/>
  <c r="L827" s="1"/>
  <c r="J828"/>
  <c r="J829"/>
  <c r="L829" s="1"/>
  <c r="J830"/>
  <c r="J831"/>
  <c r="L831" s="1"/>
  <c r="J832"/>
  <c r="J833"/>
  <c r="L833" s="1"/>
  <c r="J834"/>
  <c r="J835"/>
  <c r="L835" s="1"/>
  <c r="J836"/>
  <c r="J837"/>
  <c r="L837" s="1"/>
  <c r="J838"/>
  <c r="J839"/>
  <c r="L839" s="1"/>
  <c r="J840"/>
  <c r="J841"/>
  <c r="L841" s="1"/>
  <c r="J842"/>
  <c r="J843"/>
  <c r="L843" s="1"/>
  <c r="J844"/>
  <c r="J845"/>
  <c r="L845" s="1"/>
  <c r="J846"/>
  <c r="J847"/>
  <c r="L847" s="1"/>
  <c r="J848"/>
  <c r="J849"/>
  <c r="L849" s="1"/>
  <c r="J850"/>
  <c r="J851"/>
  <c r="L851" s="1"/>
  <c r="J852"/>
  <c r="J853"/>
  <c r="L853" s="1"/>
  <c r="J854"/>
  <c r="J855"/>
  <c r="L855" s="1"/>
  <c r="J856"/>
  <c r="J857"/>
  <c r="L857" s="1"/>
  <c r="J858"/>
  <c r="J859"/>
  <c r="L859" s="1"/>
  <c r="J860"/>
  <c r="J861"/>
  <c r="L861" s="1"/>
  <c r="J862"/>
  <c r="J863"/>
  <c r="L863" s="1"/>
  <c r="J864"/>
  <c r="J865"/>
  <c r="L865" s="1"/>
  <c r="J866"/>
  <c r="J867"/>
  <c r="L867" s="1"/>
  <c r="J868"/>
  <c r="J869"/>
  <c r="L869" s="1"/>
  <c r="J870"/>
  <c r="J871"/>
  <c r="L871" s="1"/>
  <c r="J872"/>
  <c r="J873"/>
  <c r="L873" s="1"/>
  <c r="J874"/>
  <c r="J875"/>
  <c r="L875" s="1"/>
  <c r="J876"/>
  <c r="J877"/>
  <c r="L877" s="1"/>
  <c r="J878"/>
  <c r="J879"/>
  <c r="L879" s="1"/>
  <c r="J880"/>
  <c r="J881"/>
  <c r="L881" s="1"/>
  <c r="J882"/>
  <c r="J883"/>
  <c r="L883" s="1"/>
  <c r="J884"/>
  <c r="J885"/>
  <c r="L885" s="1"/>
  <c r="J886"/>
  <c r="J887"/>
  <c r="L887" s="1"/>
  <c r="J888"/>
  <c r="J889"/>
  <c r="L889" s="1"/>
  <c r="J890"/>
  <c r="J891"/>
  <c r="L891" s="1"/>
  <c r="J892"/>
  <c r="J893"/>
  <c r="L893" s="1"/>
  <c r="J894"/>
  <c r="J895"/>
  <c r="L895" s="1"/>
  <c r="J896"/>
  <c r="J897"/>
  <c r="L897" s="1"/>
  <c r="J898"/>
  <c r="J899"/>
  <c r="L899" s="1"/>
  <c r="J900"/>
  <c r="J901"/>
  <c r="L901" s="1"/>
  <c r="J902"/>
  <c r="J903"/>
  <c r="L903" s="1"/>
  <c r="J904"/>
  <c r="J905"/>
  <c r="L905" s="1"/>
  <c r="J906"/>
  <c r="J907"/>
  <c r="L907" s="1"/>
  <c r="J908"/>
  <c r="J909"/>
  <c r="L909" s="1"/>
  <c r="J910"/>
  <c r="J911"/>
  <c r="L911" s="1"/>
  <c r="J912"/>
  <c r="J913"/>
  <c r="L913" s="1"/>
  <c r="J914"/>
  <c r="J915"/>
  <c r="L915" s="1"/>
  <c r="J916"/>
  <c r="J917"/>
  <c r="K917" s="1"/>
  <c r="Q917" s="1"/>
  <c r="J918"/>
  <c r="J919"/>
  <c r="L919" s="1"/>
  <c r="J920"/>
  <c r="J921"/>
  <c r="K921" s="1"/>
  <c r="Q921" s="1"/>
  <c r="J922"/>
  <c r="J923"/>
  <c r="L923" s="1"/>
  <c r="J924"/>
  <c r="J925"/>
  <c r="K925" s="1"/>
  <c r="Q925" s="1"/>
  <c r="J926"/>
  <c r="J927"/>
  <c r="L927" s="1"/>
  <c r="J928"/>
  <c r="J929"/>
  <c r="K929" s="1"/>
  <c r="Q929" s="1"/>
  <c r="J930"/>
  <c r="J931"/>
  <c r="L931" s="1"/>
  <c r="J932"/>
  <c r="J933"/>
  <c r="K933" s="1"/>
  <c r="Q933" s="1"/>
  <c r="J934"/>
  <c r="J935"/>
  <c r="L935" s="1"/>
  <c r="J936"/>
  <c r="J937"/>
  <c r="K937" s="1"/>
  <c r="Q937" s="1"/>
  <c r="J938"/>
  <c r="J939"/>
  <c r="L939" s="1"/>
  <c r="J940"/>
  <c r="J941"/>
  <c r="K941" s="1"/>
  <c r="Q941" s="1"/>
  <c r="J942"/>
  <c r="J943"/>
  <c r="L943" s="1"/>
  <c r="J944"/>
  <c r="J945"/>
  <c r="L945" s="1"/>
  <c r="N945" s="1"/>
  <c r="J946"/>
  <c r="J947"/>
  <c r="L947" s="1"/>
  <c r="N947" s="1"/>
  <c r="J948"/>
  <c r="J949"/>
  <c r="K949" s="1"/>
  <c r="Q949" s="1"/>
  <c r="J950"/>
  <c r="J951"/>
  <c r="K951" s="1"/>
  <c r="Q951" s="1"/>
  <c r="J952"/>
  <c r="J953"/>
  <c r="L953" s="1"/>
  <c r="N953" s="1"/>
  <c r="J954"/>
  <c r="J955"/>
  <c r="L955" s="1"/>
  <c r="N955" s="1"/>
  <c r="J956"/>
  <c r="J957"/>
  <c r="K957" s="1"/>
  <c r="Q957" s="1"/>
  <c r="J958"/>
  <c r="J959"/>
  <c r="K959" s="1"/>
  <c r="Q959" s="1"/>
  <c r="J960"/>
  <c r="J961"/>
  <c r="L961" s="1"/>
  <c r="N961" s="1"/>
  <c r="J962"/>
  <c r="J963"/>
  <c r="L963" s="1"/>
  <c r="N963" s="1"/>
  <c r="J964"/>
  <c r="J965"/>
  <c r="K965" s="1"/>
  <c r="Q965" s="1"/>
  <c r="J966"/>
  <c r="J967"/>
  <c r="K967" s="1"/>
  <c r="Q967" s="1"/>
  <c r="J968"/>
  <c r="J969"/>
  <c r="L969" s="1"/>
  <c r="N969" s="1"/>
  <c r="J970"/>
  <c r="J971"/>
  <c r="L971" s="1"/>
  <c r="N971" s="1"/>
  <c r="J972"/>
  <c r="J973"/>
  <c r="K973" s="1"/>
  <c r="Q973" s="1"/>
  <c r="J974"/>
  <c r="J975"/>
  <c r="K975" s="1"/>
  <c r="Q975" s="1"/>
  <c r="J976"/>
  <c r="J977"/>
  <c r="L977" s="1"/>
  <c r="N977" s="1"/>
  <c r="J978"/>
  <c r="J979"/>
  <c r="L979" s="1"/>
  <c r="N979" s="1"/>
  <c r="J980"/>
  <c r="J981"/>
  <c r="K981" s="1"/>
  <c r="Q981" s="1"/>
  <c r="J982"/>
  <c r="J983"/>
  <c r="K983" s="1"/>
  <c r="Q983" s="1"/>
  <c r="J984"/>
  <c r="J985"/>
  <c r="L985" s="1"/>
  <c r="J986"/>
  <c r="J987"/>
  <c r="K987" s="1"/>
  <c r="Q987" s="1"/>
  <c r="J988"/>
  <c r="J989"/>
  <c r="J990"/>
  <c r="J991"/>
  <c r="K991" s="1"/>
  <c r="Q991" s="1"/>
  <c r="J992"/>
  <c r="J993"/>
  <c r="J994"/>
  <c r="J995"/>
  <c r="K995" s="1"/>
  <c r="Q995" s="1"/>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I6"/>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6"/>
  <c r="B7"/>
  <c r="B8"/>
  <c r="B9"/>
  <c r="B10"/>
  <c r="B11"/>
  <c r="B12"/>
  <c r="B13"/>
  <c r="B14"/>
  <c r="D14" s="1"/>
  <c r="B15"/>
  <c r="B16"/>
  <c r="B17"/>
  <c r="B18"/>
  <c r="D18" s="1"/>
  <c r="B19"/>
  <c r="B20"/>
  <c r="B21"/>
  <c r="B22"/>
  <c r="D22" s="1"/>
  <c r="B23"/>
  <c r="B24"/>
  <c r="B25"/>
  <c r="B26"/>
  <c r="D26" s="1"/>
  <c r="B27"/>
  <c r="B28"/>
  <c r="B29"/>
  <c r="B30"/>
  <c r="D30" s="1"/>
  <c r="B31"/>
  <c r="B32"/>
  <c r="B33"/>
  <c r="B34"/>
  <c r="D34" s="1"/>
  <c r="B35"/>
  <c r="B36"/>
  <c r="B37"/>
  <c r="B38"/>
  <c r="B39"/>
  <c r="B40"/>
  <c r="B41"/>
  <c r="B42"/>
  <c r="B43"/>
  <c r="B44"/>
  <c r="B45"/>
  <c r="B46"/>
  <c r="B47"/>
  <c r="B48"/>
  <c r="B49"/>
  <c r="B50"/>
  <c r="B51"/>
  <c r="B52"/>
  <c r="B53"/>
  <c r="B54"/>
  <c r="B55"/>
  <c r="B56"/>
  <c r="B57"/>
  <c r="B58"/>
  <c r="B59"/>
  <c r="B60"/>
  <c r="B61"/>
  <c r="B62"/>
  <c r="B63"/>
  <c r="B64"/>
  <c r="D64" s="1"/>
  <c r="B65"/>
  <c r="B66"/>
  <c r="B67"/>
  <c r="B68"/>
  <c r="B69"/>
  <c r="B70"/>
  <c r="B71"/>
  <c r="B72"/>
  <c r="B73"/>
  <c r="B74"/>
  <c r="B75"/>
  <c r="B76"/>
  <c r="B77"/>
  <c r="B78"/>
  <c r="B79"/>
  <c r="B80"/>
  <c r="D80" s="1"/>
  <c r="B81"/>
  <c r="B82"/>
  <c r="B83"/>
  <c r="B84"/>
  <c r="D84" s="1"/>
  <c r="B85"/>
  <c r="B86"/>
  <c r="B87"/>
  <c r="B88"/>
  <c r="D88" s="1"/>
  <c r="B89"/>
  <c r="B90"/>
  <c r="B91"/>
  <c r="B92"/>
  <c r="D92" s="1"/>
  <c r="B93"/>
  <c r="B94"/>
  <c r="B95"/>
  <c r="B96"/>
  <c r="D96" s="1"/>
  <c r="B97"/>
  <c r="B98"/>
  <c r="B99"/>
  <c r="B100"/>
  <c r="D100" s="1"/>
  <c r="B101"/>
  <c r="B102"/>
  <c r="B103"/>
  <c r="B104"/>
  <c r="D104" s="1"/>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E198" s="1"/>
  <c r="B199"/>
  <c r="B200"/>
  <c r="E200" s="1"/>
  <c r="B201"/>
  <c r="B202"/>
  <c r="E202" s="1"/>
  <c r="B203"/>
  <c r="B204"/>
  <c r="E204" s="1"/>
  <c r="B205"/>
  <c r="B206"/>
  <c r="E206" s="1"/>
  <c r="B207"/>
  <c r="B208"/>
  <c r="E208" s="1"/>
  <c r="B209"/>
  <c r="B210"/>
  <c r="E210" s="1"/>
  <c r="B211"/>
  <c r="B212"/>
  <c r="E212" s="1"/>
  <c r="B213"/>
  <c r="B214"/>
  <c r="E214" s="1"/>
  <c r="B215"/>
  <c r="B216"/>
  <c r="E216" s="1"/>
  <c r="B217"/>
  <c r="B218"/>
  <c r="E218" s="1"/>
  <c r="B219"/>
  <c r="B220"/>
  <c r="E220" s="1"/>
  <c r="B221"/>
  <c r="B222"/>
  <c r="E222" s="1"/>
  <c r="B223"/>
  <c r="B224"/>
  <c r="E224" s="1"/>
  <c r="B225"/>
  <c r="B226"/>
  <c r="E226" s="1"/>
  <c r="B227"/>
  <c r="B228"/>
  <c r="E228" s="1"/>
  <c r="B229"/>
  <c r="B230"/>
  <c r="E230" s="1"/>
  <c r="B231"/>
  <c r="B232"/>
  <c r="E232" s="1"/>
  <c r="B233"/>
  <c r="B234"/>
  <c r="E234" s="1"/>
  <c r="B235"/>
  <c r="B236"/>
  <c r="E236" s="1"/>
  <c r="B237"/>
  <c r="B238"/>
  <c r="E238" s="1"/>
  <c r="B239"/>
  <c r="B240"/>
  <c r="E240" s="1"/>
  <c r="B241"/>
  <c r="B242"/>
  <c r="E242" s="1"/>
  <c r="B243"/>
  <c r="B244"/>
  <c r="E244" s="1"/>
  <c r="B245"/>
  <c r="B246"/>
  <c r="E246" s="1"/>
  <c r="B247"/>
  <c r="B248"/>
  <c r="E248" s="1"/>
  <c r="B249"/>
  <c r="B250"/>
  <c r="E250" s="1"/>
  <c r="B251"/>
  <c r="B252"/>
  <c r="E252" s="1"/>
  <c r="B253"/>
  <c r="B254"/>
  <c r="E254" s="1"/>
  <c r="B255"/>
  <c r="B256"/>
  <c r="E256" s="1"/>
  <c r="B257"/>
  <c r="B258"/>
  <c r="E258" s="1"/>
  <c r="B259"/>
  <c r="B260"/>
  <c r="E260" s="1"/>
  <c r="B261"/>
  <c r="B262"/>
  <c r="E262" s="1"/>
  <c r="B263"/>
  <c r="B264"/>
  <c r="E264" s="1"/>
  <c r="B265"/>
  <c r="B266"/>
  <c r="E266" s="1"/>
  <c r="B267"/>
  <c r="B268"/>
  <c r="E268" s="1"/>
  <c r="B269"/>
  <c r="B270"/>
  <c r="E270" s="1"/>
  <c r="B271"/>
  <c r="B272"/>
  <c r="E272" s="1"/>
  <c r="B273"/>
  <c r="B274"/>
  <c r="E274" s="1"/>
  <c r="B275"/>
  <c r="B276"/>
  <c r="E276" s="1"/>
  <c r="B277"/>
  <c r="B278"/>
  <c r="E278" s="1"/>
  <c r="B279"/>
  <c r="B280"/>
  <c r="E280" s="1"/>
  <c r="B281"/>
  <c r="B282"/>
  <c r="E282" s="1"/>
  <c r="B283"/>
  <c r="B284"/>
  <c r="E284" s="1"/>
  <c r="B285"/>
  <c r="B286"/>
  <c r="E286" s="1"/>
  <c r="B287"/>
  <c r="B288"/>
  <c r="E288" s="1"/>
  <c r="B289"/>
  <c r="B290"/>
  <c r="E290" s="1"/>
  <c r="B291"/>
  <c r="B292"/>
  <c r="E292" s="1"/>
  <c r="B293"/>
  <c r="B294"/>
  <c r="E294" s="1"/>
  <c r="B295"/>
  <c r="B296"/>
  <c r="E296" s="1"/>
  <c r="B297"/>
  <c r="B298"/>
  <c r="E298" s="1"/>
  <c r="B299"/>
  <c r="B300"/>
  <c r="E300" s="1"/>
  <c r="B301"/>
  <c r="B302"/>
  <c r="E302" s="1"/>
  <c r="B303"/>
  <c r="B304"/>
  <c r="E304" s="1"/>
  <c r="B305"/>
  <c r="B306"/>
  <c r="E306" s="1"/>
  <c r="B307"/>
  <c r="B308"/>
  <c r="E308" s="1"/>
  <c r="B309"/>
  <c r="B310"/>
  <c r="E310" s="1"/>
  <c r="B311"/>
  <c r="B312"/>
  <c r="E312" s="1"/>
  <c r="B313"/>
  <c r="B314"/>
  <c r="E314" s="1"/>
  <c r="B315"/>
  <c r="B316"/>
  <c r="E316" s="1"/>
  <c r="B317"/>
  <c r="B318"/>
  <c r="E318" s="1"/>
  <c r="B319"/>
  <c r="B320"/>
  <c r="E320" s="1"/>
  <c r="B321"/>
  <c r="B322"/>
  <c r="E322" s="1"/>
  <c r="B323"/>
  <c r="B324"/>
  <c r="E324" s="1"/>
  <c r="B325"/>
  <c r="B326"/>
  <c r="E326" s="1"/>
  <c r="B327"/>
  <c r="B328"/>
  <c r="E328" s="1"/>
  <c r="B329"/>
  <c r="B330"/>
  <c r="E330" s="1"/>
  <c r="B331"/>
  <c r="B332"/>
  <c r="E332" s="1"/>
  <c r="B333"/>
  <c r="B334"/>
  <c r="E334" s="1"/>
  <c r="B335"/>
  <c r="B336"/>
  <c r="E336" s="1"/>
  <c r="B337"/>
  <c r="B338"/>
  <c r="E338" s="1"/>
  <c r="B339"/>
  <c r="B340"/>
  <c r="E340" s="1"/>
  <c r="B341"/>
  <c r="B342"/>
  <c r="E342" s="1"/>
  <c r="B343"/>
  <c r="B344"/>
  <c r="E344" s="1"/>
  <c r="B345"/>
  <c r="B346"/>
  <c r="E346" s="1"/>
  <c r="B347"/>
  <c r="B348"/>
  <c r="E348" s="1"/>
  <c r="B349"/>
  <c r="B350"/>
  <c r="E350" s="1"/>
  <c r="B351"/>
  <c r="B352"/>
  <c r="E352" s="1"/>
  <c r="B353"/>
  <c r="B354"/>
  <c r="E354" s="1"/>
  <c r="B355"/>
  <c r="B356"/>
  <c r="E356" s="1"/>
  <c r="B357"/>
  <c r="B358"/>
  <c r="E358" s="1"/>
  <c r="B359"/>
  <c r="B360"/>
  <c r="E360" s="1"/>
  <c r="B361"/>
  <c r="B362"/>
  <c r="E362" s="1"/>
  <c r="B363"/>
  <c r="B364"/>
  <c r="E364" s="1"/>
  <c r="B365"/>
  <c r="B366"/>
  <c r="E366" s="1"/>
  <c r="B367"/>
  <c r="B368"/>
  <c r="E368" s="1"/>
  <c r="B369"/>
  <c r="B370"/>
  <c r="E370" s="1"/>
  <c r="B371"/>
  <c r="B372"/>
  <c r="E372" s="1"/>
  <c r="B373"/>
  <c r="B374"/>
  <c r="E374" s="1"/>
  <c r="B375"/>
  <c r="B376"/>
  <c r="E376" s="1"/>
  <c r="B377"/>
  <c r="B378"/>
  <c r="E378" s="1"/>
  <c r="B379"/>
  <c r="B380"/>
  <c r="E380" s="1"/>
  <c r="B381"/>
  <c r="B382"/>
  <c r="E382" s="1"/>
  <c r="B383"/>
  <c r="B384"/>
  <c r="E384" s="1"/>
  <c r="B385"/>
  <c r="B386"/>
  <c r="E386" s="1"/>
  <c r="B387"/>
  <c r="B388"/>
  <c r="E388" s="1"/>
  <c r="B389"/>
  <c r="B390"/>
  <c r="E390" s="1"/>
  <c r="B391"/>
  <c r="B392"/>
  <c r="E392" s="1"/>
  <c r="B393"/>
  <c r="B394"/>
  <c r="E394" s="1"/>
  <c r="B395"/>
  <c r="B396"/>
  <c r="E396" s="1"/>
  <c r="B397"/>
  <c r="B398"/>
  <c r="E398" s="1"/>
  <c r="B399"/>
  <c r="B400"/>
  <c r="E400" s="1"/>
  <c r="B401"/>
  <c r="B402"/>
  <c r="E402" s="1"/>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D917" s="1"/>
  <c r="B918"/>
  <c r="D918" s="1"/>
  <c r="B919"/>
  <c r="D919" s="1"/>
  <c r="B920"/>
  <c r="B921"/>
  <c r="D921" s="1"/>
  <c r="B922"/>
  <c r="D922" s="1"/>
  <c r="B923"/>
  <c r="D923" s="1"/>
  <c r="B924"/>
  <c r="B925"/>
  <c r="D925" s="1"/>
  <c r="B926"/>
  <c r="D926" s="1"/>
  <c r="B927"/>
  <c r="D927" s="1"/>
  <c r="B928"/>
  <c r="B929"/>
  <c r="D929" s="1"/>
  <c r="B930"/>
  <c r="D930" s="1"/>
  <c r="B931"/>
  <c r="D931" s="1"/>
  <c r="B932"/>
  <c r="B933"/>
  <c r="D933" s="1"/>
  <c r="B934"/>
  <c r="D934" s="1"/>
  <c r="B935"/>
  <c r="D935" s="1"/>
  <c r="B936"/>
  <c r="B937"/>
  <c r="D937" s="1"/>
  <c r="B938"/>
  <c r="D938" s="1"/>
  <c r="B939"/>
  <c r="D939" s="1"/>
  <c r="B940"/>
  <c r="B941"/>
  <c r="D941" s="1"/>
  <c r="B942"/>
  <c r="D942" s="1"/>
  <c r="B943"/>
  <c r="D943" s="1"/>
  <c r="B944"/>
  <c r="B945"/>
  <c r="C945" s="1"/>
  <c r="B946"/>
  <c r="E946" s="1"/>
  <c r="B947"/>
  <c r="E947" s="1"/>
  <c r="B948"/>
  <c r="E948" s="1"/>
  <c r="B949"/>
  <c r="C949" s="1"/>
  <c r="B950"/>
  <c r="C950" s="1"/>
  <c r="B951"/>
  <c r="E951" s="1"/>
  <c r="B952"/>
  <c r="C952" s="1"/>
  <c r="B953"/>
  <c r="C953" s="1"/>
  <c r="B954"/>
  <c r="E954" s="1"/>
  <c r="B955"/>
  <c r="E955" s="1"/>
  <c r="B956"/>
  <c r="E956" s="1"/>
  <c r="B957"/>
  <c r="C957" s="1"/>
  <c r="B958"/>
  <c r="C958" s="1"/>
  <c r="B959"/>
  <c r="E959" s="1"/>
  <c r="B960"/>
  <c r="C960" s="1"/>
  <c r="B961"/>
  <c r="C961" s="1"/>
  <c r="B962"/>
  <c r="E962" s="1"/>
  <c r="B963"/>
  <c r="E963" s="1"/>
  <c r="B964"/>
  <c r="E964" s="1"/>
  <c r="B965"/>
  <c r="C965" s="1"/>
  <c r="B966"/>
  <c r="C966" s="1"/>
  <c r="B967"/>
  <c r="E967" s="1"/>
  <c r="B968"/>
  <c r="C968" s="1"/>
  <c r="B969"/>
  <c r="C969" s="1"/>
  <c r="B970"/>
  <c r="E970" s="1"/>
  <c r="B971"/>
  <c r="E971" s="1"/>
  <c r="B972"/>
  <c r="E972" s="1"/>
  <c r="B973"/>
  <c r="C973" s="1"/>
  <c r="B974"/>
  <c r="C974" s="1"/>
  <c r="B975"/>
  <c r="E975" s="1"/>
  <c r="B976"/>
  <c r="C976" s="1"/>
  <c r="B977"/>
  <c r="C977" s="1"/>
  <c r="B978"/>
  <c r="E978" s="1"/>
  <c r="B979"/>
  <c r="E979" s="1"/>
  <c r="B980"/>
  <c r="E980" s="1"/>
  <c r="B981"/>
  <c r="C981" s="1"/>
  <c r="B982"/>
  <c r="C982" s="1"/>
  <c r="B983"/>
  <c r="E983" s="1"/>
  <c r="B984"/>
  <c r="C984" s="1"/>
  <c r="B985"/>
  <c r="C985" s="1"/>
  <c r="B986"/>
  <c r="E986" s="1"/>
  <c r="B987"/>
  <c r="E987" s="1"/>
  <c r="B988"/>
  <c r="B989"/>
  <c r="E989" s="1"/>
  <c r="B990"/>
  <c r="E990" s="1"/>
  <c r="B991"/>
  <c r="E991" s="1"/>
  <c r="B992"/>
  <c r="B993"/>
  <c r="E993" s="1"/>
  <c r="B994"/>
  <c r="E994" s="1"/>
  <c r="B995"/>
  <c r="E995" s="1"/>
  <c r="B6"/>
  <c r="D6" s="1"/>
  <c r="J7" i="2"/>
  <c r="K7" s="1"/>
  <c r="J8"/>
  <c r="K8" s="1"/>
  <c r="J9"/>
  <c r="J10"/>
  <c r="K10" s="1"/>
  <c r="J11"/>
  <c r="K11" s="1"/>
  <c r="J12"/>
  <c r="K12" s="1"/>
  <c r="J13"/>
  <c r="J14"/>
  <c r="K14" s="1"/>
  <c r="J15"/>
  <c r="K15" s="1"/>
  <c r="J16"/>
  <c r="K16" s="1"/>
  <c r="J17"/>
  <c r="J18"/>
  <c r="K18" s="1"/>
  <c r="J19"/>
  <c r="K19" s="1"/>
  <c r="J20"/>
  <c r="K20" s="1"/>
  <c r="J21"/>
  <c r="J22"/>
  <c r="K22" s="1"/>
  <c r="J23"/>
  <c r="K23" s="1"/>
  <c r="J24"/>
  <c r="K24" s="1"/>
  <c r="J25"/>
  <c r="J26"/>
  <c r="K26" s="1"/>
  <c r="J27"/>
  <c r="K27" s="1"/>
  <c r="J28"/>
  <c r="K28" s="1"/>
  <c r="J29"/>
  <c r="J30"/>
  <c r="K30" s="1"/>
  <c r="J31"/>
  <c r="K31" s="1"/>
  <c r="J32"/>
  <c r="K32" s="1"/>
  <c r="J33"/>
  <c r="J34"/>
  <c r="K34" s="1"/>
  <c r="J35"/>
  <c r="K35" s="1"/>
  <c r="J36"/>
  <c r="K36" s="1"/>
  <c r="J37"/>
  <c r="J38"/>
  <c r="K38" s="1"/>
  <c r="J39"/>
  <c r="K39" s="1"/>
  <c r="J40"/>
  <c r="K40" s="1"/>
  <c r="J41"/>
  <c r="J42"/>
  <c r="K42" s="1"/>
  <c r="J43"/>
  <c r="K43" s="1"/>
  <c r="J44"/>
  <c r="K44" s="1"/>
  <c r="J45"/>
  <c r="J46"/>
  <c r="K46" s="1"/>
  <c r="J47"/>
  <c r="K47" s="1"/>
  <c r="J48"/>
  <c r="K48" s="1"/>
  <c r="J49"/>
  <c r="J50"/>
  <c r="K50" s="1"/>
  <c r="J51"/>
  <c r="K51" s="1"/>
  <c r="J52"/>
  <c r="K52" s="1"/>
  <c r="J53"/>
  <c r="J54"/>
  <c r="K54" s="1"/>
  <c r="J55"/>
  <c r="K55" s="1"/>
  <c r="J56"/>
  <c r="K56" s="1"/>
  <c r="J57"/>
  <c r="J58"/>
  <c r="K58" s="1"/>
  <c r="J59"/>
  <c r="K59" s="1"/>
  <c r="J60"/>
  <c r="K60" s="1"/>
  <c r="J61"/>
  <c r="J62"/>
  <c r="K62" s="1"/>
  <c r="J63"/>
  <c r="K63" s="1"/>
  <c r="J64"/>
  <c r="K64" s="1"/>
  <c r="J65"/>
  <c r="J66"/>
  <c r="K66" s="1"/>
  <c r="J67"/>
  <c r="K67" s="1"/>
  <c r="J68"/>
  <c r="K68" s="1"/>
  <c r="J69"/>
  <c r="J70"/>
  <c r="K70" s="1"/>
  <c r="J71"/>
  <c r="K71" s="1"/>
  <c r="J72"/>
  <c r="K72" s="1"/>
  <c r="J73"/>
  <c r="J74"/>
  <c r="K74" s="1"/>
  <c r="J75"/>
  <c r="K75" s="1"/>
  <c r="J76"/>
  <c r="K76" s="1"/>
  <c r="J77"/>
  <c r="J78"/>
  <c r="K78" s="1"/>
  <c r="J79"/>
  <c r="K79" s="1"/>
  <c r="J80"/>
  <c r="K80" s="1"/>
  <c r="J81"/>
  <c r="J82"/>
  <c r="K82" s="1"/>
  <c r="J83"/>
  <c r="K83" s="1"/>
  <c r="J84"/>
  <c r="K84" s="1"/>
  <c r="J85"/>
  <c r="J86"/>
  <c r="K86" s="1"/>
  <c r="J87"/>
  <c r="K87" s="1"/>
  <c r="J88"/>
  <c r="K88" s="1"/>
  <c r="J89"/>
  <c r="J90"/>
  <c r="K90" s="1"/>
  <c r="J91"/>
  <c r="K91" s="1"/>
  <c r="J92"/>
  <c r="K92" s="1"/>
  <c r="J93"/>
  <c r="J94"/>
  <c r="K94" s="1"/>
  <c r="J95"/>
  <c r="K95" s="1"/>
  <c r="J96"/>
  <c r="K96" s="1"/>
  <c r="J97"/>
  <c r="J98"/>
  <c r="K98" s="1"/>
  <c r="J99"/>
  <c r="K99" s="1"/>
  <c r="J100"/>
  <c r="K100" s="1"/>
  <c r="J101"/>
  <c r="J102"/>
  <c r="K102" s="1"/>
  <c r="J103"/>
  <c r="K103" s="1"/>
  <c r="J104"/>
  <c r="K104" s="1"/>
  <c r="J105"/>
  <c r="J106"/>
  <c r="K106" s="1"/>
  <c r="J107"/>
  <c r="K107" s="1"/>
  <c r="J108"/>
  <c r="K108" s="1"/>
  <c r="J109"/>
  <c r="J110"/>
  <c r="K110" s="1"/>
  <c r="J111"/>
  <c r="K111" s="1"/>
  <c r="J112"/>
  <c r="K112" s="1"/>
  <c r="J113"/>
  <c r="J114"/>
  <c r="K114" s="1"/>
  <c r="J115"/>
  <c r="K115" s="1"/>
  <c r="J116"/>
  <c r="K116" s="1"/>
  <c r="J117"/>
  <c r="J118"/>
  <c r="K118" s="1"/>
  <c r="J119"/>
  <c r="K119" s="1"/>
  <c r="J120"/>
  <c r="K120" s="1"/>
  <c r="J121"/>
  <c r="J122"/>
  <c r="K122" s="1"/>
  <c r="J123"/>
  <c r="K123" s="1"/>
  <c r="J124"/>
  <c r="K124" s="1"/>
  <c r="J125"/>
  <c r="J126"/>
  <c r="K126" s="1"/>
  <c r="J127"/>
  <c r="K127" s="1"/>
  <c r="J128"/>
  <c r="K128" s="1"/>
  <c r="J129"/>
  <c r="J130"/>
  <c r="K130" s="1"/>
  <c r="J131"/>
  <c r="K131" s="1"/>
  <c r="J132"/>
  <c r="K132" s="1"/>
  <c r="J133"/>
  <c r="J134"/>
  <c r="K134" s="1"/>
  <c r="J135"/>
  <c r="K135" s="1"/>
  <c r="J136"/>
  <c r="K136" s="1"/>
  <c r="J137"/>
  <c r="J138"/>
  <c r="K138" s="1"/>
  <c r="J139"/>
  <c r="J140"/>
  <c r="K140" s="1"/>
  <c r="J141"/>
  <c r="J142"/>
  <c r="K142" s="1"/>
  <c r="J143"/>
  <c r="J144"/>
  <c r="K144" s="1"/>
  <c r="J145"/>
  <c r="J146"/>
  <c r="K146" s="1"/>
  <c r="J147"/>
  <c r="J148"/>
  <c r="K148" s="1"/>
  <c r="J149"/>
  <c r="J150"/>
  <c r="K150" s="1"/>
  <c r="J151"/>
  <c r="J152"/>
  <c r="K152" s="1"/>
  <c r="J153"/>
  <c r="J154"/>
  <c r="K154" s="1"/>
  <c r="J155"/>
  <c r="J156"/>
  <c r="K156" s="1"/>
  <c r="J157"/>
  <c r="J158"/>
  <c r="K158" s="1"/>
  <c r="J159"/>
  <c r="J160"/>
  <c r="K160" s="1"/>
  <c r="J161"/>
  <c r="J162"/>
  <c r="K162" s="1"/>
  <c r="J163"/>
  <c r="J164"/>
  <c r="K164" s="1"/>
  <c r="J165"/>
  <c r="J166"/>
  <c r="K166" s="1"/>
  <c r="J167"/>
  <c r="J168"/>
  <c r="K168" s="1"/>
  <c r="J169"/>
  <c r="J170"/>
  <c r="K170" s="1"/>
  <c r="J171"/>
  <c r="J172"/>
  <c r="K172" s="1"/>
  <c r="J173"/>
  <c r="J174"/>
  <c r="K174" s="1"/>
  <c r="J175"/>
  <c r="J176"/>
  <c r="K176" s="1"/>
  <c r="J177"/>
  <c r="J178"/>
  <c r="K178" s="1"/>
  <c r="J179"/>
  <c r="J180"/>
  <c r="K180" s="1"/>
  <c r="J181"/>
  <c r="J182"/>
  <c r="K182" s="1"/>
  <c r="J183"/>
  <c r="J184"/>
  <c r="K184" s="1"/>
  <c r="J185"/>
  <c r="J186"/>
  <c r="K186" s="1"/>
  <c r="J187"/>
  <c r="J188"/>
  <c r="K188" s="1"/>
  <c r="J189"/>
  <c r="J190"/>
  <c r="K190" s="1"/>
  <c r="J191"/>
  <c r="J192"/>
  <c r="K192" s="1"/>
  <c r="J193"/>
  <c r="J194"/>
  <c r="K194" s="1"/>
  <c r="J195"/>
  <c r="J196"/>
  <c r="K196" s="1"/>
  <c r="J197"/>
  <c r="J198"/>
  <c r="K198" s="1"/>
  <c r="J199"/>
  <c r="J200"/>
  <c r="K200" s="1"/>
  <c r="J201"/>
  <c r="J202"/>
  <c r="K202" s="1"/>
  <c r="J203"/>
  <c r="J204"/>
  <c r="K204" s="1"/>
  <c r="J205"/>
  <c r="J206"/>
  <c r="K206" s="1"/>
  <c r="J207"/>
  <c r="J208"/>
  <c r="K208" s="1"/>
  <c r="J209"/>
  <c r="J210"/>
  <c r="K210" s="1"/>
  <c r="J211"/>
  <c r="J212"/>
  <c r="K212" s="1"/>
  <c r="J213"/>
  <c r="J214"/>
  <c r="K214" s="1"/>
  <c r="J215"/>
  <c r="J216"/>
  <c r="K216" s="1"/>
  <c r="J217"/>
  <c r="J218"/>
  <c r="K218" s="1"/>
  <c r="J219"/>
  <c r="J220"/>
  <c r="K220" s="1"/>
  <c r="J221"/>
  <c r="J222"/>
  <c r="K222" s="1"/>
  <c r="J223"/>
  <c r="J224"/>
  <c r="K224" s="1"/>
  <c r="J225"/>
  <c r="J226"/>
  <c r="K226" s="1"/>
  <c r="J227"/>
  <c r="J228"/>
  <c r="K228" s="1"/>
  <c r="J229"/>
  <c r="J230"/>
  <c r="K230" s="1"/>
  <c r="J231"/>
  <c r="J232"/>
  <c r="K232" s="1"/>
  <c r="J233"/>
  <c r="J234"/>
  <c r="K234" s="1"/>
  <c r="J235"/>
  <c r="J236"/>
  <c r="K236" s="1"/>
  <c r="J237"/>
  <c r="J238"/>
  <c r="K238" s="1"/>
  <c r="J239"/>
  <c r="J240"/>
  <c r="K240" s="1"/>
  <c r="J241"/>
  <c r="J242"/>
  <c r="K242" s="1"/>
  <c r="J243"/>
  <c r="J244"/>
  <c r="K244" s="1"/>
  <c r="J245"/>
  <c r="J246"/>
  <c r="K246" s="1"/>
  <c r="J247"/>
  <c r="J248"/>
  <c r="K248" s="1"/>
  <c r="J249"/>
  <c r="J250"/>
  <c r="K250" s="1"/>
  <c r="J251"/>
  <c r="J252"/>
  <c r="K252" s="1"/>
  <c r="J253"/>
  <c r="J254"/>
  <c r="K254" s="1"/>
  <c r="J255"/>
  <c r="J256"/>
  <c r="K256" s="1"/>
  <c r="J257"/>
  <c r="J258"/>
  <c r="K258" s="1"/>
  <c r="J259"/>
  <c r="J260"/>
  <c r="K260" s="1"/>
  <c r="J261"/>
  <c r="J262"/>
  <c r="K262" s="1"/>
  <c r="J263"/>
  <c r="J264"/>
  <c r="K264" s="1"/>
  <c r="J265"/>
  <c r="J266"/>
  <c r="K266" s="1"/>
  <c r="J267"/>
  <c r="J268"/>
  <c r="K268" s="1"/>
  <c r="J269"/>
  <c r="J270"/>
  <c r="K270" s="1"/>
  <c r="J271"/>
  <c r="J272"/>
  <c r="K272" s="1"/>
  <c r="J273"/>
  <c r="J274"/>
  <c r="K274" s="1"/>
  <c r="J275"/>
  <c r="J276"/>
  <c r="K276" s="1"/>
  <c r="J277"/>
  <c r="J278"/>
  <c r="K278" s="1"/>
  <c r="J279"/>
  <c r="J280"/>
  <c r="K280" s="1"/>
  <c r="J281"/>
  <c r="J282"/>
  <c r="K282" s="1"/>
  <c r="J283"/>
  <c r="J284"/>
  <c r="K284" s="1"/>
  <c r="J285"/>
  <c r="J286"/>
  <c r="K286" s="1"/>
  <c r="J287"/>
  <c r="J288"/>
  <c r="K288" s="1"/>
  <c r="J289"/>
  <c r="J290"/>
  <c r="K290" s="1"/>
  <c r="J291"/>
  <c r="J292"/>
  <c r="K292" s="1"/>
  <c r="J293"/>
  <c r="J294"/>
  <c r="K294" s="1"/>
  <c r="J295"/>
  <c r="J296"/>
  <c r="K296" s="1"/>
  <c r="J297"/>
  <c r="J298"/>
  <c r="K298" s="1"/>
  <c r="J299"/>
  <c r="J300"/>
  <c r="K300" s="1"/>
  <c r="J301"/>
  <c r="J302"/>
  <c r="K302" s="1"/>
  <c r="J303"/>
  <c r="J304"/>
  <c r="K304" s="1"/>
  <c r="J305"/>
  <c r="J306"/>
  <c r="K306" s="1"/>
  <c r="J307"/>
  <c r="J308"/>
  <c r="K308" s="1"/>
  <c r="J309"/>
  <c r="J310"/>
  <c r="K310" s="1"/>
  <c r="J311"/>
  <c r="J312"/>
  <c r="K312" s="1"/>
  <c r="J313"/>
  <c r="J314"/>
  <c r="K314" s="1"/>
  <c r="J315"/>
  <c r="J316"/>
  <c r="K316" s="1"/>
  <c r="J317"/>
  <c r="J318"/>
  <c r="K318" s="1"/>
  <c r="J319"/>
  <c r="J320"/>
  <c r="K320" s="1"/>
  <c r="J321"/>
  <c r="J322"/>
  <c r="K322" s="1"/>
  <c r="J323"/>
  <c r="J324"/>
  <c r="K324" s="1"/>
  <c r="J325"/>
  <c r="J326"/>
  <c r="K326" s="1"/>
  <c r="J327"/>
  <c r="J328"/>
  <c r="K328" s="1"/>
  <c r="J329"/>
  <c r="J330"/>
  <c r="K330" s="1"/>
  <c r="J331"/>
  <c r="J332"/>
  <c r="K332" s="1"/>
  <c r="J333"/>
  <c r="J334"/>
  <c r="K334" s="1"/>
  <c r="J335"/>
  <c r="J336"/>
  <c r="K336" s="1"/>
  <c r="J337"/>
  <c r="J338"/>
  <c r="K338" s="1"/>
  <c r="J339"/>
  <c r="J340"/>
  <c r="K340" s="1"/>
  <c r="J341"/>
  <c r="J342"/>
  <c r="K342" s="1"/>
  <c r="J343"/>
  <c r="J344"/>
  <c r="K344" s="1"/>
  <c r="J345"/>
  <c r="J346"/>
  <c r="K346" s="1"/>
  <c r="J347"/>
  <c r="J348"/>
  <c r="K348" s="1"/>
  <c r="J349"/>
  <c r="J350"/>
  <c r="K350" s="1"/>
  <c r="J351"/>
  <c r="J352"/>
  <c r="K352" s="1"/>
  <c r="J353"/>
  <c r="J354"/>
  <c r="K354" s="1"/>
  <c r="J355"/>
  <c r="J356"/>
  <c r="K356" s="1"/>
  <c r="J357"/>
  <c r="J358"/>
  <c r="K358" s="1"/>
  <c r="J359"/>
  <c r="J360"/>
  <c r="K360" s="1"/>
  <c r="J361"/>
  <c r="J362"/>
  <c r="K362" s="1"/>
  <c r="J363"/>
  <c r="J364"/>
  <c r="K364" s="1"/>
  <c r="J365"/>
  <c r="J366"/>
  <c r="K366" s="1"/>
  <c r="J367"/>
  <c r="J368"/>
  <c r="K368" s="1"/>
  <c r="J369"/>
  <c r="J370"/>
  <c r="K370" s="1"/>
  <c r="J371"/>
  <c r="J372"/>
  <c r="K372" s="1"/>
  <c r="J373"/>
  <c r="J374"/>
  <c r="K374" s="1"/>
  <c r="J375"/>
  <c r="J376"/>
  <c r="K376" s="1"/>
  <c r="J377"/>
  <c r="J378"/>
  <c r="K378" s="1"/>
  <c r="J379"/>
  <c r="J380"/>
  <c r="K380" s="1"/>
  <c r="J381"/>
  <c r="J382"/>
  <c r="K382" s="1"/>
  <c r="J383"/>
  <c r="J384"/>
  <c r="K384" s="1"/>
  <c r="J385"/>
  <c r="J386"/>
  <c r="K386" s="1"/>
  <c r="J387"/>
  <c r="J388"/>
  <c r="K388" s="1"/>
  <c r="J389"/>
  <c r="J390"/>
  <c r="K390" s="1"/>
  <c r="J391"/>
  <c r="J392"/>
  <c r="K392" s="1"/>
  <c r="J393"/>
  <c r="J394"/>
  <c r="K394" s="1"/>
  <c r="J395"/>
  <c r="J396"/>
  <c r="K396" s="1"/>
  <c r="J397"/>
  <c r="J398"/>
  <c r="K398" s="1"/>
  <c r="J399"/>
  <c r="J400"/>
  <c r="K400" s="1"/>
  <c r="J401"/>
  <c r="J402"/>
  <c r="K402" s="1"/>
  <c r="J403"/>
  <c r="J404"/>
  <c r="K404" s="1"/>
  <c r="J405"/>
  <c r="J406"/>
  <c r="K406" s="1"/>
  <c r="J407"/>
  <c r="J408"/>
  <c r="K408" s="1"/>
  <c r="J409"/>
  <c r="J410"/>
  <c r="K410" s="1"/>
  <c r="J411"/>
  <c r="J412"/>
  <c r="K412" s="1"/>
  <c r="J413"/>
  <c r="J414"/>
  <c r="K414" s="1"/>
  <c r="J415"/>
  <c r="J416"/>
  <c r="K416" s="1"/>
  <c r="J417"/>
  <c r="J418"/>
  <c r="K418" s="1"/>
  <c r="J419"/>
  <c r="J420"/>
  <c r="K420" s="1"/>
  <c r="J421"/>
  <c r="J422"/>
  <c r="K422" s="1"/>
  <c r="J423"/>
  <c r="J424"/>
  <c r="K424" s="1"/>
  <c r="J425"/>
  <c r="J426"/>
  <c r="K426" s="1"/>
  <c r="J427"/>
  <c r="J428"/>
  <c r="K428" s="1"/>
  <c r="J429"/>
  <c r="J430"/>
  <c r="K430" s="1"/>
  <c r="J431"/>
  <c r="J432"/>
  <c r="K432" s="1"/>
  <c r="J433"/>
  <c r="J434"/>
  <c r="K434" s="1"/>
  <c r="J435"/>
  <c r="J436"/>
  <c r="K436" s="1"/>
  <c r="J437"/>
  <c r="J438"/>
  <c r="K438" s="1"/>
  <c r="J439"/>
  <c r="J440"/>
  <c r="K440" s="1"/>
  <c r="J441"/>
  <c r="J442"/>
  <c r="K442" s="1"/>
  <c r="J443"/>
  <c r="J444"/>
  <c r="K444" s="1"/>
  <c r="J445"/>
  <c r="J446"/>
  <c r="K446" s="1"/>
  <c r="J447"/>
  <c r="J448"/>
  <c r="K448" s="1"/>
  <c r="J449"/>
  <c r="J450"/>
  <c r="K450" s="1"/>
  <c r="J451"/>
  <c r="J452"/>
  <c r="K452" s="1"/>
  <c r="J453"/>
  <c r="J454"/>
  <c r="K454" s="1"/>
  <c r="J455"/>
  <c r="J456"/>
  <c r="K456" s="1"/>
  <c r="J457"/>
  <c r="J458"/>
  <c r="K458" s="1"/>
  <c r="J459"/>
  <c r="J460"/>
  <c r="K460" s="1"/>
  <c r="J461"/>
  <c r="J462"/>
  <c r="K462" s="1"/>
  <c r="J463"/>
  <c r="J464"/>
  <c r="K464" s="1"/>
  <c r="J465"/>
  <c r="J466"/>
  <c r="K466" s="1"/>
  <c r="J467"/>
  <c r="J468"/>
  <c r="K468" s="1"/>
  <c r="J469"/>
  <c r="J470"/>
  <c r="K470" s="1"/>
  <c r="J471"/>
  <c r="J472"/>
  <c r="K472" s="1"/>
  <c r="J473"/>
  <c r="J474"/>
  <c r="K474" s="1"/>
  <c r="J475"/>
  <c r="J476"/>
  <c r="K476" s="1"/>
  <c r="J477"/>
  <c r="J478"/>
  <c r="K478" s="1"/>
  <c r="J479"/>
  <c r="J480"/>
  <c r="K480" s="1"/>
  <c r="J481"/>
  <c r="J482"/>
  <c r="K482" s="1"/>
  <c r="J483"/>
  <c r="J484"/>
  <c r="K484" s="1"/>
  <c r="J485"/>
  <c r="J486"/>
  <c r="K486" s="1"/>
  <c r="J487"/>
  <c r="J488"/>
  <c r="K488" s="1"/>
  <c r="J489"/>
  <c r="J490"/>
  <c r="K490" s="1"/>
  <c r="J491"/>
  <c r="J492"/>
  <c r="K492" s="1"/>
  <c r="J493"/>
  <c r="J494"/>
  <c r="K494" s="1"/>
  <c r="J495"/>
  <c r="J496"/>
  <c r="K496" s="1"/>
  <c r="J497"/>
  <c r="J498"/>
  <c r="K498" s="1"/>
  <c r="J499"/>
  <c r="J500"/>
  <c r="K500" s="1"/>
  <c r="J501"/>
  <c r="J502"/>
  <c r="K502" s="1"/>
  <c r="J503"/>
  <c r="J504"/>
  <c r="K504" s="1"/>
  <c r="J505"/>
  <c r="J506"/>
  <c r="K506" s="1"/>
  <c r="J507"/>
  <c r="J508"/>
  <c r="K508" s="1"/>
  <c r="J509"/>
  <c r="J510"/>
  <c r="K510" s="1"/>
  <c r="J511"/>
  <c r="J512"/>
  <c r="K512" s="1"/>
  <c r="J513"/>
  <c r="J514"/>
  <c r="K514" s="1"/>
  <c r="J515"/>
  <c r="J516"/>
  <c r="K516" s="1"/>
  <c r="J517"/>
  <c r="J518"/>
  <c r="K518" s="1"/>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J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I6"/>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6"/>
  <c r="G7"/>
  <c r="C7" i="3" s="1"/>
  <c r="G8" i="2"/>
  <c r="G9"/>
  <c r="G10"/>
  <c r="C10" i="3" s="1"/>
  <c r="G11" i="2"/>
  <c r="C11" i="3" s="1"/>
  <c r="G12" i="2"/>
  <c r="G13"/>
  <c r="G14"/>
  <c r="C14" i="3" s="1"/>
  <c r="G15" i="2"/>
  <c r="C15" i="3" s="1"/>
  <c r="G16" i="2"/>
  <c r="G17"/>
  <c r="G18"/>
  <c r="C18" i="3" s="1"/>
  <c r="G19" i="2"/>
  <c r="C19" i="3" s="1"/>
  <c r="G20" i="2"/>
  <c r="G21"/>
  <c r="G22"/>
  <c r="C22" i="3" s="1"/>
  <c r="G23" i="2"/>
  <c r="C23" i="3" s="1"/>
  <c r="G24" i="2"/>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6"/>
  <c r="B7"/>
  <c r="B7" i="3" s="1"/>
  <c r="B8" i="2"/>
  <c r="B9"/>
  <c r="B9" i="3" s="1"/>
  <c r="B10" i="2"/>
  <c r="B10" i="3" s="1"/>
  <c r="B11" i="2"/>
  <c r="B11" i="3" s="1"/>
  <c r="B12" i="2"/>
  <c r="B13"/>
  <c r="B13" i="3" s="1"/>
  <c r="B14" i="2"/>
  <c r="B14" i="3" s="1"/>
  <c r="B15" i="2"/>
  <c r="B15" i="3" s="1"/>
  <c r="B16" i="2"/>
  <c r="B17"/>
  <c r="B17" i="3" s="1"/>
  <c r="B18" i="2"/>
  <c r="B18" i="3" s="1"/>
  <c r="B19" i="2"/>
  <c r="B19" i="3" s="1"/>
  <c r="B20" i="2"/>
  <c r="B21"/>
  <c r="B21" i="3" s="1"/>
  <c r="B22" i="2"/>
  <c r="B22" i="3" s="1"/>
  <c r="B23" i="2"/>
  <c r="B23" i="3" s="1"/>
  <c r="B24" i="2"/>
  <c r="B25"/>
  <c r="B25" i="3" s="1"/>
  <c r="B26" i="2"/>
  <c r="B26" i="3" s="1"/>
  <c r="B27" i="2"/>
  <c r="B27" i="3" s="1"/>
  <c r="B28" i="2"/>
  <c r="B29"/>
  <c r="B29" i="3" s="1"/>
  <c r="B30" i="2"/>
  <c r="B30" i="3" s="1"/>
  <c r="B31" i="2"/>
  <c r="B31" i="3" s="1"/>
  <c r="B32" i="2"/>
  <c r="B33"/>
  <c r="B33" i="3" s="1"/>
  <c r="B34" i="2"/>
  <c r="B34" i="3" s="1"/>
  <c r="B35" i="2"/>
  <c r="B35" i="3" s="1"/>
  <c r="B36" i="2"/>
  <c r="B37"/>
  <c r="B37" i="3" s="1"/>
  <c r="B38" i="2"/>
  <c r="B38" i="3" s="1"/>
  <c r="B39" i="2"/>
  <c r="B39" i="3" s="1"/>
  <c r="B40" i="2"/>
  <c r="B41"/>
  <c r="B41" i="3" s="1"/>
  <c r="B42" i="2"/>
  <c r="B42" i="3" s="1"/>
  <c r="B43" i="2"/>
  <c r="B43" i="3" s="1"/>
  <c r="B44" i="2"/>
  <c r="B45"/>
  <c r="B45" i="3" s="1"/>
  <c r="B46" i="2"/>
  <c r="B46" i="3" s="1"/>
  <c r="B47" i="2"/>
  <c r="B47" i="3" s="1"/>
  <c r="B48" i="2"/>
  <c r="B49"/>
  <c r="B49" i="3" s="1"/>
  <c r="B50" i="2"/>
  <c r="B50" i="3" s="1"/>
  <c r="B51" i="2"/>
  <c r="B51" i="3" s="1"/>
  <c r="B52" i="2"/>
  <c r="B53"/>
  <c r="B53" i="3" s="1"/>
  <c r="B54" i="2"/>
  <c r="B54" i="3" s="1"/>
  <c r="B55" i="2"/>
  <c r="B55" i="3" s="1"/>
  <c r="B56" i="2"/>
  <c r="B57"/>
  <c r="B57" i="3" s="1"/>
  <c r="B58" i="2"/>
  <c r="B58" i="3" s="1"/>
  <c r="B59" i="2"/>
  <c r="B59" i="3" s="1"/>
  <c r="B60" i="2"/>
  <c r="B61"/>
  <c r="B61" i="3" s="1"/>
  <c r="B62" i="2"/>
  <c r="B62" i="3" s="1"/>
  <c r="B63" i="2"/>
  <c r="B63" i="3" s="1"/>
  <c r="B64" i="2"/>
  <c r="B65"/>
  <c r="B65" i="3" s="1"/>
  <c r="B66" i="2"/>
  <c r="B66" i="3" s="1"/>
  <c r="B67" i="2"/>
  <c r="B67" i="3" s="1"/>
  <c r="B68" i="2"/>
  <c r="B69"/>
  <c r="B69" i="3" s="1"/>
  <c r="B70" i="2"/>
  <c r="B70" i="3" s="1"/>
  <c r="B71" i="2"/>
  <c r="B71" i="3" s="1"/>
  <c r="B72" i="2"/>
  <c r="B73"/>
  <c r="B73" i="3" s="1"/>
  <c r="B74" i="2"/>
  <c r="B74" i="3" s="1"/>
  <c r="B75" i="2"/>
  <c r="B75" i="3" s="1"/>
  <c r="B76" i="2"/>
  <c r="B77"/>
  <c r="B77" i="3" s="1"/>
  <c r="B78" i="2"/>
  <c r="B78" i="3" s="1"/>
  <c r="B79" i="2"/>
  <c r="B79" i="3" s="1"/>
  <c r="B80" i="2"/>
  <c r="B81"/>
  <c r="B81" i="3" s="1"/>
  <c r="B82" i="2"/>
  <c r="B82" i="3" s="1"/>
  <c r="B83" i="2"/>
  <c r="B83" i="3" s="1"/>
  <c r="B84" i="2"/>
  <c r="B85"/>
  <c r="B85" i="3" s="1"/>
  <c r="B86" i="2"/>
  <c r="B86" i="3" s="1"/>
  <c r="B87" i="2"/>
  <c r="B87" i="3" s="1"/>
  <c r="B88" i="2"/>
  <c r="B89"/>
  <c r="B89" i="3" s="1"/>
  <c r="B90" i="2"/>
  <c r="B90" i="3" s="1"/>
  <c r="B91" i="2"/>
  <c r="B91" i="3" s="1"/>
  <c r="B92" i="2"/>
  <c r="B93"/>
  <c r="B93" i="3" s="1"/>
  <c r="B94" i="2"/>
  <c r="B94" i="3" s="1"/>
  <c r="B95" i="2"/>
  <c r="B95" i="3" s="1"/>
  <c r="B96" i="2"/>
  <c r="B97"/>
  <c r="B97" i="3" s="1"/>
  <c r="B98" i="2"/>
  <c r="B98" i="3" s="1"/>
  <c r="B99" i="2"/>
  <c r="B99" i="3" s="1"/>
  <c r="B100" i="2"/>
  <c r="B101"/>
  <c r="B101" i="3" s="1"/>
  <c r="B102" i="2"/>
  <c r="B102" i="3" s="1"/>
  <c r="B103" i="2"/>
  <c r="B103" i="3" s="1"/>
  <c r="B104" i="2"/>
  <c r="B105"/>
  <c r="B105" i="3" s="1"/>
  <c r="B106" i="2"/>
  <c r="B106" i="3" s="1"/>
  <c r="B107" i="2"/>
  <c r="B107" i="3" s="1"/>
  <c r="B108" i="2"/>
  <c r="B109"/>
  <c r="B109" i="3" s="1"/>
  <c r="B110" i="2"/>
  <c r="B110" i="3" s="1"/>
  <c r="B111" i="2"/>
  <c r="B111" i="3" s="1"/>
  <c r="B112" i="2"/>
  <c r="B113"/>
  <c r="B113" i="3" s="1"/>
  <c r="B114" i="2"/>
  <c r="B114" i="3" s="1"/>
  <c r="B115" i="2"/>
  <c r="B115" i="3" s="1"/>
  <c r="B116" i="2"/>
  <c r="B117"/>
  <c r="B117" i="3" s="1"/>
  <c r="B118" i="2"/>
  <c r="B118" i="3" s="1"/>
  <c r="B119" i="2"/>
  <c r="B119" i="3" s="1"/>
  <c r="B120" i="2"/>
  <c r="B121"/>
  <c r="B121" i="3" s="1"/>
  <c r="B122" i="2"/>
  <c r="B122" i="3" s="1"/>
  <c r="B123" i="2"/>
  <c r="B123" i="3" s="1"/>
  <c r="B124" i="2"/>
  <c r="B125"/>
  <c r="B125" i="3" s="1"/>
  <c r="B126" i="2"/>
  <c r="B126" i="3" s="1"/>
  <c r="B127" i="2"/>
  <c r="B127" i="3" s="1"/>
  <c r="B128" i="2"/>
  <c r="B129"/>
  <c r="B129" i="3" s="1"/>
  <c r="B130" i="2"/>
  <c r="B130" i="3" s="1"/>
  <c r="B131" i="2"/>
  <c r="B131" i="3" s="1"/>
  <c r="B132" i="2"/>
  <c r="B133"/>
  <c r="B133" i="3" s="1"/>
  <c r="B134" i="2"/>
  <c r="B134" i="3" s="1"/>
  <c r="B135" i="2"/>
  <c r="B135" i="3" s="1"/>
  <c r="B136" i="2"/>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6"/>
  <c r="B6" i="3" s="1"/>
  <c r="G219" i="28"/>
  <c r="D219"/>
  <c r="A219"/>
  <c r="G178"/>
  <c r="A178"/>
  <c r="G177"/>
  <c r="A177"/>
  <c r="G176"/>
  <c r="D176"/>
  <c r="A176"/>
  <c r="G135"/>
  <c r="A135"/>
  <c r="G134"/>
  <c r="A134"/>
  <c r="G132"/>
  <c r="D132"/>
  <c r="A132"/>
  <c r="G91"/>
  <c r="A91"/>
  <c r="G90"/>
  <c r="A90"/>
  <c r="G87"/>
  <c r="D87"/>
  <c r="A87"/>
  <c r="G47"/>
  <c r="A47"/>
  <c r="G46"/>
  <c r="A46"/>
  <c r="G44"/>
  <c r="D44"/>
  <c r="A44"/>
  <c r="I5"/>
  <c r="G2"/>
  <c r="A2"/>
  <c r="G1"/>
  <c r="A1"/>
  <c r="R2" i="27"/>
  <c r="A2"/>
  <c r="R1"/>
  <c r="J1"/>
  <c r="A1"/>
  <c r="K994" i="26"/>
  <c r="Q994" s="1"/>
  <c r="K993"/>
  <c r="Q993" s="1"/>
  <c r="K992"/>
  <c r="Q992" s="1"/>
  <c r="E992"/>
  <c r="K990"/>
  <c r="Q990" s="1"/>
  <c r="K989"/>
  <c r="Q989" s="1"/>
  <c r="K988"/>
  <c r="Q988" s="1"/>
  <c r="E988"/>
  <c r="K986"/>
  <c r="Q986" s="1"/>
  <c r="K985"/>
  <c r="Q985" s="1"/>
  <c r="E985"/>
  <c r="F985"/>
  <c r="K984"/>
  <c r="Q984" s="1"/>
  <c r="L984"/>
  <c r="N984" s="1"/>
  <c r="E984"/>
  <c r="F984"/>
  <c r="L983"/>
  <c r="N983" s="1"/>
  <c r="C983"/>
  <c r="K982"/>
  <c r="Q982" s="1"/>
  <c r="L982"/>
  <c r="N982" s="1"/>
  <c r="E982"/>
  <c r="F982"/>
  <c r="L981"/>
  <c r="N981" s="1"/>
  <c r="E981"/>
  <c r="F981"/>
  <c r="K980"/>
  <c r="Q980" s="1"/>
  <c r="L980"/>
  <c r="N980" s="1"/>
  <c r="C980"/>
  <c r="K979"/>
  <c r="Q979" s="1"/>
  <c r="C979"/>
  <c r="K978"/>
  <c r="Q978" s="1"/>
  <c r="L978"/>
  <c r="N978" s="1"/>
  <c r="C978"/>
  <c r="K977"/>
  <c r="Q977" s="1"/>
  <c r="E977"/>
  <c r="F977"/>
  <c r="K976"/>
  <c r="Q976" s="1"/>
  <c r="L976"/>
  <c r="N976" s="1"/>
  <c r="E976"/>
  <c r="F976"/>
  <c r="L975"/>
  <c r="N975" s="1"/>
  <c r="C975"/>
  <c r="K974"/>
  <c r="Q974" s="1"/>
  <c r="L974"/>
  <c r="N974" s="1"/>
  <c r="E974"/>
  <c r="F974"/>
  <c r="L973"/>
  <c r="N973" s="1"/>
  <c r="E973"/>
  <c r="F973"/>
  <c r="K972"/>
  <c r="Q972" s="1"/>
  <c r="L972"/>
  <c r="N972" s="1"/>
  <c r="C972"/>
  <c r="K971"/>
  <c r="Q971" s="1"/>
  <c r="C971"/>
  <c r="K970"/>
  <c r="Q970" s="1"/>
  <c r="L970"/>
  <c r="N970" s="1"/>
  <c r="C970"/>
  <c r="K969"/>
  <c r="Q969" s="1"/>
  <c r="E969"/>
  <c r="F969"/>
  <c r="K968"/>
  <c r="Q968" s="1"/>
  <c r="L968"/>
  <c r="N968" s="1"/>
  <c r="E968"/>
  <c r="F968"/>
  <c r="L967"/>
  <c r="N967" s="1"/>
  <c r="C967"/>
  <c r="K966"/>
  <c r="Q966" s="1"/>
  <c r="L966"/>
  <c r="N966" s="1"/>
  <c r="E966"/>
  <c r="F966"/>
  <c r="L965"/>
  <c r="N965" s="1"/>
  <c r="E965"/>
  <c r="F965"/>
  <c r="K964"/>
  <c r="Q964" s="1"/>
  <c r="L964"/>
  <c r="N964" s="1"/>
  <c r="C964"/>
  <c r="K963"/>
  <c r="Q963" s="1"/>
  <c r="C963"/>
  <c r="K962"/>
  <c r="Q962" s="1"/>
  <c r="L962"/>
  <c r="N962" s="1"/>
  <c r="C962"/>
  <c r="K961"/>
  <c r="Q961" s="1"/>
  <c r="E961"/>
  <c r="F961"/>
  <c r="K960"/>
  <c r="Q960" s="1"/>
  <c r="L960"/>
  <c r="N960" s="1"/>
  <c r="E960"/>
  <c r="F960"/>
  <c r="L959"/>
  <c r="N959" s="1"/>
  <c r="C959"/>
  <c r="K958"/>
  <c r="Q958" s="1"/>
  <c r="L958"/>
  <c r="N958" s="1"/>
  <c r="E958"/>
  <c r="F958"/>
  <c r="L957"/>
  <c r="N957" s="1"/>
  <c r="E957"/>
  <c r="F957"/>
  <c r="K956"/>
  <c r="Q956" s="1"/>
  <c r="L956"/>
  <c r="N956" s="1"/>
  <c r="C956"/>
  <c r="K955"/>
  <c r="Q955" s="1"/>
  <c r="C955"/>
  <c r="K954"/>
  <c r="Q954" s="1"/>
  <c r="L954"/>
  <c r="N954" s="1"/>
  <c r="C954"/>
  <c r="K953"/>
  <c r="Q953" s="1"/>
  <c r="E953"/>
  <c r="F953"/>
  <c r="K952"/>
  <c r="Q952" s="1"/>
  <c r="L952"/>
  <c r="N952" s="1"/>
  <c r="E952"/>
  <c r="F952"/>
  <c r="L951"/>
  <c r="N951" s="1"/>
  <c r="C951"/>
  <c r="K950"/>
  <c r="Q950" s="1"/>
  <c r="L950"/>
  <c r="E950"/>
  <c r="F950"/>
  <c r="L949"/>
  <c r="N949" s="1"/>
  <c r="E949"/>
  <c r="F949"/>
  <c r="K948"/>
  <c r="Q948" s="1"/>
  <c r="L948"/>
  <c r="C948"/>
  <c r="K947"/>
  <c r="Q947" s="1"/>
  <c r="C947"/>
  <c r="K946"/>
  <c r="Q946" s="1"/>
  <c r="L946"/>
  <c r="C946"/>
  <c r="K945"/>
  <c r="Q945" s="1"/>
  <c r="E945"/>
  <c r="F945"/>
  <c r="L944"/>
  <c r="K944"/>
  <c r="Q944" s="1"/>
  <c r="D944"/>
  <c r="K943"/>
  <c r="Q943" s="1"/>
  <c r="L942"/>
  <c r="K942"/>
  <c r="Q942" s="1"/>
  <c r="L941"/>
  <c r="L940"/>
  <c r="K940"/>
  <c r="Q940" s="1"/>
  <c r="D940"/>
  <c r="K939"/>
  <c r="Q939" s="1"/>
  <c r="L938"/>
  <c r="K938"/>
  <c r="Q938" s="1"/>
  <c r="L937"/>
  <c r="L936"/>
  <c r="K936"/>
  <c r="Q936" s="1"/>
  <c r="D936"/>
  <c r="K935"/>
  <c r="Q935" s="1"/>
  <c r="L934"/>
  <c r="K934"/>
  <c r="Q934" s="1"/>
  <c r="L933"/>
  <c r="L932"/>
  <c r="K932"/>
  <c r="Q932" s="1"/>
  <c r="D932"/>
  <c r="K931"/>
  <c r="Q931" s="1"/>
  <c r="L930"/>
  <c r="K930"/>
  <c r="Q930" s="1"/>
  <c r="L929"/>
  <c r="L928"/>
  <c r="K928"/>
  <c r="Q928" s="1"/>
  <c r="D928"/>
  <c r="K927"/>
  <c r="Q927" s="1"/>
  <c r="L926"/>
  <c r="K926"/>
  <c r="Q926" s="1"/>
  <c r="L925"/>
  <c r="L924"/>
  <c r="K924"/>
  <c r="Q924" s="1"/>
  <c r="D924"/>
  <c r="K923"/>
  <c r="Q923" s="1"/>
  <c r="L922"/>
  <c r="K922"/>
  <c r="Q922" s="1"/>
  <c r="L921"/>
  <c r="L920"/>
  <c r="K920"/>
  <c r="Q920" s="1"/>
  <c r="D920"/>
  <c r="K919"/>
  <c r="Q919" s="1"/>
  <c r="L918"/>
  <c r="K918"/>
  <c r="Q918" s="1"/>
  <c r="L917"/>
  <c r="L916"/>
  <c r="K916"/>
  <c r="Q916" s="1"/>
  <c r="D916"/>
  <c r="K915"/>
  <c r="Q915" s="1"/>
  <c r="D915"/>
  <c r="L914"/>
  <c r="K914"/>
  <c r="Q914" s="1"/>
  <c r="D914"/>
  <c r="K913"/>
  <c r="Q913" s="1"/>
  <c r="D913"/>
  <c r="L912"/>
  <c r="K912"/>
  <c r="Q912" s="1"/>
  <c r="D912"/>
  <c r="K911"/>
  <c r="Q911" s="1"/>
  <c r="D911"/>
  <c r="L910"/>
  <c r="K910"/>
  <c r="Q910" s="1"/>
  <c r="D910"/>
  <c r="K909"/>
  <c r="Q909" s="1"/>
  <c r="D909"/>
  <c r="L908"/>
  <c r="K908"/>
  <c r="Q908" s="1"/>
  <c r="D908"/>
  <c r="K907"/>
  <c r="Q907" s="1"/>
  <c r="D907"/>
  <c r="L906"/>
  <c r="K906"/>
  <c r="Q906" s="1"/>
  <c r="D906"/>
  <c r="K905"/>
  <c r="Q905" s="1"/>
  <c r="D905"/>
  <c r="L904"/>
  <c r="K904"/>
  <c r="Q904" s="1"/>
  <c r="D904"/>
  <c r="K903"/>
  <c r="Q903" s="1"/>
  <c r="D903"/>
  <c r="L902"/>
  <c r="K902"/>
  <c r="Q902" s="1"/>
  <c r="D902"/>
  <c r="K901"/>
  <c r="Q901" s="1"/>
  <c r="D901"/>
  <c r="L900"/>
  <c r="K900"/>
  <c r="Q900" s="1"/>
  <c r="D900"/>
  <c r="K899"/>
  <c r="Q899" s="1"/>
  <c r="D899"/>
  <c r="L898"/>
  <c r="K898"/>
  <c r="Q898" s="1"/>
  <c r="D898"/>
  <c r="K897"/>
  <c r="Q897" s="1"/>
  <c r="D897"/>
  <c r="L896"/>
  <c r="K896"/>
  <c r="Q896" s="1"/>
  <c r="D896"/>
  <c r="K895"/>
  <c r="Q895" s="1"/>
  <c r="D895"/>
  <c r="L894"/>
  <c r="K894"/>
  <c r="Q894" s="1"/>
  <c r="D894"/>
  <c r="K893"/>
  <c r="Q893" s="1"/>
  <c r="D893"/>
  <c r="L892"/>
  <c r="K892"/>
  <c r="Q892" s="1"/>
  <c r="D892"/>
  <c r="K891"/>
  <c r="Q891" s="1"/>
  <c r="D891"/>
  <c r="L890"/>
  <c r="K890"/>
  <c r="Q890" s="1"/>
  <c r="D890"/>
  <c r="K889"/>
  <c r="Q889" s="1"/>
  <c r="D889"/>
  <c r="L888"/>
  <c r="K888"/>
  <c r="Q888" s="1"/>
  <c r="D888"/>
  <c r="K887"/>
  <c r="Q887" s="1"/>
  <c r="D887"/>
  <c r="L886"/>
  <c r="K886"/>
  <c r="Q886" s="1"/>
  <c r="D886"/>
  <c r="K885"/>
  <c r="Q885" s="1"/>
  <c r="D885"/>
  <c r="L884"/>
  <c r="K884"/>
  <c r="Q884" s="1"/>
  <c r="D884"/>
  <c r="K883"/>
  <c r="Q883" s="1"/>
  <c r="D883"/>
  <c r="L882"/>
  <c r="K882"/>
  <c r="Q882" s="1"/>
  <c r="D882"/>
  <c r="K881"/>
  <c r="Q881" s="1"/>
  <c r="D881"/>
  <c r="L880"/>
  <c r="K880"/>
  <c r="Q880" s="1"/>
  <c r="D880"/>
  <c r="K879"/>
  <c r="Q879" s="1"/>
  <c r="D879"/>
  <c r="L878"/>
  <c r="K878"/>
  <c r="Q878" s="1"/>
  <c r="D878"/>
  <c r="K877"/>
  <c r="Q877" s="1"/>
  <c r="D877"/>
  <c r="L876"/>
  <c r="K876"/>
  <c r="Q876" s="1"/>
  <c r="D876"/>
  <c r="K875"/>
  <c r="Q875" s="1"/>
  <c r="D875"/>
  <c r="L874"/>
  <c r="K874"/>
  <c r="Q874" s="1"/>
  <c r="D874"/>
  <c r="K873"/>
  <c r="Q873" s="1"/>
  <c r="D873"/>
  <c r="L872"/>
  <c r="K872"/>
  <c r="Q872" s="1"/>
  <c r="D872"/>
  <c r="K871"/>
  <c r="Q871" s="1"/>
  <c r="D871"/>
  <c r="L870"/>
  <c r="K870"/>
  <c r="Q870" s="1"/>
  <c r="D870"/>
  <c r="K869"/>
  <c r="Q869" s="1"/>
  <c r="D869"/>
  <c r="L868"/>
  <c r="K868"/>
  <c r="Q868" s="1"/>
  <c r="D868"/>
  <c r="K867"/>
  <c r="Q867" s="1"/>
  <c r="D867"/>
  <c r="L866"/>
  <c r="K866"/>
  <c r="Q866" s="1"/>
  <c r="D866"/>
  <c r="K865"/>
  <c r="Q865" s="1"/>
  <c r="D865"/>
  <c r="L864"/>
  <c r="K864"/>
  <c r="Q864" s="1"/>
  <c r="D864"/>
  <c r="K863"/>
  <c r="Q863" s="1"/>
  <c r="D863"/>
  <c r="L862"/>
  <c r="K862"/>
  <c r="Q862" s="1"/>
  <c r="D862"/>
  <c r="K861"/>
  <c r="Q861" s="1"/>
  <c r="D861"/>
  <c r="L860"/>
  <c r="K860"/>
  <c r="Q860" s="1"/>
  <c r="D860"/>
  <c r="K859"/>
  <c r="Q859" s="1"/>
  <c r="D859"/>
  <c r="L858"/>
  <c r="K858"/>
  <c r="Q858" s="1"/>
  <c r="D858"/>
  <c r="K857"/>
  <c r="Q857" s="1"/>
  <c r="D857"/>
  <c r="L856"/>
  <c r="K856"/>
  <c r="Q856" s="1"/>
  <c r="D856"/>
  <c r="K855"/>
  <c r="Q855" s="1"/>
  <c r="D855"/>
  <c r="L854"/>
  <c r="K854"/>
  <c r="Q854" s="1"/>
  <c r="D854"/>
  <c r="K853"/>
  <c r="Q853" s="1"/>
  <c r="D853"/>
  <c r="L852"/>
  <c r="K852"/>
  <c r="Q852" s="1"/>
  <c r="D852"/>
  <c r="K851"/>
  <c r="Q851" s="1"/>
  <c r="D851"/>
  <c r="L850"/>
  <c r="K850"/>
  <c r="Q850" s="1"/>
  <c r="D850"/>
  <c r="K849"/>
  <c r="Q849" s="1"/>
  <c r="D849"/>
  <c r="L848"/>
  <c r="K848"/>
  <c r="Q848" s="1"/>
  <c r="D848"/>
  <c r="K847"/>
  <c r="Q847" s="1"/>
  <c r="D847"/>
  <c r="L846"/>
  <c r="K846"/>
  <c r="Q846" s="1"/>
  <c r="D846"/>
  <c r="K845"/>
  <c r="Q845" s="1"/>
  <c r="D845"/>
  <c r="L844"/>
  <c r="K844"/>
  <c r="Q844" s="1"/>
  <c r="D844"/>
  <c r="K843"/>
  <c r="Q843" s="1"/>
  <c r="D843"/>
  <c r="L842"/>
  <c r="K842"/>
  <c r="Q842" s="1"/>
  <c r="D842"/>
  <c r="K841"/>
  <c r="Q841" s="1"/>
  <c r="D841"/>
  <c r="L840"/>
  <c r="K840"/>
  <c r="Q840" s="1"/>
  <c r="D840"/>
  <c r="K839"/>
  <c r="Q839" s="1"/>
  <c r="D839"/>
  <c r="L838"/>
  <c r="K838"/>
  <c r="Q838" s="1"/>
  <c r="D838"/>
  <c r="K837"/>
  <c r="Q837" s="1"/>
  <c r="D837"/>
  <c r="L836"/>
  <c r="K836"/>
  <c r="Q836" s="1"/>
  <c r="D836"/>
  <c r="K835"/>
  <c r="Q835" s="1"/>
  <c r="D835"/>
  <c r="L834"/>
  <c r="K834"/>
  <c r="Q834" s="1"/>
  <c r="D834"/>
  <c r="K833"/>
  <c r="Q833" s="1"/>
  <c r="D833"/>
  <c r="L832"/>
  <c r="K832"/>
  <c r="Q832" s="1"/>
  <c r="D832"/>
  <c r="K831"/>
  <c r="Q831" s="1"/>
  <c r="D831"/>
  <c r="L830"/>
  <c r="K830"/>
  <c r="Q830" s="1"/>
  <c r="D830"/>
  <c r="K829"/>
  <c r="Q829" s="1"/>
  <c r="D829"/>
  <c r="L828"/>
  <c r="K828"/>
  <c r="Q828" s="1"/>
  <c r="D828"/>
  <c r="K827"/>
  <c r="Q827" s="1"/>
  <c r="D827"/>
  <c r="L826"/>
  <c r="K826"/>
  <c r="Q826" s="1"/>
  <c r="D826"/>
  <c r="K825"/>
  <c r="Q825" s="1"/>
  <c r="D825"/>
  <c r="L824"/>
  <c r="K824"/>
  <c r="Q824" s="1"/>
  <c r="D824"/>
  <c r="K823"/>
  <c r="Q823" s="1"/>
  <c r="D823"/>
  <c r="L822"/>
  <c r="K822"/>
  <c r="Q822" s="1"/>
  <c r="D822"/>
  <c r="K821"/>
  <c r="Q821" s="1"/>
  <c r="D821"/>
  <c r="L820"/>
  <c r="K820"/>
  <c r="Q820" s="1"/>
  <c r="D820"/>
  <c r="K819"/>
  <c r="Q819" s="1"/>
  <c r="D819"/>
  <c r="L818"/>
  <c r="K818"/>
  <c r="Q818" s="1"/>
  <c r="D818"/>
  <c r="K817"/>
  <c r="Q817" s="1"/>
  <c r="D817"/>
  <c r="L816"/>
  <c r="K816"/>
  <c r="Q816" s="1"/>
  <c r="D816"/>
  <c r="K815"/>
  <c r="Q815" s="1"/>
  <c r="D815"/>
  <c r="L814"/>
  <c r="K814"/>
  <c r="Q814" s="1"/>
  <c r="D814"/>
  <c r="K813"/>
  <c r="Q813" s="1"/>
  <c r="D813"/>
  <c r="L812"/>
  <c r="K812"/>
  <c r="Q812" s="1"/>
  <c r="D812"/>
  <c r="K811"/>
  <c r="Q811" s="1"/>
  <c r="D811"/>
  <c r="L810"/>
  <c r="K810"/>
  <c r="Q810" s="1"/>
  <c r="D810"/>
  <c r="K809"/>
  <c r="Q809" s="1"/>
  <c r="D809"/>
  <c r="L808"/>
  <c r="K808"/>
  <c r="Q808" s="1"/>
  <c r="D808"/>
  <c r="K807"/>
  <c r="Q807" s="1"/>
  <c r="D807"/>
  <c r="L806"/>
  <c r="K806"/>
  <c r="Q806" s="1"/>
  <c r="D806"/>
  <c r="K805"/>
  <c r="Q805" s="1"/>
  <c r="D805"/>
  <c r="L804"/>
  <c r="K804"/>
  <c r="Q804" s="1"/>
  <c r="D804"/>
  <c r="K803"/>
  <c r="Q803" s="1"/>
  <c r="D803"/>
  <c r="L802"/>
  <c r="K802"/>
  <c r="Q802" s="1"/>
  <c r="D802"/>
  <c r="K801"/>
  <c r="Q801" s="1"/>
  <c r="D801"/>
  <c r="L800"/>
  <c r="K800"/>
  <c r="Q800" s="1"/>
  <c r="D800"/>
  <c r="K799"/>
  <c r="Q799" s="1"/>
  <c r="D799"/>
  <c r="L798"/>
  <c r="K798"/>
  <c r="Q798" s="1"/>
  <c r="D798"/>
  <c r="K797"/>
  <c r="Q797" s="1"/>
  <c r="D797"/>
  <c r="L796"/>
  <c r="K796"/>
  <c r="Q796" s="1"/>
  <c r="D796"/>
  <c r="K795"/>
  <c r="Q795" s="1"/>
  <c r="D795"/>
  <c r="L794"/>
  <c r="K794"/>
  <c r="Q794" s="1"/>
  <c r="D794"/>
  <c r="K793"/>
  <c r="Q793" s="1"/>
  <c r="D793"/>
  <c r="L792"/>
  <c r="K792"/>
  <c r="Q792" s="1"/>
  <c r="D792"/>
  <c r="K791"/>
  <c r="Q791" s="1"/>
  <c r="D791"/>
  <c r="L790"/>
  <c r="K790"/>
  <c r="Q790" s="1"/>
  <c r="D790"/>
  <c r="K789"/>
  <c r="Q789" s="1"/>
  <c r="D789"/>
  <c r="L788"/>
  <c r="K788"/>
  <c r="Q788" s="1"/>
  <c r="D788"/>
  <c r="K787"/>
  <c r="Q787" s="1"/>
  <c r="D787"/>
  <c r="L786"/>
  <c r="K786"/>
  <c r="Q786" s="1"/>
  <c r="D786"/>
  <c r="K785"/>
  <c r="Q785" s="1"/>
  <c r="D785"/>
  <c r="L784"/>
  <c r="K784"/>
  <c r="Q784" s="1"/>
  <c r="D784"/>
  <c r="K783"/>
  <c r="Q783" s="1"/>
  <c r="D783"/>
  <c r="L782"/>
  <c r="K782"/>
  <c r="Q782" s="1"/>
  <c r="D782"/>
  <c r="K781"/>
  <c r="Q781" s="1"/>
  <c r="D781"/>
  <c r="L780"/>
  <c r="K780"/>
  <c r="Q780" s="1"/>
  <c r="D780"/>
  <c r="K779"/>
  <c r="Q779" s="1"/>
  <c r="D779"/>
  <c r="L778"/>
  <c r="K778"/>
  <c r="Q778" s="1"/>
  <c r="D778"/>
  <c r="K777"/>
  <c r="Q777" s="1"/>
  <c r="D777"/>
  <c r="L776"/>
  <c r="K776"/>
  <c r="Q776" s="1"/>
  <c r="D776"/>
  <c r="K775"/>
  <c r="Q775" s="1"/>
  <c r="D775"/>
  <c r="L774"/>
  <c r="K774"/>
  <c r="Q774" s="1"/>
  <c r="D774"/>
  <c r="K773"/>
  <c r="Q773" s="1"/>
  <c r="D773"/>
  <c r="L772"/>
  <c r="K772"/>
  <c r="Q772" s="1"/>
  <c r="D772"/>
  <c r="K771"/>
  <c r="Q771" s="1"/>
  <c r="D771"/>
  <c r="L770"/>
  <c r="K770"/>
  <c r="Q770" s="1"/>
  <c r="D770"/>
  <c r="K769"/>
  <c r="Q769" s="1"/>
  <c r="D769"/>
  <c r="L768"/>
  <c r="K768"/>
  <c r="Q768" s="1"/>
  <c r="D768"/>
  <c r="K767"/>
  <c r="Q767" s="1"/>
  <c r="D767"/>
  <c r="L766"/>
  <c r="K766"/>
  <c r="Q766" s="1"/>
  <c r="D766"/>
  <c r="K765"/>
  <c r="Q765" s="1"/>
  <c r="D765"/>
  <c r="L764"/>
  <c r="K764"/>
  <c r="Q764" s="1"/>
  <c r="D764"/>
  <c r="K763"/>
  <c r="Q763" s="1"/>
  <c r="D763"/>
  <c r="L762"/>
  <c r="K762"/>
  <c r="Q762" s="1"/>
  <c r="D762"/>
  <c r="K761"/>
  <c r="Q761" s="1"/>
  <c r="D761"/>
  <c r="L760"/>
  <c r="K760"/>
  <c r="Q760" s="1"/>
  <c r="D760"/>
  <c r="K759"/>
  <c r="Q759" s="1"/>
  <c r="D759"/>
  <c r="L758"/>
  <c r="K758"/>
  <c r="Q758" s="1"/>
  <c r="D758"/>
  <c r="K757"/>
  <c r="Q757" s="1"/>
  <c r="D757"/>
  <c r="L756"/>
  <c r="K756"/>
  <c r="Q756" s="1"/>
  <c r="D756"/>
  <c r="K755"/>
  <c r="Q755" s="1"/>
  <c r="D755"/>
  <c r="L754"/>
  <c r="K754"/>
  <c r="Q754" s="1"/>
  <c r="D754"/>
  <c r="K753"/>
  <c r="Q753" s="1"/>
  <c r="D753"/>
  <c r="L752"/>
  <c r="K752"/>
  <c r="Q752" s="1"/>
  <c r="D752"/>
  <c r="K751"/>
  <c r="Q751" s="1"/>
  <c r="D751"/>
  <c r="L750"/>
  <c r="K750"/>
  <c r="Q750" s="1"/>
  <c r="D750"/>
  <c r="K749"/>
  <c r="Q749" s="1"/>
  <c r="D749"/>
  <c r="L748"/>
  <c r="K748"/>
  <c r="Q748" s="1"/>
  <c r="D748"/>
  <c r="K747"/>
  <c r="Q747" s="1"/>
  <c r="D747"/>
  <c r="L746"/>
  <c r="K746"/>
  <c r="Q746" s="1"/>
  <c r="D746"/>
  <c r="K745"/>
  <c r="Q745" s="1"/>
  <c r="D745"/>
  <c r="L744"/>
  <c r="K744"/>
  <c r="Q744" s="1"/>
  <c r="D744"/>
  <c r="K743"/>
  <c r="Q743" s="1"/>
  <c r="D743"/>
  <c r="L742"/>
  <c r="K742"/>
  <c r="Q742" s="1"/>
  <c r="D742"/>
  <c r="K741"/>
  <c r="Q741" s="1"/>
  <c r="D741"/>
  <c r="L740"/>
  <c r="K740"/>
  <c r="Q740" s="1"/>
  <c r="D740"/>
  <c r="K739"/>
  <c r="Q739" s="1"/>
  <c r="D739"/>
  <c r="L738"/>
  <c r="K738"/>
  <c r="Q738" s="1"/>
  <c r="D738"/>
  <c r="K737"/>
  <c r="Q737" s="1"/>
  <c r="D737"/>
  <c r="L736"/>
  <c r="K736"/>
  <c r="Q736" s="1"/>
  <c r="D736"/>
  <c r="K735"/>
  <c r="Q735" s="1"/>
  <c r="D735"/>
  <c r="L734"/>
  <c r="K734"/>
  <c r="Q734" s="1"/>
  <c r="D734"/>
  <c r="K733"/>
  <c r="Q733" s="1"/>
  <c r="D733"/>
  <c r="L732"/>
  <c r="K732"/>
  <c r="Q732" s="1"/>
  <c r="D732"/>
  <c r="K731"/>
  <c r="Q731" s="1"/>
  <c r="D731"/>
  <c r="L730"/>
  <c r="K730"/>
  <c r="Q730" s="1"/>
  <c r="D730"/>
  <c r="K729"/>
  <c r="Q729" s="1"/>
  <c r="D729"/>
  <c r="L728"/>
  <c r="K728"/>
  <c r="Q728" s="1"/>
  <c r="D728"/>
  <c r="K727"/>
  <c r="Q727" s="1"/>
  <c r="D727"/>
  <c r="L726"/>
  <c r="K726"/>
  <c r="Q726" s="1"/>
  <c r="D726"/>
  <c r="K725"/>
  <c r="Q725" s="1"/>
  <c r="D725"/>
  <c r="L724"/>
  <c r="K724"/>
  <c r="Q724" s="1"/>
  <c r="D724"/>
  <c r="K723"/>
  <c r="Q723" s="1"/>
  <c r="D723"/>
  <c r="L722"/>
  <c r="K722"/>
  <c r="Q722" s="1"/>
  <c r="D722"/>
  <c r="K721"/>
  <c r="Q721" s="1"/>
  <c r="D721"/>
  <c r="L720"/>
  <c r="K720"/>
  <c r="Q720" s="1"/>
  <c r="D720"/>
  <c r="K719"/>
  <c r="Q719" s="1"/>
  <c r="D719"/>
  <c r="L718"/>
  <c r="K718"/>
  <c r="Q718" s="1"/>
  <c r="D718"/>
  <c r="K717"/>
  <c r="Q717" s="1"/>
  <c r="D717"/>
  <c r="L716"/>
  <c r="K716"/>
  <c r="Q716" s="1"/>
  <c r="D716"/>
  <c r="K715"/>
  <c r="Q715" s="1"/>
  <c r="D715"/>
  <c r="L714"/>
  <c r="K714"/>
  <c r="Q714" s="1"/>
  <c r="D714"/>
  <c r="K713"/>
  <c r="Q713" s="1"/>
  <c r="D713"/>
  <c r="L712"/>
  <c r="K712"/>
  <c r="Q712" s="1"/>
  <c r="D712"/>
  <c r="K711"/>
  <c r="Q711" s="1"/>
  <c r="D711"/>
  <c r="L710"/>
  <c r="K710"/>
  <c r="Q710" s="1"/>
  <c r="D710"/>
  <c r="K709"/>
  <c r="Q709" s="1"/>
  <c r="D709"/>
  <c r="L708"/>
  <c r="K708"/>
  <c r="Q708" s="1"/>
  <c r="D708"/>
  <c r="K707"/>
  <c r="Q707" s="1"/>
  <c r="D707"/>
  <c r="L706"/>
  <c r="K706"/>
  <c r="Q706" s="1"/>
  <c r="D706"/>
  <c r="K705"/>
  <c r="Q705" s="1"/>
  <c r="D705"/>
  <c r="L704"/>
  <c r="K704"/>
  <c r="Q704" s="1"/>
  <c r="D704"/>
  <c r="K703"/>
  <c r="Q703" s="1"/>
  <c r="D703"/>
  <c r="L702"/>
  <c r="K702"/>
  <c r="Q702" s="1"/>
  <c r="D702"/>
  <c r="K701"/>
  <c r="Q701" s="1"/>
  <c r="D701"/>
  <c r="L700"/>
  <c r="K700"/>
  <c r="Q700" s="1"/>
  <c r="D700"/>
  <c r="K699"/>
  <c r="Q699" s="1"/>
  <c r="D699"/>
  <c r="L698"/>
  <c r="K698"/>
  <c r="Q698" s="1"/>
  <c r="D698"/>
  <c r="K697"/>
  <c r="Q697" s="1"/>
  <c r="D697"/>
  <c r="L696"/>
  <c r="K696"/>
  <c r="Q696" s="1"/>
  <c r="D696"/>
  <c r="K695"/>
  <c r="Q695" s="1"/>
  <c r="D695"/>
  <c r="L694"/>
  <c r="K694"/>
  <c r="Q694" s="1"/>
  <c r="D694"/>
  <c r="K693"/>
  <c r="Q693" s="1"/>
  <c r="D693"/>
  <c r="L692"/>
  <c r="K692"/>
  <c r="Q692" s="1"/>
  <c r="D692"/>
  <c r="K691"/>
  <c r="Q691" s="1"/>
  <c r="D691"/>
  <c r="L690"/>
  <c r="K690"/>
  <c r="Q690" s="1"/>
  <c r="D690"/>
  <c r="K689"/>
  <c r="Q689" s="1"/>
  <c r="D689"/>
  <c r="L688"/>
  <c r="K688"/>
  <c r="Q688" s="1"/>
  <c r="D688"/>
  <c r="K687"/>
  <c r="Q687" s="1"/>
  <c r="D687"/>
  <c r="L686"/>
  <c r="K686"/>
  <c r="Q686" s="1"/>
  <c r="D686"/>
  <c r="K685"/>
  <c r="Q685" s="1"/>
  <c r="D685"/>
  <c r="L684"/>
  <c r="K684"/>
  <c r="Q684" s="1"/>
  <c r="D684"/>
  <c r="K683"/>
  <c r="Q683" s="1"/>
  <c r="D683"/>
  <c r="L682"/>
  <c r="K682"/>
  <c r="Q682" s="1"/>
  <c r="D682"/>
  <c r="K681"/>
  <c r="Q681" s="1"/>
  <c r="D681"/>
  <c r="L680"/>
  <c r="K680"/>
  <c r="Q680" s="1"/>
  <c r="D680"/>
  <c r="K679"/>
  <c r="Q679" s="1"/>
  <c r="D679"/>
  <c r="L678"/>
  <c r="K678"/>
  <c r="Q678" s="1"/>
  <c r="D678"/>
  <c r="K677"/>
  <c r="Q677" s="1"/>
  <c r="D677"/>
  <c r="L676"/>
  <c r="K676"/>
  <c r="Q676" s="1"/>
  <c r="D676"/>
  <c r="K675"/>
  <c r="Q675" s="1"/>
  <c r="D675"/>
  <c r="L674"/>
  <c r="K674"/>
  <c r="Q674" s="1"/>
  <c r="D674"/>
  <c r="K673"/>
  <c r="Q673" s="1"/>
  <c r="D673"/>
  <c r="L672"/>
  <c r="K672"/>
  <c r="Q672" s="1"/>
  <c r="D672"/>
  <c r="K671"/>
  <c r="Q671" s="1"/>
  <c r="D671"/>
  <c r="L670"/>
  <c r="K670"/>
  <c r="Q670" s="1"/>
  <c r="D670"/>
  <c r="K669"/>
  <c r="Q669" s="1"/>
  <c r="D669"/>
  <c r="L668"/>
  <c r="K668"/>
  <c r="Q668" s="1"/>
  <c r="D668"/>
  <c r="K667"/>
  <c r="Q667" s="1"/>
  <c r="D667"/>
  <c r="L666"/>
  <c r="K666"/>
  <c r="Q666" s="1"/>
  <c r="D666"/>
  <c r="K665"/>
  <c r="Q665" s="1"/>
  <c r="D665"/>
  <c r="L664"/>
  <c r="K664"/>
  <c r="Q664" s="1"/>
  <c r="D664"/>
  <c r="K663"/>
  <c r="Q663" s="1"/>
  <c r="D663"/>
  <c r="L662"/>
  <c r="K662"/>
  <c r="Q662" s="1"/>
  <c r="D662"/>
  <c r="K661"/>
  <c r="Q661" s="1"/>
  <c r="D661"/>
  <c r="L660"/>
  <c r="K660"/>
  <c r="Q660" s="1"/>
  <c r="D660"/>
  <c r="K659"/>
  <c r="Q659" s="1"/>
  <c r="D659"/>
  <c r="L658"/>
  <c r="K658"/>
  <c r="Q658" s="1"/>
  <c r="D658"/>
  <c r="K657"/>
  <c r="Q657" s="1"/>
  <c r="D657"/>
  <c r="L656"/>
  <c r="K656"/>
  <c r="Q656" s="1"/>
  <c r="D656"/>
  <c r="K655"/>
  <c r="Q655" s="1"/>
  <c r="D655"/>
  <c r="L654"/>
  <c r="K654"/>
  <c r="Q654" s="1"/>
  <c r="D654"/>
  <c r="K653"/>
  <c r="Q653" s="1"/>
  <c r="D653"/>
  <c r="L652"/>
  <c r="K652"/>
  <c r="Q652" s="1"/>
  <c r="D652"/>
  <c r="K651"/>
  <c r="Q651" s="1"/>
  <c r="D651"/>
  <c r="L650"/>
  <c r="K650"/>
  <c r="Q650" s="1"/>
  <c r="D650"/>
  <c r="K649"/>
  <c r="Q649" s="1"/>
  <c r="D649"/>
  <c r="L648"/>
  <c r="K648"/>
  <c r="Q648" s="1"/>
  <c r="D648"/>
  <c r="K647"/>
  <c r="Q647" s="1"/>
  <c r="D647"/>
  <c r="L646"/>
  <c r="K646"/>
  <c r="Q646" s="1"/>
  <c r="D646"/>
  <c r="K645"/>
  <c r="Q645" s="1"/>
  <c r="D645"/>
  <c r="L644"/>
  <c r="K644"/>
  <c r="Q644" s="1"/>
  <c r="D644"/>
  <c r="K643"/>
  <c r="Q643" s="1"/>
  <c r="D643"/>
  <c r="L642"/>
  <c r="K642"/>
  <c r="Q642" s="1"/>
  <c r="D642"/>
  <c r="K641"/>
  <c r="Q641" s="1"/>
  <c r="D641"/>
  <c r="L640"/>
  <c r="K640"/>
  <c r="Q640" s="1"/>
  <c r="D640"/>
  <c r="K639"/>
  <c r="Q639" s="1"/>
  <c r="D639"/>
  <c r="L638"/>
  <c r="K638"/>
  <c r="Q638" s="1"/>
  <c r="D638"/>
  <c r="K637"/>
  <c r="Q637" s="1"/>
  <c r="D637"/>
  <c r="L636"/>
  <c r="K636"/>
  <c r="Q636" s="1"/>
  <c r="D636"/>
  <c r="K635"/>
  <c r="Q635" s="1"/>
  <c r="D635"/>
  <c r="L634"/>
  <c r="K634"/>
  <c r="Q634" s="1"/>
  <c r="D634"/>
  <c r="K633"/>
  <c r="Q633" s="1"/>
  <c r="D633"/>
  <c r="L632"/>
  <c r="K632"/>
  <c r="Q632" s="1"/>
  <c r="D632"/>
  <c r="K631"/>
  <c r="Q631" s="1"/>
  <c r="D631"/>
  <c r="L630"/>
  <c r="K630"/>
  <c r="Q630" s="1"/>
  <c r="D630"/>
  <c r="K629"/>
  <c r="Q629" s="1"/>
  <c r="D629"/>
  <c r="L628"/>
  <c r="K628"/>
  <c r="Q628" s="1"/>
  <c r="D628"/>
  <c r="K627"/>
  <c r="Q627" s="1"/>
  <c r="D627"/>
  <c r="L626"/>
  <c r="K626"/>
  <c r="Q626" s="1"/>
  <c r="D626"/>
  <c r="K625"/>
  <c r="Q625" s="1"/>
  <c r="D625"/>
  <c r="L624"/>
  <c r="K624"/>
  <c r="Q624" s="1"/>
  <c r="D624"/>
  <c r="K623"/>
  <c r="Q623" s="1"/>
  <c r="D623"/>
  <c r="L622"/>
  <c r="K622"/>
  <c r="Q622" s="1"/>
  <c r="D622"/>
  <c r="K621"/>
  <c r="Q621" s="1"/>
  <c r="D621"/>
  <c r="L620"/>
  <c r="K620"/>
  <c r="Q620" s="1"/>
  <c r="D620"/>
  <c r="K619"/>
  <c r="Q619" s="1"/>
  <c r="D619"/>
  <c r="L618"/>
  <c r="K618"/>
  <c r="Q618" s="1"/>
  <c r="D618"/>
  <c r="K617"/>
  <c r="Q617" s="1"/>
  <c r="D617"/>
  <c r="L616"/>
  <c r="K616"/>
  <c r="Q616" s="1"/>
  <c r="D616"/>
  <c r="K615"/>
  <c r="Q615" s="1"/>
  <c r="D615"/>
  <c r="L614"/>
  <c r="K614"/>
  <c r="Q614" s="1"/>
  <c r="D614"/>
  <c r="K613"/>
  <c r="Q613" s="1"/>
  <c r="D613"/>
  <c r="L612"/>
  <c r="K612"/>
  <c r="Q612" s="1"/>
  <c r="D612"/>
  <c r="K611"/>
  <c r="Q611" s="1"/>
  <c r="D611"/>
  <c r="L610"/>
  <c r="K610"/>
  <c r="Q610" s="1"/>
  <c r="D610"/>
  <c r="K609"/>
  <c r="Q609" s="1"/>
  <c r="D609"/>
  <c r="L608"/>
  <c r="K608"/>
  <c r="Q608" s="1"/>
  <c r="D608"/>
  <c r="K607"/>
  <c r="Q607" s="1"/>
  <c r="D607"/>
  <c r="L606"/>
  <c r="K606"/>
  <c r="Q606" s="1"/>
  <c r="D606"/>
  <c r="K605"/>
  <c r="Q605" s="1"/>
  <c r="D605"/>
  <c r="L604"/>
  <c r="K604"/>
  <c r="Q604" s="1"/>
  <c r="D604"/>
  <c r="K603"/>
  <c r="Q603" s="1"/>
  <c r="D603"/>
  <c r="L602"/>
  <c r="K602"/>
  <c r="Q602" s="1"/>
  <c r="D602"/>
  <c r="K601"/>
  <c r="Q601" s="1"/>
  <c r="D601"/>
  <c r="L600"/>
  <c r="K600"/>
  <c r="Q600" s="1"/>
  <c r="D600"/>
  <c r="K599"/>
  <c r="Q599" s="1"/>
  <c r="D599"/>
  <c r="L598"/>
  <c r="K598"/>
  <c r="Q598" s="1"/>
  <c r="D598"/>
  <c r="K597"/>
  <c r="Q597" s="1"/>
  <c r="D597"/>
  <c r="L596"/>
  <c r="K596"/>
  <c r="Q596" s="1"/>
  <c r="D596"/>
  <c r="K595"/>
  <c r="Q595" s="1"/>
  <c r="D595"/>
  <c r="L594"/>
  <c r="K594"/>
  <c r="Q594" s="1"/>
  <c r="D594"/>
  <c r="K593"/>
  <c r="Q593" s="1"/>
  <c r="D593"/>
  <c r="L592"/>
  <c r="K592"/>
  <c r="Q592" s="1"/>
  <c r="D592"/>
  <c r="K591"/>
  <c r="Q591" s="1"/>
  <c r="D591"/>
  <c r="L590"/>
  <c r="K590"/>
  <c r="Q590" s="1"/>
  <c r="D590"/>
  <c r="K589"/>
  <c r="Q589" s="1"/>
  <c r="D589"/>
  <c r="L588"/>
  <c r="K588"/>
  <c r="Q588" s="1"/>
  <c r="D588"/>
  <c r="K587"/>
  <c r="Q587" s="1"/>
  <c r="D587"/>
  <c r="L586"/>
  <c r="K586"/>
  <c r="Q586" s="1"/>
  <c r="D586"/>
  <c r="K585"/>
  <c r="Q585" s="1"/>
  <c r="D585"/>
  <c r="L584"/>
  <c r="K584"/>
  <c r="Q584" s="1"/>
  <c r="D584"/>
  <c r="K583"/>
  <c r="Q583" s="1"/>
  <c r="D583"/>
  <c r="L582"/>
  <c r="K582"/>
  <c r="Q582" s="1"/>
  <c r="D582"/>
  <c r="K581"/>
  <c r="Q581" s="1"/>
  <c r="D581"/>
  <c r="L580"/>
  <c r="K580"/>
  <c r="Q580" s="1"/>
  <c r="D580"/>
  <c r="K579"/>
  <c r="Q579" s="1"/>
  <c r="D579"/>
  <c r="L578"/>
  <c r="K578"/>
  <c r="Q578" s="1"/>
  <c r="D578"/>
  <c r="K577"/>
  <c r="Q577" s="1"/>
  <c r="D577"/>
  <c r="L576"/>
  <c r="K576"/>
  <c r="Q576" s="1"/>
  <c r="D576"/>
  <c r="K575"/>
  <c r="Q575" s="1"/>
  <c r="D575"/>
  <c r="L574"/>
  <c r="K574"/>
  <c r="Q574" s="1"/>
  <c r="D574"/>
  <c r="K573"/>
  <c r="Q573" s="1"/>
  <c r="D573"/>
  <c r="L572"/>
  <c r="K572"/>
  <c r="Q572" s="1"/>
  <c r="D572"/>
  <c r="K571"/>
  <c r="Q571" s="1"/>
  <c r="D571"/>
  <c r="L570"/>
  <c r="K570"/>
  <c r="Q570" s="1"/>
  <c r="D570"/>
  <c r="K569"/>
  <c r="Q569" s="1"/>
  <c r="D569"/>
  <c r="L568"/>
  <c r="K568"/>
  <c r="Q568" s="1"/>
  <c r="D568"/>
  <c r="K567"/>
  <c r="Q567" s="1"/>
  <c r="D567"/>
  <c r="L566"/>
  <c r="K566"/>
  <c r="Q566" s="1"/>
  <c r="D566"/>
  <c r="K565"/>
  <c r="Q565" s="1"/>
  <c r="D565"/>
  <c r="L564"/>
  <c r="K564"/>
  <c r="Q564" s="1"/>
  <c r="D564"/>
  <c r="K563"/>
  <c r="Q563" s="1"/>
  <c r="D563"/>
  <c r="L562"/>
  <c r="K562"/>
  <c r="Q562" s="1"/>
  <c r="D562"/>
  <c r="K561"/>
  <c r="Q561" s="1"/>
  <c r="D561"/>
  <c r="L560"/>
  <c r="K560"/>
  <c r="Q560" s="1"/>
  <c r="D560"/>
  <c r="K559"/>
  <c r="Q559" s="1"/>
  <c r="D559"/>
  <c r="L558"/>
  <c r="K558"/>
  <c r="Q558" s="1"/>
  <c r="D558"/>
  <c r="K557"/>
  <c r="Q557" s="1"/>
  <c r="D557"/>
  <c r="L556"/>
  <c r="K556"/>
  <c r="Q556" s="1"/>
  <c r="D556"/>
  <c r="K555"/>
  <c r="Q555" s="1"/>
  <c r="D555"/>
  <c r="L554"/>
  <c r="K554"/>
  <c r="Q554" s="1"/>
  <c r="D554"/>
  <c r="K553"/>
  <c r="Q553" s="1"/>
  <c r="D553"/>
  <c r="L552"/>
  <c r="K552"/>
  <c r="Q552" s="1"/>
  <c r="D552"/>
  <c r="K551"/>
  <c r="Q551" s="1"/>
  <c r="D551"/>
  <c r="L550"/>
  <c r="K550"/>
  <c r="Q550" s="1"/>
  <c r="D550"/>
  <c r="K549"/>
  <c r="Q549" s="1"/>
  <c r="D549"/>
  <c r="L548"/>
  <c r="K548"/>
  <c r="Q548" s="1"/>
  <c r="D548"/>
  <c r="K547"/>
  <c r="Q547" s="1"/>
  <c r="D547"/>
  <c r="L546"/>
  <c r="K546"/>
  <c r="Q546" s="1"/>
  <c r="D546"/>
  <c r="K545"/>
  <c r="Q545" s="1"/>
  <c r="D545"/>
  <c r="L544"/>
  <c r="K544"/>
  <c r="Q544" s="1"/>
  <c r="D544"/>
  <c r="K543"/>
  <c r="Q543" s="1"/>
  <c r="D543"/>
  <c r="L542"/>
  <c r="K542"/>
  <c r="Q542" s="1"/>
  <c r="D542"/>
  <c r="K541"/>
  <c r="Q541" s="1"/>
  <c r="D541"/>
  <c r="L540"/>
  <c r="K540"/>
  <c r="Q540" s="1"/>
  <c r="D540"/>
  <c r="K539"/>
  <c r="Q539" s="1"/>
  <c r="D539"/>
  <c r="L538"/>
  <c r="K538"/>
  <c r="Q538" s="1"/>
  <c r="D538"/>
  <c r="K537"/>
  <c r="Q537" s="1"/>
  <c r="D537"/>
  <c r="L536"/>
  <c r="K536"/>
  <c r="Q536" s="1"/>
  <c r="D536"/>
  <c r="K535"/>
  <c r="Q535" s="1"/>
  <c r="D535"/>
  <c r="L534"/>
  <c r="K534"/>
  <c r="Q534" s="1"/>
  <c r="D534"/>
  <c r="K533"/>
  <c r="Q533" s="1"/>
  <c r="D533"/>
  <c r="L532"/>
  <c r="K532"/>
  <c r="Q532" s="1"/>
  <c r="D532"/>
  <c r="K531"/>
  <c r="Q531" s="1"/>
  <c r="D531"/>
  <c r="L530"/>
  <c r="K530"/>
  <c r="Q530" s="1"/>
  <c r="D530"/>
  <c r="K529"/>
  <c r="Q529" s="1"/>
  <c r="D529"/>
  <c r="L528"/>
  <c r="K528"/>
  <c r="Q528" s="1"/>
  <c r="D528"/>
  <c r="K527"/>
  <c r="Q527" s="1"/>
  <c r="D527"/>
  <c r="L526"/>
  <c r="K526"/>
  <c r="Q526" s="1"/>
  <c r="D526"/>
  <c r="K525"/>
  <c r="Q525" s="1"/>
  <c r="D525"/>
  <c r="L524"/>
  <c r="K524"/>
  <c r="Q524" s="1"/>
  <c r="D524"/>
  <c r="K523"/>
  <c r="Q523" s="1"/>
  <c r="D523"/>
  <c r="L522"/>
  <c r="K522"/>
  <c r="Q522" s="1"/>
  <c r="D522"/>
  <c r="K521"/>
  <c r="Q521" s="1"/>
  <c r="D521"/>
  <c r="L520"/>
  <c r="K520"/>
  <c r="Q520" s="1"/>
  <c r="D520"/>
  <c r="K519"/>
  <c r="Q519" s="1"/>
  <c r="D519"/>
  <c r="L518"/>
  <c r="K518"/>
  <c r="Q518" s="1"/>
  <c r="D518"/>
  <c r="K517"/>
  <c r="Q517" s="1"/>
  <c r="D517"/>
  <c r="L516"/>
  <c r="K516"/>
  <c r="Q516" s="1"/>
  <c r="D516"/>
  <c r="K515"/>
  <c r="Q515" s="1"/>
  <c r="D515"/>
  <c r="L514"/>
  <c r="K514"/>
  <c r="Q514" s="1"/>
  <c r="D514"/>
  <c r="K513"/>
  <c r="Q513" s="1"/>
  <c r="D513"/>
  <c r="L512"/>
  <c r="K512"/>
  <c r="Q512" s="1"/>
  <c r="D512"/>
  <c r="K511"/>
  <c r="Q511" s="1"/>
  <c r="D511"/>
  <c r="L510"/>
  <c r="K510"/>
  <c r="Q510" s="1"/>
  <c r="D510"/>
  <c r="K509"/>
  <c r="Q509" s="1"/>
  <c r="D509"/>
  <c r="L508"/>
  <c r="K508"/>
  <c r="Q508" s="1"/>
  <c r="D508"/>
  <c r="K507"/>
  <c r="Q507" s="1"/>
  <c r="D507"/>
  <c r="L506"/>
  <c r="K506"/>
  <c r="Q506" s="1"/>
  <c r="D506"/>
  <c r="K505"/>
  <c r="Q505" s="1"/>
  <c r="D505"/>
  <c r="L504"/>
  <c r="K504"/>
  <c r="Q504" s="1"/>
  <c r="D504"/>
  <c r="K503"/>
  <c r="Q503" s="1"/>
  <c r="D503"/>
  <c r="L502"/>
  <c r="K502"/>
  <c r="Q502" s="1"/>
  <c r="D502"/>
  <c r="K501"/>
  <c r="Q501" s="1"/>
  <c r="D501"/>
  <c r="L500"/>
  <c r="K500"/>
  <c r="Q500" s="1"/>
  <c r="D500"/>
  <c r="K499"/>
  <c r="Q499" s="1"/>
  <c r="D499"/>
  <c r="L498"/>
  <c r="K498"/>
  <c r="Q498" s="1"/>
  <c r="D498"/>
  <c r="K497"/>
  <c r="Q497" s="1"/>
  <c r="D497"/>
  <c r="L496"/>
  <c r="K496"/>
  <c r="Q496" s="1"/>
  <c r="D496"/>
  <c r="K495"/>
  <c r="Q495" s="1"/>
  <c r="D495"/>
  <c r="L494"/>
  <c r="K494"/>
  <c r="Q494" s="1"/>
  <c r="D494"/>
  <c r="K493"/>
  <c r="Q493" s="1"/>
  <c r="D493"/>
  <c r="L492"/>
  <c r="K492"/>
  <c r="Q492" s="1"/>
  <c r="D492"/>
  <c r="K491"/>
  <c r="Q491" s="1"/>
  <c r="D491"/>
  <c r="L490"/>
  <c r="K490"/>
  <c r="Q490" s="1"/>
  <c r="D490"/>
  <c r="K489"/>
  <c r="Q489" s="1"/>
  <c r="D489"/>
  <c r="L488"/>
  <c r="K488"/>
  <c r="Q488" s="1"/>
  <c r="D488"/>
  <c r="K487"/>
  <c r="Q487" s="1"/>
  <c r="D487"/>
  <c r="L486"/>
  <c r="K486"/>
  <c r="Q486" s="1"/>
  <c r="D486"/>
  <c r="K485"/>
  <c r="Q485" s="1"/>
  <c r="D485"/>
  <c r="L484"/>
  <c r="K484"/>
  <c r="Q484" s="1"/>
  <c r="D484"/>
  <c r="K483"/>
  <c r="Q483" s="1"/>
  <c r="D483"/>
  <c r="L482"/>
  <c r="K482"/>
  <c r="Q482" s="1"/>
  <c r="D482"/>
  <c r="K481"/>
  <c r="Q481" s="1"/>
  <c r="D481"/>
  <c r="L480"/>
  <c r="K480"/>
  <c r="Q480" s="1"/>
  <c r="D480"/>
  <c r="K479"/>
  <c r="Q479" s="1"/>
  <c r="D479"/>
  <c r="L478"/>
  <c r="K478"/>
  <c r="Q478" s="1"/>
  <c r="D478"/>
  <c r="K477"/>
  <c r="Q477" s="1"/>
  <c r="D477"/>
  <c r="L476"/>
  <c r="K476"/>
  <c r="Q476" s="1"/>
  <c r="D476"/>
  <c r="K475"/>
  <c r="Q475" s="1"/>
  <c r="D475"/>
  <c r="L474"/>
  <c r="K474"/>
  <c r="Q474" s="1"/>
  <c r="D474"/>
  <c r="K473"/>
  <c r="Q473" s="1"/>
  <c r="D473"/>
  <c r="L472"/>
  <c r="K472"/>
  <c r="Q472" s="1"/>
  <c r="D472"/>
  <c r="K471"/>
  <c r="Q471" s="1"/>
  <c r="D471"/>
  <c r="L470"/>
  <c r="K470"/>
  <c r="Q470" s="1"/>
  <c r="D470"/>
  <c r="K469"/>
  <c r="Q469" s="1"/>
  <c r="D469"/>
  <c r="L468"/>
  <c r="K468"/>
  <c r="Q468" s="1"/>
  <c r="D468"/>
  <c r="K467"/>
  <c r="Q467" s="1"/>
  <c r="D467"/>
  <c r="L466"/>
  <c r="K466"/>
  <c r="Q466" s="1"/>
  <c r="D466"/>
  <c r="K465"/>
  <c r="Q465" s="1"/>
  <c r="D465"/>
  <c r="L464"/>
  <c r="K464"/>
  <c r="Q464" s="1"/>
  <c r="D464"/>
  <c r="K463"/>
  <c r="Q463" s="1"/>
  <c r="D463"/>
  <c r="L462"/>
  <c r="K462"/>
  <c r="Q462" s="1"/>
  <c r="D462"/>
  <c r="K461"/>
  <c r="Q461" s="1"/>
  <c r="D461"/>
  <c r="L460"/>
  <c r="K460"/>
  <c r="Q460" s="1"/>
  <c r="D460"/>
  <c r="K459"/>
  <c r="Q459" s="1"/>
  <c r="D459"/>
  <c r="L458"/>
  <c r="K458"/>
  <c r="Q458" s="1"/>
  <c r="D458"/>
  <c r="K457"/>
  <c r="Q457" s="1"/>
  <c r="D457"/>
  <c r="L456"/>
  <c r="K456"/>
  <c r="Q456" s="1"/>
  <c r="D456"/>
  <c r="K455"/>
  <c r="Q455" s="1"/>
  <c r="D455"/>
  <c r="L454"/>
  <c r="K454"/>
  <c r="Q454" s="1"/>
  <c r="D454"/>
  <c r="K453"/>
  <c r="Q453" s="1"/>
  <c r="D453"/>
  <c r="L452"/>
  <c r="K452"/>
  <c r="Q452" s="1"/>
  <c r="D452"/>
  <c r="K451"/>
  <c r="Q451" s="1"/>
  <c r="D451"/>
  <c r="L450"/>
  <c r="K450"/>
  <c r="Q450" s="1"/>
  <c r="D450"/>
  <c r="K449"/>
  <c r="Q449" s="1"/>
  <c r="D449"/>
  <c r="L448"/>
  <c r="K448"/>
  <c r="Q448" s="1"/>
  <c r="D448"/>
  <c r="K447"/>
  <c r="Q447" s="1"/>
  <c r="D447"/>
  <c r="L446"/>
  <c r="K446"/>
  <c r="Q446" s="1"/>
  <c r="D446"/>
  <c r="K445"/>
  <c r="Q445" s="1"/>
  <c r="D445"/>
  <c r="L444"/>
  <c r="K444"/>
  <c r="Q444" s="1"/>
  <c r="D444"/>
  <c r="K443"/>
  <c r="Q443" s="1"/>
  <c r="D443"/>
  <c r="L442"/>
  <c r="K442"/>
  <c r="Q442" s="1"/>
  <c r="D442"/>
  <c r="K441"/>
  <c r="Q441" s="1"/>
  <c r="D441"/>
  <c r="L440"/>
  <c r="K440"/>
  <c r="Q440" s="1"/>
  <c r="D440"/>
  <c r="K439"/>
  <c r="Q439" s="1"/>
  <c r="D439"/>
  <c r="L438"/>
  <c r="K438"/>
  <c r="Q438" s="1"/>
  <c r="D438"/>
  <c r="K437"/>
  <c r="Q437" s="1"/>
  <c r="D437"/>
  <c r="L436"/>
  <c r="K436"/>
  <c r="Q436" s="1"/>
  <c r="D436"/>
  <c r="K435"/>
  <c r="Q435" s="1"/>
  <c r="D435"/>
  <c r="L434"/>
  <c r="K434"/>
  <c r="Q434" s="1"/>
  <c r="D434"/>
  <c r="K433"/>
  <c r="Q433" s="1"/>
  <c r="D433"/>
  <c r="L432"/>
  <c r="K432"/>
  <c r="Q432" s="1"/>
  <c r="D432"/>
  <c r="K431"/>
  <c r="Q431" s="1"/>
  <c r="D431"/>
  <c r="L430"/>
  <c r="K430"/>
  <c r="Q430" s="1"/>
  <c r="D430"/>
  <c r="K429"/>
  <c r="Q429" s="1"/>
  <c r="D429"/>
  <c r="L428"/>
  <c r="K428"/>
  <c r="Q428" s="1"/>
  <c r="D428"/>
  <c r="K427"/>
  <c r="Q427" s="1"/>
  <c r="D427"/>
  <c r="L426"/>
  <c r="K426"/>
  <c r="Q426" s="1"/>
  <c r="D426"/>
  <c r="K425"/>
  <c r="Q425" s="1"/>
  <c r="D425"/>
  <c r="L424"/>
  <c r="K424"/>
  <c r="Q424" s="1"/>
  <c r="D424"/>
  <c r="K423"/>
  <c r="Q423" s="1"/>
  <c r="D423"/>
  <c r="L422"/>
  <c r="K422"/>
  <c r="Q422" s="1"/>
  <c r="D422"/>
  <c r="K421"/>
  <c r="Q421" s="1"/>
  <c r="D421"/>
  <c r="L420"/>
  <c r="K420"/>
  <c r="Q420" s="1"/>
  <c r="D420"/>
  <c r="K419"/>
  <c r="Q419" s="1"/>
  <c r="D419"/>
  <c r="L418"/>
  <c r="K418"/>
  <c r="Q418" s="1"/>
  <c r="D418"/>
  <c r="K417"/>
  <c r="Q417" s="1"/>
  <c r="D417"/>
  <c r="L416"/>
  <c r="K416"/>
  <c r="Q416" s="1"/>
  <c r="D416"/>
  <c r="K415"/>
  <c r="Q415" s="1"/>
  <c r="D415"/>
  <c r="L414"/>
  <c r="K414"/>
  <c r="Q414" s="1"/>
  <c r="D414"/>
  <c r="K413"/>
  <c r="Q413" s="1"/>
  <c r="D413"/>
  <c r="L412"/>
  <c r="K412"/>
  <c r="Q412" s="1"/>
  <c r="D412"/>
  <c r="K411"/>
  <c r="Q411" s="1"/>
  <c r="D411"/>
  <c r="L410"/>
  <c r="K410"/>
  <c r="Q410" s="1"/>
  <c r="D410"/>
  <c r="K409"/>
  <c r="Q409" s="1"/>
  <c r="D409"/>
  <c r="L408"/>
  <c r="K408"/>
  <c r="Q408" s="1"/>
  <c r="D408"/>
  <c r="K407"/>
  <c r="Q407" s="1"/>
  <c r="D407"/>
  <c r="L406"/>
  <c r="K406"/>
  <c r="Q406" s="1"/>
  <c r="D406"/>
  <c r="K405"/>
  <c r="Q405" s="1"/>
  <c r="D405"/>
  <c r="L404"/>
  <c r="K404"/>
  <c r="Q404" s="1"/>
  <c r="D404"/>
  <c r="K403"/>
  <c r="Q403" s="1"/>
  <c r="E403"/>
  <c r="K402"/>
  <c r="Q402" s="1"/>
  <c r="K401"/>
  <c r="Q401" s="1"/>
  <c r="E401"/>
  <c r="K400"/>
  <c r="Q400" s="1"/>
  <c r="K399"/>
  <c r="Q399" s="1"/>
  <c r="E399"/>
  <c r="K398"/>
  <c r="Q398" s="1"/>
  <c r="K397"/>
  <c r="Q397" s="1"/>
  <c r="E397"/>
  <c r="K396"/>
  <c r="Q396" s="1"/>
  <c r="K395"/>
  <c r="Q395" s="1"/>
  <c r="E395"/>
  <c r="K394"/>
  <c r="Q394" s="1"/>
  <c r="K393"/>
  <c r="Q393" s="1"/>
  <c r="E393"/>
  <c r="K392"/>
  <c r="Q392" s="1"/>
  <c r="K391"/>
  <c r="Q391" s="1"/>
  <c r="E391"/>
  <c r="K390"/>
  <c r="Q390" s="1"/>
  <c r="K389"/>
  <c r="Q389" s="1"/>
  <c r="E389"/>
  <c r="K388"/>
  <c r="Q388" s="1"/>
  <c r="K387"/>
  <c r="Q387" s="1"/>
  <c r="E387"/>
  <c r="K386"/>
  <c r="Q386" s="1"/>
  <c r="K385"/>
  <c r="Q385" s="1"/>
  <c r="E385"/>
  <c r="K384"/>
  <c r="Q384" s="1"/>
  <c r="K383"/>
  <c r="Q383" s="1"/>
  <c r="E383"/>
  <c r="K382"/>
  <c r="Q382" s="1"/>
  <c r="K381"/>
  <c r="Q381" s="1"/>
  <c r="E381"/>
  <c r="K380"/>
  <c r="Q380" s="1"/>
  <c r="K379"/>
  <c r="Q379" s="1"/>
  <c r="E379"/>
  <c r="K378"/>
  <c r="Q378" s="1"/>
  <c r="K377"/>
  <c r="Q377" s="1"/>
  <c r="E377"/>
  <c r="K376"/>
  <c r="Q376" s="1"/>
  <c r="K375"/>
  <c r="Q375" s="1"/>
  <c r="E375"/>
  <c r="K374"/>
  <c r="Q374" s="1"/>
  <c r="K373"/>
  <c r="Q373" s="1"/>
  <c r="E373"/>
  <c r="K372"/>
  <c r="Q372" s="1"/>
  <c r="K371"/>
  <c r="Q371" s="1"/>
  <c r="E371"/>
  <c r="K370"/>
  <c r="Q370" s="1"/>
  <c r="K369"/>
  <c r="Q369" s="1"/>
  <c r="E369"/>
  <c r="K368"/>
  <c r="Q368" s="1"/>
  <c r="K367"/>
  <c r="Q367" s="1"/>
  <c r="E367"/>
  <c r="K366"/>
  <c r="Q366" s="1"/>
  <c r="K365"/>
  <c r="Q365" s="1"/>
  <c r="E365"/>
  <c r="K364"/>
  <c r="Q364" s="1"/>
  <c r="K363"/>
  <c r="Q363" s="1"/>
  <c r="E363"/>
  <c r="K362"/>
  <c r="Q362" s="1"/>
  <c r="K361"/>
  <c r="Q361" s="1"/>
  <c r="E361"/>
  <c r="K360"/>
  <c r="Q360" s="1"/>
  <c r="K359"/>
  <c r="Q359" s="1"/>
  <c r="E359"/>
  <c r="K358"/>
  <c r="Q358" s="1"/>
  <c r="K357"/>
  <c r="Q357" s="1"/>
  <c r="E357"/>
  <c r="K356"/>
  <c r="Q356" s="1"/>
  <c r="K355"/>
  <c r="Q355" s="1"/>
  <c r="E355"/>
  <c r="K354"/>
  <c r="Q354" s="1"/>
  <c r="K353"/>
  <c r="Q353" s="1"/>
  <c r="E353"/>
  <c r="K352"/>
  <c r="Q352" s="1"/>
  <c r="K351"/>
  <c r="Q351" s="1"/>
  <c r="E351"/>
  <c r="K350"/>
  <c r="Q350" s="1"/>
  <c r="K349"/>
  <c r="Q349" s="1"/>
  <c r="E349"/>
  <c r="K348"/>
  <c r="Q348" s="1"/>
  <c r="K347"/>
  <c r="Q347" s="1"/>
  <c r="E347"/>
  <c r="K346"/>
  <c r="Q346" s="1"/>
  <c r="K345"/>
  <c r="Q345" s="1"/>
  <c r="E345"/>
  <c r="K344"/>
  <c r="Q344" s="1"/>
  <c r="K343"/>
  <c r="Q343" s="1"/>
  <c r="E343"/>
  <c r="K342"/>
  <c r="Q342" s="1"/>
  <c r="K341"/>
  <c r="Q341" s="1"/>
  <c r="E341"/>
  <c r="K340"/>
  <c r="Q340" s="1"/>
  <c r="K339"/>
  <c r="Q339" s="1"/>
  <c r="E339"/>
  <c r="K338"/>
  <c r="Q338" s="1"/>
  <c r="K337"/>
  <c r="Q337" s="1"/>
  <c r="E337"/>
  <c r="K336"/>
  <c r="Q336" s="1"/>
  <c r="K335"/>
  <c r="Q335" s="1"/>
  <c r="E335"/>
  <c r="K334"/>
  <c r="Q334" s="1"/>
  <c r="K333"/>
  <c r="Q333" s="1"/>
  <c r="E333"/>
  <c r="K332"/>
  <c r="Q332" s="1"/>
  <c r="K331"/>
  <c r="Q331" s="1"/>
  <c r="E331"/>
  <c r="K330"/>
  <c r="Q330" s="1"/>
  <c r="K329"/>
  <c r="Q329" s="1"/>
  <c r="E329"/>
  <c r="K328"/>
  <c r="Q328" s="1"/>
  <c r="K327"/>
  <c r="Q327" s="1"/>
  <c r="E327"/>
  <c r="K326"/>
  <c r="Q326" s="1"/>
  <c r="K325"/>
  <c r="Q325" s="1"/>
  <c r="E325"/>
  <c r="K324"/>
  <c r="Q324" s="1"/>
  <c r="K323"/>
  <c r="Q323" s="1"/>
  <c r="E323"/>
  <c r="K322"/>
  <c r="Q322" s="1"/>
  <c r="K321"/>
  <c r="Q321" s="1"/>
  <c r="E321"/>
  <c r="K320"/>
  <c r="Q320" s="1"/>
  <c r="K319"/>
  <c r="Q319" s="1"/>
  <c r="E319"/>
  <c r="K318"/>
  <c r="Q318" s="1"/>
  <c r="K317"/>
  <c r="Q317" s="1"/>
  <c r="E317"/>
  <c r="K316"/>
  <c r="Q316" s="1"/>
  <c r="K315"/>
  <c r="Q315" s="1"/>
  <c r="E315"/>
  <c r="K314"/>
  <c r="Q314" s="1"/>
  <c r="K313"/>
  <c r="Q313" s="1"/>
  <c r="E313"/>
  <c r="K312"/>
  <c r="Q312" s="1"/>
  <c r="K311"/>
  <c r="Q311" s="1"/>
  <c r="E311"/>
  <c r="K310"/>
  <c r="Q310" s="1"/>
  <c r="K309"/>
  <c r="Q309" s="1"/>
  <c r="E309"/>
  <c r="K308"/>
  <c r="Q308" s="1"/>
  <c r="K307"/>
  <c r="Q307" s="1"/>
  <c r="E307"/>
  <c r="K306"/>
  <c r="Q306" s="1"/>
  <c r="K305"/>
  <c r="Q305" s="1"/>
  <c r="E305"/>
  <c r="K304"/>
  <c r="Q304" s="1"/>
  <c r="K303"/>
  <c r="Q303" s="1"/>
  <c r="E303"/>
  <c r="K302"/>
  <c r="Q302" s="1"/>
  <c r="K301"/>
  <c r="Q301" s="1"/>
  <c r="E301"/>
  <c r="K300"/>
  <c r="Q300" s="1"/>
  <c r="K299"/>
  <c r="Q299" s="1"/>
  <c r="E299"/>
  <c r="K298"/>
  <c r="Q298" s="1"/>
  <c r="K297"/>
  <c r="Q297" s="1"/>
  <c r="E297"/>
  <c r="K296"/>
  <c r="Q296" s="1"/>
  <c r="K295"/>
  <c r="Q295" s="1"/>
  <c r="E295"/>
  <c r="K294"/>
  <c r="Q294" s="1"/>
  <c r="K293"/>
  <c r="Q293" s="1"/>
  <c r="E293"/>
  <c r="K292"/>
  <c r="Q292" s="1"/>
  <c r="K291"/>
  <c r="Q291" s="1"/>
  <c r="E291"/>
  <c r="K290"/>
  <c r="Q290" s="1"/>
  <c r="K289"/>
  <c r="Q289" s="1"/>
  <c r="E289"/>
  <c r="K288"/>
  <c r="Q288" s="1"/>
  <c r="K287"/>
  <c r="Q287" s="1"/>
  <c r="E287"/>
  <c r="K286"/>
  <c r="Q286" s="1"/>
  <c r="K285"/>
  <c r="Q285" s="1"/>
  <c r="E285"/>
  <c r="K284"/>
  <c r="Q284" s="1"/>
  <c r="K283"/>
  <c r="Q283" s="1"/>
  <c r="E283"/>
  <c r="K282"/>
  <c r="Q282" s="1"/>
  <c r="K281"/>
  <c r="Q281" s="1"/>
  <c r="E281"/>
  <c r="K280"/>
  <c r="Q280" s="1"/>
  <c r="K279"/>
  <c r="Q279" s="1"/>
  <c r="E279"/>
  <c r="K278"/>
  <c r="Q278" s="1"/>
  <c r="K277"/>
  <c r="Q277" s="1"/>
  <c r="E277"/>
  <c r="K276"/>
  <c r="Q276" s="1"/>
  <c r="K275"/>
  <c r="Q275" s="1"/>
  <c r="E275"/>
  <c r="K274"/>
  <c r="Q274" s="1"/>
  <c r="K273"/>
  <c r="Q273" s="1"/>
  <c r="E273"/>
  <c r="K272"/>
  <c r="Q272" s="1"/>
  <c r="K271"/>
  <c r="Q271" s="1"/>
  <c r="E271"/>
  <c r="K270"/>
  <c r="Q270" s="1"/>
  <c r="K269"/>
  <c r="Q269" s="1"/>
  <c r="E269"/>
  <c r="K268"/>
  <c r="Q268" s="1"/>
  <c r="K267"/>
  <c r="Q267" s="1"/>
  <c r="E267"/>
  <c r="K266"/>
  <c r="Q266" s="1"/>
  <c r="K265"/>
  <c r="Q265" s="1"/>
  <c r="E265"/>
  <c r="K264"/>
  <c r="Q264" s="1"/>
  <c r="K263"/>
  <c r="Q263" s="1"/>
  <c r="E263"/>
  <c r="K262"/>
  <c r="Q262" s="1"/>
  <c r="K261"/>
  <c r="Q261" s="1"/>
  <c r="E261"/>
  <c r="K260"/>
  <c r="Q260" s="1"/>
  <c r="K259"/>
  <c r="Q259" s="1"/>
  <c r="E259"/>
  <c r="K258"/>
  <c r="Q258" s="1"/>
  <c r="K257"/>
  <c r="Q257" s="1"/>
  <c r="E257"/>
  <c r="K256"/>
  <c r="Q256" s="1"/>
  <c r="K255"/>
  <c r="Q255" s="1"/>
  <c r="E255"/>
  <c r="K254"/>
  <c r="Q254" s="1"/>
  <c r="K253"/>
  <c r="Q253" s="1"/>
  <c r="E253"/>
  <c r="K252"/>
  <c r="Q252" s="1"/>
  <c r="K251"/>
  <c r="Q251" s="1"/>
  <c r="E251"/>
  <c r="K250"/>
  <c r="Q250" s="1"/>
  <c r="K249"/>
  <c r="Q249" s="1"/>
  <c r="E249"/>
  <c r="K248"/>
  <c r="Q248" s="1"/>
  <c r="K247"/>
  <c r="Q247" s="1"/>
  <c r="E247"/>
  <c r="K246"/>
  <c r="Q246" s="1"/>
  <c r="K245"/>
  <c r="Q245" s="1"/>
  <c r="E245"/>
  <c r="K244"/>
  <c r="Q244" s="1"/>
  <c r="K243"/>
  <c r="Q243" s="1"/>
  <c r="E243"/>
  <c r="K242"/>
  <c r="Q242" s="1"/>
  <c r="K241"/>
  <c r="Q241" s="1"/>
  <c r="E241"/>
  <c r="K240"/>
  <c r="Q240" s="1"/>
  <c r="K239"/>
  <c r="Q239" s="1"/>
  <c r="E239"/>
  <c r="K238"/>
  <c r="Q238" s="1"/>
  <c r="K237"/>
  <c r="Q237" s="1"/>
  <c r="E237"/>
  <c r="K236"/>
  <c r="Q236" s="1"/>
  <c r="K235"/>
  <c r="Q235" s="1"/>
  <c r="E235"/>
  <c r="K234"/>
  <c r="Q234" s="1"/>
  <c r="K233"/>
  <c r="Q233" s="1"/>
  <c r="E233"/>
  <c r="K232"/>
  <c r="Q232" s="1"/>
  <c r="K231"/>
  <c r="Q231" s="1"/>
  <c r="E231"/>
  <c r="K230"/>
  <c r="Q230" s="1"/>
  <c r="K229"/>
  <c r="Q229" s="1"/>
  <c r="E229"/>
  <c r="K228"/>
  <c r="Q228" s="1"/>
  <c r="K227"/>
  <c r="Q227" s="1"/>
  <c r="E227"/>
  <c r="K226"/>
  <c r="Q226" s="1"/>
  <c r="K225"/>
  <c r="Q225" s="1"/>
  <c r="E225"/>
  <c r="K224"/>
  <c r="Q224" s="1"/>
  <c r="K223"/>
  <c r="Q223" s="1"/>
  <c r="E223"/>
  <c r="K222"/>
  <c r="Q222" s="1"/>
  <c r="K221"/>
  <c r="Q221" s="1"/>
  <c r="E221"/>
  <c r="K220"/>
  <c r="Q220" s="1"/>
  <c r="K219"/>
  <c r="Q219" s="1"/>
  <c r="E219"/>
  <c r="K218"/>
  <c r="Q218" s="1"/>
  <c r="K217"/>
  <c r="Q217" s="1"/>
  <c r="E217"/>
  <c r="K216"/>
  <c r="Q216" s="1"/>
  <c r="K215"/>
  <c r="Q215" s="1"/>
  <c r="E215"/>
  <c r="K214"/>
  <c r="Q214" s="1"/>
  <c r="K213"/>
  <c r="Q213" s="1"/>
  <c r="E213"/>
  <c r="K212"/>
  <c r="Q212" s="1"/>
  <c r="K211"/>
  <c r="Q211" s="1"/>
  <c r="E211"/>
  <c r="K210"/>
  <c r="Q210" s="1"/>
  <c r="K209"/>
  <c r="Q209" s="1"/>
  <c r="E209"/>
  <c r="K208"/>
  <c r="Q208" s="1"/>
  <c r="K207"/>
  <c r="Q207" s="1"/>
  <c r="E207"/>
  <c r="K206"/>
  <c r="Q206" s="1"/>
  <c r="K205"/>
  <c r="Q205" s="1"/>
  <c r="E205"/>
  <c r="K204"/>
  <c r="Q204" s="1"/>
  <c r="K203"/>
  <c r="Q203" s="1"/>
  <c r="E203"/>
  <c r="K202"/>
  <c r="Q202" s="1"/>
  <c r="K201"/>
  <c r="Q201" s="1"/>
  <c r="E201"/>
  <c r="K200"/>
  <c r="Q200" s="1"/>
  <c r="K199"/>
  <c r="Q199" s="1"/>
  <c r="E199"/>
  <c r="K198"/>
  <c r="Q198" s="1"/>
  <c r="K197"/>
  <c r="Q197" s="1"/>
  <c r="E197"/>
  <c r="D196"/>
  <c r="D195"/>
  <c r="K194"/>
  <c r="Q194" s="1"/>
  <c r="D194"/>
  <c r="D193"/>
  <c r="K192"/>
  <c r="Q192" s="1"/>
  <c r="D192"/>
  <c r="D191"/>
  <c r="K190"/>
  <c r="Q190" s="1"/>
  <c r="D190"/>
  <c r="D189"/>
  <c r="K188"/>
  <c r="Q188" s="1"/>
  <c r="D188"/>
  <c r="D187"/>
  <c r="K186"/>
  <c r="Q186" s="1"/>
  <c r="D186"/>
  <c r="D185"/>
  <c r="K184"/>
  <c r="Q184" s="1"/>
  <c r="D184"/>
  <c r="D183"/>
  <c r="K182"/>
  <c r="Q182" s="1"/>
  <c r="D182"/>
  <c r="D181"/>
  <c r="K180"/>
  <c r="Q180" s="1"/>
  <c r="D180"/>
  <c r="D179"/>
  <c r="K178"/>
  <c r="Q178" s="1"/>
  <c r="D178"/>
  <c r="D177"/>
  <c r="K176"/>
  <c r="Q176" s="1"/>
  <c r="D176"/>
  <c r="D175"/>
  <c r="K174"/>
  <c r="Q174" s="1"/>
  <c r="D174"/>
  <c r="D173"/>
  <c r="K172"/>
  <c r="Q172" s="1"/>
  <c r="D172"/>
  <c r="D171"/>
  <c r="K170"/>
  <c r="Q170" s="1"/>
  <c r="D170"/>
  <c r="D169"/>
  <c r="K168"/>
  <c r="Q168" s="1"/>
  <c r="D168"/>
  <c r="D167"/>
  <c r="K166"/>
  <c r="Q166" s="1"/>
  <c r="D166"/>
  <c r="D165"/>
  <c r="K164"/>
  <c r="Q164" s="1"/>
  <c r="D164"/>
  <c r="D163"/>
  <c r="K162"/>
  <c r="Q162" s="1"/>
  <c r="D162"/>
  <c r="D161"/>
  <c r="K160"/>
  <c r="Q160" s="1"/>
  <c r="D160"/>
  <c r="D159"/>
  <c r="K158"/>
  <c r="Q158" s="1"/>
  <c r="D158"/>
  <c r="D157"/>
  <c r="K156"/>
  <c r="Q156" s="1"/>
  <c r="D156"/>
  <c r="D155"/>
  <c r="K154"/>
  <c r="Q154" s="1"/>
  <c r="D154"/>
  <c r="D153"/>
  <c r="K152"/>
  <c r="Q152" s="1"/>
  <c r="D152"/>
  <c r="D151"/>
  <c r="K150"/>
  <c r="Q150" s="1"/>
  <c r="D150"/>
  <c r="D149"/>
  <c r="K148"/>
  <c r="Q148" s="1"/>
  <c r="D148"/>
  <c r="D147"/>
  <c r="K146"/>
  <c r="Q146" s="1"/>
  <c r="D146"/>
  <c r="D145"/>
  <c r="K144"/>
  <c r="Q144" s="1"/>
  <c r="D144"/>
  <c r="D143"/>
  <c r="K142"/>
  <c r="Q142" s="1"/>
  <c r="D142"/>
  <c r="D141"/>
  <c r="K140"/>
  <c r="Q140" s="1"/>
  <c r="D140"/>
  <c r="D139"/>
  <c r="K138"/>
  <c r="Q138" s="1"/>
  <c r="D138"/>
  <c r="D137"/>
  <c r="K136"/>
  <c r="Q136" s="1"/>
  <c r="D136"/>
  <c r="D135"/>
  <c r="K134"/>
  <c r="D134"/>
  <c r="D133"/>
  <c r="K132"/>
  <c r="D132"/>
  <c r="D131"/>
  <c r="K130"/>
  <c r="D130"/>
  <c r="D129"/>
  <c r="K128"/>
  <c r="D128"/>
  <c r="D127"/>
  <c r="K126"/>
  <c r="D126"/>
  <c r="D125"/>
  <c r="K124"/>
  <c r="D124"/>
  <c r="D123"/>
  <c r="K122"/>
  <c r="D122"/>
  <c r="D121"/>
  <c r="K120"/>
  <c r="D120"/>
  <c r="D119"/>
  <c r="K118"/>
  <c r="D118"/>
  <c r="D117"/>
  <c r="K116"/>
  <c r="D116"/>
  <c r="D115"/>
  <c r="K114"/>
  <c r="D114"/>
  <c r="D113"/>
  <c r="K112"/>
  <c r="D112"/>
  <c r="D111"/>
  <c r="K110"/>
  <c r="D110"/>
  <c r="D109"/>
  <c r="K108"/>
  <c r="D108"/>
  <c r="D107"/>
  <c r="K106"/>
  <c r="K105"/>
  <c r="Q105" s="1"/>
  <c r="D105"/>
  <c r="K104"/>
  <c r="Q104" s="1"/>
  <c r="K103"/>
  <c r="Q103" s="1"/>
  <c r="K102"/>
  <c r="D102"/>
  <c r="K100"/>
  <c r="Q100" s="1"/>
  <c r="K99"/>
  <c r="Q99" s="1"/>
  <c r="K98"/>
  <c r="D98"/>
  <c r="K96"/>
  <c r="Q96" s="1"/>
  <c r="K95"/>
  <c r="Q95" s="1"/>
  <c r="K94"/>
  <c r="D94"/>
  <c r="K92"/>
  <c r="Q92" s="1"/>
  <c r="K91"/>
  <c r="Q91" s="1"/>
  <c r="D91"/>
  <c r="K90"/>
  <c r="Q90" s="1"/>
  <c r="K88"/>
  <c r="Q88" s="1"/>
  <c r="K87"/>
  <c r="Q87" s="1"/>
  <c r="D87"/>
  <c r="K86"/>
  <c r="Q86" s="1"/>
  <c r="K84"/>
  <c r="Q84" s="1"/>
  <c r="K83"/>
  <c r="Q83" s="1"/>
  <c r="D83"/>
  <c r="K82"/>
  <c r="Q82" s="1"/>
  <c r="K80"/>
  <c r="Q80" s="1"/>
  <c r="K79"/>
  <c r="Q79" s="1"/>
  <c r="K78"/>
  <c r="D78"/>
  <c r="D77"/>
  <c r="K76"/>
  <c r="K75"/>
  <c r="Q75" s="1"/>
  <c r="D75"/>
  <c r="K74"/>
  <c r="Q74" s="1"/>
  <c r="D73"/>
  <c r="K72"/>
  <c r="K71"/>
  <c r="Q71" s="1"/>
  <c r="K70"/>
  <c r="D70"/>
  <c r="D69"/>
  <c r="K68"/>
  <c r="K67"/>
  <c r="Q67" s="1"/>
  <c r="D67"/>
  <c r="K66"/>
  <c r="Q66" s="1"/>
  <c r="K64"/>
  <c r="Q64" s="1"/>
  <c r="K63"/>
  <c r="Q63" s="1"/>
  <c r="K62"/>
  <c r="D62"/>
  <c r="D61"/>
  <c r="K60"/>
  <c r="K59"/>
  <c r="Q59" s="1"/>
  <c r="D59"/>
  <c r="K58"/>
  <c r="Q58" s="1"/>
  <c r="D57"/>
  <c r="K56"/>
  <c r="K55"/>
  <c r="Q55" s="1"/>
  <c r="D55"/>
  <c r="K54"/>
  <c r="Q54" s="1"/>
  <c r="D53"/>
  <c r="K52"/>
  <c r="K51"/>
  <c r="Q51" s="1"/>
  <c r="D51"/>
  <c r="K50"/>
  <c r="Q50" s="1"/>
  <c r="D49"/>
  <c r="K48"/>
  <c r="K47"/>
  <c r="Q47" s="1"/>
  <c r="D47"/>
  <c r="K46"/>
  <c r="Q46" s="1"/>
  <c r="D45"/>
  <c r="K44"/>
  <c r="D44"/>
  <c r="K42"/>
  <c r="Q42" s="1"/>
  <c r="D41"/>
  <c r="K40"/>
  <c r="K39"/>
  <c r="Q39" s="1"/>
  <c r="D39"/>
  <c r="K38"/>
  <c r="Q38" s="1"/>
  <c r="D37"/>
  <c r="K36"/>
  <c r="D36"/>
  <c r="K34"/>
  <c r="Q34" s="1"/>
  <c r="K33"/>
  <c r="Q33" s="1"/>
  <c r="K32"/>
  <c r="D32"/>
  <c r="K31"/>
  <c r="Q31" s="1"/>
  <c r="K30"/>
  <c r="Q30" s="1"/>
  <c r="K29"/>
  <c r="Q29" s="1"/>
  <c r="K28"/>
  <c r="D28"/>
  <c r="K27"/>
  <c r="Q27" s="1"/>
  <c r="K26"/>
  <c r="Q26" s="1"/>
  <c r="K25"/>
  <c r="Q25" s="1"/>
  <c r="K24"/>
  <c r="D24"/>
  <c r="K23"/>
  <c r="Q23" s="1"/>
  <c r="K22"/>
  <c r="Q22" s="1"/>
  <c r="K21"/>
  <c r="Q21" s="1"/>
  <c r="K20"/>
  <c r="D20"/>
  <c r="K19"/>
  <c r="Q19" s="1"/>
  <c r="K18"/>
  <c r="Q18" s="1"/>
  <c r="K17"/>
  <c r="Q17" s="1"/>
  <c r="K16"/>
  <c r="D16"/>
  <c r="K15"/>
  <c r="Q15" s="1"/>
  <c r="K14"/>
  <c r="Q14" s="1"/>
  <c r="K13"/>
  <c r="Q13" s="1"/>
  <c r="K12"/>
  <c r="K11"/>
  <c r="Q11" s="1"/>
  <c r="D11"/>
  <c r="K10"/>
  <c r="Q10" s="1"/>
  <c r="K9"/>
  <c r="Q9" s="1"/>
  <c r="D9"/>
  <c r="K8"/>
  <c r="D8"/>
  <c r="K7"/>
  <c r="Q7" s="1"/>
  <c r="K6"/>
  <c r="M2"/>
  <c r="F2"/>
  <c r="A2"/>
  <c r="M1"/>
  <c r="A1"/>
  <c r="A996" i="25"/>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G219" i="5"/>
  <c r="D219"/>
  <c r="A219"/>
  <c r="G178"/>
  <c r="A178"/>
  <c r="G177"/>
  <c r="A177"/>
  <c r="G176"/>
  <c r="D176"/>
  <c r="A176"/>
  <c r="G135"/>
  <c r="A135"/>
  <c r="G134"/>
  <c r="A134"/>
  <c r="G132"/>
  <c r="D132"/>
  <c r="A132"/>
  <c r="G91"/>
  <c r="A91"/>
  <c r="G90"/>
  <c r="A90"/>
  <c r="C996" i="3"/>
  <c r="B996"/>
  <c r="J1"/>
  <c r="R2"/>
  <c r="R1"/>
  <c r="M2" i="2"/>
  <c r="M1"/>
  <c r="F2"/>
  <c r="F1"/>
  <c r="K9"/>
  <c r="K13"/>
  <c r="K17"/>
  <c r="K21"/>
  <c r="K25"/>
  <c r="K29"/>
  <c r="K33"/>
  <c r="K37"/>
  <c r="K41"/>
  <c r="K45"/>
  <c r="K49"/>
  <c r="K53"/>
  <c r="K57"/>
  <c r="K61"/>
  <c r="K65"/>
  <c r="K69"/>
  <c r="K73"/>
  <c r="K77"/>
  <c r="K81"/>
  <c r="K85"/>
  <c r="K89"/>
  <c r="K93"/>
  <c r="K97"/>
  <c r="K101"/>
  <c r="K105"/>
  <c r="K109"/>
  <c r="K113"/>
  <c r="K117"/>
  <c r="K121"/>
  <c r="K125"/>
  <c r="K129"/>
  <c r="K133"/>
  <c r="K137"/>
  <c r="K139"/>
  <c r="K141"/>
  <c r="K143"/>
  <c r="K145"/>
  <c r="K147"/>
  <c r="K149"/>
  <c r="K151"/>
  <c r="K153"/>
  <c r="K155"/>
  <c r="K157"/>
  <c r="K159"/>
  <c r="K161"/>
  <c r="K163"/>
  <c r="K165"/>
  <c r="K167"/>
  <c r="K169"/>
  <c r="K171"/>
  <c r="K173"/>
  <c r="K175"/>
  <c r="K177"/>
  <c r="K179"/>
  <c r="K181"/>
  <c r="K183"/>
  <c r="K185"/>
  <c r="K187"/>
  <c r="K189"/>
  <c r="K191"/>
  <c r="K193"/>
  <c r="K195"/>
  <c r="K197"/>
  <c r="K199"/>
  <c r="K201"/>
  <c r="K203"/>
  <c r="K205"/>
  <c r="K207"/>
  <c r="K209"/>
  <c r="K211"/>
  <c r="K213"/>
  <c r="K215"/>
  <c r="K217"/>
  <c r="K219"/>
  <c r="K221"/>
  <c r="K223"/>
  <c r="K225"/>
  <c r="K227"/>
  <c r="K229"/>
  <c r="K231"/>
  <c r="K233"/>
  <c r="K235"/>
  <c r="K237"/>
  <c r="K239"/>
  <c r="K241"/>
  <c r="K243"/>
  <c r="K245"/>
  <c r="K247"/>
  <c r="K249"/>
  <c r="K251"/>
  <c r="K253"/>
  <c r="K255"/>
  <c r="K257"/>
  <c r="K259"/>
  <c r="K261"/>
  <c r="K263"/>
  <c r="K265"/>
  <c r="K267"/>
  <c r="K269"/>
  <c r="K271"/>
  <c r="K273"/>
  <c r="K275"/>
  <c r="K277"/>
  <c r="K279"/>
  <c r="K281"/>
  <c r="K283"/>
  <c r="K285"/>
  <c r="K287"/>
  <c r="K289"/>
  <c r="K291"/>
  <c r="K293"/>
  <c r="K295"/>
  <c r="K297"/>
  <c r="K299"/>
  <c r="K301"/>
  <c r="K303"/>
  <c r="K305"/>
  <c r="K307"/>
  <c r="K309"/>
  <c r="K311"/>
  <c r="K313"/>
  <c r="K315"/>
  <c r="K317"/>
  <c r="K319"/>
  <c r="K321"/>
  <c r="K323"/>
  <c r="K325"/>
  <c r="K327"/>
  <c r="K329"/>
  <c r="K331"/>
  <c r="K333"/>
  <c r="K335"/>
  <c r="K337"/>
  <c r="K339"/>
  <c r="K341"/>
  <c r="K343"/>
  <c r="K345"/>
  <c r="K347"/>
  <c r="K349"/>
  <c r="K351"/>
  <c r="K353"/>
  <c r="K355"/>
  <c r="K357"/>
  <c r="K359"/>
  <c r="K361"/>
  <c r="K363"/>
  <c r="K365"/>
  <c r="K367"/>
  <c r="K369"/>
  <c r="K371"/>
  <c r="K373"/>
  <c r="K375"/>
  <c r="K377"/>
  <c r="K379"/>
  <c r="K381"/>
  <c r="K383"/>
  <c r="K385"/>
  <c r="K387"/>
  <c r="K389"/>
  <c r="K391"/>
  <c r="K393"/>
  <c r="K395"/>
  <c r="K397"/>
  <c r="K399"/>
  <c r="K401"/>
  <c r="K403"/>
  <c r="K405"/>
  <c r="K407"/>
  <c r="K409"/>
  <c r="K411"/>
  <c r="K413"/>
  <c r="K415"/>
  <c r="K417"/>
  <c r="K419"/>
  <c r="K421"/>
  <c r="K423"/>
  <c r="K425"/>
  <c r="K427"/>
  <c r="K429"/>
  <c r="K431"/>
  <c r="K433"/>
  <c r="K435"/>
  <c r="K437"/>
  <c r="K439"/>
  <c r="K441"/>
  <c r="K443"/>
  <c r="K445"/>
  <c r="K447"/>
  <c r="K449"/>
  <c r="K451"/>
  <c r="K453"/>
  <c r="K455"/>
  <c r="K457"/>
  <c r="K459"/>
  <c r="K461"/>
  <c r="K463"/>
  <c r="K465"/>
  <c r="K467"/>
  <c r="K469"/>
  <c r="K471"/>
  <c r="K473"/>
  <c r="K475"/>
  <c r="K477"/>
  <c r="K479"/>
  <c r="K481"/>
  <c r="K483"/>
  <c r="K485"/>
  <c r="K487"/>
  <c r="K489"/>
  <c r="K491"/>
  <c r="K493"/>
  <c r="K495"/>
  <c r="K497"/>
  <c r="K499"/>
  <c r="K501"/>
  <c r="K503"/>
  <c r="K505"/>
  <c r="K507"/>
  <c r="K509"/>
  <c r="K511"/>
  <c r="K513"/>
  <c r="K515"/>
  <c r="K517"/>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6"/>
  <c r="C9" i="3"/>
  <c r="C13"/>
  <c r="C17"/>
  <c r="C21"/>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6"/>
  <c r="B8"/>
  <c r="B12"/>
  <c r="B16"/>
  <c r="B20"/>
  <c r="B24"/>
  <c r="B28"/>
  <c r="B32"/>
  <c r="B36"/>
  <c r="B40"/>
  <c r="B44"/>
  <c r="B48"/>
  <c r="B52"/>
  <c r="B56"/>
  <c r="B60"/>
  <c r="B64"/>
  <c r="B68"/>
  <c r="B72"/>
  <c r="B76"/>
  <c r="B80"/>
  <c r="B84"/>
  <c r="B88"/>
  <c r="B92"/>
  <c r="B96"/>
  <c r="B100"/>
  <c r="B104"/>
  <c r="B108"/>
  <c r="B112"/>
  <c r="B116"/>
  <c r="B120"/>
  <c r="B124"/>
  <c r="B128"/>
  <c r="B132"/>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L7" i="2"/>
  <c r="L8"/>
  <c r="M8" s="1"/>
  <c r="L9"/>
  <c r="L10"/>
  <c r="M10" s="1"/>
  <c r="L11"/>
  <c r="L12"/>
  <c r="M12" s="1"/>
  <c r="L13"/>
  <c r="L14"/>
  <c r="M14" s="1"/>
  <c r="L15"/>
  <c r="L16"/>
  <c r="M16" s="1"/>
  <c r="L17"/>
  <c r="L18"/>
  <c r="M18" s="1"/>
  <c r="L19"/>
  <c r="L20"/>
  <c r="M20" s="1"/>
  <c r="L21"/>
  <c r="L22"/>
  <c r="M22" s="1"/>
  <c r="L23"/>
  <c r="L24"/>
  <c r="M24" s="1"/>
  <c r="L25"/>
  <c r="L26"/>
  <c r="M26" s="1"/>
  <c r="L27"/>
  <c r="L28"/>
  <c r="M28" s="1"/>
  <c r="L29"/>
  <c r="L30"/>
  <c r="M30" s="1"/>
  <c r="L31"/>
  <c r="L32"/>
  <c r="M32" s="1"/>
  <c r="L33"/>
  <c r="L34"/>
  <c r="M34" s="1"/>
  <c r="L35"/>
  <c r="L36"/>
  <c r="M36" s="1"/>
  <c r="L37"/>
  <c r="L38"/>
  <c r="M38" s="1"/>
  <c r="L39"/>
  <c r="L40"/>
  <c r="M40" s="1"/>
  <c r="L41"/>
  <c r="L42"/>
  <c r="M42" s="1"/>
  <c r="L43"/>
  <c r="L44"/>
  <c r="M44" s="1"/>
  <c r="L45"/>
  <c r="L46"/>
  <c r="M46" s="1"/>
  <c r="L47"/>
  <c r="L48"/>
  <c r="M48" s="1"/>
  <c r="L49"/>
  <c r="L50"/>
  <c r="M50" s="1"/>
  <c r="L51"/>
  <c r="L52"/>
  <c r="M52" s="1"/>
  <c r="L53"/>
  <c r="L54"/>
  <c r="M54" s="1"/>
  <c r="L55"/>
  <c r="L56"/>
  <c r="M56" s="1"/>
  <c r="L57"/>
  <c r="L58"/>
  <c r="M58" s="1"/>
  <c r="L59"/>
  <c r="L60"/>
  <c r="M60" s="1"/>
  <c r="L61"/>
  <c r="L62"/>
  <c r="M62" s="1"/>
  <c r="L63"/>
  <c r="L64"/>
  <c r="M64" s="1"/>
  <c r="L65"/>
  <c r="L66"/>
  <c r="M66" s="1"/>
  <c r="L67"/>
  <c r="L68"/>
  <c r="M68" s="1"/>
  <c r="L69"/>
  <c r="L70"/>
  <c r="M70" s="1"/>
  <c r="L71"/>
  <c r="L72"/>
  <c r="M72" s="1"/>
  <c r="L73"/>
  <c r="L74"/>
  <c r="M74" s="1"/>
  <c r="L75"/>
  <c r="L76"/>
  <c r="M76" s="1"/>
  <c r="L77"/>
  <c r="L78"/>
  <c r="M78" s="1"/>
  <c r="L79"/>
  <c r="L80"/>
  <c r="M80" s="1"/>
  <c r="L81"/>
  <c r="L82"/>
  <c r="M82" s="1"/>
  <c r="L83"/>
  <c r="L84"/>
  <c r="M84" s="1"/>
  <c r="L85"/>
  <c r="L86"/>
  <c r="M86" s="1"/>
  <c r="L87"/>
  <c r="L88"/>
  <c r="M88" s="1"/>
  <c r="L89"/>
  <c r="L90"/>
  <c r="M90" s="1"/>
  <c r="L91"/>
  <c r="L92"/>
  <c r="M92" s="1"/>
  <c r="L93"/>
  <c r="L94"/>
  <c r="M94" s="1"/>
  <c r="L95"/>
  <c r="L96"/>
  <c r="M96" s="1"/>
  <c r="L97"/>
  <c r="L98"/>
  <c r="M98" s="1"/>
  <c r="L99"/>
  <c r="L100"/>
  <c r="M100" s="1"/>
  <c r="L101"/>
  <c r="L102"/>
  <c r="M102" s="1"/>
  <c r="L103"/>
  <c r="L104"/>
  <c r="M104" s="1"/>
  <c r="L105"/>
  <c r="L106"/>
  <c r="M106" s="1"/>
  <c r="L107"/>
  <c r="L108"/>
  <c r="M108" s="1"/>
  <c r="L109"/>
  <c r="L110"/>
  <c r="M110" s="1"/>
  <c r="L111"/>
  <c r="L112"/>
  <c r="M112" s="1"/>
  <c r="L113"/>
  <c r="L114"/>
  <c r="M114" s="1"/>
  <c r="L115"/>
  <c r="L116"/>
  <c r="M116" s="1"/>
  <c r="L117"/>
  <c r="L118"/>
  <c r="M118" s="1"/>
  <c r="L119"/>
  <c r="L120"/>
  <c r="M120" s="1"/>
  <c r="L121"/>
  <c r="L122"/>
  <c r="M122" s="1"/>
  <c r="L123"/>
  <c r="L124"/>
  <c r="M124" s="1"/>
  <c r="L125"/>
  <c r="L126"/>
  <c r="M126" s="1"/>
  <c r="L127"/>
  <c r="L128"/>
  <c r="M128" s="1"/>
  <c r="L129"/>
  <c r="L130"/>
  <c r="M130" s="1"/>
  <c r="L131"/>
  <c r="L132"/>
  <c r="M132" s="1"/>
  <c r="L133"/>
  <c r="L134"/>
  <c r="M134" s="1"/>
  <c r="L135"/>
  <c r="L136"/>
  <c r="M136" s="1"/>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L196"/>
  <c r="L197"/>
  <c r="L198"/>
  <c r="L199"/>
  <c r="L200"/>
  <c r="L201"/>
  <c r="L202"/>
  <c r="L203"/>
  <c r="L204"/>
  <c r="L205"/>
  <c r="L206"/>
  <c r="L207"/>
  <c r="L208"/>
  <c r="L209"/>
  <c r="L210"/>
  <c r="L211"/>
  <c r="L212"/>
  <c r="L213"/>
  <c r="L214"/>
  <c r="L215"/>
  <c r="L216"/>
  <c r="L217"/>
  <c r="L218"/>
  <c r="L219"/>
  <c r="L220"/>
  <c r="L221"/>
  <c r="L222"/>
  <c r="L223"/>
  <c r="L224"/>
  <c r="L225"/>
  <c r="L226"/>
  <c r="L227"/>
  <c r="L228"/>
  <c r="L229"/>
  <c r="L230"/>
  <c r="L231"/>
  <c r="L232"/>
  <c r="L233"/>
  <c r="L234"/>
  <c r="L235"/>
  <c r="L236"/>
  <c r="L237"/>
  <c r="L238"/>
  <c r="L239"/>
  <c r="L240"/>
  <c r="L241"/>
  <c r="L242"/>
  <c r="L243"/>
  <c r="L244"/>
  <c r="L245"/>
  <c r="L246"/>
  <c r="L247"/>
  <c r="L248"/>
  <c r="L249"/>
  <c r="L250"/>
  <c r="L251"/>
  <c r="L252"/>
  <c r="L253"/>
  <c r="L254"/>
  <c r="L255"/>
  <c r="L256"/>
  <c r="L257"/>
  <c r="L258"/>
  <c r="L259"/>
  <c r="L260"/>
  <c r="L261"/>
  <c r="L262"/>
  <c r="L263"/>
  <c r="L264"/>
  <c r="L265"/>
  <c r="L266"/>
  <c r="L267"/>
  <c r="L268"/>
  <c r="L269"/>
  <c r="L270"/>
  <c r="L271"/>
  <c r="L272"/>
  <c r="L273"/>
  <c r="L274"/>
  <c r="L275"/>
  <c r="L276"/>
  <c r="L277"/>
  <c r="L278"/>
  <c r="L279"/>
  <c r="L280"/>
  <c r="L281"/>
  <c r="L282"/>
  <c r="L283"/>
  <c r="L284"/>
  <c r="L285"/>
  <c r="L286"/>
  <c r="L287"/>
  <c r="L288"/>
  <c r="L289"/>
  <c r="L290"/>
  <c r="L291"/>
  <c r="L292"/>
  <c r="L293"/>
  <c r="L294"/>
  <c r="L295"/>
  <c r="L296"/>
  <c r="L297"/>
  <c r="L298"/>
  <c r="L299"/>
  <c r="L300"/>
  <c r="L301"/>
  <c r="L302"/>
  <c r="L303"/>
  <c r="L304"/>
  <c r="L305"/>
  <c r="L306"/>
  <c r="L307"/>
  <c r="L308"/>
  <c r="L309"/>
  <c r="L310"/>
  <c r="L311"/>
  <c r="L312"/>
  <c r="L313"/>
  <c r="L314"/>
  <c r="L315"/>
  <c r="L316"/>
  <c r="L317"/>
  <c r="L318"/>
  <c r="L319"/>
  <c r="L320"/>
  <c r="L321"/>
  <c r="L322"/>
  <c r="L323"/>
  <c r="L324"/>
  <c r="L325"/>
  <c r="L326"/>
  <c r="L327"/>
  <c r="L328"/>
  <c r="L329"/>
  <c r="L330"/>
  <c r="L331"/>
  <c r="L332"/>
  <c r="L333"/>
  <c r="L334"/>
  <c r="L335"/>
  <c r="L336"/>
  <c r="L337"/>
  <c r="L338"/>
  <c r="L339"/>
  <c r="L340"/>
  <c r="L341"/>
  <c r="L342"/>
  <c r="L343"/>
  <c r="L344"/>
  <c r="L345"/>
  <c r="L346"/>
  <c r="L347"/>
  <c r="L348"/>
  <c r="L349"/>
  <c r="L350"/>
  <c r="L351"/>
  <c r="L352"/>
  <c r="L353"/>
  <c r="L354"/>
  <c r="L355"/>
  <c r="L356"/>
  <c r="L357"/>
  <c r="L358"/>
  <c r="L359"/>
  <c r="L360"/>
  <c r="L361"/>
  <c r="L362"/>
  <c r="L363"/>
  <c r="L364"/>
  <c r="L365"/>
  <c r="L366"/>
  <c r="L367"/>
  <c r="L368"/>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5"/>
  <c r="L456"/>
  <c r="L457"/>
  <c r="L458"/>
  <c r="L459"/>
  <c r="L460"/>
  <c r="L461"/>
  <c r="L462"/>
  <c r="L463"/>
  <c r="L464"/>
  <c r="L465"/>
  <c r="L466"/>
  <c r="L467"/>
  <c r="L468"/>
  <c r="L469"/>
  <c r="L470"/>
  <c r="L471"/>
  <c r="L472"/>
  <c r="L473"/>
  <c r="L474"/>
  <c r="L475"/>
  <c r="L476"/>
  <c r="L477"/>
  <c r="L478"/>
  <c r="L479"/>
  <c r="L480"/>
  <c r="L481"/>
  <c r="L482"/>
  <c r="L483"/>
  <c r="L484"/>
  <c r="L485"/>
  <c r="L486"/>
  <c r="L487"/>
  <c r="L488"/>
  <c r="L489"/>
  <c r="L490"/>
  <c r="L491"/>
  <c r="L492"/>
  <c r="L493"/>
  <c r="L494"/>
  <c r="L495"/>
  <c r="L496"/>
  <c r="L497"/>
  <c r="L498"/>
  <c r="L499"/>
  <c r="L500"/>
  <c r="L501"/>
  <c r="L502"/>
  <c r="L503"/>
  <c r="L504"/>
  <c r="L505"/>
  <c r="L506"/>
  <c r="L507"/>
  <c r="L508"/>
  <c r="L509"/>
  <c r="L510"/>
  <c r="L511"/>
  <c r="L512"/>
  <c r="L513"/>
  <c r="L514"/>
  <c r="L515"/>
  <c r="L516"/>
  <c r="L517"/>
  <c r="L518"/>
  <c r="L519"/>
  <c r="L520"/>
  <c r="L521"/>
  <c r="L522"/>
  <c r="L523"/>
  <c r="L524"/>
  <c r="L525"/>
  <c r="L526"/>
  <c r="L527"/>
  <c r="L528"/>
  <c r="L529"/>
  <c r="L530"/>
  <c r="L531"/>
  <c r="L532"/>
  <c r="L533"/>
  <c r="L534"/>
  <c r="L535"/>
  <c r="L536"/>
  <c r="L537"/>
  <c r="L538"/>
  <c r="L539"/>
  <c r="L540"/>
  <c r="L541"/>
  <c r="L542"/>
  <c r="L543"/>
  <c r="L544"/>
  <c r="L545"/>
  <c r="L546"/>
  <c r="L547"/>
  <c r="L548"/>
  <c r="L549"/>
  <c r="L550"/>
  <c r="L551"/>
  <c r="L552"/>
  <c r="L553"/>
  <c r="L554"/>
  <c r="L555"/>
  <c r="L556"/>
  <c r="L557"/>
  <c r="L558"/>
  <c r="L559"/>
  <c r="L560"/>
  <c r="L561"/>
  <c r="L562"/>
  <c r="L563"/>
  <c r="L564"/>
  <c r="L565"/>
  <c r="L566"/>
  <c r="L567"/>
  <c r="L568"/>
  <c r="L569"/>
  <c r="L570"/>
  <c r="L571"/>
  <c r="L572"/>
  <c r="L573"/>
  <c r="L574"/>
  <c r="L575"/>
  <c r="L576"/>
  <c r="L577"/>
  <c r="L578"/>
  <c r="L579"/>
  <c r="L580"/>
  <c r="L581"/>
  <c r="L582"/>
  <c r="L583"/>
  <c r="L584"/>
  <c r="L585"/>
  <c r="L586"/>
  <c r="L587"/>
  <c r="L588"/>
  <c r="L589"/>
  <c r="L590"/>
  <c r="L591"/>
  <c r="L592"/>
  <c r="L593"/>
  <c r="L594"/>
  <c r="L595"/>
  <c r="L596"/>
  <c r="L597"/>
  <c r="L598"/>
  <c r="L599"/>
  <c r="L600"/>
  <c r="L601"/>
  <c r="L602"/>
  <c r="L603"/>
  <c r="L604"/>
  <c r="L605"/>
  <c r="L606"/>
  <c r="L607"/>
  <c r="L608"/>
  <c r="L609"/>
  <c r="L610"/>
  <c r="L611"/>
  <c r="L612"/>
  <c r="L613"/>
  <c r="L614"/>
  <c r="L615"/>
  <c r="L616"/>
  <c r="L617"/>
  <c r="L618"/>
  <c r="L619"/>
  <c r="L620"/>
  <c r="L621"/>
  <c r="L622"/>
  <c r="L623"/>
  <c r="L624"/>
  <c r="L625"/>
  <c r="L626"/>
  <c r="L627"/>
  <c r="L628"/>
  <c r="L629"/>
  <c r="L630"/>
  <c r="L631"/>
  <c r="L632"/>
  <c r="L633"/>
  <c r="L634"/>
  <c r="L635"/>
  <c r="L636"/>
  <c r="L637"/>
  <c r="L638"/>
  <c r="L639"/>
  <c r="L640"/>
  <c r="L641"/>
  <c r="L642"/>
  <c r="L643"/>
  <c r="L644"/>
  <c r="L645"/>
  <c r="L646"/>
  <c r="L647"/>
  <c r="L648"/>
  <c r="L649"/>
  <c r="L650"/>
  <c r="L651"/>
  <c r="L652"/>
  <c r="L653"/>
  <c r="L654"/>
  <c r="L655"/>
  <c r="L656"/>
  <c r="L657"/>
  <c r="L658"/>
  <c r="L659"/>
  <c r="L660"/>
  <c r="L661"/>
  <c r="L662"/>
  <c r="L663"/>
  <c r="L664"/>
  <c r="L665"/>
  <c r="L666"/>
  <c r="L667"/>
  <c r="L668"/>
  <c r="L669"/>
  <c r="L670"/>
  <c r="L671"/>
  <c r="L672"/>
  <c r="L673"/>
  <c r="L674"/>
  <c r="L675"/>
  <c r="L676"/>
  <c r="L677"/>
  <c r="L678"/>
  <c r="L679"/>
  <c r="L680"/>
  <c r="L681"/>
  <c r="L682"/>
  <c r="L683"/>
  <c r="L684"/>
  <c r="L685"/>
  <c r="L686"/>
  <c r="L687"/>
  <c r="L688"/>
  <c r="L689"/>
  <c r="L690"/>
  <c r="L691"/>
  <c r="L692"/>
  <c r="L693"/>
  <c r="L694"/>
  <c r="L695"/>
  <c r="L696"/>
  <c r="L697"/>
  <c r="L698"/>
  <c r="L699"/>
  <c r="L700"/>
  <c r="L701"/>
  <c r="L702"/>
  <c r="L703"/>
  <c r="L704"/>
  <c r="L705"/>
  <c r="L706"/>
  <c r="L707"/>
  <c r="L708"/>
  <c r="L709"/>
  <c r="L710"/>
  <c r="L711"/>
  <c r="L712"/>
  <c r="L713"/>
  <c r="L714"/>
  <c r="L715"/>
  <c r="L716"/>
  <c r="L717"/>
  <c r="L718"/>
  <c r="L719"/>
  <c r="L720"/>
  <c r="L721"/>
  <c r="L722"/>
  <c r="L723"/>
  <c r="L724"/>
  <c r="L725"/>
  <c r="L726"/>
  <c r="L727"/>
  <c r="L728"/>
  <c r="L729"/>
  <c r="L730"/>
  <c r="L731"/>
  <c r="L732"/>
  <c r="L733"/>
  <c r="L734"/>
  <c r="L735"/>
  <c r="L736"/>
  <c r="L737"/>
  <c r="L738"/>
  <c r="L739"/>
  <c r="L740"/>
  <c r="L741"/>
  <c r="L742"/>
  <c r="L743"/>
  <c r="L744"/>
  <c r="L745"/>
  <c r="L746"/>
  <c r="L747"/>
  <c r="L748"/>
  <c r="L749"/>
  <c r="L750"/>
  <c r="L751"/>
  <c r="L752"/>
  <c r="L753"/>
  <c r="L754"/>
  <c r="L755"/>
  <c r="L756"/>
  <c r="L757"/>
  <c r="L758"/>
  <c r="L759"/>
  <c r="L760"/>
  <c r="L761"/>
  <c r="L762"/>
  <c r="L763"/>
  <c r="L764"/>
  <c r="L765"/>
  <c r="L766"/>
  <c r="L767"/>
  <c r="L768"/>
  <c r="L769"/>
  <c r="L770"/>
  <c r="L771"/>
  <c r="L772"/>
  <c r="L773"/>
  <c r="L774"/>
  <c r="L775"/>
  <c r="L776"/>
  <c r="L777"/>
  <c r="L778"/>
  <c r="L779"/>
  <c r="L780"/>
  <c r="L781"/>
  <c r="L782"/>
  <c r="L783"/>
  <c r="L784"/>
  <c r="L785"/>
  <c r="L786"/>
  <c r="L787"/>
  <c r="L788"/>
  <c r="L789"/>
  <c r="L790"/>
  <c r="L791"/>
  <c r="L792"/>
  <c r="L793"/>
  <c r="L794"/>
  <c r="L795"/>
  <c r="L796"/>
  <c r="L797"/>
  <c r="L798"/>
  <c r="L799"/>
  <c r="L800"/>
  <c r="L801"/>
  <c r="L802"/>
  <c r="L803"/>
  <c r="L804"/>
  <c r="L805"/>
  <c r="L806"/>
  <c r="L807"/>
  <c r="L808"/>
  <c r="L809"/>
  <c r="L810"/>
  <c r="L811"/>
  <c r="L812"/>
  <c r="L813"/>
  <c r="L814"/>
  <c r="L815"/>
  <c r="L816"/>
  <c r="L817"/>
  <c r="L818"/>
  <c r="L819"/>
  <c r="L820"/>
  <c r="L821"/>
  <c r="L822"/>
  <c r="L823"/>
  <c r="L824"/>
  <c r="L825"/>
  <c r="L826"/>
  <c r="L827"/>
  <c r="L828"/>
  <c r="L829"/>
  <c r="L830"/>
  <c r="L831"/>
  <c r="L832"/>
  <c r="L833"/>
  <c r="L834"/>
  <c r="L835"/>
  <c r="L836"/>
  <c r="L837"/>
  <c r="L838"/>
  <c r="L839"/>
  <c r="L840"/>
  <c r="L841"/>
  <c r="L842"/>
  <c r="L843"/>
  <c r="L844"/>
  <c r="L845"/>
  <c r="L846"/>
  <c r="L847"/>
  <c r="L848"/>
  <c r="L849"/>
  <c r="L850"/>
  <c r="L851"/>
  <c r="L852"/>
  <c r="L853"/>
  <c r="L854"/>
  <c r="L855"/>
  <c r="L856"/>
  <c r="L857"/>
  <c r="L858"/>
  <c r="L859"/>
  <c r="L860"/>
  <c r="L861"/>
  <c r="L862"/>
  <c r="L863"/>
  <c r="L864"/>
  <c r="L865"/>
  <c r="L866"/>
  <c r="L867"/>
  <c r="L868"/>
  <c r="L869"/>
  <c r="L870"/>
  <c r="L871"/>
  <c r="L872"/>
  <c r="L873"/>
  <c r="L874"/>
  <c r="L875"/>
  <c r="L876"/>
  <c r="L877"/>
  <c r="L878"/>
  <c r="L879"/>
  <c r="L880"/>
  <c r="L881"/>
  <c r="L882"/>
  <c r="L883"/>
  <c r="L884"/>
  <c r="L885"/>
  <c r="L886"/>
  <c r="L887"/>
  <c r="L888"/>
  <c r="L889"/>
  <c r="L890"/>
  <c r="L891"/>
  <c r="L892"/>
  <c r="L893"/>
  <c r="L894"/>
  <c r="L895"/>
  <c r="L896"/>
  <c r="L897"/>
  <c r="L898"/>
  <c r="L899"/>
  <c r="L900"/>
  <c r="L901"/>
  <c r="L902"/>
  <c r="L903"/>
  <c r="L904"/>
  <c r="L905"/>
  <c r="L906"/>
  <c r="L907"/>
  <c r="L908"/>
  <c r="L909"/>
  <c r="L910"/>
  <c r="L911"/>
  <c r="L912"/>
  <c r="L913"/>
  <c r="L914"/>
  <c r="L915"/>
  <c r="L916"/>
  <c r="L917"/>
  <c r="L918"/>
  <c r="L919"/>
  <c r="L920"/>
  <c r="L921"/>
  <c r="L922"/>
  <c r="L923"/>
  <c r="L924"/>
  <c r="L925"/>
  <c r="L926"/>
  <c r="L927"/>
  <c r="L928"/>
  <c r="L929"/>
  <c r="L930"/>
  <c r="L931"/>
  <c r="L932"/>
  <c r="L933"/>
  <c r="L934"/>
  <c r="L935"/>
  <c r="L936"/>
  <c r="L937"/>
  <c r="L938"/>
  <c r="L939"/>
  <c r="L940"/>
  <c r="L941"/>
  <c r="L942"/>
  <c r="L943"/>
  <c r="L944"/>
  <c r="L945"/>
  <c r="L946"/>
  <c r="L947"/>
  <c r="L948"/>
  <c r="L949"/>
  <c r="L950"/>
  <c r="L951"/>
  <c r="L952"/>
  <c r="L953"/>
  <c r="L954"/>
  <c r="L955"/>
  <c r="L956"/>
  <c r="L957"/>
  <c r="L958"/>
  <c r="L959"/>
  <c r="L960"/>
  <c r="L961"/>
  <c r="L962"/>
  <c r="L963"/>
  <c r="L964"/>
  <c r="L965"/>
  <c r="L966"/>
  <c r="L967"/>
  <c r="L968"/>
  <c r="L969"/>
  <c r="L970"/>
  <c r="L971"/>
  <c r="L972"/>
  <c r="L973"/>
  <c r="L974"/>
  <c r="L975"/>
  <c r="L976"/>
  <c r="L977"/>
  <c r="L978"/>
  <c r="L979"/>
  <c r="L980"/>
  <c r="L981"/>
  <c r="L982"/>
  <c r="L983"/>
  <c r="L984"/>
  <c r="L985"/>
  <c r="L986"/>
  <c r="L987"/>
  <c r="L988"/>
  <c r="L989"/>
  <c r="L990"/>
  <c r="L991"/>
  <c r="L992"/>
  <c r="L993"/>
  <c r="L994"/>
  <c r="L995"/>
  <c r="F8"/>
  <c r="F10"/>
  <c r="F12"/>
  <c r="F14"/>
  <c r="F16"/>
  <c r="F18"/>
  <c r="F20"/>
  <c r="F22"/>
  <c r="F24"/>
  <c r="F26"/>
  <c r="F28"/>
  <c r="F30"/>
  <c r="F32"/>
  <c r="F34"/>
  <c r="F36"/>
  <c r="F38"/>
  <c r="F40"/>
  <c r="F42"/>
  <c r="F44"/>
  <c r="F46"/>
  <c r="F48"/>
  <c r="F50"/>
  <c r="F52"/>
  <c r="F54"/>
  <c r="F56"/>
  <c r="F58"/>
  <c r="F60"/>
  <c r="F62"/>
  <c r="F64"/>
  <c r="F66"/>
  <c r="F68"/>
  <c r="F70"/>
  <c r="F72"/>
  <c r="F74"/>
  <c r="F76"/>
  <c r="F78"/>
  <c r="F80"/>
  <c r="F82"/>
  <c r="F84"/>
  <c r="F86"/>
  <c r="F88"/>
  <c r="F90"/>
  <c r="F92"/>
  <c r="F94"/>
  <c r="F96"/>
  <c r="F98"/>
  <c r="F100"/>
  <c r="F102"/>
  <c r="F104"/>
  <c r="F106"/>
  <c r="F108"/>
  <c r="F110"/>
  <c r="F112"/>
  <c r="F114"/>
  <c r="F116"/>
  <c r="F118"/>
  <c r="F120"/>
  <c r="F122"/>
  <c r="F124"/>
  <c r="F126"/>
  <c r="F128"/>
  <c r="F130"/>
  <c r="F132"/>
  <c r="F134"/>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F826"/>
  <c r="F827"/>
  <c r="F828"/>
  <c r="F829"/>
  <c r="F830"/>
  <c r="F831"/>
  <c r="F832"/>
  <c r="F833"/>
  <c r="F834"/>
  <c r="F835"/>
  <c r="F836"/>
  <c r="F837"/>
  <c r="F838"/>
  <c r="F839"/>
  <c r="F84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F882"/>
  <c r="F883"/>
  <c r="F884"/>
  <c r="F885"/>
  <c r="F886"/>
  <c r="F887"/>
  <c r="F888"/>
  <c r="F889"/>
  <c r="F890"/>
  <c r="F891"/>
  <c r="F892"/>
  <c r="F893"/>
  <c r="F894"/>
  <c r="F895"/>
  <c r="F896"/>
  <c r="F897"/>
  <c r="F898"/>
  <c r="F899"/>
  <c r="F900"/>
  <c r="F901"/>
  <c r="F902"/>
  <c r="F903"/>
  <c r="F904"/>
  <c r="F905"/>
  <c r="F906"/>
  <c r="F907"/>
  <c r="F908"/>
  <c r="F909"/>
  <c r="F910"/>
  <c r="F911"/>
  <c r="F912"/>
  <c r="F913"/>
  <c r="F914"/>
  <c r="F915"/>
  <c r="F916"/>
  <c r="F917"/>
  <c r="F918"/>
  <c r="F919"/>
  <c r="F920"/>
  <c r="F921"/>
  <c r="F922"/>
  <c r="F923"/>
  <c r="F924"/>
  <c r="F925"/>
  <c r="F926"/>
  <c r="F927"/>
  <c r="F928"/>
  <c r="F929"/>
  <c r="F930"/>
  <c r="F931"/>
  <c r="F932"/>
  <c r="F933"/>
  <c r="F934"/>
  <c r="F935"/>
  <c r="F936"/>
  <c r="F937"/>
  <c r="F938"/>
  <c r="F939"/>
  <c r="F940"/>
  <c r="F941"/>
  <c r="F942"/>
  <c r="F943"/>
  <c r="F944"/>
  <c r="F945"/>
  <c r="F946"/>
  <c r="F947"/>
  <c r="F948"/>
  <c r="F949"/>
  <c r="F950"/>
  <c r="F951"/>
  <c r="F952"/>
  <c r="F953"/>
  <c r="F954"/>
  <c r="F955"/>
  <c r="F956"/>
  <c r="F957"/>
  <c r="F958"/>
  <c r="F959"/>
  <c r="F960"/>
  <c r="F961"/>
  <c r="F962"/>
  <c r="F963"/>
  <c r="F964"/>
  <c r="F965"/>
  <c r="F966"/>
  <c r="F967"/>
  <c r="F968"/>
  <c r="F969"/>
  <c r="F970"/>
  <c r="F971"/>
  <c r="F972"/>
  <c r="F973"/>
  <c r="F974"/>
  <c r="F975"/>
  <c r="F976"/>
  <c r="F977"/>
  <c r="F978"/>
  <c r="F979"/>
  <c r="F980"/>
  <c r="F981"/>
  <c r="F982"/>
  <c r="F983"/>
  <c r="F984"/>
  <c r="F985"/>
  <c r="F986"/>
  <c r="F987"/>
  <c r="F988"/>
  <c r="F989"/>
  <c r="F990"/>
  <c r="F991"/>
  <c r="F992"/>
  <c r="F993"/>
  <c r="F994"/>
  <c r="F995"/>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8"/>
  <c r="E110"/>
  <c r="E112"/>
  <c r="E114"/>
  <c r="E116"/>
  <c r="E118"/>
  <c r="E120"/>
  <c r="E122"/>
  <c r="E124"/>
  <c r="E126"/>
  <c r="E128"/>
  <c r="E130"/>
  <c r="E132"/>
  <c r="E134"/>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528"/>
  <c r="E529"/>
  <c r="E530"/>
  <c r="E531"/>
  <c r="E532"/>
  <c r="E533"/>
  <c r="E534"/>
  <c r="E535"/>
  <c r="E536"/>
  <c r="E537"/>
  <c r="E538"/>
  <c r="E539"/>
  <c r="E540"/>
  <c r="E541"/>
  <c r="E542"/>
  <c r="E543"/>
  <c r="E544"/>
  <c r="E545"/>
  <c r="E546"/>
  <c r="E547"/>
  <c r="E548"/>
  <c r="E549"/>
  <c r="E550"/>
  <c r="E551"/>
  <c r="E552"/>
  <c r="E553"/>
  <c r="E554"/>
  <c r="E555"/>
  <c r="E556"/>
  <c r="E557"/>
  <c r="E558"/>
  <c r="E559"/>
  <c r="E560"/>
  <c r="E561"/>
  <c r="E562"/>
  <c r="E563"/>
  <c r="E564"/>
  <c r="E565"/>
  <c r="E566"/>
  <c r="E567"/>
  <c r="E568"/>
  <c r="E569"/>
  <c r="E570"/>
  <c r="E571"/>
  <c r="E572"/>
  <c r="E573"/>
  <c r="E574"/>
  <c r="E575"/>
  <c r="E576"/>
  <c r="E577"/>
  <c r="E578"/>
  <c r="E579"/>
  <c r="E580"/>
  <c r="E581"/>
  <c r="E582"/>
  <c r="E583"/>
  <c r="E584"/>
  <c r="E585"/>
  <c r="E586"/>
  <c r="E587"/>
  <c r="E588"/>
  <c r="E589"/>
  <c r="E590"/>
  <c r="E591"/>
  <c r="E592"/>
  <c r="E593"/>
  <c r="E594"/>
  <c r="E595"/>
  <c r="E596"/>
  <c r="E597"/>
  <c r="E598"/>
  <c r="E599"/>
  <c r="E600"/>
  <c r="E601"/>
  <c r="E602"/>
  <c r="E603"/>
  <c r="E604"/>
  <c r="E605"/>
  <c r="E606"/>
  <c r="E607"/>
  <c r="E608"/>
  <c r="E609"/>
  <c r="E610"/>
  <c r="E611"/>
  <c r="E612"/>
  <c r="E613"/>
  <c r="E614"/>
  <c r="E615"/>
  <c r="E616"/>
  <c r="E617"/>
  <c r="E618"/>
  <c r="E619"/>
  <c r="E620"/>
  <c r="E621"/>
  <c r="E622"/>
  <c r="E623"/>
  <c r="E624"/>
  <c r="E625"/>
  <c r="E626"/>
  <c r="E627"/>
  <c r="E628"/>
  <c r="E629"/>
  <c r="E630"/>
  <c r="E631"/>
  <c r="E632"/>
  <c r="E633"/>
  <c r="E634"/>
  <c r="E635"/>
  <c r="E636"/>
  <c r="E637"/>
  <c r="E638"/>
  <c r="E639"/>
  <c r="E640"/>
  <c r="E641"/>
  <c r="E642"/>
  <c r="E643"/>
  <c r="E644"/>
  <c r="E645"/>
  <c r="E646"/>
  <c r="E647"/>
  <c r="E648"/>
  <c r="E649"/>
  <c r="E650"/>
  <c r="E651"/>
  <c r="E652"/>
  <c r="E653"/>
  <c r="E654"/>
  <c r="E655"/>
  <c r="E656"/>
  <c r="E657"/>
  <c r="E658"/>
  <c r="E659"/>
  <c r="E660"/>
  <c r="E661"/>
  <c r="E662"/>
  <c r="E663"/>
  <c r="E664"/>
  <c r="E665"/>
  <c r="E666"/>
  <c r="E667"/>
  <c r="E668"/>
  <c r="E669"/>
  <c r="E670"/>
  <c r="E671"/>
  <c r="E672"/>
  <c r="E673"/>
  <c r="E674"/>
  <c r="E675"/>
  <c r="E676"/>
  <c r="E677"/>
  <c r="E678"/>
  <c r="E679"/>
  <c r="E680"/>
  <c r="E681"/>
  <c r="E682"/>
  <c r="E683"/>
  <c r="E684"/>
  <c r="E685"/>
  <c r="E686"/>
  <c r="E687"/>
  <c r="E688"/>
  <c r="E689"/>
  <c r="E690"/>
  <c r="E691"/>
  <c r="E692"/>
  <c r="E693"/>
  <c r="E694"/>
  <c r="E695"/>
  <c r="E696"/>
  <c r="E697"/>
  <c r="E698"/>
  <c r="E699"/>
  <c r="E700"/>
  <c r="E701"/>
  <c r="E702"/>
  <c r="E703"/>
  <c r="E704"/>
  <c r="E705"/>
  <c r="E706"/>
  <c r="E707"/>
  <c r="E708"/>
  <c r="E709"/>
  <c r="E710"/>
  <c r="E711"/>
  <c r="E712"/>
  <c r="E713"/>
  <c r="E714"/>
  <c r="E715"/>
  <c r="E716"/>
  <c r="E717"/>
  <c r="E718"/>
  <c r="E719"/>
  <c r="E720"/>
  <c r="E721"/>
  <c r="E722"/>
  <c r="E723"/>
  <c r="E724"/>
  <c r="E725"/>
  <c r="E726"/>
  <c r="E727"/>
  <c r="E728"/>
  <c r="E729"/>
  <c r="E730"/>
  <c r="E731"/>
  <c r="E732"/>
  <c r="E733"/>
  <c r="E734"/>
  <c r="E735"/>
  <c r="E736"/>
  <c r="E737"/>
  <c r="E738"/>
  <c r="E739"/>
  <c r="E740"/>
  <c r="E741"/>
  <c r="E742"/>
  <c r="E743"/>
  <c r="E744"/>
  <c r="E745"/>
  <c r="E746"/>
  <c r="E747"/>
  <c r="E748"/>
  <c r="E749"/>
  <c r="E750"/>
  <c r="E751"/>
  <c r="E752"/>
  <c r="E753"/>
  <c r="E754"/>
  <c r="E755"/>
  <c r="E756"/>
  <c r="E757"/>
  <c r="E758"/>
  <c r="E759"/>
  <c r="E760"/>
  <c r="E761"/>
  <c r="E762"/>
  <c r="E763"/>
  <c r="E764"/>
  <c r="E765"/>
  <c r="E766"/>
  <c r="E767"/>
  <c r="E768"/>
  <c r="E769"/>
  <c r="E770"/>
  <c r="E771"/>
  <c r="E772"/>
  <c r="E773"/>
  <c r="E774"/>
  <c r="E775"/>
  <c r="E776"/>
  <c r="E777"/>
  <c r="E778"/>
  <c r="E779"/>
  <c r="E780"/>
  <c r="E781"/>
  <c r="E782"/>
  <c r="E783"/>
  <c r="E784"/>
  <c r="E785"/>
  <c r="E786"/>
  <c r="E787"/>
  <c r="E788"/>
  <c r="E789"/>
  <c r="E790"/>
  <c r="E791"/>
  <c r="E792"/>
  <c r="E793"/>
  <c r="E794"/>
  <c r="E795"/>
  <c r="E796"/>
  <c r="E797"/>
  <c r="E798"/>
  <c r="E799"/>
  <c r="E800"/>
  <c r="E801"/>
  <c r="E802"/>
  <c r="E803"/>
  <c r="E804"/>
  <c r="E805"/>
  <c r="E806"/>
  <c r="E807"/>
  <c r="E808"/>
  <c r="E809"/>
  <c r="E810"/>
  <c r="E811"/>
  <c r="E812"/>
  <c r="E813"/>
  <c r="E814"/>
  <c r="E815"/>
  <c r="E816"/>
  <c r="E817"/>
  <c r="E818"/>
  <c r="E819"/>
  <c r="E820"/>
  <c r="E821"/>
  <c r="E822"/>
  <c r="E823"/>
  <c r="E824"/>
  <c r="E825"/>
  <c r="E826"/>
  <c r="E827"/>
  <c r="E828"/>
  <c r="E829"/>
  <c r="E830"/>
  <c r="E831"/>
  <c r="E832"/>
  <c r="E833"/>
  <c r="E834"/>
  <c r="E835"/>
  <c r="E836"/>
  <c r="E837"/>
  <c r="E838"/>
  <c r="E839"/>
  <c r="E840"/>
  <c r="E841"/>
  <c r="E842"/>
  <c r="E843"/>
  <c r="E844"/>
  <c r="E845"/>
  <c r="E846"/>
  <c r="E847"/>
  <c r="E848"/>
  <c r="E849"/>
  <c r="E850"/>
  <c r="E851"/>
  <c r="E852"/>
  <c r="E853"/>
  <c r="E854"/>
  <c r="E855"/>
  <c r="E856"/>
  <c r="E857"/>
  <c r="E858"/>
  <c r="E859"/>
  <c r="E860"/>
  <c r="E861"/>
  <c r="E862"/>
  <c r="E863"/>
  <c r="E864"/>
  <c r="E865"/>
  <c r="E866"/>
  <c r="E867"/>
  <c r="E868"/>
  <c r="E869"/>
  <c r="E870"/>
  <c r="E871"/>
  <c r="E872"/>
  <c r="E873"/>
  <c r="E874"/>
  <c r="E875"/>
  <c r="E876"/>
  <c r="E877"/>
  <c r="E878"/>
  <c r="E879"/>
  <c r="E880"/>
  <c r="E881"/>
  <c r="E882"/>
  <c r="E883"/>
  <c r="E884"/>
  <c r="E885"/>
  <c r="E886"/>
  <c r="E887"/>
  <c r="E888"/>
  <c r="E889"/>
  <c r="E890"/>
  <c r="E891"/>
  <c r="E892"/>
  <c r="E893"/>
  <c r="E894"/>
  <c r="E895"/>
  <c r="E896"/>
  <c r="E897"/>
  <c r="E898"/>
  <c r="E899"/>
  <c r="E900"/>
  <c r="E901"/>
  <c r="E902"/>
  <c r="E903"/>
  <c r="E904"/>
  <c r="E905"/>
  <c r="E906"/>
  <c r="E907"/>
  <c r="E908"/>
  <c r="E909"/>
  <c r="E910"/>
  <c r="E911"/>
  <c r="E912"/>
  <c r="E913"/>
  <c r="E914"/>
  <c r="E915"/>
  <c r="E916"/>
  <c r="E917"/>
  <c r="E918"/>
  <c r="E919"/>
  <c r="E920"/>
  <c r="E921"/>
  <c r="E922"/>
  <c r="E923"/>
  <c r="E924"/>
  <c r="E925"/>
  <c r="E926"/>
  <c r="E927"/>
  <c r="E928"/>
  <c r="E929"/>
  <c r="E930"/>
  <c r="E931"/>
  <c r="E932"/>
  <c r="E933"/>
  <c r="E934"/>
  <c r="E935"/>
  <c r="E936"/>
  <c r="E937"/>
  <c r="E938"/>
  <c r="E939"/>
  <c r="E940"/>
  <c r="E941"/>
  <c r="E942"/>
  <c r="E943"/>
  <c r="E944"/>
  <c r="E945"/>
  <c r="E946"/>
  <c r="E947"/>
  <c r="E948"/>
  <c r="E949"/>
  <c r="E950"/>
  <c r="E951"/>
  <c r="E952"/>
  <c r="E953"/>
  <c r="E954"/>
  <c r="E955"/>
  <c r="E956"/>
  <c r="E957"/>
  <c r="E958"/>
  <c r="E959"/>
  <c r="E960"/>
  <c r="E961"/>
  <c r="E962"/>
  <c r="E963"/>
  <c r="E964"/>
  <c r="E965"/>
  <c r="E966"/>
  <c r="E967"/>
  <c r="E968"/>
  <c r="E969"/>
  <c r="E970"/>
  <c r="E971"/>
  <c r="E972"/>
  <c r="E973"/>
  <c r="E974"/>
  <c r="E975"/>
  <c r="E976"/>
  <c r="E977"/>
  <c r="E978"/>
  <c r="E979"/>
  <c r="E980"/>
  <c r="E981"/>
  <c r="E982"/>
  <c r="E983"/>
  <c r="E984"/>
  <c r="E985"/>
  <c r="E986"/>
  <c r="E987"/>
  <c r="E988"/>
  <c r="E989"/>
  <c r="E990"/>
  <c r="E991"/>
  <c r="E992"/>
  <c r="E993"/>
  <c r="E994"/>
  <c r="E995"/>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5"/>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5"/>
  <c r="A7" i="23"/>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726"/>
  <c r="A727"/>
  <c r="A728"/>
  <c r="A729"/>
  <c r="A730"/>
  <c r="A731"/>
  <c r="A732"/>
  <c r="A733"/>
  <c r="A734"/>
  <c r="A735"/>
  <c r="A736"/>
  <c r="A737"/>
  <c r="A738"/>
  <c r="A739"/>
  <c r="A740"/>
  <c r="A741"/>
  <c r="A742"/>
  <c r="A743"/>
  <c r="A744"/>
  <c r="A745"/>
  <c r="A746"/>
  <c r="A747"/>
  <c r="A748"/>
  <c r="A749"/>
  <c r="A750"/>
  <c r="A751"/>
  <c r="A752"/>
  <c r="A753"/>
  <c r="A754"/>
  <c r="A755"/>
  <c r="A756"/>
  <c r="A757"/>
  <c r="A758"/>
  <c r="A759"/>
  <c r="A760"/>
  <c r="A761"/>
  <c r="A762"/>
  <c r="A763"/>
  <c r="A764"/>
  <c r="A765"/>
  <c r="A766"/>
  <c r="A767"/>
  <c r="A768"/>
  <c r="A769"/>
  <c r="A770"/>
  <c r="A771"/>
  <c r="A772"/>
  <c r="A773"/>
  <c r="A774"/>
  <c r="A775"/>
  <c r="A776"/>
  <c r="A777"/>
  <c r="A778"/>
  <c r="A779"/>
  <c r="A780"/>
  <c r="A781"/>
  <c r="A782"/>
  <c r="A783"/>
  <c r="A784"/>
  <c r="A785"/>
  <c r="A786"/>
  <c r="A787"/>
  <c r="A788"/>
  <c r="A789"/>
  <c r="A790"/>
  <c r="A791"/>
  <c r="A792"/>
  <c r="A793"/>
  <c r="A794"/>
  <c r="A795"/>
  <c r="A796"/>
  <c r="A797"/>
  <c r="A798"/>
  <c r="A799"/>
  <c r="A800"/>
  <c r="A801"/>
  <c r="A802"/>
  <c r="A803"/>
  <c r="A804"/>
  <c r="A805"/>
  <c r="A806"/>
  <c r="A807"/>
  <c r="A808"/>
  <c r="A809"/>
  <c r="A810"/>
  <c r="A811"/>
  <c r="A812"/>
  <c r="A813"/>
  <c r="A814"/>
  <c r="A815"/>
  <c r="A816"/>
  <c r="A817"/>
  <c r="A818"/>
  <c r="A819"/>
  <c r="A820"/>
  <c r="A821"/>
  <c r="A822"/>
  <c r="A823"/>
  <c r="A824"/>
  <c r="A825"/>
  <c r="A826"/>
  <c r="A827"/>
  <c r="A828"/>
  <c r="A829"/>
  <c r="A830"/>
  <c r="A831"/>
  <c r="A832"/>
  <c r="A833"/>
  <c r="A834"/>
  <c r="A835"/>
  <c r="A836"/>
  <c r="A837"/>
  <c r="A838"/>
  <c r="A839"/>
  <c r="A840"/>
  <c r="A841"/>
  <c r="A842"/>
  <c r="A843"/>
  <c r="A844"/>
  <c r="A845"/>
  <c r="A846"/>
  <c r="A847"/>
  <c r="A848"/>
  <c r="A849"/>
  <c r="A850"/>
  <c r="A851"/>
  <c r="A852"/>
  <c r="A853"/>
  <c r="A854"/>
  <c r="A855"/>
  <c r="A856"/>
  <c r="A857"/>
  <c r="A858"/>
  <c r="A859"/>
  <c r="A860"/>
  <c r="A861"/>
  <c r="A862"/>
  <c r="A863"/>
  <c r="A864"/>
  <c r="A865"/>
  <c r="A866"/>
  <c r="A867"/>
  <c r="A868"/>
  <c r="A869"/>
  <c r="A870"/>
  <c r="A871"/>
  <c r="A872"/>
  <c r="A873"/>
  <c r="A874"/>
  <c r="A875"/>
  <c r="A876"/>
  <c r="A877"/>
  <c r="A878"/>
  <c r="A879"/>
  <c r="A880"/>
  <c r="A881"/>
  <c r="A882"/>
  <c r="A883"/>
  <c r="A884"/>
  <c r="A885"/>
  <c r="A886"/>
  <c r="A887"/>
  <c r="A888"/>
  <c r="A889"/>
  <c r="A890"/>
  <c r="A891"/>
  <c r="A892"/>
  <c r="A893"/>
  <c r="A894"/>
  <c r="A895"/>
  <c r="A896"/>
  <c r="A897"/>
  <c r="A898"/>
  <c r="A899"/>
  <c r="A900"/>
  <c r="A901"/>
  <c r="A902"/>
  <c r="A903"/>
  <c r="A904"/>
  <c r="A905"/>
  <c r="A906"/>
  <c r="A907"/>
  <c r="A908"/>
  <c r="A909"/>
  <c r="A910"/>
  <c r="A911"/>
  <c r="A912"/>
  <c r="A913"/>
  <c r="A914"/>
  <c r="A915"/>
  <c r="A916"/>
  <c r="A917"/>
  <c r="A918"/>
  <c r="A919"/>
  <c r="A920"/>
  <c r="A921"/>
  <c r="A922"/>
  <c r="A923"/>
  <c r="A924"/>
  <c r="A925"/>
  <c r="A926"/>
  <c r="A927"/>
  <c r="A928"/>
  <c r="A929"/>
  <c r="A930"/>
  <c r="A931"/>
  <c r="A932"/>
  <c r="A933"/>
  <c r="A934"/>
  <c r="A935"/>
  <c r="A936"/>
  <c r="A937"/>
  <c r="A938"/>
  <c r="A939"/>
  <c r="A940"/>
  <c r="A941"/>
  <c r="A942"/>
  <c r="A943"/>
  <c r="A944"/>
  <c r="A945"/>
  <c r="A946"/>
  <c r="A947"/>
  <c r="A948"/>
  <c r="A949"/>
  <c r="A950"/>
  <c r="A951"/>
  <c r="A952"/>
  <c r="A953"/>
  <c r="A954"/>
  <c r="A955"/>
  <c r="A956"/>
  <c r="A957"/>
  <c r="A958"/>
  <c r="A959"/>
  <c r="A960"/>
  <c r="A961"/>
  <c r="A962"/>
  <c r="A963"/>
  <c r="A964"/>
  <c r="A965"/>
  <c r="A966"/>
  <c r="A967"/>
  <c r="A968"/>
  <c r="A969"/>
  <c r="A970"/>
  <c r="A971"/>
  <c r="A972"/>
  <c r="A973"/>
  <c r="A974"/>
  <c r="A975"/>
  <c r="A976"/>
  <c r="A977"/>
  <c r="A978"/>
  <c r="A979"/>
  <c r="A980"/>
  <c r="A981"/>
  <c r="A982"/>
  <c r="A983"/>
  <c r="A984"/>
  <c r="A985"/>
  <c r="A986"/>
  <c r="A987"/>
  <c r="A988"/>
  <c r="A989"/>
  <c r="A990"/>
  <c r="A991"/>
  <c r="A992"/>
  <c r="A993"/>
  <c r="A994"/>
  <c r="A995"/>
  <c r="A996"/>
  <c r="A6"/>
  <c r="I5" i="5"/>
  <c r="G87"/>
  <c r="D87"/>
  <c r="A87"/>
  <c r="G47"/>
  <c r="G46"/>
  <c r="A47"/>
  <c r="A46"/>
  <c r="G2"/>
  <c r="G1"/>
  <c r="A2"/>
  <c r="A1"/>
  <c r="D44"/>
  <c r="G44"/>
  <c r="A44"/>
  <c r="A2" i="3"/>
  <c r="A1"/>
  <c r="A2" i="2"/>
  <c r="A1"/>
  <c r="A92" i="31" l="1"/>
  <c r="A74"/>
  <c r="A58"/>
  <c r="A42"/>
  <c r="A26"/>
  <c r="A10"/>
  <c r="Q8" i="26"/>
  <c r="Q12"/>
  <c r="Q16"/>
  <c r="Q20"/>
  <c r="Q24"/>
  <c r="Q28"/>
  <c r="Q32"/>
  <c r="Q36"/>
  <c r="Q40"/>
  <c r="Q44"/>
  <c r="Q48"/>
  <c r="Q52"/>
  <c r="Q56"/>
  <c r="Q60"/>
  <c r="Q62"/>
  <c r="Q68"/>
  <c r="Q70"/>
  <c r="Q72"/>
  <c r="Q76"/>
  <c r="Q78"/>
  <c r="Q94"/>
  <c r="Q98"/>
  <c r="Q102"/>
  <c r="Q106"/>
  <c r="Q108"/>
  <c r="Q110"/>
  <c r="Q112"/>
  <c r="Q114"/>
  <c r="Q116"/>
  <c r="Q118"/>
  <c r="Q120"/>
  <c r="Q122"/>
  <c r="Q124"/>
  <c r="Q126"/>
  <c r="Q128"/>
  <c r="Q130"/>
  <c r="Q132"/>
  <c r="Q134"/>
  <c r="F946"/>
  <c r="F948"/>
  <c r="F954"/>
  <c r="F956"/>
  <c r="F962"/>
  <c r="F964"/>
  <c r="F970"/>
  <c r="F972"/>
  <c r="F978"/>
  <c r="F980"/>
  <c r="Q444" i="30"/>
  <c r="Q446"/>
  <c r="Q448"/>
  <c r="Q450"/>
  <c r="Q452"/>
  <c r="Q454"/>
  <c r="Q456"/>
  <c r="Q458"/>
  <c r="Q460"/>
  <c r="Q462"/>
  <c r="Q464"/>
  <c r="Q466"/>
  <c r="Q468"/>
  <c r="Q470"/>
  <c r="Q472"/>
  <c r="Q474"/>
  <c r="Q476"/>
  <c r="Q478"/>
  <c r="Q480"/>
  <c r="Q482"/>
  <c r="Q484"/>
  <c r="Q486"/>
  <c r="Q488"/>
  <c r="Q490"/>
  <c r="Q492"/>
  <c r="Q494"/>
  <c r="Q496"/>
  <c r="Q498"/>
  <c r="Q500"/>
  <c r="Q502"/>
  <c r="Q504"/>
  <c r="Q506"/>
  <c r="Q508"/>
  <c r="Q510"/>
  <c r="Q512"/>
  <c r="Q514"/>
  <c r="Q516"/>
  <c r="Q518"/>
  <c r="Q520"/>
  <c r="Q522"/>
  <c r="Q524"/>
  <c r="Q526"/>
  <c r="Q528"/>
  <c r="Q530"/>
  <c r="Q532"/>
  <c r="Q534"/>
  <c r="Q536"/>
  <c r="Q538"/>
  <c r="Q540"/>
  <c r="Q542"/>
  <c r="Q544"/>
  <c r="Q546"/>
  <c r="Q548"/>
  <c r="Q550"/>
  <c r="Q552"/>
  <c r="Q554"/>
  <c r="Q556"/>
  <c r="Q558"/>
  <c r="Q560"/>
  <c r="Q562"/>
  <c r="Q564"/>
  <c r="Q566"/>
  <c r="Q568"/>
  <c r="Q570"/>
  <c r="Q572"/>
  <c r="Q574"/>
  <c r="Q576"/>
  <c r="Q578"/>
  <c r="Q580"/>
  <c r="Q582"/>
  <c r="Q584"/>
  <c r="Q586"/>
  <c r="Q588"/>
  <c r="Q590"/>
  <c r="Q592"/>
  <c r="Q594"/>
  <c r="Q596"/>
  <c r="Q598"/>
  <c r="Q600"/>
  <c r="Q602"/>
  <c r="Q604"/>
  <c r="Q606"/>
  <c r="Q608"/>
  <c r="Q610"/>
  <c r="Q612"/>
  <c r="Q614"/>
  <c r="Q616"/>
  <c r="Q618"/>
  <c r="Q620"/>
  <c r="Q622"/>
  <c r="Q624"/>
  <c r="Q626"/>
  <c r="Q628"/>
  <c r="Q630"/>
  <c r="Q632"/>
  <c r="Q634"/>
  <c r="Q636"/>
  <c r="Q638"/>
  <c r="Q640"/>
  <c r="Q642"/>
  <c r="Q644"/>
  <c r="Q646"/>
  <c r="Q648"/>
  <c r="Q650"/>
  <c r="Q652"/>
  <c r="Q654"/>
  <c r="Q656"/>
  <c r="Q658"/>
  <c r="Q660"/>
  <c r="Q662"/>
  <c r="Q664"/>
  <c r="Q666"/>
  <c r="Q668"/>
  <c r="Q670"/>
  <c r="Q672"/>
  <c r="Q674"/>
  <c r="Q676"/>
  <c r="Q678"/>
  <c r="Q680"/>
  <c r="Q682"/>
  <c r="Q684"/>
  <c r="Q686"/>
  <c r="Q688"/>
  <c r="Q690"/>
  <c r="Q692"/>
  <c r="Q694"/>
  <c r="Q696"/>
  <c r="Q698"/>
  <c r="Q700"/>
  <c r="Q702"/>
  <c r="Q704"/>
  <c r="Q706"/>
  <c r="Q708"/>
  <c r="Q710"/>
  <c r="Q712"/>
  <c r="Q714"/>
  <c r="Q716"/>
  <c r="Q718"/>
  <c r="Q720"/>
  <c r="Q722"/>
  <c r="Q724"/>
  <c r="Q726"/>
  <c r="Q728"/>
  <c r="Q730"/>
  <c r="Q732"/>
  <c r="Q734"/>
  <c r="Q736"/>
  <c r="Q738"/>
  <c r="Q740"/>
  <c r="Q742"/>
  <c r="Q744"/>
  <c r="Q746"/>
  <c r="Q748"/>
  <c r="Q750"/>
  <c r="Q752"/>
  <c r="Q754"/>
  <c r="Q756"/>
  <c r="Q758"/>
  <c r="Q760"/>
  <c r="Q762"/>
  <c r="Q764"/>
  <c r="Q766"/>
  <c r="Q768"/>
  <c r="Q770"/>
  <c r="Q772"/>
  <c r="Q774"/>
  <c r="Q776"/>
  <c r="Q778"/>
  <c r="Q780"/>
  <c r="Q782"/>
  <c r="Q784"/>
  <c r="Q786"/>
  <c r="Q788"/>
  <c r="Q790"/>
  <c r="Q792"/>
  <c r="Q794"/>
  <c r="Q796"/>
  <c r="Q798"/>
  <c r="Q800"/>
  <c r="Q802"/>
  <c r="Q804"/>
  <c r="Q806"/>
  <c r="Q808"/>
  <c r="Q810"/>
  <c r="Q812"/>
  <c r="K814"/>
  <c r="Q814" s="1"/>
  <c r="K816"/>
  <c r="Q816" s="1"/>
  <c r="K818"/>
  <c r="Q818" s="1"/>
  <c r="K820"/>
  <c r="Q820" s="1"/>
  <c r="K822"/>
  <c r="Q822" s="1"/>
  <c r="K824"/>
  <c r="Q824" s="1"/>
  <c r="K826"/>
  <c r="Q826" s="1"/>
  <c r="K828"/>
  <c r="Q828" s="1"/>
  <c r="K830"/>
  <c r="Q830" s="1"/>
  <c r="K832"/>
  <c r="Q832" s="1"/>
  <c r="K834"/>
  <c r="Q834" s="1"/>
  <c r="K836"/>
  <c r="Q836" s="1"/>
  <c r="K838"/>
  <c r="Q838" s="1"/>
  <c r="K840"/>
  <c r="Q840" s="1"/>
  <c r="K842"/>
  <c r="Q842" s="1"/>
  <c r="K844"/>
  <c r="Q844" s="1"/>
  <c r="K846"/>
  <c r="Q846" s="1"/>
  <c r="K848"/>
  <c r="Q848" s="1"/>
  <c r="K850"/>
  <c r="Q850" s="1"/>
  <c r="K852"/>
  <c r="Q852" s="1"/>
  <c r="K854"/>
  <c r="Q854" s="1"/>
  <c r="K856"/>
  <c r="Q856" s="1"/>
  <c r="K858"/>
  <c r="Q858" s="1"/>
  <c r="K860"/>
  <c r="Q860" s="1"/>
  <c r="K862"/>
  <c r="Q862" s="1"/>
  <c r="K864"/>
  <c r="Q864" s="1"/>
  <c r="K866"/>
  <c r="Q866" s="1"/>
  <c r="K868"/>
  <c r="Q868" s="1"/>
  <c r="K870"/>
  <c r="Q870" s="1"/>
  <c r="K872"/>
  <c r="Q872" s="1"/>
  <c r="K874"/>
  <c r="Q874" s="1"/>
  <c r="K876"/>
  <c r="Q876" s="1"/>
  <c r="K878"/>
  <c r="Q878" s="1"/>
  <c r="K880"/>
  <c r="Q880" s="1"/>
  <c r="K882"/>
  <c r="Q882" s="1"/>
  <c r="K884"/>
  <c r="Q884" s="1"/>
  <c r="K886"/>
  <c r="Q886" s="1"/>
  <c r="K888"/>
  <c r="Q888" s="1"/>
  <c r="K890"/>
  <c r="Q890" s="1"/>
  <c r="K892"/>
  <c r="Q892" s="1"/>
  <c r="K894"/>
  <c r="Q894" s="1"/>
  <c r="K896"/>
  <c r="Q896" s="1"/>
  <c r="K898"/>
  <c r="Q898" s="1"/>
  <c r="K900"/>
  <c r="Q900" s="1"/>
  <c r="K902"/>
  <c r="Q902" s="1"/>
  <c r="K904"/>
  <c r="Q904" s="1"/>
  <c r="K906"/>
  <c r="Q906" s="1"/>
  <c r="K908"/>
  <c r="Q908" s="1"/>
  <c r="K910"/>
  <c r="Q910" s="1"/>
  <c r="K912"/>
  <c r="Q912" s="1"/>
  <c r="K914"/>
  <c r="Q914" s="1"/>
  <c r="K916"/>
  <c r="Q916" s="1"/>
  <c r="K918"/>
  <c r="Q918" s="1"/>
  <c r="K920"/>
  <c r="Q920" s="1"/>
  <c r="K922"/>
  <c r="Q922" s="1"/>
  <c r="K924"/>
  <c r="Q924" s="1"/>
  <c r="K926"/>
  <c r="Q926" s="1"/>
  <c r="K928"/>
  <c r="Q928" s="1"/>
  <c r="K930"/>
  <c r="Q930" s="1"/>
  <c r="K932"/>
  <c r="Q932" s="1"/>
  <c r="K934"/>
  <c r="Q934" s="1"/>
  <c r="K936"/>
  <c r="Q936" s="1"/>
  <c r="K938"/>
  <c r="Q938" s="1"/>
  <c r="K940"/>
  <c r="Q940" s="1"/>
  <c r="K942"/>
  <c r="Q942" s="1"/>
  <c r="K944"/>
  <c r="Q944" s="1"/>
  <c r="K946"/>
  <c r="Q946" s="1"/>
  <c r="K948"/>
  <c r="Q948" s="1"/>
  <c r="K950"/>
  <c r="Q950" s="1"/>
  <c r="K952"/>
  <c r="Q952" s="1"/>
  <c r="K954"/>
  <c r="Q954" s="1"/>
  <c r="K956"/>
  <c r="Q956" s="1"/>
  <c r="K958"/>
  <c r="Q958" s="1"/>
  <c r="K960"/>
  <c r="Q960" s="1"/>
  <c r="K962"/>
  <c r="Q962" s="1"/>
  <c r="K964"/>
  <c r="Q964" s="1"/>
  <c r="K966"/>
  <c r="Q966" s="1"/>
  <c r="K968"/>
  <c r="Q968" s="1"/>
  <c r="K970"/>
  <c r="Q970" s="1"/>
  <c r="K972"/>
  <c r="Q972" s="1"/>
  <c r="K974"/>
  <c r="Q974" s="1"/>
  <c r="K976"/>
  <c r="Q976" s="1"/>
  <c r="K978"/>
  <c r="Q978" s="1"/>
  <c r="K980"/>
  <c r="Q980" s="1"/>
  <c r="K982"/>
  <c r="Q982" s="1"/>
  <c r="K984"/>
  <c r="Q984" s="1"/>
  <c r="K986"/>
  <c r="Q986" s="1"/>
  <c r="K988"/>
  <c r="Q988" s="1"/>
  <c r="K990"/>
  <c r="Q990" s="1"/>
  <c r="K992"/>
  <c r="Q992" s="1"/>
  <c r="K994"/>
  <c r="Q994" s="1"/>
  <c r="C936" i="34"/>
  <c r="E936"/>
  <c r="C932"/>
  <c r="F932"/>
  <c r="C920"/>
  <c r="E920"/>
  <c r="C916"/>
  <c r="F916"/>
  <c r="C904"/>
  <c r="E904"/>
  <c r="C900"/>
  <c r="F900"/>
  <c r="C886"/>
  <c r="E886"/>
  <c r="C882"/>
  <c r="F882"/>
  <c r="C870"/>
  <c r="E870"/>
  <c r="C866"/>
  <c r="F866"/>
  <c r="C854"/>
  <c r="E854"/>
  <c r="C850"/>
  <c r="F850"/>
  <c r="C848"/>
  <c r="E848"/>
  <c r="C846"/>
  <c r="F846"/>
  <c r="C844"/>
  <c r="E844"/>
  <c r="C842"/>
  <c r="F842"/>
  <c r="C840"/>
  <c r="E840"/>
  <c r="C838"/>
  <c r="F838"/>
  <c r="C836"/>
  <c r="E836"/>
  <c r="C834"/>
  <c r="F834"/>
  <c r="Q141" i="30"/>
  <c r="Q137"/>
  <c r="A104" i="31"/>
  <c r="A96"/>
  <c r="A86"/>
  <c r="A78"/>
  <c r="A70"/>
  <c r="A62"/>
  <c r="A54"/>
  <c r="A46"/>
  <c r="A38"/>
  <c r="A30"/>
  <c r="A22"/>
  <c r="A14"/>
  <c r="F810" i="34"/>
  <c r="E814"/>
  <c r="Q819"/>
  <c r="Q821"/>
  <c r="Q823"/>
  <c r="Q825"/>
  <c r="Q827"/>
  <c r="Q829"/>
  <c r="Q831"/>
  <c r="Q833"/>
  <c r="Q835"/>
  <c r="Q837"/>
  <c r="Q839"/>
  <c r="Q841"/>
  <c r="Q843"/>
  <c r="Q845"/>
  <c r="Q847"/>
  <c r="Q849"/>
  <c r="Q851"/>
  <c r="Q853"/>
  <c r="Q855"/>
  <c r="F874"/>
  <c r="E878"/>
  <c r="Q881"/>
  <c r="Q883"/>
  <c r="Q885"/>
  <c r="Q887"/>
  <c r="E896"/>
  <c r="Q899"/>
  <c r="Q901"/>
  <c r="Q903"/>
  <c r="Q905"/>
  <c r="F924"/>
  <c r="E928"/>
  <c r="Q931"/>
  <c r="Q933"/>
  <c r="Q935"/>
  <c r="Q937"/>
  <c r="K940"/>
  <c r="Q940" s="1"/>
  <c r="E942"/>
  <c r="K944"/>
  <c r="Q944" s="1"/>
  <c r="E946"/>
  <c r="K948"/>
  <c r="Q948" s="1"/>
  <c r="E950"/>
  <c r="K952"/>
  <c r="Q952" s="1"/>
  <c r="Q953"/>
  <c r="Q961"/>
  <c r="Q969"/>
  <c r="Q977"/>
  <c r="Q985"/>
  <c r="Q993"/>
  <c r="A10" i="35"/>
  <c r="A14"/>
  <c r="A18"/>
  <c r="A22"/>
  <c r="A26"/>
  <c r="A30"/>
  <c r="A34"/>
  <c r="A38"/>
  <c r="A42"/>
  <c r="A46"/>
  <c r="A50"/>
  <c r="A54"/>
  <c r="A58"/>
  <c r="A62"/>
  <c r="A66"/>
  <c r="A70"/>
  <c r="A74"/>
  <c r="A78"/>
  <c r="A82"/>
  <c r="A86"/>
  <c r="A90"/>
  <c r="A94"/>
  <c r="A98"/>
  <c r="O16" i="45"/>
  <c r="U16"/>
  <c r="H38" i="44"/>
  <c r="G38"/>
  <c r="F38" s="1"/>
  <c r="C38"/>
  <c r="B38"/>
  <c r="A38" s="1"/>
  <c r="H202"/>
  <c r="G202"/>
  <c r="F202" s="1"/>
  <c r="C202"/>
  <c r="B202"/>
  <c r="A202" s="1"/>
  <c r="H159"/>
  <c r="G159"/>
  <c r="F159" s="1"/>
  <c r="C159"/>
  <c r="B159"/>
  <c r="A159" s="1"/>
  <c r="H115"/>
  <c r="G115"/>
  <c r="F115" s="1"/>
  <c r="C115"/>
  <c r="B115"/>
  <c r="A115" s="1"/>
  <c r="H71"/>
  <c r="G71"/>
  <c r="F71" s="1"/>
  <c r="C71"/>
  <c r="B71"/>
  <c r="A71" s="1"/>
  <c r="H26"/>
  <c r="G26"/>
  <c r="F26" s="1"/>
  <c r="C26"/>
  <c r="B26"/>
  <c r="A26" s="1"/>
  <c r="H199"/>
  <c r="G199"/>
  <c r="F199" s="1"/>
  <c r="C199"/>
  <c r="B199"/>
  <c r="A199" s="1"/>
  <c r="H156"/>
  <c r="G156"/>
  <c r="F156" s="1"/>
  <c r="C156"/>
  <c r="B156"/>
  <c r="A156" s="1"/>
  <c r="H112"/>
  <c r="G112"/>
  <c r="F112" s="1"/>
  <c r="C112"/>
  <c r="B112"/>
  <c r="A112" s="1"/>
  <c r="H68"/>
  <c r="G68"/>
  <c r="F68" s="1"/>
  <c r="C68"/>
  <c r="B68"/>
  <c r="A68" s="1"/>
  <c r="H23"/>
  <c r="G23"/>
  <c r="F23" s="1"/>
  <c r="C23"/>
  <c r="B23"/>
  <c r="A23" s="1"/>
  <c r="H197"/>
  <c r="G197"/>
  <c r="F197" s="1"/>
  <c r="C197"/>
  <c r="B197"/>
  <c r="A197" s="1"/>
  <c r="H154"/>
  <c r="G154"/>
  <c r="F154" s="1"/>
  <c r="C154"/>
  <c r="B154"/>
  <c r="A154" s="1"/>
  <c r="H110"/>
  <c r="G110"/>
  <c r="F110" s="1"/>
  <c r="C110"/>
  <c r="B110"/>
  <c r="A110" s="1"/>
  <c r="H66"/>
  <c r="G66"/>
  <c r="F66" s="1"/>
  <c r="C66"/>
  <c r="B66"/>
  <c r="A66" s="1"/>
  <c r="H21"/>
  <c r="G21"/>
  <c r="F21" s="1"/>
  <c r="C21"/>
  <c r="B21"/>
  <c r="A21" s="1"/>
  <c r="H195"/>
  <c r="G195"/>
  <c r="F195" s="1"/>
  <c r="C195"/>
  <c r="B195"/>
  <c r="A195" s="1"/>
  <c r="H152"/>
  <c r="G152"/>
  <c r="F152" s="1"/>
  <c r="C152"/>
  <c r="B152"/>
  <c r="A152" s="1"/>
  <c r="H108"/>
  <c r="G108"/>
  <c r="F108" s="1"/>
  <c r="C108"/>
  <c r="B108"/>
  <c r="A108" s="1"/>
  <c r="H64"/>
  <c r="G64"/>
  <c r="F64" s="1"/>
  <c r="C64"/>
  <c r="B64"/>
  <c r="A64" s="1"/>
  <c r="H19"/>
  <c r="G19"/>
  <c r="F19" s="1"/>
  <c r="C19"/>
  <c r="B19"/>
  <c r="A19" s="1"/>
  <c r="H193"/>
  <c r="G193"/>
  <c r="F193" s="1"/>
  <c r="C193"/>
  <c r="B193"/>
  <c r="A193" s="1"/>
  <c r="H150"/>
  <c r="G150"/>
  <c r="F150" s="1"/>
  <c r="C150"/>
  <c r="B150"/>
  <c r="A150" s="1"/>
  <c r="H106"/>
  <c r="G106"/>
  <c r="F106" s="1"/>
  <c r="C106"/>
  <c r="B106"/>
  <c r="A106" s="1"/>
  <c r="H62"/>
  <c r="G62"/>
  <c r="F62" s="1"/>
  <c r="C62"/>
  <c r="B62"/>
  <c r="A62" s="1"/>
  <c r="H17"/>
  <c r="G17"/>
  <c r="F17" s="1"/>
  <c r="C17"/>
  <c r="B17"/>
  <c r="A17" s="1"/>
  <c r="H191"/>
  <c r="G191"/>
  <c r="F191" s="1"/>
  <c r="C191"/>
  <c r="B191"/>
  <c r="A191" s="1"/>
  <c r="H148"/>
  <c r="G148"/>
  <c r="F148" s="1"/>
  <c r="C148"/>
  <c r="B148"/>
  <c r="A148" s="1"/>
  <c r="H104"/>
  <c r="G104"/>
  <c r="F104" s="1"/>
  <c r="C104"/>
  <c r="B104"/>
  <c r="A104" s="1"/>
  <c r="H60"/>
  <c r="G60"/>
  <c r="F60" s="1"/>
  <c r="C60"/>
  <c r="B60"/>
  <c r="A60" s="1"/>
  <c r="H15"/>
  <c r="G15"/>
  <c r="F15" s="1"/>
  <c r="C15"/>
  <c r="B15"/>
  <c r="A15" s="1"/>
  <c r="Z4" i="42"/>
  <c r="I36" i="46" s="1"/>
  <c r="AH4" i="42"/>
  <c r="I38" i="46" s="1"/>
  <c r="AA4" i="42"/>
  <c r="J36" i="46" s="1"/>
  <c r="AE4" i="42"/>
  <c r="J37" i="46" s="1"/>
  <c r="AI4" i="42"/>
  <c r="J38" i="46" s="1"/>
  <c r="AM4" i="42"/>
  <c r="J39" i="46" s="1"/>
  <c r="AQ4" i="42"/>
  <c r="J40" i="46" s="1"/>
  <c r="AB4" i="42"/>
  <c r="F37" i="46" s="1"/>
  <c r="AJ4" i="42"/>
  <c r="F39" i="46" s="1"/>
  <c r="AN4" i="42"/>
  <c r="F40" i="46" s="1"/>
  <c r="H206" i="44"/>
  <c r="G206"/>
  <c r="F206" s="1"/>
  <c r="C206"/>
  <c r="B206"/>
  <c r="A206" s="1"/>
  <c r="H163"/>
  <c r="G163"/>
  <c r="F163" s="1"/>
  <c r="C163"/>
  <c r="B163"/>
  <c r="A163" s="1"/>
  <c r="H119"/>
  <c r="G119"/>
  <c r="F119" s="1"/>
  <c r="C119"/>
  <c r="B119"/>
  <c r="A119" s="1"/>
  <c r="H75"/>
  <c r="G75"/>
  <c r="F75" s="1"/>
  <c r="C75"/>
  <c r="B75"/>
  <c r="A75" s="1"/>
  <c r="H30"/>
  <c r="G30"/>
  <c r="F30" s="1"/>
  <c r="C30"/>
  <c r="B30"/>
  <c r="A30" s="1"/>
  <c r="H205"/>
  <c r="G205"/>
  <c r="F205" s="1"/>
  <c r="C205"/>
  <c r="B205"/>
  <c r="A205" s="1"/>
  <c r="H162"/>
  <c r="G162"/>
  <c r="F162" s="1"/>
  <c r="C162"/>
  <c r="B162"/>
  <c r="A162" s="1"/>
  <c r="H118"/>
  <c r="G118"/>
  <c r="F118" s="1"/>
  <c r="C118"/>
  <c r="B118"/>
  <c r="A118" s="1"/>
  <c r="H74"/>
  <c r="G74"/>
  <c r="F74" s="1"/>
  <c r="C74"/>
  <c r="B74"/>
  <c r="A74" s="1"/>
  <c r="H29"/>
  <c r="G29"/>
  <c r="F29" s="1"/>
  <c r="C29"/>
  <c r="B29"/>
  <c r="A29" s="1"/>
  <c r="H203"/>
  <c r="G203"/>
  <c r="F203" s="1"/>
  <c r="C203"/>
  <c r="B203"/>
  <c r="A203" s="1"/>
  <c r="H160"/>
  <c r="G160"/>
  <c r="F160" s="1"/>
  <c r="C160"/>
  <c r="B160"/>
  <c r="A160" s="1"/>
  <c r="H116"/>
  <c r="G116"/>
  <c r="F116" s="1"/>
  <c r="C116"/>
  <c r="B116"/>
  <c r="A116" s="1"/>
  <c r="H72"/>
  <c r="G72"/>
  <c r="F72" s="1"/>
  <c r="C72"/>
  <c r="B72"/>
  <c r="A72" s="1"/>
  <c r="H27"/>
  <c r="G27"/>
  <c r="F27" s="1"/>
  <c r="C27"/>
  <c r="B27"/>
  <c r="A27" s="1"/>
  <c r="H192"/>
  <c r="G192"/>
  <c r="F192" s="1"/>
  <c r="C192"/>
  <c r="B192"/>
  <c r="A192" s="1"/>
  <c r="H149"/>
  <c r="G149"/>
  <c r="F149" s="1"/>
  <c r="C149"/>
  <c r="B149"/>
  <c r="A149" s="1"/>
  <c r="H105"/>
  <c r="G105"/>
  <c r="F105" s="1"/>
  <c r="C105"/>
  <c r="B105"/>
  <c r="A105" s="1"/>
  <c r="H61"/>
  <c r="G61"/>
  <c r="F61" s="1"/>
  <c r="C61"/>
  <c r="B61"/>
  <c r="A61" s="1"/>
  <c r="H16"/>
  <c r="G16"/>
  <c r="F16" s="1"/>
  <c r="C16"/>
  <c r="B16"/>
  <c r="A16" s="1"/>
  <c r="H190"/>
  <c r="G190"/>
  <c r="F190" s="1"/>
  <c r="C190"/>
  <c r="B190"/>
  <c r="A190" s="1"/>
  <c r="H147"/>
  <c r="G147"/>
  <c r="F147" s="1"/>
  <c r="C147"/>
  <c r="B147"/>
  <c r="A147" s="1"/>
  <c r="H103"/>
  <c r="G103"/>
  <c r="F103" s="1"/>
  <c r="C103"/>
  <c r="B103"/>
  <c r="A103" s="1"/>
  <c r="H59"/>
  <c r="G59"/>
  <c r="F59" s="1"/>
  <c r="C59"/>
  <c r="B59"/>
  <c r="A59" s="1"/>
  <c r="H14"/>
  <c r="G14"/>
  <c r="F14" s="1"/>
  <c r="C14"/>
  <c r="B14"/>
  <c r="A14" s="1"/>
  <c r="H186"/>
  <c r="G186"/>
  <c r="F186" s="1"/>
  <c r="C186"/>
  <c r="B186"/>
  <c r="A186" s="1"/>
  <c r="H143"/>
  <c r="G143"/>
  <c r="F143" s="1"/>
  <c r="C143"/>
  <c r="B143"/>
  <c r="A143" s="1"/>
  <c r="H99"/>
  <c r="G99"/>
  <c r="F99" s="1"/>
  <c r="C99"/>
  <c r="B99"/>
  <c r="A99" s="1"/>
  <c r="H55"/>
  <c r="G55"/>
  <c r="F55" s="1"/>
  <c r="C55"/>
  <c r="B55"/>
  <c r="A55" s="1"/>
  <c r="H10"/>
  <c r="G10"/>
  <c r="F10" s="1"/>
  <c r="C10"/>
  <c r="B10"/>
  <c r="A10" s="1"/>
  <c r="AD4" i="42"/>
  <c r="I37" i="46" s="1"/>
  <c r="K37" s="1"/>
  <c r="Y4" i="42"/>
  <c r="G36" i="46" s="1"/>
  <c r="AC4" i="42"/>
  <c r="G37" i="46" s="1"/>
  <c r="AG4" i="42"/>
  <c r="G38" i="46" s="1"/>
  <c r="AK4" i="42"/>
  <c r="G39" i="46" s="1"/>
  <c r="AO4" i="42"/>
  <c r="G40" i="46" s="1"/>
  <c r="X4" i="42"/>
  <c r="F36" i="46" s="1"/>
  <c r="AF4" i="42"/>
  <c r="F38" i="46" s="1"/>
  <c r="H38" s="1"/>
  <c r="AL4" i="42"/>
  <c r="I39" i="46" s="1"/>
  <c r="K39" s="1"/>
  <c r="AP4" i="42"/>
  <c r="I40" i="46" s="1"/>
  <c r="K40" s="1"/>
  <c r="H183" i="40"/>
  <c r="G183"/>
  <c r="F183" s="1"/>
  <c r="C183"/>
  <c r="B183"/>
  <c r="A183" s="1"/>
  <c r="H140"/>
  <c r="G140"/>
  <c r="F140" s="1"/>
  <c r="C140"/>
  <c r="B140"/>
  <c r="A140" s="1"/>
  <c r="H96"/>
  <c r="G96"/>
  <c r="F96" s="1"/>
  <c r="C96"/>
  <c r="B96"/>
  <c r="A96" s="1"/>
  <c r="H52"/>
  <c r="G52"/>
  <c r="F52" s="1"/>
  <c r="C52"/>
  <c r="B52"/>
  <c r="A52" s="1"/>
  <c r="H7"/>
  <c r="G7"/>
  <c r="F7" s="1"/>
  <c r="C7"/>
  <c r="B7"/>
  <c r="A7" s="1"/>
  <c r="H184"/>
  <c r="G184"/>
  <c r="F184" s="1"/>
  <c r="C184"/>
  <c r="B184"/>
  <c r="A184" s="1"/>
  <c r="H141"/>
  <c r="G141"/>
  <c r="F141" s="1"/>
  <c r="C141"/>
  <c r="B141"/>
  <c r="A141" s="1"/>
  <c r="H97"/>
  <c r="G97"/>
  <c r="F97" s="1"/>
  <c r="C97"/>
  <c r="B97"/>
  <c r="A97" s="1"/>
  <c r="H53"/>
  <c r="G53"/>
  <c r="F53" s="1"/>
  <c r="C53"/>
  <c r="B53"/>
  <c r="A53" s="1"/>
  <c r="H8"/>
  <c r="G8"/>
  <c r="F8" s="1"/>
  <c r="C8"/>
  <c r="B8"/>
  <c r="A8" s="1"/>
  <c r="H185"/>
  <c r="G185"/>
  <c r="F185" s="1"/>
  <c r="C185"/>
  <c r="B185"/>
  <c r="A185" s="1"/>
  <c r="H142"/>
  <c r="G142"/>
  <c r="F142" s="1"/>
  <c r="C142"/>
  <c r="B142"/>
  <c r="A142" s="1"/>
  <c r="H98"/>
  <c r="G98"/>
  <c r="F98" s="1"/>
  <c r="C98"/>
  <c r="B98"/>
  <c r="A98" s="1"/>
  <c r="H54"/>
  <c r="G54"/>
  <c r="F54" s="1"/>
  <c r="C54"/>
  <c r="B54"/>
  <c r="A54" s="1"/>
  <c r="H9"/>
  <c r="G9"/>
  <c r="F9" s="1"/>
  <c r="C9"/>
  <c r="B9"/>
  <c r="A9" s="1"/>
  <c r="H186"/>
  <c r="G186"/>
  <c r="F186" s="1"/>
  <c r="C186"/>
  <c r="B186"/>
  <c r="A186" s="1"/>
  <c r="H143"/>
  <c r="G143"/>
  <c r="F143" s="1"/>
  <c r="C143"/>
  <c r="B143"/>
  <c r="A143" s="1"/>
  <c r="H99"/>
  <c r="G99"/>
  <c r="F99" s="1"/>
  <c r="C99"/>
  <c r="B99"/>
  <c r="A99" s="1"/>
  <c r="H55"/>
  <c r="G55"/>
  <c r="F55" s="1"/>
  <c r="C55"/>
  <c r="B55"/>
  <c r="A55" s="1"/>
  <c r="H10"/>
  <c r="G10"/>
  <c r="F10" s="1"/>
  <c r="C10"/>
  <c r="B10"/>
  <c r="A10" s="1"/>
  <c r="H187"/>
  <c r="G187"/>
  <c r="F187" s="1"/>
  <c r="C187"/>
  <c r="B187"/>
  <c r="A187" s="1"/>
  <c r="H144"/>
  <c r="G144"/>
  <c r="F144" s="1"/>
  <c r="C144"/>
  <c r="B144"/>
  <c r="A144" s="1"/>
  <c r="H100"/>
  <c r="G100"/>
  <c r="F100" s="1"/>
  <c r="C100"/>
  <c r="B100"/>
  <c r="A100" s="1"/>
  <c r="H56"/>
  <c r="G56"/>
  <c r="F56" s="1"/>
  <c r="C56"/>
  <c r="B56"/>
  <c r="A56" s="1"/>
  <c r="H11"/>
  <c r="G11"/>
  <c r="F11" s="1"/>
  <c r="C11"/>
  <c r="B11"/>
  <c r="A11" s="1"/>
  <c r="H188"/>
  <c r="G188"/>
  <c r="F188" s="1"/>
  <c r="C188"/>
  <c r="B188"/>
  <c r="A188" s="1"/>
  <c r="H145"/>
  <c r="G145"/>
  <c r="F145" s="1"/>
  <c r="C145"/>
  <c r="B145"/>
  <c r="A145" s="1"/>
  <c r="H101"/>
  <c r="G101"/>
  <c r="F101" s="1"/>
  <c r="C101"/>
  <c r="B101"/>
  <c r="A101" s="1"/>
  <c r="H57"/>
  <c r="G57"/>
  <c r="F57" s="1"/>
  <c r="C57"/>
  <c r="B57"/>
  <c r="A57" s="1"/>
  <c r="H12"/>
  <c r="G12"/>
  <c r="F12" s="1"/>
  <c r="C12"/>
  <c r="B12"/>
  <c r="A12" s="1"/>
  <c r="H189"/>
  <c r="G189"/>
  <c r="F189" s="1"/>
  <c r="C189"/>
  <c r="B189"/>
  <c r="A189" s="1"/>
  <c r="H146"/>
  <c r="G146"/>
  <c r="F146" s="1"/>
  <c r="C146"/>
  <c r="B146"/>
  <c r="A146" s="1"/>
  <c r="H102"/>
  <c r="G102"/>
  <c r="F102" s="1"/>
  <c r="C102"/>
  <c r="B102"/>
  <c r="A102" s="1"/>
  <c r="H58"/>
  <c r="G58"/>
  <c r="F58" s="1"/>
  <c r="C58"/>
  <c r="B58"/>
  <c r="A58" s="1"/>
  <c r="H13"/>
  <c r="G13"/>
  <c r="F13" s="1"/>
  <c r="C13"/>
  <c r="B13"/>
  <c r="A13" s="1"/>
  <c r="H190"/>
  <c r="G190"/>
  <c r="F190" s="1"/>
  <c r="C190"/>
  <c r="B190"/>
  <c r="A190" s="1"/>
  <c r="H147"/>
  <c r="G147"/>
  <c r="F147" s="1"/>
  <c r="C147"/>
  <c r="B147"/>
  <c r="A147" s="1"/>
  <c r="H103"/>
  <c r="G103"/>
  <c r="F103" s="1"/>
  <c r="C103"/>
  <c r="B103"/>
  <c r="A103" s="1"/>
  <c r="H59"/>
  <c r="G59"/>
  <c r="F59" s="1"/>
  <c r="C59"/>
  <c r="B59"/>
  <c r="A59" s="1"/>
  <c r="H14"/>
  <c r="G14"/>
  <c r="F14" s="1"/>
  <c r="C14"/>
  <c r="B14"/>
  <c r="A14" s="1"/>
  <c r="H191"/>
  <c r="G191"/>
  <c r="F191" s="1"/>
  <c r="C191"/>
  <c r="B191"/>
  <c r="A191" s="1"/>
  <c r="H148"/>
  <c r="G148"/>
  <c r="F148" s="1"/>
  <c r="C148"/>
  <c r="B148"/>
  <c r="A148" s="1"/>
  <c r="H104"/>
  <c r="G104"/>
  <c r="F104" s="1"/>
  <c r="C104"/>
  <c r="B104"/>
  <c r="A104" s="1"/>
  <c r="H60"/>
  <c r="G60"/>
  <c r="F60" s="1"/>
  <c r="C60"/>
  <c r="B60"/>
  <c r="A60" s="1"/>
  <c r="H15"/>
  <c r="G15"/>
  <c r="F15" s="1"/>
  <c r="C15"/>
  <c r="B15"/>
  <c r="A15" s="1"/>
  <c r="H192"/>
  <c r="G192"/>
  <c r="F192" s="1"/>
  <c r="C192"/>
  <c r="B192"/>
  <c r="A192" s="1"/>
  <c r="H149"/>
  <c r="G149"/>
  <c r="F149" s="1"/>
  <c r="C149"/>
  <c r="B149"/>
  <c r="A149" s="1"/>
  <c r="H105"/>
  <c r="G105"/>
  <c r="F105" s="1"/>
  <c r="C105"/>
  <c r="B105"/>
  <c r="A105" s="1"/>
  <c r="H61"/>
  <c r="G61"/>
  <c r="F61" s="1"/>
  <c r="C61"/>
  <c r="B61"/>
  <c r="A61" s="1"/>
  <c r="H16"/>
  <c r="G16"/>
  <c r="F16" s="1"/>
  <c r="C16"/>
  <c r="B16"/>
  <c r="A16" s="1"/>
  <c r="H193"/>
  <c r="G193"/>
  <c r="F193" s="1"/>
  <c r="C193"/>
  <c r="B193"/>
  <c r="A193" s="1"/>
  <c r="H150"/>
  <c r="G150"/>
  <c r="F150" s="1"/>
  <c r="C150"/>
  <c r="B150"/>
  <c r="A150" s="1"/>
  <c r="H106"/>
  <c r="G106"/>
  <c r="F106" s="1"/>
  <c r="C106"/>
  <c r="B106"/>
  <c r="A106" s="1"/>
  <c r="H62"/>
  <c r="G62"/>
  <c r="F62" s="1"/>
  <c r="C62"/>
  <c r="B62"/>
  <c r="A62" s="1"/>
  <c r="H17"/>
  <c r="G17"/>
  <c r="F17" s="1"/>
  <c r="C17"/>
  <c r="B17"/>
  <c r="A17" s="1"/>
  <c r="H194"/>
  <c r="G194"/>
  <c r="F194" s="1"/>
  <c r="C194"/>
  <c r="B194"/>
  <c r="A194" s="1"/>
  <c r="H151"/>
  <c r="G151"/>
  <c r="F151" s="1"/>
  <c r="C151"/>
  <c r="B151"/>
  <c r="A151" s="1"/>
  <c r="H107"/>
  <c r="G107"/>
  <c r="F107" s="1"/>
  <c r="C107"/>
  <c r="B107"/>
  <c r="A107" s="1"/>
  <c r="H63"/>
  <c r="G63"/>
  <c r="F63" s="1"/>
  <c r="C63"/>
  <c r="B63"/>
  <c r="A63" s="1"/>
  <c r="H18"/>
  <c r="G18"/>
  <c r="F18" s="1"/>
  <c r="C18"/>
  <c r="B18"/>
  <c r="A18" s="1"/>
  <c r="H195"/>
  <c r="G195"/>
  <c r="F195" s="1"/>
  <c r="C195"/>
  <c r="B195"/>
  <c r="A195" s="1"/>
  <c r="H152"/>
  <c r="G152"/>
  <c r="F152" s="1"/>
  <c r="C152"/>
  <c r="B152"/>
  <c r="A152" s="1"/>
  <c r="H108"/>
  <c r="G108"/>
  <c r="F108" s="1"/>
  <c r="C108"/>
  <c r="B108"/>
  <c r="A108" s="1"/>
  <c r="H64"/>
  <c r="G64"/>
  <c r="F64" s="1"/>
  <c r="C64"/>
  <c r="B64"/>
  <c r="A64" s="1"/>
  <c r="H19"/>
  <c r="G19"/>
  <c r="F19" s="1"/>
  <c r="C19"/>
  <c r="B19"/>
  <c r="A19" s="1"/>
  <c r="H196"/>
  <c r="G196"/>
  <c r="F196" s="1"/>
  <c r="C196"/>
  <c r="B196"/>
  <c r="A196" s="1"/>
  <c r="H153"/>
  <c r="G153"/>
  <c r="F153" s="1"/>
  <c r="C153"/>
  <c r="B153"/>
  <c r="A153" s="1"/>
  <c r="H109"/>
  <c r="G109"/>
  <c r="F109" s="1"/>
  <c r="C109"/>
  <c r="B109"/>
  <c r="A109" s="1"/>
  <c r="H65"/>
  <c r="G65"/>
  <c r="F65" s="1"/>
  <c r="C65"/>
  <c r="B65"/>
  <c r="A65" s="1"/>
  <c r="H20"/>
  <c r="G20"/>
  <c r="F20" s="1"/>
  <c r="C20"/>
  <c r="B20"/>
  <c r="A20" s="1"/>
  <c r="H197"/>
  <c r="G197"/>
  <c r="F197" s="1"/>
  <c r="C197"/>
  <c r="B197"/>
  <c r="A197" s="1"/>
  <c r="H154"/>
  <c r="G154"/>
  <c r="F154" s="1"/>
  <c r="C154"/>
  <c r="B154"/>
  <c r="A154" s="1"/>
  <c r="H110"/>
  <c r="G110"/>
  <c r="F110" s="1"/>
  <c r="C110"/>
  <c r="B110"/>
  <c r="A110" s="1"/>
  <c r="H66"/>
  <c r="G66"/>
  <c r="F66" s="1"/>
  <c r="C66"/>
  <c r="B66"/>
  <c r="A66" s="1"/>
  <c r="H21"/>
  <c r="G21"/>
  <c r="F21" s="1"/>
  <c r="C21"/>
  <c r="B21"/>
  <c r="A21" s="1"/>
  <c r="H198"/>
  <c r="G198"/>
  <c r="F198" s="1"/>
  <c r="C198"/>
  <c r="B198"/>
  <c r="A198" s="1"/>
  <c r="H155"/>
  <c r="G155"/>
  <c r="F155" s="1"/>
  <c r="C155"/>
  <c r="B155"/>
  <c r="A155" s="1"/>
  <c r="H111"/>
  <c r="G111"/>
  <c r="F111" s="1"/>
  <c r="C111"/>
  <c r="B111"/>
  <c r="A111" s="1"/>
  <c r="H67"/>
  <c r="G67"/>
  <c r="F67" s="1"/>
  <c r="C67"/>
  <c r="B67"/>
  <c r="A67" s="1"/>
  <c r="H22"/>
  <c r="G22"/>
  <c r="F22" s="1"/>
  <c r="C22"/>
  <c r="B22"/>
  <c r="A22" s="1"/>
  <c r="H199"/>
  <c r="G199"/>
  <c r="F199" s="1"/>
  <c r="C199"/>
  <c r="B199"/>
  <c r="A199" s="1"/>
  <c r="H156"/>
  <c r="G156"/>
  <c r="F156" s="1"/>
  <c r="C156"/>
  <c r="B156"/>
  <c r="A156" s="1"/>
  <c r="H112"/>
  <c r="G112"/>
  <c r="F112" s="1"/>
  <c r="C112"/>
  <c r="B112"/>
  <c r="A112" s="1"/>
  <c r="H68"/>
  <c r="G68"/>
  <c r="F68" s="1"/>
  <c r="C68"/>
  <c r="B68"/>
  <c r="A68" s="1"/>
  <c r="H23"/>
  <c r="G23"/>
  <c r="F23" s="1"/>
  <c r="C23"/>
  <c r="B23"/>
  <c r="A23" s="1"/>
  <c r="H200"/>
  <c r="G200"/>
  <c r="F200" s="1"/>
  <c r="C200"/>
  <c r="B200"/>
  <c r="A200" s="1"/>
  <c r="H157"/>
  <c r="G157"/>
  <c r="F157" s="1"/>
  <c r="C157"/>
  <c r="B157"/>
  <c r="A157" s="1"/>
  <c r="H113"/>
  <c r="G113"/>
  <c r="F113" s="1"/>
  <c r="C113"/>
  <c r="B113"/>
  <c r="A113" s="1"/>
  <c r="H69"/>
  <c r="G69"/>
  <c r="F69" s="1"/>
  <c r="C69"/>
  <c r="B69"/>
  <c r="A69" s="1"/>
  <c r="H24"/>
  <c r="G24"/>
  <c r="F24" s="1"/>
  <c r="C24"/>
  <c r="B24"/>
  <c r="A24" s="1"/>
  <c r="H201"/>
  <c r="G201"/>
  <c r="F201" s="1"/>
  <c r="C201"/>
  <c r="B201"/>
  <c r="A201" s="1"/>
  <c r="H158"/>
  <c r="G158"/>
  <c r="F158" s="1"/>
  <c r="C158"/>
  <c r="B158"/>
  <c r="A158" s="1"/>
  <c r="H114"/>
  <c r="G114"/>
  <c r="F114" s="1"/>
  <c r="C114"/>
  <c r="B114"/>
  <c r="A114" s="1"/>
  <c r="H70"/>
  <c r="G70"/>
  <c r="F70" s="1"/>
  <c r="C70"/>
  <c r="B70"/>
  <c r="A70" s="1"/>
  <c r="H25"/>
  <c r="G25"/>
  <c r="F25" s="1"/>
  <c r="C25"/>
  <c r="B25"/>
  <c r="A25" s="1"/>
  <c r="H202"/>
  <c r="G202"/>
  <c r="F202" s="1"/>
  <c r="C202"/>
  <c r="B202"/>
  <c r="A202" s="1"/>
  <c r="H159"/>
  <c r="G159"/>
  <c r="F159" s="1"/>
  <c r="C159"/>
  <c r="B159"/>
  <c r="A159" s="1"/>
  <c r="H115"/>
  <c r="G115"/>
  <c r="F115" s="1"/>
  <c r="C115"/>
  <c r="B115"/>
  <c r="A115" s="1"/>
  <c r="H71"/>
  <c r="G71"/>
  <c r="F71" s="1"/>
  <c r="C71"/>
  <c r="B71"/>
  <c r="A71" s="1"/>
  <c r="H26"/>
  <c r="G26"/>
  <c r="F26" s="1"/>
  <c r="C26"/>
  <c r="B26"/>
  <c r="A26" s="1"/>
  <c r="H203"/>
  <c r="G203"/>
  <c r="F203" s="1"/>
  <c r="C203"/>
  <c r="B203"/>
  <c r="A203" s="1"/>
  <c r="H160"/>
  <c r="G160"/>
  <c r="F160" s="1"/>
  <c r="C160"/>
  <c r="B160"/>
  <c r="A160" s="1"/>
  <c r="H116"/>
  <c r="G116"/>
  <c r="F116" s="1"/>
  <c r="C116"/>
  <c r="B116"/>
  <c r="A116" s="1"/>
  <c r="H72"/>
  <c r="G72"/>
  <c r="F72" s="1"/>
  <c r="C72"/>
  <c r="B72"/>
  <c r="A72" s="1"/>
  <c r="H27"/>
  <c r="G27"/>
  <c r="F27" s="1"/>
  <c r="C27"/>
  <c r="B27"/>
  <c r="A27" s="1"/>
  <c r="H204"/>
  <c r="G204"/>
  <c r="F204" s="1"/>
  <c r="C204"/>
  <c r="B204"/>
  <c r="A204" s="1"/>
  <c r="H161"/>
  <c r="G161"/>
  <c r="F161" s="1"/>
  <c r="C161"/>
  <c r="B161"/>
  <c r="A161" s="1"/>
  <c r="H117"/>
  <c r="G117"/>
  <c r="F117" s="1"/>
  <c r="C117"/>
  <c r="B117"/>
  <c r="A117" s="1"/>
  <c r="H73"/>
  <c r="G73"/>
  <c r="F73" s="1"/>
  <c r="C73"/>
  <c r="B73"/>
  <c r="A73" s="1"/>
  <c r="H28"/>
  <c r="G28"/>
  <c r="F28" s="1"/>
  <c r="C28"/>
  <c r="B28"/>
  <c r="A28" s="1"/>
  <c r="H205"/>
  <c r="G205"/>
  <c r="F205" s="1"/>
  <c r="C205"/>
  <c r="B205"/>
  <c r="A205" s="1"/>
  <c r="H162"/>
  <c r="G162"/>
  <c r="F162" s="1"/>
  <c r="C162"/>
  <c r="B162"/>
  <c r="A162" s="1"/>
  <c r="H118"/>
  <c r="G118"/>
  <c r="F118" s="1"/>
  <c r="C118"/>
  <c r="B118"/>
  <c r="A118" s="1"/>
  <c r="H74"/>
  <c r="G74"/>
  <c r="F74" s="1"/>
  <c r="C74"/>
  <c r="B74"/>
  <c r="A74" s="1"/>
  <c r="H29"/>
  <c r="G29"/>
  <c r="F29" s="1"/>
  <c r="C29"/>
  <c r="B29"/>
  <c r="A29" s="1"/>
  <c r="H206"/>
  <c r="G206"/>
  <c r="F206" s="1"/>
  <c r="C206"/>
  <c r="B206"/>
  <c r="A206" s="1"/>
  <c r="H163"/>
  <c r="G163"/>
  <c r="F163" s="1"/>
  <c r="C163"/>
  <c r="B163"/>
  <c r="A163" s="1"/>
  <c r="H119"/>
  <c r="G119"/>
  <c r="F119" s="1"/>
  <c r="C119"/>
  <c r="B119"/>
  <c r="A119" s="1"/>
  <c r="H75"/>
  <c r="G75"/>
  <c r="F75" s="1"/>
  <c r="C75"/>
  <c r="B75"/>
  <c r="A75" s="1"/>
  <c r="H30"/>
  <c r="G30"/>
  <c r="F30" s="1"/>
  <c r="C30"/>
  <c r="B30"/>
  <c r="A30" s="1"/>
  <c r="H207"/>
  <c r="G207"/>
  <c r="F207" s="1"/>
  <c r="C207"/>
  <c r="B207"/>
  <c r="A207" s="1"/>
  <c r="H164"/>
  <c r="G164"/>
  <c r="F164" s="1"/>
  <c r="C164"/>
  <c r="B164"/>
  <c r="A164" s="1"/>
  <c r="H120"/>
  <c r="G120"/>
  <c r="F120" s="1"/>
  <c r="C120"/>
  <c r="B120"/>
  <c r="A120" s="1"/>
  <c r="H76"/>
  <c r="G76"/>
  <c r="F76" s="1"/>
  <c r="C76"/>
  <c r="B76"/>
  <c r="A76" s="1"/>
  <c r="H31"/>
  <c r="G31"/>
  <c r="F31" s="1"/>
  <c r="C31"/>
  <c r="B31"/>
  <c r="A31" s="1"/>
  <c r="H208"/>
  <c r="G208"/>
  <c r="F208" s="1"/>
  <c r="C208"/>
  <c r="B208"/>
  <c r="A208" s="1"/>
  <c r="H165"/>
  <c r="G165"/>
  <c r="F165" s="1"/>
  <c r="C165"/>
  <c r="B165"/>
  <c r="A165" s="1"/>
  <c r="H121"/>
  <c r="G121"/>
  <c r="F121" s="1"/>
  <c r="C121"/>
  <c r="B121"/>
  <c r="A121" s="1"/>
  <c r="H77"/>
  <c r="G77"/>
  <c r="F77" s="1"/>
  <c r="C77"/>
  <c r="B77"/>
  <c r="A77" s="1"/>
  <c r="H32"/>
  <c r="G32"/>
  <c r="F32" s="1"/>
  <c r="C32"/>
  <c r="B32"/>
  <c r="A32" s="1"/>
  <c r="H209"/>
  <c r="G209"/>
  <c r="F209" s="1"/>
  <c r="C209"/>
  <c r="B209"/>
  <c r="A209" s="1"/>
  <c r="H166"/>
  <c r="G166"/>
  <c r="F166" s="1"/>
  <c r="C166"/>
  <c r="B166"/>
  <c r="A166" s="1"/>
  <c r="H122"/>
  <c r="G122"/>
  <c r="F122" s="1"/>
  <c r="C122"/>
  <c r="B122"/>
  <c r="A122" s="1"/>
  <c r="H78"/>
  <c r="G78"/>
  <c r="F78" s="1"/>
  <c r="C78"/>
  <c r="B78"/>
  <c r="A78" s="1"/>
  <c r="H33"/>
  <c r="G33"/>
  <c r="F33" s="1"/>
  <c r="C33"/>
  <c r="B33"/>
  <c r="A33" s="1"/>
  <c r="H210"/>
  <c r="G210"/>
  <c r="F210" s="1"/>
  <c r="C210"/>
  <c r="B210"/>
  <c r="A210" s="1"/>
  <c r="H167"/>
  <c r="G167"/>
  <c r="F167" s="1"/>
  <c r="C167"/>
  <c r="B167"/>
  <c r="A167" s="1"/>
  <c r="H123"/>
  <c r="G123"/>
  <c r="F123" s="1"/>
  <c r="C123"/>
  <c r="B123"/>
  <c r="A123" s="1"/>
  <c r="H79"/>
  <c r="G79"/>
  <c r="F79" s="1"/>
  <c r="C79"/>
  <c r="B79"/>
  <c r="A79" s="1"/>
  <c r="H34"/>
  <c r="G34"/>
  <c r="F34" s="1"/>
  <c r="C34"/>
  <c r="B34"/>
  <c r="A34" s="1"/>
  <c r="H211"/>
  <c r="G211"/>
  <c r="F211" s="1"/>
  <c r="C211"/>
  <c r="B211"/>
  <c r="A211" s="1"/>
  <c r="H168"/>
  <c r="G168"/>
  <c r="F168" s="1"/>
  <c r="C168"/>
  <c r="B168"/>
  <c r="A168" s="1"/>
  <c r="H124"/>
  <c r="G124"/>
  <c r="F124" s="1"/>
  <c r="C124"/>
  <c r="B124"/>
  <c r="A124" s="1"/>
  <c r="H80"/>
  <c r="G80"/>
  <c r="F80" s="1"/>
  <c r="C80"/>
  <c r="B80"/>
  <c r="A80" s="1"/>
  <c r="H35"/>
  <c r="G35"/>
  <c r="F35" s="1"/>
  <c r="C35"/>
  <c r="B35"/>
  <c r="A35" s="1"/>
  <c r="H212"/>
  <c r="G212"/>
  <c r="F212" s="1"/>
  <c r="C212"/>
  <c r="B212"/>
  <c r="A212" s="1"/>
  <c r="H169"/>
  <c r="G169"/>
  <c r="F169" s="1"/>
  <c r="C169"/>
  <c r="B169"/>
  <c r="A169" s="1"/>
  <c r="H125"/>
  <c r="G125"/>
  <c r="F125" s="1"/>
  <c r="C125"/>
  <c r="B125"/>
  <c r="A125" s="1"/>
  <c r="H81"/>
  <c r="G81"/>
  <c r="F81" s="1"/>
  <c r="C81"/>
  <c r="B81"/>
  <c r="A81" s="1"/>
  <c r="H36"/>
  <c r="G36"/>
  <c r="F36" s="1"/>
  <c r="C36"/>
  <c r="B36"/>
  <c r="A36" s="1"/>
  <c r="H37"/>
  <c r="G37"/>
  <c r="F37" s="1"/>
  <c r="C37"/>
  <c r="B37"/>
  <c r="A37" s="1"/>
  <c r="H38"/>
  <c r="G38"/>
  <c r="F38" s="1"/>
  <c r="C38"/>
  <c r="B38"/>
  <c r="A38" s="1"/>
  <c r="Q6" i="38"/>
  <c r="A102" i="39"/>
  <c r="A98"/>
  <c r="A94"/>
  <c r="A90"/>
  <c r="A86"/>
  <c r="A82"/>
  <c r="A78"/>
  <c r="A74"/>
  <c r="A70"/>
  <c r="A66"/>
  <c r="A62"/>
  <c r="A58"/>
  <c r="A54"/>
  <c r="A50"/>
  <c r="A46"/>
  <c r="A42"/>
  <c r="A38"/>
  <c r="A34"/>
  <c r="A30"/>
  <c r="A26"/>
  <c r="A22"/>
  <c r="A18"/>
  <c r="A14"/>
  <c r="A10"/>
  <c r="A104"/>
  <c r="H182" i="36"/>
  <c r="C182"/>
  <c r="H139"/>
  <c r="C139"/>
  <c r="H95"/>
  <c r="C95"/>
  <c r="H51"/>
  <c r="C51"/>
  <c r="G182"/>
  <c r="F182" s="1"/>
  <c r="B182"/>
  <c r="A182" s="1"/>
  <c r="G139"/>
  <c r="F139" s="1"/>
  <c r="B139"/>
  <c r="A139" s="1"/>
  <c r="G95"/>
  <c r="F95" s="1"/>
  <c r="B95"/>
  <c r="A95" s="1"/>
  <c r="G51"/>
  <c r="F51" s="1"/>
  <c r="B51"/>
  <c r="A51" s="1"/>
  <c r="H6"/>
  <c r="C6"/>
  <c r="G6"/>
  <c r="F6" s="1"/>
  <c r="B6"/>
  <c r="A6" s="1"/>
  <c r="H183"/>
  <c r="G183"/>
  <c r="F183" s="1"/>
  <c r="C183"/>
  <c r="B183"/>
  <c r="A183" s="1"/>
  <c r="H140"/>
  <c r="G140"/>
  <c r="F140" s="1"/>
  <c r="C140"/>
  <c r="B140"/>
  <c r="A140" s="1"/>
  <c r="H96"/>
  <c r="G96"/>
  <c r="F96" s="1"/>
  <c r="C96"/>
  <c r="B96"/>
  <c r="A96" s="1"/>
  <c r="H52"/>
  <c r="G52"/>
  <c r="F52" s="1"/>
  <c r="C52"/>
  <c r="B52"/>
  <c r="A52" s="1"/>
  <c r="H7"/>
  <c r="G7"/>
  <c r="F7" s="1"/>
  <c r="C7"/>
  <c r="B7"/>
  <c r="A7" s="1"/>
  <c r="H184"/>
  <c r="G184"/>
  <c r="F184" s="1"/>
  <c r="C184"/>
  <c r="B184"/>
  <c r="A184" s="1"/>
  <c r="H141"/>
  <c r="G141"/>
  <c r="F141" s="1"/>
  <c r="C141"/>
  <c r="B141"/>
  <c r="A141" s="1"/>
  <c r="H97"/>
  <c r="G97"/>
  <c r="F97" s="1"/>
  <c r="C97"/>
  <c r="B97"/>
  <c r="A97" s="1"/>
  <c r="H53"/>
  <c r="G53"/>
  <c r="F53" s="1"/>
  <c r="C53"/>
  <c r="B53"/>
  <c r="A53" s="1"/>
  <c r="H8"/>
  <c r="G8"/>
  <c r="F8" s="1"/>
  <c r="C8"/>
  <c r="B8"/>
  <c r="A8" s="1"/>
  <c r="H185"/>
  <c r="G185"/>
  <c r="F185" s="1"/>
  <c r="C185"/>
  <c r="B185"/>
  <c r="A185" s="1"/>
  <c r="H142"/>
  <c r="G142"/>
  <c r="F142" s="1"/>
  <c r="C142"/>
  <c r="B142"/>
  <c r="A142" s="1"/>
  <c r="H98"/>
  <c r="G98"/>
  <c r="F98" s="1"/>
  <c r="C98"/>
  <c r="B98"/>
  <c r="A98" s="1"/>
  <c r="H54"/>
  <c r="G54"/>
  <c r="F54" s="1"/>
  <c r="C54"/>
  <c r="B54"/>
  <c r="A54" s="1"/>
  <c r="H9"/>
  <c r="G9"/>
  <c r="F9" s="1"/>
  <c r="C9"/>
  <c r="B9"/>
  <c r="A9" s="1"/>
  <c r="H186"/>
  <c r="G186"/>
  <c r="F186" s="1"/>
  <c r="C186"/>
  <c r="B186"/>
  <c r="A186" s="1"/>
  <c r="H143"/>
  <c r="G143"/>
  <c r="F143" s="1"/>
  <c r="C143"/>
  <c r="B143"/>
  <c r="A143" s="1"/>
  <c r="H99"/>
  <c r="G99"/>
  <c r="F99" s="1"/>
  <c r="C99"/>
  <c r="B99"/>
  <c r="A99" s="1"/>
  <c r="H55"/>
  <c r="G55"/>
  <c r="F55" s="1"/>
  <c r="C55"/>
  <c r="B55"/>
  <c r="A55" s="1"/>
  <c r="H10"/>
  <c r="G10"/>
  <c r="F10" s="1"/>
  <c r="C10"/>
  <c r="B10"/>
  <c r="A10" s="1"/>
  <c r="H187"/>
  <c r="G187"/>
  <c r="F187" s="1"/>
  <c r="C187"/>
  <c r="B187"/>
  <c r="A187" s="1"/>
  <c r="H144"/>
  <c r="G144"/>
  <c r="F144" s="1"/>
  <c r="C144"/>
  <c r="B144"/>
  <c r="A144" s="1"/>
  <c r="H100"/>
  <c r="G100"/>
  <c r="F100" s="1"/>
  <c r="C100"/>
  <c r="B100"/>
  <c r="A100" s="1"/>
  <c r="H56"/>
  <c r="G56"/>
  <c r="F56" s="1"/>
  <c r="C56"/>
  <c r="B56"/>
  <c r="A56" s="1"/>
  <c r="H11"/>
  <c r="G11"/>
  <c r="F11" s="1"/>
  <c r="C11"/>
  <c r="B11"/>
  <c r="A11" s="1"/>
  <c r="H188"/>
  <c r="G188"/>
  <c r="F188" s="1"/>
  <c r="C188"/>
  <c r="B188"/>
  <c r="A188" s="1"/>
  <c r="H145"/>
  <c r="G145"/>
  <c r="F145" s="1"/>
  <c r="C145"/>
  <c r="B145"/>
  <c r="A145" s="1"/>
  <c r="H101"/>
  <c r="G101"/>
  <c r="F101" s="1"/>
  <c r="C101"/>
  <c r="B101"/>
  <c r="A101" s="1"/>
  <c r="H57"/>
  <c r="G57"/>
  <c r="F57" s="1"/>
  <c r="C57"/>
  <c r="B57"/>
  <c r="A57" s="1"/>
  <c r="H12"/>
  <c r="G12"/>
  <c r="F12" s="1"/>
  <c r="C12"/>
  <c r="B12"/>
  <c r="A12" s="1"/>
  <c r="H189"/>
  <c r="G189"/>
  <c r="F189" s="1"/>
  <c r="C189"/>
  <c r="B189"/>
  <c r="A189" s="1"/>
  <c r="H146"/>
  <c r="G146"/>
  <c r="F146" s="1"/>
  <c r="C146"/>
  <c r="B146"/>
  <c r="A146" s="1"/>
  <c r="H102"/>
  <c r="G102"/>
  <c r="F102" s="1"/>
  <c r="C102"/>
  <c r="B102"/>
  <c r="A102" s="1"/>
  <c r="H58"/>
  <c r="G58"/>
  <c r="F58" s="1"/>
  <c r="C58"/>
  <c r="B58"/>
  <c r="A58" s="1"/>
  <c r="H13"/>
  <c r="G13"/>
  <c r="F13" s="1"/>
  <c r="C13"/>
  <c r="B13"/>
  <c r="A13" s="1"/>
  <c r="H190"/>
  <c r="G190"/>
  <c r="F190" s="1"/>
  <c r="C190"/>
  <c r="B190"/>
  <c r="A190" s="1"/>
  <c r="H147"/>
  <c r="G147"/>
  <c r="F147" s="1"/>
  <c r="C147"/>
  <c r="B147"/>
  <c r="A147" s="1"/>
  <c r="H103"/>
  <c r="G103"/>
  <c r="F103" s="1"/>
  <c r="C103"/>
  <c r="B103"/>
  <c r="A103" s="1"/>
  <c r="H59"/>
  <c r="G59"/>
  <c r="F59" s="1"/>
  <c r="C59"/>
  <c r="B59"/>
  <c r="A59" s="1"/>
  <c r="H14"/>
  <c r="G14"/>
  <c r="F14" s="1"/>
  <c r="C14"/>
  <c r="B14"/>
  <c r="A14" s="1"/>
  <c r="H191"/>
  <c r="G191"/>
  <c r="F191" s="1"/>
  <c r="C191"/>
  <c r="B191"/>
  <c r="A191" s="1"/>
  <c r="H148"/>
  <c r="G148"/>
  <c r="F148" s="1"/>
  <c r="C148"/>
  <c r="B148"/>
  <c r="A148" s="1"/>
  <c r="H104"/>
  <c r="G104"/>
  <c r="F104" s="1"/>
  <c r="C104"/>
  <c r="B104"/>
  <c r="A104" s="1"/>
  <c r="H60"/>
  <c r="G60"/>
  <c r="F60" s="1"/>
  <c r="C60"/>
  <c r="B60"/>
  <c r="A60" s="1"/>
  <c r="H15"/>
  <c r="G15"/>
  <c r="F15" s="1"/>
  <c r="C15"/>
  <c r="B15"/>
  <c r="A15" s="1"/>
  <c r="H192"/>
  <c r="G192"/>
  <c r="F192" s="1"/>
  <c r="C192"/>
  <c r="B192"/>
  <c r="A192" s="1"/>
  <c r="H149"/>
  <c r="G149"/>
  <c r="F149" s="1"/>
  <c r="C149"/>
  <c r="B149"/>
  <c r="A149" s="1"/>
  <c r="H105"/>
  <c r="G105"/>
  <c r="F105" s="1"/>
  <c r="C105"/>
  <c r="B105"/>
  <c r="A105" s="1"/>
  <c r="H61"/>
  <c r="G61"/>
  <c r="F61" s="1"/>
  <c r="C61"/>
  <c r="B61"/>
  <c r="A61" s="1"/>
  <c r="H16"/>
  <c r="G16"/>
  <c r="F16" s="1"/>
  <c r="C16"/>
  <c r="B16"/>
  <c r="A16" s="1"/>
  <c r="H193"/>
  <c r="G193"/>
  <c r="F193" s="1"/>
  <c r="C193"/>
  <c r="B193"/>
  <c r="A193" s="1"/>
  <c r="H150"/>
  <c r="G150"/>
  <c r="F150" s="1"/>
  <c r="C150"/>
  <c r="B150"/>
  <c r="A150" s="1"/>
  <c r="H106"/>
  <c r="G106"/>
  <c r="F106" s="1"/>
  <c r="C106"/>
  <c r="B106"/>
  <c r="A106" s="1"/>
  <c r="H62"/>
  <c r="G62"/>
  <c r="F62" s="1"/>
  <c r="C62"/>
  <c r="B62"/>
  <c r="A62" s="1"/>
  <c r="H17"/>
  <c r="G17"/>
  <c r="F17" s="1"/>
  <c r="C17"/>
  <c r="B17"/>
  <c r="A17" s="1"/>
  <c r="H194"/>
  <c r="G194"/>
  <c r="F194" s="1"/>
  <c r="C194"/>
  <c r="B194"/>
  <c r="A194" s="1"/>
  <c r="H151"/>
  <c r="G151"/>
  <c r="F151" s="1"/>
  <c r="C151"/>
  <c r="B151"/>
  <c r="A151" s="1"/>
  <c r="H107"/>
  <c r="G107"/>
  <c r="F107" s="1"/>
  <c r="C107"/>
  <c r="B107"/>
  <c r="A107" s="1"/>
  <c r="H63"/>
  <c r="G63"/>
  <c r="F63" s="1"/>
  <c r="C63"/>
  <c r="B63"/>
  <c r="A63" s="1"/>
  <c r="H18"/>
  <c r="G18"/>
  <c r="F18" s="1"/>
  <c r="C18"/>
  <c r="B18"/>
  <c r="A18" s="1"/>
  <c r="H195"/>
  <c r="G195"/>
  <c r="F195" s="1"/>
  <c r="C195"/>
  <c r="B195"/>
  <c r="A195" s="1"/>
  <c r="H152"/>
  <c r="G152"/>
  <c r="F152" s="1"/>
  <c r="C152"/>
  <c r="B152"/>
  <c r="A152" s="1"/>
  <c r="H108"/>
  <c r="G108"/>
  <c r="F108" s="1"/>
  <c r="C108"/>
  <c r="B108"/>
  <c r="A108" s="1"/>
  <c r="H64"/>
  <c r="G64"/>
  <c r="F64" s="1"/>
  <c r="C64"/>
  <c r="B64"/>
  <c r="A64" s="1"/>
  <c r="H19"/>
  <c r="G19"/>
  <c r="F19" s="1"/>
  <c r="C19"/>
  <c r="B19"/>
  <c r="A19" s="1"/>
  <c r="H196"/>
  <c r="G196"/>
  <c r="F196" s="1"/>
  <c r="C196"/>
  <c r="B196"/>
  <c r="A196" s="1"/>
  <c r="H153"/>
  <c r="G153"/>
  <c r="F153" s="1"/>
  <c r="C153"/>
  <c r="B153"/>
  <c r="A153" s="1"/>
  <c r="H109"/>
  <c r="G109"/>
  <c r="F109" s="1"/>
  <c r="C109"/>
  <c r="B109"/>
  <c r="A109" s="1"/>
  <c r="H65"/>
  <c r="G65"/>
  <c r="F65" s="1"/>
  <c r="C65"/>
  <c r="B65"/>
  <c r="A65" s="1"/>
  <c r="H20"/>
  <c r="G20"/>
  <c r="F20" s="1"/>
  <c r="C20"/>
  <c r="B20"/>
  <c r="A20" s="1"/>
  <c r="H197"/>
  <c r="G197"/>
  <c r="F197" s="1"/>
  <c r="C197"/>
  <c r="B197"/>
  <c r="A197" s="1"/>
  <c r="H154"/>
  <c r="G154"/>
  <c r="F154" s="1"/>
  <c r="C154"/>
  <c r="B154"/>
  <c r="A154" s="1"/>
  <c r="H110"/>
  <c r="G110"/>
  <c r="F110" s="1"/>
  <c r="C110"/>
  <c r="B110"/>
  <c r="A110" s="1"/>
  <c r="H66"/>
  <c r="G66"/>
  <c r="F66" s="1"/>
  <c r="C66"/>
  <c r="B66"/>
  <c r="A66" s="1"/>
  <c r="H21"/>
  <c r="G21"/>
  <c r="F21" s="1"/>
  <c r="C21"/>
  <c r="B21"/>
  <c r="A21" s="1"/>
  <c r="H198"/>
  <c r="G198"/>
  <c r="F198" s="1"/>
  <c r="C198"/>
  <c r="B198"/>
  <c r="A198" s="1"/>
  <c r="H155"/>
  <c r="G155"/>
  <c r="F155" s="1"/>
  <c r="C155"/>
  <c r="B155"/>
  <c r="A155" s="1"/>
  <c r="H111"/>
  <c r="G111"/>
  <c r="F111" s="1"/>
  <c r="C111"/>
  <c r="B111"/>
  <c r="A111" s="1"/>
  <c r="H67"/>
  <c r="G67"/>
  <c r="F67" s="1"/>
  <c r="C67"/>
  <c r="B67"/>
  <c r="A67" s="1"/>
  <c r="H22"/>
  <c r="G22"/>
  <c r="F22" s="1"/>
  <c r="C22"/>
  <c r="B22"/>
  <c r="A22" s="1"/>
  <c r="H199"/>
  <c r="G199"/>
  <c r="F199" s="1"/>
  <c r="C199"/>
  <c r="B199"/>
  <c r="A199" s="1"/>
  <c r="H156"/>
  <c r="G156"/>
  <c r="F156" s="1"/>
  <c r="C156"/>
  <c r="B156"/>
  <c r="A156" s="1"/>
  <c r="H112"/>
  <c r="G112"/>
  <c r="F112" s="1"/>
  <c r="C112"/>
  <c r="B112"/>
  <c r="A112" s="1"/>
  <c r="H68"/>
  <c r="G68"/>
  <c r="F68" s="1"/>
  <c r="C68"/>
  <c r="B68"/>
  <c r="A68" s="1"/>
  <c r="H23"/>
  <c r="G23"/>
  <c r="F23" s="1"/>
  <c r="C23"/>
  <c r="B23"/>
  <c r="A23" s="1"/>
  <c r="H200"/>
  <c r="G200"/>
  <c r="F200" s="1"/>
  <c r="C200"/>
  <c r="B200"/>
  <c r="A200" s="1"/>
  <c r="H157"/>
  <c r="G157"/>
  <c r="F157" s="1"/>
  <c r="C157"/>
  <c r="B157"/>
  <c r="A157" s="1"/>
  <c r="H113"/>
  <c r="G113"/>
  <c r="F113" s="1"/>
  <c r="C113"/>
  <c r="B113"/>
  <c r="A113" s="1"/>
  <c r="H69"/>
  <c r="G69"/>
  <c r="F69" s="1"/>
  <c r="C69"/>
  <c r="B69"/>
  <c r="A69" s="1"/>
  <c r="H24"/>
  <c r="G24"/>
  <c r="F24" s="1"/>
  <c r="C24"/>
  <c r="B24"/>
  <c r="A24" s="1"/>
  <c r="H201"/>
  <c r="G201"/>
  <c r="F201" s="1"/>
  <c r="C201"/>
  <c r="B201"/>
  <c r="A201" s="1"/>
  <c r="H158"/>
  <c r="G158"/>
  <c r="F158" s="1"/>
  <c r="C158"/>
  <c r="B158"/>
  <c r="A158" s="1"/>
  <c r="H114"/>
  <c r="G114"/>
  <c r="F114" s="1"/>
  <c r="C114"/>
  <c r="B114"/>
  <c r="A114" s="1"/>
  <c r="H70"/>
  <c r="G70"/>
  <c r="F70" s="1"/>
  <c r="C70"/>
  <c r="B70"/>
  <c r="A70" s="1"/>
  <c r="H25"/>
  <c r="G25"/>
  <c r="F25" s="1"/>
  <c r="C25"/>
  <c r="B25"/>
  <c r="A25" s="1"/>
  <c r="H202"/>
  <c r="G202"/>
  <c r="F202" s="1"/>
  <c r="C202"/>
  <c r="B202"/>
  <c r="A202" s="1"/>
  <c r="H159"/>
  <c r="G159"/>
  <c r="F159" s="1"/>
  <c r="C159"/>
  <c r="B159"/>
  <c r="A159" s="1"/>
  <c r="H115"/>
  <c r="G115"/>
  <c r="F115" s="1"/>
  <c r="C115"/>
  <c r="B115"/>
  <c r="A115" s="1"/>
  <c r="H71"/>
  <c r="G71"/>
  <c r="F71" s="1"/>
  <c r="C71"/>
  <c r="B71"/>
  <c r="A71" s="1"/>
  <c r="H26"/>
  <c r="G26"/>
  <c r="F26" s="1"/>
  <c r="C26"/>
  <c r="B26"/>
  <c r="A26" s="1"/>
  <c r="H203"/>
  <c r="G203"/>
  <c r="F203" s="1"/>
  <c r="C203"/>
  <c r="B203"/>
  <c r="A203" s="1"/>
  <c r="H160"/>
  <c r="G160"/>
  <c r="F160" s="1"/>
  <c r="C160"/>
  <c r="B160"/>
  <c r="A160" s="1"/>
  <c r="H116"/>
  <c r="G116"/>
  <c r="F116" s="1"/>
  <c r="C116"/>
  <c r="B116"/>
  <c r="A116" s="1"/>
  <c r="H72"/>
  <c r="G72"/>
  <c r="F72" s="1"/>
  <c r="C72"/>
  <c r="B72"/>
  <c r="A72" s="1"/>
  <c r="H27"/>
  <c r="G27"/>
  <c r="F27" s="1"/>
  <c r="C27"/>
  <c r="B27"/>
  <c r="A27" s="1"/>
  <c r="H204"/>
  <c r="G204"/>
  <c r="F204" s="1"/>
  <c r="C204"/>
  <c r="B204"/>
  <c r="A204" s="1"/>
  <c r="H161"/>
  <c r="G161"/>
  <c r="F161" s="1"/>
  <c r="C161"/>
  <c r="B161"/>
  <c r="A161" s="1"/>
  <c r="H117"/>
  <c r="G117"/>
  <c r="F117" s="1"/>
  <c r="C117"/>
  <c r="B117"/>
  <c r="A117" s="1"/>
  <c r="H73"/>
  <c r="G73"/>
  <c r="F73" s="1"/>
  <c r="C73"/>
  <c r="B73"/>
  <c r="A73" s="1"/>
  <c r="H28"/>
  <c r="G28"/>
  <c r="F28" s="1"/>
  <c r="C28"/>
  <c r="B28"/>
  <c r="A28" s="1"/>
  <c r="H205"/>
  <c r="G205"/>
  <c r="F205" s="1"/>
  <c r="C205"/>
  <c r="B205"/>
  <c r="A205" s="1"/>
  <c r="H162"/>
  <c r="G162"/>
  <c r="F162" s="1"/>
  <c r="C162"/>
  <c r="B162"/>
  <c r="A162" s="1"/>
  <c r="H118"/>
  <c r="G118"/>
  <c r="F118" s="1"/>
  <c r="C118"/>
  <c r="B118"/>
  <c r="A118" s="1"/>
  <c r="H74"/>
  <c r="G74"/>
  <c r="F74" s="1"/>
  <c r="C74"/>
  <c r="B74"/>
  <c r="A74" s="1"/>
  <c r="H29"/>
  <c r="G29"/>
  <c r="F29" s="1"/>
  <c r="C29"/>
  <c r="B29"/>
  <c r="A29" s="1"/>
  <c r="H206"/>
  <c r="G206"/>
  <c r="F206" s="1"/>
  <c r="C206"/>
  <c r="B206"/>
  <c r="A206" s="1"/>
  <c r="H163"/>
  <c r="G163"/>
  <c r="F163" s="1"/>
  <c r="C163"/>
  <c r="B163"/>
  <c r="A163" s="1"/>
  <c r="H119"/>
  <c r="G119"/>
  <c r="F119" s="1"/>
  <c r="C119"/>
  <c r="B119"/>
  <c r="A119" s="1"/>
  <c r="H75"/>
  <c r="G75"/>
  <c r="F75" s="1"/>
  <c r="C75"/>
  <c r="B75"/>
  <c r="A75" s="1"/>
  <c r="H30"/>
  <c r="G30"/>
  <c r="F30" s="1"/>
  <c r="C30"/>
  <c r="B30"/>
  <c r="A30" s="1"/>
  <c r="H207"/>
  <c r="G207"/>
  <c r="F207" s="1"/>
  <c r="C207"/>
  <c r="B207"/>
  <c r="A207" s="1"/>
  <c r="H164"/>
  <c r="G164"/>
  <c r="F164" s="1"/>
  <c r="C164"/>
  <c r="B164"/>
  <c r="A164" s="1"/>
  <c r="H120"/>
  <c r="G120"/>
  <c r="F120" s="1"/>
  <c r="C120"/>
  <c r="B120"/>
  <c r="A120" s="1"/>
  <c r="H76"/>
  <c r="G76"/>
  <c r="F76" s="1"/>
  <c r="C76"/>
  <c r="B76"/>
  <c r="A76" s="1"/>
  <c r="H31"/>
  <c r="G31"/>
  <c r="F31" s="1"/>
  <c r="C31"/>
  <c r="B31"/>
  <c r="A31" s="1"/>
  <c r="H208"/>
  <c r="G208"/>
  <c r="F208" s="1"/>
  <c r="C208"/>
  <c r="B208"/>
  <c r="A208" s="1"/>
  <c r="H165"/>
  <c r="G165"/>
  <c r="F165" s="1"/>
  <c r="C165"/>
  <c r="B165"/>
  <c r="A165" s="1"/>
  <c r="H121"/>
  <c r="G121"/>
  <c r="F121" s="1"/>
  <c r="C121"/>
  <c r="B121"/>
  <c r="A121" s="1"/>
  <c r="H77"/>
  <c r="G77"/>
  <c r="F77" s="1"/>
  <c r="C77"/>
  <c r="B77"/>
  <c r="A77" s="1"/>
  <c r="H32"/>
  <c r="G32"/>
  <c r="F32" s="1"/>
  <c r="C32"/>
  <c r="B32"/>
  <c r="A32" s="1"/>
  <c r="H209"/>
  <c r="G209"/>
  <c r="F209" s="1"/>
  <c r="C209"/>
  <c r="B209"/>
  <c r="A209" s="1"/>
  <c r="H166"/>
  <c r="G166"/>
  <c r="F166" s="1"/>
  <c r="C166"/>
  <c r="B166"/>
  <c r="A166" s="1"/>
  <c r="H122"/>
  <c r="G122"/>
  <c r="F122" s="1"/>
  <c r="C122"/>
  <c r="B122"/>
  <c r="A122" s="1"/>
  <c r="H78"/>
  <c r="G78"/>
  <c r="F78" s="1"/>
  <c r="C78"/>
  <c r="B78"/>
  <c r="A78" s="1"/>
  <c r="H33"/>
  <c r="G33"/>
  <c r="F33" s="1"/>
  <c r="C33"/>
  <c r="B33"/>
  <c r="A33" s="1"/>
  <c r="H210"/>
  <c r="G210"/>
  <c r="F210" s="1"/>
  <c r="C210"/>
  <c r="B210"/>
  <c r="A210" s="1"/>
  <c r="H167"/>
  <c r="G167"/>
  <c r="F167" s="1"/>
  <c r="C167"/>
  <c r="B167"/>
  <c r="A167" s="1"/>
  <c r="H123"/>
  <c r="G123"/>
  <c r="F123" s="1"/>
  <c r="C123"/>
  <c r="B123"/>
  <c r="A123" s="1"/>
  <c r="H79"/>
  <c r="G79"/>
  <c r="F79" s="1"/>
  <c r="C79"/>
  <c r="B79"/>
  <c r="A79" s="1"/>
  <c r="H34"/>
  <c r="G34"/>
  <c r="F34" s="1"/>
  <c r="C34"/>
  <c r="B34"/>
  <c r="A34" s="1"/>
  <c r="H211"/>
  <c r="G211"/>
  <c r="F211" s="1"/>
  <c r="C211"/>
  <c r="B211"/>
  <c r="A211" s="1"/>
  <c r="H168"/>
  <c r="G168"/>
  <c r="F168" s="1"/>
  <c r="C168"/>
  <c r="B168"/>
  <c r="A168" s="1"/>
  <c r="H124"/>
  <c r="G124"/>
  <c r="F124" s="1"/>
  <c r="C124"/>
  <c r="B124"/>
  <c r="A124" s="1"/>
  <c r="H80"/>
  <c r="G80"/>
  <c r="F80" s="1"/>
  <c r="C80"/>
  <c r="B80"/>
  <c r="A80" s="1"/>
  <c r="H35"/>
  <c r="G35"/>
  <c r="F35" s="1"/>
  <c r="C35"/>
  <c r="B35"/>
  <c r="A35" s="1"/>
  <c r="H212"/>
  <c r="G212"/>
  <c r="F212" s="1"/>
  <c r="C212"/>
  <c r="B212"/>
  <c r="A212" s="1"/>
  <c r="H169"/>
  <c r="G169"/>
  <c r="F169" s="1"/>
  <c r="C169"/>
  <c r="B169"/>
  <c r="A169" s="1"/>
  <c r="H125"/>
  <c r="G125"/>
  <c r="F125" s="1"/>
  <c r="C125"/>
  <c r="B125"/>
  <c r="A125" s="1"/>
  <c r="H81"/>
  <c r="G81"/>
  <c r="F81" s="1"/>
  <c r="C81"/>
  <c r="B81"/>
  <c r="A81" s="1"/>
  <c r="H36"/>
  <c r="G36"/>
  <c r="F36" s="1"/>
  <c r="C36"/>
  <c r="B36"/>
  <c r="A36" s="1"/>
  <c r="H37"/>
  <c r="G37"/>
  <c r="F37" s="1"/>
  <c r="C37"/>
  <c r="B37"/>
  <c r="A37" s="1"/>
  <c r="H38"/>
  <c r="G38"/>
  <c r="F38" s="1"/>
  <c r="C38"/>
  <c r="B38"/>
  <c r="A38" s="1"/>
  <c r="AQ4" i="30"/>
  <c r="J22" i="46" s="1"/>
  <c r="AO4" i="30"/>
  <c r="G22" i="46" s="1"/>
  <c r="AM4" i="30"/>
  <c r="J21" i="46" s="1"/>
  <c r="AK4" i="30"/>
  <c r="G21" i="46" s="1"/>
  <c r="AI4" i="30"/>
  <c r="J20" i="46" s="1"/>
  <c r="AG4" i="30"/>
  <c r="G20" i="46" s="1"/>
  <c r="AE4" i="30"/>
  <c r="J19" i="46" s="1"/>
  <c r="AC4" i="30"/>
  <c r="G19" i="46" s="1"/>
  <c r="AA4" i="30"/>
  <c r="J18" i="46" s="1"/>
  <c r="J23" s="1"/>
  <c r="Y4" i="30"/>
  <c r="G18" i="46" s="1"/>
  <c r="G23" s="1"/>
  <c r="V9" i="30"/>
  <c r="S9"/>
  <c r="AP4"/>
  <c r="I22" i="46" s="1"/>
  <c r="K22" s="1"/>
  <c r="AN4" i="30"/>
  <c r="F22" i="46" s="1"/>
  <c r="H22" s="1"/>
  <c r="AL4" i="30"/>
  <c r="I21" i="46" s="1"/>
  <c r="K21" s="1"/>
  <c r="AJ4" i="30"/>
  <c r="F21" i="46" s="1"/>
  <c r="H21" s="1"/>
  <c r="AH4" i="30"/>
  <c r="I20" i="46" s="1"/>
  <c r="AF4" i="30"/>
  <c r="F20" i="46" s="1"/>
  <c r="H20" s="1"/>
  <c r="AD4" i="30"/>
  <c r="I19" i="46" s="1"/>
  <c r="K19" s="1"/>
  <c r="AB4" i="30"/>
  <c r="F19" i="46" s="1"/>
  <c r="H19" s="1"/>
  <c r="Z4" i="30"/>
  <c r="I18" i="46" s="1"/>
  <c r="X4" i="30"/>
  <c r="F18" i="46" s="1"/>
  <c r="U9" i="30"/>
  <c r="R9"/>
  <c r="Q6"/>
  <c r="H184" i="32"/>
  <c r="G184"/>
  <c r="C184"/>
  <c r="B184"/>
  <c r="H141"/>
  <c r="G141"/>
  <c r="C141"/>
  <c r="B141"/>
  <c r="H97"/>
  <c r="G97"/>
  <c r="C97"/>
  <c r="B97"/>
  <c r="H53"/>
  <c r="G53"/>
  <c r="C53"/>
  <c r="B53"/>
  <c r="H8"/>
  <c r="G8"/>
  <c r="C8"/>
  <c r="B8"/>
  <c r="H186"/>
  <c r="G186"/>
  <c r="C186"/>
  <c r="B186"/>
  <c r="H143"/>
  <c r="G143"/>
  <c r="C143"/>
  <c r="B143"/>
  <c r="H99"/>
  <c r="G99"/>
  <c r="C99"/>
  <c r="B99"/>
  <c r="H55"/>
  <c r="G55"/>
  <c r="C55"/>
  <c r="B55"/>
  <c r="H10"/>
  <c r="G10"/>
  <c r="C10"/>
  <c r="B10"/>
  <c r="H188"/>
  <c r="G188"/>
  <c r="C188"/>
  <c r="B188"/>
  <c r="H145"/>
  <c r="G145"/>
  <c r="C145"/>
  <c r="B145"/>
  <c r="H101"/>
  <c r="G101"/>
  <c r="C101"/>
  <c r="B101"/>
  <c r="H57"/>
  <c r="G57"/>
  <c r="C57"/>
  <c r="B57"/>
  <c r="H12"/>
  <c r="G12"/>
  <c r="C12"/>
  <c r="B12"/>
  <c r="H190"/>
  <c r="G190"/>
  <c r="C190"/>
  <c r="B190"/>
  <c r="H147"/>
  <c r="G147"/>
  <c r="C147"/>
  <c r="B147"/>
  <c r="H103"/>
  <c r="G103"/>
  <c r="C103"/>
  <c r="B103"/>
  <c r="H59"/>
  <c r="G59"/>
  <c r="C59"/>
  <c r="B59"/>
  <c r="H14"/>
  <c r="G14"/>
  <c r="C14"/>
  <c r="B14"/>
  <c r="H192"/>
  <c r="G192"/>
  <c r="C192"/>
  <c r="B192"/>
  <c r="H149"/>
  <c r="G149"/>
  <c r="C149"/>
  <c r="B149"/>
  <c r="H105"/>
  <c r="G105"/>
  <c r="C105"/>
  <c r="B105"/>
  <c r="H61"/>
  <c r="G61"/>
  <c r="C61"/>
  <c r="B61"/>
  <c r="H16"/>
  <c r="G16"/>
  <c r="C16"/>
  <c r="B16"/>
  <c r="H194"/>
  <c r="G194"/>
  <c r="C194"/>
  <c r="B194"/>
  <c r="H151"/>
  <c r="G151"/>
  <c r="C151"/>
  <c r="B151"/>
  <c r="H107"/>
  <c r="G107"/>
  <c r="C107"/>
  <c r="B107"/>
  <c r="H63"/>
  <c r="G63"/>
  <c r="C63"/>
  <c r="B63"/>
  <c r="H18"/>
  <c r="G18"/>
  <c r="C18"/>
  <c r="B18"/>
  <c r="H196"/>
  <c r="G196"/>
  <c r="C196"/>
  <c r="B196"/>
  <c r="H153"/>
  <c r="G153"/>
  <c r="C153"/>
  <c r="B153"/>
  <c r="H109"/>
  <c r="G109"/>
  <c r="C109"/>
  <c r="B109"/>
  <c r="H65"/>
  <c r="G65"/>
  <c r="C65"/>
  <c r="B65"/>
  <c r="H20"/>
  <c r="G20"/>
  <c r="C20"/>
  <c r="B20"/>
  <c r="H198"/>
  <c r="G198"/>
  <c r="C198"/>
  <c r="B198"/>
  <c r="H155"/>
  <c r="G155"/>
  <c r="C155"/>
  <c r="B155"/>
  <c r="H111"/>
  <c r="G111"/>
  <c r="C111"/>
  <c r="B111"/>
  <c r="H67"/>
  <c r="G67"/>
  <c r="C67"/>
  <c r="B67"/>
  <c r="H22"/>
  <c r="G22"/>
  <c r="C22"/>
  <c r="B22"/>
  <c r="H200"/>
  <c r="G200"/>
  <c r="C200"/>
  <c r="B200"/>
  <c r="H157"/>
  <c r="G157"/>
  <c r="C157"/>
  <c r="B157"/>
  <c r="H113"/>
  <c r="G113"/>
  <c r="C113"/>
  <c r="B113"/>
  <c r="H69"/>
  <c r="G69"/>
  <c r="C69"/>
  <c r="B69"/>
  <c r="H24"/>
  <c r="G24"/>
  <c r="C24"/>
  <c r="B24"/>
  <c r="H202"/>
  <c r="G202"/>
  <c r="C202"/>
  <c r="B202"/>
  <c r="H159"/>
  <c r="G159"/>
  <c r="C159"/>
  <c r="B159"/>
  <c r="H115"/>
  <c r="G115"/>
  <c r="C115"/>
  <c r="B115"/>
  <c r="H71"/>
  <c r="G71"/>
  <c r="C71"/>
  <c r="B71"/>
  <c r="H26"/>
  <c r="G26"/>
  <c r="C26"/>
  <c r="B26"/>
  <c r="H204"/>
  <c r="G204"/>
  <c r="C204"/>
  <c r="B204"/>
  <c r="H161"/>
  <c r="G161"/>
  <c r="C161"/>
  <c r="B161"/>
  <c r="H117"/>
  <c r="G117"/>
  <c r="C117"/>
  <c r="B117"/>
  <c r="H73"/>
  <c r="G73"/>
  <c r="C73"/>
  <c r="B73"/>
  <c r="H28"/>
  <c r="G28"/>
  <c r="C28"/>
  <c r="B28"/>
  <c r="H206"/>
  <c r="G206"/>
  <c r="C206"/>
  <c r="B206"/>
  <c r="H163"/>
  <c r="G163"/>
  <c r="C163"/>
  <c r="B163"/>
  <c r="H119"/>
  <c r="G119"/>
  <c r="C119"/>
  <c r="B119"/>
  <c r="H75"/>
  <c r="G75"/>
  <c r="C75"/>
  <c r="B75"/>
  <c r="H30"/>
  <c r="G30"/>
  <c r="C30"/>
  <c r="B30"/>
  <c r="H208"/>
  <c r="G208"/>
  <c r="C208"/>
  <c r="B208"/>
  <c r="H165"/>
  <c r="G165"/>
  <c r="C165"/>
  <c r="B165"/>
  <c r="H121"/>
  <c r="G121"/>
  <c r="C121"/>
  <c r="B121"/>
  <c r="H77"/>
  <c r="G77"/>
  <c r="C77"/>
  <c r="B77"/>
  <c r="H32"/>
  <c r="G32"/>
  <c r="C32"/>
  <c r="B32"/>
  <c r="H210"/>
  <c r="G210"/>
  <c r="C210"/>
  <c r="B210"/>
  <c r="H167"/>
  <c r="G167"/>
  <c r="C167"/>
  <c r="B167"/>
  <c r="H123"/>
  <c r="G123"/>
  <c r="C123"/>
  <c r="B123"/>
  <c r="H79"/>
  <c r="G79"/>
  <c r="C79"/>
  <c r="B79"/>
  <c r="H34"/>
  <c r="G34"/>
  <c r="C34"/>
  <c r="B34"/>
  <c r="H212"/>
  <c r="G212"/>
  <c r="C212"/>
  <c r="B212"/>
  <c r="H169"/>
  <c r="G169"/>
  <c r="C169"/>
  <c r="B169"/>
  <c r="H125"/>
  <c r="G125"/>
  <c r="C125"/>
  <c r="B125"/>
  <c r="H81"/>
  <c r="G81"/>
  <c r="C81"/>
  <c r="B81"/>
  <c r="H36"/>
  <c r="G36"/>
  <c r="C36"/>
  <c r="B36"/>
  <c r="H38"/>
  <c r="G38"/>
  <c r="C38"/>
  <c r="B38"/>
  <c r="Q133" i="30"/>
  <c r="Q129"/>
  <c r="Q125"/>
  <c r="Q121"/>
  <c r="Q117"/>
  <c r="Q113"/>
  <c r="Q109"/>
  <c r="Q105"/>
  <c r="Q101"/>
  <c r="Q97"/>
  <c r="Q93"/>
  <c r="Q89"/>
  <c r="Q87"/>
  <c r="Q85"/>
  <c r="Q83"/>
  <c r="Q81"/>
  <c r="Q79"/>
  <c r="Q77"/>
  <c r="Q75"/>
  <c r="Q73"/>
  <c r="Q71"/>
  <c r="G183" i="32"/>
  <c r="B183"/>
  <c r="G140"/>
  <c r="B140"/>
  <c r="G96"/>
  <c r="B96"/>
  <c r="G52"/>
  <c r="B52"/>
  <c r="G7"/>
  <c r="C7"/>
  <c r="B7"/>
  <c r="H183"/>
  <c r="C183"/>
  <c r="H140"/>
  <c r="C140"/>
  <c r="H96"/>
  <c r="C96"/>
  <c r="H52"/>
  <c r="C52"/>
  <c r="H7"/>
  <c r="H185"/>
  <c r="C185"/>
  <c r="H142"/>
  <c r="C142"/>
  <c r="H98"/>
  <c r="C98"/>
  <c r="H54"/>
  <c r="C54"/>
  <c r="H9"/>
  <c r="G9"/>
  <c r="C9"/>
  <c r="B9"/>
  <c r="G185"/>
  <c r="B185"/>
  <c r="G142"/>
  <c r="B142"/>
  <c r="G98"/>
  <c r="B98"/>
  <c r="G54"/>
  <c r="B54"/>
  <c r="G187"/>
  <c r="B187"/>
  <c r="G144"/>
  <c r="B144"/>
  <c r="G100"/>
  <c r="B100"/>
  <c r="G56"/>
  <c r="B56"/>
  <c r="G11"/>
  <c r="C11"/>
  <c r="B11"/>
  <c r="H187"/>
  <c r="C187"/>
  <c r="H144"/>
  <c r="C144"/>
  <c r="H100"/>
  <c r="C100"/>
  <c r="H56"/>
  <c r="C56"/>
  <c r="H11"/>
  <c r="H189"/>
  <c r="C189"/>
  <c r="H146"/>
  <c r="C146"/>
  <c r="H102"/>
  <c r="C102"/>
  <c r="H58"/>
  <c r="C58"/>
  <c r="H13"/>
  <c r="G13"/>
  <c r="C13"/>
  <c r="B13"/>
  <c r="G189"/>
  <c r="B189"/>
  <c r="G146"/>
  <c r="B146"/>
  <c r="G102"/>
  <c r="B102"/>
  <c r="G58"/>
  <c r="B58"/>
  <c r="G191"/>
  <c r="B191"/>
  <c r="G148"/>
  <c r="B148"/>
  <c r="G104"/>
  <c r="B104"/>
  <c r="G60"/>
  <c r="B60"/>
  <c r="H15"/>
  <c r="G15"/>
  <c r="C15"/>
  <c r="B15"/>
  <c r="H191"/>
  <c r="C191"/>
  <c r="H148"/>
  <c r="C148"/>
  <c r="H104"/>
  <c r="C104"/>
  <c r="H60"/>
  <c r="C60"/>
  <c r="H193"/>
  <c r="C193"/>
  <c r="H150"/>
  <c r="C150"/>
  <c r="H106"/>
  <c r="C106"/>
  <c r="H62"/>
  <c r="C62"/>
  <c r="H17"/>
  <c r="G17"/>
  <c r="C17"/>
  <c r="B17"/>
  <c r="G193"/>
  <c r="B193"/>
  <c r="G150"/>
  <c r="B150"/>
  <c r="G106"/>
  <c r="B106"/>
  <c r="G62"/>
  <c r="B62"/>
  <c r="G195"/>
  <c r="B195"/>
  <c r="G152"/>
  <c r="B152"/>
  <c r="G108"/>
  <c r="B108"/>
  <c r="G64"/>
  <c r="B64"/>
  <c r="H19"/>
  <c r="G19"/>
  <c r="C19"/>
  <c r="B19"/>
  <c r="H195"/>
  <c r="C195"/>
  <c r="H152"/>
  <c r="C152"/>
  <c r="H108"/>
  <c r="C108"/>
  <c r="H64"/>
  <c r="C64"/>
  <c r="H197"/>
  <c r="C197"/>
  <c r="H154"/>
  <c r="C154"/>
  <c r="H110"/>
  <c r="C110"/>
  <c r="H66"/>
  <c r="C66"/>
  <c r="H21"/>
  <c r="G21"/>
  <c r="C21"/>
  <c r="B21"/>
  <c r="G197"/>
  <c r="B197"/>
  <c r="G154"/>
  <c r="B154"/>
  <c r="G110"/>
  <c r="B110"/>
  <c r="G66"/>
  <c r="B66"/>
  <c r="G199"/>
  <c r="B199"/>
  <c r="G156"/>
  <c r="B156"/>
  <c r="G112"/>
  <c r="B112"/>
  <c r="G68"/>
  <c r="B68"/>
  <c r="H23"/>
  <c r="G23"/>
  <c r="C23"/>
  <c r="B23"/>
  <c r="H199"/>
  <c r="C199"/>
  <c r="H156"/>
  <c r="C156"/>
  <c r="H112"/>
  <c r="C112"/>
  <c r="H68"/>
  <c r="C68"/>
  <c r="H201"/>
  <c r="C201"/>
  <c r="H158"/>
  <c r="C158"/>
  <c r="H114"/>
  <c r="C114"/>
  <c r="H70"/>
  <c r="C70"/>
  <c r="H25"/>
  <c r="G25"/>
  <c r="C25"/>
  <c r="B25"/>
  <c r="G201"/>
  <c r="B201"/>
  <c r="G158"/>
  <c r="B158"/>
  <c r="G114"/>
  <c r="B114"/>
  <c r="G70"/>
  <c r="B70"/>
  <c r="G203"/>
  <c r="B203"/>
  <c r="G160"/>
  <c r="B160"/>
  <c r="G116"/>
  <c r="B116"/>
  <c r="G72"/>
  <c r="B72"/>
  <c r="H27"/>
  <c r="G27"/>
  <c r="C27"/>
  <c r="B27"/>
  <c r="H203"/>
  <c r="C203"/>
  <c r="H160"/>
  <c r="C160"/>
  <c r="H116"/>
  <c r="C116"/>
  <c r="H72"/>
  <c r="C72"/>
  <c r="H205"/>
  <c r="C205"/>
  <c r="H162"/>
  <c r="C162"/>
  <c r="H118"/>
  <c r="C118"/>
  <c r="H74"/>
  <c r="C74"/>
  <c r="H29"/>
  <c r="G29"/>
  <c r="C29"/>
  <c r="B29"/>
  <c r="G205"/>
  <c r="B205"/>
  <c r="G162"/>
  <c r="B162"/>
  <c r="G118"/>
  <c r="B118"/>
  <c r="G74"/>
  <c r="B74"/>
  <c r="G207"/>
  <c r="B207"/>
  <c r="G164"/>
  <c r="B164"/>
  <c r="G120"/>
  <c r="B120"/>
  <c r="G76"/>
  <c r="B76"/>
  <c r="H31"/>
  <c r="G31"/>
  <c r="C31"/>
  <c r="B31"/>
  <c r="H207"/>
  <c r="C207"/>
  <c r="H164"/>
  <c r="C164"/>
  <c r="H120"/>
  <c r="C120"/>
  <c r="H76"/>
  <c r="C76"/>
  <c r="H209"/>
  <c r="C209"/>
  <c r="H166"/>
  <c r="C166"/>
  <c r="H122"/>
  <c r="C122"/>
  <c r="H78"/>
  <c r="C78"/>
  <c r="H33"/>
  <c r="G33"/>
  <c r="C33"/>
  <c r="B33"/>
  <c r="G209"/>
  <c r="B209"/>
  <c r="G166"/>
  <c r="B166"/>
  <c r="G122"/>
  <c r="B122"/>
  <c r="G78"/>
  <c r="B78"/>
  <c r="G211"/>
  <c r="B211"/>
  <c r="G168"/>
  <c r="B168"/>
  <c r="G124"/>
  <c r="B124"/>
  <c r="G80"/>
  <c r="B80"/>
  <c r="H35"/>
  <c r="G35"/>
  <c r="C35"/>
  <c r="B35"/>
  <c r="H211"/>
  <c r="C211"/>
  <c r="H168"/>
  <c r="C168"/>
  <c r="H124"/>
  <c r="C124"/>
  <c r="H80"/>
  <c r="C80"/>
  <c r="H37"/>
  <c r="G37"/>
  <c r="C37"/>
  <c r="B37"/>
  <c r="Q59" i="30"/>
  <c r="Q61"/>
  <c r="Q63"/>
  <c r="Q65"/>
  <c r="Q67"/>
  <c r="Q69"/>
  <c r="A102" i="31"/>
  <c r="E135" i="2"/>
  <c r="E133"/>
  <c r="E131"/>
  <c r="E129"/>
  <c r="E127"/>
  <c r="E125"/>
  <c r="E123"/>
  <c r="E121"/>
  <c r="E119"/>
  <c r="E117"/>
  <c r="E115"/>
  <c r="E113"/>
  <c r="E111"/>
  <c r="E109"/>
  <c r="E107"/>
  <c r="F135"/>
  <c r="F133"/>
  <c r="F131"/>
  <c r="F129"/>
  <c r="F127"/>
  <c r="F125"/>
  <c r="F123"/>
  <c r="F121"/>
  <c r="F119"/>
  <c r="F117"/>
  <c r="F115"/>
  <c r="F113"/>
  <c r="F111"/>
  <c r="F109"/>
  <c r="F107"/>
  <c r="F105"/>
  <c r="F103"/>
  <c r="F101"/>
  <c r="F99"/>
  <c r="F97"/>
  <c r="F95"/>
  <c r="F93"/>
  <c r="F91"/>
  <c r="F89"/>
  <c r="F87"/>
  <c r="F85"/>
  <c r="F83"/>
  <c r="F81"/>
  <c r="F79"/>
  <c r="F77"/>
  <c r="F75"/>
  <c r="F73"/>
  <c r="F71"/>
  <c r="F69"/>
  <c r="F67"/>
  <c r="F65"/>
  <c r="F63"/>
  <c r="F61"/>
  <c r="F59"/>
  <c r="F57"/>
  <c r="F55"/>
  <c r="F53"/>
  <c r="F51"/>
  <c r="F49"/>
  <c r="F47"/>
  <c r="F45"/>
  <c r="F43"/>
  <c r="F41"/>
  <c r="F39"/>
  <c r="F37"/>
  <c r="F35"/>
  <c r="F33"/>
  <c r="F31"/>
  <c r="F29"/>
  <c r="F27"/>
  <c r="F25"/>
  <c r="F23"/>
  <c r="F21"/>
  <c r="F19"/>
  <c r="F17"/>
  <c r="F15"/>
  <c r="F13"/>
  <c r="F11"/>
  <c r="F9"/>
  <c r="F7"/>
  <c r="AQ4"/>
  <c r="AO4"/>
  <c r="AM4"/>
  <c r="AK4"/>
  <c r="AI4"/>
  <c r="AG4"/>
  <c r="AE4"/>
  <c r="AC4"/>
  <c r="AA4"/>
  <c r="Y4"/>
  <c r="V9"/>
  <c r="U9"/>
  <c r="AP4"/>
  <c r="AN4"/>
  <c r="AL4"/>
  <c r="AJ4"/>
  <c r="AH4"/>
  <c r="AF4"/>
  <c r="AD4"/>
  <c r="AB4"/>
  <c r="Z4"/>
  <c r="X4"/>
  <c r="S9"/>
  <c r="R9"/>
  <c r="Q1" i="26"/>
  <c r="Q6"/>
  <c r="C10" i="45"/>
  <c r="U7"/>
  <c r="R7"/>
  <c r="I10"/>
  <c r="R10"/>
  <c r="L10"/>
  <c r="O10"/>
  <c r="U10"/>
  <c r="F10"/>
  <c r="O7"/>
  <c r="C7"/>
  <c r="O626" i="42"/>
  <c r="M626"/>
  <c r="N626"/>
  <c r="O590"/>
  <c r="M590"/>
  <c r="N590"/>
  <c r="O589"/>
  <c r="M589"/>
  <c r="N589"/>
  <c r="O585"/>
  <c r="M585"/>
  <c r="N585"/>
  <c r="O584"/>
  <c r="M584"/>
  <c r="N584"/>
  <c r="O583"/>
  <c r="M583"/>
  <c r="N583"/>
  <c r="O582"/>
  <c r="M582"/>
  <c r="N582"/>
  <c r="O581"/>
  <c r="M581"/>
  <c r="N581"/>
  <c r="O579"/>
  <c r="M579"/>
  <c r="N579"/>
  <c r="O577"/>
  <c r="M577"/>
  <c r="N577"/>
  <c r="O576"/>
  <c r="M576"/>
  <c r="N576"/>
  <c r="O574"/>
  <c r="M574"/>
  <c r="N574"/>
  <c r="O572"/>
  <c r="M572"/>
  <c r="N572"/>
  <c r="O570"/>
  <c r="M570"/>
  <c r="N570"/>
  <c r="O568"/>
  <c r="M568"/>
  <c r="N568"/>
  <c r="O566"/>
  <c r="M566"/>
  <c r="N566"/>
  <c r="O564"/>
  <c r="M564"/>
  <c r="N564"/>
  <c r="O562"/>
  <c r="M562"/>
  <c r="N562"/>
  <c r="O560"/>
  <c r="M560"/>
  <c r="N560"/>
  <c r="O558"/>
  <c r="M558"/>
  <c r="N558"/>
  <c r="O556"/>
  <c r="M556"/>
  <c r="N556"/>
  <c r="O554"/>
  <c r="M554"/>
  <c r="N554"/>
  <c r="O552"/>
  <c r="M552"/>
  <c r="N552"/>
  <c r="O550"/>
  <c r="M550"/>
  <c r="N550"/>
  <c r="O548"/>
  <c r="M548"/>
  <c r="N548"/>
  <c r="O546"/>
  <c r="M546"/>
  <c r="N546"/>
  <c r="O544"/>
  <c r="M544"/>
  <c r="N544"/>
  <c r="O542"/>
  <c r="M542"/>
  <c r="N542"/>
  <c r="O540"/>
  <c r="M540"/>
  <c r="N540"/>
  <c r="O538"/>
  <c r="M538"/>
  <c r="N538"/>
  <c r="O537"/>
  <c r="M537"/>
  <c r="N537"/>
  <c r="O536"/>
  <c r="M536"/>
  <c r="N536"/>
  <c r="O535"/>
  <c r="M535"/>
  <c r="N535"/>
  <c r="O533"/>
  <c r="M533"/>
  <c r="N533"/>
  <c r="O526"/>
  <c r="M526"/>
  <c r="N526"/>
  <c r="O525"/>
  <c r="M525"/>
  <c r="N525"/>
  <c r="O524"/>
  <c r="M524"/>
  <c r="N524"/>
  <c r="O523"/>
  <c r="M523"/>
  <c r="N523"/>
  <c r="O519"/>
  <c r="M519"/>
  <c r="N519"/>
  <c r="O518"/>
  <c r="M518"/>
  <c r="N518"/>
  <c r="O515"/>
  <c r="M515"/>
  <c r="N515"/>
  <c r="O514"/>
  <c r="M514"/>
  <c r="N514"/>
  <c r="O512"/>
  <c r="M512"/>
  <c r="N512"/>
  <c r="O510"/>
  <c r="M510"/>
  <c r="N510"/>
  <c r="O509"/>
  <c r="M509"/>
  <c r="N509"/>
  <c r="O508"/>
  <c r="M508"/>
  <c r="N508"/>
  <c r="O507"/>
  <c r="M507"/>
  <c r="N507"/>
  <c r="O505"/>
  <c r="M505"/>
  <c r="N505"/>
  <c r="O502"/>
  <c r="M502"/>
  <c r="N502"/>
  <c r="O495"/>
  <c r="M495"/>
  <c r="N495"/>
  <c r="O494"/>
  <c r="M494"/>
  <c r="N494"/>
  <c r="O493"/>
  <c r="M493"/>
  <c r="N493"/>
  <c r="O490"/>
  <c r="M490"/>
  <c r="N490"/>
  <c r="O489"/>
  <c r="M489"/>
  <c r="N489"/>
  <c r="O487"/>
  <c r="M487"/>
  <c r="N487"/>
  <c r="O486"/>
  <c r="M486"/>
  <c r="N486"/>
  <c r="O485"/>
  <c r="M485"/>
  <c r="N485"/>
  <c r="O482"/>
  <c r="M482"/>
  <c r="N482"/>
  <c r="O481"/>
  <c r="M481"/>
  <c r="N481"/>
  <c r="O480"/>
  <c r="M480"/>
  <c r="N480"/>
  <c r="O479"/>
  <c r="M479"/>
  <c r="N479"/>
  <c r="O478"/>
  <c r="M478"/>
  <c r="N478"/>
  <c r="O477"/>
  <c r="M477"/>
  <c r="N477"/>
  <c r="O476"/>
  <c r="M476"/>
  <c r="N476"/>
  <c r="O474"/>
  <c r="M474"/>
  <c r="N474"/>
  <c r="O473"/>
  <c r="M473"/>
  <c r="N473"/>
  <c r="O471"/>
  <c r="M471"/>
  <c r="N471"/>
  <c r="O464"/>
  <c r="M464"/>
  <c r="N464"/>
  <c r="O461"/>
  <c r="M461"/>
  <c r="N461"/>
  <c r="O460"/>
  <c r="M460"/>
  <c r="N460"/>
  <c r="O458"/>
  <c r="M458"/>
  <c r="N458"/>
  <c r="O457"/>
  <c r="M457"/>
  <c r="N457"/>
  <c r="O456"/>
  <c r="M456"/>
  <c r="N456"/>
  <c r="O454"/>
  <c r="M454"/>
  <c r="N454"/>
  <c r="O452"/>
  <c r="M452"/>
  <c r="N452"/>
  <c r="O451"/>
  <c r="M451"/>
  <c r="N451"/>
  <c r="O450"/>
  <c r="M450"/>
  <c r="N450"/>
  <c r="O449"/>
  <c r="M449"/>
  <c r="N449"/>
  <c r="O448"/>
  <c r="M448"/>
  <c r="N448"/>
  <c r="O447"/>
  <c r="M447"/>
  <c r="N447"/>
  <c r="O446"/>
  <c r="M446"/>
  <c r="N446"/>
  <c r="O445"/>
  <c r="M445"/>
  <c r="N445"/>
  <c r="O444"/>
  <c r="M444"/>
  <c r="N444"/>
  <c r="O443"/>
  <c r="M443"/>
  <c r="N443"/>
  <c r="O441"/>
  <c r="M441"/>
  <c r="N441"/>
  <c r="O440"/>
  <c r="M440"/>
  <c r="N440"/>
  <c r="O437"/>
  <c r="M437"/>
  <c r="N437"/>
  <c r="O434"/>
  <c r="M434"/>
  <c r="N434"/>
  <c r="O433"/>
  <c r="M433"/>
  <c r="N433"/>
  <c r="O430"/>
  <c r="M430"/>
  <c r="N430"/>
  <c r="O429"/>
  <c r="M429"/>
  <c r="N429"/>
  <c r="O425"/>
  <c r="M425"/>
  <c r="N425"/>
  <c r="O424"/>
  <c r="M424"/>
  <c r="N424"/>
  <c r="O422"/>
  <c r="M422"/>
  <c r="N422"/>
  <c r="O421"/>
  <c r="M421"/>
  <c r="N421"/>
  <c r="O418"/>
  <c r="M418"/>
  <c r="N418"/>
  <c r="O417"/>
  <c r="M417"/>
  <c r="N417"/>
  <c r="O414"/>
  <c r="M414"/>
  <c r="N414"/>
  <c r="O413"/>
  <c r="M413"/>
  <c r="N413"/>
  <c r="O410"/>
  <c r="M410"/>
  <c r="N410"/>
  <c r="O409"/>
  <c r="M409"/>
  <c r="N409"/>
  <c r="O406"/>
  <c r="M406"/>
  <c r="N406"/>
  <c r="O402"/>
  <c r="M402"/>
  <c r="N402"/>
  <c r="O400"/>
  <c r="M400"/>
  <c r="N400"/>
  <c r="O399"/>
  <c r="M399"/>
  <c r="N399"/>
  <c r="O398"/>
  <c r="M398"/>
  <c r="N398"/>
  <c r="O397"/>
  <c r="M397"/>
  <c r="N397"/>
  <c r="O395"/>
  <c r="M395"/>
  <c r="N395"/>
  <c r="O392"/>
  <c r="M392"/>
  <c r="N392"/>
  <c r="O389"/>
  <c r="M389"/>
  <c r="N389"/>
  <c r="O388"/>
  <c r="M388"/>
  <c r="N388"/>
  <c r="O386"/>
  <c r="M386"/>
  <c r="N386"/>
  <c r="O385"/>
  <c r="M385"/>
  <c r="N385"/>
  <c r="O383"/>
  <c r="M383"/>
  <c r="N383"/>
  <c r="O381"/>
  <c r="M381"/>
  <c r="N381"/>
  <c r="O379"/>
  <c r="M379"/>
  <c r="N379"/>
  <c r="O378"/>
  <c r="M378"/>
  <c r="N378"/>
  <c r="O377"/>
  <c r="M377"/>
  <c r="N377"/>
  <c r="O374"/>
  <c r="M374"/>
  <c r="N374"/>
  <c r="O373"/>
  <c r="M373"/>
  <c r="N373"/>
  <c r="O372"/>
  <c r="M372"/>
  <c r="N372"/>
  <c r="O371"/>
  <c r="M371"/>
  <c r="N371"/>
  <c r="O366"/>
  <c r="M366"/>
  <c r="N366"/>
  <c r="O365"/>
  <c r="M365"/>
  <c r="N365"/>
  <c r="O363"/>
  <c r="M363"/>
  <c r="N363"/>
  <c r="O362"/>
  <c r="M362"/>
  <c r="N362"/>
  <c r="O360"/>
  <c r="M360"/>
  <c r="N360"/>
  <c r="O359"/>
  <c r="M359"/>
  <c r="N359"/>
  <c r="O357"/>
  <c r="M357"/>
  <c r="N357"/>
  <c r="O356"/>
  <c r="M356"/>
  <c r="N356"/>
  <c r="O355"/>
  <c r="M355"/>
  <c r="N355"/>
  <c r="O353"/>
  <c r="M353"/>
  <c r="N353"/>
  <c r="O347"/>
  <c r="M347"/>
  <c r="N347"/>
  <c r="O345"/>
  <c r="M345"/>
  <c r="N345"/>
  <c r="O341"/>
  <c r="M341"/>
  <c r="N341"/>
  <c r="O339"/>
  <c r="M339"/>
  <c r="N339"/>
  <c r="O334"/>
  <c r="M334"/>
  <c r="N334"/>
  <c r="O333"/>
  <c r="M333"/>
  <c r="N333"/>
  <c r="O330"/>
  <c r="M330"/>
  <c r="N330"/>
  <c r="O327"/>
  <c r="M327"/>
  <c r="N327"/>
  <c r="O326"/>
  <c r="M326"/>
  <c r="N326"/>
  <c r="O323"/>
  <c r="M323"/>
  <c r="N323"/>
  <c r="O322"/>
  <c r="M322"/>
  <c r="N322"/>
  <c r="O318"/>
  <c r="M318"/>
  <c r="N318"/>
  <c r="O317"/>
  <c r="M317"/>
  <c r="N317"/>
  <c r="O314"/>
  <c r="M314"/>
  <c r="N314"/>
  <c r="O312"/>
  <c r="M312"/>
  <c r="N312"/>
  <c r="O308"/>
  <c r="M308"/>
  <c r="N308"/>
  <c r="O307"/>
  <c r="M307"/>
  <c r="N307"/>
  <c r="O305"/>
  <c r="M305"/>
  <c r="N305"/>
  <c r="O303"/>
  <c r="M303"/>
  <c r="N303"/>
  <c r="O300"/>
  <c r="M300"/>
  <c r="N300"/>
  <c r="O297"/>
  <c r="M297"/>
  <c r="N297"/>
  <c r="O295"/>
  <c r="M295"/>
  <c r="N295"/>
  <c r="O294"/>
  <c r="M294"/>
  <c r="N294"/>
  <c r="O291"/>
  <c r="M291"/>
  <c r="N291"/>
  <c r="O289"/>
  <c r="M289"/>
  <c r="N289"/>
  <c r="O288"/>
  <c r="M288"/>
  <c r="N288"/>
  <c r="O285"/>
  <c r="M285"/>
  <c r="N285"/>
  <c r="O284"/>
  <c r="M284"/>
  <c r="N284"/>
  <c r="O281"/>
  <c r="M281"/>
  <c r="N281"/>
  <c r="O280"/>
  <c r="M280"/>
  <c r="N280"/>
  <c r="O278"/>
  <c r="M278"/>
  <c r="N278"/>
  <c r="O276"/>
  <c r="M276"/>
  <c r="N276"/>
  <c r="O275"/>
  <c r="M275"/>
  <c r="N275"/>
  <c r="O273"/>
  <c r="M273"/>
  <c r="N273"/>
  <c r="O272"/>
  <c r="M272"/>
  <c r="N272"/>
  <c r="O271"/>
  <c r="M271"/>
  <c r="N271"/>
  <c r="O267"/>
  <c r="M267"/>
  <c r="N267"/>
  <c r="O266"/>
  <c r="M266"/>
  <c r="N266"/>
  <c r="O264"/>
  <c r="M264"/>
  <c r="N264"/>
  <c r="O262"/>
  <c r="M262"/>
  <c r="N262"/>
  <c r="O261"/>
  <c r="M261"/>
  <c r="N261"/>
  <c r="N257"/>
  <c r="O257"/>
  <c r="M257"/>
  <c r="N253"/>
  <c r="O253"/>
  <c r="M253"/>
  <c r="N252"/>
  <c r="O252"/>
  <c r="M252"/>
  <c r="N251"/>
  <c r="O251"/>
  <c r="M251"/>
  <c r="N245"/>
  <c r="O245"/>
  <c r="M245"/>
  <c r="O231"/>
  <c r="M231"/>
  <c r="N231"/>
  <c r="N221"/>
  <c r="O221"/>
  <c r="M221"/>
  <c r="N220"/>
  <c r="O220"/>
  <c r="M220"/>
  <c r="N208"/>
  <c r="O208"/>
  <c r="M208"/>
  <c r="N207"/>
  <c r="O207"/>
  <c r="M207"/>
  <c r="N206"/>
  <c r="O206"/>
  <c r="M206"/>
  <c r="N205"/>
  <c r="O205"/>
  <c r="M205"/>
  <c r="N204"/>
  <c r="O204"/>
  <c r="M204"/>
  <c r="N196"/>
  <c r="O196"/>
  <c r="M196"/>
  <c r="N195"/>
  <c r="O195"/>
  <c r="M195"/>
  <c r="N194"/>
  <c r="O194"/>
  <c r="M194"/>
  <c r="N193"/>
  <c r="O193"/>
  <c r="M193"/>
  <c r="N192"/>
  <c r="O192"/>
  <c r="M192"/>
  <c r="N191"/>
  <c r="O191"/>
  <c r="M191"/>
  <c r="N190"/>
  <c r="O190"/>
  <c r="M190"/>
  <c r="N189"/>
  <c r="O189"/>
  <c r="M189"/>
  <c r="N188"/>
  <c r="O188"/>
  <c r="M188"/>
  <c r="N179"/>
  <c r="O179"/>
  <c r="M179"/>
  <c r="N178"/>
  <c r="O178"/>
  <c r="M178"/>
  <c r="N177"/>
  <c r="O177"/>
  <c r="M177"/>
  <c r="N176"/>
  <c r="O176"/>
  <c r="M176"/>
  <c r="N155"/>
  <c r="O155"/>
  <c r="M155"/>
  <c r="N147"/>
  <c r="O147"/>
  <c r="M147"/>
  <c r="N146"/>
  <c r="O146"/>
  <c r="M146"/>
  <c r="N143"/>
  <c r="O143"/>
  <c r="M143"/>
  <c r="N122"/>
  <c r="O122"/>
  <c r="M122"/>
  <c r="N113"/>
  <c r="O113"/>
  <c r="M113"/>
  <c r="N112"/>
  <c r="O112"/>
  <c r="M112"/>
  <c r="N110"/>
  <c r="O110"/>
  <c r="M110"/>
  <c r="N109"/>
  <c r="O109"/>
  <c r="M109"/>
  <c r="N108"/>
  <c r="O108"/>
  <c r="M108"/>
  <c r="O105"/>
  <c r="M105"/>
  <c r="N105"/>
  <c r="O101"/>
  <c r="M101"/>
  <c r="N101"/>
  <c r="O94"/>
  <c r="M94"/>
  <c r="N94"/>
  <c r="O91"/>
  <c r="M91"/>
  <c r="N91"/>
  <c r="O89"/>
  <c r="M89"/>
  <c r="N89"/>
  <c r="O81"/>
  <c r="M81"/>
  <c r="N81"/>
  <c r="O75"/>
  <c r="M75"/>
  <c r="N75"/>
  <c r="O71"/>
  <c r="M71"/>
  <c r="N71"/>
  <c r="O69"/>
  <c r="M69"/>
  <c r="N69"/>
  <c r="O66"/>
  <c r="M66"/>
  <c r="N66"/>
  <c r="O61"/>
  <c r="M61"/>
  <c r="N61"/>
  <c r="O60"/>
  <c r="M60"/>
  <c r="N60"/>
  <c r="N52"/>
  <c r="O52"/>
  <c r="M52"/>
  <c r="O49"/>
  <c r="M49"/>
  <c r="N49"/>
  <c r="O44"/>
  <c r="M44"/>
  <c r="N44"/>
  <c r="O41"/>
  <c r="M41"/>
  <c r="N41"/>
  <c r="O39"/>
  <c r="M39"/>
  <c r="N39"/>
  <c r="O36"/>
  <c r="M36"/>
  <c r="N36"/>
  <c r="O34"/>
  <c r="M34"/>
  <c r="N34"/>
  <c r="N32"/>
  <c r="O32"/>
  <c r="M32"/>
  <c r="N28"/>
  <c r="O28"/>
  <c r="M28"/>
  <c r="O24"/>
  <c r="M24"/>
  <c r="N24"/>
  <c r="O20"/>
  <c r="M20"/>
  <c r="N20"/>
  <c r="N13"/>
  <c r="O13"/>
  <c r="M13"/>
  <c r="O11"/>
  <c r="M11"/>
  <c r="N11"/>
  <c r="O588"/>
  <c r="M588"/>
  <c r="N588"/>
  <c r="O587"/>
  <c r="M587"/>
  <c r="N587"/>
  <c r="O586"/>
  <c r="M586"/>
  <c r="N586"/>
  <c r="O580"/>
  <c r="M580"/>
  <c r="N580"/>
  <c r="O578"/>
  <c r="M578"/>
  <c r="N578"/>
  <c r="O575"/>
  <c r="M575"/>
  <c r="N575"/>
  <c r="O573"/>
  <c r="M573"/>
  <c r="N573"/>
  <c r="O571"/>
  <c r="M571"/>
  <c r="N571"/>
  <c r="O569"/>
  <c r="M569"/>
  <c r="N569"/>
  <c r="O567"/>
  <c r="M567"/>
  <c r="N567"/>
  <c r="O565"/>
  <c r="M565"/>
  <c r="N565"/>
  <c r="O563"/>
  <c r="M563"/>
  <c r="N563"/>
  <c r="O561"/>
  <c r="M561"/>
  <c r="N561"/>
  <c r="O559"/>
  <c r="M559"/>
  <c r="N559"/>
  <c r="O557"/>
  <c r="M557"/>
  <c r="N557"/>
  <c r="O555"/>
  <c r="M555"/>
  <c r="N555"/>
  <c r="O553"/>
  <c r="M553"/>
  <c r="N553"/>
  <c r="O551"/>
  <c r="M551"/>
  <c r="N551"/>
  <c r="O549"/>
  <c r="M549"/>
  <c r="N549"/>
  <c r="O547"/>
  <c r="M547"/>
  <c r="N547"/>
  <c r="O545"/>
  <c r="M545"/>
  <c r="N545"/>
  <c r="O543"/>
  <c r="M543"/>
  <c r="N543"/>
  <c r="O541"/>
  <c r="M541"/>
  <c r="N541"/>
  <c r="O539"/>
  <c r="M539"/>
  <c r="N539"/>
  <c r="O534"/>
  <c r="M534"/>
  <c r="N534"/>
  <c r="O532"/>
  <c r="M532"/>
  <c r="N532"/>
  <c r="O531"/>
  <c r="M531"/>
  <c r="N531"/>
  <c r="O530"/>
  <c r="M530"/>
  <c r="N530"/>
  <c r="O529"/>
  <c r="M529"/>
  <c r="N529"/>
  <c r="O528"/>
  <c r="M528"/>
  <c r="N528"/>
  <c r="O527"/>
  <c r="M527"/>
  <c r="N527"/>
  <c r="O522"/>
  <c r="M522"/>
  <c r="N522"/>
  <c r="O521"/>
  <c r="M521"/>
  <c r="N521"/>
  <c r="O520"/>
  <c r="M520"/>
  <c r="N520"/>
  <c r="O517"/>
  <c r="M517"/>
  <c r="N517"/>
  <c r="O516"/>
  <c r="M516"/>
  <c r="N516"/>
  <c r="O513"/>
  <c r="M513"/>
  <c r="N513"/>
  <c r="O511"/>
  <c r="M511"/>
  <c r="N511"/>
  <c r="O506"/>
  <c r="M506"/>
  <c r="N506"/>
  <c r="O504"/>
  <c r="M504"/>
  <c r="N504"/>
  <c r="O503"/>
  <c r="M503"/>
  <c r="N503"/>
  <c r="O501"/>
  <c r="M501"/>
  <c r="N501"/>
  <c r="O500"/>
  <c r="M500"/>
  <c r="N500"/>
  <c r="O499"/>
  <c r="M499"/>
  <c r="N499"/>
  <c r="O498"/>
  <c r="M498"/>
  <c r="N498"/>
  <c r="O497"/>
  <c r="M497"/>
  <c r="N497"/>
  <c r="O496"/>
  <c r="M496"/>
  <c r="N496"/>
  <c r="O492"/>
  <c r="M492"/>
  <c r="N492"/>
  <c r="O491"/>
  <c r="M491"/>
  <c r="N491"/>
  <c r="O488"/>
  <c r="M488"/>
  <c r="N488"/>
  <c r="O484"/>
  <c r="M484"/>
  <c r="N484"/>
  <c r="O483"/>
  <c r="M483"/>
  <c r="N483"/>
  <c r="O475"/>
  <c r="M475"/>
  <c r="N475"/>
  <c r="O472"/>
  <c r="M472"/>
  <c r="N472"/>
  <c r="O470"/>
  <c r="M470"/>
  <c r="N470"/>
  <c r="O469"/>
  <c r="M469"/>
  <c r="N469"/>
  <c r="O468"/>
  <c r="M468"/>
  <c r="N468"/>
  <c r="O467"/>
  <c r="M467"/>
  <c r="N467"/>
  <c r="O466"/>
  <c r="M466"/>
  <c r="N466"/>
  <c r="O465"/>
  <c r="M465"/>
  <c r="N465"/>
  <c r="O463"/>
  <c r="M463"/>
  <c r="N463"/>
  <c r="O462"/>
  <c r="M462"/>
  <c r="N462"/>
  <c r="O459"/>
  <c r="M459"/>
  <c r="N459"/>
  <c r="O455"/>
  <c r="M455"/>
  <c r="N455"/>
  <c r="O453"/>
  <c r="M453"/>
  <c r="N453"/>
  <c r="O442"/>
  <c r="M442"/>
  <c r="N442"/>
  <c r="O439"/>
  <c r="M439"/>
  <c r="N439"/>
  <c r="O438"/>
  <c r="M438"/>
  <c r="N438"/>
  <c r="O436"/>
  <c r="M436"/>
  <c r="N436"/>
  <c r="O435"/>
  <c r="M435"/>
  <c r="N435"/>
  <c r="O432"/>
  <c r="M432"/>
  <c r="N432"/>
  <c r="O431"/>
  <c r="M431"/>
  <c r="N431"/>
  <c r="O428"/>
  <c r="M428"/>
  <c r="N428"/>
  <c r="O427"/>
  <c r="M427"/>
  <c r="N427"/>
  <c r="O426"/>
  <c r="M426"/>
  <c r="N426"/>
  <c r="O423"/>
  <c r="M423"/>
  <c r="N423"/>
  <c r="O420"/>
  <c r="M420"/>
  <c r="N420"/>
  <c r="O419"/>
  <c r="M419"/>
  <c r="N419"/>
  <c r="O416"/>
  <c r="M416"/>
  <c r="N416"/>
  <c r="O415"/>
  <c r="M415"/>
  <c r="N415"/>
  <c r="O412"/>
  <c r="M412"/>
  <c r="N412"/>
  <c r="O411"/>
  <c r="M411"/>
  <c r="N411"/>
  <c r="O408"/>
  <c r="M408"/>
  <c r="N408"/>
  <c r="O407"/>
  <c r="M407"/>
  <c r="N407"/>
  <c r="O405"/>
  <c r="M405"/>
  <c r="N405"/>
  <c r="O404"/>
  <c r="M404"/>
  <c r="N404"/>
  <c r="O403"/>
  <c r="M403"/>
  <c r="N403"/>
  <c r="O401"/>
  <c r="M401"/>
  <c r="N401"/>
  <c r="O396"/>
  <c r="M396"/>
  <c r="N396"/>
  <c r="O394"/>
  <c r="M394"/>
  <c r="N394"/>
  <c r="O393"/>
  <c r="M393"/>
  <c r="N393"/>
  <c r="O391"/>
  <c r="M391"/>
  <c r="N391"/>
  <c r="O390"/>
  <c r="M390"/>
  <c r="N390"/>
  <c r="O387"/>
  <c r="M387"/>
  <c r="N387"/>
  <c r="O384"/>
  <c r="M384"/>
  <c r="N384"/>
  <c r="O382"/>
  <c r="M382"/>
  <c r="N382"/>
  <c r="O380"/>
  <c r="M380"/>
  <c r="N380"/>
  <c r="O376"/>
  <c r="M376"/>
  <c r="N376"/>
  <c r="O375"/>
  <c r="M375"/>
  <c r="N375"/>
  <c r="O370"/>
  <c r="M370"/>
  <c r="N370"/>
  <c r="O369"/>
  <c r="M369"/>
  <c r="N369"/>
  <c r="O368"/>
  <c r="M368"/>
  <c r="N368"/>
  <c r="O367"/>
  <c r="M367"/>
  <c r="N367"/>
  <c r="O364"/>
  <c r="M364"/>
  <c r="N364"/>
  <c r="O361"/>
  <c r="M361"/>
  <c r="N361"/>
  <c r="O358"/>
  <c r="M358"/>
  <c r="N358"/>
  <c r="O354"/>
  <c r="M354"/>
  <c r="N354"/>
  <c r="O352"/>
  <c r="M352"/>
  <c r="N352"/>
  <c r="O351"/>
  <c r="M351"/>
  <c r="N351"/>
  <c r="O350"/>
  <c r="M350"/>
  <c r="N350"/>
  <c r="O349"/>
  <c r="M349"/>
  <c r="N349"/>
  <c r="O348"/>
  <c r="M348"/>
  <c r="N348"/>
  <c r="O346"/>
  <c r="M346"/>
  <c r="N346"/>
  <c r="O344"/>
  <c r="M344"/>
  <c r="N344"/>
  <c r="O343"/>
  <c r="M343"/>
  <c r="N343"/>
  <c r="O342"/>
  <c r="M342"/>
  <c r="N342"/>
  <c r="O340"/>
  <c r="M340"/>
  <c r="N340"/>
  <c r="O338"/>
  <c r="M338"/>
  <c r="N338"/>
  <c r="O337"/>
  <c r="M337"/>
  <c r="N337"/>
  <c r="O336"/>
  <c r="M336"/>
  <c r="N336"/>
  <c r="O335"/>
  <c r="M335"/>
  <c r="N335"/>
  <c r="O332"/>
  <c r="M332"/>
  <c r="N332"/>
  <c r="O331"/>
  <c r="M331"/>
  <c r="N331"/>
  <c r="O329"/>
  <c r="M329"/>
  <c r="N329"/>
  <c r="O328"/>
  <c r="M328"/>
  <c r="N328"/>
  <c r="O325"/>
  <c r="M325"/>
  <c r="N325"/>
  <c r="O324"/>
  <c r="M324"/>
  <c r="N324"/>
  <c r="O321"/>
  <c r="M321"/>
  <c r="N321"/>
  <c r="O320"/>
  <c r="M320"/>
  <c r="N320"/>
  <c r="O319"/>
  <c r="M319"/>
  <c r="N319"/>
  <c r="O316"/>
  <c r="M316"/>
  <c r="N316"/>
  <c r="O315"/>
  <c r="M315"/>
  <c r="N315"/>
  <c r="O313"/>
  <c r="M313"/>
  <c r="N313"/>
  <c r="O311"/>
  <c r="M311"/>
  <c r="N311"/>
  <c r="O310"/>
  <c r="M310"/>
  <c r="N310"/>
  <c r="O309"/>
  <c r="M309"/>
  <c r="N309"/>
  <c r="O306"/>
  <c r="M306"/>
  <c r="N306"/>
  <c r="O304"/>
  <c r="M304"/>
  <c r="N304"/>
  <c r="O302"/>
  <c r="M302"/>
  <c r="N302"/>
  <c r="O301"/>
  <c r="M301"/>
  <c r="N301"/>
  <c r="O299"/>
  <c r="M299"/>
  <c r="N299"/>
  <c r="O298"/>
  <c r="M298"/>
  <c r="N298"/>
  <c r="O296"/>
  <c r="M296"/>
  <c r="N296"/>
  <c r="O293"/>
  <c r="M293"/>
  <c r="N293"/>
  <c r="O292"/>
  <c r="M292"/>
  <c r="N292"/>
  <c r="O290"/>
  <c r="M290"/>
  <c r="N290"/>
  <c r="O287"/>
  <c r="M287"/>
  <c r="N287"/>
  <c r="O286"/>
  <c r="M286"/>
  <c r="N286"/>
  <c r="O283"/>
  <c r="M283"/>
  <c r="N283"/>
  <c r="O282"/>
  <c r="M282"/>
  <c r="N282"/>
  <c r="O279"/>
  <c r="M279"/>
  <c r="N279"/>
  <c r="O277"/>
  <c r="M277"/>
  <c r="N277"/>
  <c r="O274"/>
  <c r="M274"/>
  <c r="N274"/>
  <c r="O270"/>
  <c r="M270"/>
  <c r="N270"/>
  <c r="O269"/>
  <c r="M269"/>
  <c r="N269"/>
  <c r="O268"/>
  <c r="M268"/>
  <c r="N268"/>
  <c r="O265"/>
  <c r="M265"/>
  <c r="N265"/>
  <c r="O263"/>
  <c r="M263"/>
  <c r="N263"/>
  <c r="E2"/>
  <c r="N259"/>
  <c r="O259"/>
  <c r="M259"/>
  <c r="O256"/>
  <c r="M256"/>
  <c r="N256"/>
  <c r="N249"/>
  <c r="O249"/>
  <c r="M249"/>
  <c r="N236"/>
  <c r="O236"/>
  <c r="M236"/>
  <c r="N235"/>
  <c r="O235"/>
  <c r="M235"/>
  <c r="N234"/>
  <c r="O234"/>
  <c r="M234"/>
  <c r="N233"/>
  <c r="O233"/>
  <c r="M233"/>
  <c r="N224"/>
  <c r="O224"/>
  <c r="M224"/>
  <c r="N223"/>
  <c r="O223"/>
  <c r="M223"/>
  <c r="N216"/>
  <c r="O216"/>
  <c r="M216"/>
  <c r="N215"/>
  <c r="O215"/>
  <c r="M215"/>
  <c r="N212"/>
  <c r="O212"/>
  <c r="M212"/>
  <c r="N185"/>
  <c r="O185"/>
  <c r="M185"/>
  <c r="N184"/>
  <c r="O184"/>
  <c r="M184"/>
  <c r="N183"/>
  <c r="O183"/>
  <c r="M183"/>
  <c r="N174"/>
  <c r="O174"/>
  <c r="M174"/>
  <c r="N167"/>
  <c r="O167"/>
  <c r="M167"/>
  <c r="N151"/>
  <c r="O151"/>
  <c r="M151"/>
  <c r="N141"/>
  <c r="O141"/>
  <c r="M141"/>
  <c r="N140"/>
  <c r="O140"/>
  <c r="M140"/>
  <c r="N137"/>
  <c r="O137"/>
  <c r="M137"/>
  <c r="N136"/>
  <c r="O136"/>
  <c r="M136"/>
  <c r="N116"/>
  <c r="O116"/>
  <c r="M116"/>
  <c r="N106"/>
  <c r="O106"/>
  <c r="M106"/>
  <c r="N102"/>
  <c r="O102"/>
  <c r="M102"/>
  <c r="O95"/>
  <c r="M95"/>
  <c r="N95"/>
  <c r="N92"/>
  <c r="O92"/>
  <c r="M92"/>
  <c r="O90"/>
  <c r="M90"/>
  <c r="N90"/>
  <c r="O83"/>
  <c r="M83"/>
  <c r="N83"/>
  <c r="O79"/>
  <c r="M79"/>
  <c r="N79"/>
  <c r="O73"/>
  <c r="M73"/>
  <c r="N73"/>
  <c r="O70"/>
  <c r="M70"/>
  <c r="N70"/>
  <c r="O68"/>
  <c r="M68"/>
  <c r="N68"/>
  <c r="N64"/>
  <c r="O64"/>
  <c r="M64"/>
  <c r="N54"/>
  <c r="O54"/>
  <c r="M54"/>
  <c r="O51"/>
  <c r="M51"/>
  <c r="N51"/>
  <c r="O46"/>
  <c r="M46"/>
  <c r="N46"/>
  <c r="O42"/>
  <c r="M42"/>
  <c r="N42"/>
  <c r="O40"/>
  <c r="M40"/>
  <c r="N40"/>
  <c r="O37"/>
  <c r="M37"/>
  <c r="N37"/>
  <c r="O35"/>
  <c r="M35"/>
  <c r="N35"/>
  <c r="O33"/>
  <c r="M33"/>
  <c r="N33"/>
  <c r="O31"/>
  <c r="M31"/>
  <c r="N31"/>
  <c r="O25"/>
  <c r="M25"/>
  <c r="N25"/>
  <c r="N22"/>
  <c r="O22"/>
  <c r="M22"/>
  <c r="O18"/>
  <c r="M18"/>
  <c r="N18"/>
  <c r="O12"/>
  <c r="M12"/>
  <c r="N12"/>
  <c r="E1"/>
  <c r="A8" i="39"/>
  <c r="A12"/>
  <c r="A16"/>
  <c r="A20"/>
  <c r="A24"/>
  <c r="A28"/>
  <c r="A32"/>
  <c r="A36"/>
  <c r="A40"/>
  <c r="A44"/>
  <c r="A48"/>
  <c r="A52"/>
  <c r="A56"/>
  <c r="A60"/>
  <c r="A64"/>
  <c r="A68"/>
  <c r="A72"/>
  <c r="A76"/>
  <c r="A80"/>
  <c r="A84"/>
  <c r="A88"/>
  <c r="A92"/>
  <c r="A96"/>
  <c r="A100"/>
  <c r="N942" i="38"/>
  <c r="O942"/>
  <c r="O650"/>
  <c r="O654"/>
  <c r="O878"/>
  <c r="O882"/>
  <c r="O886"/>
  <c r="O890"/>
  <c r="O894"/>
  <c r="O898"/>
  <c r="O902"/>
  <c r="O906"/>
  <c r="O910"/>
  <c r="O914"/>
  <c r="O918"/>
  <c r="O922"/>
  <c r="O926"/>
  <c r="O930"/>
  <c r="O934"/>
  <c r="O938"/>
  <c r="O652"/>
  <c r="O876"/>
  <c r="O880"/>
  <c r="O884"/>
  <c r="O888"/>
  <c r="O892"/>
  <c r="O896"/>
  <c r="O900"/>
  <c r="O904"/>
  <c r="O908"/>
  <c r="O912"/>
  <c r="O916"/>
  <c r="O920"/>
  <c r="O924"/>
  <c r="O928"/>
  <c r="O932"/>
  <c r="O936"/>
  <c r="O940"/>
  <c r="O944"/>
  <c r="A7" i="39"/>
  <c r="A9"/>
  <c r="A11"/>
  <c r="A13"/>
  <c r="A15"/>
  <c r="A17"/>
  <c r="A19"/>
  <c r="A21"/>
  <c r="A23"/>
  <c r="A25"/>
  <c r="A27"/>
  <c r="A29"/>
  <c r="A31"/>
  <c r="A33"/>
  <c r="A35"/>
  <c r="A37"/>
  <c r="A39"/>
  <c r="A41"/>
  <c r="A43"/>
  <c r="A45"/>
  <c r="A47"/>
  <c r="A49"/>
  <c r="A51"/>
  <c r="A53"/>
  <c r="A55"/>
  <c r="A57"/>
  <c r="A59"/>
  <c r="A61"/>
  <c r="A63"/>
  <c r="A65"/>
  <c r="A67"/>
  <c r="A69"/>
  <c r="A71"/>
  <c r="A73"/>
  <c r="A75"/>
  <c r="A77"/>
  <c r="A79"/>
  <c r="A81"/>
  <c r="A83"/>
  <c r="A85"/>
  <c r="A87"/>
  <c r="A89"/>
  <c r="A91"/>
  <c r="A93"/>
  <c r="A95"/>
  <c r="A97"/>
  <c r="A99"/>
  <c r="A101"/>
  <c r="A103"/>
  <c r="A105"/>
  <c r="N7" i="38"/>
  <c r="O7"/>
  <c r="M7"/>
  <c r="N9"/>
  <c r="M9"/>
  <c r="O9"/>
  <c r="N11"/>
  <c r="O11"/>
  <c r="M11"/>
  <c r="N13"/>
  <c r="O13"/>
  <c r="M13"/>
  <c r="N15"/>
  <c r="O15"/>
  <c r="M15"/>
  <c r="N17"/>
  <c r="O17"/>
  <c r="M17"/>
  <c r="N19"/>
  <c r="O19"/>
  <c r="M19"/>
  <c r="N21"/>
  <c r="O21"/>
  <c r="M21"/>
  <c r="N23"/>
  <c r="O23"/>
  <c r="M23"/>
  <c r="N25"/>
  <c r="O25"/>
  <c r="M25"/>
  <c r="N27"/>
  <c r="O27"/>
  <c r="M27"/>
  <c r="N29"/>
  <c r="O29"/>
  <c r="M29"/>
  <c r="N31"/>
  <c r="O31"/>
  <c r="M31"/>
  <c r="N33"/>
  <c r="O33"/>
  <c r="M33"/>
  <c r="N35"/>
  <c r="O35"/>
  <c r="M35"/>
  <c r="N37"/>
  <c r="O37"/>
  <c r="M37"/>
  <c r="N39"/>
  <c r="O39"/>
  <c r="M39"/>
  <c r="N41"/>
  <c r="O41"/>
  <c r="M41"/>
  <c r="N43"/>
  <c r="O43"/>
  <c r="M43"/>
  <c r="N45"/>
  <c r="O45"/>
  <c r="M45"/>
  <c r="N47"/>
  <c r="O47"/>
  <c r="M47"/>
  <c r="N49"/>
  <c r="O49"/>
  <c r="M49"/>
  <c r="N51"/>
  <c r="O51"/>
  <c r="M51"/>
  <c r="N53"/>
  <c r="O53"/>
  <c r="M53"/>
  <c r="N55"/>
  <c r="O55"/>
  <c r="M55"/>
  <c r="N57"/>
  <c r="O57"/>
  <c r="M57"/>
  <c r="N59"/>
  <c r="O59"/>
  <c r="M59"/>
  <c r="N61"/>
  <c r="O61"/>
  <c r="M61"/>
  <c r="N63"/>
  <c r="O63"/>
  <c r="M63"/>
  <c r="N65"/>
  <c r="O65"/>
  <c r="M65"/>
  <c r="N67"/>
  <c r="O67"/>
  <c r="M67"/>
  <c r="N69"/>
  <c r="O69"/>
  <c r="M69"/>
  <c r="N71"/>
  <c r="O71"/>
  <c r="M71"/>
  <c r="N73"/>
  <c r="O73"/>
  <c r="M73"/>
  <c r="N75"/>
  <c r="O75"/>
  <c r="M75"/>
  <c r="N77"/>
  <c r="O77"/>
  <c r="M77"/>
  <c r="N79"/>
  <c r="O79"/>
  <c r="M79"/>
  <c r="N81"/>
  <c r="O81"/>
  <c r="M81"/>
  <c r="N83"/>
  <c r="O83"/>
  <c r="M83"/>
  <c r="N85"/>
  <c r="O85"/>
  <c r="M85"/>
  <c r="N87"/>
  <c r="O87"/>
  <c r="M87"/>
  <c r="N89"/>
  <c r="O89"/>
  <c r="M89"/>
  <c r="N91"/>
  <c r="O91"/>
  <c r="M91"/>
  <c r="N93"/>
  <c r="O93"/>
  <c r="M93"/>
  <c r="N95"/>
  <c r="O95"/>
  <c r="M95"/>
  <c r="N97"/>
  <c r="O97"/>
  <c r="M97"/>
  <c r="N99"/>
  <c r="O99"/>
  <c r="M99"/>
  <c r="N101"/>
  <c r="O101"/>
  <c r="M101"/>
  <c r="N103"/>
  <c r="O103"/>
  <c r="M103"/>
  <c r="N105"/>
  <c r="O105"/>
  <c r="M105"/>
  <c r="N107"/>
  <c r="O107"/>
  <c r="M107"/>
  <c r="N109"/>
  <c r="O109"/>
  <c r="M109"/>
  <c r="N111"/>
  <c r="O111"/>
  <c r="M111"/>
  <c r="N113"/>
  <c r="O113"/>
  <c r="M113"/>
  <c r="N115"/>
  <c r="O115"/>
  <c r="M115"/>
  <c r="N117"/>
  <c r="O117"/>
  <c r="M117"/>
  <c r="N119"/>
  <c r="O119"/>
  <c r="M119"/>
  <c r="N121"/>
  <c r="O121"/>
  <c r="M121"/>
  <c r="N123"/>
  <c r="O123"/>
  <c r="M123"/>
  <c r="N125"/>
  <c r="O125"/>
  <c r="M125"/>
  <c r="N127"/>
  <c r="O127"/>
  <c r="M127"/>
  <c r="N129"/>
  <c r="O129"/>
  <c r="M129"/>
  <c r="N131"/>
  <c r="O131"/>
  <c r="M131"/>
  <c r="N133"/>
  <c r="O133"/>
  <c r="M133"/>
  <c r="N135"/>
  <c r="O135"/>
  <c r="M135"/>
  <c r="N137"/>
  <c r="O137"/>
  <c r="M137"/>
  <c r="N139"/>
  <c r="O139"/>
  <c r="M139"/>
  <c r="N141"/>
  <c r="O141"/>
  <c r="M141"/>
  <c r="N143"/>
  <c r="O143"/>
  <c r="M143"/>
  <c r="N145"/>
  <c r="O145"/>
  <c r="M145"/>
  <c r="N147"/>
  <c r="O147"/>
  <c r="M147"/>
  <c r="N149"/>
  <c r="O149"/>
  <c r="M149"/>
  <c r="N151"/>
  <c r="O151"/>
  <c r="M151"/>
  <c r="N153"/>
  <c r="O153"/>
  <c r="M153"/>
  <c r="N155"/>
  <c r="O155"/>
  <c r="M155"/>
  <c r="N157"/>
  <c r="O157"/>
  <c r="M157"/>
  <c r="N159"/>
  <c r="O159"/>
  <c r="M159"/>
  <c r="N161"/>
  <c r="O161"/>
  <c r="M161"/>
  <c r="N163"/>
  <c r="O163"/>
  <c r="M163"/>
  <c r="N165"/>
  <c r="O165"/>
  <c r="M165"/>
  <c r="N167"/>
  <c r="O167"/>
  <c r="M167"/>
  <c r="N169"/>
  <c r="O169"/>
  <c r="M169"/>
  <c r="N171"/>
  <c r="O171"/>
  <c r="M171"/>
  <c r="N173"/>
  <c r="O173"/>
  <c r="M173"/>
  <c r="N175"/>
  <c r="O175"/>
  <c r="M175"/>
  <c r="N177"/>
  <c r="O177"/>
  <c r="M177"/>
  <c r="N179"/>
  <c r="O179"/>
  <c r="M179"/>
  <c r="N181"/>
  <c r="O181"/>
  <c r="M181"/>
  <c r="N183"/>
  <c r="O183"/>
  <c r="M183"/>
  <c r="N185"/>
  <c r="O185"/>
  <c r="M185"/>
  <c r="N187"/>
  <c r="O187"/>
  <c r="M187"/>
  <c r="N189"/>
  <c r="O189"/>
  <c r="M189"/>
  <c r="N191"/>
  <c r="O191"/>
  <c r="M191"/>
  <c r="N193"/>
  <c r="O193"/>
  <c r="M193"/>
  <c r="N195"/>
  <c r="O195"/>
  <c r="M195"/>
  <c r="N197"/>
  <c r="O197"/>
  <c r="M197"/>
  <c r="N199"/>
  <c r="O199"/>
  <c r="M199"/>
  <c r="N201"/>
  <c r="O201"/>
  <c r="M201"/>
  <c r="N203"/>
  <c r="O203"/>
  <c r="M203"/>
  <c r="N205"/>
  <c r="O205"/>
  <c r="M205"/>
  <c r="N207"/>
  <c r="O207"/>
  <c r="M207"/>
  <c r="N209"/>
  <c r="O209"/>
  <c r="M209"/>
  <c r="N211"/>
  <c r="O211"/>
  <c r="M211"/>
  <c r="N213"/>
  <c r="O213"/>
  <c r="M213"/>
  <c r="N215"/>
  <c r="O215"/>
  <c r="M215"/>
  <c r="N217"/>
  <c r="O217"/>
  <c r="M217"/>
  <c r="N219"/>
  <c r="O219"/>
  <c r="M219"/>
  <c r="N221"/>
  <c r="O221"/>
  <c r="M221"/>
  <c r="N223"/>
  <c r="O223"/>
  <c r="M223"/>
  <c r="N225"/>
  <c r="O225"/>
  <c r="M225"/>
  <c r="N227"/>
  <c r="O227"/>
  <c r="M227"/>
  <c r="N229"/>
  <c r="O229"/>
  <c r="M229"/>
  <c r="N231"/>
  <c r="O231"/>
  <c r="M231"/>
  <c r="N233"/>
  <c r="O233"/>
  <c r="M233"/>
  <c r="N235"/>
  <c r="O235"/>
  <c r="M235"/>
  <c r="N237"/>
  <c r="O237"/>
  <c r="M237"/>
  <c r="N239"/>
  <c r="O239"/>
  <c r="M239"/>
  <c r="N241"/>
  <c r="O241"/>
  <c r="M241"/>
  <c r="N243"/>
  <c r="O243"/>
  <c r="M243"/>
  <c r="N245"/>
  <c r="O245"/>
  <c r="M245"/>
  <c r="N247"/>
  <c r="O247"/>
  <c r="M247"/>
  <c r="N249"/>
  <c r="O249"/>
  <c r="M249"/>
  <c r="N251"/>
  <c r="O251"/>
  <c r="M251"/>
  <c r="N253"/>
  <c r="O253"/>
  <c r="M253"/>
  <c r="N255"/>
  <c r="O255"/>
  <c r="M255"/>
  <c r="N257"/>
  <c r="O257"/>
  <c r="M257"/>
  <c r="N259"/>
  <c r="O259"/>
  <c r="M259"/>
  <c r="N261"/>
  <c r="O261"/>
  <c r="M261"/>
  <c r="N263"/>
  <c r="O263"/>
  <c r="M263"/>
  <c r="N265"/>
  <c r="O265"/>
  <c r="M265"/>
  <c r="N267"/>
  <c r="O267"/>
  <c r="M267"/>
  <c r="N269"/>
  <c r="O269"/>
  <c r="M269"/>
  <c r="N271"/>
  <c r="O271"/>
  <c r="M271"/>
  <c r="N273"/>
  <c r="O273"/>
  <c r="M273"/>
  <c r="N275"/>
  <c r="O275"/>
  <c r="M275"/>
  <c r="N277"/>
  <c r="O277"/>
  <c r="M277"/>
  <c r="N279"/>
  <c r="O279"/>
  <c r="M279"/>
  <c r="N281"/>
  <c r="O281"/>
  <c r="M281"/>
  <c r="N283"/>
  <c r="O283"/>
  <c r="M283"/>
  <c r="N285"/>
  <c r="O285"/>
  <c r="M285"/>
  <c r="N287"/>
  <c r="O287"/>
  <c r="M287"/>
  <c r="N289"/>
  <c r="O289"/>
  <c r="M289"/>
  <c r="N291"/>
  <c r="O291"/>
  <c r="M291"/>
  <c r="N293"/>
  <c r="O293"/>
  <c r="M293"/>
  <c r="N295"/>
  <c r="O295"/>
  <c r="M295"/>
  <c r="N297"/>
  <c r="O297"/>
  <c r="M297"/>
  <c r="N299"/>
  <c r="O299"/>
  <c r="M299"/>
  <c r="N301"/>
  <c r="O301"/>
  <c r="M301"/>
  <c r="N303"/>
  <c r="O303"/>
  <c r="M303"/>
  <c r="N305"/>
  <c r="O305"/>
  <c r="M305"/>
  <c r="N307"/>
  <c r="O307"/>
  <c r="M307"/>
  <c r="N309"/>
  <c r="O309"/>
  <c r="M309"/>
  <c r="N311"/>
  <c r="O311"/>
  <c r="M311"/>
  <c r="N313"/>
  <c r="O313"/>
  <c r="M313"/>
  <c r="N315"/>
  <c r="O315"/>
  <c r="M315"/>
  <c r="N317"/>
  <c r="O317"/>
  <c r="M317"/>
  <c r="N319"/>
  <c r="O319"/>
  <c r="M319"/>
  <c r="N321"/>
  <c r="O321"/>
  <c r="M321"/>
  <c r="N323"/>
  <c r="O323"/>
  <c r="M323"/>
  <c r="N325"/>
  <c r="O325"/>
  <c r="M325"/>
  <c r="N327"/>
  <c r="O327"/>
  <c r="M327"/>
  <c r="N329"/>
  <c r="O329"/>
  <c r="M329"/>
  <c r="N331"/>
  <c r="O331"/>
  <c r="M331"/>
  <c r="N333"/>
  <c r="O333"/>
  <c r="M333"/>
  <c r="N6"/>
  <c r="O6"/>
  <c r="M6"/>
  <c r="N8"/>
  <c r="O8"/>
  <c r="M8"/>
  <c r="N10"/>
  <c r="O10"/>
  <c r="M10"/>
  <c r="N12"/>
  <c r="O12"/>
  <c r="M12"/>
  <c r="N14"/>
  <c r="O14"/>
  <c r="M14"/>
  <c r="N16"/>
  <c r="O16"/>
  <c r="M16"/>
  <c r="N18"/>
  <c r="O18"/>
  <c r="M18"/>
  <c r="N20"/>
  <c r="O20"/>
  <c r="M20"/>
  <c r="N22"/>
  <c r="O22"/>
  <c r="M22"/>
  <c r="N24"/>
  <c r="O24"/>
  <c r="M24"/>
  <c r="N26"/>
  <c r="O26"/>
  <c r="M26"/>
  <c r="N28"/>
  <c r="O28"/>
  <c r="M28"/>
  <c r="N30"/>
  <c r="O30"/>
  <c r="M30"/>
  <c r="N32"/>
  <c r="O32"/>
  <c r="M32"/>
  <c r="N34"/>
  <c r="O34"/>
  <c r="M34"/>
  <c r="N36"/>
  <c r="O36"/>
  <c r="M36"/>
  <c r="N38"/>
  <c r="O38"/>
  <c r="M38"/>
  <c r="N40"/>
  <c r="O40"/>
  <c r="M40"/>
  <c r="N42"/>
  <c r="O42"/>
  <c r="M42"/>
  <c r="N44"/>
  <c r="O44"/>
  <c r="M44"/>
  <c r="N46"/>
  <c r="O46"/>
  <c r="M46"/>
  <c r="N48"/>
  <c r="O48"/>
  <c r="M48"/>
  <c r="N50"/>
  <c r="O50"/>
  <c r="M50"/>
  <c r="N52"/>
  <c r="O52"/>
  <c r="M52"/>
  <c r="N54"/>
  <c r="O54"/>
  <c r="M54"/>
  <c r="N56"/>
  <c r="O56"/>
  <c r="M56"/>
  <c r="N58"/>
  <c r="O58"/>
  <c r="M58"/>
  <c r="N60"/>
  <c r="O60"/>
  <c r="M60"/>
  <c r="N62"/>
  <c r="O62"/>
  <c r="M62"/>
  <c r="N64"/>
  <c r="O64"/>
  <c r="M64"/>
  <c r="N66"/>
  <c r="O66"/>
  <c r="M66"/>
  <c r="N68"/>
  <c r="O68"/>
  <c r="M68"/>
  <c r="N70"/>
  <c r="O70"/>
  <c r="M70"/>
  <c r="N72"/>
  <c r="O72"/>
  <c r="M72"/>
  <c r="N74"/>
  <c r="O74"/>
  <c r="M74"/>
  <c r="N76"/>
  <c r="O76"/>
  <c r="M76"/>
  <c r="N78"/>
  <c r="O78"/>
  <c r="M78"/>
  <c r="N80"/>
  <c r="O80"/>
  <c r="M80"/>
  <c r="N82"/>
  <c r="O82"/>
  <c r="M82"/>
  <c r="N84"/>
  <c r="O84"/>
  <c r="M84"/>
  <c r="N86"/>
  <c r="O86"/>
  <c r="M86"/>
  <c r="N88"/>
  <c r="O88"/>
  <c r="M88"/>
  <c r="N90"/>
  <c r="O90"/>
  <c r="M90"/>
  <c r="N92"/>
  <c r="O92"/>
  <c r="M92"/>
  <c r="N94"/>
  <c r="O94"/>
  <c r="M94"/>
  <c r="N96"/>
  <c r="O96"/>
  <c r="M96"/>
  <c r="N98"/>
  <c r="O98"/>
  <c r="M98"/>
  <c r="N100"/>
  <c r="O100"/>
  <c r="M100"/>
  <c r="N102"/>
  <c r="O102"/>
  <c r="M102"/>
  <c r="N104"/>
  <c r="O104"/>
  <c r="M104"/>
  <c r="N106"/>
  <c r="O106"/>
  <c r="M106"/>
  <c r="N108"/>
  <c r="O108"/>
  <c r="M108"/>
  <c r="N110"/>
  <c r="O110"/>
  <c r="M110"/>
  <c r="N112"/>
  <c r="O112"/>
  <c r="M112"/>
  <c r="N114"/>
  <c r="O114"/>
  <c r="M114"/>
  <c r="N116"/>
  <c r="O116"/>
  <c r="M116"/>
  <c r="N118"/>
  <c r="O118"/>
  <c r="M118"/>
  <c r="N120"/>
  <c r="O120"/>
  <c r="M120"/>
  <c r="N122"/>
  <c r="O122"/>
  <c r="M122"/>
  <c r="N124"/>
  <c r="O124"/>
  <c r="M124"/>
  <c r="N126"/>
  <c r="O126"/>
  <c r="M126"/>
  <c r="N128"/>
  <c r="O128"/>
  <c r="M128"/>
  <c r="N130"/>
  <c r="O130"/>
  <c r="M130"/>
  <c r="N132"/>
  <c r="O132"/>
  <c r="M132"/>
  <c r="N134"/>
  <c r="O134"/>
  <c r="M134"/>
  <c r="N136"/>
  <c r="O136"/>
  <c r="M136"/>
  <c r="N138"/>
  <c r="O138"/>
  <c r="M138"/>
  <c r="N140"/>
  <c r="O140"/>
  <c r="M140"/>
  <c r="N142"/>
  <c r="O142"/>
  <c r="M142"/>
  <c r="N144"/>
  <c r="O144"/>
  <c r="M144"/>
  <c r="N146"/>
  <c r="O146"/>
  <c r="M146"/>
  <c r="N148"/>
  <c r="O148"/>
  <c r="M148"/>
  <c r="N150"/>
  <c r="O150"/>
  <c r="M150"/>
  <c r="N152"/>
  <c r="O152"/>
  <c r="M152"/>
  <c r="N154"/>
  <c r="O154"/>
  <c r="M154"/>
  <c r="N156"/>
  <c r="O156"/>
  <c r="M156"/>
  <c r="N158"/>
  <c r="O158"/>
  <c r="M158"/>
  <c r="N160"/>
  <c r="O160"/>
  <c r="M160"/>
  <c r="N162"/>
  <c r="O162"/>
  <c r="M162"/>
  <c r="N164"/>
  <c r="O164"/>
  <c r="M164"/>
  <c r="N166"/>
  <c r="O166"/>
  <c r="M166"/>
  <c r="N168"/>
  <c r="O168"/>
  <c r="M168"/>
  <c r="N170"/>
  <c r="O170"/>
  <c r="M170"/>
  <c r="N172"/>
  <c r="O172"/>
  <c r="M172"/>
  <c r="N174"/>
  <c r="O174"/>
  <c r="M174"/>
  <c r="N176"/>
  <c r="O176"/>
  <c r="M176"/>
  <c r="N178"/>
  <c r="O178"/>
  <c r="M178"/>
  <c r="N180"/>
  <c r="O180"/>
  <c r="M180"/>
  <c r="N182"/>
  <c r="O182"/>
  <c r="M182"/>
  <c r="N184"/>
  <c r="O184"/>
  <c r="M184"/>
  <c r="N186"/>
  <c r="O186"/>
  <c r="M186"/>
  <c r="N188"/>
  <c r="O188"/>
  <c r="M188"/>
  <c r="N190"/>
  <c r="O190"/>
  <c r="M190"/>
  <c r="N192"/>
  <c r="O192"/>
  <c r="M192"/>
  <c r="N194"/>
  <c r="O194"/>
  <c r="M194"/>
  <c r="N196"/>
  <c r="O196"/>
  <c r="M196"/>
  <c r="N198"/>
  <c r="O198"/>
  <c r="M198"/>
  <c r="N200"/>
  <c r="O200"/>
  <c r="M200"/>
  <c r="N202"/>
  <c r="O202"/>
  <c r="M202"/>
  <c r="N204"/>
  <c r="O204"/>
  <c r="M204"/>
  <c r="N206"/>
  <c r="O206"/>
  <c r="M206"/>
  <c r="N208"/>
  <c r="O208"/>
  <c r="M208"/>
  <c r="N210"/>
  <c r="O210"/>
  <c r="M210"/>
  <c r="N212"/>
  <c r="O212"/>
  <c r="M212"/>
  <c r="N214"/>
  <c r="O214"/>
  <c r="M214"/>
  <c r="N216"/>
  <c r="O216"/>
  <c r="M216"/>
  <c r="N218"/>
  <c r="O218"/>
  <c r="M218"/>
  <c r="N220"/>
  <c r="O220"/>
  <c r="M220"/>
  <c r="N222"/>
  <c r="O222"/>
  <c r="M222"/>
  <c r="N224"/>
  <c r="O224"/>
  <c r="M224"/>
  <c r="N226"/>
  <c r="O226"/>
  <c r="M226"/>
  <c r="N228"/>
  <c r="O228"/>
  <c r="M228"/>
  <c r="N230"/>
  <c r="O230"/>
  <c r="M230"/>
  <c r="N232"/>
  <c r="O232"/>
  <c r="M232"/>
  <c r="N234"/>
  <c r="O234"/>
  <c r="M234"/>
  <c r="N236"/>
  <c r="O236"/>
  <c r="M236"/>
  <c r="N238"/>
  <c r="O238"/>
  <c r="M238"/>
  <c r="N240"/>
  <c r="O240"/>
  <c r="M240"/>
  <c r="N242"/>
  <c r="O242"/>
  <c r="M242"/>
  <c r="N244"/>
  <c r="O244"/>
  <c r="M244"/>
  <c r="N246"/>
  <c r="O246"/>
  <c r="M246"/>
  <c r="N248"/>
  <c r="O248"/>
  <c r="M248"/>
  <c r="N250"/>
  <c r="O250"/>
  <c r="M250"/>
  <c r="N252"/>
  <c r="O252"/>
  <c r="M252"/>
  <c r="N254"/>
  <c r="O254"/>
  <c r="M254"/>
  <c r="N256"/>
  <c r="O256"/>
  <c r="M256"/>
  <c r="N258"/>
  <c r="O258"/>
  <c r="M258"/>
  <c r="N260"/>
  <c r="O260"/>
  <c r="M260"/>
  <c r="N262"/>
  <c r="O262"/>
  <c r="M262"/>
  <c r="N264"/>
  <c r="O264"/>
  <c r="M264"/>
  <c r="N266"/>
  <c r="O266"/>
  <c r="M266"/>
  <c r="N268"/>
  <c r="O268"/>
  <c r="M268"/>
  <c r="N270"/>
  <c r="O270"/>
  <c r="M270"/>
  <c r="N272"/>
  <c r="O272"/>
  <c r="M272"/>
  <c r="N274"/>
  <c r="O274"/>
  <c r="M274"/>
  <c r="N276"/>
  <c r="O276"/>
  <c r="M276"/>
  <c r="N278"/>
  <c r="O278"/>
  <c r="M278"/>
  <c r="N280"/>
  <c r="O280"/>
  <c r="M280"/>
  <c r="N282"/>
  <c r="O282"/>
  <c r="M282"/>
  <c r="N284"/>
  <c r="O284"/>
  <c r="M284"/>
  <c r="N286"/>
  <c r="O286"/>
  <c r="M286"/>
  <c r="N288"/>
  <c r="O288"/>
  <c r="M288"/>
  <c r="N290"/>
  <c r="O290"/>
  <c r="M290"/>
  <c r="N292"/>
  <c r="O292"/>
  <c r="M292"/>
  <c r="N294"/>
  <c r="O294"/>
  <c r="M294"/>
  <c r="N296"/>
  <c r="O296"/>
  <c r="M296"/>
  <c r="N298"/>
  <c r="O298"/>
  <c r="M298"/>
  <c r="N300"/>
  <c r="O300"/>
  <c r="M300"/>
  <c r="N302"/>
  <c r="O302"/>
  <c r="M302"/>
  <c r="N304"/>
  <c r="O304"/>
  <c r="M304"/>
  <c r="N306"/>
  <c r="O306"/>
  <c r="M306"/>
  <c r="N308"/>
  <c r="O308"/>
  <c r="M308"/>
  <c r="N310"/>
  <c r="O310"/>
  <c r="M310"/>
  <c r="N312"/>
  <c r="O312"/>
  <c r="M312"/>
  <c r="N314"/>
  <c r="O314"/>
  <c r="M314"/>
  <c r="N316"/>
  <c r="O316"/>
  <c r="M316"/>
  <c r="N318"/>
  <c r="O318"/>
  <c r="M318"/>
  <c r="N320"/>
  <c r="O320"/>
  <c r="M320"/>
  <c r="N322"/>
  <c r="O322"/>
  <c r="M322"/>
  <c r="N324"/>
  <c r="O324"/>
  <c r="M324"/>
  <c r="N326"/>
  <c r="O326"/>
  <c r="M326"/>
  <c r="N328"/>
  <c r="O328"/>
  <c r="M328"/>
  <c r="N330"/>
  <c r="O330"/>
  <c r="M330"/>
  <c r="N332"/>
  <c r="O332"/>
  <c r="M332"/>
  <c r="O334"/>
  <c r="N334"/>
  <c r="M334"/>
  <c r="K96"/>
  <c r="Q96" s="1"/>
  <c r="A97"/>
  <c r="C97"/>
  <c r="E97"/>
  <c r="K97"/>
  <c r="Q97" s="1"/>
  <c r="A98"/>
  <c r="C98"/>
  <c r="E98"/>
  <c r="K98"/>
  <c r="Q98" s="1"/>
  <c r="A99"/>
  <c r="C99"/>
  <c r="E99"/>
  <c r="K99"/>
  <c r="Q99" s="1"/>
  <c r="A100"/>
  <c r="C100"/>
  <c r="E100"/>
  <c r="K100"/>
  <c r="Q100" s="1"/>
  <c r="A101"/>
  <c r="C101"/>
  <c r="E101"/>
  <c r="K101"/>
  <c r="Q101" s="1"/>
  <c r="A102"/>
  <c r="C102"/>
  <c r="E102"/>
  <c r="K102"/>
  <c r="Q102" s="1"/>
  <c r="A103"/>
  <c r="C103"/>
  <c r="E103"/>
  <c r="K103"/>
  <c r="Q103" s="1"/>
  <c r="A104"/>
  <c r="C104"/>
  <c r="E104"/>
  <c r="K104"/>
  <c r="Q104" s="1"/>
  <c r="A105"/>
  <c r="C105"/>
  <c r="E105"/>
  <c r="K105"/>
  <c r="Q105" s="1"/>
  <c r="A106"/>
  <c r="C106"/>
  <c r="E106"/>
  <c r="K106"/>
  <c r="Q106" s="1"/>
  <c r="A107"/>
  <c r="C107"/>
  <c r="E107"/>
  <c r="K107"/>
  <c r="Q107" s="1"/>
  <c r="A108"/>
  <c r="C108"/>
  <c r="E108"/>
  <c r="K108"/>
  <c r="Q108" s="1"/>
  <c r="A109"/>
  <c r="C109"/>
  <c r="E109"/>
  <c r="K109"/>
  <c r="Q109" s="1"/>
  <c r="A110"/>
  <c r="C110"/>
  <c r="E110"/>
  <c r="K110"/>
  <c r="Q110" s="1"/>
  <c r="A111"/>
  <c r="C111"/>
  <c r="E111"/>
  <c r="K111"/>
  <c r="Q111" s="1"/>
  <c r="A112"/>
  <c r="C112"/>
  <c r="E112"/>
  <c r="K112"/>
  <c r="Q112" s="1"/>
  <c r="A113"/>
  <c r="C113"/>
  <c r="E113"/>
  <c r="K113"/>
  <c r="Q113" s="1"/>
  <c r="A114"/>
  <c r="C114"/>
  <c r="E114"/>
  <c r="K114"/>
  <c r="Q114" s="1"/>
  <c r="A115"/>
  <c r="C115"/>
  <c r="E115"/>
  <c r="K115"/>
  <c r="Q115" s="1"/>
  <c r="A116"/>
  <c r="C116"/>
  <c r="E116"/>
  <c r="K116"/>
  <c r="Q116" s="1"/>
  <c r="A117"/>
  <c r="C117"/>
  <c r="E117"/>
  <c r="K117"/>
  <c r="Q117" s="1"/>
  <c r="A118"/>
  <c r="C118"/>
  <c r="E118"/>
  <c r="K118"/>
  <c r="Q118" s="1"/>
  <c r="A119"/>
  <c r="C119"/>
  <c r="E119"/>
  <c r="K119"/>
  <c r="Q119" s="1"/>
  <c r="A120"/>
  <c r="C120"/>
  <c r="E120"/>
  <c r="K120"/>
  <c r="Q120" s="1"/>
  <c r="A121"/>
  <c r="C121"/>
  <c r="E121"/>
  <c r="K121"/>
  <c r="Q121" s="1"/>
  <c r="A122"/>
  <c r="C122"/>
  <c r="E122"/>
  <c r="K122"/>
  <c r="Q122" s="1"/>
  <c r="A123"/>
  <c r="C123"/>
  <c r="E123"/>
  <c r="K123"/>
  <c r="Q123" s="1"/>
  <c r="A124"/>
  <c r="C124"/>
  <c r="E124"/>
  <c r="K124"/>
  <c r="Q124" s="1"/>
  <c r="A125"/>
  <c r="C125"/>
  <c r="E125"/>
  <c r="K125"/>
  <c r="Q125" s="1"/>
  <c r="A126"/>
  <c r="C126"/>
  <c r="E126"/>
  <c r="K126"/>
  <c r="Q126" s="1"/>
  <c r="A127"/>
  <c r="C127"/>
  <c r="E127"/>
  <c r="K127"/>
  <c r="Q127" s="1"/>
  <c r="A128"/>
  <c r="C128"/>
  <c r="E128"/>
  <c r="K128"/>
  <c r="Q128" s="1"/>
  <c r="A129"/>
  <c r="C129"/>
  <c r="E129"/>
  <c r="K129"/>
  <c r="Q129" s="1"/>
  <c r="A130"/>
  <c r="C130"/>
  <c r="E130"/>
  <c r="K130"/>
  <c r="Q130" s="1"/>
  <c r="A131"/>
  <c r="C131"/>
  <c r="E131"/>
  <c r="K131"/>
  <c r="Q131" s="1"/>
  <c r="A132"/>
  <c r="C132"/>
  <c r="E132"/>
  <c r="K132"/>
  <c r="Q132" s="1"/>
  <c r="A133"/>
  <c r="C133"/>
  <c r="E133"/>
  <c r="K133"/>
  <c r="Q133" s="1"/>
  <c r="A134"/>
  <c r="C134"/>
  <c r="E134"/>
  <c r="K134"/>
  <c r="Q134" s="1"/>
  <c r="A135"/>
  <c r="C135"/>
  <c r="E135"/>
  <c r="K135"/>
  <c r="Q135" s="1"/>
  <c r="A136"/>
  <c r="C136"/>
  <c r="E136"/>
  <c r="K136"/>
  <c r="Q136" s="1"/>
  <c r="A137"/>
  <c r="C137"/>
  <c r="E137"/>
  <c r="K137"/>
  <c r="Q137" s="1"/>
  <c r="A138"/>
  <c r="C138"/>
  <c r="E138"/>
  <c r="K138"/>
  <c r="Q138" s="1"/>
  <c r="A139"/>
  <c r="C139"/>
  <c r="E139"/>
  <c r="K139"/>
  <c r="Q139" s="1"/>
  <c r="A140"/>
  <c r="C140"/>
  <c r="E140"/>
  <c r="K140"/>
  <c r="Q140" s="1"/>
  <c r="A141"/>
  <c r="C141"/>
  <c r="E141"/>
  <c r="K141"/>
  <c r="Q141" s="1"/>
  <c r="A142"/>
  <c r="C142"/>
  <c r="E142"/>
  <c r="K142"/>
  <c r="Q142" s="1"/>
  <c r="A143"/>
  <c r="C143"/>
  <c r="E143"/>
  <c r="K143"/>
  <c r="Q143" s="1"/>
  <c r="A144"/>
  <c r="C144"/>
  <c r="E144"/>
  <c r="K144"/>
  <c r="Q144" s="1"/>
  <c r="A145"/>
  <c r="C145"/>
  <c r="E145"/>
  <c r="K145"/>
  <c r="Q145" s="1"/>
  <c r="A146"/>
  <c r="C146"/>
  <c r="E146"/>
  <c r="K146"/>
  <c r="Q146" s="1"/>
  <c r="A147"/>
  <c r="C147"/>
  <c r="E147"/>
  <c r="K147"/>
  <c r="Q147" s="1"/>
  <c r="A148"/>
  <c r="C148"/>
  <c r="E148"/>
  <c r="K148"/>
  <c r="Q148" s="1"/>
  <c r="A149"/>
  <c r="C149"/>
  <c r="E149"/>
  <c r="K149"/>
  <c r="Q149" s="1"/>
  <c r="A150"/>
  <c r="C150"/>
  <c r="E150"/>
  <c r="K150"/>
  <c r="Q150" s="1"/>
  <c r="A151"/>
  <c r="C151"/>
  <c r="E151"/>
  <c r="K151"/>
  <c r="Q151" s="1"/>
  <c r="A152"/>
  <c r="C152"/>
  <c r="E152"/>
  <c r="K152"/>
  <c r="Q152" s="1"/>
  <c r="A153"/>
  <c r="C153"/>
  <c r="E153"/>
  <c r="K153"/>
  <c r="Q153" s="1"/>
  <c r="A154"/>
  <c r="C154"/>
  <c r="E154"/>
  <c r="K154"/>
  <c r="Q154" s="1"/>
  <c r="A155"/>
  <c r="C155"/>
  <c r="E155"/>
  <c r="K155"/>
  <c r="Q155" s="1"/>
  <c r="A156"/>
  <c r="C156"/>
  <c r="E156"/>
  <c r="K156"/>
  <c r="Q156" s="1"/>
  <c r="A157"/>
  <c r="C157"/>
  <c r="E157"/>
  <c r="K157"/>
  <c r="Q157" s="1"/>
  <c r="A158"/>
  <c r="C158"/>
  <c r="E158"/>
  <c r="K158"/>
  <c r="Q158" s="1"/>
  <c r="A159"/>
  <c r="C159"/>
  <c r="E159"/>
  <c r="K159"/>
  <c r="Q159" s="1"/>
  <c r="A160"/>
  <c r="C160"/>
  <c r="E160"/>
  <c r="K160"/>
  <c r="Q160" s="1"/>
  <c r="A161"/>
  <c r="C161"/>
  <c r="E161"/>
  <c r="K161"/>
  <c r="Q161" s="1"/>
  <c r="A162"/>
  <c r="C162"/>
  <c r="E162"/>
  <c r="K162"/>
  <c r="Q162" s="1"/>
  <c r="A163"/>
  <c r="C163"/>
  <c r="E163"/>
  <c r="K163"/>
  <c r="Q163" s="1"/>
  <c r="A164"/>
  <c r="C164"/>
  <c r="E164"/>
  <c r="K164"/>
  <c r="Q164" s="1"/>
  <c r="A165"/>
  <c r="C165"/>
  <c r="E165"/>
  <c r="K165"/>
  <c r="Q165" s="1"/>
  <c r="A166"/>
  <c r="C166"/>
  <c r="E166"/>
  <c r="K166"/>
  <c r="Q166" s="1"/>
  <c r="A167"/>
  <c r="C167"/>
  <c r="E167"/>
  <c r="K167"/>
  <c r="Q167" s="1"/>
  <c r="A168"/>
  <c r="C168"/>
  <c r="E168"/>
  <c r="K168"/>
  <c r="Q168" s="1"/>
  <c r="A169"/>
  <c r="C169"/>
  <c r="E169"/>
  <c r="K169"/>
  <c r="Q169" s="1"/>
  <c r="A170"/>
  <c r="C170"/>
  <c r="E170"/>
  <c r="K170"/>
  <c r="Q170" s="1"/>
  <c r="A171"/>
  <c r="C171"/>
  <c r="E171"/>
  <c r="K171"/>
  <c r="Q171" s="1"/>
  <c r="A172"/>
  <c r="C172"/>
  <c r="E172"/>
  <c r="K172"/>
  <c r="Q172" s="1"/>
  <c r="A173"/>
  <c r="C173"/>
  <c r="E173"/>
  <c r="K173"/>
  <c r="Q173" s="1"/>
  <c r="A174"/>
  <c r="C174"/>
  <c r="E174"/>
  <c r="K174"/>
  <c r="Q174" s="1"/>
  <c r="A175"/>
  <c r="C175"/>
  <c r="E175"/>
  <c r="K175"/>
  <c r="Q175" s="1"/>
  <c r="A176"/>
  <c r="C176"/>
  <c r="E176"/>
  <c r="K176"/>
  <c r="Q176" s="1"/>
  <c r="A177"/>
  <c r="C177"/>
  <c r="E177"/>
  <c r="K177"/>
  <c r="Q177" s="1"/>
  <c r="A178"/>
  <c r="C178"/>
  <c r="E178"/>
  <c r="K178"/>
  <c r="Q178" s="1"/>
  <c r="A179"/>
  <c r="C179"/>
  <c r="E179"/>
  <c r="K179"/>
  <c r="Q179" s="1"/>
  <c r="A180"/>
  <c r="C180"/>
  <c r="E180"/>
  <c r="K180"/>
  <c r="Q180" s="1"/>
  <c r="A181"/>
  <c r="C181"/>
  <c r="E181"/>
  <c r="K181"/>
  <c r="Q181" s="1"/>
  <c r="A182"/>
  <c r="C182"/>
  <c r="E182"/>
  <c r="K182"/>
  <c r="Q182" s="1"/>
  <c r="A183"/>
  <c r="C183"/>
  <c r="E183"/>
  <c r="K183"/>
  <c r="Q183" s="1"/>
  <c r="A184"/>
  <c r="C184"/>
  <c r="E184"/>
  <c r="K184"/>
  <c r="Q184" s="1"/>
  <c r="A185"/>
  <c r="C185"/>
  <c r="E185"/>
  <c r="K185"/>
  <c r="Q185" s="1"/>
  <c r="A186"/>
  <c r="C186"/>
  <c r="E186"/>
  <c r="K186"/>
  <c r="Q186" s="1"/>
  <c r="A187"/>
  <c r="C187"/>
  <c r="E187"/>
  <c r="K187"/>
  <c r="Q187" s="1"/>
  <c r="A188"/>
  <c r="C188"/>
  <c r="E188"/>
  <c r="K188"/>
  <c r="Q188" s="1"/>
  <c r="A189"/>
  <c r="C189"/>
  <c r="E189"/>
  <c r="K189"/>
  <c r="Q189" s="1"/>
  <c r="A190"/>
  <c r="C190"/>
  <c r="E190"/>
  <c r="K190"/>
  <c r="Q190" s="1"/>
  <c r="A191"/>
  <c r="C191"/>
  <c r="E191"/>
  <c r="K191"/>
  <c r="Q191" s="1"/>
  <c r="A192"/>
  <c r="C192"/>
  <c r="E192"/>
  <c r="K192"/>
  <c r="Q192" s="1"/>
  <c r="A193"/>
  <c r="C193"/>
  <c r="E193"/>
  <c r="K193"/>
  <c r="Q193" s="1"/>
  <c r="A194"/>
  <c r="C194"/>
  <c r="E194"/>
  <c r="K194"/>
  <c r="Q194" s="1"/>
  <c r="A195"/>
  <c r="C195"/>
  <c r="E195"/>
  <c r="K195"/>
  <c r="Q195" s="1"/>
  <c r="A196"/>
  <c r="C196"/>
  <c r="E196"/>
  <c r="K196"/>
  <c r="Q196" s="1"/>
  <c r="A197"/>
  <c r="C197"/>
  <c r="E197"/>
  <c r="K197"/>
  <c r="Q197" s="1"/>
  <c r="A198"/>
  <c r="C198"/>
  <c r="E198"/>
  <c r="K198"/>
  <c r="Q198" s="1"/>
  <c r="A199"/>
  <c r="C199"/>
  <c r="E199"/>
  <c r="K199"/>
  <c r="Q199" s="1"/>
  <c r="A200"/>
  <c r="C200"/>
  <c r="E200"/>
  <c r="K200"/>
  <c r="Q200" s="1"/>
  <c r="A201"/>
  <c r="C201"/>
  <c r="E201"/>
  <c r="K201"/>
  <c r="Q201" s="1"/>
  <c r="A202"/>
  <c r="C202"/>
  <c r="E202"/>
  <c r="K202"/>
  <c r="Q202" s="1"/>
  <c r="A203"/>
  <c r="C203"/>
  <c r="E203"/>
  <c r="K203"/>
  <c r="Q203" s="1"/>
  <c r="A204"/>
  <c r="C204"/>
  <c r="E204"/>
  <c r="K204"/>
  <c r="Q204" s="1"/>
  <c r="A205"/>
  <c r="C205"/>
  <c r="E205"/>
  <c r="K205"/>
  <c r="Q205" s="1"/>
  <c r="A206"/>
  <c r="C206"/>
  <c r="E206"/>
  <c r="K206"/>
  <c r="Q206" s="1"/>
  <c r="A207"/>
  <c r="C207"/>
  <c r="E207"/>
  <c r="K207"/>
  <c r="Q207" s="1"/>
  <c r="A208"/>
  <c r="C208"/>
  <c r="E208"/>
  <c r="K208"/>
  <c r="Q208" s="1"/>
  <c r="A209"/>
  <c r="C209"/>
  <c r="E209"/>
  <c r="K209"/>
  <c r="Q209" s="1"/>
  <c r="A210"/>
  <c r="C210"/>
  <c r="E210"/>
  <c r="K210"/>
  <c r="Q210" s="1"/>
  <c r="A211"/>
  <c r="C211"/>
  <c r="E211"/>
  <c r="K211"/>
  <c r="Q211" s="1"/>
  <c r="A212"/>
  <c r="C212"/>
  <c r="E212"/>
  <c r="K212"/>
  <c r="Q212" s="1"/>
  <c r="A213"/>
  <c r="C213"/>
  <c r="E213"/>
  <c r="K213"/>
  <c r="Q213" s="1"/>
  <c r="A214"/>
  <c r="C214"/>
  <c r="E214"/>
  <c r="K214"/>
  <c r="Q214" s="1"/>
  <c r="A215"/>
  <c r="C215"/>
  <c r="E215"/>
  <c r="K215"/>
  <c r="Q215" s="1"/>
  <c r="A216"/>
  <c r="C216"/>
  <c r="E216"/>
  <c r="K216"/>
  <c r="Q216" s="1"/>
  <c r="A217"/>
  <c r="C217"/>
  <c r="E217"/>
  <c r="K217"/>
  <c r="Q217" s="1"/>
  <c r="A218"/>
  <c r="C218"/>
  <c r="E218"/>
  <c r="K218"/>
  <c r="Q218" s="1"/>
  <c r="A219"/>
  <c r="C219"/>
  <c r="E219"/>
  <c r="K219"/>
  <c r="Q219" s="1"/>
  <c r="A220"/>
  <c r="C220"/>
  <c r="E220"/>
  <c r="K220"/>
  <c r="Q220" s="1"/>
  <c r="A221"/>
  <c r="C221"/>
  <c r="E221"/>
  <c r="K221"/>
  <c r="Q221" s="1"/>
  <c r="A222"/>
  <c r="C222"/>
  <c r="E222"/>
  <c r="K222"/>
  <c r="Q222" s="1"/>
  <c r="A223"/>
  <c r="C223"/>
  <c r="E223"/>
  <c r="K223"/>
  <c r="Q223" s="1"/>
  <c r="A224"/>
  <c r="C224"/>
  <c r="E224"/>
  <c r="K224"/>
  <c r="Q224" s="1"/>
  <c r="A225"/>
  <c r="C225"/>
  <c r="E225"/>
  <c r="K225"/>
  <c r="Q225" s="1"/>
  <c r="A226"/>
  <c r="C226"/>
  <c r="E226"/>
  <c r="K226"/>
  <c r="Q226" s="1"/>
  <c r="A227"/>
  <c r="C227"/>
  <c r="E227"/>
  <c r="K227"/>
  <c r="Q227" s="1"/>
  <c r="A228"/>
  <c r="C228"/>
  <c r="E228"/>
  <c r="K228"/>
  <c r="Q228" s="1"/>
  <c r="A229"/>
  <c r="C229"/>
  <c r="E229"/>
  <c r="K229"/>
  <c r="Q229" s="1"/>
  <c r="A230"/>
  <c r="C230"/>
  <c r="E230"/>
  <c r="K230"/>
  <c r="Q230" s="1"/>
  <c r="A231"/>
  <c r="C231"/>
  <c r="E231"/>
  <c r="K231"/>
  <c r="Q231" s="1"/>
  <c r="A232"/>
  <c r="C232"/>
  <c r="E232"/>
  <c r="K232"/>
  <c r="Q232" s="1"/>
  <c r="A233"/>
  <c r="C233"/>
  <c r="E233"/>
  <c r="K233"/>
  <c r="Q233" s="1"/>
  <c r="A234"/>
  <c r="C234"/>
  <c r="E234"/>
  <c r="K234"/>
  <c r="Q234" s="1"/>
  <c r="A235"/>
  <c r="C235"/>
  <c r="E235"/>
  <c r="K235"/>
  <c r="Q235" s="1"/>
  <c r="A236"/>
  <c r="C236"/>
  <c r="E236"/>
  <c r="K236"/>
  <c r="Q236" s="1"/>
  <c r="A237"/>
  <c r="C237"/>
  <c r="E237"/>
  <c r="K237"/>
  <c r="Q237" s="1"/>
  <c r="A238"/>
  <c r="C238"/>
  <c r="E238"/>
  <c r="K238"/>
  <c r="Q238" s="1"/>
  <c r="A239"/>
  <c r="C239"/>
  <c r="E239"/>
  <c r="K239"/>
  <c r="Q239" s="1"/>
  <c r="A240"/>
  <c r="C240"/>
  <c r="E240"/>
  <c r="K240"/>
  <c r="Q240" s="1"/>
  <c r="A241"/>
  <c r="C241"/>
  <c r="E241"/>
  <c r="K241"/>
  <c r="Q241" s="1"/>
  <c r="A242"/>
  <c r="C242"/>
  <c r="E242"/>
  <c r="K242"/>
  <c r="Q242" s="1"/>
  <c r="A243"/>
  <c r="C243"/>
  <c r="E243"/>
  <c r="K243"/>
  <c r="Q243" s="1"/>
  <c r="A244"/>
  <c r="C244"/>
  <c r="E244"/>
  <c r="K244"/>
  <c r="Q244" s="1"/>
  <c r="A245"/>
  <c r="C245"/>
  <c r="E245"/>
  <c r="K245"/>
  <c r="Q245" s="1"/>
  <c r="A246"/>
  <c r="C246"/>
  <c r="E246"/>
  <c r="K246"/>
  <c r="Q246" s="1"/>
  <c r="A247"/>
  <c r="C247"/>
  <c r="E247"/>
  <c r="K247"/>
  <c r="Q247" s="1"/>
  <c r="A248"/>
  <c r="C248"/>
  <c r="E248"/>
  <c r="K248"/>
  <c r="Q248" s="1"/>
  <c r="A249"/>
  <c r="C249"/>
  <c r="E249"/>
  <c r="K249"/>
  <c r="Q249" s="1"/>
  <c r="A250"/>
  <c r="C250"/>
  <c r="E250"/>
  <c r="K250"/>
  <c r="Q250" s="1"/>
  <c r="A251"/>
  <c r="C251"/>
  <c r="E251"/>
  <c r="K251"/>
  <c r="Q251" s="1"/>
  <c r="A252"/>
  <c r="C252"/>
  <c r="E252"/>
  <c r="K252"/>
  <c r="Q252" s="1"/>
  <c r="A253"/>
  <c r="C253"/>
  <c r="E253"/>
  <c r="K253"/>
  <c r="Q253" s="1"/>
  <c r="A254"/>
  <c r="C254"/>
  <c r="E254"/>
  <c r="K254"/>
  <c r="Q254" s="1"/>
  <c r="A255"/>
  <c r="C255"/>
  <c r="E255"/>
  <c r="K255"/>
  <c r="Q255" s="1"/>
  <c r="A256"/>
  <c r="C256"/>
  <c r="E256"/>
  <c r="K256"/>
  <c r="Q256" s="1"/>
  <c r="A257"/>
  <c r="C257"/>
  <c r="E257"/>
  <c r="K257"/>
  <c r="Q257" s="1"/>
  <c r="A258"/>
  <c r="C258"/>
  <c r="E258"/>
  <c r="K258"/>
  <c r="Q258" s="1"/>
  <c r="A259"/>
  <c r="C259"/>
  <c r="E259"/>
  <c r="K259"/>
  <c r="Q259" s="1"/>
  <c r="A260"/>
  <c r="C260"/>
  <c r="E260"/>
  <c r="K260"/>
  <c r="Q260" s="1"/>
  <c r="A261"/>
  <c r="C261"/>
  <c r="E261"/>
  <c r="K261"/>
  <c r="Q261" s="1"/>
  <c r="A262"/>
  <c r="C262"/>
  <c r="E262"/>
  <c r="K262"/>
  <c r="Q262" s="1"/>
  <c r="A263"/>
  <c r="C263"/>
  <c r="E263"/>
  <c r="K263"/>
  <c r="Q263" s="1"/>
  <c r="A264"/>
  <c r="C264"/>
  <c r="E264"/>
  <c r="K264"/>
  <c r="Q264" s="1"/>
  <c r="A265"/>
  <c r="C265"/>
  <c r="E265"/>
  <c r="K265"/>
  <c r="Q265" s="1"/>
  <c r="A266"/>
  <c r="C266"/>
  <c r="E266"/>
  <c r="K266"/>
  <c r="Q266" s="1"/>
  <c r="A267"/>
  <c r="C267"/>
  <c r="E267"/>
  <c r="K267"/>
  <c r="Q267" s="1"/>
  <c r="A268"/>
  <c r="C268"/>
  <c r="E268"/>
  <c r="K268"/>
  <c r="Q268" s="1"/>
  <c r="A269"/>
  <c r="C269"/>
  <c r="E269"/>
  <c r="K269"/>
  <c r="Q269" s="1"/>
  <c r="A270"/>
  <c r="C270"/>
  <c r="E270"/>
  <c r="K270"/>
  <c r="Q270" s="1"/>
  <c r="A271"/>
  <c r="C271"/>
  <c r="E271"/>
  <c r="K271"/>
  <c r="Q271" s="1"/>
  <c r="A272"/>
  <c r="C272"/>
  <c r="E272"/>
  <c r="K272"/>
  <c r="Q272" s="1"/>
  <c r="A273"/>
  <c r="C273"/>
  <c r="E273"/>
  <c r="K273"/>
  <c r="Q273" s="1"/>
  <c r="A274"/>
  <c r="C274"/>
  <c r="E274"/>
  <c r="K274"/>
  <c r="Q274" s="1"/>
  <c r="A275"/>
  <c r="C275"/>
  <c r="E275"/>
  <c r="K275"/>
  <c r="Q275" s="1"/>
  <c r="A276"/>
  <c r="C276"/>
  <c r="E276"/>
  <c r="K276"/>
  <c r="Q276" s="1"/>
  <c r="A277"/>
  <c r="C277"/>
  <c r="E277"/>
  <c r="K277"/>
  <c r="Q277" s="1"/>
  <c r="A278"/>
  <c r="C278"/>
  <c r="E278"/>
  <c r="K278"/>
  <c r="Q278" s="1"/>
  <c r="A279"/>
  <c r="C279"/>
  <c r="E279"/>
  <c r="K279"/>
  <c r="Q279" s="1"/>
  <c r="A280"/>
  <c r="C280"/>
  <c r="E280"/>
  <c r="K280"/>
  <c r="Q280" s="1"/>
  <c r="A281"/>
  <c r="C281"/>
  <c r="E281"/>
  <c r="K281"/>
  <c r="Q281" s="1"/>
  <c r="A282"/>
  <c r="C282"/>
  <c r="E282"/>
  <c r="K282"/>
  <c r="Q282" s="1"/>
  <c r="A283"/>
  <c r="C283"/>
  <c r="E283"/>
  <c r="K283"/>
  <c r="Q283" s="1"/>
  <c r="A284"/>
  <c r="C284"/>
  <c r="E284"/>
  <c r="K284"/>
  <c r="Q284" s="1"/>
  <c r="A285"/>
  <c r="C285"/>
  <c r="E285"/>
  <c r="K285"/>
  <c r="Q285" s="1"/>
  <c r="A286"/>
  <c r="C286"/>
  <c r="E286"/>
  <c r="K286"/>
  <c r="Q286" s="1"/>
  <c r="A287"/>
  <c r="C287"/>
  <c r="E287"/>
  <c r="K287"/>
  <c r="Q287" s="1"/>
  <c r="A288"/>
  <c r="C288"/>
  <c r="E288"/>
  <c r="K288"/>
  <c r="Q288" s="1"/>
  <c r="A289"/>
  <c r="C289"/>
  <c r="E289"/>
  <c r="K289"/>
  <c r="Q289" s="1"/>
  <c r="A290"/>
  <c r="C290"/>
  <c r="E290"/>
  <c r="K290"/>
  <c r="Q290" s="1"/>
  <c r="A291"/>
  <c r="C291"/>
  <c r="E291"/>
  <c r="K291"/>
  <c r="Q291" s="1"/>
  <c r="A292"/>
  <c r="C292"/>
  <c r="E292"/>
  <c r="K292"/>
  <c r="Q292" s="1"/>
  <c r="A293"/>
  <c r="C293"/>
  <c r="E293"/>
  <c r="K293"/>
  <c r="Q293" s="1"/>
  <c r="A294"/>
  <c r="C294"/>
  <c r="E294"/>
  <c r="K294"/>
  <c r="Q294" s="1"/>
  <c r="A295"/>
  <c r="C295"/>
  <c r="E295"/>
  <c r="K295"/>
  <c r="Q295" s="1"/>
  <c r="A296"/>
  <c r="C296"/>
  <c r="E296"/>
  <c r="K296"/>
  <c r="Q296" s="1"/>
  <c r="A297"/>
  <c r="C297"/>
  <c r="E297"/>
  <c r="K297"/>
  <c r="Q297" s="1"/>
  <c r="A298"/>
  <c r="C298"/>
  <c r="E298"/>
  <c r="K298"/>
  <c r="Q298" s="1"/>
  <c r="A299"/>
  <c r="C299"/>
  <c r="E299"/>
  <c r="K299"/>
  <c r="Q299" s="1"/>
  <c r="A300"/>
  <c r="C300"/>
  <c r="E300"/>
  <c r="K300"/>
  <c r="Q300" s="1"/>
  <c r="A301"/>
  <c r="C301"/>
  <c r="E301"/>
  <c r="K301"/>
  <c r="Q301" s="1"/>
  <c r="A302"/>
  <c r="C302"/>
  <c r="E302"/>
  <c r="K302"/>
  <c r="Q302" s="1"/>
  <c r="A303"/>
  <c r="C303"/>
  <c r="E303"/>
  <c r="K303"/>
  <c r="Q303" s="1"/>
  <c r="A304"/>
  <c r="C304"/>
  <c r="E304"/>
  <c r="K304"/>
  <c r="Q304" s="1"/>
  <c r="A305"/>
  <c r="C305"/>
  <c r="E305"/>
  <c r="K305"/>
  <c r="Q305" s="1"/>
  <c r="A306"/>
  <c r="C306"/>
  <c r="E306"/>
  <c r="K306"/>
  <c r="Q306" s="1"/>
  <c r="A307"/>
  <c r="C307"/>
  <c r="E307"/>
  <c r="K307"/>
  <c r="Q307" s="1"/>
  <c r="A308"/>
  <c r="C308"/>
  <c r="E308"/>
  <c r="K308"/>
  <c r="Q308" s="1"/>
  <c r="A309"/>
  <c r="C309"/>
  <c r="E309"/>
  <c r="K309"/>
  <c r="Q309" s="1"/>
  <c r="A310"/>
  <c r="C310"/>
  <c r="E310"/>
  <c r="K310"/>
  <c r="Q310" s="1"/>
  <c r="A311"/>
  <c r="C311"/>
  <c r="E311"/>
  <c r="K311"/>
  <c r="Q311" s="1"/>
  <c r="A312"/>
  <c r="C312"/>
  <c r="E312"/>
  <c r="K312"/>
  <c r="Q312" s="1"/>
  <c r="A313"/>
  <c r="C313"/>
  <c r="E313"/>
  <c r="K313"/>
  <c r="Q313" s="1"/>
  <c r="A314"/>
  <c r="C314"/>
  <c r="E314"/>
  <c r="K314"/>
  <c r="Q314" s="1"/>
  <c r="A315"/>
  <c r="C315"/>
  <c r="E315"/>
  <c r="K315"/>
  <c r="Q315" s="1"/>
  <c r="A316"/>
  <c r="C316"/>
  <c r="E316"/>
  <c r="K316"/>
  <c r="Q316" s="1"/>
  <c r="A317"/>
  <c r="C317"/>
  <c r="E317"/>
  <c r="K317"/>
  <c r="Q317" s="1"/>
  <c r="A318"/>
  <c r="C318"/>
  <c r="E318"/>
  <c r="K318"/>
  <c r="Q318" s="1"/>
  <c r="A319"/>
  <c r="C319"/>
  <c r="E319"/>
  <c r="K319"/>
  <c r="Q319" s="1"/>
  <c r="A320"/>
  <c r="C320"/>
  <c r="E320"/>
  <c r="K320"/>
  <c r="Q320" s="1"/>
  <c r="A321"/>
  <c r="C321"/>
  <c r="E321"/>
  <c r="K321"/>
  <c r="Q321" s="1"/>
  <c r="A322"/>
  <c r="C322"/>
  <c r="E322"/>
  <c r="K322"/>
  <c r="Q322" s="1"/>
  <c r="A323"/>
  <c r="C323"/>
  <c r="E323"/>
  <c r="K323"/>
  <c r="Q323" s="1"/>
  <c r="A324"/>
  <c r="C324"/>
  <c r="E324"/>
  <c r="K324"/>
  <c r="Q324" s="1"/>
  <c r="A325"/>
  <c r="C325"/>
  <c r="E325"/>
  <c r="K325"/>
  <c r="Q325" s="1"/>
  <c r="A326"/>
  <c r="C326"/>
  <c r="E326"/>
  <c r="K326"/>
  <c r="Q326" s="1"/>
  <c r="A327"/>
  <c r="C327"/>
  <c r="E327"/>
  <c r="K327"/>
  <c r="Q327" s="1"/>
  <c r="A328"/>
  <c r="C328"/>
  <c r="E328"/>
  <c r="K328"/>
  <c r="Q328" s="1"/>
  <c r="A329"/>
  <c r="C329"/>
  <c r="E329"/>
  <c r="K329"/>
  <c r="Q329" s="1"/>
  <c r="A330"/>
  <c r="C330"/>
  <c r="E330"/>
  <c r="K330"/>
  <c r="Q330" s="1"/>
  <c r="A331"/>
  <c r="C331"/>
  <c r="E331"/>
  <c r="K331"/>
  <c r="Q331" s="1"/>
  <c r="A332"/>
  <c r="C332"/>
  <c r="E332"/>
  <c r="K332"/>
  <c r="Q332" s="1"/>
  <c r="A333"/>
  <c r="C333"/>
  <c r="E333"/>
  <c r="K333"/>
  <c r="Q333" s="1"/>
  <c r="A334"/>
  <c r="C334"/>
  <c r="E334"/>
  <c r="K334"/>
  <c r="Q334" s="1"/>
  <c r="L335"/>
  <c r="L336"/>
  <c r="L337"/>
  <c r="L338"/>
  <c r="L339"/>
  <c r="L340"/>
  <c r="L341"/>
  <c r="L342"/>
  <c r="L343"/>
  <c r="L344"/>
  <c r="L345"/>
  <c r="L346"/>
  <c r="L347"/>
  <c r="L348"/>
  <c r="L349"/>
  <c r="L350"/>
  <c r="L351"/>
  <c r="L352"/>
  <c r="L353"/>
  <c r="L354"/>
  <c r="L355"/>
  <c r="L356"/>
  <c r="L357"/>
  <c r="L358"/>
  <c r="L359"/>
  <c r="L360"/>
  <c r="L361"/>
  <c r="L362"/>
  <c r="L363"/>
  <c r="L364"/>
  <c r="L365"/>
  <c r="L366"/>
  <c r="L367"/>
  <c r="L368"/>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5"/>
  <c r="L456"/>
  <c r="L457"/>
  <c r="L458"/>
  <c r="L459"/>
  <c r="L460"/>
  <c r="L461"/>
  <c r="L462"/>
  <c r="L463"/>
  <c r="A953"/>
  <c r="A952"/>
  <c r="A951"/>
  <c r="A950"/>
  <c r="A949"/>
  <c r="A948"/>
  <c r="A947"/>
  <c r="A946"/>
  <c r="A945"/>
  <c r="A943"/>
  <c r="A941"/>
  <c r="A939"/>
  <c r="A937"/>
  <c r="A935"/>
  <c r="A933"/>
  <c r="A931"/>
  <c r="A929"/>
  <c r="A927"/>
  <c r="A925"/>
  <c r="A923"/>
  <c r="A921"/>
  <c r="A919"/>
  <c r="A917"/>
  <c r="A915"/>
  <c r="A913"/>
  <c r="A911"/>
  <c r="A909"/>
  <c r="A907"/>
  <c r="A905"/>
  <c r="A903"/>
  <c r="A901"/>
  <c r="A899"/>
  <c r="A897"/>
  <c r="A895"/>
  <c r="A893"/>
  <c r="A891"/>
  <c r="A889"/>
  <c r="A887"/>
  <c r="A885"/>
  <c r="A883"/>
  <c r="A881"/>
  <c r="A879"/>
  <c r="A877"/>
  <c r="A944"/>
  <c r="A942"/>
  <c r="A940"/>
  <c r="A938"/>
  <c r="A936"/>
  <c r="A934"/>
  <c r="A932"/>
  <c r="A930"/>
  <c r="A928"/>
  <c r="A926"/>
  <c r="A924"/>
  <c r="A922"/>
  <c r="A920"/>
  <c r="A918"/>
  <c r="A916"/>
  <c r="A914"/>
  <c r="A912"/>
  <c r="A910"/>
  <c r="A908"/>
  <c r="A906"/>
  <c r="A904"/>
  <c r="A902"/>
  <c r="A900"/>
  <c r="A898"/>
  <c r="A896"/>
  <c r="A894"/>
  <c r="A892"/>
  <c r="A890"/>
  <c r="A888"/>
  <c r="A886"/>
  <c r="A884"/>
  <c r="A882"/>
  <c r="A880"/>
  <c r="A878"/>
  <c r="A655"/>
  <c r="A653"/>
  <c r="A651"/>
  <c r="A654"/>
  <c r="A652"/>
  <c r="A650"/>
  <c r="E335"/>
  <c r="C335"/>
  <c r="A335"/>
  <c r="E336"/>
  <c r="C336"/>
  <c r="A336"/>
  <c r="E337"/>
  <c r="C337"/>
  <c r="A337"/>
  <c r="E338"/>
  <c r="C338"/>
  <c r="A338"/>
  <c r="E339"/>
  <c r="C339"/>
  <c r="A339"/>
  <c r="E340"/>
  <c r="C340"/>
  <c r="A340"/>
  <c r="E341"/>
  <c r="C341"/>
  <c r="A341"/>
  <c r="E342"/>
  <c r="C342"/>
  <c r="A342"/>
  <c r="E343"/>
  <c r="C343"/>
  <c r="A343"/>
  <c r="E344"/>
  <c r="C344"/>
  <c r="A344"/>
  <c r="E345"/>
  <c r="C345"/>
  <c r="A345"/>
  <c r="E346"/>
  <c r="C346"/>
  <c r="A346"/>
  <c r="E347"/>
  <c r="C347"/>
  <c r="A347"/>
  <c r="E348"/>
  <c r="C348"/>
  <c r="A348"/>
  <c r="E349"/>
  <c r="C349"/>
  <c r="A349"/>
  <c r="E350"/>
  <c r="C350"/>
  <c r="A350"/>
  <c r="E351"/>
  <c r="C351"/>
  <c r="A351"/>
  <c r="E352"/>
  <c r="C352"/>
  <c r="A352"/>
  <c r="E353"/>
  <c r="C353"/>
  <c r="A353"/>
  <c r="E354"/>
  <c r="C354"/>
  <c r="A354"/>
  <c r="E355"/>
  <c r="C355"/>
  <c r="A355"/>
  <c r="E356"/>
  <c r="C356"/>
  <c r="A356"/>
  <c r="E357"/>
  <c r="C357"/>
  <c r="A357"/>
  <c r="E358"/>
  <c r="C358"/>
  <c r="A358"/>
  <c r="E359"/>
  <c r="C359"/>
  <c r="A359"/>
  <c r="E360"/>
  <c r="C360"/>
  <c r="A360"/>
  <c r="E361"/>
  <c r="C361"/>
  <c r="A361"/>
  <c r="E362"/>
  <c r="C362"/>
  <c r="A362"/>
  <c r="E363"/>
  <c r="C363"/>
  <c r="A363"/>
  <c r="E364"/>
  <c r="C364"/>
  <c r="A364"/>
  <c r="E365"/>
  <c r="C365"/>
  <c r="A365"/>
  <c r="E366"/>
  <c r="C366"/>
  <c r="A366"/>
  <c r="E367"/>
  <c r="C367"/>
  <c r="A367"/>
  <c r="E368"/>
  <c r="C368"/>
  <c r="A368"/>
  <c r="E369"/>
  <c r="C369"/>
  <c r="A369"/>
  <c r="E370"/>
  <c r="C370"/>
  <c r="A370"/>
  <c r="E371"/>
  <c r="C371"/>
  <c r="A371"/>
  <c r="E372"/>
  <c r="C372"/>
  <c r="A372"/>
  <c r="E373"/>
  <c r="C373"/>
  <c r="A373"/>
  <c r="E374"/>
  <c r="C374"/>
  <c r="A374"/>
  <c r="E375"/>
  <c r="C375"/>
  <c r="A375"/>
  <c r="E376"/>
  <c r="C376"/>
  <c r="A376"/>
  <c r="E377"/>
  <c r="C377"/>
  <c r="A377"/>
  <c r="E378"/>
  <c r="C378"/>
  <c r="A378"/>
  <c r="E379"/>
  <c r="C379"/>
  <c r="A379"/>
  <c r="E380"/>
  <c r="C380"/>
  <c r="A380"/>
  <c r="E381"/>
  <c r="C381"/>
  <c r="A381"/>
  <c r="E382"/>
  <c r="C382"/>
  <c r="A382"/>
  <c r="E383"/>
  <c r="C383"/>
  <c r="A383"/>
  <c r="E384"/>
  <c r="C384"/>
  <c r="A384"/>
  <c r="E385"/>
  <c r="C385"/>
  <c r="A385"/>
  <c r="E386"/>
  <c r="C386"/>
  <c r="A386"/>
  <c r="E387"/>
  <c r="C387"/>
  <c r="A387"/>
  <c r="E388"/>
  <c r="C388"/>
  <c r="A388"/>
  <c r="E389"/>
  <c r="C389"/>
  <c r="A389"/>
  <c r="E390"/>
  <c r="C390"/>
  <c r="A390"/>
  <c r="E391"/>
  <c r="C391"/>
  <c r="A391"/>
  <c r="E392"/>
  <c r="C392"/>
  <c r="A392"/>
  <c r="E393"/>
  <c r="C393"/>
  <c r="A393"/>
  <c r="E394"/>
  <c r="C394"/>
  <c r="A394"/>
  <c r="E395"/>
  <c r="C395"/>
  <c r="A395"/>
  <c r="E396"/>
  <c r="C396"/>
  <c r="A396"/>
  <c r="E397"/>
  <c r="C397"/>
  <c r="A397"/>
  <c r="E398"/>
  <c r="C398"/>
  <c r="A398"/>
  <c r="E399"/>
  <c r="C399"/>
  <c r="A399"/>
  <c r="E400"/>
  <c r="C400"/>
  <c r="A400"/>
  <c r="E401"/>
  <c r="C401"/>
  <c r="A401"/>
  <c r="E402"/>
  <c r="C402"/>
  <c r="A402"/>
  <c r="E403"/>
  <c r="C403"/>
  <c r="A403"/>
  <c r="E404"/>
  <c r="C404"/>
  <c r="A404"/>
  <c r="E405"/>
  <c r="C405"/>
  <c r="A405"/>
  <c r="E406"/>
  <c r="C406"/>
  <c r="A406"/>
  <c r="E407"/>
  <c r="C407"/>
  <c r="A407"/>
  <c r="E408"/>
  <c r="C408"/>
  <c r="A408"/>
  <c r="E409"/>
  <c r="C409"/>
  <c r="A409"/>
  <c r="E410"/>
  <c r="C410"/>
  <c r="A410"/>
  <c r="E411"/>
  <c r="C411"/>
  <c r="A411"/>
  <c r="E412"/>
  <c r="C412"/>
  <c r="A412"/>
  <c r="E413"/>
  <c r="C413"/>
  <c r="A413"/>
  <c r="E414"/>
  <c r="C414"/>
  <c r="A414"/>
  <c r="E415"/>
  <c r="C415"/>
  <c r="A415"/>
  <c r="E416"/>
  <c r="C416"/>
  <c r="A416"/>
  <c r="E417"/>
  <c r="C417"/>
  <c r="A417"/>
  <c r="E418"/>
  <c r="C418"/>
  <c r="A418"/>
  <c r="E419"/>
  <c r="C419"/>
  <c r="A419"/>
  <c r="E420"/>
  <c r="C420"/>
  <c r="A420"/>
  <c r="E421"/>
  <c r="C421"/>
  <c r="A421"/>
  <c r="E422"/>
  <c r="C422"/>
  <c r="A422"/>
  <c r="E423"/>
  <c r="C423"/>
  <c r="A423"/>
  <c r="E424"/>
  <c r="C424"/>
  <c r="A424"/>
  <c r="E425"/>
  <c r="C425"/>
  <c r="A425"/>
  <c r="E426"/>
  <c r="C426"/>
  <c r="A426"/>
  <c r="E427"/>
  <c r="C427"/>
  <c r="A427"/>
  <c r="E428"/>
  <c r="C428"/>
  <c r="A428"/>
  <c r="E429"/>
  <c r="C429"/>
  <c r="A429"/>
  <c r="E430"/>
  <c r="C430"/>
  <c r="A430"/>
  <c r="E431"/>
  <c r="C431"/>
  <c r="A431"/>
  <c r="E432"/>
  <c r="C432"/>
  <c r="A432"/>
  <c r="E433"/>
  <c r="C433"/>
  <c r="A433"/>
  <c r="E434"/>
  <c r="C434"/>
  <c r="A434"/>
  <c r="E435"/>
  <c r="C435"/>
  <c r="A435"/>
  <c r="E436"/>
  <c r="C436"/>
  <c r="A436"/>
  <c r="E437"/>
  <c r="C437"/>
  <c r="A437"/>
  <c r="E438"/>
  <c r="C438"/>
  <c r="A438"/>
  <c r="E439"/>
  <c r="C439"/>
  <c r="A439"/>
  <c r="E440"/>
  <c r="C440"/>
  <c r="A440"/>
  <c r="E441"/>
  <c r="C441"/>
  <c r="A441"/>
  <c r="E442"/>
  <c r="C442"/>
  <c r="A442"/>
  <c r="E443"/>
  <c r="C443"/>
  <c r="A443"/>
  <c r="E444"/>
  <c r="C444"/>
  <c r="A444"/>
  <c r="E445"/>
  <c r="C445"/>
  <c r="A445"/>
  <c r="E446"/>
  <c r="C446"/>
  <c r="A446"/>
  <c r="E447"/>
  <c r="C447"/>
  <c r="A447"/>
  <c r="E448"/>
  <c r="C448"/>
  <c r="A448"/>
  <c r="E449"/>
  <c r="C449"/>
  <c r="A449"/>
  <c r="E450"/>
  <c r="C450"/>
  <c r="A450"/>
  <c r="E451"/>
  <c r="C451"/>
  <c r="A451"/>
  <c r="E452"/>
  <c r="C452"/>
  <c r="A452"/>
  <c r="E453"/>
  <c r="C453"/>
  <c r="A453"/>
  <c r="E454"/>
  <c r="C454"/>
  <c r="A454"/>
  <c r="E455"/>
  <c r="C455"/>
  <c r="A455"/>
  <c r="E456"/>
  <c r="C456"/>
  <c r="A456"/>
  <c r="E457"/>
  <c r="C457"/>
  <c r="A457"/>
  <c r="E458"/>
  <c r="C458"/>
  <c r="A458"/>
  <c r="E459"/>
  <c r="C459"/>
  <c r="A459"/>
  <c r="E460"/>
  <c r="C460"/>
  <c r="A460"/>
  <c r="E461"/>
  <c r="C461"/>
  <c r="A461"/>
  <c r="E462"/>
  <c r="C462"/>
  <c r="A462"/>
  <c r="E463"/>
  <c r="C463"/>
  <c r="A463"/>
  <c r="Q1"/>
  <c r="D6"/>
  <c r="F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O655"/>
  <c r="M655"/>
  <c r="K656"/>
  <c r="Q656" s="1"/>
  <c r="L656"/>
  <c r="E657"/>
  <c r="C657"/>
  <c r="A657"/>
  <c r="D657"/>
  <c r="K658"/>
  <c r="Q658" s="1"/>
  <c r="L658"/>
  <c r="E659"/>
  <c r="C659"/>
  <c r="A659"/>
  <c r="D659"/>
  <c r="K660"/>
  <c r="Q660" s="1"/>
  <c r="L660"/>
  <c r="E661"/>
  <c r="C661"/>
  <c r="A661"/>
  <c r="D661"/>
  <c r="K662"/>
  <c r="Q662" s="1"/>
  <c r="L662"/>
  <c r="E663"/>
  <c r="C663"/>
  <c r="A663"/>
  <c r="D663"/>
  <c r="K664"/>
  <c r="Q664" s="1"/>
  <c r="L664"/>
  <c r="E665"/>
  <c r="C665"/>
  <c r="A665"/>
  <c r="D665"/>
  <c r="K666"/>
  <c r="Q666" s="1"/>
  <c r="L666"/>
  <c r="E667"/>
  <c r="C667"/>
  <c r="A667"/>
  <c r="D667"/>
  <c r="K668"/>
  <c r="Q668" s="1"/>
  <c r="L668"/>
  <c r="E669"/>
  <c r="C669"/>
  <c r="A669"/>
  <c r="D669"/>
  <c r="K670"/>
  <c r="Q670" s="1"/>
  <c r="L670"/>
  <c r="E671"/>
  <c r="C671"/>
  <c r="A671"/>
  <c r="D671"/>
  <c r="K672"/>
  <c r="Q672" s="1"/>
  <c r="L672"/>
  <c r="E673"/>
  <c r="C673"/>
  <c r="A673"/>
  <c r="D673"/>
  <c r="K674"/>
  <c r="Q674" s="1"/>
  <c r="L674"/>
  <c r="E675"/>
  <c r="C675"/>
  <c r="A675"/>
  <c r="D675"/>
  <c r="K676"/>
  <c r="Q676" s="1"/>
  <c r="L676"/>
  <c r="E677"/>
  <c r="C677"/>
  <c r="A677"/>
  <c r="D677"/>
  <c r="K678"/>
  <c r="Q678" s="1"/>
  <c r="L678"/>
  <c r="E679"/>
  <c r="C679"/>
  <c r="A679"/>
  <c r="D679"/>
  <c r="K680"/>
  <c r="Q680" s="1"/>
  <c r="L680"/>
  <c r="E681"/>
  <c r="C681"/>
  <c r="A681"/>
  <c r="D681"/>
  <c r="K682"/>
  <c r="Q682" s="1"/>
  <c r="L682"/>
  <c r="E683"/>
  <c r="C683"/>
  <c r="A683"/>
  <c r="D683"/>
  <c r="K684"/>
  <c r="Q684" s="1"/>
  <c r="L684"/>
  <c r="E685"/>
  <c r="C685"/>
  <c r="A685"/>
  <c r="D685"/>
  <c r="K686"/>
  <c r="Q686" s="1"/>
  <c r="L686"/>
  <c r="E687"/>
  <c r="C687"/>
  <c r="A687"/>
  <c r="D687"/>
  <c r="K688"/>
  <c r="Q688" s="1"/>
  <c r="L688"/>
  <c r="E689"/>
  <c r="C689"/>
  <c r="A689"/>
  <c r="D689"/>
  <c r="K690"/>
  <c r="Q690" s="1"/>
  <c r="L690"/>
  <c r="E691"/>
  <c r="C691"/>
  <c r="A691"/>
  <c r="D691"/>
  <c r="K692"/>
  <c r="Q692" s="1"/>
  <c r="L692"/>
  <c r="E693"/>
  <c r="C693"/>
  <c r="A693"/>
  <c r="D693"/>
  <c r="K694"/>
  <c r="Q694" s="1"/>
  <c r="L694"/>
  <c r="E695"/>
  <c r="C695"/>
  <c r="A695"/>
  <c r="D695"/>
  <c r="K696"/>
  <c r="Q696" s="1"/>
  <c r="L696"/>
  <c r="E697"/>
  <c r="C697"/>
  <c r="A697"/>
  <c r="D697"/>
  <c r="K698"/>
  <c r="Q698" s="1"/>
  <c r="L698"/>
  <c r="E699"/>
  <c r="C699"/>
  <c r="A699"/>
  <c r="D699"/>
  <c r="K700"/>
  <c r="Q700" s="1"/>
  <c r="L700"/>
  <c r="E701"/>
  <c r="C701"/>
  <c r="A701"/>
  <c r="D701"/>
  <c r="K702"/>
  <c r="Q702" s="1"/>
  <c r="L702"/>
  <c r="E703"/>
  <c r="C703"/>
  <c r="A703"/>
  <c r="D703"/>
  <c r="K704"/>
  <c r="Q704" s="1"/>
  <c r="L704"/>
  <c r="E705"/>
  <c r="C705"/>
  <c r="A705"/>
  <c r="D705"/>
  <c r="K706"/>
  <c r="Q706" s="1"/>
  <c r="L706"/>
  <c r="E707"/>
  <c r="C707"/>
  <c r="A707"/>
  <c r="D707"/>
  <c r="K708"/>
  <c r="Q708" s="1"/>
  <c r="L708"/>
  <c r="E709"/>
  <c r="C709"/>
  <c r="A709"/>
  <c r="D709"/>
  <c r="K710"/>
  <c r="Q710" s="1"/>
  <c r="L710"/>
  <c r="E711"/>
  <c r="C711"/>
  <c r="A711"/>
  <c r="D711"/>
  <c r="K712"/>
  <c r="Q712" s="1"/>
  <c r="L712"/>
  <c r="E713"/>
  <c r="C713"/>
  <c r="A713"/>
  <c r="D713"/>
  <c r="K714"/>
  <c r="Q714" s="1"/>
  <c r="L714"/>
  <c r="E715"/>
  <c r="C715"/>
  <c r="A715"/>
  <c r="D715"/>
  <c r="K716"/>
  <c r="Q716" s="1"/>
  <c r="L716"/>
  <c r="E717"/>
  <c r="C717"/>
  <c r="A717"/>
  <c r="D717"/>
  <c r="K718"/>
  <c r="Q718" s="1"/>
  <c r="L718"/>
  <c r="E719"/>
  <c r="C719"/>
  <c r="A719"/>
  <c r="D719"/>
  <c r="K720"/>
  <c r="Q720" s="1"/>
  <c r="L720"/>
  <c r="E721"/>
  <c r="C721"/>
  <c r="A721"/>
  <c r="D721"/>
  <c r="K722"/>
  <c r="Q722" s="1"/>
  <c r="L722"/>
  <c r="E723"/>
  <c r="C723"/>
  <c r="A723"/>
  <c r="D723"/>
  <c r="K724"/>
  <c r="Q724" s="1"/>
  <c r="L724"/>
  <c r="E725"/>
  <c r="C725"/>
  <c r="A725"/>
  <c r="D725"/>
  <c r="K726"/>
  <c r="Q726" s="1"/>
  <c r="L726"/>
  <c r="E727"/>
  <c r="C727"/>
  <c r="A727"/>
  <c r="D727"/>
  <c r="K728"/>
  <c r="Q728" s="1"/>
  <c r="L728"/>
  <c r="E729"/>
  <c r="C729"/>
  <c r="A729"/>
  <c r="D729"/>
  <c r="K730"/>
  <c r="Q730" s="1"/>
  <c r="L730"/>
  <c r="E731"/>
  <c r="C731"/>
  <c r="A731"/>
  <c r="D731"/>
  <c r="K732"/>
  <c r="Q732" s="1"/>
  <c r="L732"/>
  <c r="E733"/>
  <c r="C733"/>
  <c r="A733"/>
  <c r="D733"/>
  <c r="K734"/>
  <c r="Q734" s="1"/>
  <c r="L734"/>
  <c r="E735"/>
  <c r="C735"/>
  <c r="A735"/>
  <c r="D735"/>
  <c r="K736"/>
  <c r="Q736" s="1"/>
  <c r="L736"/>
  <c r="E737"/>
  <c r="C737"/>
  <c r="A737"/>
  <c r="D737"/>
  <c r="K738"/>
  <c r="Q738" s="1"/>
  <c r="L738"/>
  <c r="E739"/>
  <c r="C739"/>
  <c r="A739"/>
  <c r="D739"/>
  <c r="K740"/>
  <c r="Q740" s="1"/>
  <c r="L740"/>
  <c r="E741"/>
  <c r="C741"/>
  <c r="A741"/>
  <c r="D741"/>
  <c r="K742"/>
  <c r="Q742" s="1"/>
  <c r="L742"/>
  <c r="E743"/>
  <c r="C743"/>
  <c r="A743"/>
  <c r="D743"/>
  <c r="K744"/>
  <c r="Q744" s="1"/>
  <c r="L744"/>
  <c r="E745"/>
  <c r="C745"/>
  <c r="A745"/>
  <c r="D745"/>
  <c r="K746"/>
  <c r="Q746" s="1"/>
  <c r="L746"/>
  <c r="E747"/>
  <c r="C747"/>
  <c r="A747"/>
  <c r="D747"/>
  <c r="D464"/>
  <c r="F464"/>
  <c r="L464"/>
  <c r="D465"/>
  <c r="F465"/>
  <c r="L465"/>
  <c r="D466"/>
  <c r="F466"/>
  <c r="L466"/>
  <c r="D467"/>
  <c r="F467"/>
  <c r="L467"/>
  <c r="D468"/>
  <c r="F468"/>
  <c r="L468"/>
  <c r="D469"/>
  <c r="F469"/>
  <c r="L469"/>
  <c r="D470"/>
  <c r="F470"/>
  <c r="L470"/>
  <c r="D471"/>
  <c r="F471"/>
  <c r="L471"/>
  <c r="D472"/>
  <c r="F472"/>
  <c r="L472"/>
  <c r="D473"/>
  <c r="F473"/>
  <c r="L473"/>
  <c r="D474"/>
  <c r="F474"/>
  <c r="L474"/>
  <c r="D475"/>
  <c r="F475"/>
  <c r="L475"/>
  <c r="D476"/>
  <c r="F476"/>
  <c r="L476"/>
  <c r="D477"/>
  <c r="F477"/>
  <c r="L477"/>
  <c r="D478"/>
  <c r="F478"/>
  <c r="L478"/>
  <c r="D479"/>
  <c r="F479"/>
  <c r="L479"/>
  <c r="D480"/>
  <c r="F480"/>
  <c r="L480"/>
  <c r="D481"/>
  <c r="F481"/>
  <c r="L481"/>
  <c r="D482"/>
  <c r="F482"/>
  <c r="L482"/>
  <c r="D483"/>
  <c r="F483"/>
  <c r="L483"/>
  <c r="D484"/>
  <c r="F484"/>
  <c r="L484"/>
  <c r="D485"/>
  <c r="F485"/>
  <c r="L485"/>
  <c r="D486"/>
  <c r="F486"/>
  <c r="L486"/>
  <c r="D487"/>
  <c r="F487"/>
  <c r="L487"/>
  <c r="D488"/>
  <c r="F488"/>
  <c r="L488"/>
  <c r="D489"/>
  <c r="F489"/>
  <c r="L489"/>
  <c r="D490"/>
  <c r="F490"/>
  <c r="L490"/>
  <c r="D491"/>
  <c r="F491"/>
  <c r="L491"/>
  <c r="D492"/>
  <c r="F492"/>
  <c r="L492"/>
  <c r="D493"/>
  <c r="F493"/>
  <c r="L493"/>
  <c r="D494"/>
  <c r="F494"/>
  <c r="L494"/>
  <c r="D495"/>
  <c r="F495"/>
  <c r="L495"/>
  <c r="D496"/>
  <c r="F496"/>
  <c r="L496"/>
  <c r="D497"/>
  <c r="F497"/>
  <c r="L497"/>
  <c r="D498"/>
  <c r="F498"/>
  <c r="L498"/>
  <c r="D499"/>
  <c r="F499"/>
  <c r="L499"/>
  <c r="D500"/>
  <c r="F500"/>
  <c r="L500"/>
  <c r="D501"/>
  <c r="F501"/>
  <c r="L501"/>
  <c r="D502"/>
  <c r="F502"/>
  <c r="L502"/>
  <c r="D503"/>
  <c r="F503"/>
  <c r="L503"/>
  <c r="D504"/>
  <c r="F504"/>
  <c r="L504"/>
  <c r="D505"/>
  <c r="F505"/>
  <c r="L505"/>
  <c r="D506"/>
  <c r="F506"/>
  <c r="L506"/>
  <c r="D507"/>
  <c r="F507"/>
  <c r="L507"/>
  <c r="D508"/>
  <c r="F508"/>
  <c r="L508"/>
  <c r="D509"/>
  <c r="F509"/>
  <c r="L509"/>
  <c r="D510"/>
  <c r="F510"/>
  <c r="L510"/>
  <c r="D511"/>
  <c r="F511"/>
  <c r="L511"/>
  <c r="D512"/>
  <c r="F512"/>
  <c r="L512"/>
  <c r="D513"/>
  <c r="F513"/>
  <c r="L513"/>
  <c r="D514"/>
  <c r="F514"/>
  <c r="L514"/>
  <c r="D515"/>
  <c r="F515"/>
  <c r="L515"/>
  <c r="D516"/>
  <c r="F516"/>
  <c r="L516"/>
  <c r="D517"/>
  <c r="F517"/>
  <c r="L517"/>
  <c r="D518"/>
  <c r="F518"/>
  <c r="L518"/>
  <c r="D519"/>
  <c r="F519"/>
  <c r="L519"/>
  <c r="D520"/>
  <c r="F520"/>
  <c r="L520"/>
  <c r="D521"/>
  <c r="F521"/>
  <c r="L521"/>
  <c r="D522"/>
  <c r="F522"/>
  <c r="L522"/>
  <c r="D523"/>
  <c r="F523"/>
  <c r="L523"/>
  <c r="D524"/>
  <c r="F524"/>
  <c r="L524"/>
  <c r="D525"/>
  <c r="F525"/>
  <c r="L525"/>
  <c r="D526"/>
  <c r="F526"/>
  <c r="L526"/>
  <c r="D527"/>
  <c r="F527"/>
  <c r="L527"/>
  <c r="D528"/>
  <c r="F528"/>
  <c r="L528"/>
  <c r="D529"/>
  <c r="F529"/>
  <c r="L529"/>
  <c r="D530"/>
  <c r="F530"/>
  <c r="L530"/>
  <c r="D531"/>
  <c r="F531"/>
  <c r="L531"/>
  <c r="D532"/>
  <c r="F532"/>
  <c r="L532"/>
  <c r="D533"/>
  <c r="F533"/>
  <c r="L533"/>
  <c r="D534"/>
  <c r="F534"/>
  <c r="L534"/>
  <c r="D535"/>
  <c r="F535"/>
  <c r="L535"/>
  <c r="D536"/>
  <c r="F536"/>
  <c r="L536"/>
  <c r="D537"/>
  <c r="F537"/>
  <c r="L537"/>
  <c r="D538"/>
  <c r="F538"/>
  <c r="L538"/>
  <c r="D539"/>
  <c r="F539"/>
  <c r="L539"/>
  <c r="D540"/>
  <c r="F540"/>
  <c r="L540"/>
  <c r="D541"/>
  <c r="F541"/>
  <c r="L541"/>
  <c r="D542"/>
  <c r="F542"/>
  <c r="L542"/>
  <c r="D543"/>
  <c r="F543"/>
  <c r="L543"/>
  <c r="D544"/>
  <c r="F544"/>
  <c r="L544"/>
  <c r="D545"/>
  <c r="F545"/>
  <c r="L545"/>
  <c r="D546"/>
  <c r="F546"/>
  <c r="L546"/>
  <c r="D547"/>
  <c r="F547"/>
  <c r="L547"/>
  <c r="D548"/>
  <c r="F548"/>
  <c r="L548"/>
  <c r="D549"/>
  <c r="F549"/>
  <c r="L549"/>
  <c r="D550"/>
  <c r="F550"/>
  <c r="L550"/>
  <c r="D551"/>
  <c r="F551"/>
  <c r="L551"/>
  <c r="D552"/>
  <c r="F552"/>
  <c r="L552"/>
  <c r="D553"/>
  <c r="F553"/>
  <c r="L553"/>
  <c r="D554"/>
  <c r="F554"/>
  <c r="L554"/>
  <c r="D555"/>
  <c r="F555"/>
  <c r="L555"/>
  <c r="D556"/>
  <c r="F556"/>
  <c r="L556"/>
  <c r="D557"/>
  <c r="F557"/>
  <c r="L557"/>
  <c r="D558"/>
  <c r="F558"/>
  <c r="L558"/>
  <c r="D559"/>
  <c r="F559"/>
  <c r="L559"/>
  <c r="D560"/>
  <c r="F560"/>
  <c r="L560"/>
  <c r="D561"/>
  <c r="F561"/>
  <c r="L561"/>
  <c r="D562"/>
  <c r="F562"/>
  <c r="L562"/>
  <c r="D563"/>
  <c r="F563"/>
  <c r="L563"/>
  <c r="D564"/>
  <c r="F564"/>
  <c r="L564"/>
  <c r="D565"/>
  <c r="F565"/>
  <c r="L565"/>
  <c r="D566"/>
  <c r="F566"/>
  <c r="L566"/>
  <c r="D567"/>
  <c r="F567"/>
  <c r="L567"/>
  <c r="D568"/>
  <c r="F568"/>
  <c r="L568"/>
  <c r="D569"/>
  <c r="F569"/>
  <c r="L569"/>
  <c r="D570"/>
  <c r="F570"/>
  <c r="L570"/>
  <c r="D571"/>
  <c r="F571"/>
  <c r="L571"/>
  <c r="D572"/>
  <c r="F572"/>
  <c r="L572"/>
  <c r="D573"/>
  <c r="F573"/>
  <c r="L573"/>
  <c r="D574"/>
  <c r="F574"/>
  <c r="L574"/>
  <c r="D575"/>
  <c r="F575"/>
  <c r="L575"/>
  <c r="D576"/>
  <c r="F576"/>
  <c r="L576"/>
  <c r="D577"/>
  <c r="F577"/>
  <c r="L577"/>
  <c r="D578"/>
  <c r="F578"/>
  <c r="L578"/>
  <c r="D579"/>
  <c r="F579"/>
  <c r="L579"/>
  <c r="D580"/>
  <c r="F580"/>
  <c r="L580"/>
  <c r="D581"/>
  <c r="F581"/>
  <c r="L581"/>
  <c r="D582"/>
  <c r="F582"/>
  <c r="L582"/>
  <c r="D583"/>
  <c r="F583"/>
  <c r="L583"/>
  <c r="D584"/>
  <c r="F584"/>
  <c r="L584"/>
  <c r="D585"/>
  <c r="F585"/>
  <c r="L585"/>
  <c r="D586"/>
  <c r="F586"/>
  <c r="L586"/>
  <c r="D587"/>
  <c r="F587"/>
  <c r="L587"/>
  <c r="D588"/>
  <c r="F588"/>
  <c r="L588"/>
  <c r="D589"/>
  <c r="F589"/>
  <c r="L589"/>
  <c r="D590"/>
  <c r="F590"/>
  <c r="L590"/>
  <c r="D591"/>
  <c r="F591"/>
  <c r="L591"/>
  <c r="D592"/>
  <c r="F592"/>
  <c r="L592"/>
  <c r="D593"/>
  <c r="F593"/>
  <c r="L593"/>
  <c r="D594"/>
  <c r="F594"/>
  <c r="L594"/>
  <c r="D595"/>
  <c r="F595"/>
  <c r="L595"/>
  <c r="D596"/>
  <c r="F596"/>
  <c r="L596"/>
  <c r="D597"/>
  <c r="F597"/>
  <c r="L597"/>
  <c r="D598"/>
  <c r="F598"/>
  <c r="L598"/>
  <c r="D599"/>
  <c r="F599"/>
  <c r="L599"/>
  <c r="D600"/>
  <c r="F600"/>
  <c r="L600"/>
  <c r="D601"/>
  <c r="F601"/>
  <c r="L601"/>
  <c r="D602"/>
  <c r="F602"/>
  <c r="L602"/>
  <c r="D603"/>
  <c r="F603"/>
  <c r="L603"/>
  <c r="D604"/>
  <c r="F604"/>
  <c r="L604"/>
  <c r="D605"/>
  <c r="F605"/>
  <c r="L605"/>
  <c r="D606"/>
  <c r="F606"/>
  <c r="L606"/>
  <c r="D607"/>
  <c r="F607"/>
  <c r="L607"/>
  <c r="D608"/>
  <c r="F608"/>
  <c r="L608"/>
  <c r="D609"/>
  <c r="F609"/>
  <c r="L609"/>
  <c r="D610"/>
  <c r="F610"/>
  <c r="L610"/>
  <c r="D611"/>
  <c r="F611"/>
  <c r="L611"/>
  <c r="D612"/>
  <c r="F612"/>
  <c r="L612"/>
  <c r="D613"/>
  <c r="F613"/>
  <c r="L613"/>
  <c r="D614"/>
  <c r="F614"/>
  <c r="L614"/>
  <c r="D615"/>
  <c r="F615"/>
  <c r="L615"/>
  <c r="D616"/>
  <c r="F616"/>
  <c r="L616"/>
  <c r="D617"/>
  <c r="F617"/>
  <c r="L617"/>
  <c r="D618"/>
  <c r="F618"/>
  <c r="L618"/>
  <c r="D619"/>
  <c r="F619"/>
  <c r="L619"/>
  <c r="D620"/>
  <c r="F620"/>
  <c r="L620"/>
  <c r="D621"/>
  <c r="F621"/>
  <c r="L621"/>
  <c r="D622"/>
  <c r="F622"/>
  <c r="L622"/>
  <c r="D623"/>
  <c r="F623"/>
  <c r="L623"/>
  <c r="D624"/>
  <c r="F624"/>
  <c r="L624"/>
  <c r="D625"/>
  <c r="F625"/>
  <c r="L625"/>
  <c r="D626"/>
  <c r="F626"/>
  <c r="L626"/>
  <c r="D627"/>
  <c r="F627"/>
  <c r="L627"/>
  <c r="D628"/>
  <c r="F628"/>
  <c r="L628"/>
  <c r="D629"/>
  <c r="F629"/>
  <c r="L629"/>
  <c r="D630"/>
  <c r="F630"/>
  <c r="L630"/>
  <c r="D631"/>
  <c r="F631"/>
  <c r="L631"/>
  <c r="D632"/>
  <c r="F632"/>
  <c r="L632"/>
  <c r="D633"/>
  <c r="F633"/>
  <c r="L633"/>
  <c r="D634"/>
  <c r="F634"/>
  <c r="L634"/>
  <c r="D635"/>
  <c r="F635"/>
  <c r="L635"/>
  <c r="D636"/>
  <c r="F636"/>
  <c r="L636"/>
  <c r="D637"/>
  <c r="F637"/>
  <c r="L637"/>
  <c r="D638"/>
  <c r="F638"/>
  <c r="L638"/>
  <c r="D639"/>
  <c r="F639"/>
  <c r="L639"/>
  <c r="D640"/>
  <c r="F640"/>
  <c r="L640"/>
  <c r="D641"/>
  <c r="F641"/>
  <c r="L641"/>
  <c r="D642"/>
  <c r="F642"/>
  <c r="L642"/>
  <c r="D643"/>
  <c r="F643"/>
  <c r="L643"/>
  <c r="D644"/>
  <c r="F644"/>
  <c r="L644"/>
  <c r="D645"/>
  <c r="F645"/>
  <c r="L645"/>
  <c r="D646"/>
  <c r="F646"/>
  <c r="L646"/>
  <c r="D647"/>
  <c r="F647"/>
  <c r="L647"/>
  <c r="D648"/>
  <c r="F648"/>
  <c r="L648"/>
  <c r="D649"/>
  <c r="F649"/>
  <c r="L649"/>
  <c r="M651"/>
  <c r="M653"/>
  <c r="N655"/>
  <c r="E656"/>
  <c r="C656"/>
  <c r="A656"/>
  <c r="D656"/>
  <c r="K657"/>
  <c r="Q657" s="1"/>
  <c r="L657"/>
  <c r="E658"/>
  <c r="C658"/>
  <c r="A658"/>
  <c r="D658"/>
  <c r="K659"/>
  <c r="Q659" s="1"/>
  <c r="L659"/>
  <c r="E660"/>
  <c r="C660"/>
  <c r="A660"/>
  <c r="D660"/>
  <c r="K661"/>
  <c r="Q661" s="1"/>
  <c r="L661"/>
  <c r="E662"/>
  <c r="C662"/>
  <c r="A662"/>
  <c r="D662"/>
  <c r="K663"/>
  <c r="Q663" s="1"/>
  <c r="L663"/>
  <c r="E664"/>
  <c r="C664"/>
  <c r="A664"/>
  <c r="D664"/>
  <c r="K665"/>
  <c r="Q665" s="1"/>
  <c r="L665"/>
  <c r="E666"/>
  <c r="C666"/>
  <c r="A666"/>
  <c r="D666"/>
  <c r="K667"/>
  <c r="Q667" s="1"/>
  <c r="L667"/>
  <c r="E668"/>
  <c r="C668"/>
  <c r="A668"/>
  <c r="D668"/>
  <c r="K669"/>
  <c r="Q669" s="1"/>
  <c r="L669"/>
  <c r="E670"/>
  <c r="C670"/>
  <c r="A670"/>
  <c r="D670"/>
  <c r="K671"/>
  <c r="Q671" s="1"/>
  <c r="L671"/>
  <c r="E672"/>
  <c r="C672"/>
  <c r="A672"/>
  <c r="D672"/>
  <c r="K673"/>
  <c r="Q673" s="1"/>
  <c r="L673"/>
  <c r="E674"/>
  <c r="C674"/>
  <c r="A674"/>
  <c r="D674"/>
  <c r="K675"/>
  <c r="Q675" s="1"/>
  <c r="L675"/>
  <c r="E676"/>
  <c r="C676"/>
  <c r="A676"/>
  <c r="D676"/>
  <c r="K677"/>
  <c r="Q677" s="1"/>
  <c r="L677"/>
  <c r="E678"/>
  <c r="C678"/>
  <c r="A678"/>
  <c r="D678"/>
  <c r="K679"/>
  <c r="Q679" s="1"/>
  <c r="L679"/>
  <c r="E680"/>
  <c r="C680"/>
  <c r="A680"/>
  <c r="D680"/>
  <c r="K681"/>
  <c r="Q681" s="1"/>
  <c r="L681"/>
  <c r="E682"/>
  <c r="C682"/>
  <c r="A682"/>
  <c r="D682"/>
  <c r="K683"/>
  <c r="Q683" s="1"/>
  <c r="L683"/>
  <c r="E684"/>
  <c r="C684"/>
  <c r="A684"/>
  <c r="D684"/>
  <c r="K685"/>
  <c r="Q685" s="1"/>
  <c r="L685"/>
  <c r="E686"/>
  <c r="C686"/>
  <c r="A686"/>
  <c r="D686"/>
  <c r="K687"/>
  <c r="Q687" s="1"/>
  <c r="L687"/>
  <c r="E688"/>
  <c r="C688"/>
  <c r="A688"/>
  <c r="D688"/>
  <c r="K689"/>
  <c r="Q689" s="1"/>
  <c r="L689"/>
  <c r="E690"/>
  <c r="C690"/>
  <c r="A690"/>
  <c r="D690"/>
  <c r="K691"/>
  <c r="Q691" s="1"/>
  <c r="L691"/>
  <c r="E692"/>
  <c r="C692"/>
  <c r="A692"/>
  <c r="D692"/>
  <c r="K693"/>
  <c r="Q693" s="1"/>
  <c r="L693"/>
  <c r="E694"/>
  <c r="C694"/>
  <c r="A694"/>
  <c r="D694"/>
  <c r="K695"/>
  <c r="Q695" s="1"/>
  <c r="L695"/>
  <c r="E696"/>
  <c r="C696"/>
  <c r="A696"/>
  <c r="D696"/>
  <c r="K697"/>
  <c r="Q697" s="1"/>
  <c r="L697"/>
  <c r="E698"/>
  <c r="C698"/>
  <c r="A698"/>
  <c r="D698"/>
  <c r="K699"/>
  <c r="Q699" s="1"/>
  <c r="L699"/>
  <c r="E700"/>
  <c r="C700"/>
  <c r="A700"/>
  <c r="D700"/>
  <c r="K701"/>
  <c r="Q701" s="1"/>
  <c r="L701"/>
  <c r="E702"/>
  <c r="C702"/>
  <c r="A702"/>
  <c r="D702"/>
  <c r="K703"/>
  <c r="Q703" s="1"/>
  <c r="L703"/>
  <c r="E704"/>
  <c r="C704"/>
  <c r="A704"/>
  <c r="D704"/>
  <c r="K705"/>
  <c r="Q705" s="1"/>
  <c r="L705"/>
  <c r="E706"/>
  <c r="C706"/>
  <c r="A706"/>
  <c r="D706"/>
  <c r="K707"/>
  <c r="Q707" s="1"/>
  <c r="L707"/>
  <c r="E708"/>
  <c r="C708"/>
  <c r="A708"/>
  <c r="D708"/>
  <c r="K709"/>
  <c r="Q709" s="1"/>
  <c r="L709"/>
  <c r="E710"/>
  <c r="C710"/>
  <c r="A710"/>
  <c r="D710"/>
  <c r="K711"/>
  <c r="Q711" s="1"/>
  <c r="L711"/>
  <c r="E712"/>
  <c r="C712"/>
  <c r="A712"/>
  <c r="D712"/>
  <c r="K713"/>
  <c r="Q713" s="1"/>
  <c r="L713"/>
  <c r="E714"/>
  <c r="C714"/>
  <c r="A714"/>
  <c r="D714"/>
  <c r="K715"/>
  <c r="Q715" s="1"/>
  <c r="L715"/>
  <c r="E716"/>
  <c r="C716"/>
  <c r="A716"/>
  <c r="D716"/>
  <c r="K717"/>
  <c r="Q717" s="1"/>
  <c r="L717"/>
  <c r="E718"/>
  <c r="C718"/>
  <c r="A718"/>
  <c r="D718"/>
  <c r="K719"/>
  <c r="Q719" s="1"/>
  <c r="L719"/>
  <c r="E720"/>
  <c r="C720"/>
  <c r="A720"/>
  <c r="D720"/>
  <c r="K721"/>
  <c r="Q721" s="1"/>
  <c r="L721"/>
  <c r="E722"/>
  <c r="C722"/>
  <c r="A722"/>
  <c r="D722"/>
  <c r="K723"/>
  <c r="Q723" s="1"/>
  <c r="L723"/>
  <c r="E724"/>
  <c r="C724"/>
  <c r="A724"/>
  <c r="D724"/>
  <c r="K725"/>
  <c r="Q725" s="1"/>
  <c r="L725"/>
  <c r="E726"/>
  <c r="C726"/>
  <c r="A726"/>
  <c r="D726"/>
  <c r="K727"/>
  <c r="Q727" s="1"/>
  <c r="L727"/>
  <c r="E728"/>
  <c r="C728"/>
  <c r="A728"/>
  <c r="D728"/>
  <c r="K729"/>
  <c r="Q729" s="1"/>
  <c r="L729"/>
  <c r="E730"/>
  <c r="C730"/>
  <c r="A730"/>
  <c r="D730"/>
  <c r="K731"/>
  <c r="Q731" s="1"/>
  <c r="L731"/>
  <c r="E732"/>
  <c r="C732"/>
  <c r="A732"/>
  <c r="D732"/>
  <c r="K733"/>
  <c r="Q733" s="1"/>
  <c r="L733"/>
  <c r="E734"/>
  <c r="C734"/>
  <c r="A734"/>
  <c r="D734"/>
  <c r="K735"/>
  <c r="Q735" s="1"/>
  <c r="L735"/>
  <c r="E736"/>
  <c r="C736"/>
  <c r="A736"/>
  <c r="D736"/>
  <c r="K737"/>
  <c r="Q737" s="1"/>
  <c r="L737"/>
  <c r="E738"/>
  <c r="C738"/>
  <c r="A738"/>
  <c r="D738"/>
  <c r="K739"/>
  <c r="Q739" s="1"/>
  <c r="L739"/>
  <c r="E740"/>
  <c r="C740"/>
  <c r="A740"/>
  <c r="D740"/>
  <c r="K741"/>
  <c r="Q741" s="1"/>
  <c r="L741"/>
  <c r="E742"/>
  <c r="C742"/>
  <c r="A742"/>
  <c r="D742"/>
  <c r="K743"/>
  <c r="Q743" s="1"/>
  <c r="L743"/>
  <c r="E744"/>
  <c r="C744"/>
  <c r="A744"/>
  <c r="D744"/>
  <c r="K745"/>
  <c r="Q745" s="1"/>
  <c r="L745"/>
  <c r="E746"/>
  <c r="C746"/>
  <c r="A746"/>
  <c r="D746"/>
  <c r="K747"/>
  <c r="Q747" s="1"/>
  <c r="L747"/>
  <c r="A464"/>
  <c r="C464"/>
  <c r="A465"/>
  <c r="C465"/>
  <c r="A466"/>
  <c r="C466"/>
  <c r="A467"/>
  <c r="C467"/>
  <c r="A468"/>
  <c r="C468"/>
  <c r="A469"/>
  <c r="C469"/>
  <c r="A470"/>
  <c r="C470"/>
  <c r="A471"/>
  <c r="C471"/>
  <c r="A472"/>
  <c r="C472"/>
  <c r="A473"/>
  <c r="C473"/>
  <c r="A474"/>
  <c r="C474"/>
  <c r="A475"/>
  <c r="C475"/>
  <c r="A476"/>
  <c r="C476"/>
  <c r="A477"/>
  <c r="C477"/>
  <c r="A478"/>
  <c r="C478"/>
  <c r="A479"/>
  <c r="C479"/>
  <c r="A480"/>
  <c r="C480"/>
  <c r="A481"/>
  <c r="C481"/>
  <c r="A482"/>
  <c r="C482"/>
  <c r="A483"/>
  <c r="C483"/>
  <c r="A484"/>
  <c r="C484"/>
  <c r="A485"/>
  <c r="C485"/>
  <c r="A486"/>
  <c r="C486"/>
  <c r="A487"/>
  <c r="C487"/>
  <c r="A488"/>
  <c r="C488"/>
  <c r="A489"/>
  <c r="C489"/>
  <c r="A490"/>
  <c r="C490"/>
  <c r="A491"/>
  <c r="C491"/>
  <c r="A492"/>
  <c r="C492"/>
  <c r="A493"/>
  <c r="C493"/>
  <c r="A494"/>
  <c r="C494"/>
  <c r="A495"/>
  <c r="C495"/>
  <c r="A496"/>
  <c r="C496"/>
  <c r="A497"/>
  <c r="C497"/>
  <c r="A498"/>
  <c r="C498"/>
  <c r="A499"/>
  <c r="C499"/>
  <c r="A500"/>
  <c r="C500"/>
  <c r="A501"/>
  <c r="C501"/>
  <c r="A502"/>
  <c r="C502"/>
  <c r="A503"/>
  <c r="C503"/>
  <c r="A504"/>
  <c r="C504"/>
  <c r="A505"/>
  <c r="C505"/>
  <c r="A506"/>
  <c r="C506"/>
  <c r="A507"/>
  <c r="C507"/>
  <c r="A508"/>
  <c r="C508"/>
  <c r="A509"/>
  <c r="C509"/>
  <c r="A510"/>
  <c r="C510"/>
  <c r="A511"/>
  <c r="C511"/>
  <c r="A512"/>
  <c r="C512"/>
  <c r="A513"/>
  <c r="C513"/>
  <c r="A514"/>
  <c r="C514"/>
  <c r="A515"/>
  <c r="C515"/>
  <c r="A516"/>
  <c r="C516"/>
  <c r="A517"/>
  <c r="C517"/>
  <c r="A518"/>
  <c r="C518"/>
  <c r="A519"/>
  <c r="C519"/>
  <c r="A520"/>
  <c r="C520"/>
  <c r="A521"/>
  <c r="C521"/>
  <c r="A522"/>
  <c r="C522"/>
  <c r="A523"/>
  <c r="C523"/>
  <c r="A524"/>
  <c r="C524"/>
  <c r="A525"/>
  <c r="C525"/>
  <c r="A526"/>
  <c r="C526"/>
  <c r="A527"/>
  <c r="C527"/>
  <c r="A528"/>
  <c r="C528"/>
  <c r="A529"/>
  <c r="C529"/>
  <c r="A530"/>
  <c r="C530"/>
  <c r="A531"/>
  <c r="C531"/>
  <c r="A532"/>
  <c r="C532"/>
  <c r="A533"/>
  <c r="C533"/>
  <c r="A534"/>
  <c r="C534"/>
  <c r="A535"/>
  <c r="C535"/>
  <c r="A536"/>
  <c r="C536"/>
  <c r="A537"/>
  <c r="C537"/>
  <c r="A538"/>
  <c r="C538"/>
  <c r="A539"/>
  <c r="C539"/>
  <c r="A540"/>
  <c r="C540"/>
  <c r="A541"/>
  <c r="C541"/>
  <c r="A542"/>
  <c r="C542"/>
  <c r="A543"/>
  <c r="C543"/>
  <c r="A544"/>
  <c r="C544"/>
  <c r="A545"/>
  <c r="C545"/>
  <c r="A546"/>
  <c r="C546"/>
  <c r="A547"/>
  <c r="C547"/>
  <c r="A548"/>
  <c r="C548"/>
  <c r="A549"/>
  <c r="C549"/>
  <c r="A550"/>
  <c r="C550"/>
  <c r="A551"/>
  <c r="C551"/>
  <c r="A552"/>
  <c r="C552"/>
  <c r="A553"/>
  <c r="C553"/>
  <c r="A554"/>
  <c r="C554"/>
  <c r="A555"/>
  <c r="C555"/>
  <c r="A556"/>
  <c r="C556"/>
  <c r="A557"/>
  <c r="C557"/>
  <c r="A558"/>
  <c r="C558"/>
  <c r="A559"/>
  <c r="C559"/>
  <c r="A560"/>
  <c r="C560"/>
  <c r="A561"/>
  <c r="C561"/>
  <c r="A562"/>
  <c r="C562"/>
  <c r="A563"/>
  <c r="C563"/>
  <c r="A564"/>
  <c r="C564"/>
  <c r="A565"/>
  <c r="C565"/>
  <c r="A566"/>
  <c r="C566"/>
  <c r="A567"/>
  <c r="C567"/>
  <c r="A568"/>
  <c r="C568"/>
  <c r="A569"/>
  <c r="C569"/>
  <c r="A570"/>
  <c r="C570"/>
  <c r="A571"/>
  <c r="C571"/>
  <c r="A572"/>
  <c r="C572"/>
  <c r="A573"/>
  <c r="C573"/>
  <c r="A574"/>
  <c r="C574"/>
  <c r="A575"/>
  <c r="C575"/>
  <c r="A576"/>
  <c r="C576"/>
  <c r="A577"/>
  <c r="C577"/>
  <c r="A578"/>
  <c r="C578"/>
  <c r="A579"/>
  <c r="C579"/>
  <c r="A580"/>
  <c r="C580"/>
  <c r="A581"/>
  <c r="C581"/>
  <c r="A582"/>
  <c r="C582"/>
  <c r="A583"/>
  <c r="C583"/>
  <c r="A584"/>
  <c r="C584"/>
  <c r="A585"/>
  <c r="C585"/>
  <c r="A586"/>
  <c r="C586"/>
  <c r="A587"/>
  <c r="C587"/>
  <c r="A588"/>
  <c r="C588"/>
  <c r="A589"/>
  <c r="C589"/>
  <c r="A590"/>
  <c r="C590"/>
  <c r="A591"/>
  <c r="C591"/>
  <c r="A592"/>
  <c r="C592"/>
  <c r="A593"/>
  <c r="C593"/>
  <c r="A594"/>
  <c r="C594"/>
  <c r="A595"/>
  <c r="C595"/>
  <c r="A596"/>
  <c r="C596"/>
  <c r="A597"/>
  <c r="C597"/>
  <c r="A598"/>
  <c r="C598"/>
  <c r="A599"/>
  <c r="C599"/>
  <c r="A600"/>
  <c r="C600"/>
  <c r="A601"/>
  <c r="C601"/>
  <c r="A602"/>
  <c r="C602"/>
  <c r="A603"/>
  <c r="C603"/>
  <c r="A604"/>
  <c r="C604"/>
  <c r="A605"/>
  <c r="C605"/>
  <c r="A606"/>
  <c r="C606"/>
  <c r="A607"/>
  <c r="C607"/>
  <c r="A608"/>
  <c r="C608"/>
  <c r="A609"/>
  <c r="C609"/>
  <c r="A610"/>
  <c r="C610"/>
  <c r="A611"/>
  <c r="C611"/>
  <c r="A612"/>
  <c r="C612"/>
  <c r="A613"/>
  <c r="C613"/>
  <c r="A614"/>
  <c r="C614"/>
  <c r="A615"/>
  <c r="C615"/>
  <c r="A616"/>
  <c r="C616"/>
  <c r="A617"/>
  <c r="C617"/>
  <c r="A618"/>
  <c r="C618"/>
  <c r="A619"/>
  <c r="C619"/>
  <c r="A620"/>
  <c r="C620"/>
  <c r="A621"/>
  <c r="C621"/>
  <c r="A622"/>
  <c r="C622"/>
  <c r="A623"/>
  <c r="C623"/>
  <c r="A624"/>
  <c r="C624"/>
  <c r="A625"/>
  <c r="C625"/>
  <c r="A626"/>
  <c r="C626"/>
  <c r="A627"/>
  <c r="C627"/>
  <c r="A628"/>
  <c r="C628"/>
  <c r="A629"/>
  <c r="C629"/>
  <c r="A630"/>
  <c r="C630"/>
  <c r="A631"/>
  <c r="C631"/>
  <c r="A632"/>
  <c r="C632"/>
  <c r="A633"/>
  <c r="C633"/>
  <c r="A634"/>
  <c r="C634"/>
  <c r="A635"/>
  <c r="C635"/>
  <c r="A636"/>
  <c r="C636"/>
  <c r="A637"/>
  <c r="C637"/>
  <c r="A638"/>
  <c r="C638"/>
  <c r="A639"/>
  <c r="C639"/>
  <c r="A640"/>
  <c r="C640"/>
  <c r="A641"/>
  <c r="C641"/>
  <c r="A642"/>
  <c r="C642"/>
  <c r="A643"/>
  <c r="C643"/>
  <c r="A644"/>
  <c r="C644"/>
  <c r="A645"/>
  <c r="C645"/>
  <c r="A646"/>
  <c r="C646"/>
  <c r="A647"/>
  <c r="C647"/>
  <c r="A648"/>
  <c r="C648"/>
  <c r="A649"/>
  <c r="C649"/>
  <c r="M650"/>
  <c r="O651"/>
  <c r="M652"/>
  <c r="O653"/>
  <c r="M654"/>
  <c r="F657"/>
  <c r="F659"/>
  <c r="F661"/>
  <c r="F663"/>
  <c r="F665"/>
  <c r="F667"/>
  <c r="F669"/>
  <c r="O817"/>
  <c r="M817"/>
  <c r="N817"/>
  <c r="O818"/>
  <c r="M818"/>
  <c r="N818"/>
  <c r="O819"/>
  <c r="M819"/>
  <c r="N819"/>
  <c r="O820"/>
  <c r="M820"/>
  <c r="N820"/>
  <c r="O821"/>
  <c r="M821"/>
  <c r="N821"/>
  <c r="O822"/>
  <c r="M822"/>
  <c r="N822"/>
  <c r="O823"/>
  <c r="M823"/>
  <c r="N823"/>
  <c r="O824"/>
  <c r="M824"/>
  <c r="N824"/>
  <c r="O825"/>
  <c r="M825"/>
  <c r="N825"/>
  <c r="D650"/>
  <c r="D651"/>
  <c r="D652"/>
  <c r="D653"/>
  <c r="D654"/>
  <c r="D655"/>
  <c r="L748"/>
  <c r="L749"/>
  <c r="L750"/>
  <c r="L751"/>
  <c r="L752"/>
  <c r="L753"/>
  <c r="L754"/>
  <c r="L755"/>
  <c r="L756"/>
  <c r="L757"/>
  <c r="L758"/>
  <c r="L759"/>
  <c r="L760"/>
  <c r="L761"/>
  <c r="L762"/>
  <c r="L763"/>
  <c r="L764"/>
  <c r="L765"/>
  <c r="L766"/>
  <c r="L767"/>
  <c r="L768"/>
  <c r="L769"/>
  <c r="L770"/>
  <c r="L771"/>
  <c r="L772"/>
  <c r="L773"/>
  <c r="L774"/>
  <c r="L775"/>
  <c r="L776"/>
  <c r="L777"/>
  <c r="L778"/>
  <c r="L779"/>
  <c r="L780"/>
  <c r="L781"/>
  <c r="L782"/>
  <c r="L783"/>
  <c r="L784"/>
  <c r="L785"/>
  <c r="L786"/>
  <c r="L787"/>
  <c r="L788"/>
  <c r="L789"/>
  <c r="L790"/>
  <c r="L791"/>
  <c r="L792"/>
  <c r="L793"/>
  <c r="L794"/>
  <c r="L795"/>
  <c r="L796"/>
  <c r="L797"/>
  <c r="L798"/>
  <c r="L799"/>
  <c r="L800"/>
  <c r="L801"/>
  <c r="L802"/>
  <c r="L803"/>
  <c r="L804"/>
  <c r="L805"/>
  <c r="L806"/>
  <c r="L807"/>
  <c r="L808"/>
  <c r="L809"/>
  <c r="L810"/>
  <c r="L811"/>
  <c r="L812"/>
  <c r="L813"/>
  <c r="L814"/>
  <c r="L815"/>
  <c r="L816"/>
  <c r="E748"/>
  <c r="C748"/>
  <c r="A748"/>
  <c r="E749"/>
  <c r="C749"/>
  <c r="A749"/>
  <c r="E750"/>
  <c r="C750"/>
  <c r="A750"/>
  <c r="E751"/>
  <c r="C751"/>
  <c r="A751"/>
  <c r="E752"/>
  <c r="C752"/>
  <c r="A752"/>
  <c r="E753"/>
  <c r="C753"/>
  <c r="A753"/>
  <c r="E754"/>
  <c r="C754"/>
  <c r="A754"/>
  <c r="E755"/>
  <c r="C755"/>
  <c r="A755"/>
  <c r="E756"/>
  <c r="C756"/>
  <c r="A756"/>
  <c r="E757"/>
  <c r="C757"/>
  <c r="A757"/>
  <c r="E758"/>
  <c r="C758"/>
  <c r="A758"/>
  <c r="E759"/>
  <c r="C759"/>
  <c r="A759"/>
  <c r="E760"/>
  <c r="C760"/>
  <c r="A760"/>
  <c r="E761"/>
  <c r="C761"/>
  <c r="A761"/>
  <c r="E762"/>
  <c r="C762"/>
  <c r="A762"/>
  <c r="E763"/>
  <c r="C763"/>
  <c r="A763"/>
  <c r="E764"/>
  <c r="C764"/>
  <c r="A764"/>
  <c r="E765"/>
  <c r="C765"/>
  <c r="A765"/>
  <c r="E766"/>
  <c r="C766"/>
  <c r="A766"/>
  <c r="E767"/>
  <c r="C767"/>
  <c r="A767"/>
  <c r="E768"/>
  <c r="C768"/>
  <c r="A768"/>
  <c r="E769"/>
  <c r="C769"/>
  <c r="A769"/>
  <c r="E770"/>
  <c r="C770"/>
  <c r="A770"/>
  <c r="E771"/>
  <c r="C771"/>
  <c r="A771"/>
  <c r="E772"/>
  <c r="C772"/>
  <c r="A772"/>
  <c r="E773"/>
  <c r="C773"/>
  <c r="A773"/>
  <c r="E774"/>
  <c r="C774"/>
  <c r="A774"/>
  <c r="E775"/>
  <c r="C775"/>
  <c r="A775"/>
  <c r="E776"/>
  <c r="C776"/>
  <c r="A776"/>
  <c r="E777"/>
  <c r="C777"/>
  <c r="A777"/>
  <c r="E778"/>
  <c r="C778"/>
  <c r="A778"/>
  <c r="E779"/>
  <c r="C779"/>
  <c r="A779"/>
  <c r="E780"/>
  <c r="C780"/>
  <c r="A780"/>
  <c r="E781"/>
  <c r="C781"/>
  <c r="A781"/>
  <c r="E782"/>
  <c r="C782"/>
  <c r="A782"/>
  <c r="E783"/>
  <c r="C783"/>
  <c r="A783"/>
  <c r="E784"/>
  <c r="C784"/>
  <c r="A784"/>
  <c r="E785"/>
  <c r="C785"/>
  <c r="A785"/>
  <c r="E786"/>
  <c r="C786"/>
  <c r="A786"/>
  <c r="E787"/>
  <c r="C787"/>
  <c r="A787"/>
  <c r="E788"/>
  <c r="C788"/>
  <c r="A788"/>
  <c r="E789"/>
  <c r="C789"/>
  <c r="A789"/>
  <c r="E790"/>
  <c r="C790"/>
  <c r="A790"/>
  <c r="E791"/>
  <c r="C791"/>
  <c r="A791"/>
  <c r="E792"/>
  <c r="C792"/>
  <c r="A792"/>
  <c r="E793"/>
  <c r="C793"/>
  <c r="A793"/>
  <c r="E794"/>
  <c r="C794"/>
  <c r="A794"/>
  <c r="E795"/>
  <c r="C795"/>
  <c r="A795"/>
  <c r="E796"/>
  <c r="C796"/>
  <c r="A796"/>
  <c r="E797"/>
  <c r="C797"/>
  <c r="A797"/>
  <c r="E798"/>
  <c r="C798"/>
  <c r="A798"/>
  <c r="E799"/>
  <c r="C799"/>
  <c r="A799"/>
  <c r="E800"/>
  <c r="C800"/>
  <c r="A800"/>
  <c r="E801"/>
  <c r="C801"/>
  <c r="A801"/>
  <c r="E802"/>
  <c r="C802"/>
  <c r="A802"/>
  <c r="E803"/>
  <c r="C803"/>
  <c r="A803"/>
  <c r="E804"/>
  <c r="C804"/>
  <c r="A804"/>
  <c r="E805"/>
  <c r="C805"/>
  <c r="A805"/>
  <c r="E806"/>
  <c r="C806"/>
  <c r="A806"/>
  <c r="E807"/>
  <c r="C807"/>
  <c r="A807"/>
  <c r="E808"/>
  <c r="C808"/>
  <c r="A808"/>
  <c r="E809"/>
  <c r="C809"/>
  <c r="A809"/>
  <c r="E810"/>
  <c r="C810"/>
  <c r="A810"/>
  <c r="E811"/>
  <c r="C811"/>
  <c r="A811"/>
  <c r="E812"/>
  <c r="C812"/>
  <c r="A812"/>
  <c r="E813"/>
  <c r="C813"/>
  <c r="A813"/>
  <c r="E814"/>
  <c r="C814"/>
  <c r="A814"/>
  <c r="E815"/>
  <c r="C815"/>
  <c r="A815"/>
  <c r="E816"/>
  <c r="C816"/>
  <c r="A816"/>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O826"/>
  <c r="M826"/>
  <c r="O827"/>
  <c r="M827"/>
  <c r="O828"/>
  <c r="M828"/>
  <c r="O829"/>
  <c r="M829"/>
  <c r="O830"/>
  <c r="M830"/>
  <c r="O831"/>
  <c r="M831"/>
  <c r="O832"/>
  <c r="M832"/>
  <c r="O833"/>
  <c r="M833"/>
  <c r="O834"/>
  <c r="M834"/>
  <c r="O835"/>
  <c r="M835"/>
  <c r="O836"/>
  <c r="M836"/>
  <c r="O837"/>
  <c r="M837"/>
  <c r="O838"/>
  <c r="M838"/>
  <c r="O839"/>
  <c r="M839"/>
  <c r="O840"/>
  <c r="M840"/>
  <c r="O841"/>
  <c r="M841"/>
  <c r="O842"/>
  <c r="M842"/>
  <c r="O843"/>
  <c r="M843"/>
  <c r="O844"/>
  <c r="M844"/>
  <c r="O845"/>
  <c r="M845"/>
  <c r="N845"/>
  <c r="E817"/>
  <c r="C817"/>
  <c r="A817"/>
  <c r="E818"/>
  <c r="C818"/>
  <c r="A818"/>
  <c r="E819"/>
  <c r="C819"/>
  <c r="A819"/>
  <c r="E820"/>
  <c r="C820"/>
  <c r="A820"/>
  <c r="E821"/>
  <c r="C821"/>
  <c r="A821"/>
  <c r="E822"/>
  <c r="C822"/>
  <c r="A822"/>
  <c r="E823"/>
  <c r="C823"/>
  <c r="A823"/>
  <c r="E824"/>
  <c r="C824"/>
  <c r="A824"/>
  <c r="E825"/>
  <c r="C825"/>
  <c r="A825"/>
  <c r="E826"/>
  <c r="C826"/>
  <c r="A826"/>
  <c r="E827"/>
  <c r="C827"/>
  <c r="A827"/>
  <c r="E828"/>
  <c r="C828"/>
  <c r="A828"/>
  <c r="E829"/>
  <c r="C829"/>
  <c r="A829"/>
  <c r="E830"/>
  <c r="C830"/>
  <c r="A830"/>
  <c r="E831"/>
  <c r="C831"/>
  <c r="A831"/>
  <c r="E832"/>
  <c r="C832"/>
  <c r="A832"/>
  <c r="E833"/>
  <c r="C833"/>
  <c r="A833"/>
  <c r="E834"/>
  <c r="C834"/>
  <c r="A834"/>
  <c r="E835"/>
  <c r="C835"/>
  <c r="A835"/>
  <c r="E836"/>
  <c r="C836"/>
  <c r="A836"/>
  <c r="E837"/>
  <c r="C837"/>
  <c r="A837"/>
  <c r="E838"/>
  <c r="C838"/>
  <c r="A838"/>
  <c r="E839"/>
  <c r="C839"/>
  <c r="A839"/>
  <c r="E840"/>
  <c r="C840"/>
  <c r="A840"/>
  <c r="E841"/>
  <c r="C841"/>
  <c r="A841"/>
  <c r="E842"/>
  <c r="C842"/>
  <c r="A842"/>
  <c r="E843"/>
  <c r="C843"/>
  <c r="A843"/>
  <c r="E844"/>
  <c r="C844"/>
  <c r="A844"/>
  <c r="E845"/>
  <c r="C845"/>
  <c r="A845"/>
  <c r="F817"/>
  <c r="F818"/>
  <c r="F819"/>
  <c r="F820"/>
  <c r="F821"/>
  <c r="F822"/>
  <c r="F823"/>
  <c r="F824"/>
  <c r="F825"/>
  <c r="F826"/>
  <c r="N826"/>
  <c r="F827"/>
  <c r="N827"/>
  <c r="F828"/>
  <c r="N828"/>
  <c r="F829"/>
  <c r="N829"/>
  <c r="F830"/>
  <c r="N830"/>
  <c r="F831"/>
  <c r="N831"/>
  <c r="F832"/>
  <c r="N832"/>
  <c r="F833"/>
  <c r="N833"/>
  <c r="F834"/>
  <c r="N834"/>
  <c r="F835"/>
  <c r="N835"/>
  <c r="F836"/>
  <c r="N836"/>
  <c r="F837"/>
  <c r="N837"/>
  <c r="F838"/>
  <c r="N838"/>
  <c r="F839"/>
  <c r="N839"/>
  <c r="F840"/>
  <c r="N840"/>
  <c r="F841"/>
  <c r="N841"/>
  <c r="F842"/>
  <c r="N842"/>
  <c r="F843"/>
  <c r="N843"/>
  <c r="F844"/>
  <c r="N844"/>
  <c r="F845"/>
  <c r="N945"/>
  <c r="O945"/>
  <c r="M945"/>
  <c r="N946"/>
  <c r="O946"/>
  <c r="M946"/>
  <c r="N947"/>
  <c r="O947"/>
  <c r="M947"/>
  <c r="N948"/>
  <c r="O948"/>
  <c r="M948"/>
  <c r="N949"/>
  <c r="O949"/>
  <c r="M949"/>
  <c r="N950"/>
  <c r="O950"/>
  <c r="M950"/>
  <c r="N951"/>
  <c r="O951"/>
  <c r="M951"/>
  <c r="N952"/>
  <c r="O952"/>
  <c r="M952"/>
  <c r="D846"/>
  <c r="F846"/>
  <c r="L846"/>
  <c r="D847"/>
  <c r="F847"/>
  <c r="L847"/>
  <c r="D848"/>
  <c r="F848"/>
  <c r="L848"/>
  <c r="D849"/>
  <c r="F849"/>
  <c r="L849"/>
  <c r="D850"/>
  <c r="F850"/>
  <c r="L850"/>
  <c r="D851"/>
  <c r="F851"/>
  <c r="L851"/>
  <c r="D852"/>
  <c r="F852"/>
  <c r="L852"/>
  <c r="D853"/>
  <c r="F853"/>
  <c r="L853"/>
  <c r="D854"/>
  <c r="F854"/>
  <c r="L854"/>
  <c r="D855"/>
  <c r="F855"/>
  <c r="L855"/>
  <c r="D856"/>
  <c r="F856"/>
  <c r="L856"/>
  <c r="D857"/>
  <c r="F857"/>
  <c r="L857"/>
  <c r="D858"/>
  <c r="F858"/>
  <c r="L858"/>
  <c r="D859"/>
  <c r="F859"/>
  <c r="L859"/>
  <c r="D860"/>
  <c r="F860"/>
  <c r="L860"/>
  <c r="D861"/>
  <c r="F861"/>
  <c r="L861"/>
  <c r="D862"/>
  <c r="F862"/>
  <c r="L862"/>
  <c r="D863"/>
  <c r="F863"/>
  <c r="L863"/>
  <c r="D864"/>
  <c r="F864"/>
  <c r="L864"/>
  <c r="D865"/>
  <c r="F865"/>
  <c r="L865"/>
  <c r="D866"/>
  <c r="F866"/>
  <c r="L866"/>
  <c r="D867"/>
  <c r="F867"/>
  <c r="L867"/>
  <c r="D868"/>
  <c r="F868"/>
  <c r="L868"/>
  <c r="D869"/>
  <c r="F869"/>
  <c r="L869"/>
  <c r="D870"/>
  <c r="F870"/>
  <c r="L870"/>
  <c r="D871"/>
  <c r="F871"/>
  <c r="L871"/>
  <c r="D872"/>
  <c r="F872"/>
  <c r="L872"/>
  <c r="D873"/>
  <c r="F873"/>
  <c r="L873"/>
  <c r="D874"/>
  <c r="F874"/>
  <c r="L874"/>
  <c r="D875"/>
  <c r="F875"/>
  <c r="L875"/>
  <c r="D876"/>
  <c r="M877"/>
  <c r="M879"/>
  <c r="M881"/>
  <c r="M883"/>
  <c r="M885"/>
  <c r="M887"/>
  <c r="M889"/>
  <c r="M891"/>
  <c r="M893"/>
  <c r="M895"/>
  <c r="M897"/>
  <c r="M899"/>
  <c r="M901"/>
  <c r="M903"/>
  <c r="M905"/>
  <c r="M907"/>
  <c r="M909"/>
  <c r="M911"/>
  <c r="M913"/>
  <c r="M915"/>
  <c r="M917"/>
  <c r="M919"/>
  <c r="M921"/>
  <c r="M923"/>
  <c r="M925"/>
  <c r="M927"/>
  <c r="M929"/>
  <c r="M931"/>
  <c r="M933"/>
  <c r="M935"/>
  <c r="M937"/>
  <c r="M939"/>
  <c r="M941"/>
  <c r="M943"/>
  <c r="A846"/>
  <c r="C846"/>
  <c r="A847"/>
  <c r="C847"/>
  <c r="A848"/>
  <c r="C848"/>
  <c r="A849"/>
  <c r="C849"/>
  <c r="A850"/>
  <c r="C850"/>
  <c r="A851"/>
  <c r="C851"/>
  <c r="A852"/>
  <c r="C852"/>
  <c r="A853"/>
  <c r="C853"/>
  <c r="A854"/>
  <c r="C854"/>
  <c r="A855"/>
  <c r="C855"/>
  <c r="A856"/>
  <c r="C856"/>
  <c r="A857"/>
  <c r="C857"/>
  <c r="A858"/>
  <c r="C858"/>
  <c r="A859"/>
  <c r="C859"/>
  <c r="A860"/>
  <c r="C860"/>
  <c r="A861"/>
  <c r="C861"/>
  <c r="A862"/>
  <c r="C862"/>
  <c r="A863"/>
  <c r="C863"/>
  <c r="A864"/>
  <c r="C864"/>
  <c r="A865"/>
  <c r="C865"/>
  <c r="A866"/>
  <c r="C866"/>
  <c r="A867"/>
  <c r="C867"/>
  <c r="A868"/>
  <c r="C868"/>
  <c r="A869"/>
  <c r="C869"/>
  <c r="A870"/>
  <c r="C870"/>
  <c r="A871"/>
  <c r="C871"/>
  <c r="A872"/>
  <c r="C872"/>
  <c r="A873"/>
  <c r="C873"/>
  <c r="A874"/>
  <c r="C874"/>
  <c r="A875"/>
  <c r="C875"/>
  <c r="A876"/>
  <c r="C876"/>
  <c r="E876"/>
  <c r="M876"/>
  <c r="O877"/>
  <c r="M878"/>
  <c r="O879"/>
  <c r="M880"/>
  <c r="O881"/>
  <c r="M882"/>
  <c r="O883"/>
  <c r="M884"/>
  <c r="O885"/>
  <c r="M886"/>
  <c r="O887"/>
  <c r="M888"/>
  <c r="O889"/>
  <c r="M890"/>
  <c r="O891"/>
  <c r="M892"/>
  <c r="O893"/>
  <c r="M894"/>
  <c r="O895"/>
  <c r="M896"/>
  <c r="O897"/>
  <c r="M898"/>
  <c r="O899"/>
  <c r="M900"/>
  <c r="O901"/>
  <c r="M902"/>
  <c r="O903"/>
  <c r="M904"/>
  <c r="O905"/>
  <c r="M906"/>
  <c r="O907"/>
  <c r="M908"/>
  <c r="O909"/>
  <c r="M910"/>
  <c r="O911"/>
  <c r="M912"/>
  <c r="O913"/>
  <c r="M914"/>
  <c r="O915"/>
  <c r="M916"/>
  <c r="O917"/>
  <c r="M918"/>
  <c r="O919"/>
  <c r="M920"/>
  <c r="O921"/>
  <c r="M922"/>
  <c r="O923"/>
  <c r="M924"/>
  <c r="O925"/>
  <c r="M926"/>
  <c r="O927"/>
  <c r="M928"/>
  <c r="O929"/>
  <c r="M930"/>
  <c r="O931"/>
  <c r="M932"/>
  <c r="O933"/>
  <c r="M934"/>
  <c r="O935"/>
  <c r="M936"/>
  <c r="O937"/>
  <c r="M938"/>
  <c r="O939"/>
  <c r="M940"/>
  <c r="O941"/>
  <c r="M942"/>
  <c r="O943"/>
  <c r="M944"/>
  <c r="E954"/>
  <c r="C954"/>
  <c r="A954"/>
  <c r="E955"/>
  <c r="C955"/>
  <c r="A955"/>
  <c r="E956"/>
  <c r="C956"/>
  <c r="A956"/>
  <c r="E957"/>
  <c r="C957"/>
  <c r="A957"/>
  <c r="E958"/>
  <c r="C958"/>
  <c r="A958"/>
  <c r="E959"/>
  <c r="C959"/>
  <c r="A959"/>
  <c r="E960"/>
  <c r="C960"/>
  <c r="A960"/>
  <c r="E961"/>
  <c r="C961"/>
  <c r="A961"/>
  <c r="E962"/>
  <c r="C962"/>
  <c r="A962"/>
  <c r="E963"/>
  <c r="C963"/>
  <c r="A963"/>
  <c r="E964"/>
  <c r="C964"/>
  <c r="A964"/>
  <c r="E965"/>
  <c r="C965"/>
  <c r="A965"/>
  <c r="E966"/>
  <c r="C966"/>
  <c r="A966"/>
  <c r="E967"/>
  <c r="C967"/>
  <c r="A967"/>
  <c r="E968"/>
  <c r="C968"/>
  <c r="A968"/>
  <c r="E969"/>
  <c r="C969"/>
  <c r="A969"/>
  <c r="E970"/>
  <c r="C970"/>
  <c r="A970"/>
  <c r="E971"/>
  <c r="C971"/>
  <c r="A971"/>
  <c r="E972"/>
  <c r="C972"/>
  <c r="A972"/>
  <c r="E973"/>
  <c r="C973"/>
  <c r="A973"/>
  <c r="E974"/>
  <c r="C974"/>
  <c r="A974"/>
  <c r="E975"/>
  <c r="C975"/>
  <c r="A975"/>
  <c r="E976"/>
  <c r="C976"/>
  <c r="A976"/>
  <c r="E977"/>
  <c r="C977"/>
  <c r="A977"/>
  <c r="E978"/>
  <c r="C978"/>
  <c r="A978"/>
  <c r="E979"/>
  <c r="C979"/>
  <c r="A979"/>
  <c r="E980"/>
  <c r="C980"/>
  <c r="A980"/>
  <c r="E981"/>
  <c r="C981"/>
  <c r="A981"/>
  <c r="E982"/>
  <c r="C982"/>
  <c r="A982"/>
  <c r="E983"/>
  <c r="C983"/>
  <c r="A983"/>
  <c r="E984"/>
  <c r="C984"/>
  <c r="A984"/>
  <c r="E985"/>
  <c r="C985"/>
  <c r="A985"/>
  <c r="E986"/>
  <c r="C986"/>
  <c r="A986"/>
  <c r="E987"/>
  <c r="C987"/>
  <c r="A987"/>
  <c r="E988"/>
  <c r="C988"/>
  <c r="A988"/>
  <c r="E989"/>
  <c r="C989"/>
  <c r="A989"/>
  <c r="E990"/>
  <c r="C990"/>
  <c r="A990"/>
  <c r="E991"/>
  <c r="C991"/>
  <c r="A991"/>
  <c r="E992"/>
  <c r="C992"/>
  <c r="A992"/>
  <c r="E993"/>
  <c r="C993"/>
  <c r="A993"/>
  <c r="E994"/>
  <c r="C994"/>
  <c r="A994"/>
  <c r="E995"/>
  <c r="C995"/>
  <c r="A995"/>
  <c r="F954"/>
  <c r="F955"/>
  <c r="F956"/>
  <c r="F957"/>
  <c r="F958"/>
  <c r="F959"/>
  <c r="F960"/>
  <c r="F961"/>
  <c r="F962"/>
  <c r="F963"/>
  <c r="F964"/>
  <c r="F965"/>
  <c r="F966"/>
  <c r="F967"/>
  <c r="F968"/>
  <c r="F969"/>
  <c r="F970"/>
  <c r="F971"/>
  <c r="F972"/>
  <c r="F973"/>
  <c r="F974"/>
  <c r="F975"/>
  <c r="F976"/>
  <c r="F977"/>
  <c r="F978"/>
  <c r="F979"/>
  <c r="F980"/>
  <c r="F981"/>
  <c r="F982"/>
  <c r="F983"/>
  <c r="F984"/>
  <c r="F985"/>
  <c r="F986"/>
  <c r="F987"/>
  <c r="F988"/>
  <c r="F989"/>
  <c r="F990"/>
  <c r="F991"/>
  <c r="F992"/>
  <c r="F993"/>
  <c r="F994"/>
  <c r="F995"/>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L953"/>
  <c r="D954"/>
  <c r="L954"/>
  <c r="D955"/>
  <c r="L955"/>
  <c r="D956"/>
  <c r="L956"/>
  <c r="D957"/>
  <c r="L957"/>
  <c r="D958"/>
  <c r="L958"/>
  <c r="D959"/>
  <c r="L959"/>
  <c r="D960"/>
  <c r="L960"/>
  <c r="D961"/>
  <c r="L961"/>
  <c r="D962"/>
  <c r="L962"/>
  <c r="D963"/>
  <c r="L963"/>
  <c r="D964"/>
  <c r="L964"/>
  <c r="D965"/>
  <c r="L965"/>
  <c r="D966"/>
  <c r="L966"/>
  <c r="D967"/>
  <c r="L967"/>
  <c r="D968"/>
  <c r="L968"/>
  <c r="D969"/>
  <c r="L969"/>
  <c r="D970"/>
  <c r="L970"/>
  <c r="D971"/>
  <c r="L971"/>
  <c r="D972"/>
  <c r="L972"/>
  <c r="D973"/>
  <c r="L973"/>
  <c r="D974"/>
  <c r="L974"/>
  <c r="D975"/>
  <c r="L975"/>
  <c r="D976"/>
  <c r="L976"/>
  <c r="D977"/>
  <c r="L977"/>
  <c r="D978"/>
  <c r="L978"/>
  <c r="D979"/>
  <c r="L979"/>
  <c r="D980"/>
  <c r="L980"/>
  <c r="D981"/>
  <c r="L981"/>
  <c r="D982"/>
  <c r="L982"/>
  <c r="D983"/>
  <c r="L983"/>
  <c r="D984"/>
  <c r="L984"/>
  <c r="D985"/>
  <c r="L985"/>
  <c r="D986"/>
  <c r="L986"/>
  <c r="D987"/>
  <c r="L987"/>
  <c r="D988"/>
  <c r="L988"/>
  <c r="D989"/>
  <c r="L989"/>
  <c r="D990"/>
  <c r="L990"/>
  <c r="D991"/>
  <c r="L991"/>
  <c r="D992"/>
  <c r="L992"/>
  <c r="D993"/>
  <c r="L993"/>
  <c r="D994"/>
  <c r="L994"/>
  <c r="D995"/>
  <c r="L995"/>
  <c r="H215" i="36"/>
  <c r="H128"/>
  <c r="H41"/>
  <c r="O222" i="34"/>
  <c r="O226"/>
  <c r="O230"/>
  <c r="O234"/>
  <c r="O238"/>
  <c r="O242"/>
  <c r="O246"/>
  <c r="O250"/>
  <c r="O254"/>
  <c r="O258"/>
  <c r="O262"/>
  <c r="O266"/>
  <c r="O270"/>
  <c r="O274"/>
  <c r="O278"/>
  <c r="O282"/>
  <c r="O286"/>
  <c r="O290"/>
  <c r="O294"/>
  <c r="O298"/>
  <c r="O302"/>
  <c r="O306"/>
  <c r="O310"/>
  <c r="O314"/>
  <c r="O318"/>
  <c r="O322"/>
  <c r="O326"/>
  <c r="O330"/>
  <c r="O334"/>
  <c r="O338"/>
  <c r="O342"/>
  <c r="O346"/>
  <c r="O350"/>
  <c r="O354"/>
  <c r="O358"/>
  <c r="O362"/>
  <c r="O366"/>
  <c r="O370"/>
  <c r="O374"/>
  <c r="O378"/>
  <c r="O382"/>
  <c r="O386"/>
  <c r="O390"/>
  <c r="O394"/>
  <c r="O398"/>
  <c r="O402"/>
  <c r="O406"/>
  <c r="O410"/>
  <c r="O414"/>
  <c r="O418"/>
  <c r="O422"/>
  <c r="O426"/>
  <c r="O430"/>
  <c r="O434"/>
  <c r="O438"/>
  <c r="O442"/>
  <c r="O446"/>
  <c r="O450"/>
  <c r="O454"/>
  <c r="O458"/>
  <c r="O462"/>
  <c r="O466"/>
  <c r="O470"/>
  <c r="O474"/>
  <c r="O478"/>
  <c r="O482"/>
  <c r="O486"/>
  <c r="O490"/>
  <c r="O494"/>
  <c r="O498"/>
  <c r="O502"/>
  <c r="O506"/>
  <c r="O510"/>
  <c r="O514"/>
  <c r="O518"/>
  <c r="O522"/>
  <c r="O526"/>
  <c r="O530"/>
  <c r="O534"/>
  <c r="O538"/>
  <c r="O542"/>
  <c r="O546"/>
  <c r="O550"/>
  <c r="O554"/>
  <c r="O558"/>
  <c r="O613"/>
  <c r="O615"/>
  <c r="O621"/>
  <c r="O623"/>
  <c r="O629"/>
  <c r="O631"/>
  <c r="O637"/>
  <c r="O639"/>
  <c r="O808"/>
  <c r="O812"/>
  <c r="O853"/>
  <c r="O859"/>
  <c r="O863"/>
  <c r="O865"/>
  <c r="O869"/>
  <c r="O875"/>
  <c r="O879"/>
  <c r="O881"/>
  <c r="O885"/>
  <c r="O891"/>
  <c r="O894"/>
  <c r="O900"/>
  <c r="O904"/>
  <c r="O906"/>
  <c r="O910"/>
  <c r="O916"/>
  <c r="O920"/>
  <c r="O922"/>
  <c r="O926"/>
  <c r="O932"/>
  <c r="O936"/>
  <c r="O938"/>
  <c r="O220"/>
  <c r="O224"/>
  <c r="O228"/>
  <c r="O232"/>
  <c r="O236"/>
  <c r="O240"/>
  <c r="O244"/>
  <c r="O248"/>
  <c r="O252"/>
  <c r="O256"/>
  <c r="O260"/>
  <c r="O264"/>
  <c r="O268"/>
  <c r="O272"/>
  <c r="O276"/>
  <c r="O280"/>
  <c r="O284"/>
  <c r="O288"/>
  <c r="O292"/>
  <c r="O296"/>
  <c r="O300"/>
  <c r="O304"/>
  <c r="O308"/>
  <c r="O312"/>
  <c r="O316"/>
  <c r="O320"/>
  <c r="O324"/>
  <c r="O328"/>
  <c r="O332"/>
  <c r="O336"/>
  <c r="O340"/>
  <c r="O344"/>
  <c r="O348"/>
  <c r="O352"/>
  <c r="O356"/>
  <c r="O360"/>
  <c r="O364"/>
  <c r="O368"/>
  <c r="O372"/>
  <c r="O376"/>
  <c r="O380"/>
  <c r="O384"/>
  <c r="O388"/>
  <c r="O392"/>
  <c r="O396"/>
  <c r="O400"/>
  <c r="O404"/>
  <c r="O408"/>
  <c r="O412"/>
  <c r="O416"/>
  <c r="O420"/>
  <c r="O424"/>
  <c r="O428"/>
  <c r="O432"/>
  <c r="O436"/>
  <c r="O440"/>
  <c r="O444"/>
  <c r="O448"/>
  <c r="O452"/>
  <c r="O456"/>
  <c r="O460"/>
  <c r="O464"/>
  <c r="O468"/>
  <c r="O472"/>
  <c r="O476"/>
  <c r="O480"/>
  <c r="O484"/>
  <c r="O488"/>
  <c r="O492"/>
  <c r="O496"/>
  <c r="O500"/>
  <c r="O504"/>
  <c r="O508"/>
  <c r="O512"/>
  <c r="O516"/>
  <c r="O520"/>
  <c r="O524"/>
  <c r="O528"/>
  <c r="O532"/>
  <c r="O536"/>
  <c r="O540"/>
  <c r="O544"/>
  <c r="O548"/>
  <c r="O552"/>
  <c r="O556"/>
  <c r="O609"/>
  <c r="O611"/>
  <c r="O617"/>
  <c r="O619"/>
  <c r="O625"/>
  <c r="O627"/>
  <c r="O633"/>
  <c r="O635"/>
  <c r="O810"/>
  <c r="O814"/>
  <c r="O816"/>
  <c r="O851"/>
  <c r="O855"/>
  <c r="O857"/>
  <c r="O861"/>
  <c r="O867"/>
  <c r="O871"/>
  <c r="O873"/>
  <c r="O877"/>
  <c r="O883"/>
  <c r="O887"/>
  <c r="O889"/>
  <c r="O896"/>
  <c r="O898"/>
  <c r="O902"/>
  <c r="O908"/>
  <c r="O912"/>
  <c r="O914"/>
  <c r="O918"/>
  <c r="O924"/>
  <c r="O928"/>
  <c r="O930"/>
  <c r="O934"/>
  <c r="E810"/>
  <c r="F814"/>
  <c r="E818"/>
  <c r="F820"/>
  <c r="E822"/>
  <c r="F824"/>
  <c r="E826"/>
  <c r="F828"/>
  <c r="E830"/>
  <c r="F832"/>
  <c r="E834"/>
  <c r="F836"/>
  <c r="E838"/>
  <c r="F840"/>
  <c r="E842"/>
  <c r="F844"/>
  <c r="E846"/>
  <c r="F848"/>
  <c r="E850"/>
  <c r="F854"/>
  <c r="E858"/>
  <c r="F862"/>
  <c r="E866"/>
  <c r="F870"/>
  <c r="E874"/>
  <c r="F878"/>
  <c r="E882"/>
  <c r="F886"/>
  <c r="E890"/>
  <c r="F896"/>
  <c r="E900"/>
  <c r="F904"/>
  <c r="E908"/>
  <c r="F912"/>
  <c r="E916"/>
  <c r="F920"/>
  <c r="E924"/>
  <c r="F928"/>
  <c r="E932"/>
  <c r="F936"/>
  <c r="E940"/>
  <c r="F942"/>
  <c r="E944"/>
  <c r="F946"/>
  <c r="E948"/>
  <c r="F950"/>
  <c r="E952"/>
  <c r="E938"/>
  <c r="F938"/>
  <c r="E934"/>
  <c r="F934"/>
  <c r="E930"/>
  <c r="F930"/>
  <c r="E926"/>
  <c r="F926"/>
  <c r="E922"/>
  <c r="F922"/>
  <c r="E918"/>
  <c r="F918"/>
  <c r="E914"/>
  <c r="F914"/>
  <c r="E910"/>
  <c r="F910"/>
  <c r="E906"/>
  <c r="F906"/>
  <c r="E902"/>
  <c r="F902"/>
  <c r="E898"/>
  <c r="F898"/>
  <c r="E894"/>
  <c r="F894"/>
  <c r="E892"/>
  <c r="F892"/>
  <c r="E888"/>
  <c r="F888"/>
  <c r="E884"/>
  <c r="F884"/>
  <c r="E880"/>
  <c r="F880"/>
  <c r="E876"/>
  <c r="F876"/>
  <c r="E872"/>
  <c r="F872"/>
  <c r="E868"/>
  <c r="F868"/>
  <c r="E864"/>
  <c r="F864"/>
  <c r="E860"/>
  <c r="F860"/>
  <c r="E856"/>
  <c r="F856"/>
  <c r="E852"/>
  <c r="F852"/>
  <c r="E816"/>
  <c r="F816"/>
  <c r="E812"/>
  <c r="F812"/>
  <c r="E640"/>
  <c r="F640"/>
  <c r="E636"/>
  <c r="F636"/>
  <c r="E632"/>
  <c r="F632"/>
  <c r="E628"/>
  <c r="F628"/>
  <c r="E624"/>
  <c r="F624"/>
  <c r="E620"/>
  <c r="F620"/>
  <c r="E616"/>
  <c r="F616"/>
  <c r="E612"/>
  <c r="F612"/>
  <c r="E608"/>
  <c r="F608"/>
  <c r="E606"/>
  <c r="F606"/>
  <c r="E604"/>
  <c r="F604"/>
  <c r="E602"/>
  <c r="F602"/>
  <c r="E600"/>
  <c r="F600"/>
  <c r="E598"/>
  <c r="F598"/>
  <c r="E596"/>
  <c r="F596"/>
  <c r="E594"/>
  <c r="F594"/>
  <c r="E592"/>
  <c r="F592"/>
  <c r="E590"/>
  <c r="F590"/>
  <c r="E588"/>
  <c r="F588"/>
  <c r="E586"/>
  <c r="F586"/>
  <c r="E584"/>
  <c r="F584"/>
  <c r="E582"/>
  <c r="F582"/>
  <c r="E580"/>
  <c r="F580"/>
  <c r="E578"/>
  <c r="F578"/>
  <c r="E576"/>
  <c r="F576"/>
  <c r="E574"/>
  <c r="F574"/>
  <c r="E572"/>
  <c r="F572"/>
  <c r="H84" i="36"/>
  <c r="H172"/>
  <c r="H83"/>
  <c r="H85" s="1"/>
  <c r="H171"/>
  <c r="H173" s="1"/>
  <c r="H40"/>
  <c r="H42" s="1"/>
  <c r="H127"/>
  <c r="H214"/>
  <c r="H216" s="1"/>
  <c r="A7" i="35"/>
  <c r="A9"/>
  <c r="A11"/>
  <c r="A13"/>
  <c r="A15"/>
  <c r="A17"/>
  <c r="A19"/>
  <c r="A21"/>
  <c r="A23"/>
  <c r="A25"/>
  <c r="A27"/>
  <c r="A29"/>
  <c r="A31"/>
  <c r="A33"/>
  <c r="A35"/>
  <c r="A37"/>
  <c r="A39"/>
  <c r="A41"/>
  <c r="A43"/>
  <c r="A45"/>
  <c r="A47"/>
  <c r="A49"/>
  <c r="A51"/>
  <c r="A53"/>
  <c r="A55"/>
  <c r="A57"/>
  <c r="A59"/>
  <c r="A61"/>
  <c r="A63"/>
  <c r="A65"/>
  <c r="A67"/>
  <c r="A69"/>
  <c r="A71"/>
  <c r="A73"/>
  <c r="A75"/>
  <c r="A77"/>
  <c r="A79"/>
  <c r="A81"/>
  <c r="A83"/>
  <c r="A85"/>
  <c r="A87"/>
  <c r="A89"/>
  <c r="A91"/>
  <c r="A93"/>
  <c r="A95"/>
  <c r="A97"/>
  <c r="A99"/>
  <c r="A101"/>
  <c r="A103"/>
  <c r="A105"/>
  <c r="N7" i="34"/>
  <c r="O7"/>
  <c r="M7"/>
  <c r="N9"/>
  <c r="O9"/>
  <c r="M9"/>
  <c r="N11"/>
  <c r="O11"/>
  <c r="M11"/>
  <c r="N13"/>
  <c r="M13"/>
  <c r="O13"/>
  <c r="N15"/>
  <c r="O15"/>
  <c r="M15"/>
  <c r="N17"/>
  <c r="M17"/>
  <c r="O17"/>
  <c r="N19"/>
  <c r="M19"/>
  <c r="O19"/>
  <c r="N21"/>
  <c r="O21"/>
  <c r="M21"/>
  <c r="N23"/>
  <c r="O23"/>
  <c r="M23"/>
  <c r="N25"/>
  <c r="O25"/>
  <c r="M25"/>
  <c r="N27"/>
  <c r="O27"/>
  <c r="M27"/>
  <c r="N29"/>
  <c r="O29"/>
  <c r="M29"/>
  <c r="N31"/>
  <c r="O31"/>
  <c r="M31"/>
  <c r="N33"/>
  <c r="O33"/>
  <c r="M33"/>
  <c r="N35"/>
  <c r="O35"/>
  <c r="M35"/>
  <c r="N37"/>
  <c r="O37"/>
  <c r="M37"/>
  <c r="N39"/>
  <c r="O39"/>
  <c r="M39"/>
  <c r="N41"/>
  <c r="O41"/>
  <c r="M41"/>
  <c r="N43"/>
  <c r="O43"/>
  <c r="M43"/>
  <c r="N45"/>
  <c r="O45"/>
  <c r="M45"/>
  <c r="N47"/>
  <c r="O47"/>
  <c r="M47"/>
  <c r="N49"/>
  <c r="O49"/>
  <c r="M49"/>
  <c r="N51"/>
  <c r="O51"/>
  <c r="M51"/>
  <c r="N53"/>
  <c r="O53"/>
  <c r="M53"/>
  <c r="N55"/>
  <c r="O55"/>
  <c r="M55"/>
  <c r="N57"/>
  <c r="O57"/>
  <c r="M57"/>
  <c r="N59"/>
  <c r="O59"/>
  <c r="M59"/>
  <c r="N61"/>
  <c r="O61"/>
  <c r="M61"/>
  <c r="N63"/>
  <c r="O63"/>
  <c r="M63"/>
  <c r="N65"/>
  <c r="O65"/>
  <c r="M65"/>
  <c r="N67"/>
  <c r="O67"/>
  <c r="M67"/>
  <c r="N69"/>
  <c r="O69"/>
  <c r="M69"/>
  <c r="N71"/>
  <c r="O71"/>
  <c r="M71"/>
  <c r="N73"/>
  <c r="O73"/>
  <c r="M73"/>
  <c r="N75"/>
  <c r="O75"/>
  <c r="M75"/>
  <c r="N77"/>
  <c r="O77"/>
  <c r="M77"/>
  <c r="N79"/>
  <c r="O79"/>
  <c r="M79"/>
  <c r="N81"/>
  <c r="O81"/>
  <c r="M81"/>
  <c r="N83"/>
  <c r="O83"/>
  <c r="M83"/>
  <c r="N85"/>
  <c r="O85"/>
  <c r="M85"/>
  <c r="N87"/>
  <c r="O87"/>
  <c r="M87"/>
  <c r="N89"/>
  <c r="O89"/>
  <c r="M89"/>
  <c r="N91"/>
  <c r="O91"/>
  <c r="M91"/>
  <c r="N93"/>
  <c r="O93"/>
  <c r="M93"/>
  <c r="N95"/>
  <c r="O95"/>
  <c r="M95"/>
  <c r="N97"/>
  <c r="O97"/>
  <c r="M97"/>
  <c r="N99"/>
  <c r="O99"/>
  <c r="M99"/>
  <c r="N101"/>
  <c r="O101"/>
  <c r="M101"/>
  <c r="N103"/>
  <c r="O103"/>
  <c r="M103"/>
  <c r="N105"/>
  <c r="O105"/>
  <c r="M105"/>
  <c r="N107"/>
  <c r="O107"/>
  <c r="M107"/>
  <c r="N109"/>
  <c r="O109"/>
  <c r="M109"/>
  <c r="N111"/>
  <c r="O111"/>
  <c r="M111"/>
  <c r="N113"/>
  <c r="O113"/>
  <c r="M113"/>
  <c r="N115"/>
  <c r="O115"/>
  <c r="M115"/>
  <c r="N117"/>
  <c r="O117"/>
  <c r="M117"/>
  <c r="N119"/>
  <c r="O119"/>
  <c r="M119"/>
  <c r="N121"/>
  <c r="O121"/>
  <c r="M121"/>
  <c r="N123"/>
  <c r="O123"/>
  <c r="M123"/>
  <c r="N125"/>
  <c r="O125"/>
  <c r="M125"/>
  <c r="N127"/>
  <c r="O127"/>
  <c r="M127"/>
  <c r="N129"/>
  <c r="O129"/>
  <c r="M129"/>
  <c r="N131"/>
  <c r="O131"/>
  <c r="M131"/>
  <c r="N133"/>
  <c r="O133"/>
  <c r="M133"/>
  <c r="N135"/>
  <c r="O135"/>
  <c r="M135"/>
  <c r="N137"/>
  <c r="O137"/>
  <c r="M137"/>
  <c r="N139"/>
  <c r="O139"/>
  <c r="M139"/>
  <c r="N141"/>
  <c r="O141"/>
  <c r="M141"/>
  <c r="N143"/>
  <c r="O143"/>
  <c r="M143"/>
  <c r="N145"/>
  <c r="O145"/>
  <c r="M145"/>
  <c r="N147"/>
  <c r="O147"/>
  <c r="M147"/>
  <c r="N149"/>
  <c r="O149"/>
  <c r="M149"/>
  <c r="N151"/>
  <c r="O151"/>
  <c r="M151"/>
  <c r="N153"/>
  <c r="O153"/>
  <c r="M153"/>
  <c r="N155"/>
  <c r="O155"/>
  <c r="M155"/>
  <c r="N157"/>
  <c r="O157"/>
  <c r="M157"/>
  <c r="N159"/>
  <c r="O159"/>
  <c r="M159"/>
  <c r="N161"/>
  <c r="O161"/>
  <c r="M161"/>
  <c r="N163"/>
  <c r="O163"/>
  <c r="M163"/>
  <c r="N165"/>
  <c r="O165"/>
  <c r="M165"/>
  <c r="N167"/>
  <c r="O167"/>
  <c r="M167"/>
  <c r="N169"/>
  <c r="O169"/>
  <c r="M169"/>
  <c r="N171"/>
  <c r="O171"/>
  <c r="M171"/>
  <c r="N173"/>
  <c r="O173"/>
  <c r="M173"/>
  <c r="N175"/>
  <c r="O175"/>
  <c r="M175"/>
  <c r="N177"/>
  <c r="O177"/>
  <c r="M177"/>
  <c r="N179"/>
  <c r="O179"/>
  <c r="M179"/>
  <c r="N181"/>
  <c r="O181"/>
  <c r="M181"/>
  <c r="N183"/>
  <c r="O183"/>
  <c r="M183"/>
  <c r="N185"/>
  <c r="O185"/>
  <c r="M185"/>
  <c r="N187"/>
  <c r="O187"/>
  <c r="M187"/>
  <c r="N189"/>
  <c r="O189"/>
  <c r="M189"/>
  <c r="N191"/>
  <c r="O191"/>
  <c r="M191"/>
  <c r="N193"/>
  <c r="O193"/>
  <c r="M193"/>
  <c r="N195"/>
  <c r="O195"/>
  <c r="M195"/>
  <c r="N197"/>
  <c r="O197"/>
  <c r="M197"/>
  <c r="N199"/>
  <c r="O199"/>
  <c r="M199"/>
  <c r="N201"/>
  <c r="O201"/>
  <c r="M201"/>
  <c r="N203"/>
  <c r="O203"/>
  <c r="M203"/>
  <c r="N205"/>
  <c r="O205"/>
  <c r="M205"/>
  <c r="N206"/>
  <c r="O206"/>
  <c r="M206"/>
  <c r="N207"/>
  <c r="O207"/>
  <c r="M207"/>
  <c r="N208"/>
  <c r="O208"/>
  <c r="M208"/>
  <c r="N209"/>
  <c r="O209"/>
  <c r="M209"/>
  <c r="N210"/>
  <c r="O210"/>
  <c r="M210"/>
  <c r="N211"/>
  <c r="O211"/>
  <c r="M211"/>
  <c r="N212"/>
  <c r="O212"/>
  <c r="M212"/>
  <c r="N213"/>
  <c r="O213"/>
  <c r="M213"/>
  <c r="N214"/>
  <c r="O214"/>
  <c r="M214"/>
  <c r="N215"/>
  <c r="O215"/>
  <c r="M215"/>
  <c r="N216"/>
  <c r="O216"/>
  <c r="M216"/>
  <c r="N217"/>
  <c r="O217"/>
  <c r="M217"/>
  <c r="N218"/>
  <c r="O218"/>
  <c r="M218"/>
  <c r="N6"/>
  <c r="O6"/>
  <c r="M6"/>
  <c r="N8"/>
  <c r="O8"/>
  <c r="M8"/>
  <c r="N10"/>
  <c r="O10"/>
  <c r="M10"/>
  <c r="N12"/>
  <c r="O12"/>
  <c r="M12"/>
  <c r="N14"/>
  <c r="O14"/>
  <c r="M14"/>
  <c r="N16"/>
  <c r="O16"/>
  <c r="M16"/>
  <c r="N18"/>
  <c r="O18"/>
  <c r="M18"/>
  <c r="N20"/>
  <c r="O20"/>
  <c r="M20"/>
  <c r="N22"/>
  <c r="O22"/>
  <c r="M22"/>
  <c r="N24"/>
  <c r="O24"/>
  <c r="M24"/>
  <c r="N26"/>
  <c r="O26"/>
  <c r="M26"/>
  <c r="N28"/>
  <c r="O28"/>
  <c r="M28"/>
  <c r="N30"/>
  <c r="O30"/>
  <c r="M30"/>
  <c r="N32"/>
  <c r="O32"/>
  <c r="M32"/>
  <c r="N34"/>
  <c r="O34"/>
  <c r="M34"/>
  <c r="N36"/>
  <c r="O36"/>
  <c r="M36"/>
  <c r="N38"/>
  <c r="O38"/>
  <c r="M38"/>
  <c r="N40"/>
  <c r="O40"/>
  <c r="M40"/>
  <c r="N42"/>
  <c r="O42"/>
  <c r="M42"/>
  <c r="N44"/>
  <c r="O44"/>
  <c r="M44"/>
  <c r="N46"/>
  <c r="O46"/>
  <c r="M46"/>
  <c r="N48"/>
  <c r="O48"/>
  <c r="M48"/>
  <c r="N50"/>
  <c r="O50"/>
  <c r="M50"/>
  <c r="N52"/>
  <c r="O52"/>
  <c r="M52"/>
  <c r="N54"/>
  <c r="O54"/>
  <c r="M54"/>
  <c r="N56"/>
  <c r="O56"/>
  <c r="M56"/>
  <c r="N58"/>
  <c r="O58"/>
  <c r="M58"/>
  <c r="N60"/>
  <c r="O60"/>
  <c r="M60"/>
  <c r="N62"/>
  <c r="O62"/>
  <c r="M62"/>
  <c r="N64"/>
  <c r="O64"/>
  <c r="M64"/>
  <c r="N66"/>
  <c r="O66"/>
  <c r="M66"/>
  <c r="N68"/>
  <c r="O68"/>
  <c r="M68"/>
  <c r="N70"/>
  <c r="O70"/>
  <c r="M70"/>
  <c r="N72"/>
  <c r="O72"/>
  <c r="M72"/>
  <c r="N74"/>
  <c r="O74"/>
  <c r="M74"/>
  <c r="N76"/>
  <c r="O76"/>
  <c r="M76"/>
  <c r="N78"/>
  <c r="O78"/>
  <c r="M78"/>
  <c r="N80"/>
  <c r="O80"/>
  <c r="M80"/>
  <c r="N82"/>
  <c r="O82"/>
  <c r="M82"/>
  <c r="N84"/>
  <c r="O84"/>
  <c r="M84"/>
  <c r="N86"/>
  <c r="O86"/>
  <c r="M86"/>
  <c r="N88"/>
  <c r="O88"/>
  <c r="M88"/>
  <c r="N90"/>
  <c r="O90"/>
  <c r="M90"/>
  <c r="N92"/>
  <c r="O92"/>
  <c r="M92"/>
  <c r="N94"/>
  <c r="O94"/>
  <c r="M94"/>
  <c r="N96"/>
  <c r="O96"/>
  <c r="M96"/>
  <c r="N98"/>
  <c r="O98"/>
  <c r="M98"/>
  <c r="N100"/>
  <c r="O100"/>
  <c r="M100"/>
  <c r="N102"/>
  <c r="O102"/>
  <c r="M102"/>
  <c r="N104"/>
  <c r="O104"/>
  <c r="M104"/>
  <c r="N106"/>
  <c r="O106"/>
  <c r="M106"/>
  <c r="N108"/>
  <c r="O108"/>
  <c r="M108"/>
  <c r="N110"/>
  <c r="O110"/>
  <c r="M110"/>
  <c r="N112"/>
  <c r="O112"/>
  <c r="M112"/>
  <c r="N114"/>
  <c r="O114"/>
  <c r="M114"/>
  <c r="N116"/>
  <c r="O116"/>
  <c r="M116"/>
  <c r="N118"/>
  <c r="O118"/>
  <c r="M118"/>
  <c r="N120"/>
  <c r="O120"/>
  <c r="M120"/>
  <c r="N122"/>
  <c r="O122"/>
  <c r="M122"/>
  <c r="N124"/>
  <c r="O124"/>
  <c r="M124"/>
  <c r="N126"/>
  <c r="O126"/>
  <c r="M126"/>
  <c r="N128"/>
  <c r="O128"/>
  <c r="M128"/>
  <c r="N130"/>
  <c r="O130"/>
  <c r="M130"/>
  <c r="N132"/>
  <c r="O132"/>
  <c r="M132"/>
  <c r="N134"/>
  <c r="O134"/>
  <c r="M134"/>
  <c r="N136"/>
  <c r="O136"/>
  <c r="M136"/>
  <c r="N138"/>
  <c r="O138"/>
  <c r="M138"/>
  <c r="N140"/>
  <c r="O140"/>
  <c r="M140"/>
  <c r="N142"/>
  <c r="O142"/>
  <c r="M142"/>
  <c r="N144"/>
  <c r="O144"/>
  <c r="M144"/>
  <c r="N146"/>
  <c r="O146"/>
  <c r="M146"/>
  <c r="N148"/>
  <c r="O148"/>
  <c r="M148"/>
  <c r="N150"/>
  <c r="O150"/>
  <c r="M150"/>
  <c r="N152"/>
  <c r="O152"/>
  <c r="M152"/>
  <c r="N154"/>
  <c r="O154"/>
  <c r="M154"/>
  <c r="N156"/>
  <c r="O156"/>
  <c r="M156"/>
  <c r="N158"/>
  <c r="O158"/>
  <c r="M158"/>
  <c r="N160"/>
  <c r="O160"/>
  <c r="M160"/>
  <c r="N162"/>
  <c r="O162"/>
  <c r="M162"/>
  <c r="N164"/>
  <c r="O164"/>
  <c r="M164"/>
  <c r="N166"/>
  <c r="O166"/>
  <c r="M166"/>
  <c r="N168"/>
  <c r="O168"/>
  <c r="M168"/>
  <c r="N170"/>
  <c r="O170"/>
  <c r="M170"/>
  <c r="N172"/>
  <c r="O172"/>
  <c r="M172"/>
  <c r="N174"/>
  <c r="O174"/>
  <c r="M174"/>
  <c r="N176"/>
  <c r="O176"/>
  <c r="M176"/>
  <c r="N178"/>
  <c r="O178"/>
  <c r="M178"/>
  <c r="N180"/>
  <c r="O180"/>
  <c r="M180"/>
  <c r="N182"/>
  <c r="O182"/>
  <c r="M182"/>
  <c r="N184"/>
  <c r="O184"/>
  <c r="M184"/>
  <c r="N186"/>
  <c r="O186"/>
  <c r="M186"/>
  <c r="N188"/>
  <c r="O188"/>
  <c r="M188"/>
  <c r="N190"/>
  <c r="O190"/>
  <c r="M190"/>
  <c r="N192"/>
  <c r="O192"/>
  <c r="M192"/>
  <c r="N194"/>
  <c r="O194"/>
  <c r="M194"/>
  <c r="N196"/>
  <c r="O196"/>
  <c r="M196"/>
  <c r="N198"/>
  <c r="O198"/>
  <c r="M198"/>
  <c r="N200"/>
  <c r="O200"/>
  <c r="M200"/>
  <c r="N202"/>
  <c r="O202"/>
  <c r="M202"/>
  <c r="N204"/>
  <c r="O204"/>
  <c r="M204"/>
  <c r="N559"/>
  <c r="O559"/>
  <c r="M559"/>
  <c r="N560"/>
  <c r="O560"/>
  <c r="M560"/>
  <c r="N561"/>
  <c r="O561"/>
  <c r="M561"/>
  <c r="N562"/>
  <c r="O562"/>
  <c r="M562"/>
  <c r="N563"/>
  <c r="O563"/>
  <c r="M563"/>
  <c r="N564"/>
  <c r="O564"/>
  <c r="M564"/>
  <c r="N565"/>
  <c r="O565"/>
  <c r="M565"/>
  <c r="N566"/>
  <c r="O566"/>
  <c r="M566"/>
  <c r="N567"/>
  <c r="O567"/>
  <c r="M567"/>
  <c r="N568"/>
  <c r="O568"/>
  <c r="M568"/>
  <c r="N569"/>
  <c r="O569"/>
  <c r="M569"/>
  <c r="N570"/>
  <c r="O570"/>
  <c r="M570"/>
  <c r="N571"/>
  <c r="O571"/>
  <c r="M571"/>
  <c r="N572"/>
  <c r="O572"/>
  <c r="M572"/>
  <c r="N573"/>
  <c r="O573"/>
  <c r="M573"/>
  <c r="N574"/>
  <c r="O574"/>
  <c r="M574"/>
  <c r="N575"/>
  <c r="O575"/>
  <c r="M575"/>
  <c r="N576"/>
  <c r="O576"/>
  <c r="M576"/>
  <c r="N577"/>
  <c r="O577"/>
  <c r="M577"/>
  <c r="N578"/>
  <c r="O578"/>
  <c r="M578"/>
  <c r="N579"/>
  <c r="O579"/>
  <c r="M579"/>
  <c r="N580"/>
  <c r="O580"/>
  <c r="M580"/>
  <c r="N581"/>
  <c r="O581"/>
  <c r="M581"/>
  <c r="N582"/>
  <c r="O582"/>
  <c r="M582"/>
  <c r="N583"/>
  <c r="O583"/>
  <c r="M583"/>
  <c r="N584"/>
  <c r="O584"/>
  <c r="M584"/>
  <c r="N585"/>
  <c r="O585"/>
  <c r="M585"/>
  <c r="N586"/>
  <c r="O586"/>
  <c r="M586"/>
  <c r="N587"/>
  <c r="O587"/>
  <c r="M587"/>
  <c r="N588"/>
  <c r="O588"/>
  <c r="M588"/>
  <c r="N589"/>
  <c r="O589"/>
  <c r="M589"/>
  <c r="N590"/>
  <c r="O590"/>
  <c r="M590"/>
  <c r="N591"/>
  <c r="O591"/>
  <c r="M591"/>
  <c r="N592"/>
  <c r="O592"/>
  <c r="M592"/>
  <c r="N593"/>
  <c r="O593"/>
  <c r="M593"/>
  <c r="N594"/>
  <c r="O594"/>
  <c r="M594"/>
  <c r="N595"/>
  <c r="O595"/>
  <c r="M595"/>
  <c r="N596"/>
  <c r="O596"/>
  <c r="M596"/>
  <c r="N597"/>
  <c r="O597"/>
  <c r="M597"/>
  <c r="N598"/>
  <c r="O598"/>
  <c r="M598"/>
  <c r="N599"/>
  <c r="O599"/>
  <c r="M599"/>
  <c r="N600"/>
  <c r="O600"/>
  <c r="M600"/>
  <c r="N601"/>
  <c r="O601"/>
  <c r="M601"/>
  <c r="N602"/>
  <c r="O602"/>
  <c r="M602"/>
  <c r="N603"/>
  <c r="O603"/>
  <c r="M603"/>
  <c r="N604"/>
  <c r="O604"/>
  <c r="M604"/>
  <c r="N605"/>
  <c r="O605"/>
  <c r="M605"/>
  <c r="N606"/>
  <c r="O606"/>
  <c r="M606"/>
  <c r="N607"/>
  <c r="O607"/>
  <c r="M607"/>
  <c r="A206"/>
  <c r="A207"/>
  <c r="A208"/>
  <c r="A209"/>
  <c r="A210"/>
  <c r="A211"/>
  <c r="A212"/>
  <c r="A213"/>
  <c r="A214"/>
  <c r="A215"/>
  <c r="A216"/>
  <c r="A217"/>
  <c r="A218"/>
  <c r="A219"/>
  <c r="M219"/>
  <c r="A220"/>
  <c r="M221"/>
  <c r="A222"/>
  <c r="M223"/>
  <c r="A224"/>
  <c r="M225"/>
  <c r="A226"/>
  <c r="M227"/>
  <c r="A228"/>
  <c r="M229"/>
  <c r="A230"/>
  <c r="M231"/>
  <c r="A232"/>
  <c r="M233"/>
  <c r="A234"/>
  <c r="M235"/>
  <c r="A236"/>
  <c r="M237"/>
  <c r="A238"/>
  <c r="M239"/>
  <c r="A240"/>
  <c r="M241"/>
  <c r="A242"/>
  <c r="M243"/>
  <c r="A244"/>
  <c r="M245"/>
  <c r="A246"/>
  <c r="M247"/>
  <c r="A248"/>
  <c r="M249"/>
  <c r="A250"/>
  <c r="M251"/>
  <c r="A252"/>
  <c r="M253"/>
  <c r="A254"/>
  <c r="M255"/>
  <c r="A256"/>
  <c r="M257"/>
  <c r="A258"/>
  <c r="M259"/>
  <c r="A260"/>
  <c r="M261"/>
  <c r="A262"/>
  <c r="M263"/>
  <c r="A264"/>
  <c r="M265"/>
  <c r="A266"/>
  <c r="M267"/>
  <c r="A268"/>
  <c r="M269"/>
  <c r="A270"/>
  <c r="M271"/>
  <c r="A272"/>
  <c r="M273"/>
  <c r="A274"/>
  <c r="M275"/>
  <c r="A276"/>
  <c r="M277"/>
  <c r="A278"/>
  <c r="M279"/>
  <c r="A280"/>
  <c r="M281"/>
  <c r="A282"/>
  <c r="M283"/>
  <c r="A284"/>
  <c r="M285"/>
  <c r="A286"/>
  <c r="M287"/>
  <c r="A288"/>
  <c r="M289"/>
  <c r="A290"/>
  <c r="M291"/>
  <c r="A292"/>
  <c r="M293"/>
  <c r="A294"/>
  <c r="M295"/>
  <c r="A296"/>
  <c r="M297"/>
  <c r="A298"/>
  <c r="M299"/>
  <c r="A300"/>
  <c r="M301"/>
  <c r="A302"/>
  <c r="M303"/>
  <c r="A304"/>
  <c r="M305"/>
  <c r="A306"/>
  <c r="M307"/>
  <c r="A308"/>
  <c r="M309"/>
  <c r="A310"/>
  <c r="M311"/>
  <c r="A312"/>
  <c r="M313"/>
  <c r="A314"/>
  <c r="M315"/>
  <c r="A316"/>
  <c r="M317"/>
  <c r="A318"/>
  <c r="M319"/>
  <c r="A320"/>
  <c r="M321"/>
  <c r="A322"/>
  <c r="M323"/>
  <c r="A324"/>
  <c r="M325"/>
  <c r="A326"/>
  <c r="M327"/>
  <c r="A328"/>
  <c r="M329"/>
  <c r="A330"/>
  <c r="M331"/>
  <c r="A332"/>
  <c r="M333"/>
  <c r="A334"/>
  <c r="M335"/>
  <c r="A336"/>
  <c r="M337"/>
  <c r="A338"/>
  <c r="M339"/>
  <c r="A340"/>
  <c r="M341"/>
  <c r="A342"/>
  <c r="M343"/>
  <c r="A344"/>
  <c r="M345"/>
  <c r="A346"/>
  <c r="M347"/>
  <c r="A348"/>
  <c r="M349"/>
  <c r="A350"/>
  <c r="M351"/>
  <c r="A352"/>
  <c r="M353"/>
  <c r="A354"/>
  <c r="M355"/>
  <c r="A356"/>
  <c r="M357"/>
  <c r="A358"/>
  <c r="M359"/>
  <c r="A360"/>
  <c r="M361"/>
  <c r="A362"/>
  <c r="M363"/>
  <c r="A364"/>
  <c r="M365"/>
  <c r="A366"/>
  <c r="M367"/>
  <c r="A368"/>
  <c r="M369"/>
  <c r="A370"/>
  <c r="M371"/>
  <c r="A372"/>
  <c r="M373"/>
  <c r="A374"/>
  <c r="M375"/>
  <c r="A376"/>
  <c r="M377"/>
  <c r="A378"/>
  <c r="M379"/>
  <c r="A380"/>
  <c r="M381"/>
  <c r="A382"/>
  <c r="M383"/>
  <c r="A384"/>
  <c r="M385"/>
  <c r="A386"/>
  <c r="M387"/>
  <c r="A388"/>
  <c r="M389"/>
  <c r="A390"/>
  <c r="M391"/>
  <c r="A392"/>
  <c r="M393"/>
  <c r="A394"/>
  <c r="M395"/>
  <c r="A396"/>
  <c r="M397"/>
  <c r="A398"/>
  <c r="M399"/>
  <c r="A400"/>
  <c r="M401"/>
  <c r="A402"/>
  <c r="M403"/>
  <c r="A404"/>
  <c r="M405"/>
  <c r="A406"/>
  <c r="M407"/>
  <c r="A408"/>
  <c r="M409"/>
  <c r="A410"/>
  <c r="M411"/>
  <c r="A412"/>
  <c r="M413"/>
  <c r="A414"/>
  <c r="M415"/>
  <c r="A416"/>
  <c r="M417"/>
  <c r="A418"/>
  <c r="M419"/>
  <c r="A420"/>
  <c r="M421"/>
  <c r="A422"/>
  <c r="M423"/>
  <c r="A424"/>
  <c r="M425"/>
  <c r="A426"/>
  <c r="M427"/>
  <c r="A428"/>
  <c r="M429"/>
  <c r="A430"/>
  <c r="M431"/>
  <c r="A432"/>
  <c r="M433"/>
  <c r="A434"/>
  <c r="M435"/>
  <c r="A436"/>
  <c r="M437"/>
  <c r="A438"/>
  <c r="M439"/>
  <c r="A440"/>
  <c r="M441"/>
  <c r="A442"/>
  <c r="M443"/>
  <c r="A444"/>
  <c r="M445"/>
  <c r="A446"/>
  <c r="M447"/>
  <c r="A448"/>
  <c r="M449"/>
  <c r="A450"/>
  <c r="M451"/>
  <c r="A452"/>
  <c r="M453"/>
  <c r="A454"/>
  <c r="M455"/>
  <c r="A456"/>
  <c r="M457"/>
  <c r="A458"/>
  <c r="M459"/>
  <c r="A460"/>
  <c r="M461"/>
  <c r="A462"/>
  <c r="M463"/>
  <c r="A464"/>
  <c r="M465"/>
  <c r="A466"/>
  <c r="M467"/>
  <c r="A468"/>
  <c r="M469"/>
  <c r="A470"/>
  <c r="M471"/>
  <c r="A472"/>
  <c r="M473"/>
  <c r="A474"/>
  <c r="M475"/>
  <c r="A476"/>
  <c r="M477"/>
  <c r="A478"/>
  <c r="M479"/>
  <c r="A480"/>
  <c r="M481"/>
  <c r="A482"/>
  <c r="M483"/>
  <c r="A484"/>
  <c r="M485"/>
  <c r="A486"/>
  <c r="M487"/>
  <c r="A488"/>
  <c r="M489"/>
  <c r="A490"/>
  <c r="M491"/>
  <c r="A492"/>
  <c r="M493"/>
  <c r="A494"/>
  <c r="M495"/>
  <c r="A496"/>
  <c r="M497"/>
  <c r="A498"/>
  <c r="M499"/>
  <c r="A500"/>
  <c r="M501"/>
  <c r="A502"/>
  <c r="M503"/>
  <c r="A504"/>
  <c r="M505"/>
  <c r="A506"/>
  <c r="M507"/>
  <c r="A508"/>
  <c r="M509"/>
  <c r="A510"/>
  <c r="M511"/>
  <c r="A512"/>
  <c r="M513"/>
  <c r="A514"/>
  <c r="M515"/>
  <c r="A516"/>
  <c r="M517"/>
  <c r="A518"/>
  <c r="M519"/>
  <c r="A520"/>
  <c r="M521"/>
  <c r="A522"/>
  <c r="M523"/>
  <c r="A524"/>
  <c r="M525"/>
  <c r="A526"/>
  <c r="M527"/>
  <c r="A528"/>
  <c r="M529"/>
  <c r="A530"/>
  <c r="M531"/>
  <c r="A532"/>
  <c r="M533"/>
  <c r="A534"/>
  <c r="M535"/>
  <c r="A536"/>
  <c r="M537"/>
  <c r="A538"/>
  <c r="M539"/>
  <c r="A540"/>
  <c r="M541"/>
  <c r="A542"/>
  <c r="M543"/>
  <c r="A544"/>
  <c r="M545"/>
  <c r="A546"/>
  <c r="M547"/>
  <c r="A548"/>
  <c r="M549"/>
  <c r="A550"/>
  <c r="M551"/>
  <c r="A552"/>
  <c r="M553"/>
  <c r="A554"/>
  <c r="M555"/>
  <c r="A556"/>
  <c r="M557"/>
  <c r="A953"/>
  <c r="A952"/>
  <c r="A951"/>
  <c r="A950"/>
  <c r="A949"/>
  <c r="A948"/>
  <c r="A947"/>
  <c r="A946"/>
  <c r="A945"/>
  <c r="A944"/>
  <c r="A943"/>
  <c r="A942"/>
  <c r="A941"/>
  <c r="A940"/>
  <c r="A938"/>
  <c r="A936"/>
  <c r="A934"/>
  <c r="A932"/>
  <c r="A930"/>
  <c r="A928"/>
  <c r="A926"/>
  <c r="A924"/>
  <c r="A922"/>
  <c r="A920"/>
  <c r="A918"/>
  <c r="A916"/>
  <c r="A914"/>
  <c r="A912"/>
  <c r="A910"/>
  <c r="A908"/>
  <c r="A906"/>
  <c r="A904"/>
  <c r="A902"/>
  <c r="A900"/>
  <c r="A898"/>
  <c r="A896"/>
  <c r="A894"/>
  <c r="A892"/>
  <c r="A890"/>
  <c r="A888"/>
  <c r="A886"/>
  <c r="A884"/>
  <c r="A882"/>
  <c r="A880"/>
  <c r="A878"/>
  <c r="A876"/>
  <c r="A874"/>
  <c r="A872"/>
  <c r="A870"/>
  <c r="A868"/>
  <c r="A866"/>
  <c r="A864"/>
  <c r="A862"/>
  <c r="A860"/>
  <c r="A858"/>
  <c r="A856"/>
  <c r="A854"/>
  <c r="A852"/>
  <c r="A939"/>
  <c r="A937"/>
  <c r="A935"/>
  <c r="A933"/>
  <c r="A931"/>
  <c r="A929"/>
  <c r="A927"/>
  <c r="A925"/>
  <c r="A923"/>
  <c r="A921"/>
  <c r="A919"/>
  <c r="A917"/>
  <c r="A915"/>
  <c r="A913"/>
  <c r="A911"/>
  <c r="A909"/>
  <c r="A907"/>
  <c r="A905"/>
  <c r="A903"/>
  <c r="A901"/>
  <c r="A899"/>
  <c r="A897"/>
  <c r="A895"/>
  <c r="A893"/>
  <c r="A891"/>
  <c r="A889"/>
  <c r="A887"/>
  <c r="A885"/>
  <c r="A883"/>
  <c r="A881"/>
  <c r="A879"/>
  <c r="A877"/>
  <c r="A875"/>
  <c r="A873"/>
  <c r="A871"/>
  <c r="A869"/>
  <c r="A867"/>
  <c r="A865"/>
  <c r="A863"/>
  <c r="A861"/>
  <c r="A859"/>
  <c r="A857"/>
  <c r="A855"/>
  <c r="A853"/>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5"/>
  <c r="A813"/>
  <c r="A811"/>
  <c r="A809"/>
  <c r="A816"/>
  <c r="A814"/>
  <c r="A812"/>
  <c r="A810"/>
  <c r="A640"/>
  <c r="A638"/>
  <c r="A636"/>
  <c r="A634"/>
  <c r="A632"/>
  <c r="A630"/>
  <c r="A628"/>
  <c r="A626"/>
  <c r="A624"/>
  <c r="A622"/>
  <c r="A620"/>
  <c r="A618"/>
  <c r="A616"/>
  <c r="A614"/>
  <c r="A612"/>
  <c r="A610"/>
  <c r="A639"/>
  <c r="A637"/>
  <c r="A635"/>
  <c r="A633"/>
  <c r="A631"/>
  <c r="A629"/>
  <c r="A627"/>
  <c r="A625"/>
  <c r="A623"/>
  <c r="A621"/>
  <c r="A619"/>
  <c r="A617"/>
  <c r="A615"/>
  <c r="A613"/>
  <c r="A611"/>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Q1"/>
  <c r="D6"/>
  <c r="F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O219"/>
  <c r="M220"/>
  <c r="A221"/>
  <c r="O221"/>
  <c r="M222"/>
  <c r="A223"/>
  <c r="O223"/>
  <c r="M224"/>
  <c r="A225"/>
  <c r="O225"/>
  <c r="M226"/>
  <c r="A227"/>
  <c r="O227"/>
  <c r="M228"/>
  <c r="A229"/>
  <c r="O229"/>
  <c r="M230"/>
  <c r="A231"/>
  <c r="O231"/>
  <c r="M232"/>
  <c r="A233"/>
  <c r="O233"/>
  <c r="M234"/>
  <c r="A235"/>
  <c r="O235"/>
  <c r="M236"/>
  <c r="A237"/>
  <c r="O237"/>
  <c r="M238"/>
  <c r="A239"/>
  <c r="O239"/>
  <c r="M240"/>
  <c r="A241"/>
  <c r="O241"/>
  <c r="M242"/>
  <c r="A243"/>
  <c r="O243"/>
  <c r="M244"/>
  <c r="A245"/>
  <c r="O245"/>
  <c r="M246"/>
  <c r="A247"/>
  <c r="O247"/>
  <c r="M248"/>
  <c r="A249"/>
  <c r="O249"/>
  <c r="M250"/>
  <c r="A251"/>
  <c r="O251"/>
  <c r="M252"/>
  <c r="A253"/>
  <c r="O253"/>
  <c r="M254"/>
  <c r="A255"/>
  <c r="O255"/>
  <c r="M256"/>
  <c r="A257"/>
  <c r="O257"/>
  <c r="M258"/>
  <c r="A259"/>
  <c r="O259"/>
  <c r="M260"/>
  <c r="A261"/>
  <c r="O261"/>
  <c r="M262"/>
  <c r="A263"/>
  <c r="O263"/>
  <c r="M264"/>
  <c r="A265"/>
  <c r="O265"/>
  <c r="M266"/>
  <c r="A267"/>
  <c r="O267"/>
  <c r="M268"/>
  <c r="A269"/>
  <c r="O269"/>
  <c r="M270"/>
  <c r="A271"/>
  <c r="O271"/>
  <c r="M272"/>
  <c r="A273"/>
  <c r="O273"/>
  <c r="M274"/>
  <c r="A275"/>
  <c r="O275"/>
  <c r="M276"/>
  <c r="A277"/>
  <c r="O277"/>
  <c r="M278"/>
  <c r="A279"/>
  <c r="O279"/>
  <c r="M280"/>
  <c r="A281"/>
  <c r="O281"/>
  <c r="M282"/>
  <c r="A283"/>
  <c r="O283"/>
  <c r="M284"/>
  <c r="A285"/>
  <c r="O285"/>
  <c r="M286"/>
  <c r="A287"/>
  <c r="O287"/>
  <c r="M288"/>
  <c r="A289"/>
  <c r="O289"/>
  <c r="M290"/>
  <c r="A291"/>
  <c r="O291"/>
  <c r="M292"/>
  <c r="A293"/>
  <c r="O293"/>
  <c r="M294"/>
  <c r="A295"/>
  <c r="O295"/>
  <c r="M296"/>
  <c r="A297"/>
  <c r="O297"/>
  <c r="M298"/>
  <c r="A299"/>
  <c r="O299"/>
  <c r="M300"/>
  <c r="A301"/>
  <c r="O301"/>
  <c r="M302"/>
  <c r="A303"/>
  <c r="O303"/>
  <c r="M304"/>
  <c r="A305"/>
  <c r="O305"/>
  <c r="M306"/>
  <c r="A307"/>
  <c r="O307"/>
  <c r="M308"/>
  <c r="A309"/>
  <c r="O309"/>
  <c r="M310"/>
  <c r="A311"/>
  <c r="O311"/>
  <c r="M312"/>
  <c r="A313"/>
  <c r="O313"/>
  <c r="M314"/>
  <c r="A315"/>
  <c r="O315"/>
  <c r="M316"/>
  <c r="A317"/>
  <c r="O317"/>
  <c r="M318"/>
  <c r="A319"/>
  <c r="O319"/>
  <c r="M320"/>
  <c r="A321"/>
  <c r="O321"/>
  <c r="M322"/>
  <c r="A323"/>
  <c r="O323"/>
  <c r="M324"/>
  <c r="A325"/>
  <c r="O325"/>
  <c r="M326"/>
  <c r="A327"/>
  <c r="O327"/>
  <c r="M328"/>
  <c r="A329"/>
  <c r="O329"/>
  <c r="M330"/>
  <c r="A331"/>
  <c r="O331"/>
  <c r="M332"/>
  <c r="A333"/>
  <c r="O333"/>
  <c r="M334"/>
  <c r="A335"/>
  <c r="O335"/>
  <c r="M336"/>
  <c r="A337"/>
  <c r="O337"/>
  <c r="M338"/>
  <c r="A339"/>
  <c r="O339"/>
  <c r="M340"/>
  <c r="A341"/>
  <c r="O341"/>
  <c r="M342"/>
  <c r="A343"/>
  <c r="O343"/>
  <c r="M344"/>
  <c r="A345"/>
  <c r="O345"/>
  <c r="M346"/>
  <c r="A347"/>
  <c r="O347"/>
  <c r="M348"/>
  <c r="A349"/>
  <c r="O349"/>
  <c r="M350"/>
  <c r="A351"/>
  <c r="O351"/>
  <c r="M352"/>
  <c r="A353"/>
  <c r="O353"/>
  <c r="M354"/>
  <c r="A355"/>
  <c r="O355"/>
  <c r="M356"/>
  <c r="A357"/>
  <c r="O357"/>
  <c r="M358"/>
  <c r="A359"/>
  <c r="O359"/>
  <c r="M360"/>
  <c r="A361"/>
  <c r="O361"/>
  <c r="M362"/>
  <c r="A363"/>
  <c r="O363"/>
  <c r="M364"/>
  <c r="A365"/>
  <c r="O365"/>
  <c r="M366"/>
  <c r="A367"/>
  <c r="O367"/>
  <c r="M368"/>
  <c r="A369"/>
  <c r="O369"/>
  <c r="M370"/>
  <c r="A371"/>
  <c r="O371"/>
  <c r="M372"/>
  <c r="A373"/>
  <c r="O373"/>
  <c r="M374"/>
  <c r="A375"/>
  <c r="O375"/>
  <c r="M376"/>
  <c r="A377"/>
  <c r="O377"/>
  <c r="M378"/>
  <c r="A379"/>
  <c r="O379"/>
  <c r="M380"/>
  <c r="A381"/>
  <c r="O381"/>
  <c r="M382"/>
  <c r="A383"/>
  <c r="O383"/>
  <c r="M384"/>
  <c r="A385"/>
  <c r="O385"/>
  <c r="M386"/>
  <c r="A387"/>
  <c r="O387"/>
  <c r="M388"/>
  <c r="A389"/>
  <c r="O389"/>
  <c r="M390"/>
  <c r="A391"/>
  <c r="O391"/>
  <c r="M392"/>
  <c r="A393"/>
  <c r="O393"/>
  <c r="M394"/>
  <c r="A395"/>
  <c r="O395"/>
  <c r="M396"/>
  <c r="A397"/>
  <c r="O397"/>
  <c r="M398"/>
  <c r="A399"/>
  <c r="O399"/>
  <c r="M400"/>
  <c r="A401"/>
  <c r="O401"/>
  <c r="M402"/>
  <c r="A403"/>
  <c r="O403"/>
  <c r="M404"/>
  <c r="A405"/>
  <c r="O405"/>
  <c r="M406"/>
  <c r="A407"/>
  <c r="O407"/>
  <c r="M408"/>
  <c r="A409"/>
  <c r="O409"/>
  <c r="M410"/>
  <c r="A411"/>
  <c r="O411"/>
  <c r="M412"/>
  <c r="A413"/>
  <c r="O413"/>
  <c r="M414"/>
  <c r="A415"/>
  <c r="O415"/>
  <c r="M416"/>
  <c r="A417"/>
  <c r="O417"/>
  <c r="M418"/>
  <c r="A419"/>
  <c r="O419"/>
  <c r="M420"/>
  <c r="A421"/>
  <c r="O421"/>
  <c r="M422"/>
  <c r="A423"/>
  <c r="O423"/>
  <c r="M424"/>
  <c r="A425"/>
  <c r="O425"/>
  <c r="M426"/>
  <c r="A427"/>
  <c r="O427"/>
  <c r="M428"/>
  <c r="A429"/>
  <c r="O429"/>
  <c r="M430"/>
  <c r="A431"/>
  <c r="O431"/>
  <c r="M432"/>
  <c r="A433"/>
  <c r="O433"/>
  <c r="M434"/>
  <c r="A435"/>
  <c r="O435"/>
  <c r="M436"/>
  <c r="A437"/>
  <c r="O437"/>
  <c r="M438"/>
  <c r="A439"/>
  <c r="O439"/>
  <c r="M440"/>
  <c r="A441"/>
  <c r="O441"/>
  <c r="M442"/>
  <c r="A443"/>
  <c r="O443"/>
  <c r="M444"/>
  <c r="A445"/>
  <c r="O445"/>
  <c r="M446"/>
  <c r="A447"/>
  <c r="O447"/>
  <c r="M448"/>
  <c r="A449"/>
  <c r="O449"/>
  <c r="M450"/>
  <c r="A451"/>
  <c r="O451"/>
  <c r="M452"/>
  <c r="A453"/>
  <c r="O453"/>
  <c r="M454"/>
  <c r="A455"/>
  <c r="O455"/>
  <c r="M456"/>
  <c r="A457"/>
  <c r="O457"/>
  <c r="M458"/>
  <c r="A459"/>
  <c r="O459"/>
  <c r="M460"/>
  <c r="A461"/>
  <c r="O461"/>
  <c r="M462"/>
  <c r="A463"/>
  <c r="O463"/>
  <c r="M464"/>
  <c r="A465"/>
  <c r="O465"/>
  <c r="M466"/>
  <c r="A467"/>
  <c r="O467"/>
  <c r="M468"/>
  <c r="A469"/>
  <c r="O469"/>
  <c r="M470"/>
  <c r="A471"/>
  <c r="O471"/>
  <c r="M472"/>
  <c r="A473"/>
  <c r="O473"/>
  <c r="M474"/>
  <c r="A475"/>
  <c r="O475"/>
  <c r="M476"/>
  <c r="A477"/>
  <c r="O477"/>
  <c r="M478"/>
  <c r="A479"/>
  <c r="O479"/>
  <c r="M480"/>
  <c r="A481"/>
  <c r="O481"/>
  <c r="M482"/>
  <c r="A483"/>
  <c r="O483"/>
  <c r="M484"/>
  <c r="A485"/>
  <c r="O485"/>
  <c r="M486"/>
  <c r="A487"/>
  <c r="O487"/>
  <c r="M488"/>
  <c r="A489"/>
  <c r="O489"/>
  <c r="M490"/>
  <c r="A491"/>
  <c r="O491"/>
  <c r="M492"/>
  <c r="A493"/>
  <c r="O493"/>
  <c r="M494"/>
  <c r="A495"/>
  <c r="O495"/>
  <c r="M496"/>
  <c r="A497"/>
  <c r="O497"/>
  <c r="M498"/>
  <c r="A499"/>
  <c r="O499"/>
  <c r="M500"/>
  <c r="A501"/>
  <c r="O501"/>
  <c r="M502"/>
  <c r="A503"/>
  <c r="O503"/>
  <c r="M504"/>
  <c r="A505"/>
  <c r="O505"/>
  <c r="M506"/>
  <c r="A507"/>
  <c r="O507"/>
  <c r="M508"/>
  <c r="A509"/>
  <c r="O509"/>
  <c r="M510"/>
  <c r="A511"/>
  <c r="O511"/>
  <c r="M512"/>
  <c r="A513"/>
  <c r="O513"/>
  <c r="M514"/>
  <c r="A515"/>
  <c r="O515"/>
  <c r="M516"/>
  <c r="A517"/>
  <c r="O517"/>
  <c r="M518"/>
  <c r="A519"/>
  <c r="O519"/>
  <c r="M520"/>
  <c r="A521"/>
  <c r="O521"/>
  <c r="M522"/>
  <c r="A523"/>
  <c r="O523"/>
  <c r="M524"/>
  <c r="A525"/>
  <c r="O525"/>
  <c r="M526"/>
  <c r="A527"/>
  <c r="O527"/>
  <c r="M528"/>
  <c r="A529"/>
  <c r="O529"/>
  <c r="M530"/>
  <c r="A531"/>
  <c r="O531"/>
  <c r="M532"/>
  <c r="A533"/>
  <c r="O533"/>
  <c r="M534"/>
  <c r="A535"/>
  <c r="O535"/>
  <c r="M536"/>
  <c r="A537"/>
  <c r="O537"/>
  <c r="M538"/>
  <c r="A539"/>
  <c r="O539"/>
  <c r="M540"/>
  <c r="A541"/>
  <c r="O541"/>
  <c r="M542"/>
  <c r="A543"/>
  <c r="O543"/>
  <c r="M544"/>
  <c r="A545"/>
  <c r="O545"/>
  <c r="M546"/>
  <c r="A547"/>
  <c r="O547"/>
  <c r="M548"/>
  <c r="A549"/>
  <c r="O549"/>
  <c r="M550"/>
  <c r="A551"/>
  <c r="O551"/>
  <c r="M552"/>
  <c r="A553"/>
  <c r="O553"/>
  <c r="M554"/>
  <c r="A555"/>
  <c r="O555"/>
  <c r="M556"/>
  <c r="A557"/>
  <c r="O557"/>
  <c r="M558"/>
  <c r="A559"/>
  <c r="E641"/>
  <c r="C641"/>
  <c r="A641"/>
  <c r="D641"/>
  <c r="K642"/>
  <c r="Q642" s="1"/>
  <c r="L642"/>
  <c r="E643"/>
  <c r="C643"/>
  <c r="A643"/>
  <c r="D643"/>
  <c r="K644"/>
  <c r="Q644" s="1"/>
  <c r="L644"/>
  <c r="E645"/>
  <c r="C645"/>
  <c r="A645"/>
  <c r="D645"/>
  <c r="K646"/>
  <c r="Q646" s="1"/>
  <c r="L646"/>
  <c r="E647"/>
  <c r="C647"/>
  <c r="A647"/>
  <c r="D647"/>
  <c r="K648"/>
  <c r="Q648" s="1"/>
  <c r="L648"/>
  <c r="E649"/>
  <c r="C649"/>
  <c r="A649"/>
  <c r="D649"/>
  <c r="K650"/>
  <c r="Q650" s="1"/>
  <c r="L650"/>
  <c r="E651"/>
  <c r="C651"/>
  <c r="A651"/>
  <c r="D651"/>
  <c r="K652"/>
  <c r="Q652" s="1"/>
  <c r="L652"/>
  <c r="E653"/>
  <c r="C653"/>
  <c r="A653"/>
  <c r="D653"/>
  <c r="K654"/>
  <c r="Q654" s="1"/>
  <c r="L654"/>
  <c r="E655"/>
  <c r="C655"/>
  <c r="A655"/>
  <c r="D655"/>
  <c r="K656"/>
  <c r="Q656" s="1"/>
  <c r="L656"/>
  <c r="E657"/>
  <c r="C657"/>
  <c r="A657"/>
  <c r="D657"/>
  <c r="K658"/>
  <c r="Q658" s="1"/>
  <c r="L658"/>
  <c r="E659"/>
  <c r="C659"/>
  <c r="A659"/>
  <c r="D659"/>
  <c r="K660"/>
  <c r="Q660" s="1"/>
  <c r="L660"/>
  <c r="E661"/>
  <c r="C661"/>
  <c r="A661"/>
  <c r="D661"/>
  <c r="K662"/>
  <c r="Q662" s="1"/>
  <c r="L662"/>
  <c r="E663"/>
  <c r="C663"/>
  <c r="A663"/>
  <c r="D663"/>
  <c r="K664"/>
  <c r="Q664" s="1"/>
  <c r="L664"/>
  <c r="E665"/>
  <c r="C665"/>
  <c r="A665"/>
  <c r="D665"/>
  <c r="K666"/>
  <c r="Q666" s="1"/>
  <c r="L666"/>
  <c r="E667"/>
  <c r="C667"/>
  <c r="A667"/>
  <c r="D667"/>
  <c r="K668"/>
  <c r="Q668" s="1"/>
  <c r="L668"/>
  <c r="E669"/>
  <c r="C669"/>
  <c r="A669"/>
  <c r="D669"/>
  <c r="K670"/>
  <c r="Q670" s="1"/>
  <c r="L670"/>
  <c r="E671"/>
  <c r="C671"/>
  <c r="A671"/>
  <c r="D671"/>
  <c r="K672"/>
  <c r="Q672" s="1"/>
  <c r="L672"/>
  <c r="E673"/>
  <c r="C673"/>
  <c r="A673"/>
  <c r="D673"/>
  <c r="K674"/>
  <c r="Q674" s="1"/>
  <c r="L674"/>
  <c r="E675"/>
  <c r="C675"/>
  <c r="A675"/>
  <c r="D675"/>
  <c r="K676"/>
  <c r="Q676" s="1"/>
  <c r="L676"/>
  <c r="E677"/>
  <c r="C677"/>
  <c r="A677"/>
  <c r="D677"/>
  <c r="M608"/>
  <c r="M610"/>
  <c r="M612"/>
  <c r="M614"/>
  <c r="M616"/>
  <c r="M618"/>
  <c r="M620"/>
  <c r="M622"/>
  <c r="M624"/>
  <c r="M626"/>
  <c r="M628"/>
  <c r="M630"/>
  <c r="M632"/>
  <c r="M634"/>
  <c r="M636"/>
  <c r="M638"/>
  <c r="M640"/>
  <c r="K641"/>
  <c r="Q641" s="1"/>
  <c r="L641"/>
  <c r="E642"/>
  <c r="C642"/>
  <c r="A642"/>
  <c r="D642"/>
  <c r="K643"/>
  <c r="Q643" s="1"/>
  <c r="L643"/>
  <c r="E644"/>
  <c r="C644"/>
  <c r="A644"/>
  <c r="D644"/>
  <c r="K645"/>
  <c r="Q645" s="1"/>
  <c r="L645"/>
  <c r="E646"/>
  <c r="C646"/>
  <c r="A646"/>
  <c r="D646"/>
  <c r="K647"/>
  <c r="Q647" s="1"/>
  <c r="L647"/>
  <c r="E648"/>
  <c r="C648"/>
  <c r="A648"/>
  <c r="D648"/>
  <c r="K649"/>
  <c r="Q649" s="1"/>
  <c r="L649"/>
  <c r="E650"/>
  <c r="C650"/>
  <c r="A650"/>
  <c r="D650"/>
  <c r="K651"/>
  <c r="Q651" s="1"/>
  <c r="L651"/>
  <c r="E652"/>
  <c r="C652"/>
  <c r="A652"/>
  <c r="D652"/>
  <c r="K653"/>
  <c r="Q653" s="1"/>
  <c r="L653"/>
  <c r="E654"/>
  <c r="C654"/>
  <c r="A654"/>
  <c r="D654"/>
  <c r="K655"/>
  <c r="Q655" s="1"/>
  <c r="L655"/>
  <c r="E656"/>
  <c r="C656"/>
  <c r="A656"/>
  <c r="D656"/>
  <c r="K657"/>
  <c r="Q657" s="1"/>
  <c r="L657"/>
  <c r="E658"/>
  <c r="C658"/>
  <c r="A658"/>
  <c r="D658"/>
  <c r="K659"/>
  <c r="Q659" s="1"/>
  <c r="L659"/>
  <c r="E660"/>
  <c r="C660"/>
  <c r="A660"/>
  <c r="D660"/>
  <c r="K661"/>
  <c r="Q661" s="1"/>
  <c r="L661"/>
  <c r="E662"/>
  <c r="C662"/>
  <c r="A662"/>
  <c r="D662"/>
  <c r="K663"/>
  <c r="Q663" s="1"/>
  <c r="L663"/>
  <c r="E664"/>
  <c r="C664"/>
  <c r="A664"/>
  <c r="D664"/>
  <c r="K665"/>
  <c r="Q665" s="1"/>
  <c r="L665"/>
  <c r="E666"/>
  <c r="C666"/>
  <c r="A666"/>
  <c r="D666"/>
  <c r="K667"/>
  <c r="Q667" s="1"/>
  <c r="L667"/>
  <c r="E668"/>
  <c r="C668"/>
  <c r="A668"/>
  <c r="D668"/>
  <c r="K669"/>
  <c r="Q669" s="1"/>
  <c r="L669"/>
  <c r="E670"/>
  <c r="C670"/>
  <c r="A670"/>
  <c r="D670"/>
  <c r="K671"/>
  <c r="Q671" s="1"/>
  <c r="L671"/>
  <c r="E672"/>
  <c r="C672"/>
  <c r="A672"/>
  <c r="D672"/>
  <c r="K673"/>
  <c r="Q673" s="1"/>
  <c r="L673"/>
  <c r="E674"/>
  <c r="C674"/>
  <c r="A674"/>
  <c r="D674"/>
  <c r="K675"/>
  <c r="Q675" s="1"/>
  <c r="L675"/>
  <c r="E676"/>
  <c r="C676"/>
  <c r="A676"/>
  <c r="D676"/>
  <c r="K677"/>
  <c r="Q677" s="1"/>
  <c r="L677"/>
  <c r="E678"/>
  <c r="C678"/>
  <c r="A678"/>
  <c r="D678"/>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O608"/>
  <c r="M609"/>
  <c r="O610"/>
  <c r="M611"/>
  <c r="O612"/>
  <c r="M613"/>
  <c r="O614"/>
  <c r="M615"/>
  <c r="O616"/>
  <c r="M617"/>
  <c r="O618"/>
  <c r="M619"/>
  <c r="O620"/>
  <c r="M621"/>
  <c r="O622"/>
  <c r="M623"/>
  <c r="O624"/>
  <c r="M625"/>
  <c r="O626"/>
  <c r="M627"/>
  <c r="O628"/>
  <c r="M629"/>
  <c r="O630"/>
  <c r="M631"/>
  <c r="O632"/>
  <c r="M633"/>
  <c r="O634"/>
  <c r="M635"/>
  <c r="O636"/>
  <c r="M637"/>
  <c r="O638"/>
  <c r="M639"/>
  <c r="O640"/>
  <c r="F641"/>
  <c r="F643"/>
  <c r="F645"/>
  <c r="F647"/>
  <c r="F649"/>
  <c r="F651"/>
  <c r="F653"/>
  <c r="F655"/>
  <c r="F657"/>
  <c r="F659"/>
  <c r="F661"/>
  <c r="F663"/>
  <c r="F665"/>
  <c r="F667"/>
  <c r="F669"/>
  <c r="F671"/>
  <c r="F673"/>
  <c r="F675"/>
  <c r="F677"/>
  <c r="D609"/>
  <c r="D610"/>
  <c r="D611"/>
  <c r="D612"/>
  <c r="D613"/>
  <c r="D614"/>
  <c r="D615"/>
  <c r="D616"/>
  <c r="D617"/>
  <c r="D618"/>
  <c r="D619"/>
  <c r="D620"/>
  <c r="D621"/>
  <c r="D622"/>
  <c r="D623"/>
  <c r="D624"/>
  <c r="D625"/>
  <c r="D626"/>
  <c r="D627"/>
  <c r="D628"/>
  <c r="D629"/>
  <c r="D630"/>
  <c r="D631"/>
  <c r="D632"/>
  <c r="D633"/>
  <c r="D634"/>
  <c r="D635"/>
  <c r="D636"/>
  <c r="D637"/>
  <c r="D638"/>
  <c r="D639"/>
  <c r="D640"/>
  <c r="L678"/>
  <c r="L679"/>
  <c r="L680"/>
  <c r="L681"/>
  <c r="L682"/>
  <c r="L683"/>
  <c r="L684"/>
  <c r="L685"/>
  <c r="L686"/>
  <c r="L687"/>
  <c r="L688"/>
  <c r="L689"/>
  <c r="L690"/>
  <c r="L691"/>
  <c r="L692"/>
  <c r="L693"/>
  <c r="L694"/>
  <c r="L695"/>
  <c r="L696"/>
  <c r="L697"/>
  <c r="L698"/>
  <c r="L699"/>
  <c r="L700"/>
  <c r="L701"/>
  <c r="L702"/>
  <c r="L703"/>
  <c r="L704"/>
  <c r="L705"/>
  <c r="L706"/>
  <c r="L707"/>
  <c r="L708"/>
  <c r="L709"/>
  <c r="L710"/>
  <c r="L711"/>
  <c r="L712"/>
  <c r="L713"/>
  <c r="L714"/>
  <c r="L715"/>
  <c r="L716"/>
  <c r="L717"/>
  <c r="L718"/>
  <c r="L719"/>
  <c r="L720"/>
  <c r="L721"/>
  <c r="L722"/>
  <c r="L723"/>
  <c r="L724"/>
  <c r="L725"/>
  <c r="L726"/>
  <c r="L727"/>
  <c r="L728"/>
  <c r="L729"/>
  <c r="L730"/>
  <c r="L731"/>
  <c r="L732"/>
  <c r="L733"/>
  <c r="L734"/>
  <c r="L735"/>
  <c r="L736"/>
  <c r="L737"/>
  <c r="L738"/>
  <c r="L739"/>
  <c r="L740"/>
  <c r="L741"/>
  <c r="L742"/>
  <c r="L743"/>
  <c r="L744"/>
  <c r="L745"/>
  <c r="L746"/>
  <c r="L747"/>
  <c r="L748"/>
  <c r="L749"/>
  <c r="L750"/>
  <c r="L751"/>
  <c r="L752"/>
  <c r="L753"/>
  <c r="L754"/>
  <c r="L755"/>
  <c r="L756"/>
  <c r="E679"/>
  <c r="C679"/>
  <c r="A679"/>
  <c r="E680"/>
  <c r="C680"/>
  <c r="A680"/>
  <c r="E681"/>
  <c r="C681"/>
  <c r="A681"/>
  <c r="E682"/>
  <c r="C682"/>
  <c r="A682"/>
  <c r="E683"/>
  <c r="C683"/>
  <c r="A683"/>
  <c r="E684"/>
  <c r="C684"/>
  <c r="A684"/>
  <c r="E685"/>
  <c r="C685"/>
  <c r="A685"/>
  <c r="E686"/>
  <c r="C686"/>
  <c r="A686"/>
  <c r="E687"/>
  <c r="C687"/>
  <c r="A687"/>
  <c r="E688"/>
  <c r="C688"/>
  <c r="A688"/>
  <c r="E689"/>
  <c r="C689"/>
  <c r="A689"/>
  <c r="E690"/>
  <c r="C690"/>
  <c r="A690"/>
  <c r="E691"/>
  <c r="C691"/>
  <c r="A691"/>
  <c r="E692"/>
  <c r="C692"/>
  <c r="A692"/>
  <c r="E693"/>
  <c r="C693"/>
  <c r="A693"/>
  <c r="E694"/>
  <c r="C694"/>
  <c r="A694"/>
  <c r="E695"/>
  <c r="C695"/>
  <c r="A695"/>
  <c r="E696"/>
  <c r="C696"/>
  <c r="A696"/>
  <c r="E697"/>
  <c r="C697"/>
  <c r="A697"/>
  <c r="E698"/>
  <c r="C698"/>
  <c r="A698"/>
  <c r="E699"/>
  <c r="C699"/>
  <c r="A699"/>
  <c r="E700"/>
  <c r="C700"/>
  <c r="A700"/>
  <c r="E701"/>
  <c r="C701"/>
  <c r="A701"/>
  <c r="E702"/>
  <c r="C702"/>
  <c r="A702"/>
  <c r="E703"/>
  <c r="C703"/>
  <c r="A703"/>
  <c r="E704"/>
  <c r="C704"/>
  <c r="A704"/>
  <c r="E705"/>
  <c r="C705"/>
  <c r="A705"/>
  <c r="E706"/>
  <c r="C706"/>
  <c r="A706"/>
  <c r="E707"/>
  <c r="C707"/>
  <c r="A707"/>
  <c r="E708"/>
  <c r="C708"/>
  <c r="A708"/>
  <c r="E709"/>
  <c r="C709"/>
  <c r="A709"/>
  <c r="E710"/>
  <c r="C710"/>
  <c r="A710"/>
  <c r="E711"/>
  <c r="C711"/>
  <c r="A711"/>
  <c r="E712"/>
  <c r="C712"/>
  <c r="A712"/>
  <c r="E713"/>
  <c r="C713"/>
  <c r="A713"/>
  <c r="E714"/>
  <c r="C714"/>
  <c r="A714"/>
  <c r="E715"/>
  <c r="C715"/>
  <c r="A715"/>
  <c r="E716"/>
  <c r="C716"/>
  <c r="A716"/>
  <c r="E717"/>
  <c r="C717"/>
  <c r="A717"/>
  <c r="E718"/>
  <c r="C718"/>
  <c r="A718"/>
  <c r="E719"/>
  <c r="C719"/>
  <c r="A719"/>
  <c r="E720"/>
  <c r="C720"/>
  <c r="A720"/>
  <c r="E721"/>
  <c r="C721"/>
  <c r="A721"/>
  <c r="E722"/>
  <c r="C722"/>
  <c r="A722"/>
  <c r="E723"/>
  <c r="C723"/>
  <c r="A723"/>
  <c r="E724"/>
  <c r="C724"/>
  <c r="A724"/>
  <c r="E725"/>
  <c r="C725"/>
  <c r="A725"/>
  <c r="E726"/>
  <c r="C726"/>
  <c r="A726"/>
  <c r="E727"/>
  <c r="C727"/>
  <c r="A727"/>
  <c r="E728"/>
  <c r="C728"/>
  <c r="A728"/>
  <c r="E729"/>
  <c r="C729"/>
  <c r="A729"/>
  <c r="E730"/>
  <c r="C730"/>
  <c r="A730"/>
  <c r="E731"/>
  <c r="C731"/>
  <c r="A731"/>
  <c r="E732"/>
  <c r="C732"/>
  <c r="A732"/>
  <c r="E733"/>
  <c r="C733"/>
  <c r="A733"/>
  <c r="E734"/>
  <c r="C734"/>
  <c r="A734"/>
  <c r="E735"/>
  <c r="C735"/>
  <c r="A735"/>
  <c r="E736"/>
  <c r="C736"/>
  <c r="A736"/>
  <c r="E737"/>
  <c r="C737"/>
  <c r="A737"/>
  <c r="E738"/>
  <c r="C738"/>
  <c r="A738"/>
  <c r="E739"/>
  <c r="C739"/>
  <c r="A739"/>
  <c r="E740"/>
  <c r="C740"/>
  <c r="A740"/>
  <c r="E741"/>
  <c r="C741"/>
  <c r="A741"/>
  <c r="E742"/>
  <c r="C742"/>
  <c r="A742"/>
  <c r="E743"/>
  <c r="C743"/>
  <c r="A743"/>
  <c r="E744"/>
  <c r="C744"/>
  <c r="A744"/>
  <c r="E745"/>
  <c r="C745"/>
  <c r="A745"/>
  <c r="E746"/>
  <c r="C746"/>
  <c r="A746"/>
  <c r="E747"/>
  <c r="C747"/>
  <c r="A747"/>
  <c r="E748"/>
  <c r="C748"/>
  <c r="A748"/>
  <c r="E749"/>
  <c r="C749"/>
  <c r="A749"/>
  <c r="E750"/>
  <c r="C750"/>
  <c r="A750"/>
  <c r="E751"/>
  <c r="C751"/>
  <c r="A751"/>
  <c r="E752"/>
  <c r="C752"/>
  <c r="A752"/>
  <c r="E753"/>
  <c r="C753"/>
  <c r="A753"/>
  <c r="E754"/>
  <c r="C754"/>
  <c r="A754"/>
  <c r="E755"/>
  <c r="C755"/>
  <c r="A755"/>
  <c r="E756"/>
  <c r="C756"/>
  <c r="A756"/>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N817"/>
  <c r="O817"/>
  <c r="D757"/>
  <c r="F757"/>
  <c r="L757"/>
  <c r="D758"/>
  <c r="F758"/>
  <c r="L758"/>
  <c r="D759"/>
  <c r="F759"/>
  <c r="L759"/>
  <c r="D760"/>
  <c r="F760"/>
  <c r="L760"/>
  <c r="D761"/>
  <c r="F761"/>
  <c r="L761"/>
  <c r="D762"/>
  <c r="F762"/>
  <c r="L762"/>
  <c r="D763"/>
  <c r="F763"/>
  <c r="L763"/>
  <c r="D764"/>
  <c r="F764"/>
  <c r="L764"/>
  <c r="D765"/>
  <c r="F765"/>
  <c r="L765"/>
  <c r="D766"/>
  <c r="F766"/>
  <c r="L766"/>
  <c r="D767"/>
  <c r="F767"/>
  <c r="L767"/>
  <c r="D768"/>
  <c r="F768"/>
  <c r="L768"/>
  <c r="D769"/>
  <c r="F769"/>
  <c r="L769"/>
  <c r="D770"/>
  <c r="F770"/>
  <c r="L770"/>
  <c r="D771"/>
  <c r="F771"/>
  <c r="L771"/>
  <c r="D772"/>
  <c r="F772"/>
  <c r="L772"/>
  <c r="D773"/>
  <c r="F773"/>
  <c r="L773"/>
  <c r="D774"/>
  <c r="F774"/>
  <c r="L774"/>
  <c r="D775"/>
  <c r="F775"/>
  <c r="L775"/>
  <c r="D776"/>
  <c r="F776"/>
  <c r="L776"/>
  <c r="D777"/>
  <c r="F777"/>
  <c r="L777"/>
  <c r="D778"/>
  <c r="F778"/>
  <c r="L778"/>
  <c r="D779"/>
  <c r="F779"/>
  <c r="L779"/>
  <c r="D780"/>
  <c r="F780"/>
  <c r="L780"/>
  <c r="D781"/>
  <c r="F781"/>
  <c r="L781"/>
  <c r="D782"/>
  <c r="F782"/>
  <c r="L782"/>
  <c r="D783"/>
  <c r="F783"/>
  <c r="L783"/>
  <c r="D784"/>
  <c r="F784"/>
  <c r="L784"/>
  <c r="D785"/>
  <c r="F785"/>
  <c r="L785"/>
  <c r="D786"/>
  <c r="F786"/>
  <c r="L786"/>
  <c r="D787"/>
  <c r="F787"/>
  <c r="L787"/>
  <c r="D788"/>
  <c r="F788"/>
  <c r="L788"/>
  <c r="D789"/>
  <c r="F789"/>
  <c r="L789"/>
  <c r="D790"/>
  <c r="F790"/>
  <c r="L790"/>
  <c r="D791"/>
  <c r="F791"/>
  <c r="L791"/>
  <c r="D792"/>
  <c r="F792"/>
  <c r="L792"/>
  <c r="D793"/>
  <c r="F793"/>
  <c r="L793"/>
  <c r="D794"/>
  <c r="F794"/>
  <c r="L794"/>
  <c r="D795"/>
  <c r="F795"/>
  <c r="L795"/>
  <c r="D796"/>
  <c r="F796"/>
  <c r="L796"/>
  <c r="D797"/>
  <c r="F797"/>
  <c r="L797"/>
  <c r="D798"/>
  <c r="F798"/>
  <c r="L798"/>
  <c r="D799"/>
  <c r="F799"/>
  <c r="L799"/>
  <c r="D800"/>
  <c r="F800"/>
  <c r="L800"/>
  <c r="D801"/>
  <c r="F801"/>
  <c r="L801"/>
  <c r="D802"/>
  <c r="F802"/>
  <c r="L802"/>
  <c r="D803"/>
  <c r="F803"/>
  <c r="L803"/>
  <c r="D804"/>
  <c r="F804"/>
  <c r="L804"/>
  <c r="D805"/>
  <c r="F805"/>
  <c r="L805"/>
  <c r="D806"/>
  <c r="F806"/>
  <c r="L806"/>
  <c r="D807"/>
  <c r="F807"/>
  <c r="L807"/>
  <c r="D808"/>
  <c r="M809"/>
  <c r="M811"/>
  <c r="M813"/>
  <c r="M815"/>
  <c r="M817"/>
  <c r="N818"/>
  <c r="O818"/>
  <c r="M818"/>
  <c r="N819"/>
  <c r="O819"/>
  <c r="M819"/>
  <c r="N820"/>
  <c r="O820"/>
  <c r="M820"/>
  <c r="N821"/>
  <c r="O821"/>
  <c r="M821"/>
  <c r="N822"/>
  <c r="O822"/>
  <c r="M822"/>
  <c r="N823"/>
  <c r="O823"/>
  <c r="M823"/>
  <c r="N824"/>
  <c r="O824"/>
  <c r="M824"/>
  <c r="N825"/>
  <c r="O825"/>
  <c r="M825"/>
  <c r="N826"/>
  <c r="O826"/>
  <c r="M826"/>
  <c r="N827"/>
  <c r="O827"/>
  <c r="M827"/>
  <c r="N828"/>
  <c r="O828"/>
  <c r="M828"/>
  <c r="N829"/>
  <c r="O829"/>
  <c r="M829"/>
  <c r="N830"/>
  <c r="O830"/>
  <c r="M830"/>
  <c r="N831"/>
  <c r="O831"/>
  <c r="M831"/>
  <c r="N832"/>
  <c r="O832"/>
  <c r="M832"/>
  <c r="N833"/>
  <c r="O833"/>
  <c r="M833"/>
  <c r="N834"/>
  <c r="O834"/>
  <c r="M834"/>
  <c r="N835"/>
  <c r="O835"/>
  <c r="M835"/>
  <c r="N836"/>
  <c r="O836"/>
  <c r="M836"/>
  <c r="N837"/>
  <c r="O837"/>
  <c r="M837"/>
  <c r="N838"/>
  <c r="O838"/>
  <c r="M838"/>
  <c r="N839"/>
  <c r="O839"/>
  <c r="M839"/>
  <c r="N840"/>
  <c r="O840"/>
  <c r="M840"/>
  <c r="N841"/>
  <c r="O841"/>
  <c r="M841"/>
  <c r="N842"/>
  <c r="O842"/>
  <c r="M842"/>
  <c r="N843"/>
  <c r="O843"/>
  <c r="M843"/>
  <c r="N844"/>
  <c r="O844"/>
  <c r="M844"/>
  <c r="N845"/>
  <c r="O845"/>
  <c r="M845"/>
  <c r="N846"/>
  <c r="O846"/>
  <c r="M846"/>
  <c r="N847"/>
  <c r="O847"/>
  <c r="M847"/>
  <c r="N848"/>
  <c r="O848"/>
  <c r="M848"/>
  <c r="N849"/>
  <c r="O849"/>
  <c r="M849"/>
  <c r="N850"/>
  <c r="O850"/>
  <c r="M850"/>
  <c r="A757"/>
  <c r="C757"/>
  <c r="A758"/>
  <c r="C758"/>
  <c r="A759"/>
  <c r="C759"/>
  <c r="A760"/>
  <c r="C760"/>
  <c r="A761"/>
  <c r="C761"/>
  <c r="A762"/>
  <c r="C762"/>
  <c r="A763"/>
  <c r="C763"/>
  <c r="A764"/>
  <c r="C764"/>
  <c r="A765"/>
  <c r="C765"/>
  <c r="A766"/>
  <c r="C766"/>
  <c r="A767"/>
  <c r="C767"/>
  <c r="A768"/>
  <c r="C768"/>
  <c r="A769"/>
  <c r="C769"/>
  <c r="A770"/>
  <c r="C770"/>
  <c r="A771"/>
  <c r="C771"/>
  <c r="A772"/>
  <c r="C772"/>
  <c r="A773"/>
  <c r="C773"/>
  <c r="A774"/>
  <c r="C774"/>
  <c r="A775"/>
  <c r="C775"/>
  <c r="A776"/>
  <c r="C776"/>
  <c r="A777"/>
  <c r="C777"/>
  <c r="A778"/>
  <c r="C778"/>
  <c r="A779"/>
  <c r="C779"/>
  <c r="A780"/>
  <c r="C780"/>
  <c r="A781"/>
  <c r="C781"/>
  <c r="A782"/>
  <c r="C782"/>
  <c r="A783"/>
  <c r="C783"/>
  <c r="A784"/>
  <c r="C784"/>
  <c r="A785"/>
  <c r="C785"/>
  <c r="A786"/>
  <c r="C786"/>
  <c r="A787"/>
  <c r="C787"/>
  <c r="A788"/>
  <c r="C788"/>
  <c r="A789"/>
  <c r="C789"/>
  <c r="A790"/>
  <c r="C790"/>
  <c r="A791"/>
  <c r="C791"/>
  <c r="A792"/>
  <c r="C792"/>
  <c r="A793"/>
  <c r="C793"/>
  <c r="A794"/>
  <c r="C794"/>
  <c r="A795"/>
  <c r="C795"/>
  <c r="A796"/>
  <c r="C796"/>
  <c r="A797"/>
  <c r="C797"/>
  <c r="A798"/>
  <c r="C798"/>
  <c r="A799"/>
  <c r="C799"/>
  <c r="A800"/>
  <c r="C800"/>
  <c r="A801"/>
  <c r="C801"/>
  <c r="A802"/>
  <c r="C802"/>
  <c r="A803"/>
  <c r="C803"/>
  <c r="A804"/>
  <c r="C804"/>
  <c r="A805"/>
  <c r="C805"/>
  <c r="A806"/>
  <c r="C806"/>
  <c r="A807"/>
  <c r="C807"/>
  <c r="A808"/>
  <c r="C808"/>
  <c r="E808"/>
  <c r="M808"/>
  <c r="O809"/>
  <c r="M810"/>
  <c r="O811"/>
  <c r="M812"/>
  <c r="O813"/>
  <c r="M814"/>
  <c r="O815"/>
  <c r="M816"/>
  <c r="M852"/>
  <c r="M854"/>
  <c r="M856"/>
  <c r="M858"/>
  <c r="M860"/>
  <c r="M862"/>
  <c r="M864"/>
  <c r="M866"/>
  <c r="M868"/>
  <c r="M870"/>
  <c r="M872"/>
  <c r="M874"/>
  <c r="M876"/>
  <c r="M878"/>
  <c r="M880"/>
  <c r="M882"/>
  <c r="M884"/>
  <c r="M886"/>
  <c r="M888"/>
  <c r="M890"/>
  <c r="M892"/>
  <c r="O893"/>
  <c r="M894"/>
  <c r="O895"/>
  <c r="M896"/>
  <c r="O897"/>
  <c r="M898"/>
  <c r="O899"/>
  <c r="M900"/>
  <c r="O901"/>
  <c r="M902"/>
  <c r="O903"/>
  <c r="M904"/>
  <c r="O905"/>
  <c r="M906"/>
  <c r="O907"/>
  <c r="M908"/>
  <c r="O909"/>
  <c r="M910"/>
  <c r="O911"/>
  <c r="M912"/>
  <c r="O913"/>
  <c r="M914"/>
  <c r="O915"/>
  <c r="M916"/>
  <c r="O917"/>
  <c r="M918"/>
  <c r="O919"/>
  <c r="M920"/>
  <c r="O921"/>
  <c r="M922"/>
  <c r="O923"/>
  <c r="M924"/>
  <c r="O925"/>
  <c r="M926"/>
  <c r="O927"/>
  <c r="M928"/>
  <c r="O929"/>
  <c r="M930"/>
  <c r="O931"/>
  <c r="M932"/>
  <c r="O933"/>
  <c r="M934"/>
  <c r="O935"/>
  <c r="M936"/>
  <c r="O937"/>
  <c r="M938"/>
  <c r="N939"/>
  <c r="O939"/>
  <c r="M939"/>
  <c r="N940"/>
  <c r="O940"/>
  <c r="M940"/>
  <c r="N941"/>
  <c r="O941"/>
  <c r="M941"/>
  <c r="N942"/>
  <c r="O942"/>
  <c r="M942"/>
  <c r="N943"/>
  <c r="O943"/>
  <c r="M943"/>
  <c r="N944"/>
  <c r="O944"/>
  <c r="M944"/>
  <c r="N945"/>
  <c r="O945"/>
  <c r="M945"/>
  <c r="N946"/>
  <c r="O946"/>
  <c r="M946"/>
  <c r="N947"/>
  <c r="O947"/>
  <c r="M947"/>
  <c r="N948"/>
  <c r="O948"/>
  <c r="M948"/>
  <c r="N949"/>
  <c r="O949"/>
  <c r="M949"/>
  <c r="N950"/>
  <c r="O950"/>
  <c r="M950"/>
  <c r="N951"/>
  <c r="O951"/>
  <c r="M951"/>
  <c r="N952"/>
  <c r="O952"/>
  <c r="M952"/>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M851"/>
  <c r="O852"/>
  <c r="M853"/>
  <c r="O854"/>
  <c r="M855"/>
  <c r="O856"/>
  <c r="M857"/>
  <c r="O858"/>
  <c r="M859"/>
  <c r="O860"/>
  <c r="M861"/>
  <c r="O862"/>
  <c r="M863"/>
  <c r="O864"/>
  <c r="M865"/>
  <c r="O866"/>
  <c r="M867"/>
  <c r="O868"/>
  <c r="M869"/>
  <c r="O870"/>
  <c r="M871"/>
  <c r="O872"/>
  <c r="M873"/>
  <c r="O874"/>
  <c r="M875"/>
  <c r="O876"/>
  <c r="M877"/>
  <c r="O878"/>
  <c r="M879"/>
  <c r="O880"/>
  <c r="M881"/>
  <c r="O882"/>
  <c r="M883"/>
  <c r="O884"/>
  <c r="M885"/>
  <c r="O886"/>
  <c r="M887"/>
  <c r="O888"/>
  <c r="M889"/>
  <c r="O890"/>
  <c r="M891"/>
  <c r="O892"/>
  <c r="M893"/>
  <c r="M895"/>
  <c r="M897"/>
  <c r="M899"/>
  <c r="M901"/>
  <c r="M903"/>
  <c r="M905"/>
  <c r="M907"/>
  <c r="M909"/>
  <c r="M911"/>
  <c r="M913"/>
  <c r="M915"/>
  <c r="M917"/>
  <c r="M919"/>
  <c r="M921"/>
  <c r="M923"/>
  <c r="M925"/>
  <c r="M927"/>
  <c r="M929"/>
  <c r="M931"/>
  <c r="M933"/>
  <c r="M935"/>
  <c r="M937"/>
  <c r="E953"/>
  <c r="F953"/>
  <c r="D953"/>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L953"/>
  <c r="D954"/>
  <c r="F954"/>
  <c r="L954"/>
  <c r="D955"/>
  <c r="F955"/>
  <c r="L955"/>
  <c r="D956"/>
  <c r="F956"/>
  <c r="L956"/>
  <c r="D957"/>
  <c r="F957"/>
  <c r="L957"/>
  <c r="D958"/>
  <c r="F958"/>
  <c r="L958"/>
  <c r="D959"/>
  <c r="F959"/>
  <c r="L959"/>
  <c r="D960"/>
  <c r="F960"/>
  <c r="L960"/>
  <c r="D961"/>
  <c r="F961"/>
  <c r="L961"/>
  <c r="D962"/>
  <c r="F962"/>
  <c r="L962"/>
  <c r="D963"/>
  <c r="F963"/>
  <c r="L963"/>
  <c r="D964"/>
  <c r="F964"/>
  <c r="L964"/>
  <c r="D965"/>
  <c r="F965"/>
  <c r="L965"/>
  <c r="D966"/>
  <c r="F966"/>
  <c r="L966"/>
  <c r="D967"/>
  <c r="F967"/>
  <c r="L967"/>
  <c r="D968"/>
  <c r="F968"/>
  <c r="L968"/>
  <c r="D969"/>
  <c r="F969"/>
  <c r="L969"/>
  <c r="D970"/>
  <c r="F970"/>
  <c r="L970"/>
  <c r="D971"/>
  <c r="F971"/>
  <c r="L971"/>
  <c r="D972"/>
  <c r="F972"/>
  <c r="L972"/>
  <c r="D973"/>
  <c r="F973"/>
  <c r="L973"/>
  <c r="D974"/>
  <c r="F974"/>
  <c r="L974"/>
  <c r="D975"/>
  <c r="F975"/>
  <c r="L975"/>
  <c r="D976"/>
  <c r="F976"/>
  <c r="L976"/>
  <c r="D977"/>
  <c r="F977"/>
  <c r="L977"/>
  <c r="D978"/>
  <c r="F978"/>
  <c r="L978"/>
  <c r="D979"/>
  <c r="F979"/>
  <c r="L979"/>
  <c r="D980"/>
  <c r="F980"/>
  <c r="L980"/>
  <c r="D981"/>
  <c r="F981"/>
  <c r="L981"/>
  <c r="D982"/>
  <c r="F982"/>
  <c r="L982"/>
  <c r="D983"/>
  <c r="F983"/>
  <c r="L983"/>
  <c r="D984"/>
  <c r="F984"/>
  <c r="L984"/>
  <c r="D985"/>
  <c r="F985"/>
  <c r="L985"/>
  <c r="D986"/>
  <c r="F986"/>
  <c r="L986"/>
  <c r="D987"/>
  <c r="F987"/>
  <c r="L987"/>
  <c r="D988"/>
  <c r="F988"/>
  <c r="L988"/>
  <c r="D989"/>
  <c r="F989"/>
  <c r="L989"/>
  <c r="D990"/>
  <c r="F990"/>
  <c r="L990"/>
  <c r="D991"/>
  <c r="F991"/>
  <c r="L991"/>
  <c r="D992"/>
  <c r="F992"/>
  <c r="L992"/>
  <c r="D993"/>
  <c r="F993"/>
  <c r="L993"/>
  <c r="D994"/>
  <c r="F994"/>
  <c r="L994"/>
  <c r="D995"/>
  <c r="F995"/>
  <c r="L995"/>
  <c r="A954"/>
  <c r="C954"/>
  <c r="A955"/>
  <c r="C955"/>
  <c r="A956"/>
  <c r="C956"/>
  <c r="A957"/>
  <c r="C957"/>
  <c r="A958"/>
  <c r="C958"/>
  <c r="A959"/>
  <c r="C959"/>
  <c r="A960"/>
  <c r="C960"/>
  <c r="A961"/>
  <c r="C961"/>
  <c r="A962"/>
  <c r="C962"/>
  <c r="A963"/>
  <c r="C963"/>
  <c r="A964"/>
  <c r="C964"/>
  <c r="A965"/>
  <c r="C965"/>
  <c r="A966"/>
  <c r="C966"/>
  <c r="A967"/>
  <c r="C967"/>
  <c r="A968"/>
  <c r="C968"/>
  <c r="A969"/>
  <c r="C969"/>
  <c r="A970"/>
  <c r="C970"/>
  <c r="A971"/>
  <c r="C971"/>
  <c r="A972"/>
  <c r="C972"/>
  <c r="A973"/>
  <c r="C973"/>
  <c r="A974"/>
  <c r="C974"/>
  <c r="A975"/>
  <c r="C975"/>
  <c r="A976"/>
  <c r="C976"/>
  <c r="A977"/>
  <c r="C977"/>
  <c r="A978"/>
  <c r="C978"/>
  <c r="A979"/>
  <c r="C979"/>
  <c r="A980"/>
  <c r="C980"/>
  <c r="A981"/>
  <c r="C981"/>
  <c r="A982"/>
  <c r="C982"/>
  <c r="A983"/>
  <c r="C983"/>
  <c r="A984"/>
  <c r="C984"/>
  <c r="A985"/>
  <c r="C985"/>
  <c r="A986"/>
  <c r="C986"/>
  <c r="A987"/>
  <c r="C987"/>
  <c r="A988"/>
  <c r="C988"/>
  <c r="A989"/>
  <c r="C989"/>
  <c r="A990"/>
  <c r="C990"/>
  <c r="A991"/>
  <c r="C991"/>
  <c r="A992"/>
  <c r="C992"/>
  <c r="A993"/>
  <c r="C993"/>
  <c r="A994"/>
  <c r="C994"/>
  <c r="A995"/>
  <c r="C995"/>
  <c r="A8" i="31"/>
  <c r="A12"/>
  <c r="A16"/>
  <c r="A20"/>
  <c r="A24"/>
  <c r="A28"/>
  <c r="A32"/>
  <c r="A36"/>
  <c r="A40"/>
  <c r="A44"/>
  <c r="A48"/>
  <c r="A52"/>
  <c r="A56"/>
  <c r="A60"/>
  <c r="A64"/>
  <c r="A68"/>
  <c r="A72"/>
  <c r="A76"/>
  <c r="A80"/>
  <c r="A84"/>
  <c r="A88"/>
  <c r="A90"/>
  <c r="A94"/>
  <c r="A98"/>
  <c r="W5" i="30"/>
  <c r="C215" i="32" s="1"/>
  <c r="D22" i="46" s="1"/>
  <c r="W1" i="30"/>
  <c r="W3"/>
  <c r="C128" i="32" s="1"/>
  <c r="D20" i="46" s="1"/>
  <c r="A7" i="31"/>
  <c r="A9"/>
  <c r="A11"/>
  <c r="A13"/>
  <c r="A15"/>
  <c r="A17"/>
  <c r="A19"/>
  <c r="A21"/>
  <c r="A23"/>
  <c r="A25"/>
  <c r="A27"/>
  <c r="A29"/>
  <c r="A31"/>
  <c r="A33"/>
  <c r="A35"/>
  <c r="A37"/>
  <c r="A39"/>
  <c r="A41"/>
  <c r="A43"/>
  <c r="A45"/>
  <c r="A47"/>
  <c r="A49"/>
  <c r="A51"/>
  <c r="A53"/>
  <c r="A55"/>
  <c r="A57"/>
  <c r="A59"/>
  <c r="A61"/>
  <c r="A63"/>
  <c r="A65"/>
  <c r="A67"/>
  <c r="A69"/>
  <c r="A71"/>
  <c r="A73"/>
  <c r="A75"/>
  <c r="A77"/>
  <c r="A79"/>
  <c r="A81"/>
  <c r="A83"/>
  <c r="A85"/>
  <c r="A87"/>
  <c r="A89"/>
  <c r="A91"/>
  <c r="A93"/>
  <c r="A95"/>
  <c r="A97"/>
  <c r="A99"/>
  <c r="A101"/>
  <c r="A103"/>
  <c r="A105"/>
  <c r="O6" i="30"/>
  <c r="M6"/>
  <c r="T5"/>
  <c r="C214" i="32" s="1"/>
  <c r="C22" i="46" s="1"/>
  <c r="E22" s="1"/>
  <c r="T4" i="30"/>
  <c r="C171" i="32" s="1"/>
  <c r="C21" i="46" s="1"/>
  <c r="T3" i="30"/>
  <c r="C127" i="32" s="1"/>
  <c r="C20" i="46" s="1"/>
  <c r="E20" s="1"/>
  <c r="T2" i="30"/>
  <c r="C83" i="32" s="1"/>
  <c r="C19" i="46" s="1"/>
  <c r="T1" i="30"/>
  <c r="O7"/>
  <c r="M7"/>
  <c r="O8"/>
  <c r="M8"/>
  <c r="O9"/>
  <c r="M9"/>
  <c r="O10"/>
  <c r="M10"/>
  <c r="O11"/>
  <c r="M11"/>
  <c r="O12"/>
  <c r="M12"/>
  <c r="O13"/>
  <c r="M13"/>
  <c r="O14"/>
  <c r="M14"/>
  <c r="O15"/>
  <c r="M15"/>
  <c r="O16"/>
  <c r="M16"/>
  <c r="O17"/>
  <c r="M17"/>
  <c r="O18"/>
  <c r="M18"/>
  <c r="O19"/>
  <c r="M19"/>
  <c r="O20"/>
  <c r="M20"/>
  <c r="O21"/>
  <c r="M21"/>
  <c r="O22"/>
  <c r="M22"/>
  <c r="O23"/>
  <c r="M23"/>
  <c r="O24"/>
  <c r="M24"/>
  <c r="O25"/>
  <c r="M25"/>
  <c r="O26"/>
  <c r="M26"/>
  <c r="O27"/>
  <c r="M27"/>
  <c r="O28"/>
  <c r="M28"/>
  <c r="O29"/>
  <c r="M29"/>
  <c r="O30"/>
  <c r="M30"/>
  <c r="O31"/>
  <c r="M31"/>
  <c r="O32"/>
  <c r="M32"/>
  <c r="O33"/>
  <c r="M33"/>
  <c r="O34"/>
  <c r="M34"/>
  <c r="O35"/>
  <c r="M35"/>
  <c r="O36"/>
  <c r="M36"/>
  <c r="O37"/>
  <c r="M37"/>
  <c r="O38"/>
  <c r="M38"/>
  <c r="O39"/>
  <c r="M39"/>
  <c r="O40"/>
  <c r="M40"/>
  <c r="O41"/>
  <c r="M41"/>
  <c r="O42"/>
  <c r="M42"/>
  <c r="O43"/>
  <c r="M43"/>
  <c r="O44"/>
  <c r="M44"/>
  <c r="O45"/>
  <c r="M45"/>
  <c r="O46"/>
  <c r="M46"/>
  <c r="O47"/>
  <c r="M47"/>
  <c r="O48"/>
  <c r="M48"/>
  <c r="O49"/>
  <c r="M49"/>
  <c r="O50"/>
  <c r="M50"/>
  <c r="O51"/>
  <c r="M51"/>
  <c r="O52"/>
  <c r="M52"/>
  <c r="O53"/>
  <c r="M53"/>
  <c r="O54"/>
  <c r="M54"/>
  <c r="O55"/>
  <c r="M55"/>
  <c r="O56"/>
  <c r="M56"/>
  <c r="O57"/>
  <c r="M57"/>
  <c r="O58"/>
  <c r="M58"/>
  <c r="O59"/>
  <c r="M59"/>
  <c r="O60"/>
  <c r="M60"/>
  <c r="O61"/>
  <c r="M61"/>
  <c r="O62"/>
  <c r="M62"/>
  <c r="O63"/>
  <c r="M63"/>
  <c r="O64"/>
  <c r="M64"/>
  <c r="O65"/>
  <c r="M65"/>
  <c r="O66"/>
  <c r="M66"/>
  <c r="O67"/>
  <c r="M67"/>
  <c r="O68"/>
  <c r="M68"/>
  <c r="O69"/>
  <c r="M69"/>
  <c r="O70"/>
  <c r="M70"/>
  <c r="O71"/>
  <c r="M71"/>
  <c r="O72"/>
  <c r="M72"/>
  <c r="O73"/>
  <c r="M73"/>
  <c r="O74"/>
  <c r="M74"/>
  <c r="O75"/>
  <c r="M75"/>
  <c r="O76"/>
  <c r="M76"/>
  <c r="O77"/>
  <c r="M77"/>
  <c r="O78"/>
  <c r="M78"/>
  <c r="O79"/>
  <c r="M79"/>
  <c r="O80"/>
  <c r="M80"/>
  <c r="O81"/>
  <c r="M81"/>
  <c r="O82"/>
  <c r="M82"/>
  <c r="O83"/>
  <c r="M83"/>
  <c r="O84"/>
  <c r="M84"/>
  <c r="O85"/>
  <c r="M85"/>
  <c r="O86"/>
  <c r="M86"/>
  <c r="O87"/>
  <c r="M87"/>
  <c r="O88"/>
  <c r="M88"/>
  <c r="O89"/>
  <c r="M89"/>
  <c r="O90"/>
  <c r="M90"/>
  <c r="O91"/>
  <c r="M91"/>
  <c r="O92"/>
  <c r="M92"/>
  <c r="O93"/>
  <c r="M93"/>
  <c r="O94"/>
  <c r="M94"/>
  <c r="O95"/>
  <c r="M95"/>
  <c r="O96"/>
  <c r="M96"/>
  <c r="O97"/>
  <c r="M97"/>
  <c r="O98"/>
  <c r="M98"/>
  <c r="O99"/>
  <c r="M99"/>
  <c r="O100"/>
  <c r="M100"/>
  <c r="O101"/>
  <c r="M101"/>
  <c r="O102"/>
  <c r="M102"/>
  <c r="O103"/>
  <c r="M103"/>
  <c r="O104"/>
  <c r="M104"/>
  <c r="O105"/>
  <c r="M105"/>
  <c r="O106"/>
  <c r="M106"/>
  <c r="O107"/>
  <c r="M107"/>
  <c r="O108"/>
  <c r="M108"/>
  <c r="O109"/>
  <c r="M109"/>
  <c r="O110"/>
  <c r="M110"/>
  <c r="O111"/>
  <c r="M111"/>
  <c r="O112"/>
  <c r="M112"/>
  <c r="O113"/>
  <c r="M113"/>
  <c r="O114"/>
  <c r="M114"/>
  <c r="O115"/>
  <c r="M115"/>
  <c r="O116"/>
  <c r="M116"/>
  <c r="O117"/>
  <c r="M117"/>
  <c r="O118"/>
  <c r="M118"/>
  <c r="O119"/>
  <c r="M119"/>
  <c r="O120"/>
  <c r="M120"/>
  <c r="O121"/>
  <c r="M121"/>
  <c r="O122"/>
  <c r="M122"/>
  <c r="O123"/>
  <c r="M123"/>
  <c r="O124"/>
  <c r="M124"/>
  <c r="O125"/>
  <c r="M125"/>
  <c r="O126"/>
  <c r="M126"/>
  <c r="O127"/>
  <c r="M127"/>
  <c r="O128"/>
  <c r="M128"/>
  <c r="O129"/>
  <c r="M129"/>
  <c r="O130"/>
  <c r="M130"/>
  <c r="O131"/>
  <c r="M131"/>
  <c r="O132"/>
  <c r="M132"/>
  <c r="O133"/>
  <c r="M133"/>
  <c r="O134"/>
  <c r="M134"/>
  <c r="O135"/>
  <c r="M135"/>
  <c r="O136"/>
  <c r="M136"/>
  <c r="O137"/>
  <c r="M137"/>
  <c r="O138"/>
  <c r="M138"/>
  <c r="O139"/>
  <c r="M139"/>
  <c r="O140"/>
  <c r="M140"/>
  <c r="O141"/>
  <c r="M141"/>
  <c r="O142"/>
  <c r="M142"/>
  <c r="O143"/>
  <c r="M143"/>
  <c r="O144"/>
  <c r="M144"/>
  <c r="O145"/>
  <c r="M145"/>
  <c r="O146"/>
  <c r="M146"/>
  <c r="O147"/>
  <c r="M147"/>
  <c r="O148"/>
  <c r="M148"/>
  <c r="O149"/>
  <c r="M149"/>
  <c r="O150"/>
  <c r="M150"/>
  <c r="O151"/>
  <c r="M151"/>
  <c r="O152"/>
  <c r="M152"/>
  <c r="O153"/>
  <c r="M153"/>
  <c r="O154"/>
  <c r="M154"/>
  <c r="O155"/>
  <c r="M155"/>
  <c r="O156"/>
  <c r="M156"/>
  <c r="O157"/>
  <c r="M157"/>
  <c r="O158"/>
  <c r="M158"/>
  <c r="O159"/>
  <c r="M159"/>
  <c r="O160"/>
  <c r="M160"/>
  <c r="O161"/>
  <c r="M161"/>
  <c r="O162"/>
  <c r="M162"/>
  <c r="O163"/>
  <c r="M163"/>
  <c r="O164"/>
  <c r="M164"/>
  <c r="O165"/>
  <c r="M165"/>
  <c r="O166"/>
  <c r="M166"/>
  <c r="O167"/>
  <c r="M167"/>
  <c r="O168"/>
  <c r="M168"/>
  <c r="O169"/>
  <c r="M169"/>
  <c r="O170"/>
  <c r="M170"/>
  <c r="O171"/>
  <c r="M171"/>
  <c r="O172"/>
  <c r="M172"/>
  <c r="O173"/>
  <c r="M173"/>
  <c r="O174"/>
  <c r="M174"/>
  <c r="O175"/>
  <c r="M175"/>
  <c r="O176"/>
  <c r="M176"/>
  <c r="O177"/>
  <c r="M177"/>
  <c r="O178"/>
  <c r="M178"/>
  <c r="O179"/>
  <c r="M179"/>
  <c r="O180"/>
  <c r="M180"/>
  <c r="O181"/>
  <c r="M181"/>
  <c r="O182"/>
  <c r="M182"/>
  <c r="O183"/>
  <c r="M183"/>
  <c r="O184"/>
  <c r="M184"/>
  <c r="O185"/>
  <c r="M185"/>
  <c r="O186"/>
  <c r="M186"/>
  <c r="O187"/>
  <c r="M187"/>
  <c r="O188"/>
  <c r="M188"/>
  <c r="O189"/>
  <c r="M189"/>
  <c r="O190"/>
  <c r="M190"/>
  <c r="O191"/>
  <c r="M191"/>
  <c r="O192"/>
  <c r="M192"/>
  <c r="O193"/>
  <c r="M193"/>
  <c r="O194"/>
  <c r="M194"/>
  <c r="O195"/>
  <c r="M195"/>
  <c r="O196"/>
  <c r="M196"/>
  <c r="O197"/>
  <c r="M197"/>
  <c r="O198"/>
  <c r="M198"/>
  <c r="O199"/>
  <c r="M199"/>
  <c r="O200"/>
  <c r="M200"/>
  <c r="O201"/>
  <c r="M201"/>
  <c r="O202"/>
  <c r="M202"/>
  <c r="O203"/>
  <c r="M203"/>
  <c r="O204"/>
  <c r="M204"/>
  <c r="O205"/>
  <c r="M205"/>
  <c r="O206"/>
  <c r="M206"/>
  <c r="O207"/>
  <c r="M207"/>
  <c r="O208"/>
  <c r="M208"/>
  <c r="O209"/>
  <c r="M209"/>
  <c r="O210"/>
  <c r="M210"/>
  <c r="O211"/>
  <c r="M211"/>
  <c r="O212"/>
  <c r="M212"/>
  <c r="O213"/>
  <c r="M213"/>
  <c r="O214"/>
  <c r="M214"/>
  <c r="O215"/>
  <c r="M215"/>
  <c r="O216"/>
  <c r="M216"/>
  <c r="O217"/>
  <c r="M217"/>
  <c r="O218"/>
  <c r="M218"/>
  <c r="O219"/>
  <c r="M219"/>
  <c r="O220"/>
  <c r="M220"/>
  <c r="O221"/>
  <c r="M221"/>
  <c r="O222"/>
  <c r="M222"/>
  <c r="E6"/>
  <c r="C6"/>
  <c r="A6"/>
  <c r="E7"/>
  <c r="C7"/>
  <c r="A7"/>
  <c r="E8"/>
  <c r="C8"/>
  <c r="A8"/>
  <c r="E9"/>
  <c r="C9"/>
  <c r="A9"/>
  <c r="E10"/>
  <c r="C10"/>
  <c r="A10"/>
  <c r="E11"/>
  <c r="C11"/>
  <c r="A11"/>
  <c r="E12"/>
  <c r="C12"/>
  <c r="A12"/>
  <c r="E13"/>
  <c r="C13"/>
  <c r="A13"/>
  <c r="E14"/>
  <c r="C14"/>
  <c r="A14"/>
  <c r="E15"/>
  <c r="C15"/>
  <c r="A15"/>
  <c r="E16"/>
  <c r="C16"/>
  <c r="A16"/>
  <c r="E17"/>
  <c r="C17"/>
  <c r="A17"/>
  <c r="E18"/>
  <c r="C18"/>
  <c r="A18"/>
  <c r="E19"/>
  <c r="C19"/>
  <c r="A19"/>
  <c r="E20"/>
  <c r="C20"/>
  <c r="A20"/>
  <c r="E21"/>
  <c r="C21"/>
  <c r="A21"/>
  <c r="E22"/>
  <c r="C22"/>
  <c r="A22"/>
  <c r="E23"/>
  <c r="C23"/>
  <c r="A23"/>
  <c r="E24"/>
  <c r="C24"/>
  <c r="A24"/>
  <c r="E25"/>
  <c r="C25"/>
  <c r="A25"/>
  <c r="E26"/>
  <c r="C26"/>
  <c r="A26"/>
  <c r="E27"/>
  <c r="C27"/>
  <c r="A27"/>
  <c r="E28"/>
  <c r="C28"/>
  <c r="A28"/>
  <c r="E29"/>
  <c r="C29"/>
  <c r="A29"/>
  <c r="E30"/>
  <c r="C30"/>
  <c r="A30"/>
  <c r="E31"/>
  <c r="C31"/>
  <c r="A31"/>
  <c r="E32"/>
  <c r="C32"/>
  <c r="A32"/>
  <c r="E33"/>
  <c r="C33"/>
  <c r="A33"/>
  <c r="E34"/>
  <c r="C34"/>
  <c r="A34"/>
  <c r="E35"/>
  <c r="C35"/>
  <c r="A35"/>
  <c r="E36"/>
  <c r="C36"/>
  <c r="A36"/>
  <c r="E37"/>
  <c r="C37"/>
  <c r="A37"/>
  <c r="E38"/>
  <c r="C38"/>
  <c r="A38"/>
  <c r="E39"/>
  <c r="C39"/>
  <c r="A39"/>
  <c r="E40"/>
  <c r="C40"/>
  <c r="A40"/>
  <c r="E41"/>
  <c r="C41"/>
  <c r="A41"/>
  <c r="E42"/>
  <c r="C42"/>
  <c r="A42"/>
  <c r="E43"/>
  <c r="C43"/>
  <c r="A43"/>
  <c r="E44"/>
  <c r="C44"/>
  <c r="A44"/>
  <c r="E45"/>
  <c r="C45"/>
  <c r="A45"/>
  <c r="E46"/>
  <c r="C46"/>
  <c r="A46"/>
  <c r="E47"/>
  <c r="C47"/>
  <c r="A47"/>
  <c r="E48"/>
  <c r="C48"/>
  <c r="A48"/>
  <c r="E49"/>
  <c r="C49"/>
  <c r="A49"/>
  <c r="E50"/>
  <c r="C50"/>
  <c r="A50"/>
  <c r="E51"/>
  <c r="C51"/>
  <c r="A51"/>
  <c r="E52"/>
  <c r="C52"/>
  <c r="A52"/>
  <c r="E53"/>
  <c r="C53"/>
  <c r="A53"/>
  <c r="E54"/>
  <c r="C54"/>
  <c r="A54"/>
  <c r="E55"/>
  <c r="C55"/>
  <c r="A55"/>
  <c r="E56"/>
  <c r="C56"/>
  <c r="A56"/>
  <c r="E57"/>
  <c r="C57"/>
  <c r="A57"/>
  <c r="E58"/>
  <c r="C58"/>
  <c r="A58"/>
  <c r="E59"/>
  <c r="C59"/>
  <c r="A59"/>
  <c r="E60"/>
  <c r="C60"/>
  <c r="A60"/>
  <c r="E61"/>
  <c r="C61"/>
  <c r="A61"/>
  <c r="E62"/>
  <c r="C62"/>
  <c r="A62"/>
  <c r="E63"/>
  <c r="C63"/>
  <c r="A63"/>
  <c r="E64"/>
  <c r="C64"/>
  <c r="A64"/>
  <c r="E65"/>
  <c r="C65"/>
  <c r="A65"/>
  <c r="E66"/>
  <c r="C66"/>
  <c r="A66"/>
  <c r="E67"/>
  <c r="C67"/>
  <c r="A67"/>
  <c r="E68"/>
  <c r="C68"/>
  <c r="A68"/>
  <c r="E69"/>
  <c r="C69"/>
  <c r="A69"/>
  <c r="E70"/>
  <c r="C70"/>
  <c r="A70"/>
  <c r="E71"/>
  <c r="C71"/>
  <c r="A71"/>
  <c r="E72"/>
  <c r="C72"/>
  <c r="A72"/>
  <c r="E73"/>
  <c r="C73"/>
  <c r="A73"/>
  <c r="E74"/>
  <c r="C74"/>
  <c r="A74"/>
  <c r="E75"/>
  <c r="C75"/>
  <c r="A75"/>
  <c r="E76"/>
  <c r="C76"/>
  <c r="A76"/>
  <c r="E77"/>
  <c r="C77"/>
  <c r="A77"/>
  <c r="E78"/>
  <c r="C78"/>
  <c r="A78"/>
  <c r="E79"/>
  <c r="C79"/>
  <c r="A79"/>
  <c r="E80"/>
  <c r="C80"/>
  <c r="A80"/>
  <c r="E81"/>
  <c r="C81"/>
  <c r="A81"/>
  <c r="E82"/>
  <c r="C82"/>
  <c r="A82"/>
  <c r="E83"/>
  <c r="C83"/>
  <c r="A83"/>
  <c r="E84"/>
  <c r="C84"/>
  <c r="A84"/>
  <c r="E85"/>
  <c r="C85"/>
  <c r="A85"/>
  <c r="E86"/>
  <c r="C86"/>
  <c r="A86"/>
  <c r="E87"/>
  <c r="C87"/>
  <c r="A87"/>
  <c r="E88"/>
  <c r="C88"/>
  <c r="A88"/>
  <c r="E89"/>
  <c r="C89"/>
  <c r="A89"/>
  <c r="E90"/>
  <c r="C90"/>
  <c r="A90"/>
  <c r="E91"/>
  <c r="C91"/>
  <c r="A91"/>
  <c r="E92"/>
  <c r="C92"/>
  <c r="A92"/>
  <c r="E93"/>
  <c r="C93"/>
  <c r="A93"/>
  <c r="E94"/>
  <c r="C94"/>
  <c r="A94"/>
  <c r="E95"/>
  <c r="C95"/>
  <c r="A95"/>
  <c r="E96"/>
  <c r="C96"/>
  <c r="A96"/>
  <c r="E97"/>
  <c r="C97"/>
  <c r="A97"/>
  <c r="E98"/>
  <c r="C98"/>
  <c r="A98"/>
  <c r="E99"/>
  <c r="C99"/>
  <c r="A99"/>
  <c r="E100"/>
  <c r="C100"/>
  <c r="A100"/>
  <c r="E101"/>
  <c r="C101"/>
  <c r="A101"/>
  <c r="E102"/>
  <c r="C102"/>
  <c r="A102"/>
  <c r="E103"/>
  <c r="C103"/>
  <c r="A103"/>
  <c r="E104"/>
  <c r="C104"/>
  <c r="A104"/>
  <c r="E105"/>
  <c r="C105"/>
  <c r="A105"/>
  <c r="E106"/>
  <c r="C106"/>
  <c r="A106"/>
  <c r="E107"/>
  <c r="C107"/>
  <c r="A107"/>
  <c r="E108"/>
  <c r="C108"/>
  <c r="A108"/>
  <c r="E109"/>
  <c r="C109"/>
  <c r="A109"/>
  <c r="E110"/>
  <c r="C110"/>
  <c r="A110"/>
  <c r="E111"/>
  <c r="C111"/>
  <c r="A111"/>
  <c r="E112"/>
  <c r="C112"/>
  <c r="A112"/>
  <c r="E113"/>
  <c r="C113"/>
  <c r="A113"/>
  <c r="E114"/>
  <c r="C114"/>
  <c r="A114"/>
  <c r="E115"/>
  <c r="C115"/>
  <c r="A115"/>
  <c r="E116"/>
  <c r="C116"/>
  <c r="A116"/>
  <c r="E117"/>
  <c r="C117"/>
  <c r="A117"/>
  <c r="E118"/>
  <c r="C118"/>
  <c r="A118"/>
  <c r="E119"/>
  <c r="C119"/>
  <c r="A119"/>
  <c r="E120"/>
  <c r="C120"/>
  <c r="A120"/>
  <c r="E121"/>
  <c r="C121"/>
  <c r="A121"/>
  <c r="E122"/>
  <c r="C122"/>
  <c r="A122"/>
  <c r="E123"/>
  <c r="C123"/>
  <c r="A123"/>
  <c r="E124"/>
  <c r="C124"/>
  <c r="A124"/>
  <c r="E125"/>
  <c r="C125"/>
  <c r="A125"/>
  <c r="E126"/>
  <c r="C126"/>
  <c r="A126"/>
  <c r="E127"/>
  <c r="C127"/>
  <c r="A127"/>
  <c r="E128"/>
  <c r="C128"/>
  <c r="A128"/>
  <c r="E129"/>
  <c r="C129"/>
  <c r="A129"/>
  <c r="E130"/>
  <c r="C130"/>
  <c r="A130"/>
  <c r="E131"/>
  <c r="C131"/>
  <c r="A131"/>
  <c r="E132"/>
  <c r="C132"/>
  <c r="A132"/>
  <c r="E133"/>
  <c r="C133"/>
  <c r="A133"/>
  <c r="E134"/>
  <c r="C134"/>
  <c r="A134"/>
  <c r="E135"/>
  <c r="C135"/>
  <c r="A135"/>
  <c r="E136"/>
  <c r="C136"/>
  <c r="A136"/>
  <c r="E137"/>
  <c r="C137"/>
  <c r="A137"/>
  <c r="E138"/>
  <c r="C138"/>
  <c r="A138"/>
  <c r="E139"/>
  <c r="C139"/>
  <c r="A139"/>
  <c r="E140"/>
  <c r="C140"/>
  <c r="A140"/>
  <c r="E141"/>
  <c r="C141"/>
  <c r="A141"/>
  <c r="E142"/>
  <c r="C142"/>
  <c r="A142"/>
  <c r="E143"/>
  <c r="C143"/>
  <c r="A143"/>
  <c r="E144"/>
  <c r="C144"/>
  <c r="A144"/>
  <c r="E145"/>
  <c r="C145"/>
  <c r="A145"/>
  <c r="E146"/>
  <c r="C146"/>
  <c r="A146"/>
  <c r="E147"/>
  <c r="C147"/>
  <c r="A147"/>
  <c r="E148"/>
  <c r="C148"/>
  <c r="A148"/>
  <c r="E149"/>
  <c r="C149"/>
  <c r="A149"/>
  <c r="E150"/>
  <c r="C150"/>
  <c r="A150"/>
  <c r="E151"/>
  <c r="C151"/>
  <c r="A151"/>
  <c r="E152"/>
  <c r="C152"/>
  <c r="A152"/>
  <c r="E153"/>
  <c r="C153"/>
  <c r="A153"/>
  <c r="E154"/>
  <c r="C154"/>
  <c r="A154"/>
  <c r="E155"/>
  <c r="C155"/>
  <c r="A155"/>
  <c r="E156"/>
  <c r="C156"/>
  <c r="A156"/>
  <c r="E157"/>
  <c r="C157"/>
  <c r="A157"/>
  <c r="E158"/>
  <c r="C158"/>
  <c r="A158"/>
  <c r="E159"/>
  <c r="C159"/>
  <c r="A159"/>
  <c r="E160"/>
  <c r="C160"/>
  <c r="A160"/>
  <c r="E161"/>
  <c r="C161"/>
  <c r="A161"/>
  <c r="E162"/>
  <c r="C162"/>
  <c r="A162"/>
  <c r="E163"/>
  <c r="C163"/>
  <c r="A163"/>
  <c r="E164"/>
  <c r="C164"/>
  <c r="A164"/>
  <c r="E165"/>
  <c r="C165"/>
  <c r="A165"/>
  <c r="E166"/>
  <c r="C166"/>
  <c r="A166"/>
  <c r="E167"/>
  <c r="C167"/>
  <c r="A167"/>
  <c r="E168"/>
  <c r="C168"/>
  <c r="A168"/>
  <c r="E169"/>
  <c r="C169"/>
  <c r="A169"/>
  <c r="E170"/>
  <c r="C170"/>
  <c r="A170"/>
  <c r="E171"/>
  <c r="C171"/>
  <c r="A171"/>
  <c r="E172"/>
  <c r="C172"/>
  <c r="A172"/>
  <c r="E173"/>
  <c r="C173"/>
  <c r="A173"/>
  <c r="E174"/>
  <c r="C174"/>
  <c r="A174"/>
  <c r="E175"/>
  <c r="C175"/>
  <c r="A175"/>
  <c r="E176"/>
  <c r="C176"/>
  <c r="A176"/>
  <c r="E177"/>
  <c r="C177"/>
  <c r="A177"/>
  <c r="E178"/>
  <c r="C178"/>
  <c r="A178"/>
  <c r="E179"/>
  <c r="C179"/>
  <c r="A179"/>
  <c r="E180"/>
  <c r="C180"/>
  <c r="A180"/>
  <c r="E181"/>
  <c r="C181"/>
  <c r="A181"/>
  <c r="E182"/>
  <c r="C182"/>
  <c r="A182"/>
  <c r="E183"/>
  <c r="C183"/>
  <c r="A183"/>
  <c r="E184"/>
  <c r="C184"/>
  <c r="A184"/>
  <c r="E185"/>
  <c r="C185"/>
  <c r="A185"/>
  <c r="E186"/>
  <c r="C186"/>
  <c r="A186"/>
  <c r="E187"/>
  <c r="C187"/>
  <c r="A187"/>
  <c r="E188"/>
  <c r="C188"/>
  <c r="A188"/>
  <c r="E189"/>
  <c r="C189"/>
  <c r="A189"/>
  <c r="E190"/>
  <c r="C190"/>
  <c r="A190"/>
  <c r="E191"/>
  <c r="C191"/>
  <c r="A191"/>
  <c r="E192"/>
  <c r="C192"/>
  <c r="A192"/>
  <c r="E193"/>
  <c r="C193"/>
  <c r="A193"/>
  <c r="E194"/>
  <c r="C194"/>
  <c r="A194"/>
  <c r="E195"/>
  <c r="C195"/>
  <c r="A195"/>
  <c r="E196"/>
  <c r="C196"/>
  <c r="A196"/>
  <c r="E197"/>
  <c r="C197"/>
  <c r="A197"/>
  <c r="E198"/>
  <c r="C198"/>
  <c r="A198"/>
  <c r="E199"/>
  <c r="C199"/>
  <c r="A199"/>
  <c r="E200"/>
  <c r="C200"/>
  <c r="A200"/>
  <c r="E201"/>
  <c r="C201"/>
  <c r="A201"/>
  <c r="E202"/>
  <c r="C202"/>
  <c r="A202"/>
  <c r="E203"/>
  <c r="C203"/>
  <c r="A203"/>
  <c r="E204"/>
  <c r="C204"/>
  <c r="A204"/>
  <c r="E205"/>
  <c r="C205"/>
  <c r="A205"/>
  <c r="E206"/>
  <c r="C206"/>
  <c r="A206"/>
  <c r="E207"/>
  <c r="C207"/>
  <c r="A207"/>
  <c r="E208"/>
  <c r="C208"/>
  <c r="A208"/>
  <c r="E209"/>
  <c r="C209"/>
  <c r="A209"/>
  <c r="E210"/>
  <c r="C210"/>
  <c r="A210"/>
  <c r="E211"/>
  <c r="C211"/>
  <c r="A211"/>
  <c r="E212"/>
  <c r="C212"/>
  <c r="A212"/>
  <c r="E213"/>
  <c r="C213"/>
  <c r="A213"/>
  <c r="E214"/>
  <c r="C214"/>
  <c r="A214"/>
  <c r="E215"/>
  <c r="C215"/>
  <c r="A215"/>
  <c r="E216"/>
  <c r="C216"/>
  <c r="A216"/>
  <c r="E217"/>
  <c r="C217"/>
  <c r="A217"/>
  <c r="E218"/>
  <c r="C218"/>
  <c r="A218"/>
  <c r="E219"/>
  <c r="C219"/>
  <c r="A219"/>
  <c r="E220"/>
  <c r="C220"/>
  <c r="A220"/>
  <c r="E221"/>
  <c r="C221"/>
  <c r="A221"/>
  <c r="E222"/>
  <c r="C222"/>
  <c r="A222"/>
  <c r="E223"/>
  <c r="C223"/>
  <c r="A223"/>
  <c r="F223"/>
  <c r="D223"/>
  <c r="W2"/>
  <c r="C84" i="32" s="1"/>
  <c r="D19" i="46" s="1"/>
  <c r="W4" i="30"/>
  <c r="C172" i="32" s="1"/>
  <c r="D21" i="46" s="1"/>
  <c r="F6" i="30"/>
  <c r="E1"/>
  <c r="N6"/>
  <c r="F7"/>
  <c r="N7"/>
  <c r="F8"/>
  <c r="N8"/>
  <c r="F9"/>
  <c r="N9"/>
  <c r="F10"/>
  <c r="N10"/>
  <c r="F11"/>
  <c r="N11"/>
  <c r="F12"/>
  <c r="N12"/>
  <c r="F13"/>
  <c r="N13"/>
  <c r="F14"/>
  <c r="N14"/>
  <c r="F15"/>
  <c r="N15"/>
  <c r="F16"/>
  <c r="N16"/>
  <c r="F17"/>
  <c r="N17"/>
  <c r="F18"/>
  <c r="N18"/>
  <c r="F19"/>
  <c r="N19"/>
  <c r="F20"/>
  <c r="N20"/>
  <c r="F21"/>
  <c r="N21"/>
  <c r="F22"/>
  <c r="N22"/>
  <c r="F23"/>
  <c r="N23"/>
  <c r="F24"/>
  <c r="N24"/>
  <c r="F25"/>
  <c r="N25"/>
  <c r="F26"/>
  <c r="N26"/>
  <c r="F27"/>
  <c r="N27"/>
  <c r="F28"/>
  <c r="N28"/>
  <c r="F29"/>
  <c r="N29"/>
  <c r="F30"/>
  <c r="N30"/>
  <c r="F31"/>
  <c r="N31"/>
  <c r="F32"/>
  <c r="N32"/>
  <c r="F33"/>
  <c r="N33"/>
  <c r="F34"/>
  <c r="N34"/>
  <c r="F35"/>
  <c r="N35"/>
  <c r="F36"/>
  <c r="N36"/>
  <c r="F37"/>
  <c r="N37"/>
  <c r="F38"/>
  <c r="N38"/>
  <c r="F39"/>
  <c r="N39"/>
  <c r="F40"/>
  <c r="N40"/>
  <c r="F41"/>
  <c r="N41"/>
  <c r="F42"/>
  <c r="N42"/>
  <c r="F43"/>
  <c r="N43"/>
  <c r="F44"/>
  <c r="N44"/>
  <c r="F45"/>
  <c r="N45"/>
  <c r="F46"/>
  <c r="N46"/>
  <c r="F47"/>
  <c r="N47"/>
  <c r="F48"/>
  <c r="N48"/>
  <c r="F49"/>
  <c r="N49"/>
  <c r="F50"/>
  <c r="N50"/>
  <c r="F51"/>
  <c r="N51"/>
  <c r="F52"/>
  <c r="N52"/>
  <c r="F53"/>
  <c r="N53"/>
  <c r="F54"/>
  <c r="N54"/>
  <c r="F55"/>
  <c r="N55"/>
  <c r="F56"/>
  <c r="N56"/>
  <c r="F57"/>
  <c r="N57"/>
  <c r="F58"/>
  <c r="N58"/>
  <c r="F59"/>
  <c r="N59"/>
  <c r="F60"/>
  <c r="N60"/>
  <c r="F61"/>
  <c r="N61"/>
  <c r="F62"/>
  <c r="N62"/>
  <c r="F63"/>
  <c r="N63"/>
  <c r="F64"/>
  <c r="N64"/>
  <c r="F65"/>
  <c r="N65"/>
  <c r="F66"/>
  <c r="N66"/>
  <c r="F67"/>
  <c r="N67"/>
  <c r="F68"/>
  <c r="N68"/>
  <c r="F69"/>
  <c r="N69"/>
  <c r="F70"/>
  <c r="N70"/>
  <c r="F71"/>
  <c r="N71"/>
  <c r="F72"/>
  <c r="N72"/>
  <c r="F73"/>
  <c r="N73"/>
  <c r="F74"/>
  <c r="N74"/>
  <c r="F75"/>
  <c r="N75"/>
  <c r="F76"/>
  <c r="N76"/>
  <c r="F77"/>
  <c r="N77"/>
  <c r="F78"/>
  <c r="N78"/>
  <c r="F79"/>
  <c r="N79"/>
  <c r="F80"/>
  <c r="N80"/>
  <c r="F81"/>
  <c r="N81"/>
  <c r="F82"/>
  <c r="N82"/>
  <c r="F83"/>
  <c r="N83"/>
  <c r="F84"/>
  <c r="N84"/>
  <c r="F85"/>
  <c r="N85"/>
  <c r="F86"/>
  <c r="N86"/>
  <c r="F87"/>
  <c r="N87"/>
  <c r="F88"/>
  <c r="N88"/>
  <c r="F89"/>
  <c r="N89"/>
  <c r="F90"/>
  <c r="N90"/>
  <c r="F91"/>
  <c r="N91"/>
  <c r="F92"/>
  <c r="N92"/>
  <c r="F93"/>
  <c r="N93"/>
  <c r="F94"/>
  <c r="N94"/>
  <c r="F95"/>
  <c r="N95"/>
  <c r="F96"/>
  <c r="N96"/>
  <c r="F97"/>
  <c r="N97"/>
  <c r="F98"/>
  <c r="N98"/>
  <c r="F99"/>
  <c r="N99"/>
  <c r="F100"/>
  <c r="N100"/>
  <c r="F101"/>
  <c r="N101"/>
  <c r="F102"/>
  <c r="N102"/>
  <c r="F103"/>
  <c r="N103"/>
  <c r="F104"/>
  <c r="N104"/>
  <c r="F105"/>
  <c r="N105"/>
  <c r="F106"/>
  <c r="N106"/>
  <c r="F107"/>
  <c r="N107"/>
  <c r="F108"/>
  <c r="N108"/>
  <c r="F109"/>
  <c r="N109"/>
  <c r="F110"/>
  <c r="N110"/>
  <c r="F111"/>
  <c r="N111"/>
  <c r="F112"/>
  <c r="N112"/>
  <c r="F113"/>
  <c r="N113"/>
  <c r="F114"/>
  <c r="N114"/>
  <c r="F115"/>
  <c r="N115"/>
  <c r="F116"/>
  <c r="N116"/>
  <c r="F117"/>
  <c r="N117"/>
  <c r="F118"/>
  <c r="N118"/>
  <c r="F119"/>
  <c r="N119"/>
  <c r="F120"/>
  <c r="N120"/>
  <c r="F121"/>
  <c r="N121"/>
  <c r="F122"/>
  <c r="N122"/>
  <c r="F123"/>
  <c r="N123"/>
  <c r="F124"/>
  <c r="N124"/>
  <c r="F125"/>
  <c r="N125"/>
  <c r="F126"/>
  <c r="N126"/>
  <c r="F127"/>
  <c r="N127"/>
  <c r="F128"/>
  <c r="N128"/>
  <c r="F129"/>
  <c r="N129"/>
  <c r="F130"/>
  <c r="N130"/>
  <c r="F131"/>
  <c r="N131"/>
  <c r="F132"/>
  <c r="N132"/>
  <c r="F133"/>
  <c r="N133"/>
  <c r="F134"/>
  <c r="N134"/>
  <c r="F135"/>
  <c r="N135"/>
  <c r="F136"/>
  <c r="N136"/>
  <c r="F137"/>
  <c r="N137"/>
  <c r="F138"/>
  <c r="N138"/>
  <c r="F139"/>
  <c r="N139"/>
  <c r="F140"/>
  <c r="N140"/>
  <c r="F141"/>
  <c r="N141"/>
  <c r="F142"/>
  <c r="N142"/>
  <c r="F143"/>
  <c r="N143"/>
  <c r="F144"/>
  <c r="N144"/>
  <c r="F145"/>
  <c r="N145"/>
  <c r="F146"/>
  <c r="N146"/>
  <c r="F147"/>
  <c r="N147"/>
  <c r="F148"/>
  <c r="N148"/>
  <c r="F149"/>
  <c r="N149"/>
  <c r="F150"/>
  <c r="N150"/>
  <c r="F151"/>
  <c r="N151"/>
  <c r="F152"/>
  <c r="N152"/>
  <c r="F153"/>
  <c r="N153"/>
  <c r="F154"/>
  <c r="N154"/>
  <c r="F155"/>
  <c r="N155"/>
  <c r="F156"/>
  <c r="N156"/>
  <c r="F157"/>
  <c r="N157"/>
  <c r="F158"/>
  <c r="N158"/>
  <c r="F159"/>
  <c r="N159"/>
  <c r="F160"/>
  <c r="N160"/>
  <c r="F161"/>
  <c r="N161"/>
  <c r="F162"/>
  <c r="N162"/>
  <c r="F163"/>
  <c r="N163"/>
  <c r="F164"/>
  <c r="N164"/>
  <c r="F165"/>
  <c r="N165"/>
  <c r="F166"/>
  <c r="N166"/>
  <c r="F167"/>
  <c r="N167"/>
  <c r="F168"/>
  <c r="N168"/>
  <c r="F169"/>
  <c r="N169"/>
  <c r="F170"/>
  <c r="N170"/>
  <c r="F171"/>
  <c r="N171"/>
  <c r="F172"/>
  <c r="N172"/>
  <c r="F173"/>
  <c r="N173"/>
  <c r="F174"/>
  <c r="N174"/>
  <c r="F175"/>
  <c r="N175"/>
  <c r="F176"/>
  <c r="N176"/>
  <c r="F177"/>
  <c r="N177"/>
  <c r="F178"/>
  <c r="N178"/>
  <c r="F179"/>
  <c r="N179"/>
  <c r="F180"/>
  <c r="N180"/>
  <c r="F181"/>
  <c r="N181"/>
  <c r="F182"/>
  <c r="N182"/>
  <c r="F183"/>
  <c r="N183"/>
  <c r="F184"/>
  <c r="N184"/>
  <c r="F185"/>
  <c r="N185"/>
  <c r="F186"/>
  <c r="N186"/>
  <c r="F187"/>
  <c r="N187"/>
  <c r="F188"/>
  <c r="N188"/>
  <c r="F189"/>
  <c r="N189"/>
  <c r="F190"/>
  <c r="N190"/>
  <c r="F191"/>
  <c r="N191"/>
  <c r="F192"/>
  <c r="N192"/>
  <c r="F193"/>
  <c r="N193"/>
  <c r="F194"/>
  <c r="N194"/>
  <c r="F195"/>
  <c r="N195"/>
  <c r="F196"/>
  <c r="N196"/>
  <c r="F197"/>
  <c r="N197"/>
  <c r="F198"/>
  <c r="N198"/>
  <c r="F199"/>
  <c r="N199"/>
  <c r="F200"/>
  <c r="N200"/>
  <c r="F201"/>
  <c r="N201"/>
  <c r="F202"/>
  <c r="N202"/>
  <c r="F203"/>
  <c r="N203"/>
  <c r="F204"/>
  <c r="N204"/>
  <c r="F205"/>
  <c r="N205"/>
  <c r="F206"/>
  <c r="N206"/>
  <c r="F207"/>
  <c r="N207"/>
  <c r="F208"/>
  <c r="N208"/>
  <c r="F209"/>
  <c r="N209"/>
  <c r="F210"/>
  <c r="N210"/>
  <c r="F211"/>
  <c r="N211"/>
  <c r="F212"/>
  <c r="N212"/>
  <c r="F213"/>
  <c r="N213"/>
  <c r="F214"/>
  <c r="N214"/>
  <c r="F215"/>
  <c r="N215"/>
  <c r="F216"/>
  <c r="N216"/>
  <c r="F217"/>
  <c r="N217"/>
  <c r="F218"/>
  <c r="N218"/>
  <c r="F219"/>
  <c r="N219"/>
  <c r="F220"/>
  <c r="N220"/>
  <c r="F221"/>
  <c r="N221"/>
  <c r="F222"/>
  <c r="N222"/>
  <c r="O443"/>
  <c r="M443"/>
  <c r="O444"/>
  <c r="M444"/>
  <c r="O445"/>
  <c r="M445"/>
  <c r="O446"/>
  <c r="M446"/>
  <c r="O447"/>
  <c r="M447"/>
  <c r="O448"/>
  <c r="M448"/>
  <c r="O449"/>
  <c r="M449"/>
  <c r="O450"/>
  <c r="M450"/>
  <c r="O451"/>
  <c r="M451"/>
  <c r="O452"/>
  <c r="M452"/>
  <c r="O453"/>
  <c r="M453"/>
  <c r="O454"/>
  <c r="M454"/>
  <c r="O455"/>
  <c r="M455"/>
  <c r="O456"/>
  <c r="M456"/>
  <c r="O457"/>
  <c r="M457"/>
  <c r="O458"/>
  <c r="M458"/>
  <c r="O459"/>
  <c r="M459"/>
  <c r="O460"/>
  <c r="M460"/>
  <c r="O461"/>
  <c r="M461"/>
  <c r="O462"/>
  <c r="M462"/>
  <c r="O463"/>
  <c r="M463"/>
  <c r="O464"/>
  <c r="M464"/>
  <c r="O465"/>
  <c r="M465"/>
  <c r="O466"/>
  <c r="M466"/>
  <c r="O467"/>
  <c r="M467"/>
  <c r="O468"/>
  <c r="M468"/>
  <c r="O469"/>
  <c r="M469"/>
  <c r="O470"/>
  <c r="M470"/>
  <c r="O471"/>
  <c r="M471"/>
  <c r="O472"/>
  <c r="M472"/>
  <c r="O473"/>
  <c r="M473"/>
  <c r="O474"/>
  <c r="M474"/>
  <c r="O475"/>
  <c r="M475"/>
  <c r="O476"/>
  <c r="M476"/>
  <c r="O477"/>
  <c r="M477"/>
  <c r="O478"/>
  <c r="M478"/>
  <c r="O479"/>
  <c r="M479"/>
  <c r="O480"/>
  <c r="M480"/>
  <c r="O481"/>
  <c r="M481"/>
  <c r="O482"/>
  <c r="M482"/>
  <c r="O483"/>
  <c r="M483"/>
  <c r="O484"/>
  <c r="M484"/>
  <c r="O485"/>
  <c r="M485"/>
  <c r="O486"/>
  <c r="M486"/>
  <c r="O487"/>
  <c r="M487"/>
  <c r="O488"/>
  <c r="M488"/>
  <c r="O489"/>
  <c r="M489"/>
  <c r="O490"/>
  <c r="M490"/>
  <c r="O491"/>
  <c r="M491"/>
  <c r="O492"/>
  <c r="M492"/>
  <c r="O493"/>
  <c r="M493"/>
  <c r="O494"/>
  <c r="M494"/>
  <c r="O495"/>
  <c r="M495"/>
  <c r="O496"/>
  <c r="M496"/>
  <c r="O497"/>
  <c r="M497"/>
  <c r="O498"/>
  <c r="M498"/>
  <c r="O499"/>
  <c r="M499"/>
  <c r="O500"/>
  <c r="M500"/>
  <c r="O501"/>
  <c r="M501"/>
  <c r="O502"/>
  <c r="M502"/>
  <c r="O503"/>
  <c r="M503"/>
  <c r="O504"/>
  <c r="M504"/>
  <c r="O505"/>
  <c r="M505"/>
  <c r="O506"/>
  <c r="M506"/>
  <c r="O507"/>
  <c r="M507"/>
  <c r="O508"/>
  <c r="M508"/>
  <c r="O509"/>
  <c r="M509"/>
  <c r="O510"/>
  <c r="M510"/>
  <c r="O511"/>
  <c r="M511"/>
  <c r="O512"/>
  <c r="M512"/>
  <c r="O513"/>
  <c r="M513"/>
  <c r="O514"/>
  <c r="M514"/>
  <c r="O515"/>
  <c r="M515"/>
  <c r="O516"/>
  <c r="M516"/>
  <c r="O517"/>
  <c r="M517"/>
  <c r="O518"/>
  <c r="M518"/>
  <c r="O519"/>
  <c r="M519"/>
  <c r="O520"/>
  <c r="M520"/>
  <c r="O521"/>
  <c r="M521"/>
  <c r="O522"/>
  <c r="M522"/>
  <c r="O523"/>
  <c r="M523"/>
  <c r="O524"/>
  <c r="M524"/>
  <c r="O525"/>
  <c r="M525"/>
  <c r="O526"/>
  <c r="M526"/>
  <c r="O527"/>
  <c r="M527"/>
  <c r="O528"/>
  <c r="M528"/>
  <c r="O529"/>
  <c r="M529"/>
  <c r="O530"/>
  <c r="M530"/>
  <c r="O531"/>
  <c r="M531"/>
  <c r="O532"/>
  <c r="M532"/>
  <c r="O533"/>
  <c r="M533"/>
  <c r="O534"/>
  <c r="M534"/>
  <c r="O535"/>
  <c r="M535"/>
  <c r="O536"/>
  <c r="M536"/>
  <c r="O537"/>
  <c r="M537"/>
  <c r="O538"/>
  <c r="M538"/>
  <c r="O539"/>
  <c r="M539"/>
  <c r="O540"/>
  <c r="M540"/>
  <c r="O541"/>
  <c r="M541"/>
  <c r="O542"/>
  <c r="M542"/>
  <c r="O543"/>
  <c r="M543"/>
  <c r="O544"/>
  <c r="M544"/>
  <c r="O545"/>
  <c r="M545"/>
  <c r="O546"/>
  <c r="M546"/>
  <c r="O547"/>
  <c r="M547"/>
  <c r="O548"/>
  <c r="M548"/>
  <c r="O549"/>
  <c r="M549"/>
  <c r="O550"/>
  <c r="M550"/>
  <c r="O551"/>
  <c r="M551"/>
  <c r="O552"/>
  <c r="M552"/>
  <c r="O553"/>
  <c r="M553"/>
  <c r="O554"/>
  <c r="M554"/>
  <c r="O555"/>
  <c r="M555"/>
  <c r="O556"/>
  <c r="M556"/>
  <c r="O557"/>
  <c r="M557"/>
  <c r="O558"/>
  <c r="M558"/>
  <c r="O559"/>
  <c r="M559"/>
  <c r="O560"/>
  <c r="M560"/>
  <c r="O561"/>
  <c r="M561"/>
  <c r="O562"/>
  <c r="M562"/>
  <c r="O563"/>
  <c r="M563"/>
  <c r="O564"/>
  <c r="M564"/>
  <c r="O565"/>
  <c r="M565"/>
  <c r="O566"/>
  <c r="M566"/>
  <c r="O567"/>
  <c r="M567"/>
  <c r="O568"/>
  <c r="M568"/>
  <c r="O569"/>
  <c r="M569"/>
  <c r="O570"/>
  <c r="M570"/>
  <c r="O571"/>
  <c r="M571"/>
  <c r="O572"/>
  <c r="M572"/>
  <c r="O573"/>
  <c r="M573"/>
  <c r="O574"/>
  <c r="M574"/>
  <c r="O575"/>
  <c r="M575"/>
  <c r="O576"/>
  <c r="M576"/>
  <c r="O577"/>
  <c r="M577"/>
  <c r="O578"/>
  <c r="M578"/>
  <c r="O579"/>
  <c r="M579"/>
  <c r="O580"/>
  <c r="M580"/>
  <c r="O581"/>
  <c r="M581"/>
  <c r="O582"/>
  <c r="M582"/>
  <c r="O583"/>
  <c r="M583"/>
  <c r="O584"/>
  <c r="M584"/>
  <c r="O585"/>
  <c r="M585"/>
  <c r="O586"/>
  <c r="M586"/>
  <c r="O587"/>
  <c r="M587"/>
  <c r="O588"/>
  <c r="M588"/>
  <c r="O589"/>
  <c r="M589"/>
  <c r="O590"/>
  <c r="M590"/>
  <c r="O591"/>
  <c r="M591"/>
  <c r="O592"/>
  <c r="M592"/>
  <c r="O593"/>
  <c r="M593"/>
  <c r="O594"/>
  <c r="M594"/>
  <c r="O595"/>
  <c r="M595"/>
  <c r="O596"/>
  <c r="M596"/>
  <c r="O597"/>
  <c r="M597"/>
  <c r="O598"/>
  <c r="M598"/>
  <c r="O599"/>
  <c r="M599"/>
  <c r="O600"/>
  <c r="M600"/>
  <c r="O601"/>
  <c r="M601"/>
  <c r="O602"/>
  <c r="M602"/>
  <c r="O603"/>
  <c r="M603"/>
  <c r="O604"/>
  <c r="M604"/>
  <c r="O605"/>
  <c r="M605"/>
  <c r="O606"/>
  <c r="M606"/>
  <c r="O607"/>
  <c r="M607"/>
  <c r="O608"/>
  <c r="M608"/>
  <c r="O609"/>
  <c r="M609"/>
  <c r="O610"/>
  <c r="M610"/>
  <c r="O611"/>
  <c r="M611"/>
  <c r="O612"/>
  <c r="M612"/>
  <c r="O613"/>
  <c r="M613"/>
  <c r="O614"/>
  <c r="M614"/>
  <c r="O615"/>
  <c r="M615"/>
  <c r="O616"/>
  <c r="M616"/>
  <c r="O617"/>
  <c r="M617"/>
  <c r="O618"/>
  <c r="M618"/>
  <c r="O619"/>
  <c r="M619"/>
  <c r="O620"/>
  <c r="M620"/>
  <c r="O621"/>
  <c r="M621"/>
  <c r="O622"/>
  <c r="M622"/>
  <c r="O623"/>
  <c r="M623"/>
  <c r="O624"/>
  <c r="M624"/>
  <c r="O625"/>
  <c r="M625"/>
  <c r="O626"/>
  <c r="M626"/>
  <c r="E443"/>
  <c r="C443"/>
  <c r="A443"/>
  <c r="E444"/>
  <c r="C444"/>
  <c r="A444"/>
  <c r="E445"/>
  <c r="C445"/>
  <c r="A445"/>
  <c r="E446"/>
  <c r="C446"/>
  <c r="A446"/>
  <c r="E447"/>
  <c r="C447"/>
  <c r="A447"/>
  <c r="E448"/>
  <c r="C448"/>
  <c r="A448"/>
  <c r="E449"/>
  <c r="C449"/>
  <c r="A449"/>
  <c r="E450"/>
  <c r="C450"/>
  <c r="A450"/>
  <c r="E451"/>
  <c r="C451"/>
  <c r="A451"/>
  <c r="E452"/>
  <c r="C452"/>
  <c r="A452"/>
  <c r="E453"/>
  <c r="C453"/>
  <c r="A453"/>
  <c r="E454"/>
  <c r="C454"/>
  <c r="A454"/>
  <c r="E455"/>
  <c r="C455"/>
  <c r="A455"/>
  <c r="E456"/>
  <c r="C456"/>
  <c r="A456"/>
  <c r="E457"/>
  <c r="C457"/>
  <c r="A457"/>
  <c r="E458"/>
  <c r="C458"/>
  <c r="A458"/>
  <c r="E459"/>
  <c r="C459"/>
  <c r="A459"/>
  <c r="E460"/>
  <c r="C460"/>
  <c r="A460"/>
  <c r="E461"/>
  <c r="C461"/>
  <c r="A461"/>
  <c r="E462"/>
  <c r="C462"/>
  <c r="A462"/>
  <c r="E463"/>
  <c r="C463"/>
  <c r="A463"/>
  <c r="E464"/>
  <c r="C464"/>
  <c r="A464"/>
  <c r="E465"/>
  <c r="C465"/>
  <c r="A465"/>
  <c r="E466"/>
  <c r="C466"/>
  <c r="A466"/>
  <c r="E467"/>
  <c r="C467"/>
  <c r="A467"/>
  <c r="E468"/>
  <c r="C468"/>
  <c r="A468"/>
  <c r="E469"/>
  <c r="C469"/>
  <c r="A469"/>
  <c r="E470"/>
  <c r="C470"/>
  <c r="A470"/>
  <c r="E471"/>
  <c r="C471"/>
  <c r="A471"/>
  <c r="E472"/>
  <c r="C472"/>
  <c r="A472"/>
  <c r="E473"/>
  <c r="C473"/>
  <c r="A473"/>
  <c r="E474"/>
  <c r="C474"/>
  <c r="A474"/>
  <c r="E475"/>
  <c r="C475"/>
  <c r="A475"/>
  <c r="E476"/>
  <c r="C476"/>
  <c r="A476"/>
  <c r="E477"/>
  <c r="C477"/>
  <c r="A477"/>
  <c r="E478"/>
  <c r="C478"/>
  <c r="A478"/>
  <c r="E479"/>
  <c r="C479"/>
  <c r="A479"/>
  <c r="E480"/>
  <c r="C480"/>
  <c r="A480"/>
  <c r="E481"/>
  <c r="C481"/>
  <c r="A481"/>
  <c r="E482"/>
  <c r="C482"/>
  <c r="A482"/>
  <c r="E483"/>
  <c r="C483"/>
  <c r="A483"/>
  <c r="E484"/>
  <c r="C484"/>
  <c r="A484"/>
  <c r="E485"/>
  <c r="C485"/>
  <c r="A485"/>
  <c r="E486"/>
  <c r="C486"/>
  <c r="A486"/>
  <c r="E487"/>
  <c r="C487"/>
  <c r="A487"/>
  <c r="E488"/>
  <c r="C488"/>
  <c r="A488"/>
  <c r="E489"/>
  <c r="C489"/>
  <c r="A489"/>
  <c r="E490"/>
  <c r="C490"/>
  <c r="A490"/>
  <c r="E491"/>
  <c r="C491"/>
  <c r="A491"/>
  <c r="E492"/>
  <c r="C492"/>
  <c r="A492"/>
  <c r="E493"/>
  <c r="C493"/>
  <c r="A493"/>
  <c r="E494"/>
  <c r="C494"/>
  <c r="A494"/>
  <c r="E495"/>
  <c r="C495"/>
  <c r="A495"/>
  <c r="E496"/>
  <c r="C496"/>
  <c r="A496"/>
  <c r="E497"/>
  <c r="C497"/>
  <c r="A497"/>
  <c r="E498"/>
  <c r="C498"/>
  <c r="A498"/>
  <c r="E499"/>
  <c r="C499"/>
  <c r="A499"/>
  <c r="E500"/>
  <c r="C500"/>
  <c r="A500"/>
  <c r="E501"/>
  <c r="C501"/>
  <c r="A501"/>
  <c r="E502"/>
  <c r="C502"/>
  <c r="A502"/>
  <c r="E503"/>
  <c r="C503"/>
  <c r="A503"/>
  <c r="E504"/>
  <c r="C504"/>
  <c r="A504"/>
  <c r="E505"/>
  <c r="C505"/>
  <c r="A505"/>
  <c r="E506"/>
  <c r="C506"/>
  <c r="A506"/>
  <c r="E507"/>
  <c r="C507"/>
  <c r="A507"/>
  <c r="E508"/>
  <c r="C508"/>
  <c r="A508"/>
  <c r="E509"/>
  <c r="C509"/>
  <c r="A509"/>
  <c r="E510"/>
  <c r="C510"/>
  <c r="A510"/>
  <c r="E511"/>
  <c r="C511"/>
  <c r="A511"/>
  <c r="E512"/>
  <c r="C512"/>
  <c r="A512"/>
  <c r="E513"/>
  <c r="C513"/>
  <c r="A513"/>
  <c r="E514"/>
  <c r="C514"/>
  <c r="A514"/>
  <c r="E515"/>
  <c r="C515"/>
  <c r="A515"/>
  <c r="E516"/>
  <c r="C516"/>
  <c r="A516"/>
  <c r="E517"/>
  <c r="C517"/>
  <c r="A517"/>
  <c r="E518"/>
  <c r="C518"/>
  <c r="A518"/>
  <c r="E519"/>
  <c r="C519"/>
  <c r="A519"/>
  <c r="E520"/>
  <c r="C520"/>
  <c r="A520"/>
  <c r="E521"/>
  <c r="C521"/>
  <c r="A521"/>
  <c r="E522"/>
  <c r="C522"/>
  <c r="A522"/>
  <c r="E523"/>
  <c r="C523"/>
  <c r="A523"/>
  <c r="E524"/>
  <c r="C524"/>
  <c r="A524"/>
  <c r="E525"/>
  <c r="C525"/>
  <c r="A525"/>
  <c r="E526"/>
  <c r="C526"/>
  <c r="A526"/>
  <c r="E527"/>
  <c r="C527"/>
  <c r="A527"/>
  <c r="E528"/>
  <c r="C528"/>
  <c r="A528"/>
  <c r="E529"/>
  <c r="C529"/>
  <c r="A529"/>
  <c r="E530"/>
  <c r="C530"/>
  <c r="A530"/>
  <c r="E531"/>
  <c r="C531"/>
  <c r="A531"/>
  <c r="E532"/>
  <c r="C532"/>
  <c r="A532"/>
  <c r="E533"/>
  <c r="C533"/>
  <c r="A533"/>
  <c r="E534"/>
  <c r="C534"/>
  <c r="A534"/>
  <c r="E535"/>
  <c r="C535"/>
  <c r="A535"/>
  <c r="E536"/>
  <c r="C536"/>
  <c r="A536"/>
  <c r="E537"/>
  <c r="C537"/>
  <c r="A537"/>
  <c r="E538"/>
  <c r="C538"/>
  <c r="A538"/>
  <c r="E539"/>
  <c r="C539"/>
  <c r="A539"/>
  <c r="E540"/>
  <c r="C540"/>
  <c r="A540"/>
  <c r="E541"/>
  <c r="C541"/>
  <c r="A541"/>
  <c r="E542"/>
  <c r="C542"/>
  <c r="A542"/>
  <c r="E543"/>
  <c r="C543"/>
  <c r="A543"/>
  <c r="E544"/>
  <c r="C544"/>
  <c r="A544"/>
  <c r="E545"/>
  <c r="C545"/>
  <c r="A545"/>
  <c r="E546"/>
  <c r="C546"/>
  <c r="A546"/>
  <c r="E547"/>
  <c r="C547"/>
  <c r="A547"/>
  <c r="E548"/>
  <c r="C548"/>
  <c r="A548"/>
  <c r="E549"/>
  <c r="C549"/>
  <c r="A549"/>
  <c r="E550"/>
  <c r="C550"/>
  <c r="A550"/>
  <c r="E551"/>
  <c r="C551"/>
  <c r="A551"/>
  <c r="E552"/>
  <c r="C552"/>
  <c r="A552"/>
  <c r="E553"/>
  <c r="C553"/>
  <c r="A553"/>
  <c r="E554"/>
  <c r="C554"/>
  <c r="A554"/>
  <c r="E555"/>
  <c r="C555"/>
  <c r="A555"/>
  <c r="E556"/>
  <c r="C556"/>
  <c r="A556"/>
  <c r="E557"/>
  <c r="C557"/>
  <c r="A557"/>
  <c r="E558"/>
  <c r="C558"/>
  <c r="A558"/>
  <c r="E559"/>
  <c r="C559"/>
  <c r="A559"/>
  <c r="E560"/>
  <c r="C560"/>
  <c r="A560"/>
  <c r="E561"/>
  <c r="C561"/>
  <c r="A561"/>
  <c r="E562"/>
  <c r="C562"/>
  <c r="A562"/>
  <c r="E563"/>
  <c r="C563"/>
  <c r="A563"/>
  <c r="E564"/>
  <c r="C564"/>
  <c r="A564"/>
  <c r="E565"/>
  <c r="C565"/>
  <c r="A565"/>
  <c r="E566"/>
  <c r="C566"/>
  <c r="A566"/>
  <c r="E567"/>
  <c r="C567"/>
  <c r="A567"/>
  <c r="E568"/>
  <c r="C568"/>
  <c r="A568"/>
  <c r="E569"/>
  <c r="C569"/>
  <c r="A569"/>
  <c r="E570"/>
  <c r="C570"/>
  <c r="A570"/>
  <c r="E571"/>
  <c r="C571"/>
  <c r="A571"/>
  <c r="E572"/>
  <c r="C572"/>
  <c r="A572"/>
  <c r="E573"/>
  <c r="C573"/>
  <c r="A573"/>
  <c r="E574"/>
  <c r="C574"/>
  <c r="A574"/>
  <c r="E575"/>
  <c r="C575"/>
  <c r="A575"/>
  <c r="E576"/>
  <c r="C576"/>
  <c r="A576"/>
  <c r="E577"/>
  <c r="C577"/>
  <c r="A577"/>
  <c r="E578"/>
  <c r="C578"/>
  <c r="A578"/>
  <c r="E579"/>
  <c r="C579"/>
  <c r="A579"/>
  <c r="E580"/>
  <c r="C580"/>
  <c r="A580"/>
  <c r="E581"/>
  <c r="C581"/>
  <c r="A581"/>
  <c r="E582"/>
  <c r="C582"/>
  <c r="A582"/>
  <c r="E583"/>
  <c r="C583"/>
  <c r="A583"/>
  <c r="E584"/>
  <c r="C584"/>
  <c r="A584"/>
  <c r="E585"/>
  <c r="C585"/>
  <c r="A585"/>
  <c r="E586"/>
  <c r="C586"/>
  <c r="A586"/>
  <c r="E587"/>
  <c r="C587"/>
  <c r="A587"/>
  <c r="E588"/>
  <c r="C588"/>
  <c r="A588"/>
  <c r="E589"/>
  <c r="C589"/>
  <c r="A589"/>
  <c r="E590"/>
  <c r="C590"/>
  <c r="A590"/>
  <c r="E591"/>
  <c r="C591"/>
  <c r="A591"/>
  <c r="E592"/>
  <c r="C592"/>
  <c r="A592"/>
  <c r="E593"/>
  <c r="C593"/>
  <c r="A593"/>
  <c r="E594"/>
  <c r="C594"/>
  <c r="A594"/>
  <c r="E595"/>
  <c r="C595"/>
  <c r="A595"/>
  <c r="E596"/>
  <c r="C596"/>
  <c r="A596"/>
  <c r="E597"/>
  <c r="C597"/>
  <c r="A597"/>
  <c r="E598"/>
  <c r="C598"/>
  <c r="A598"/>
  <c r="E599"/>
  <c r="C599"/>
  <c r="A599"/>
  <c r="E600"/>
  <c r="C600"/>
  <c r="A600"/>
  <c r="E601"/>
  <c r="C601"/>
  <c r="A601"/>
  <c r="E602"/>
  <c r="C602"/>
  <c r="A602"/>
  <c r="E603"/>
  <c r="C603"/>
  <c r="A603"/>
  <c r="E604"/>
  <c r="C604"/>
  <c r="A604"/>
  <c r="E605"/>
  <c r="C605"/>
  <c r="A605"/>
  <c r="E606"/>
  <c r="C606"/>
  <c r="A606"/>
  <c r="E607"/>
  <c r="C607"/>
  <c r="A607"/>
  <c r="E608"/>
  <c r="C608"/>
  <c r="A608"/>
  <c r="E609"/>
  <c r="C609"/>
  <c r="A609"/>
  <c r="E610"/>
  <c r="C610"/>
  <c r="A610"/>
  <c r="E611"/>
  <c r="C611"/>
  <c r="A611"/>
  <c r="E612"/>
  <c r="C612"/>
  <c r="A612"/>
  <c r="E613"/>
  <c r="C613"/>
  <c r="A613"/>
  <c r="E614"/>
  <c r="C614"/>
  <c r="A614"/>
  <c r="E615"/>
  <c r="C615"/>
  <c r="A615"/>
  <c r="E616"/>
  <c r="C616"/>
  <c r="A616"/>
  <c r="E617"/>
  <c r="C617"/>
  <c r="A617"/>
  <c r="E618"/>
  <c r="C618"/>
  <c r="A618"/>
  <c r="E619"/>
  <c r="C619"/>
  <c r="A619"/>
  <c r="E620"/>
  <c r="C620"/>
  <c r="A620"/>
  <c r="E621"/>
  <c r="C621"/>
  <c r="A621"/>
  <c r="E622"/>
  <c r="C622"/>
  <c r="A622"/>
  <c r="E623"/>
  <c r="C623"/>
  <c r="A623"/>
  <c r="E624"/>
  <c r="C624"/>
  <c r="A624"/>
  <c r="E625"/>
  <c r="C625"/>
  <c r="A625"/>
  <c r="E626"/>
  <c r="C626"/>
  <c r="A626"/>
  <c r="O627"/>
  <c r="M627"/>
  <c r="N627"/>
  <c r="O628"/>
  <c r="M628"/>
  <c r="N628"/>
  <c r="O629"/>
  <c r="M629"/>
  <c r="N629"/>
  <c r="O630"/>
  <c r="M630"/>
  <c r="N630"/>
  <c r="O631"/>
  <c r="M631"/>
  <c r="N631"/>
  <c r="O632"/>
  <c r="M632"/>
  <c r="N632"/>
  <c r="O633"/>
  <c r="M633"/>
  <c r="N633"/>
  <c r="O634"/>
  <c r="M634"/>
  <c r="N634"/>
  <c r="O635"/>
  <c r="M635"/>
  <c r="N635"/>
  <c r="O636"/>
  <c r="M636"/>
  <c r="N636"/>
  <c r="O637"/>
  <c r="M637"/>
  <c r="N637"/>
  <c r="O638"/>
  <c r="M638"/>
  <c r="N638"/>
  <c r="O639"/>
  <c r="M639"/>
  <c r="N639"/>
  <c r="O640"/>
  <c r="M640"/>
  <c r="N640"/>
  <c r="O641"/>
  <c r="M641"/>
  <c r="N641"/>
  <c r="O642"/>
  <c r="M642"/>
  <c r="N642"/>
  <c r="O643"/>
  <c r="M643"/>
  <c r="N643"/>
  <c r="O644"/>
  <c r="M644"/>
  <c r="N644"/>
  <c r="O645"/>
  <c r="M645"/>
  <c r="N645"/>
  <c r="O646"/>
  <c r="M646"/>
  <c r="N646"/>
  <c r="O647"/>
  <c r="M647"/>
  <c r="N647"/>
  <c r="O648"/>
  <c r="M648"/>
  <c r="N648"/>
  <c r="O649"/>
  <c r="M649"/>
  <c r="N649"/>
  <c r="O650"/>
  <c r="M650"/>
  <c r="N650"/>
  <c r="O651"/>
  <c r="M651"/>
  <c r="N651"/>
  <c r="O652"/>
  <c r="M652"/>
  <c r="N652"/>
  <c r="O653"/>
  <c r="M653"/>
  <c r="N653"/>
  <c r="O654"/>
  <c r="M654"/>
  <c r="N654"/>
  <c r="O655"/>
  <c r="M655"/>
  <c r="N655"/>
  <c r="O656"/>
  <c r="M656"/>
  <c r="N656"/>
  <c r="O657"/>
  <c r="M657"/>
  <c r="N657"/>
  <c r="O658"/>
  <c r="M658"/>
  <c r="N658"/>
  <c r="O659"/>
  <c r="M659"/>
  <c r="N659"/>
  <c r="O660"/>
  <c r="M660"/>
  <c r="N660"/>
  <c r="O661"/>
  <c r="M661"/>
  <c r="N661"/>
  <c r="O662"/>
  <c r="M662"/>
  <c r="N662"/>
  <c r="O663"/>
  <c r="M663"/>
  <c r="N663"/>
  <c r="O664"/>
  <c r="M664"/>
  <c r="N664"/>
  <c r="O665"/>
  <c r="M665"/>
  <c r="N665"/>
  <c r="O666"/>
  <c r="M666"/>
  <c r="N666"/>
  <c r="O667"/>
  <c r="M667"/>
  <c r="N667"/>
  <c r="O668"/>
  <c r="M668"/>
  <c r="N668"/>
  <c r="O669"/>
  <c r="M669"/>
  <c r="N669"/>
  <c r="O670"/>
  <c r="M670"/>
  <c r="N670"/>
  <c r="O671"/>
  <c r="M671"/>
  <c r="N671"/>
  <c r="O672"/>
  <c r="M672"/>
  <c r="N672"/>
  <c r="O673"/>
  <c r="M673"/>
  <c r="N673"/>
  <c r="O674"/>
  <c r="M674"/>
  <c r="N674"/>
  <c r="O675"/>
  <c r="M675"/>
  <c r="N675"/>
  <c r="O676"/>
  <c r="M676"/>
  <c r="N676"/>
  <c r="O677"/>
  <c r="M677"/>
  <c r="N677"/>
  <c r="O678"/>
  <c r="M678"/>
  <c r="N678"/>
  <c r="O679"/>
  <c r="M679"/>
  <c r="N679"/>
  <c r="O680"/>
  <c r="M680"/>
  <c r="N680"/>
  <c r="O681"/>
  <c r="M681"/>
  <c r="N681"/>
  <c r="O682"/>
  <c r="M682"/>
  <c r="N682"/>
  <c r="O683"/>
  <c r="M683"/>
  <c r="N683"/>
  <c r="O684"/>
  <c r="M684"/>
  <c r="N684"/>
  <c r="O685"/>
  <c r="M685"/>
  <c r="N685"/>
  <c r="O686"/>
  <c r="M686"/>
  <c r="N686"/>
  <c r="O687"/>
  <c r="M687"/>
  <c r="N687"/>
  <c r="O688"/>
  <c r="M688"/>
  <c r="N688"/>
  <c r="O689"/>
  <c r="M689"/>
  <c r="N689"/>
  <c r="O690"/>
  <c r="M690"/>
  <c r="N690"/>
  <c r="O691"/>
  <c r="M691"/>
  <c r="N691"/>
  <c r="O692"/>
  <c r="M692"/>
  <c r="N692"/>
  <c r="O693"/>
  <c r="M693"/>
  <c r="N693"/>
  <c r="O694"/>
  <c r="M694"/>
  <c r="N694"/>
  <c r="O695"/>
  <c r="M695"/>
  <c r="N695"/>
  <c r="O696"/>
  <c r="M696"/>
  <c r="N696"/>
  <c r="O697"/>
  <c r="M697"/>
  <c r="N697"/>
  <c r="O698"/>
  <c r="M698"/>
  <c r="N698"/>
  <c r="O699"/>
  <c r="M699"/>
  <c r="N699"/>
  <c r="O700"/>
  <c r="M700"/>
  <c r="N700"/>
  <c r="O701"/>
  <c r="M701"/>
  <c r="N701"/>
  <c r="O702"/>
  <c r="M702"/>
  <c r="N702"/>
  <c r="O703"/>
  <c r="M703"/>
  <c r="N703"/>
  <c r="O704"/>
  <c r="M704"/>
  <c r="N704"/>
  <c r="O705"/>
  <c r="M705"/>
  <c r="N705"/>
  <c r="O706"/>
  <c r="M706"/>
  <c r="N706"/>
  <c r="O707"/>
  <c r="M707"/>
  <c r="N707"/>
  <c r="O708"/>
  <c r="M708"/>
  <c r="N708"/>
  <c r="O709"/>
  <c r="M709"/>
  <c r="N709"/>
  <c r="O710"/>
  <c r="M710"/>
  <c r="N710"/>
  <c r="O711"/>
  <c r="M711"/>
  <c r="N711"/>
  <c r="O712"/>
  <c r="M712"/>
  <c r="N712"/>
  <c r="O713"/>
  <c r="M713"/>
  <c r="N713"/>
  <c r="O714"/>
  <c r="M714"/>
  <c r="N714"/>
  <c r="O715"/>
  <c r="M715"/>
  <c r="N715"/>
  <c r="O716"/>
  <c r="M716"/>
  <c r="N716"/>
  <c r="O717"/>
  <c r="M717"/>
  <c r="N717"/>
  <c r="O718"/>
  <c r="M718"/>
  <c r="N718"/>
  <c r="O719"/>
  <c r="M719"/>
  <c r="N719"/>
  <c r="O720"/>
  <c r="M720"/>
  <c r="N720"/>
  <c r="O721"/>
  <c r="M721"/>
  <c r="N721"/>
  <c r="O722"/>
  <c r="M722"/>
  <c r="N722"/>
  <c r="O723"/>
  <c r="M723"/>
  <c r="N723"/>
  <c r="O724"/>
  <c r="M724"/>
  <c r="N724"/>
  <c r="O725"/>
  <c r="M725"/>
  <c r="N725"/>
  <c r="O726"/>
  <c r="M726"/>
  <c r="N726"/>
  <c r="O727"/>
  <c r="M727"/>
  <c r="N727"/>
  <c r="O728"/>
  <c r="M728"/>
  <c r="N728"/>
  <c r="O729"/>
  <c r="M729"/>
  <c r="N729"/>
  <c r="O730"/>
  <c r="M730"/>
  <c r="N730"/>
  <c r="O731"/>
  <c r="M731"/>
  <c r="N731"/>
  <c r="O732"/>
  <c r="M732"/>
  <c r="N732"/>
  <c r="O733"/>
  <c r="M733"/>
  <c r="N733"/>
  <c r="O734"/>
  <c r="M734"/>
  <c r="N734"/>
  <c r="L223"/>
  <c r="D224"/>
  <c r="F224"/>
  <c r="L224"/>
  <c r="D225"/>
  <c r="F225"/>
  <c r="L225"/>
  <c r="D226"/>
  <c r="F226"/>
  <c r="L226"/>
  <c r="D227"/>
  <c r="F227"/>
  <c r="L227"/>
  <c r="D228"/>
  <c r="F228"/>
  <c r="L228"/>
  <c r="D229"/>
  <c r="F229"/>
  <c r="L229"/>
  <c r="D230"/>
  <c r="F230"/>
  <c r="L230"/>
  <c r="D231"/>
  <c r="F231"/>
  <c r="L231"/>
  <c r="D232"/>
  <c r="F232"/>
  <c r="L232"/>
  <c r="D233"/>
  <c r="F233"/>
  <c r="L233"/>
  <c r="D234"/>
  <c r="F234"/>
  <c r="L234"/>
  <c r="D235"/>
  <c r="F235"/>
  <c r="L235"/>
  <c r="D236"/>
  <c r="F236"/>
  <c r="L236"/>
  <c r="D237"/>
  <c r="F237"/>
  <c r="L237"/>
  <c r="D238"/>
  <c r="F238"/>
  <c r="L238"/>
  <c r="D239"/>
  <c r="F239"/>
  <c r="L239"/>
  <c r="D240"/>
  <c r="F240"/>
  <c r="L240"/>
  <c r="D241"/>
  <c r="F241"/>
  <c r="L241"/>
  <c r="D242"/>
  <c r="F242"/>
  <c r="L242"/>
  <c r="D243"/>
  <c r="F243"/>
  <c r="L243"/>
  <c r="D244"/>
  <c r="F244"/>
  <c r="L244"/>
  <c r="D245"/>
  <c r="F245"/>
  <c r="L245"/>
  <c r="D246"/>
  <c r="F246"/>
  <c r="L246"/>
  <c r="D247"/>
  <c r="F247"/>
  <c r="L247"/>
  <c r="D248"/>
  <c r="F248"/>
  <c r="L248"/>
  <c r="D249"/>
  <c r="F249"/>
  <c r="L249"/>
  <c r="D250"/>
  <c r="F250"/>
  <c r="L250"/>
  <c r="D251"/>
  <c r="F251"/>
  <c r="L251"/>
  <c r="D252"/>
  <c r="F252"/>
  <c r="L252"/>
  <c r="D253"/>
  <c r="F253"/>
  <c r="L253"/>
  <c r="D254"/>
  <c r="F254"/>
  <c r="L254"/>
  <c r="D255"/>
  <c r="F255"/>
  <c r="L255"/>
  <c r="D256"/>
  <c r="F256"/>
  <c r="L256"/>
  <c r="D257"/>
  <c r="F257"/>
  <c r="L257"/>
  <c r="D258"/>
  <c r="F258"/>
  <c r="L258"/>
  <c r="D259"/>
  <c r="F259"/>
  <c r="L259"/>
  <c r="D260"/>
  <c r="F260"/>
  <c r="L260"/>
  <c r="D261"/>
  <c r="F261"/>
  <c r="L261"/>
  <c r="D262"/>
  <c r="F262"/>
  <c r="L262"/>
  <c r="D263"/>
  <c r="F263"/>
  <c r="L263"/>
  <c r="D264"/>
  <c r="F264"/>
  <c r="L264"/>
  <c r="D265"/>
  <c r="F265"/>
  <c r="L265"/>
  <c r="D266"/>
  <c r="F266"/>
  <c r="L266"/>
  <c r="D267"/>
  <c r="F267"/>
  <c r="L267"/>
  <c r="D268"/>
  <c r="F268"/>
  <c r="L268"/>
  <c r="D269"/>
  <c r="F269"/>
  <c r="L269"/>
  <c r="D270"/>
  <c r="F270"/>
  <c r="L270"/>
  <c r="D271"/>
  <c r="F271"/>
  <c r="L271"/>
  <c r="D272"/>
  <c r="F272"/>
  <c r="L272"/>
  <c r="D273"/>
  <c r="F273"/>
  <c r="L273"/>
  <c r="D274"/>
  <c r="F274"/>
  <c r="L274"/>
  <c r="D275"/>
  <c r="F275"/>
  <c r="L275"/>
  <c r="D276"/>
  <c r="F276"/>
  <c r="L276"/>
  <c r="D277"/>
  <c r="F277"/>
  <c r="L277"/>
  <c r="D278"/>
  <c r="F278"/>
  <c r="L278"/>
  <c r="D279"/>
  <c r="F279"/>
  <c r="L279"/>
  <c r="D280"/>
  <c r="F280"/>
  <c r="L280"/>
  <c r="D281"/>
  <c r="F281"/>
  <c r="L281"/>
  <c r="D282"/>
  <c r="F282"/>
  <c r="L282"/>
  <c r="D283"/>
  <c r="F283"/>
  <c r="L283"/>
  <c r="D284"/>
  <c r="F284"/>
  <c r="L284"/>
  <c r="D285"/>
  <c r="F285"/>
  <c r="L285"/>
  <c r="D286"/>
  <c r="F286"/>
  <c r="L286"/>
  <c r="D287"/>
  <c r="F287"/>
  <c r="L287"/>
  <c r="D288"/>
  <c r="F288"/>
  <c r="L288"/>
  <c r="D289"/>
  <c r="F289"/>
  <c r="L289"/>
  <c r="D290"/>
  <c r="F290"/>
  <c r="L290"/>
  <c r="D291"/>
  <c r="F291"/>
  <c r="L291"/>
  <c r="D292"/>
  <c r="F292"/>
  <c r="L292"/>
  <c r="D293"/>
  <c r="F293"/>
  <c r="L293"/>
  <c r="D294"/>
  <c r="F294"/>
  <c r="L294"/>
  <c r="D295"/>
  <c r="F295"/>
  <c r="L295"/>
  <c r="D296"/>
  <c r="F296"/>
  <c r="L296"/>
  <c r="D297"/>
  <c r="F297"/>
  <c r="L297"/>
  <c r="D298"/>
  <c r="F298"/>
  <c r="L298"/>
  <c r="D299"/>
  <c r="F299"/>
  <c r="L299"/>
  <c r="D300"/>
  <c r="F300"/>
  <c r="L300"/>
  <c r="D301"/>
  <c r="F301"/>
  <c r="L301"/>
  <c r="D302"/>
  <c r="F302"/>
  <c r="L302"/>
  <c r="D303"/>
  <c r="F303"/>
  <c r="L303"/>
  <c r="D304"/>
  <c r="F304"/>
  <c r="L304"/>
  <c r="D305"/>
  <c r="F305"/>
  <c r="L305"/>
  <c r="D306"/>
  <c r="F306"/>
  <c r="L306"/>
  <c r="D307"/>
  <c r="F307"/>
  <c r="L307"/>
  <c r="D308"/>
  <c r="F308"/>
  <c r="L308"/>
  <c r="D309"/>
  <c r="F309"/>
  <c r="L309"/>
  <c r="D310"/>
  <c r="F310"/>
  <c r="L310"/>
  <c r="D311"/>
  <c r="F311"/>
  <c r="L311"/>
  <c r="D312"/>
  <c r="F312"/>
  <c r="L312"/>
  <c r="D313"/>
  <c r="F313"/>
  <c r="L313"/>
  <c r="D314"/>
  <c r="F314"/>
  <c r="L314"/>
  <c r="D315"/>
  <c r="F315"/>
  <c r="L315"/>
  <c r="D316"/>
  <c r="F316"/>
  <c r="L316"/>
  <c r="D317"/>
  <c r="F317"/>
  <c r="L317"/>
  <c r="D318"/>
  <c r="F318"/>
  <c r="L318"/>
  <c r="D319"/>
  <c r="F319"/>
  <c r="L319"/>
  <c r="D320"/>
  <c r="F320"/>
  <c r="L320"/>
  <c r="D321"/>
  <c r="F321"/>
  <c r="L321"/>
  <c r="D322"/>
  <c r="F322"/>
  <c r="L322"/>
  <c r="D323"/>
  <c r="F323"/>
  <c r="L323"/>
  <c r="D324"/>
  <c r="F324"/>
  <c r="L324"/>
  <c r="D325"/>
  <c r="F325"/>
  <c r="L325"/>
  <c r="D326"/>
  <c r="F326"/>
  <c r="L326"/>
  <c r="D327"/>
  <c r="F327"/>
  <c r="L327"/>
  <c r="D328"/>
  <c r="F328"/>
  <c r="L328"/>
  <c r="D329"/>
  <c r="F329"/>
  <c r="L329"/>
  <c r="D330"/>
  <c r="F330"/>
  <c r="L330"/>
  <c r="D331"/>
  <c r="F331"/>
  <c r="L331"/>
  <c r="D332"/>
  <c r="F332"/>
  <c r="L332"/>
  <c r="D333"/>
  <c r="F333"/>
  <c r="L333"/>
  <c r="D334"/>
  <c r="F334"/>
  <c r="L334"/>
  <c r="D335"/>
  <c r="F335"/>
  <c r="L335"/>
  <c r="D336"/>
  <c r="F336"/>
  <c r="L336"/>
  <c r="D337"/>
  <c r="F337"/>
  <c r="L337"/>
  <c r="D338"/>
  <c r="F338"/>
  <c r="L338"/>
  <c r="D339"/>
  <c r="F339"/>
  <c r="L339"/>
  <c r="D340"/>
  <c r="F340"/>
  <c r="L340"/>
  <c r="D341"/>
  <c r="F341"/>
  <c r="L341"/>
  <c r="D342"/>
  <c r="F342"/>
  <c r="L342"/>
  <c r="D343"/>
  <c r="F343"/>
  <c r="L343"/>
  <c r="D344"/>
  <c r="F344"/>
  <c r="L344"/>
  <c r="D345"/>
  <c r="F345"/>
  <c r="L345"/>
  <c r="D346"/>
  <c r="F346"/>
  <c r="L346"/>
  <c r="D347"/>
  <c r="F347"/>
  <c r="L347"/>
  <c r="D348"/>
  <c r="F348"/>
  <c r="L348"/>
  <c r="D349"/>
  <c r="F349"/>
  <c r="L349"/>
  <c r="D350"/>
  <c r="F350"/>
  <c r="L350"/>
  <c r="D351"/>
  <c r="F351"/>
  <c r="L351"/>
  <c r="D352"/>
  <c r="F352"/>
  <c r="L352"/>
  <c r="D353"/>
  <c r="F353"/>
  <c r="L353"/>
  <c r="D354"/>
  <c r="F354"/>
  <c r="L354"/>
  <c r="D355"/>
  <c r="F355"/>
  <c r="L355"/>
  <c r="D356"/>
  <c r="F356"/>
  <c r="L356"/>
  <c r="D357"/>
  <c r="F357"/>
  <c r="L357"/>
  <c r="D358"/>
  <c r="F358"/>
  <c r="L358"/>
  <c r="D359"/>
  <c r="F359"/>
  <c r="L359"/>
  <c r="D360"/>
  <c r="F360"/>
  <c r="L360"/>
  <c r="D361"/>
  <c r="F361"/>
  <c r="L361"/>
  <c r="D362"/>
  <c r="F362"/>
  <c r="L362"/>
  <c r="D363"/>
  <c r="F363"/>
  <c r="L363"/>
  <c r="D364"/>
  <c r="F364"/>
  <c r="L364"/>
  <c r="D365"/>
  <c r="F365"/>
  <c r="L365"/>
  <c r="D366"/>
  <c r="F366"/>
  <c r="L366"/>
  <c r="D367"/>
  <c r="F367"/>
  <c r="L367"/>
  <c r="D368"/>
  <c r="F368"/>
  <c r="L368"/>
  <c r="D369"/>
  <c r="F369"/>
  <c r="L369"/>
  <c r="D370"/>
  <c r="F370"/>
  <c r="L370"/>
  <c r="D371"/>
  <c r="F371"/>
  <c r="L371"/>
  <c r="D372"/>
  <c r="F372"/>
  <c r="L372"/>
  <c r="D373"/>
  <c r="F373"/>
  <c r="L373"/>
  <c r="D374"/>
  <c r="F374"/>
  <c r="L374"/>
  <c r="D375"/>
  <c r="F375"/>
  <c r="L375"/>
  <c r="D376"/>
  <c r="F376"/>
  <c r="L376"/>
  <c r="D377"/>
  <c r="F377"/>
  <c r="L377"/>
  <c r="D378"/>
  <c r="F378"/>
  <c r="L378"/>
  <c r="D379"/>
  <c r="F379"/>
  <c r="L379"/>
  <c r="D380"/>
  <c r="F380"/>
  <c r="L380"/>
  <c r="D381"/>
  <c r="F381"/>
  <c r="L381"/>
  <c r="D382"/>
  <c r="F382"/>
  <c r="L382"/>
  <c r="D383"/>
  <c r="F383"/>
  <c r="L383"/>
  <c r="D384"/>
  <c r="F384"/>
  <c r="L384"/>
  <c r="D385"/>
  <c r="F385"/>
  <c r="L385"/>
  <c r="D386"/>
  <c r="F386"/>
  <c r="L386"/>
  <c r="D387"/>
  <c r="F387"/>
  <c r="L387"/>
  <c r="D388"/>
  <c r="F388"/>
  <c r="L388"/>
  <c r="D389"/>
  <c r="F389"/>
  <c r="L389"/>
  <c r="D390"/>
  <c r="F390"/>
  <c r="L390"/>
  <c r="D391"/>
  <c r="F391"/>
  <c r="L391"/>
  <c r="D392"/>
  <c r="F392"/>
  <c r="L392"/>
  <c r="D393"/>
  <c r="F393"/>
  <c r="L393"/>
  <c r="D394"/>
  <c r="F394"/>
  <c r="L394"/>
  <c r="D395"/>
  <c r="F395"/>
  <c r="L395"/>
  <c r="D396"/>
  <c r="F396"/>
  <c r="L396"/>
  <c r="D397"/>
  <c r="F397"/>
  <c r="L397"/>
  <c r="D398"/>
  <c r="F398"/>
  <c r="L398"/>
  <c r="D399"/>
  <c r="F399"/>
  <c r="L399"/>
  <c r="D400"/>
  <c r="F400"/>
  <c r="L400"/>
  <c r="D401"/>
  <c r="F401"/>
  <c r="L401"/>
  <c r="D402"/>
  <c r="F402"/>
  <c r="L402"/>
  <c r="D403"/>
  <c r="F403"/>
  <c r="L403"/>
  <c r="D404"/>
  <c r="F404"/>
  <c r="L404"/>
  <c r="D405"/>
  <c r="F405"/>
  <c r="L405"/>
  <c r="D406"/>
  <c r="F406"/>
  <c r="L406"/>
  <c r="D407"/>
  <c r="F407"/>
  <c r="L407"/>
  <c r="D408"/>
  <c r="F408"/>
  <c r="L408"/>
  <c r="D409"/>
  <c r="F409"/>
  <c r="L409"/>
  <c r="D410"/>
  <c r="F410"/>
  <c r="L410"/>
  <c r="D411"/>
  <c r="F411"/>
  <c r="L411"/>
  <c r="D412"/>
  <c r="F412"/>
  <c r="L412"/>
  <c r="D413"/>
  <c r="F413"/>
  <c r="L413"/>
  <c r="D414"/>
  <c r="F414"/>
  <c r="L414"/>
  <c r="D415"/>
  <c r="F415"/>
  <c r="L415"/>
  <c r="D416"/>
  <c r="F416"/>
  <c r="L416"/>
  <c r="D417"/>
  <c r="F417"/>
  <c r="L417"/>
  <c r="D418"/>
  <c r="F418"/>
  <c r="L418"/>
  <c r="D419"/>
  <c r="F419"/>
  <c r="L419"/>
  <c r="D420"/>
  <c r="F420"/>
  <c r="L420"/>
  <c r="D421"/>
  <c r="F421"/>
  <c r="L421"/>
  <c r="D422"/>
  <c r="F422"/>
  <c r="L422"/>
  <c r="D423"/>
  <c r="F423"/>
  <c r="L423"/>
  <c r="D424"/>
  <c r="F424"/>
  <c r="L424"/>
  <c r="D425"/>
  <c r="F425"/>
  <c r="L425"/>
  <c r="D426"/>
  <c r="F426"/>
  <c r="L426"/>
  <c r="D427"/>
  <c r="F427"/>
  <c r="L427"/>
  <c r="D428"/>
  <c r="F428"/>
  <c r="L428"/>
  <c r="D429"/>
  <c r="F429"/>
  <c r="L429"/>
  <c r="D430"/>
  <c r="F430"/>
  <c r="L430"/>
  <c r="D431"/>
  <c r="F431"/>
  <c r="L431"/>
  <c r="D432"/>
  <c r="F432"/>
  <c r="L432"/>
  <c r="D433"/>
  <c r="F433"/>
  <c r="L433"/>
  <c r="D434"/>
  <c r="F434"/>
  <c r="L434"/>
  <c r="D435"/>
  <c r="F435"/>
  <c r="L435"/>
  <c r="D436"/>
  <c r="F436"/>
  <c r="L436"/>
  <c r="D437"/>
  <c r="F437"/>
  <c r="L437"/>
  <c r="D438"/>
  <c r="F438"/>
  <c r="L438"/>
  <c r="D439"/>
  <c r="F439"/>
  <c r="L439"/>
  <c r="D440"/>
  <c r="F440"/>
  <c r="L440"/>
  <c r="D441"/>
  <c r="F441"/>
  <c r="L441"/>
  <c r="D442"/>
  <c r="F442"/>
  <c r="L442"/>
  <c r="A224"/>
  <c r="C224"/>
  <c r="A225"/>
  <c r="C225"/>
  <c r="A226"/>
  <c r="C226"/>
  <c r="A227"/>
  <c r="C227"/>
  <c r="A228"/>
  <c r="C228"/>
  <c r="A229"/>
  <c r="C229"/>
  <c r="A230"/>
  <c r="C230"/>
  <c r="A231"/>
  <c r="C231"/>
  <c r="A232"/>
  <c r="C232"/>
  <c r="A233"/>
  <c r="C233"/>
  <c r="A234"/>
  <c r="C234"/>
  <c r="A235"/>
  <c r="C235"/>
  <c r="A236"/>
  <c r="C236"/>
  <c r="A237"/>
  <c r="C237"/>
  <c r="A238"/>
  <c r="C238"/>
  <c r="A239"/>
  <c r="C239"/>
  <c r="A240"/>
  <c r="C240"/>
  <c r="A241"/>
  <c r="C241"/>
  <c r="A242"/>
  <c r="C242"/>
  <c r="A243"/>
  <c r="C243"/>
  <c r="A244"/>
  <c r="C244"/>
  <c r="A245"/>
  <c r="C245"/>
  <c r="A246"/>
  <c r="C246"/>
  <c r="A247"/>
  <c r="C247"/>
  <c r="A248"/>
  <c r="C248"/>
  <c r="A249"/>
  <c r="C249"/>
  <c r="A250"/>
  <c r="C250"/>
  <c r="A251"/>
  <c r="C251"/>
  <c r="A252"/>
  <c r="C252"/>
  <c r="A253"/>
  <c r="C253"/>
  <c r="A254"/>
  <c r="C254"/>
  <c r="A255"/>
  <c r="C255"/>
  <c r="A256"/>
  <c r="C256"/>
  <c r="A257"/>
  <c r="C257"/>
  <c r="A258"/>
  <c r="C258"/>
  <c r="A259"/>
  <c r="C259"/>
  <c r="A260"/>
  <c r="C260"/>
  <c r="A261"/>
  <c r="C261"/>
  <c r="A262"/>
  <c r="C262"/>
  <c r="A263"/>
  <c r="C263"/>
  <c r="A264"/>
  <c r="C264"/>
  <c r="A265"/>
  <c r="C265"/>
  <c r="A266"/>
  <c r="C266"/>
  <c r="A267"/>
  <c r="C267"/>
  <c r="A268"/>
  <c r="C268"/>
  <c r="A269"/>
  <c r="C269"/>
  <c r="A270"/>
  <c r="C270"/>
  <c r="A271"/>
  <c r="C271"/>
  <c r="A272"/>
  <c r="C272"/>
  <c r="A273"/>
  <c r="C273"/>
  <c r="A274"/>
  <c r="C274"/>
  <c r="A275"/>
  <c r="C275"/>
  <c r="A276"/>
  <c r="C276"/>
  <c r="A277"/>
  <c r="C277"/>
  <c r="A278"/>
  <c r="C278"/>
  <c r="A279"/>
  <c r="C279"/>
  <c r="A280"/>
  <c r="C280"/>
  <c r="A281"/>
  <c r="C281"/>
  <c r="A282"/>
  <c r="C282"/>
  <c r="A283"/>
  <c r="C283"/>
  <c r="A284"/>
  <c r="C284"/>
  <c r="A285"/>
  <c r="C285"/>
  <c r="A286"/>
  <c r="C286"/>
  <c r="A287"/>
  <c r="C287"/>
  <c r="A288"/>
  <c r="C288"/>
  <c r="A289"/>
  <c r="C289"/>
  <c r="A290"/>
  <c r="C290"/>
  <c r="A291"/>
  <c r="C291"/>
  <c r="A292"/>
  <c r="C292"/>
  <c r="A293"/>
  <c r="C293"/>
  <c r="A294"/>
  <c r="C294"/>
  <c r="A295"/>
  <c r="C295"/>
  <c r="A296"/>
  <c r="C296"/>
  <c r="A297"/>
  <c r="C297"/>
  <c r="A298"/>
  <c r="C298"/>
  <c r="A299"/>
  <c r="C299"/>
  <c r="A300"/>
  <c r="C300"/>
  <c r="A301"/>
  <c r="C301"/>
  <c r="A302"/>
  <c r="C302"/>
  <c r="A303"/>
  <c r="C303"/>
  <c r="A304"/>
  <c r="C304"/>
  <c r="A305"/>
  <c r="C305"/>
  <c r="A306"/>
  <c r="C306"/>
  <c r="A307"/>
  <c r="C307"/>
  <c r="A308"/>
  <c r="C308"/>
  <c r="A309"/>
  <c r="C309"/>
  <c r="A310"/>
  <c r="C310"/>
  <c r="A311"/>
  <c r="C311"/>
  <c r="A312"/>
  <c r="C312"/>
  <c r="A313"/>
  <c r="C313"/>
  <c r="A314"/>
  <c r="C314"/>
  <c r="A315"/>
  <c r="C315"/>
  <c r="A316"/>
  <c r="C316"/>
  <c r="A317"/>
  <c r="C317"/>
  <c r="A318"/>
  <c r="C318"/>
  <c r="A319"/>
  <c r="C319"/>
  <c r="A320"/>
  <c r="C320"/>
  <c r="A321"/>
  <c r="C321"/>
  <c r="A322"/>
  <c r="C322"/>
  <c r="A323"/>
  <c r="C323"/>
  <c r="A324"/>
  <c r="C324"/>
  <c r="A325"/>
  <c r="C325"/>
  <c r="A326"/>
  <c r="C326"/>
  <c r="A327"/>
  <c r="C327"/>
  <c r="A328"/>
  <c r="C328"/>
  <c r="A329"/>
  <c r="C329"/>
  <c r="A330"/>
  <c r="C330"/>
  <c r="A331"/>
  <c r="C331"/>
  <c r="A332"/>
  <c r="C332"/>
  <c r="A333"/>
  <c r="C333"/>
  <c r="A334"/>
  <c r="C334"/>
  <c r="A335"/>
  <c r="C335"/>
  <c r="A336"/>
  <c r="C336"/>
  <c r="A337"/>
  <c r="C337"/>
  <c r="A338"/>
  <c r="C338"/>
  <c r="A339"/>
  <c r="C339"/>
  <c r="A340"/>
  <c r="C340"/>
  <c r="A341"/>
  <c r="C341"/>
  <c r="A342"/>
  <c r="C342"/>
  <c r="A343"/>
  <c r="C343"/>
  <c r="A344"/>
  <c r="C344"/>
  <c r="A345"/>
  <c r="C345"/>
  <c r="A346"/>
  <c r="C346"/>
  <c r="A347"/>
  <c r="C347"/>
  <c r="A348"/>
  <c r="C348"/>
  <c r="A349"/>
  <c r="C349"/>
  <c r="A350"/>
  <c r="C350"/>
  <c r="A351"/>
  <c r="C351"/>
  <c r="A352"/>
  <c r="C352"/>
  <c r="A353"/>
  <c r="C353"/>
  <c r="A354"/>
  <c r="C354"/>
  <c r="A355"/>
  <c r="C355"/>
  <c r="A356"/>
  <c r="C356"/>
  <c r="A357"/>
  <c r="C357"/>
  <c r="A358"/>
  <c r="C358"/>
  <c r="A359"/>
  <c r="C359"/>
  <c r="A360"/>
  <c r="C360"/>
  <c r="A361"/>
  <c r="C361"/>
  <c r="A362"/>
  <c r="C362"/>
  <c r="A363"/>
  <c r="C363"/>
  <c r="A364"/>
  <c r="C364"/>
  <c r="A365"/>
  <c r="C365"/>
  <c r="A366"/>
  <c r="C366"/>
  <c r="A367"/>
  <c r="C367"/>
  <c r="A368"/>
  <c r="C368"/>
  <c r="A369"/>
  <c r="C369"/>
  <c r="A370"/>
  <c r="C370"/>
  <c r="A371"/>
  <c r="C371"/>
  <c r="A372"/>
  <c r="C372"/>
  <c r="A373"/>
  <c r="C373"/>
  <c r="A374"/>
  <c r="C374"/>
  <c r="A375"/>
  <c r="C375"/>
  <c r="A376"/>
  <c r="C376"/>
  <c r="A377"/>
  <c r="C377"/>
  <c r="A378"/>
  <c r="C378"/>
  <c r="A379"/>
  <c r="C379"/>
  <c r="A380"/>
  <c r="C380"/>
  <c r="A381"/>
  <c r="C381"/>
  <c r="A382"/>
  <c r="C382"/>
  <c r="A383"/>
  <c r="C383"/>
  <c r="A384"/>
  <c r="C384"/>
  <c r="A385"/>
  <c r="C385"/>
  <c r="A386"/>
  <c r="C386"/>
  <c r="A387"/>
  <c r="C387"/>
  <c r="A388"/>
  <c r="C388"/>
  <c r="A389"/>
  <c r="C389"/>
  <c r="A390"/>
  <c r="C390"/>
  <c r="A391"/>
  <c r="C391"/>
  <c r="A392"/>
  <c r="C392"/>
  <c r="A393"/>
  <c r="C393"/>
  <c r="A394"/>
  <c r="C394"/>
  <c r="A395"/>
  <c r="C395"/>
  <c r="A396"/>
  <c r="C396"/>
  <c r="A397"/>
  <c r="C397"/>
  <c r="A398"/>
  <c r="C398"/>
  <c r="A399"/>
  <c r="C399"/>
  <c r="A400"/>
  <c r="C400"/>
  <c r="A401"/>
  <c r="C401"/>
  <c r="A402"/>
  <c r="C402"/>
  <c r="A403"/>
  <c r="C403"/>
  <c r="A404"/>
  <c r="C404"/>
  <c r="A405"/>
  <c r="C405"/>
  <c r="A406"/>
  <c r="C406"/>
  <c r="A407"/>
  <c r="C407"/>
  <c r="A408"/>
  <c r="C408"/>
  <c r="A409"/>
  <c r="C409"/>
  <c r="A410"/>
  <c r="C410"/>
  <c r="A411"/>
  <c r="C411"/>
  <c r="A412"/>
  <c r="C412"/>
  <c r="A413"/>
  <c r="C413"/>
  <c r="A414"/>
  <c r="C414"/>
  <c r="A415"/>
  <c r="C415"/>
  <c r="A416"/>
  <c r="C416"/>
  <c r="A417"/>
  <c r="C417"/>
  <c r="A418"/>
  <c r="C418"/>
  <c r="A419"/>
  <c r="C419"/>
  <c r="A420"/>
  <c r="C420"/>
  <c r="A421"/>
  <c r="C421"/>
  <c r="A422"/>
  <c r="C422"/>
  <c r="A423"/>
  <c r="C423"/>
  <c r="A424"/>
  <c r="C424"/>
  <c r="A425"/>
  <c r="C425"/>
  <c r="A426"/>
  <c r="C426"/>
  <c r="A427"/>
  <c r="C427"/>
  <c r="A428"/>
  <c r="C428"/>
  <c r="A429"/>
  <c r="C429"/>
  <c r="A430"/>
  <c r="C430"/>
  <c r="A431"/>
  <c r="C431"/>
  <c r="A432"/>
  <c r="C432"/>
  <c r="A433"/>
  <c r="C433"/>
  <c r="A434"/>
  <c r="C434"/>
  <c r="A435"/>
  <c r="C435"/>
  <c r="A436"/>
  <c r="C436"/>
  <c r="A437"/>
  <c r="C437"/>
  <c r="A438"/>
  <c r="C438"/>
  <c r="A439"/>
  <c r="C439"/>
  <c r="A440"/>
  <c r="C440"/>
  <c r="A441"/>
  <c r="C441"/>
  <c r="A442"/>
  <c r="C442"/>
  <c r="F443"/>
  <c r="N443"/>
  <c r="F444"/>
  <c r="N444"/>
  <c r="F445"/>
  <c r="N445"/>
  <c r="F446"/>
  <c r="N446"/>
  <c r="F447"/>
  <c r="N447"/>
  <c r="F448"/>
  <c r="N448"/>
  <c r="F449"/>
  <c r="N449"/>
  <c r="F450"/>
  <c r="N450"/>
  <c r="F451"/>
  <c r="N451"/>
  <c r="F452"/>
  <c r="N452"/>
  <c r="F453"/>
  <c r="N453"/>
  <c r="F454"/>
  <c r="N454"/>
  <c r="F455"/>
  <c r="N455"/>
  <c r="F456"/>
  <c r="N456"/>
  <c r="F457"/>
  <c r="N457"/>
  <c r="F458"/>
  <c r="N458"/>
  <c r="F459"/>
  <c r="N459"/>
  <c r="F460"/>
  <c r="N460"/>
  <c r="F461"/>
  <c r="N461"/>
  <c r="F462"/>
  <c r="N462"/>
  <c r="F463"/>
  <c r="N463"/>
  <c r="F464"/>
  <c r="N464"/>
  <c r="F465"/>
  <c r="N465"/>
  <c r="F466"/>
  <c r="N466"/>
  <c r="F467"/>
  <c r="N467"/>
  <c r="F468"/>
  <c r="N468"/>
  <c r="F469"/>
  <c r="N469"/>
  <c r="F470"/>
  <c r="N470"/>
  <c r="F471"/>
  <c r="N471"/>
  <c r="F472"/>
  <c r="N472"/>
  <c r="F473"/>
  <c r="N473"/>
  <c r="F474"/>
  <c r="N474"/>
  <c r="F475"/>
  <c r="N475"/>
  <c r="F476"/>
  <c r="N476"/>
  <c r="F477"/>
  <c r="N477"/>
  <c r="F478"/>
  <c r="N478"/>
  <c r="F479"/>
  <c r="N479"/>
  <c r="F480"/>
  <c r="N480"/>
  <c r="F481"/>
  <c r="N481"/>
  <c r="F482"/>
  <c r="N482"/>
  <c r="F483"/>
  <c r="N483"/>
  <c r="F484"/>
  <c r="N484"/>
  <c r="F485"/>
  <c r="N485"/>
  <c r="F486"/>
  <c r="N486"/>
  <c r="F487"/>
  <c r="N487"/>
  <c r="F488"/>
  <c r="N488"/>
  <c r="F489"/>
  <c r="N489"/>
  <c r="F490"/>
  <c r="N490"/>
  <c r="F491"/>
  <c r="N491"/>
  <c r="F492"/>
  <c r="N492"/>
  <c r="F493"/>
  <c r="N493"/>
  <c r="F494"/>
  <c r="N494"/>
  <c r="F495"/>
  <c r="N495"/>
  <c r="F496"/>
  <c r="N496"/>
  <c r="F497"/>
  <c r="N497"/>
  <c r="F498"/>
  <c r="N498"/>
  <c r="F499"/>
  <c r="N499"/>
  <c r="F500"/>
  <c r="N500"/>
  <c r="F501"/>
  <c r="N501"/>
  <c r="F502"/>
  <c r="N502"/>
  <c r="F503"/>
  <c r="N503"/>
  <c r="F504"/>
  <c r="N504"/>
  <c r="F505"/>
  <c r="N505"/>
  <c r="F506"/>
  <c r="N506"/>
  <c r="F507"/>
  <c r="N507"/>
  <c r="F508"/>
  <c r="N508"/>
  <c r="F509"/>
  <c r="N509"/>
  <c r="F510"/>
  <c r="N510"/>
  <c r="F511"/>
  <c r="N511"/>
  <c r="F512"/>
  <c r="N512"/>
  <c r="F513"/>
  <c r="N513"/>
  <c r="F514"/>
  <c r="N514"/>
  <c r="F515"/>
  <c r="N515"/>
  <c r="F516"/>
  <c r="N516"/>
  <c r="F517"/>
  <c r="N517"/>
  <c r="F518"/>
  <c r="N518"/>
  <c r="F519"/>
  <c r="N519"/>
  <c r="F520"/>
  <c r="N520"/>
  <c r="F521"/>
  <c r="N521"/>
  <c r="F522"/>
  <c r="N522"/>
  <c r="F523"/>
  <c r="N523"/>
  <c r="F524"/>
  <c r="N524"/>
  <c r="F525"/>
  <c r="N525"/>
  <c r="F526"/>
  <c r="N526"/>
  <c r="F527"/>
  <c r="N527"/>
  <c r="F528"/>
  <c r="N528"/>
  <c r="F529"/>
  <c r="N529"/>
  <c r="F530"/>
  <c r="N530"/>
  <c r="F531"/>
  <c r="N531"/>
  <c r="F532"/>
  <c r="N532"/>
  <c r="F533"/>
  <c r="N533"/>
  <c r="F534"/>
  <c r="N534"/>
  <c r="F535"/>
  <c r="N535"/>
  <c r="F536"/>
  <c r="N536"/>
  <c r="F537"/>
  <c r="N537"/>
  <c r="F538"/>
  <c r="N538"/>
  <c r="F539"/>
  <c r="N539"/>
  <c r="F540"/>
  <c r="N540"/>
  <c r="F541"/>
  <c r="N541"/>
  <c r="F542"/>
  <c r="N542"/>
  <c r="F543"/>
  <c r="N543"/>
  <c r="F544"/>
  <c r="N544"/>
  <c r="F545"/>
  <c r="N545"/>
  <c r="F546"/>
  <c r="N546"/>
  <c r="F547"/>
  <c r="N547"/>
  <c r="F548"/>
  <c r="N548"/>
  <c r="F549"/>
  <c r="N549"/>
  <c r="F550"/>
  <c r="N550"/>
  <c r="F551"/>
  <c r="N551"/>
  <c r="F552"/>
  <c r="N552"/>
  <c r="F553"/>
  <c r="N553"/>
  <c r="F554"/>
  <c r="N554"/>
  <c r="F555"/>
  <c r="N555"/>
  <c r="F556"/>
  <c r="N556"/>
  <c r="F557"/>
  <c r="N557"/>
  <c r="F558"/>
  <c r="N558"/>
  <c r="F559"/>
  <c r="N559"/>
  <c r="F560"/>
  <c r="N560"/>
  <c r="F561"/>
  <c r="N561"/>
  <c r="F562"/>
  <c r="N562"/>
  <c r="F563"/>
  <c r="N563"/>
  <c r="F564"/>
  <c r="N564"/>
  <c r="F565"/>
  <c r="N565"/>
  <c r="F566"/>
  <c r="N566"/>
  <c r="F567"/>
  <c r="N567"/>
  <c r="F568"/>
  <c r="N568"/>
  <c r="F569"/>
  <c r="N569"/>
  <c r="F570"/>
  <c r="N570"/>
  <c r="F571"/>
  <c r="N571"/>
  <c r="F572"/>
  <c r="N572"/>
  <c r="F573"/>
  <c r="N573"/>
  <c r="F574"/>
  <c r="N574"/>
  <c r="F575"/>
  <c r="N575"/>
  <c r="F576"/>
  <c r="N576"/>
  <c r="F577"/>
  <c r="N577"/>
  <c r="F578"/>
  <c r="N578"/>
  <c r="F579"/>
  <c r="N579"/>
  <c r="F580"/>
  <c r="N580"/>
  <c r="F581"/>
  <c r="N581"/>
  <c r="F582"/>
  <c r="N582"/>
  <c r="F583"/>
  <c r="N583"/>
  <c r="F584"/>
  <c r="N584"/>
  <c r="F585"/>
  <c r="N585"/>
  <c r="F586"/>
  <c r="N586"/>
  <c r="F587"/>
  <c r="N587"/>
  <c r="F588"/>
  <c r="N588"/>
  <c r="F589"/>
  <c r="N589"/>
  <c r="F590"/>
  <c r="N590"/>
  <c r="F591"/>
  <c r="N591"/>
  <c r="F592"/>
  <c r="N592"/>
  <c r="F593"/>
  <c r="N593"/>
  <c r="F594"/>
  <c r="N594"/>
  <c r="F595"/>
  <c r="N595"/>
  <c r="F596"/>
  <c r="N596"/>
  <c r="F597"/>
  <c r="N597"/>
  <c r="F598"/>
  <c r="N598"/>
  <c r="F599"/>
  <c r="N599"/>
  <c r="F600"/>
  <c r="N600"/>
  <c r="F601"/>
  <c r="N601"/>
  <c r="F602"/>
  <c r="N602"/>
  <c r="F603"/>
  <c r="N603"/>
  <c r="F604"/>
  <c r="N604"/>
  <c r="F605"/>
  <c r="N605"/>
  <c r="F606"/>
  <c r="N606"/>
  <c r="F607"/>
  <c r="N607"/>
  <c r="F608"/>
  <c r="N608"/>
  <c r="F609"/>
  <c r="N609"/>
  <c r="F610"/>
  <c r="N610"/>
  <c r="F611"/>
  <c r="N611"/>
  <c r="F612"/>
  <c r="N612"/>
  <c r="F613"/>
  <c r="N613"/>
  <c r="F614"/>
  <c r="N614"/>
  <c r="F615"/>
  <c r="N615"/>
  <c r="F616"/>
  <c r="N616"/>
  <c r="F617"/>
  <c r="N617"/>
  <c r="F618"/>
  <c r="N618"/>
  <c r="F619"/>
  <c r="N619"/>
  <c r="F620"/>
  <c r="N620"/>
  <c r="F621"/>
  <c r="N621"/>
  <c r="F622"/>
  <c r="N622"/>
  <c r="F623"/>
  <c r="N623"/>
  <c r="F624"/>
  <c r="N624"/>
  <c r="F625"/>
  <c r="N625"/>
  <c r="F626"/>
  <c r="N626"/>
  <c r="E627"/>
  <c r="C627"/>
  <c r="A627"/>
  <c r="E628"/>
  <c r="C628"/>
  <c r="A628"/>
  <c r="E629"/>
  <c r="C629"/>
  <c r="A629"/>
  <c r="E630"/>
  <c r="C630"/>
  <c r="A630"/>
  <c r="E631"/>
  <c r="C631"/>
  <c r="A631"/>
  <c r="E632"/>
  <c r="C632"/>
  <c r="A632"/>
  <c r="E633"/>
  <c r="C633"/>
  <c r="A633"/>
  <c r="E634"/>
  <c r="C634"/>
  <c r="A634"/>
  <c r="E635"/>
  <c r="C635"/>
  <c r="A635"/>
  <c r="E636"/>
  <c r="C636"/>
  <c r="A636"/>
  <c r="E637"/>
  <c r="C637"/>
  <c r="A637"/>
  <c r="E638"/>
  <c r="C638"/>
  <c r="A638"/>
  <c r="E639"/>
  <c r="C639"/>
  <c r="A639"/>
  <c r="E640"/>
  <c r="C640"/>
  <c r="A640"/>
  <c r="E641"/>
  <c r="C641"/>
  <c r="A641"/>
  <c r="E642"/>
  <c r="C642"/>
  <c r="A642"/>
  <c r="E643"/>
  <c r="C643"/>
  <c r="A643"/>
  <c r="E644"/>
  <c r="C644"/>
  <c r="A644"/>
  <c r="E645"/>
  <c r="C645"/>
  <c r="A645"/>
  <c r="E646"/>
  <c r="C646"/>
  <c r="A646"/>
  <c r="E647"/>
  <c r="C647"/>
  <c r="A647"/>
  <c r="E648"/>
  <c r="C648"/>
  <c r="A648"/>
  <c r="E649"/>
  <c r="C649"/>
  <c r="A649"/>
  <c r="E650"/>
  <c r="C650"/>
  <c r="A650"/>
  <c r="E651"/>
  <c r="C651"/>
  <c r="A651"/>
  <c r="E652"/>
  <c r="C652"/>
  <c r="A652"/>
  <c r="E653"/>
  <c r="C653"/>
  <c r="A653"/>
  <c r="E654"/>
  <c r="C654"/>
  <c r="A654"/>
  <c r="E655"/>
  <c r="C655"/>
  <c r="A655"/>
  <c r="E656"/>
  <c r="C656"/>
  <c r="A656"/>
  <c r="E657"/>
  <c r="C657"/>
  <c r="A657"/>
  <c r="E658"/>
  <c r="C658"/>
  <c r="A658"/>
  <c r="E659"/>
  <c r="C659"/>
  <c r="A659"/>
  <c r="E660"/>
  <c r="C660"/>
  <c r="A660"/>
  <c r="E661"/>
  <c r="C661"/>
  <c r="A661"/>
  <c r="E662"/>
  <c r="C662"/>
  <c r="A662"/>
  <c r="E663"/>
  <c r="C663"/>
  <c r="A663"/>
  <c r="E664"/>
  <c r="C664"/>
  <c r="A664"/>
  <c r="E665"/>
  <c r="C665"/>
  <c r="A665"/>
  <c r="E666"/>
  <c r="C666"/>
  <c r="A666"/>
  <c r="E667"/>
  <c r="C667"/>
  <c r="A667"/>
  <c r="E668"/>
  <c r="C668"/>
  <c r="A668"/>
  <c r="E669"/>
  <c r="C669"/>
  <c r="A669"/>
  <c r="E670"/>
  <c r="C670"/>
  <c r="A670"/>
  <c r="E671"/>
  <c r="C671"/>
  <c r="A671"/>
  <c r="E672"/>
  <c r="C672"/>
  <c r="A672"/>
  <c r="E673"/>
  <c r="C673"/>
  <c r="A673"/>
  <c r="E674"/>
  <c r="C674"/>
  <c r="A674"/>
  <c r="E675"/>
  <c r="C675"/>
  <c r="A675"/>
  <c r="E676"/>
  <c r="C676"/>
  <c r="A676"/>
  <c r="E677"/>
  <c r="C677"/>
  <c r="A677"/>
  <c r="E678"/>
  <c r="C678"/>
  <c r="A678"/>
  <c r="E679"/>
  <c r="C679"/>
  <c r="A679"/>
  <c r="E680"/>
  <c r="C680"/>
  <c r="A680"/>
  <c r="E681"/>
  <c r="C681"/>
  <c r="A681"/>
  <c r="E682"/>
  <c r="C682"/>
  <c r="A682"/>
  <c r="E683"/>
  <c r="C683"/>
  <c r="A683"/>
  <c r="E684"/>
  <c r="C684"/>
  <c r="A684"/>
  <c r="E685"/>
  <c r="C685"/>
  <c r="A685"/>
  <c r="E686"/>
  <c r="C686"/>
  <c r="A686"/>
  <c r="E687"/>
  <c r="C687"/>
  <c r="A687"/>
  <c r="E688"/>
  <c r="C688"/>
  <c r="A688"/>
  <c r="E689"/>
  <c r="C689"/>
  <c r="A689"/>
  <c r="E690"/>
  <c r="C690"/>
  <c r="A690"/>
  <c r="E691"/>
  <c r="C691"/>
  <c r="A691"/>
  <c r="E692"/>
  <c r="C692"/>
  <c r="A692"/>
  <c r="E693"/>
  <c r="C693"/>
  <c r="A693"/>
  <c r="E694"/>
  <c r="C694"/>
  <c r="A694"/>
  <c r="E695"/>
  <c r="C695"/>
  <c r="A695"/>
  <c r="E696"/>
  <c r="C696"/>
  <c r="A696"/>
  <c r="E697"/>
  <c r="C697"/>
  <c r="A697"/>
  <c r="E698"/>
  <c r="C698"/>
  <c r="A698"/>
  <c r="E699"/>
  <c r="C699"/>
  <c r="A699"/>
  <c r="E700"/>
  <c r="C700"/>
  <c r="A700"/>
  <c r="E701"/>
  <c r="C701"/>
  <c r="A701"/>
  <c r="E702"/>
  <c r="C702"/>
  <c r="A702"/>
  <c r="E703"/>
  <c r="C703"/>
  <c r="A703"/>
  <c r="E704"/>
  <c r="C704"/>
  <c r="A704"/>
  <c r="E705"/>
  <c r="C705"/>
  <c r="A705"/>
  <c r="E706"/>
  <c r="C706"/>
  <c r="A706"/>
  <c r="E707"/>
  <c r="C707"/>
  <c r="A707"/>
  <c r="E708"/>
  <c r="C708"/>
  <c r="A708"/>
  <c r="E709"/>
  <c r="C709"/>
  <c r="A709"/>
  <c r="E710"/>
  <c r="C710"/>
  <c r="A710"/>
  <c r="E711"/>
  <c r="C711"/>
  <c r="A711"/>
  <c r="E712"/>
  <c r="C712"/>
  <c r="A712"/>
  <c r="E713"/>
  <c r="C713"/>
  <c r="A713"/>
  <c r="E714"/>
  <c r="C714"/>
  <c r="A714"/>
  <c r="E715"/>
  <c r="C715"/>
  <c r="A715"/>
  <c r="E716"/>
  <c r="C716"/>
  <c r="A716"/>
  <c r="E717"/>
  <c r="C717"/>
  <c r="A717"/>
  <c r="E718"/>
  <c r="C718"/>
  <c r="A718"/>
  <c r="E719"/>
  <c r="C719"/>
  <c r="A719"/>
  <c r="E720"/>
  <c r="C720"/>
  <c r="A720"/>
  <c r="E721"/>
  <c r="C721"/>
  <c r="A721"/>
  <c r="E722"/>
  <c r="C722"/>
  <c r="A722"/>
  <c r="E723"/>
  <c r="C723"/>
  <c r="A723"/>
  <c r="E724"/>
  <c r="C724"/>
  <c r="A724"/>
  <c r="E725"/>
  <c r="C725"/>
  <c r="A725"/>
  <c r="E726"/>
  <c r="C726"/>
  <c r="A726"/>
  <c r="E727"/>
  <c r="C727"/>
  <c r="A727"/>
  <c r="E728"/>
  <c r="C728"/>
  <c r="A728"/>
  <c r="E729"/>
  <c r="C729"/>
  <c r="A729"/>
  <c r="E730"/>
  <c r="C730"/>
  <c r="A730"/>
  <c r="E731"/>
  <c r="C731"/>
  <c r="A731"/>
  <c r="E732"/>
  <c r="C732"/>
  <c r="A732"/>
  <c r="E733"/>
  <c r="C733"/>
  <c r="A733"/>
  <c r="E734"/>
  <c r="C734"/>
  <c r="A734"/>
  <c r="E735"/>
  <c r="F735"/>
  <c r="C735"/>
  <c r="A735"/>
  <c r="O735"/>
  <c r="M735"/>
  <c r="N735"/>
  <c r="O736"/>
  <c r="M736"/>
  <c r="N736"/>
  <c r="O737"/>
  <c r="M737"/>
  <c r="N737"/>
  <c r="O738"/>
  <c r="M738"/>
  <c r="N738"/>
  <c r="O739"/>
  <c r="M739"/>
  <c r="N739"/>
  <c r="O740"/>
  <c r="M740"/>
  <c r="N740"/>
  <c r="O741"/>
  <c r="M741"/>
  <c r="N741"/>
  <c r="O742"/>
  <c r="M742"/>
  <c r="N742"/>
  <c r="O743"/>
  <c r="M743"/>
  <c r="N743"/>
  <c r="O744"/>
  <c r="M744"/>
  <c r="N744"/>
  <c r="O745"/>
  <c r="M745"/>
  <c r="N745"/>
  <c r="O746"/>
  <c r="M746"/>
  <c r="N746"/>
  <c r="O747"/>
  <c r="M747"/>
  <c r="N747"/>
  <c r="O748"/>
  <c r="M748"/>
  <c r="N748"/>
  <c r="O749"/>
  <c r="M749"/>
  <c r="N749"/>
  <c r="O750"/>
  <c r="M750"/>
  <c r="N750"/>
  <c r="O751"/>
  <c r="M751"/>
  <c r="N751"/>
  <c r="O752"/>
  <c r="M752"/>
  <c r="N752"/>
  <c r="O753"/>
  <c r="M753"/>
  <c r="N753"/>
  <c r="O754"/>
  <c r="M754"/>
  <c r="N754"/>
  <c r="O755"/>
  <c r="M755"/>
  <c r="N755"/>
  <c r="O756"/>
  <c r="M756"/>
  <c r="N756"/>
  <c r="O757"/>
  <c r="M757"/>
  <c r="N757"/>
  <c r="O758"/>
  <c r="M758"/>
  <c r="N758"/>
  <c r="O759"/>
  <c r="M759"/>
  <c r="N759"/>
  <c r="O760"/>
  <c r="M760"/>
  <c r="N760"/>
  <c r="O761"/>
  <c r="M761"/>
  <c r="N761"/>
  <c r="O762"/>
  <c r="M762"/>
  <c r="N762"/>
  <c r="O763"/>
  <c r="M763"/>
  <c r="N763"/>
  <c r="O764"/>
  <c r="M764"/>
  <c r="N764"/>
  <c r="O765"/>
  <c r="M765"/>
  <c r="N765"/>
  <c r="O766"/>
  <c r="M766"/>
  <c r="N766"/>
  <c r="O767"/>
  <c r="M767"/>
  <c r="N767"/>
  <c r="O768"/>
  <c r="M768"/>
  <c r="N768"/>
  <c r="O769"/>
  <c r="M769"/>
  <c r="N769"/>
  <c r="O770"/>
  <c r="M770"/>
  <c r="N770"/>
  <c r="O771"/>
  <c r="M771"/>
  <c r="N771"/>
  <c r="O772"/>
  <c r="M772"/>
  <c r="N772"/>
  <c r="O773"/>
  <c r="M773"/>
  <c r="N773"/>
  <c r="O774"/>
  <c r="M774"/>
  <c r="N774"/>
  <c r="O775"/>
  <c r="M775"/>
  <c r="N775"/>
  <c r="O776"/>
  <c r="M776"/>
  <c r="N776"/>
  <c r="O777"/>
  <c r="M777"/>
  <c r="N777"/>
  <c r="O778"/>
  <c r="M778"/>
  <c r="N778"/>
  <c r="O779"/>
  <c r="M779"/>
  <c r="N779"/>
  <c r="O780"/>
  <c r="M780"/>
  <c r="N780"/>
  <c r="O781"/>
  <c r="M781"/>
  <c r="N781"/>
  <c r="O782"/>
  <c r="M782"/>
  <c r="N782"/>
  <c r="O783"/>
  <c r="M783"/>
  <c r="N783"/>
  <c r="O784"/>
  <c r="M784"/>
  <c r="N784"/>
  <c r="O785"/>
  <c r="M785"/>
  <c r="N785"/>
  <c r="O786"/>
  <c r="M786"/>
  <c r="N786"/>
  <c r="O787"/>
  <c r="M787"/>
  <c r="N787"/>
  <c r="O788"/>
  <c r="M788"/>
  <c r="N788"/>
  <c r="O789"/>
  <c r="M789"/>
  <c r="N789"/>
  <c r="O790"/>
  <c r="M790"/>
  <c r="N790"/>
  <c r="O791"/>
  <c r="M791"/>
  <c r="N791"/>
  <c r="O792"/>
  <c r="M792"/>
  <c r="N792"/>
  <c r="O793"/>
  <c r="M793"/>
  <c r="N793"/>
  <c r="O794"/>
  <c r="M794"/>
  <c r="N794"/>
  <c r="O795"/>
  <c r="M795"/>
  <c r="N795"/>
  <c r="O796"/>
  <c r="M796"/>
  <c r="N796"/>
  <c r="O797"/>
  <c r="M797"/>
  <c r="N797"/>
  <c r="O798"/>
  <c r="M798"/>
  <c r="N798"/>
  <c r="O799"/>
  <c r="M799"/>
  <c r="N799"/>
  <c r="O800"/>
  <c r="M800"/>
  <c r="N800"/>
  <c r="O801"/>
  <c r="M801"/>
  <c r="N801"/>
  <c r="O802"/>
  <c r="M802"/>
  <c r="N802"/>
  <c r="O803"/>
  <c r="M803"/>
  <c r="N803"/>
  <c r="O804"/>
  <c r="M804"/>
  <c r="N804"/>
  <c r="O805"/>
  <c r="M805"/>
  <c r="N805"/>
  <c r="O806"/>
  <c r="M806"/>
  <c r="N806"/>
  <c r="O807"/>
  <c r="M807"/>
  <c r="N807"/>
  <c r="O808"/>
  <c r="M808"/>
  <c r="N808"/>
  <c r="O809"/>
  <c r="M809"/>
  <c r="N809"/>
  <c r="O810"/>
  <c r="M810"/>
  <c r="N810"/>
  <c r="O811"/>
  <c r="M811"/>
  <c r="N811"/>
  <c r="O812"/>
  <c r="M812"/>
  <c r="N812"/>
  <c r="O813"/>
  <c r="M813"/>
  <c r="N813"/>
  <c r="O814"/>
  <c r="M814"/>
  <c r="N814"/>
  <c r="O815"/>
  <c r="M815"/>
  <c r="N815"/>
  <c r="O816"/>
  <c r="M816"/>
  <c r="N816"/>
  <c r="O817"/>
  <c r="M817"/>
  <c r="N817"/>
  <c r="O818"/>
  <c r="M818"/>
  <c r="N818"/>
  <c r="O819"/>
  <c r="M819"/>
  <c r="N819"/>
  <c r="O820"/>
  <c r="M820"/>
  <c r="N820"/>
  <c r="O821"/>
  <c r="M821"/>
  <c r="N821"/>
  <c r="O822"/>
  <c r="M822"/>
  <c r="N822"/>
  <c r="O823"/>
  <c r="M823"/>
  <c r="N823"/>
  <c r="O824"/>
  <c r="M824"/>
  <c r="N824"/>
  <c r="O825"/>
  <c r="M825"/>
  <c r="N825"/>
  <c r="O826"/>
  <c r="M826"/>
  <c r="N826"/>
  <c r="O827"/>
  <c r="M827"/>
  <c r="N827"/>
  <c r="O828"/>
  <c r="M828"/>
  <c r="N828"/>
  <c r="O829"/>
  <c r="M829"/>
  <c r="N829"/>
  <c r="O830"/>
  <c r="M830"/>
  <c r="N830"/>
  <c r="O831"/>
  <c r="M831"/>
  <c r="N831"/>
  <c r="O832"/>
  <c r="M832"/>
  <c r="N832"/>
  <c r="O833"/>
  <c r="M833"/>
  <c r="N833"/>
  <c r="O834"/>
  <c r="M834"/>
  <c r="N834"/>
  <c r="O835"/>
  <c r="M835"/>
  <c r="N835"/>
  <c r="O836"/>
  <c r="M836"/>
  <c r="N836"/>
  <c r="O837"/>
  <c r="M837"/>
  <c r="N837"/>
  <c r="O838"/>
  <c r="M838"/>
  <c r="N838"/>
  <c r="O839"/>
  <c r="M839"/>
  <c r="N839"/>
  <c r="O840"/>
  <c r="M840"/>
  <c r="N840"/>
  <c r="O841"/>
  <c r="M841"/>
  <c r="N841"/>
  <c r="O842"/>
  <c r="M842"/>
  <c r="N842"/>
  <c r="O843"/>
  <c r="M843"/>
  <c r="N843"/>
  <c r="O844"/>
  <c r="M844"/>
  <c r="N844"/>
  <c r="O845"/>
  <c r="M845"/>
  <c r="N845"/>
  <c r="O846"/>
  <c r="M846"/>
  <c r="N846"/>
  <c r="O847"/>
  <c r="M847"/>
  <c r="N847"/>
  <c r="O848"/>
  <c r="M848"/>
  <c r="N848"/>
  <c r="O849"/>
  <c r="M849"/>
  <c r="N849"/>
  <c r="O850"/>
  <c r="M850"/>
  <c r="N850"/>
  <c r="O851"/>
  <c r="M851"/>
  <c r="N851"/>
  <c r="O852"/>
  <c r="M852"/>
  <c r="N852"/>
  <c r="O853"/>
  <c r="M853"/>
  <c r="N853"/>
  <c r="O854"/>
  <c r="M854"/>
  <c r="N854"/>
  <c r="O855"/>
  <c r="M855"/>
  <c r="N855"/>
  <c r="O856"/>
  <c r="M856"/>
  <c r="N856"/>
  <c r="O857"/>
  <c r="M857"/>
  <c r="N857"/>
  <c r="O858"/>
  <c r="M858"/>
  <c r="N858"/>
  <c r="O859"/>
  <c r="M859"/>
  <c r="N859"/>
  <c r="O860"/>
  <c r="M860"/>
  <c r="N860"/>
  <c r="O861"/>
  <c r="M861"/>
  <c r="N861"/>
  <c r="O862"/>
  <c r="M862"/>
  <c r="N862"/>
  <c r="O863"/>
  <c r="M863"/>
  <c r="N863"/>
  <c r="O864"/>
  <c r="M864"/>
  <c r="N864"/>
  <c r="O865"/>
  <c r="M865"/>
  <c r="N865"/>
  <c r="O866"/>
  <c r="M866"/>
  <c r="N866"/>
  <c r="O867"/>
  <c r="M867"/>
  <c r="N867"/>
  <c r="O868"/>
  <c r="M868"/>
  <c r="N868"/>
  <c r="O869"/>
  <c r="M869"/>
  <c r="N869"/>
  <c r="O870"/>
  <c r="M870"/>
  <c r="N870"/>
  <c r="O871"/>
  <c r="M871"/>
  <c r="N871"/>
  <c r="O872"/>
  <c r="M872"/>
  <c r="N872"/>
  <c r="O873"/>
  <c r="M873"/>
  <c r="N873"/>
  <c r="O874"/>
  <c r="M874"/>
  <c r="N874"/>
  <c r="O875"/>
  <c r="M875"/>
  <c r="N875"/>
  <c r="O876"/>
  <c r="M876"/>
  <c r="N876"/>
  <c r="O877"/>
  <c r="M877"/>
  <c r="N877"/>
  <c r="O878"/>
  <c r="M878"/>
  <c r="N878"/>
  <c r="O879"/>
  <c r="M879"/>
  <c r="N879"/>
  <c r="O880"/>
  <c r="M880"/>
  <c r="N880"/>
  <c r="O881"/>
  <c r="M881"/>
  <c r="N881"/>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E736"/>
  <c r="C736"/>
  <c r="A736"/>
  <c r="E737"/>
  <c r="C737"/>
  <c r="A737"/>
  <c r="E738"/>
  <c r="C738"/>
  <c r="A738"/>
  <c r="E739"/>
  <c r="C739"/>
  <c r="A739"/>
  <c r="E740"/>
  <c r="C740"/>
  <c r="A740"/>
  <c r="E741"/>
  <c r="C741"/>
  <c r="A741"/>
  <c r="E742"/>
  <c r="C742"/>
  <c r="A742"/>
  <c r="E743"/>
  <c r="C743"/>
  <c r="A743"/>
  <c r="E744"/>
  <c r="C744"/>
  <c r="A744"/>
  <c r="E745"/>
  <c r="C745"/>
  <c r="A745"/>
  <c r="E746"/>
  <c r="C746"/>
  <c r="A746"/>
  <c r="E747"/>
  <c r="C747"/>
  <c r="A747"/>
  <c r="E748"/>
  <c r="C748"/>
  <c r="A748"/>
  <c r="E749"/>
  <c r="C749"/>
  <c r="A749"/>
  <c r="E750"/>
  <c r="C750"/>
  <c r="A750"/>
  <c r="E751"/>
  <c r="C751"/>
  <c r="A751"/>
  <c r="E752"/>
  <c r="C752"/>
  <c r="A752"/>
  <c r="E753"/>
  <c r="C753"/>
  <c r="A753"/>
  <c r="E754"/>
  <c r="C754"/>
  <c r="A754"/>
  <c r="E755"/>
  <c r="C755"/>
  <c r="A755"/>
  <c r="E756"/>
  <c r="C756"/>
  <c r="A756"/>
  <c r="E757"/>
  <c r="C757"/>
  <c r="A757"/>
  <c r="E758"/>
  <c r="C758"/>
  <c r="A758"/>
  <c r="E759"/>
  <c r="C759"/>
  <c r="A759"/>
  <c r="E760"/>
  <c r="C760"/>
  <c r="A760"/>
  <c r="E761"/>
  <c r="C761"/>
  <c r="A761"/>
  <c r="E762"/>
  <c r="C762"/>
  <c r="A762"/>
  <c r="E763"/>
  <c r="C763"/>
  <c r="A763"/>
  <c r="E764"/>
  <c r="C764"/>
  <c r="A764"/>
  <c r="E765"/>
  <c r="C765"/>
  <c r="A765"/>
  <c r="E766"/>
  <c r="C766"/>
  <c r="A766"/>
  <c r="E767"/>
  <c r="C767"/>
  <c r="A767"/>
  <c r="E768"/>
  <c r="C768"/>
  <c r="A768"/>
  <c r="E769"/>
  <c r="C769"/>
  <c r="A769"/>
  <c r="E770"/>
  <c r="C770"/>
  <c r="A770"/>
  <c r="E771"/>
  <c r="C771"/>
  <c r="A771"/>
  <c r="E772"/>
  <c r="C772"/>
  <c r="A772"/>
  <c r="E773"/>
  <c r="C773"/>
  <c r="A773"/>
  <c r="E774"/>
  <c r="C774"/>
  <c r="A774"/>
  <c r="E775"/>
  <c r="C775"/>
  <c r="A775"/>
  <c r="E776"/>
  <c r="C776"/>
  <c r="A776"/>
  <c r="E777"/>
  <c r="C777"/>
  <c r="A777"/>
  <c r="E778"/>
  <c r="C778"/>
  <c r="A778"/>
  <c r="E779"/>
  <c r="C779"/>
  <c r="A779"/>
  <c r="E780"/>
  <c r="C780"/>
  <c r="A780"/>
  <c r="E781"/>
  <c r="C781"/>
  <c r="A781"/>
  <c r="E782"/>
  <c r="C782"/>
  <c r="A782"/>
  <c r="E783"/>
  <c r="C783"/>
  <c r="A783"/>
  <c r="E784"/>
  <c r="C784"/>
  <c r="A784"/>
  <c r="E785"/>
  <c r="C785"/>
  <c r="A785"/>
  <c r="E786"/>
  <c r="C786"/>
  <c r="A786"/>
  <c r="E787"/>
  <c r="C787"/>
  <c r="A787"/>
  <c r="E788"/>
  <c r="C788"/>
  <c r="A788"/>
  <c r="E789"/>
  <c r="C789"/>
  <c r="A789"/>
  <c r="E790"/>
  <c r="C790"/>
  <c r="A790"/>
  <c r="E791"/>
  <c r="C791"/>
  <c r="A791"/>
  <c r="E792"/>
  <c r="C792"/>
  <c r="A792"/>
  <c r="E793"/>
  <c r="C793"/>
  <c r="A793"/>
  <c r="E794"/>
  <c r="C794"/>
  <c r="A794"/>
  <c r="E795"/>
  <c r="C795"/>
  <c r="A795"/>
  <c r="E796"/>
  <c r="C796"/>
  <c r="A796"/>
  <c r="E797"/>
  <c r="C797"/>
  <c r="A797"/>
  <c r="E798"/>
  <c r="C798"/>
  <c r="A798"/>
  <c r="E799"/>
  <c r="C799"/>
  <c r="A799"/>
  <c r="E800"/>
  <c r="C800"/>
  <c r="A800"/>
  <c r="E801"/>
  <c r="C801"/>
  <c r="A801"/>
  <c r="E802"/>
  <c r="C802"/>
  <c r="A802"/>
  <c r="E803"/>
  <c r="C803"/>
  <c r="A803"/>
  <c r="E804"/>
  <c r="C804"/>
  <c r="A804"/>
  <c r="E805"/>
  <c r="C805"/>
  <c r="A805"/>
  <c r="E806"/>
  <c r="C806"/>
  <c r="A806"/>
  <c r="E807"/>
  <c r="C807"/>
  <c r="A807"/>
  <c r="E808"/>
  <c r="C808"/>
  <c r="A808"/>
  <c r="E809"/>
  <c r="C809"/>
  <c r="A809"/>
  <c r="E810"/>
  <c r="C810"/>
  <c r="A810"/>
  <c r="E811"/>
  <c r="C811"/>
  <c r="A811"/>
  <c r="E812"/>
  <c r="C812"/>
  <c r="A812"/>
  <c r="E813"/>
  <c r="C813"/>
  <c r="A813"/>
  <c r="E814"/>
  <c r="C814"/>
  <c r="A814"/>
  <c r="E815"/>
  <c r="C815"/>
  <c r="A815"/>
  <c r="E816"/>
  <c r="C816"/>
  <c r="A816"/>
  <c r="E817"/>
  <c r="C817"/>
  <c r="A817"/>
  <c r="E818"/>
  <c r="C818"/>
  <c r="A818"/>
  <c r="E819"/>
  <c r="C819"/>
  <c r="A819"/>
  <c r="E820"/>
  <c r="C820"/>
  <c r="A820"/>
  <c r="E821"/>
  <c r="C821"/>
  <c r="A821"/>
  <c r="E822"/>
  <c r="C822"/>
  <c r="A822"/>
  <c r="E823"/>
  <c r="C823"/>
  <c r="A823"/>
  <c r="E824"/>
  <c r="C824"/>
  <c r="A824"/>
  <c r="E825"/>
  <c r="C825"/>
  <c r="A825"/>
  <c r="E826"/>
  <c r="C826"/>
  <c r="A826"/>
  <c r="E827"/>
  <c r="C827"/>
  <c r="A827"/>
  <c r="E828"/>
  <c r="C828"/>
  <c r="A828"/>
  <c r="E829"/>
  <c r="C829"/>
  <c r="A829"/>
  <c r="E830"/>
  <c r="C830"/>
  <c r="A830"/>
  <c r="E831"/>
  <c r="C831"/>
  <c r="A831"/>
  <c r="E832"/>
  <c r="C832"/>
  <c r="A832"/>
  <c r="E833"/>
  <c r="C833"/>
  <c r="A833"/>
  <c r="E834"/>
  <c r="C834"/>
  <c r="A834"/>
  <c r="E835"/>
  <c r="C835"/>
  <c r="A835"/>
  <c r="E836"/>
  <c r="C836"/>
  <c r="A836"/>
  <c r="E837"/>
  <c r="C837"/>
  <c r="A837"/>
  <c r="E838"/>
  <c r="C838"/>
  <c r="A838"/>
  <c r="E839"/>
  <c r="C839"/>
  <c r="A839"/>
  <c r="E840"/>
  <c r="C840"/>
  <c r="A840"/>
  <c r="E841"/>
  <c r="C841"/>
  <c r="A841"/>
  <c r="E842"/>
  <c r="C842"/>
  <c r="A842"/>
  <c r="E843"/>
  <c r="C843"/>
  <c r="A843"/>
  <c r="E844"/>
  <c r="C844"/>
  <c r="A844"/>
  <c r="E845"/>
  <c r="C845"/>
  <c r="A845"/>
  <c r="E846"/>
  <c r="C846"/>
  <c r="A846"/>
  <c r="E847"/>
  <c r="C847"/>
  <c r="A847"/>
  <c r="E848"/>
  <c r="C848"/>
  <c r="A848"/>
  <c r="E849"/>
  <c r="C849"/>
  <c r="A849"/>
  <c r="E850"/>
  <c r="C850"/>
  <c r="A850"/>
  <c r="E851"/>
  <c r="C851"/>
  <c r="A851"/>
  <c r="E852"/>
  <c r="C852"/>
  <c r="A852"/>
  <c r="E853"/>
  <c r="C853"/>
  <c r="A853"/>
  <c r="E854"/>
  <c r="C854"/>
  <c r="A854"/>
  <c r="E855"/>
  <c r="C855"/>
  <c r="A855"/>
  <c r="E856"/>
  <c r="C856"/>
  <c r="A856"/>
  <c r="E857"/>
  <c r="C857"/>
  <c r="A857"/>
  <c r="E858"/>
  <c r="C858"/>
  <c r="A858"/>
  <c r="E859"/>
  <c r="C859"/>
  <c r="A859"/>
  <c r="E860"/>
  <c r="C860"/>
  <c r="A860"/>
  <c r="E861"/>
  <c r="C861"/>
  <c r="A861"/>
  <c r="E862"/>
  <c r="C862"/>
  <c r="A862"/>
  <c r="E863"/>
  <c r="C863"/>
  <c r="A863"/>
  <c r="E864"/>
  <c r="C864"/>
  <c r="A864"/>
  <c r="E865"/>
  <c r="C865"/>
  <c r="A865"/>
  <c r="E866"/>
  <c r="C866"/>
  <c r="A866"/>
  <c r="E867"/>
  <c r="C867"/>
  <c r="A867"/>
  <c r="E868"/>
  <c r="C868"/>
  <c r="A868"/>
  <c r="E869"/>
  <c r="C869"/>
  <c r="A869"/>
  <c r="E870"/>
  <c r="C870"/>
  <c r="A870"/>
  <c r="E871"/>
  <c r="C871"/>
  <c r="A871"/>
  <c r="E872"/>
  <c r="C872"/>
  <c r="A872"/>
  <c r="E873"/>
  <c r="C873"/>
  <c r="A873"/>
  <c r="E874"/>
  <c r="C874"/>
  <c r="A874"/>
  <c r="E875"/>
  <c r="C875"/>
  <c r="A875"/>
  <c r="E876"/>
  <c r="C876"/>
  <c r="A876"/>
  <c r="E877"/>
  <c r="C877"/>
  <c r="A877"/>
  <c r="E878"/>
  <c r="C878"/>
  <c r="A878"/>
  <c r="E879"/>
  <c r="C879"/>
  <c r="A879"/>
  <c r="E880"/>
  <c r="C880"/>
  <c r="A880"/>
  <c r="E881"/>
  <c r="C881"/>
  <c r="A881"/>
  <c r="E882"/>
  <c r="F882"/>
  <c r="C882"/>
  <c r="A882"/>
  <c r="O882"/>
  <c r="M882"/>
  <c r="N882"/>
  <c r="O883"/>
  <c r="M883"/>
  <c r="N883"/>
  <c r="O884"/>
  <c r="M884"/>
  <c r="N884"/>
  <c r="O885"/>
  <c r="M885"/>
  <c r="N885"/>
  <c r="O886"/>
  <c r="M886"/>
  <c r="N886"/>
  <c r="O887"/>
  <c r="M887"/>
  <c r="N887"/>
  <c r="O888"/>
  <c r="M888"/>
  <c r="N888"/>
  <c r="O889"/>
  <c r="M889"/>
  <c r="N889"/>
  <c r="O890"/>
  <c r="M890"/>
  <c r="N890"/>
  <c r="O891"/>
  <c r="M891"/>
  <c r="N891"/>
  <c r="O892"/>
  <c r="M892"/>
  <c r="N892"/>
  <c r="O893"/>
  <c r="M893"/>
  <c r="N893"/>
  <c r="O894"/>
  <c r="M894"/>
  <c r="N894"/>
  <c r="O895"/>
  <c r="M895"/>
  <c r="N895"/>
  <c r="O896"/>
  <c r="M896"/>
  <c r="N896"/>
  <c r="O897"/>
  <c r="M897"/>
  <c r="N897"/>
  <c r="O898"/>
  <c r="M898"/>
  <c r="N898"/>
  <c r="O899"/>
  <c r="M899"/>
  <c r="N899"/>
  <c r="O900"/>
  <c r="M900"/>
  <c r="N900"/>
  <c r="O901"/>
  <c r="M901"/>
  <c r="N901"/>
  <c r="O902"/>
  <c r="M902"/>
  <c r="N902"/>
  <c r="O903"/>
  <c r="M903"/>
  <c r="N903"/>
  <c r="O904"/>
  <c r="M904"/>
  <c r="N904"/>
  <c r="O905"/>
  <c r="M905"/>
  <c r="N905"/>
  <c r="O906"/>
  <c r="M906"/>
  <c r="N906"/>
  <c r="O907"/>
  <c r="M907"/>
  <c r="N907"/>
  <c r="O908"/>
  <c r="M908"/>
  <c r="N908"/>
  <c r="O909"/>
  <c r="M909"/>
  <c r="N909"/>
  <c r="O910"/>
  <c r="M910"/>
  <c r="N910"/>
  <c r="O911"/>
  <c r="M911"/>
  <c r="N911"/>
  <c r="O912"/>
  <c r="M912"/>
  <c r="N912"/>
  <c r="O913"/>
  <c r="M913"/>
  <c r="N913"/>
  <c r="O914"/>
  <c r="M914"/>
  <c r="N914"/>
  <c r="O915"/>
  <c r="M915"/>
  <c r="N915"/>
  <c r="O916"/>
  <c r="M916"/>
  <c r="N916"/>
  <c r="O917"/>
  <c r="M917"/>
  <c r="N917"/>
  <c r="O918"/>
  <c r="M918"/>
  <c r="N918"/>
  <c r="O919"/>
  <c r="M919"/>
  <c r="N919"/>
  <c r="O920"/>
  <c r="M920"/>
  <c r="N920"/>
  <c r="O921"/>
  <c r="M921"/>
  <c r="N921"/>
  <c r="O922"/>
  <c r="M922"/>
  <c r="N922"/>
  <c r="O923"/>
  <c r="M923"/>
  <c r="N923"/>
  <c r="O924"/>
  <c r="M924"/>
  <c r="N924"/>
  <c r="O925"/>
  <c r="M925"/>
  <c r="N925"/>
  <c r="O926"/>
  <c r="M926"/>
  <c r="N926"/>
  <c r="O927"/>
  <c r="M927"/>
  <c r="N927"/>
  <c r="O928"/>
  <c r="M928"/>
  <c r="N928"/>
  <c r="O929"/>
  <c r="M929"/>
  <c r="N929"/>
  <c r="O930"/>
  <c r="M930"/>
  <c r="N930"/>
  <c r="O931"/>
  <c r="M931"/>
  <c r="N931"/>
  <c r="O932"/>
  <c r="M932"/>
  <c r="N932"/>
  <c r="O933"/>
  <c r="M933"/>
  <c r="N933"/>
  <c r="O934"/>
  <c r="M934"/>
  <c r="N934"/>
  <c r="O935"/>
  <c r="M935"/>
  <c r="N935"/>
  <c r="O936"/>
  <c r="M936"/>
  <c r="N936"/>
  <c r="O937"/>
  <c r="M937"/>
  <c r="N937"/>
  <c r="O938"/>
  <c r="M938"/>
  <c r="N938"/>
  <c r="O939"/>
  <c r="M939"/>
  <c r="N939"/>
  <c r="O940"/>
  <c r="M940"/>
  <c r="N940"/>
  <c r="O941"/>
  <c r="M941"/>
  <c r="N941"/>
  <c r="O942"/>
  <c r="M942"/>
  <c r="N942"/>
  <c r="O943"/>
  <c r="M943"/>
  <c r="N943"/>
  <c r="O944"/>
  <c r="M944"/>
  <c r="N944"/>
  <c r="O945"/>
  <c r="M945"/>
  <c r="N945"/>
  <c r="O946"/>
  <c r="M946"/>
  <c r="N946"/>
  <c r="O947"/>
  <c r="M947"/>
  <c r="N947"/>
  <c r="O948"/>
  <c r="M948"/>
  <c r="N948"/>
  <c r="O949"/>
  <c r="M949"/>
  <c r="N949"/>
  <c r="O950"/>
  <c r="M950"/>
  <c r="N950"/>
  <c r="O951"/>
  <c r="M951"/>
  <c r="N951"/>
  <c r="O952"/>
  <c r="M952"/>
  <c r="N952"/>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F826"/>
  <c r="F827"/>
  <c r="F828"/>
  <c r="F829"/>
  <c r="F830"/>
  <c r="F831"/>
  <c r="F832"/>
  <c r="F833"/>
  <c r="F834"/>
  <c r="F835"/>
  <c r="F836"/>
  <c r="F837"/>
  <c r="F838"/>
  <c r="F839"/>
  <c r="F84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E883"/>
  <c r="C883"/>
  <c r="A883"/>
  <c r="E884"/>
  <c r="C884"/>
  <c r="A884"/>
  <c r="E885"/>
  <c r="C885"/>
  <c r="A885"/>
  <c r="E886"/>
  <c r="C886"/>
  <c r="A886"/>
  <c r="E887"/>
  <c r="C887"/>
  <c r="A887"/>
  <c r="E888"/>
  <c r="C888"/>
  <c r="A888"/>
  <c r="E889"/>
  <c r="C889"/>
  <c r="A889"/>
  <c r="E890"/>
  <c r="C890"/>
  <c r="A890"/>
  <c r="E891"/>
  <c r="C891"/>
  <c r="A891"/>
  <c r="E892"/>
  <c r="C892"/>
  <c r="A892"/>
  <c r="E893"/>
  <c r="C893"/>
  <c r="A893"/>
  <c r="E894"/>
  <c r="C894"/>
  <c r="A894"/>
  <c r="E895"/>
  <c r="C895"/>
  <c r="A895"/>
  <c r="E896"/>
  <c r="C896"/>
  <c r="A896"/>
  <c r="E897"/>
  <c r="C897"/>
  <c r="A897"/>
  <c r="E898"/>
  <c r="C898"/>
  <c r="A898"/>
  <c r="E899"/>
  <c r="C899"/>
  <c r="A899"/>
  <c r="E900"/>
  <c r="C900"/>
  <c r="A900"/>
  <c r="E901"/>
  <c r="C901"/>
  <c r="A901"/>
  <c r="E902"/>
  <c r="C902"/>
  <c r="A902"/>
  <c r="E903"/>
  <c r="C903"/>
  <c r="A903"/>
  <c r="E904"/>
  <c r="C904"/>
  <c r="A904"/>
  <c r="E905"/>
  <c r="C905"/>
  <c r="A905"/>
  <c r="E906"/>
  <c r="C906"/>
  <c r="A906"/>
  <c r="E907"/>
  <c r="C907"/>
  <c r="A907"/>
  <c r="E908"/>
  <c r="C908"/>
  <c r="A908"/>
  <c r="E909"/>
  <c r="C909"/>
  <c r="A909"/>
  <c r="E910"/>
  <c r="C910"/>
  <c r="A910"/>
  <c r="E911"/>
  <c r="C911"/>
  <c r="A911"/>
  <c r="E912"/>
  <c r="C912"/>
  <c r="A912"/>
  <c r="E913"/>
  <c r="C913"/>
  <c r="A913"/>
  <c r="E914"/>
  <c r="C914"/>
  <c r="A914"/>
  <c r="E915"/>
  <c r="C915"/>
  <c r="A915"/>
  <c r="E916"/>
  <c r="C916"/>
  <c r="A916"/>
  <c r="E917"/>
  <c r="C917"/>
  <c r="A917"/>
  <c r="E918"/>
  <c r="C918"/>
  <c r="A918"/>
  <c r="E919"/>
  <c r="C919"/>
  <c r="A919"/>
  <c r="E920"/>
  <c r="C920"/>
  <c r="A920"/>
  <c r="E921"/>
  <c r="C921"/>
  <c r="A921"/>
  <c r="E922"/>
  <c r="C922"/>
  <c r="A922"/>
  <c r="E923"/>
  <c r="C923"/>
  <c r="A923"/>
  <c r="E924"/>
  <c r="C924"/>
  <c r="A924"/>
  <c r="E925"/>
  <c r="C925"/>
  <c r="A925"/>
  <c r="E926"/>
  <c r="C926"/>
  <c r="A926"/>
  <c r="E927"/>
  <c r="C927"/>
  <c r="A927"/>
  <c r="E928"/>
  <c r="C928"/>
  <c r="A928"/>
  <c r="E929"/>
  <c r="C929"/>
  <c r="A929"/>
  <c r="E930"/>
  <c r="C930"/>
  <c r="A930"/>
  <c r="E931"/>
  <c r="C931"/>
  <c r="A931"/>
  <c r="E932"/>
  <c r="C932"/>
  <c r="A932"/>
  <c r="E933"/>
  <c r="C933"/>
  <c r="A933"/>
  <c r="E934"/>
  <c r="C934"/>
  <c r="A934"/>
  <c r="E935"/>
  <c r="C935"/>
  <c r="A935"/>
  <c r="E936"/>
  <c r="C936"/>
  <c r="A936"/>
  <c r="E937"/>
  <c r="C937"/>
  <c r="A937"/>
  <c r="E938"/>
  <c r="C938"/>
  <c r="A938"/>
  <c r="E939"/>
  <c r="C939"/>
  <c r="A939"/>
  <c r="E940"/>
  <c r="C940"/>
  <c r="A940"/>
  <c r="E941"/>
  <c r="C941"/>
  <c r="A941"/>
  <c r="E942"/>
  <c r="C942"/>
  <c r="A942"/>
  <c r="E943"/>
  <c r="C943"/>
  <c r="A943"/>
  <c r="E944"/>
  <c r="C944"/>
  <c r="A944"/>
  <c r="E945"/>
  <c r="C945"/>
  <c r="A945"/>
  <c r="E946"/>
  <c r="C946"/>
  <c r="A946"/>
  <c r="E947"/>
  <c r="C947"/>
  <c r="A947"/>
  <c r="E948"/>
  <c r="C948"/>
  <c r="A948"/>
  <c r="E949"/>
  <c r="C949"/>
  <c r="A949"/>
  <c r="E950"/>
  <c r="C950"/>
  <c r="A950"/>
  <c r="E951"/>
  <c r="C951"/>
  <c r="A951"/>
  <c r="E952"/>
  <c r="C952"/>
  <c r="A952"/>
  <c r="E953"/>
  <c r="F953"/>
  <c r="C953"/>
  <c r="A953"/>
  <c r="O953"/>
  <c r="M953"/>
  <c r="N953"/>
  <c r="O954"/>
  <c r="M954"/>
  <c r="N954"/>
  <c r="O955"/>
  <c r="M955"/>
  <c r="N955"/>
  <c r="O956"/>
  <c r="M956"/>
  <c r="N956"/>
  <c r="O957"/>
  <c r="M957"/>
  <c r="N957"/>
  <c r="O958"/>
  <c r="M958"/>
  <c r="N958"/>
  <c r="O959"/>
  <c r="M959"/>
  <c r="N959"/>
  <c r="O960"/>
  <c r="M960"/>
  <c r="N960"/>
  <c r="O961"/>
  <c r="M961"/>
  <c r="N961"/>
  <c r="O962"/>
  <c r="M962"/>
  <c r="N962"/>
  <c r="O963"/>
  <c r="M963"/>
  <c r="N963"/>
  <c r="O964"/>
  <c r="M964"/>
  <c r="N964"/>
  <c r="O965"/>
  <c r="M965"/>
  <c r="N965"/>
  <c r="O966"/>
  <c r="M966"/>
  <c r="N966"/>
  <c r="O967"/>
  <c r="M967"/>
  <c r="N967"/>
  <c r="O968"/>
  <c r="M968"/>
  <c r="N968"/>
  <c r="O969"/>
  <c r="M969"/>
  <c r="N969"/>
  <c r="O970"/>
  <c r="M970"/>
  <c r="N970"/>
  <c r="O971"/>
  <c r="M971"/>
  <c r="N971"/>
  <c r="O972"/>
  <c r="M972"/>
  <c r="N972"/>
  <c r="O973"/>
  <c r="M973"/>
  <c r="N973"/>
  <c r="O974"/>
  <c r="M974"/>
  <c r="N974"/>
  <c r="O975"/>
  <c r="M975"/>
  <c r="N975"/>
  <c r="O976"/>
  <c r="M976"/>
  <c r="N976"/>
  <c r="O977"/>
  <c r="M977"/>
  <c r="N977"/>
  <c r="O978"/>
  <c r="M978"/>
  <c r="N978"/>
  <c r="O979"/>
  <c r="M979"/>
  <c r="N979"/>
  <c r="O980"/>
  <c r="M980"/>
  <c r="N980"/>
  <c r="O981"/>
  <c r="M981"/>
  <c r="N981"/>
  <c r="O982"/>
  <c r="M982"/>
  <c r="N982"/>
  <c r="O983"/>
  <c r="M983"/>
  <c r="N983"/>
  <c r="O984"/>
  <c r="M984"/>
  <c r="N984"/>
  <c r="O985"/>
  <c r="M985"/>
  <c r="N985"/>
  <c r="O986"/>
  <c r="M986"/>
  <c r="N986"/>
  <c r="O987"/>
  <c r="M987"/>
  <c r="N987"/>
  <c r="O988"/>
  <c r="M988"/>
  <c r="N988"/>
  <c r="O989"/>
  <c r="M989"/>
  <c r="N989"/>
  <c r="O990"/>
  <c r="M990"/>
  <c r="N990"/>
  <c r="O991"/>
  <c r="M991"/>
  <c r="N991"/>
  <c r="O992"/>
  <c r="M992"/>
  <c r="N992"/>
  <c r="O993"/>
  <c r="M993"/>
  <c r="N993"/>
  <c r="O994"/>
  <c r="M994"/>
  <c r="N994"/>
  <c r="O995"/>
  <c r="M995"/>
  <c r="N995"/>
  <c r="F883"/>
  <c r="F884"/>
  <c r="F885"/>
  <c r="F886"/>
  <c r="F887"/>
  <c r="F888"/>
  <c r="F889"/>
  <c r="F890"/>
  <c r="F891"/>
  <c r="F892"/>
  <c r="F893"/>
  <c r="F894"/>
  <c r="F895"/>
  <c r="F896"/>
  <c r="F897"/>
  <c r="F898"/>
  <c r="F899"/>
  <c r="F900"/>
  <c r="F901"/>
  <c r="F902"/>
  <c r="F903"/>
  <c r="F904"/>
  <c r="F905"/>
  <c r="F906"/>
  <c r="F907"/>
  <c r="F908"/>
  <c r="F909"/>
  <c r="F910"/>
  <c r="F911"/>
  <c r="F912"/>
  <c r="F913"/>
  <c r="F914"/>
  <c r="F915"/>
  <c r="F916"/>
  <c r="F917"/>
  <c r="F918"/>
  <c r="F919"/>
  <c r="F920"/>
  <c r="F921"/>
  <c r="F922"/>
  <c r="F923"/>
  <c r="F924"/>
  <c r="F925"/>
  <c r="F926"/>
  <c r="F927"/>
  <c r="F928"/>
  <c r="F929"/>
  <c r="F930"/>
  <c r="F931"/>
  <c r="F932"/>
  <c r="F933"/>
  <c r="F934"/>
  <c r="F935"/>
  <c r="F936"/>
  <c r="F937"/>
  <c r="F938"/>
  <c r="F939"/>
  <c r="F940"/>
  <c r="F941"/>
  <c r="F942"/>
  <c r="F943"/>
  <c r="F944"/>
  <c r="F945"/>
  <c r="F946"/>
  <c r="F947"/>
  <c r="F948"/>
  <c r="F949"/>
  <c r="F950"/>
  <c r="F951"/>
  <c r="F952"/>
  <c r="E954"/>
  <c r="C954"/>
  <c r="A954"/>
  <c r="E955"/>
  <c r="C955"/>
  <c r="A955"/>
  <c r="E956"/>
  <c r="C956"/>
  <c r="A956"/>
  <c r="E957"/>
  <c r="C957"/>
  <c r="A957"/>
  <c r="E958"/>
  <c r="C958"/>
  <c r="A958"/>
  <c r="E959"/>
  <c r="C959"/>
  <c r="A959"/>
  <c r="E960"/>
  <c r="C960"/>
  <c r="A960"/>
  <c r="E961"/>
  <c r="C961"/>
  <c r="A961"/>
  <c r="E962"/>
  <c r="C962"/>
  <c r="A962"/>
  <c r="E963"/>
  <c r="C963"/>
  <c r="A963"/>
  <c r="E964"/>
  <c r="C964"/>
  <c r="A964"/>
  <c r="E965"/>
  <c r="C965"/>
  <c r="A965"/>
  <c r="E966"/>
  <c r="C966"/>
  <c r="A966"/>
  <c r="E967"/>
  <c r="C967"/>
  <c r="A967"/>
  <c r="E968"/>
  <c r="C968"/>
  <c r="A968"/>
  <c r="E969"/>
  <c r="C969"/>
  <c r="A969"/>
  <c r="E970"/>
  <c r="C970"/>
  <c r="A970"/>
  <c r="E971"/>
  <c r="C971"/>
  <c r="A971"/>
  <c r="E972"/>
  <c r="C972"/>
  <c r="A972"/>
  <c r="E973"/>
  <c r="C973"/>
  <c r="A973"/>
  <c r="E974"/>
  <c r="C974"/>
  <c r="A974"/>
  <c r="E975"/>
  <c r="C975"/>
  <c r="A975"/>
  <c r="E976"/>
  <c r="C976"/>
  <c r="A976"/>
  <c r="E977"/>
  <c r="C977"/>
  <c r="A977"/>
  <c r="E978"/>
  <c r="C978"/>
  <c r="A978"/>
  <c r="E979"/>
  <c r="C979"/>
  <c r="A979"/>
  <c r="E980"/>
  <c r="C980"/>
  <c r="A980"/>
  <c r="E981"/>
  <c r="C981"/>
  <c r="A981"/>
  <c r="E982"/>
  <c r="C982"/>
  <c r="A982"/>
  <c r="E983"/>
  <c r="C983"/>
  <c r="A983"/>
  <c r="E984"/>
  <c r="C984"/>
  <c r="A984"/>
  <c r="E985"/>
  <c r="C985"/>
  <c r="A985"/>
  <c r="E986"/>
  <c r="C986"/>
  <c r="A986"/>
  <c r="E987"/>
  <c r="C987"/>
  <c r="A987"/>
  <c r="E988"/>
  <c r="C988"/>
  <c r="A988"/>
  <c r="E989"/>
  <c r="C989"/>
  <c r="A989"/>
  <c r="E990"/>
  <c r="C990"/>
  <c r="A990"/>
  <c r="E991"/>
  <c r="C991"/>
  <c r="A991"/>
  <c r="E992"/>
  <c r="C992"/>
  <c r="A992"/>
  <c r="E993"/>
  <c r="C993"/>
  <c r="A993"/>
  <c r="E994"/>
  <c r="C994"/>
  <c r="A994"/>
  <c r="E995"/>
  <c r="C995"/>
  <c r="A995"/>
  <c r="F954"/>
  <c r="F955"/>
  <c r="F956"/>
  <c r="F957"/>
  <c r="F958"/>
  <c r="F959"/>
  <c r="F960"/>
  <c r="F961"/>
  <c r="F962"/>
  <c r="F963"/>
  <c r="F964"/>
  <c r="F965"/>
  <c r="F966"/>
  <c r="F967"/>
  <c r="F968"/>
  <c r="F969"/>
  <c r="F970"/>
  <c r="F971"/>
  <c r="F972"/>
  <c r="F973"/>
  <c r="F974"/>
  <c r="F975"/>
  <c r="F976"/>
  <c r="F977"/>
  <c r="F978"/>
  <c r="F979"/>
  <c r="F980"/>
  <c r="F981"/>
  <c r="F982"/>
  <c r="F983"/>
  <c r="F984"/>
  <c r="F985"/>
  <c r="F986"/>
  <c r="F987"/>
  <c r="F988"/>
  <c r="F989"/>
  <c r="F990"/>
  <c r="F991"/>
  <c r="F992"/>
  <c r="F993"/>
  <c r="F994"/>
  <c r="F995"/>
  <c r="O947" i="26"/>
  <c r="O949"/>
  <c r="O955"/>
  <c r="O957"/>
  <c r="O963"/>
  <c r="O965"/>
  <c r="O971"/>
  <c r="O973"/>
  <c r="O979"/>
  <c r="O981"/>
  <c r="O945"/>
  <c r="O951"/>
  <c r="O953"/>
  <c r="O959"/>
  <c r="O961"/>
  <c r="O967"/>
  <c r="O969"/>
  <c r="O975"/>
  <c r="O977"/>
  <c r="O983"/>
  <c r="F947"/>
  <c r="F951"/>
  <c r="F955"/>
  <c r="F959"/>
  <c r="F963"/>
  <c r="F967"/>
  <c r="F971"/>
  <c r="F975"/>
  <c r="F979"/>
  <c r="F983"/>
  <c r="C24" i="3"/>
  <c r="C20"/>
  <c r="C16"/>
  <c r="C12"/>
  <c r="C8"/>
  <c r="A8" i="27"/>
  <c r="A10"/>
  <c r="A12"/>
  <c r="A14"/>
  <c r="A16"/>
  <c r="A18"/>
  <c r="A20"/>
  <c r="A22"/>
  <c r="A24"/>
  <c r="A26"/>
  <c r="A28"/>
  <c r="A30"/>
  <c r="A32"/>
  <c r="A34"/>
  <c r="A36"/>
  <c r="A38"/>
  <c r="A40"/>
  <c r="A42"/>
  <c r="A44"/>
  <c r="A46"/>
  <c r="A48"/>
  <c r="A50"/>
  <c r="A52"/>
  <c r="A54"/>
  <c r="A56"/>
  <c r="A58"/>
  <c r="A60"/>
  <c r="A62"/>
  <c r="A64"/>
  <c r="A66"/>
  <c r="A68"/>
  <c r="A70"/>
  <c r="A72"/>
  <c r="A74"/>
  <c r="A76"/>
  <c r="A78"/>
  <c r="A80"/>
  <c r="A82"/>
  <c r="A84"/>
  <c r="A86"/>
  <c r="A88"/>
  <c r="A90"/>
  <c r="A92"/>
  <c r="A94"/>
  <c r="A96"/>
  <c r="A98"/>
  <c r="A100"/>
  <c r="A102"/>
  <c r="A104"/>
  <c r="A7"/>
  <c r="A9"/>
  <c r="A11"/>
  <c r="A13"/>
  <c r="A15"/>
  <c r="A17"/>
  <c r="A19"/>
  <c r="A21"/>
  <c r="A23"/>
  <c r="A25"/>
  <c r="A27"/>
  <c r="A29"/>
  <c r="A31"/>
  <c r="A33"/>
  <c r="A35"/>
  <c r="A37"/>
  <c r="A39"/>
  <c r="A41"/>
  <c r="A43"/>
  <c r="A45"/>
  <c r="A47"/>
  <c r="A49"/>
  <c r="A51"/>
  <c r="A53"/>
  <c r="A55"/>
  <c r="A57"/>
  <c r="A59"/>
  <c r="A61"/>
  <c r="A63"/>
  <c r="A65"/>
  <c r="A67"/>
  <c r="A69"/>
  <c r="A71"/>
  <c r="A73"/>
  <c r="A75"/>
  <c r="A77"/>
  <c r="A79"/>
  <c r="A81"/>
  <c r="A83"/>
  <c r="A85"/>
  <c r="A87"/>
  <c r="A89"/>
  <c r="A91"/>
  <c r="A93"/>
  <c r="A95"/>
  <c r="A97"/>
  <c r="A99"/>
  <c r="A101"/>
  <c r="A103"/>
  <c r="A105"/>
  <c r="E7" i="26"/>
  <c r="C7"/>
  <c r="A7"/>
  <c r="E10"/>
  <c r="C10"/>
  <c r="A10"/>
  <c r="E12"/>
  <c r="C12"/>
  <c r="A12"/>
  <c r="E13"/>
  <c r="C13"/>
  <c r="A13"/>
  <c r="E15"/>
  <c r="C15"/>
  <c r="A15"/>
  <c r="E17"/>
  <c r="C17"/>
  <c r="A17"/>
  <c r="E19"/>
  <c r="C19"/>
  <c r="A19"/>
  <c r="E21"/>
  <c r="C21"/>
  <c r="A21"/>
  <c r="E23"/>
  <c r="C23"/>
  <c r="A23"/>
  <c r="E25"/>
  <c r="C25"/>
  <c r="A25"/>
  <c r="E27"/>
  <c r="C27"/>
  <c r="A27"/>
  <c r="E29"/>
  <c r="C29"/>
  <c r="A29"/>
  <c r="E31"/>
  <c r="C31"/>
  <c r="A31"/>
  <c r="E33"/>
  <c r="C33"/>
  <c r="A33"/>
  <c r="E35"/>
  <c r="C35"/>
  <c r="A35"/>
  <c r="E38"/>
  <c r="C38"/>
  <c r="A38"/>
  <c r="E40"/>
  <c r="C40"/>
  <c r="A40"/>
  <c r="E42"/>
  <c r="C42"/>
  <c r="A42"/>
  <c r="E43"/>
  <c r="C43"/>
  <c r="A43"/>
  <c r="E46"/>
  <c r="C46"/>
  <c r="A46"/>
  <c r="E48"/>
  <c r="C48"/>
  <c r="A48"/>
  <c r="E50"/>
  <c r="C50"/>
  <c r="A50"/>
  <c r="E52"/>
  <c r="C52"/>
  <c r="A52"/>
  <c r="E54"/>
  <c r="C54"/>
  <c r="A54"/>
  <c r="E56"/>
  <c r="C56"/>
  <c r="A56"/>
  <c r="E58"/>
  <c r="C58"/>
  <c r="A58"/>
  <c r="E60"/>
  <c r="C60"/>
  <c r="A60"/>
  <c r="E63"/>
  <c r="C63"/>
  <c r="A63"/>
  <c r="E65"/>
  <c r="C65"/>
  <c r="A65"/>
  <c r="E66"/>
  <c r="C66"/>
  <c r="A66"/>
  <c r="E68"/>
  <c r="C68"/>
  <c r="A68"/>
  <c r="E71"/>
  <c r="C71"/>
  <c r="A71"/>
  <c r="E72"/>
  <c r="C72"/>
  <c r="A72"/>
  <c r="E74"/>
  <c r="C74"/>
  <c r="A74"/>
  <c r="E76"/>
  <c r="C76"/>
  <c r="A76"/>
  <c r="E79"/>
  <c r="C79"/>
  <c r="A79"/>
  <c r="E81"/>
  <c r="C81"/>
  <c r="A81"/>
  <c r="E82"/>
  <c r="C82"/>
  <c r="A82"/>
  <c r="E85"/>
  <c r="C85"/>
  <c r="A85"/>
  <c r="E86"/>
  <c r="C86"/>
  <c r="A86"/>
  <c r="E89"/>
  <c r="C89"/>
  <c r="A89"/>
  <c r="E90"/>
  <c r="C90"/>
  <c r="A90"/>
  <c r="E93"/>
  <c r="C93"/>
  <c r="A93"/>
  <c r="E95"/>
  <c r="C95"/>
  <c r="A95"/>
  <c r="E97"/>
  <c r="C97"/>
  <c r="A97"/>
  <c r="E99"/>
  <c r="C99"/>
  <c r="A99"/>
  <c r="E101"/>
  <c r="C101"/>
  <c r="A101"/>
  <c r="E103"/>
  <c r="C103"/>
  <c r="A103"/>
  <c r="E106"/>
  <c r="C106"/>
  <c r="A106"/>
  <c r="F7"/>
  <c r="F10"/>
  <c r="F12"/>
  <c r="F13"/>
  <c r="F15"/>
  <c r="F17"/>
  <c r="F19"/>
  <c r="F21"/>
  <c r="F23"/>
  <c r="F25"/>
  <c r="F27"/>
  <c r="F29"/>
  <c r="F31"/>
  <c r="F33"/>
  <c r="F35"/>
  <c r="F38"/>
  <c r="F40"/>
  <c r="F42"/>
  <c r="F43"/>
  <c r="F46"/>
  <c r="F48"/>
  <c r="F50"/>
  <c r="F52"/>
  <c r="F54"/>
  <c r="F56"/>
  <c r="F58"/>
  <c r="F60"/>
  <c r="F63"/>
  <c r="F65"/>
  <c r="F66"/>
  <c r="F68"/>
  <c r="F71"/>
  <c r="F72"/>
  <c r="F74"/>
  <c r="F76"/>
  <c r="F79"/>
  <c r="F81"/>
  <c r="F82"/>
  <c r="F85"/>
  <c r="F86"/>
  <c r="F89"/>
  <c r="F90"/>
  <c r="F93"/>
  <c r="F95"/>
  <c r="F97"/>
  <c r="F99"/>
  <c r="F101"/>
  <c r="F103"/>
  <c r="F106"/>
  <c r="L6"/>
  <c r="D7"/>
  <c r="L7"/>
  <c r="L8"/>
  <c r="L9"/>
  <c r="D10"/>
  <c r="L10"/>
  <c r="L11"/>
  <c r="D12"/>
  <c r="L12"/>
  <c r="D13"/>
  <c r="L13"/>
  <c r="L14"/>
  <c r="D15"/>
  <c r="L15"/>
  <c r="L16"/>
  <c r="D17"/>
  <c r="L17"/>
  <c r="L18"/>
  <c r="D19"/>
  <c r="L19"/>
  <c r="L20"/>
  <c r="D21"/>
  <c r="L21"/>
  <c r="L22"/>
  <c r="D23"/>
  <c r="L23"/>
  <c r="L24"/>
  <c r="D25"/>
  <c r="L25"/>
  <c r="L26"/>
  <c r="D27"/>
  <c r="L27"/>
  <c r="L28"/>
  <c r="D29"/>
  <c r="L29"/>
  <c r="L30"/>
  <c r="D31"/>
  <c r="L31"/>
  <c r="L32"/>
  <c r="D33"/>
  <c r="L33"/>
  <c r="L34"/>
  <c r="D35"/>
  <c r="L35"/>
  <c r="L36"/>
  <c r="L37"/>
  <c r="D38"/>
  <c r="L38"/>
  <c r="L39"/>
  <c r="D40"/>
  <c r="L40"/>
  <c r="L41"/>
  <c r="D42"/>
  <c r="L42"/>
  <c r="D43"/>
  <c r="L43"/>
  <c r="L44"/>
  <c r="L45"/>
  <c r="D46"/>
  <c r="L46"/>
  <c r="L47"/>
  <c r="D48"/>
  <c r="L48"/>
  <c r="L49"/>
  <c r="D50"/>
  <c r="L50"/>
  <c r="L51"/>
  <c r="D52"/>
  <c r="L52"/>
  <c r="L53"/>
  <c r="D54"/>
  <c r="L54"/>
  <c r="L55"/>
  <c r="D56"/>
  <c r="L56"/>
  <c r="L57"/>
  <c r="D58"/>
  <c r="L58"/>
  <c r="L59"/>
  <c r="D60"/>
  <c r="L60"/>
  <c r="L61"/>
  <c r="L62"/>
  <c r="D63"/>
  <c r="L63"/>
  <c r="L64"/>
  <c r="D65"/>
  <c r="L65"/>
  <c r="D66"/>
  <c r="L66"/>
  <c r="L67"/>
  <c r="D68"/>
  <c r="L68"/>
  <c r="L69"/>
  <c r="L70"/>
  <c r="D71"/>
  <c r="L71"/>
  <c r="D72"/>
  <c r="L72"/>
  <c r="L73"/>
  <c r="D74"/>
  <c r="L74"/>
  <c r="L75"/>
  <c r="D76"/>
  <c r="L76"/>
  <c r="L77"/>
  <c r="L78"/>
  <c r="D79"/>
  <c r="L79"/>
  <c r="L80"/>
  <c r="D81"/>
  <c r="L81"/>
  <c r="D82"/>
  <c r="L82"/>
  <c r="L83"/>
  <c r="L84"/>
  <c r="D85"/>
  <c r="L85"/>
  <c r="D86"/>
  <c r="L86"/>
  <c r="L87"/>
  <c r="L88"/>
  <c r="D89"/>
  <c r="L89"/>
  <c r="D90"/>
  <c r="L90"/>
  <c r="L91"/>
  <c r="L92"/>
  <c r="D93"/>
  <c r="L93"/>
  <c r="L94"/>
  <c r="D95"/>
  <c r="L95"/>
  <c r="L96"/>
  <c r="D97"/>
  <c r="L97"/>
  <c r="L98"/>
  <c r="D99"/>
  <c r="L99"/>
  <c r="L100"/>
  <c r="D101"/>
  <c r="L101"/>
  <c r="L102"/>
  <c r="D103"/>
  <c r="L103"/>
  <c r="L104"/>
  <c r="L105"/>
  <c r="D106"/>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A986"/>
  <c r="A984"/>
  <c r="A982"/>
  <c r="A980"/>
  <c r="A978"/>
  <c r="A976"/>
  <c r="A974"/>
  <c r="A972"/>
  <c r="A970"/>
  <c r="A968"/>
  <c r="A966"/>
  <c r="A964"/>
  <c r="A962"/>
  <c r="A960"/>
  <c r="A958"/>
  <c r="A956"/>
  <c r="A954"/>
  <c r="A952"/>
  <c r="A950"/>
  <c r="A948"/>
  <c r="A946"/>
  <c r="A985"/>
  <c r="A983"/>
  <c r="A981"/>
  <c r="A979"/>
  <c r="A977"/>
  <c r="A975"/>
  <c r="A973"/>
  <c r="A971"/>
  <c r="A969"/>
  <c r="A967"/>
  <c r="A965"/>
  <c r="A963"/>
  <c r="A961"/>
  <c r="A959"/>
  <c r="A957"/>
  <c r="A955"/>
  <c r="A953"/>
  <c r="A951"/>
  <c r="A947"/>
  <c r="A949"/>
  <c r="A945"/>
  <c r="E6"/>
  <c r="C6"/>
  <c r="A6"/>
  <c r="E8"/>
  <c r="C8"/>
  <c r="A8"/>
  <c r="E9"/>
  <c r="C9"/>
  <c r="A9"/>
  <c r="E11"/>
  <c r="C11"/>
  <c r="A11"/>
  <c r="E14"/>
  <c r="C14"/>
  <c r="A14"/>
  <c r="E16"/>
  <c r="C16"/>
  <c r="A16"/>
  <c r="E18"/>
  <c r="C18"/>
  <c r="A18"/>
  <c r="E20"/>
  <c r="C20"/>
  <c r="A20"/>
  <c r="E22"/>
  <c r="C22"/>
  <c r="A22"/>
  <c r="E24"/>
  <c r="C24"/>
  <c r="A24"/>
  <c r="E26"/>
  <c r="C26"/>
  <c r="A26"/>
  <c r="E28"/>
  <c r="C28"/>
  <c r="A28"/>
  <c r="E30"/>
  <c r="C30"/>
  <c r="A30"/>
  <c r="E32"/>
  <c r="C32"/>
  <c r="A32"/>
  <c r="E34"/>
  <c r="C34"/>
  <c r="A34"/>
  <c r="E36"/>
  <c r="C36"/>
  <c r="A36"/>
  <c r="E37"/>
  <c r="C37"/>
  <c r="A37"/>
  <c r="E39"/>
  <c r="C39"/>
  <c r="A39"/>
  <c r="E41"/>
  <c r="C41"/>
  <c r="A41"/>
  <c r="E44"/>
  <c r="C44"/>
  <c r="A44"/>
  <c r="E45"/>
  <c r="C45"/>
  <c r="A45"/>
  <c r="E47"/>
  <c r="C47"/>
  <c r="A47"/>
  <c r="E49"/>
  <c r="C49"/>
  <c r="A49"/>
  <c r="E51"/>
  <c r="C51"/>
  <c r="A51"/>
  <c r="E53"/>
  <c r="C53"/>
  <c r="A53"/>
  <c r="E55"/>
  <c r="C55"/>
  <c r="A55"/>
  <c r="E57"/>
  <c r="C57"/>
  <c r="A57"/>
  <c r="E59"/>
  <c r="C59"/>
  <c r="A59"/>
  <c r="E61"/>
  <c r="C61"/>
  <c r="A61"/>
  <c r="E62"/>
  <c r="C62"/>
  <c r="A62"/>
  <c r="E64"/>
  <c r="C64"/>
  <c r="A64"/>
  <c r="E67"/>
  <c r="C67"/>
  <c r="A67"/>
  <c r="E69"/>
  <c r="C69"/>
  <c r="A69"/>
  <c r="E70"/>
  <c r="C70"/>
  <c r="A70"/>
  <c r="E73"/>
  <c r="C73"/>
  <c r="A73"/>
  <c r="E75"/>
  <c r="C75"/>
  <c r="A75"/>
  <c r="E77"/>
  <c r="C77"/>
  <c r="A77"/>
  <c r="E78"/>
  <c r="C78"/>
  <c r="A78"/>
  <c r="E80"/>
  <c r="C80"/>
  <c r="A80"/>
  <c r="E83"/>
  <c r="C83"/>
  <c r="A83"/>
  <c r="E84"/>
  <c r="C84"/>
  <c r="A84"/>
  <c r="E87"/>
  <c r="C87"/>
  <c r="A87"/>
  <c r="E88"/>
  <c r="C88"/>
  <c r="A88"/>
  <c r="E91"/>
  <c r="C91"/>
  <c r="A91"/>
  <c r="E92"/>
  <c r="C92"/>
  <c r="A92"/>
  <c r="E94"/>
  <c r="C94"/>
  <c r="A94"/>
  <c r="E96"/>
  <c r="C96"/>
  <c r="A96"/>
  <c r="E98"/>
  <c r="C98"/>
  <c r="A98"/>
  <c r="E100"/>
  <c r="C100"/>
  <c r="A100"/>
  <c r="E102"/>
  <c r="C102"/>
  <c r="A102"/>
  <c r="E104"/>
  <c r="C104"/>
  <c r="A104"/>
  <c r="E105"/>
  <c r="C105"/>
  <c r="A105"/>
  <c r="E107"/>
  <c r="C107"/>
  <c r="A107"/>
  <c r="E108"/>
  <c r="C108"/>
  <c r="A108"/>
  <c r="E109"/>
  <c r="C109"/>
  <c r="A109"/>
  <c r="E110"/>
  <c r="C110"/>
  <c r="A110"/>
  <c r="E111"/>
  <c r="C111"/>
  <c r="A111"/>
  <c r="E112"/>
  <c r="C112"/>
  <c r="A112"/>
  <c r="E113"/>
  <c r="C113"/>
  <c r="A113"/>
  <c r="E114"/>
  <c r="C114"/>
  <c r="A114"/>
  <c r="E115"/>
  <c r="C115"/>
  <c r="A115"/>
  <c r="E116"/>
  <c r="C116"/>
  <c r="A116"/>
  <c r="E117"/>
  <c r="C117"/>
  <c r="A117"/>
  <c r="E118"/>
  <c r="C118"/>
  <c r="A118"/>
  <c r="E119"/>
  <c r="C119"/>
  <c r="A119"/>
  <c r="E120"/>
  <c r="C120"/>
  <c r="A120"/>
  <c r="E121"/>
  <c r="C121"/>
  <c r="A121"/>
  <c r="E122"/>
  <c r="C122"/>
  <c r="A122"/>
  <c r="E123"/>
  <c r="C123"/>
  <c r="A123"/>
  <c r="E124"/>
  <c r="C124"/>
  <c r="A124"/>
  <c r="E125"/>
  <c r="C125"/>
  <c r="A125"/>
  <c r="E126"/>
  <c r="C126"/>
  <c r="A126"/>
  <c r="E127"/>
  <c r="C127"/>
  <c r="A127"/>
  <c r="E128"/>
  <c r="C128"/>
  <c r="A128"/>
  <c r="E129"/>
  <c r="C129"/>
  <c r="A129"/>
  <c r="E130"/>
  <c r="C130"/>
  <c r="A130"/>
  <c r="E131"/>
  <c r="C131"/>
  <c r="A131"/>
  <c r="E132"/>
  <c r="C132"/>
  <c r="A132"/>
  <c r="E133"/>
  <c r="C133"/>
  <c r="A133"/>
  <c r="E134"/>
  <c r="C134"/>
  <c r="A134"/>
  <c r="E135"/>
  <c r="C135"/>
  <c r="A135"/>
  <c r="E136"/>
  <c r="C136"/>
  <c r="A136"/>
  <c r="E137"/>
  <c r="C137"/>
  <c r="A137"/>
  <c r="E138"/>
  <c r="C138"/>
  <c r="A138"/>
  <c r="E139"/>
  <c r="C139"/>
  <c r="A139"/>
  <c r="E140"/>
  <c r="C140"/>
  <c r="A140"/>
  <c r="E141"/>
  <c r="C141"/>
  <c r="A141"/>
  <c r="E142"/>
  <c r="C142"/>
  <c r="A142"/>
  <c r="E143"/>
  <c r="C143"/>
  <c r="A143"/>
  <c r="E144"/>
  <c r="C144"/>
  <c r="A144"/>
  <c r="E145"/>
  <c r="C145"/>
  <c r="A145"/>
  <c r="E146"/>
  <c r="C146"/>
  <c r="A146"/>
  <c r="E147"/>
  <c r="C147"/>
  <c r="A147"/>
  <c r="E148"/>
  <c r="C148"/>
  <c r="A148"/>
  <c r="E149"/>
  <c r="C149"/>
  <c r="A149"/>
  <c r="E150"/>
  <c r="C150"/>
  <c r="A150"/>
  <c r="E151"/>
  <c r="C151"/>
  <c r="A151"/>
  <c r="E152"/>
  <c r="C152"/>
  <c r="A152"/>
  <c r="E153"/>
  <c r="C153"/>
  <c r="A153"/>
  <c r="E154"/>
  <c r="C154"/>
  <c r="A154"/>
  <c r="E155"/>
  <c r="C155"/>
  <c r="A155"/>
  <c r="E156"/>
  <c r="C156"/>
  <c r="A156"/>
  <c r="E157"/>
  <c r="C157"/>
  <c r="A157"/>
  <c r="E158"/>
  <c r="C158"/>
  <c r="A158"/>
  <c r="E159"/>
  <c r="C159"/>
  <c r="A159"/>
  <c r="E160"/>
  <c r="C160"/>
  <c r="A160"/>
  <c r="E161"/>
  <c r="C161"/>
  <c r="A161"/>
  <c r="E162"/>
  <c r="C162"/>
  <c r="A162"/>
  <c r="E163"/>
  <c r="C163"/>
  <c r="A163"/>
  <c r="E164"/>
  <c r="C164"/>
  <c r="A164"/>
  <c r="E165"/>
  <c r="C165"/>
  <c r="A165"/>
  <c r="E166"/>
  <c r="C166"/>
  <c r="A166"/>
  <c r="E167"/>
  <c r="C167"/>
  <c r="A167"/>
  <c r="E168"/>
  <c r="C168"/>
  <c r="A168"/>
  <c r="E169"/>
  <c r="C169"/>
  <c r="A169"/>
  <c r="E170"/>
  <c r="C170"/>
  <c r="A170"/>
  <c r="E171"/>
  <c r="C171"/>
  <c r="A171"/>
  <c r="E172"/>
  <c r="C172"/>
  <c r="A172"/>
  <c r="E173"/>
  <c r="C173"/>
  <c r="A173"/>
  <c r="E174"/>
  <c r="C174"/>
  <c r="A174"/>
  <c r="E175"/>
  <c r="C175"/>
  <c r="A175"/>
  <c r="E176"/>
  <c r="C176"/>
  <c r="A176"/>
  <c r="E177"/>
  <c r="C177"/>
  <c r="A177"/>
  <c r="E178"/>
  <c r="C178"/>
  <c r="A178"/>
  <c r="E179"/>
  <c r="C179"/>
  <c r="A179"/>
  <c r="E180"/>
  <c r="C180"/>
  <c r="A180"/>
  <c r="E181"/>
  <c r="C181"/>
  <c r="A181"/>
  <c r="E182"/>
  <c r="C182"/>
  <c r="A182"/>
  <c r="E183"/>
  <c r="C183"/>
  <c r="A183"/>
  <c r="E184"/>
  <c r="C184"/>
  <c r="A184"/>
  <c r="E185"/>
  <c r="C185"/>
  <c r="A185"/>
  <c r="E186"/>
  <c r="C186"/>
  <c r="A186"/>
  <c r="E187"/>
  <c r="C187"/>
  <c r="A187"/>
  <c r="E188"/>
  <c r="C188"/>
  <c r="A188"/>
  <c r="E189"/>
  <c r="C189"/>
  <c r="A189"/>
  <c r="E190"/>
  <c r="C190"/>
  <c r="A190"/>
  <c r="E191"/>
  <c r="C191"/>
  <c r="A191"/>
  <c r="E192"/>
  <c r="C192"/>
  <c r="A192"/>
  <c r="E193"/>
  <c r="C193"/>
  <c r="A193"/>
  <c r="E194"/>
  <c r="C194"/>
  <c r="A194"/>
  <c r="E195"/>
  <c r="C195"/>
  <c r="A195"/>
  <c r="E196"/>
  <c r="C196"/>
  <c r="A196"/>
  <c r="K196"/>
  <c r="Q196" s="1"/>
  <c r="L196"/>
  <c r="F6"/>
  <c r="F8"/>
  <c r="F9"/>
  <c r="F11"/>
  <c r="F14"/>
  <c r="F16"/>
  <c r="F18"/>
  <c r="F20"/>
  <c r="F22"/>
  <c r="F24"/>
  <c r="F26"/>
  <c r="F28"/>
  <c r="F30"/>
  <c r="F32"/>
  <c r="F34"/>
  <c r="F36"/>
  <c r="F37"/>
  <c r="F39"/>
  <c r="F41"/>
  <c r="F44"/>
  <c r="F45"/>
  <c r="F47"/>
  <c r="F49"/>
  <c r="F51"/>
  <c r="F53"/>
  <c r="F55"/>
  <c r="F57"/>
  <c r="F59"/>
  <c r="F61"/>
  <c r="F62"/>
  <c r="F64"/>
  <c r="F67"/>
  <c r="F69"/>
  <c r="F70"/>
  <c r="F73"/>
  <c r="F75"/>
  <c r="F77"/>
  <c r="F78"/>
  <c r="F80"/>
  <c r="F83"/>
  <c r="F84"/>
  <c r="F87"/>
  <c r="F88"/>
  <c r="F91"/>
  <c r="F92"/>
  <c r="F94"/>
  <c r="F96"/>
  <c r="F98"/>
  <c r="F100"/>
  <c r="F102"/>
  <c r="F104"/>
  <c r="F105"/>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O403"/>
  <c r="M403"/>
  <c r="O405"/>
  <c r="M405"/>
  <c r="O407"/>
  <c r="M407"/>
  <c r="O409"/>
  <c r="M409"/>
  <c r="O411"/>
  <c r="M411"/>
  <c r="O413"/>
  <c r="M413"/>
  <c r="O415"/>
  <c r="M415"/>
  <c r="O417"/>
  <c r="M417"/>
  <c r="O419"/>
  <c r="M419"/>
  <c r="O421"/>
  <c r="M421"/>
  <c r="O423"/>
  <c r="M423"/>
  <c r="O425"/>
  <c r="M425"/>
  <c r="O427"/>
  <c r="M427"/>
  <c r="O429"/>
  <c r="M429"/>
  <c r="O431"/>
  <c r="M431"/>
  <c r="O433"/>
  <c r="M433"/>
  <c r="O435"/>
  <c r="M435"/>
  <c r="O437"/>
  <c r="M437"/>
  <c r="O440"/>
  <c r="M440"/>
  <c r="O442"/>
  <c r="M442"/>
  <c r="O444"/>
  <c r="M444"/>
  <c r="O446"/>
  <c r="M446"/>
  <c r="O448"/>
  <c r="M448"/>
  <c r="O450"/>
  <c r="M450"/>
  <c r="O452"/>
  <c r="M452"/>
  <c r="O454"/>
  <c r="M454"/>
  <c r="O456"/>
  <c r="M456"/>
  <c r="O458"/>
  <c r="M458"/>
  <c r="O461"/>
  <c r="M461"/>
  <c r="O462"/>
  <c r="M462"/>
  <c r="O463"/>
  <c r="M463"/>
  <c r="O464"/>
  <c r="M464"/>
  <c r="O465"/>
  <c r="M465"/>
  <c r="O466"/>
  <c r="M466"/>
  <c r="O467"/>
  <c r="M467"/>
  <c r="O468"/>
  <c r="M468"/>
  <c r="O469"/>
  <c r="M469"/>
  <c r="O470"/>
  <c r="M470"/>
  <c r="O471"/>
  <c r="M471"/>
  <c r="O472"/>
  <c r="M472"/>
  <c r="O473"/>
  <c r="M473"/>
  <c r="O474"/>
  <c r="M474"/>
  <c r="O475"/>
  <c r="M475"/>
  <c r="O476"/>
  <c r="M476"/>
  <c r="O477"/>
  <c r="M477"/>
  <c r="O478"/>
  <c r="M478"/>
  <c r="O479"/>
  <c r="M479"/>
  <c r="O480"/>
  <c r="M480"/>
  <c r="O481"/>
  <c r="M481"/>
  <c r="O482"/>
  <c r="M482"/>
  <c r="O483"/>
  <c r="M483"/>
  <c r="O484"/>
  <c r="M484"/>
  <c r="O485"/>
  <c r="M485"/>
  <c r="O486"/>
  <c r="M486"/>
  <c r="O487"/>
  <c r="M487"/>
  <c r="O488"/>
  <c r="M488"/>
  <c r="O489"/>
  <c r="M489"/>
  <c r="O490"/>
  <c r="M490"/>
  <c r="O491"/>
  <c r="M491"/>
  <c r="O492"/>
  <c r="M492"/>
  <c r="O493"/>
  <c r="M493"/>
  <c r="O494"/>
  <c r="M494"/>
  <c r="O495"/>
  <c r="M495"/>
  <c r="O496"/>
  <c r="M496"/>
  <c r="O497"/>
  <c r="M497"/>
  <c r="O498"/>
  <c r="M498"/>
  <c r="O499"/>
  <c r="M499"/>
  <c r="O500"/>
  <c r="M500"/>
  <c r="O501"/>
  <c r="M501"/>
  <c r="O502"/>
  <c r="M502"/>
  <c r="O503"/>
  <c r="M503"/>
  <c r="O504"/>
  <c r="M504"/>
  <c r="O505"/>
  <c r="M505"/>
  <c r="O506"/>
  <c r="M506"/>
  <c r="O507"/>
  <c r="M507"/>
  <c r="O508"/>
  <c r="M508"/>
  <c r="O509"/>
  <c r="M509"/>
  <c r="O510"/>
  <c r="M510"/>
  <c r="O511"/>
  <c r="M511"/>
  <c r="O512"/>
  <c r="M512"/>
  <c r="O513"/>
  <c r="M513"/>
  <c r="O514"/>
  <c r="M514"/>
  <c r="O515"/>
  <c r="M515"/>
  <c r="O516"/>
  <c r="M516"/>
  <c r="O517"/>
  <c r="M517"/>
  <c r="O518"/>
  <c r="M518"/>
  <c r="O519"/>
  <c r="M519"/>
  <c r="O520"/>
  <c r="M520"/>
  <c r="O521"/>
  <c r="M521"/>
  <c r="O522"/>
  <c r="M522"/>
  <c r="O523"/>
  <c r="M523"/>
  <c r="O524"/>
  <c r="M524"/>
  <c r="O525"/>
  <c r="M525"/>
  <c r="O526"/>
  <c r="M526"/>
  <c r="O527"/>
  <c r="M527"/>
  <c r="O528"/>
  <c r="M528"/>
  <c r="O529"/>
  <c r="M529"/>
  <c r="O530"/>
  <c r="M530"/>
  <c r="O531"/>
  <c r="M531"/>
  <c r="O532"/>
  <c r="M532"/>
  <c r="O533"/>
  <c r="M533"/>
  <c r="O534"/>
  <c r="M534"/>
  <c r="O535"/>
  <c r="M535"/>
  <c r="O536"/>
  <c r="M536"/>
  <c r="O537"/>
  <c r="M537"/>
  <c r="O538"/>
  <c r="M538"/>
  <c r="O539"/>
  <c r="M539"/>
  <c r="O540"/>
  <c r="M540"/>
  <c r="O541"/>
  <c r="M541"/>
  <c r="O542"/>
  <c r="M542"/>
  <c r="O543"/>
  <c r="M543"/>
  <c r="O544"/>
  <c r="M544"/>
  <c r="O545"/>
  <c r="M545"/>
  <c r="O546"/>
  <c r="M546"/>
  <c r="O547"/>
  <c r="M547"/>
  <c r="O548"/>
  <c r="M548"/>
  <c r="O549"/>
  <c r="M549"/>
  <c r="O550"/>
  <c r="M550"/>
  <c r="O551"/>
  <c r="M551"/>
  <c r="O552"/>
  <c r="M552"/>
  <c r="O553"/>
  <c r="M553"/>
  <c r="O554"/>
  <c r="M554"/>
  <c r="O555"/>
  <c r="M555"/>
  <c r="O556"/>
  <c r="M556"/>
  <c r="O557"/>
  <c r="M557"/>
  <c r="O558"/>
  <c r="M558"/>
  <c r="O559"/>
  <c r="M559"/>
  <c r="O560"/>
  <c r="M560"/>
  <c r="O561"/>
  <c r="M561"/>
  <c r="O562"/>
  <c r="M562"/>
  <c r="O563"/>
  <c r="M563"/>
  <c r="O564"/>
  <c r="M564"/>
  <c r="O565"/>
  <c r="M565"/>
  <c r="O566"/>
  <c r="M566"/>
  <c r="O567"/>
  <c r="M567"/>
  <c r="O568"/>
  <c r="M568"/>
  <c r="O569"/>
  <c r="M569"/>
  <c r="D197"/>
  <c r="L197"/>
  <c r="D198"/>
  <c r="F198"/>
  <c r="F199"/>
  <c r="F200"/>
  <c r="D201"/>
  <c r="L201"/>
  <c r="F202"/>
  <c r="F203"/>
  <c r="D204"/>
  <c r="L204"/>
  <c r="F205"/>
  <c r="D206"/>
  <c r="L206"/>
  <c r="F207"/>
  <c r="D208"/>
  <c r="F209"/>
  <c r="D210"/>
  <c r="L210"/>
  <c r="D211"/>
  <c r="L211"/>
  <c r="F212"/>
  <c r="F213"/>
  <c r="F214"/>
  <c r="D215"/>
  <c r="D216"/>
  <c r="L216"/>
  <c r="F217"/>
  <c r="F218"/>
  <c r="D219"/>
  <c r="L219"/>
  <c r="F220"/>
  <c r="F221"/>
  <c r="F222"/>
  <c r="D223"/>
  <c r="L223"/>
  <c r="F224"/>
  <c r="F225"/>
  <c r="D226"/>
  <c r="L226"/>
  <c r="D227"/>
  <c r="L227"/>
  <c r="D228"/>
  <c r="L228"/>
  <c r="F229"/>
  <c r="D230"/>
  <c r="F231"/>
  <c r="D232"/>
  <c r="L232"/>
  <c r="F233"/>
  <c r="D234"/>
  <c r="L234"/>
  <c r="F235"/>
  <c r="D236"/>
  <c r="L236"/>
  <c r="D237"/>
  <c r="L237"/>
  <c r="D238"/>
  <c r="L238"/>
  <c r="F239"/>
  <c r="F240"/>
  <c r="F241"/>
  <c r="F242"/>
  <c r="F243"/>
  <c r="F244"/>
  <c r="L244"/>
  <c r="F245"/>
  <c r="F246"/>
  <c r="F247"/>
  <c r="F248"/>
  <c r="F249"/>
  <c r="F250"/>
  <c r="F251"/>
  <c r="F252"/>
  <c r="F253"/>
  <c r="F254"/>
  <c r="D255"/>
  <c r="L255"/>
  <c r="F256"/>
  <c r="F257"/>
  <c r="F258"/>
  <c r="D259"/>
  <c r="L259"/>
  <c r="D260"/>
  <c r="F260"/>
  <c r="F261"/>
  <c r="D262"/>
  <c r="L262"/>
  <c r="D263"/>
  <c r="F263"/>
  <c r="L263"/>
  <c r="D264"/>
  <c r="F264"/>
  <c r="L264"/>
  <c r="D265"/>
  <c r="F265"/>
  <c r="L265"/>
  <c r="D266"/>
  <c r="F266"/>
  <c r="L266"/>
  <c r="F267"/>
  <c r="F268"/>
  <c r="F269"/>
  <c r="F270"/>
  <c r="F271"/>
  <c r="D272"/>
  <c r="F273"/>
  <c r="L273"/>
  <c r="F274"/>
  <c r="F275"/>
  <c r="L275"/>
  <c r="F276"/>
  <c r="L276"/>
  <c r="F277"/>
  <c r="F278"/>
  <c r="F279"/>
  <c r="F280"/>
  <c r="D281"/>
  <c r="L281"/>
  <c r="F282"/>
  <c r="F283"/>
  <c r="F284"/>
  <c r="D285"/>
  <c r="L285"/>
  <c r="F286"/>
  <c r="F287"/>
  <c r="L287"/>
  <c r="F288"/>
  <c r="F289"/>
  <c r="F290"/>
  <c r="F291"/>
  <c r="D292"/>
  <c r="D293"/>
  <c r="L293"/>
  <c r="F294"/>
  <c r="D295"/>
  <c r="L295"/>
  <c r="D296"/>
  <c r="L296"/>
  <c r="D297"/>
  <c r="F297"/>
  <c r="F298"/>
  <c r="F299"/>
  <c r="F300"/>
  <c r="D301"/>
  <c r="L301"/>
  <c r="F302"/>
  <c r="D303"/>
  <c r="L303"/>
  <c r="D304"/>
  <c r="F305"/>
  <c r="D306"/>
  <c r="L306"/>
  <c r="F307"/>
  <c r="D308"/>
  <c r="L308"/>
  <c r="F309"/>
  <c r="D310"/>
  <c r="L310"/>
  <c r="D311"/>
  <c r="L311"/>
  <c r="D312"/>
  <c r="L312"/>
  <c r="D313"/>
  <c r="L313"/>
  <c r="F314"/>
  <c r="D315"/>
  <c r="L315"/>
  <c r="D316"/>
  <c r="L316"/>
  <c r="D317"/>
  <c r="D318"/>
  <c r="L318"/>
  <c r="F319"/>
  <c r="D320"/>
  <c r="L320"/>
  <c r="D321"/>
  <c r="L321"/>
  <c r="F322"/>
  <c r="F323"/>
  <c r="D324"/>
  <c r="L324"/>
  <c r="D325"/>
  <c r="L325"/>
  <c r="D326"/>
  <c r="F326"/>
  <c r="F327"/>
  <c r="D328"/>
  <c r="L328"/>
  <c r="F329"/>
  <c r="F330"/>
  <c r="F331"/>
  <c r="F332"/>
  <c r="D333"/>
  <c r="L333"/>
  <c r="F334"/>
  <c r="F335"/>
  <c r="D336"/>
  <c r="L336"/>
  <c r="D337"/>
  <c r="L337"/>
  <c r="F338"/>
  <c r="F339"/>
  <c r="F340"/>
  <c r="F341"/>
  <c r="F342"/>
  <c r="D343"/>
  <c r="F344"/>
  <c r="F345"/>
  <c r="F346"/>
  <c r="F347"/>
  <c r="D348"/>
  <c r="L348"/>
  <c r="F349"/>
  <c r="D350"/>
  <c r="L350"/>
  <c r="F351"/>
  <c r="D352"/>
  <c r="L352"/>
  <c r="D353"/>
  <c r="L353"/>
  <c r="F354"/>
  <c r="F355"/>
  <c r="L355"/>
  <c r="F356"/>
  <c r="D357"/>
  <c r="L357"/>
  <c r="F358"/>
  <c r="D359"/>
  <c r="D360"/>
  <c r="L360"/>
  <c r="D361"/>
  <c r="F361"/>
  <c r="F362"/>
  <c r="F363"/>
  <c r="F364"/>
  <c r="F365"/>
  <c r="F366"/>
  <c r="F367"/>
  <c r="F368"/>
  <c r="F369"/>
  <c r="D370"/>
  <c r="D371"/>
  <c r="L371"/>
  <c r="F372"/>
  <c r="F373"/>
  <c r="D374"/>
  <c r="L374"/>
  <c r="F375"/>
  <c r="D376"/>
  <c r="L376"/>
  <c r="D377"/>
  <c r="D378"/>
  <c r="L378"/>
  <c r="F379"/>
  <c r="F380"/>
  <c r="F381"/>
  <c r="F382"/>
  <c r="F383"/>
  <c r="F384"/>
  <c r="F385"/>
  <c r="F386"/>
  <c r="F387"/>
  <c r="D388"/>
  <c r="L388"/>
  <c r="F389"/>
  <c r="D390"/>
  <c r="L390"/>
  <c r="D391"/>
  <c r="L391"/>
  <c r="D392"/>
  <c r="L392"/>
  <c r="F393"/>
  <c r="D394"/>
  <c r="L394"/>
  <c r="F395"/>
  <c r="F396"/>
  <c r="F397"/>
  <c r="D398"/>
  <c r="L398"/>
  <c r="F399"/>
  <c r="D400"/>
  <c r="L400"/>
  <c r="F401"/>
  <c r="L401"/>
  <c r="D402"/>
  <c r="F402"/>
  <c r="L402"/>
  <c r="O404"/>
  <c r="M404"/>
  <c r="O406"/>
  <c r="M406"/>
  <c r="O408"/>
  <c r="M408"/>
  <c r="O410"/>
  <c r="M410"/>
  <c r="O412"/>
  <c r="M412"/>
  <c r="O414"/>
  <c r="M414"/>
  <c r="O416"/>
  <c r="M416"/>
  <c r="O418"/>
  <c r="M418"/>
  <c r="O420"/>
  <c r="M420"/>
  <c r="O422"/>
  <c r="M422"/>
  <c r="O424"/>
  <c r="M424"/>
  <c r="O426"/>
  <c r="M426"/>
  <c r="O428"/>
  <c r="M428"/>
  <c r="O430"/>
  <c r="M430"/>
  <c r="O432"/>
  <c r="M432"/>
  <c r="O434"/>
  <c r="M434"/>
  <c r="O436"/>
  <c r="M436"/>
  <c r="O438"/>
  <c r="M438"/>
  <c r="O439"/>
  <c r="M439"/>
  <c r="O441"/>
  <c r="M441"/>
  <c r="O443"/>
  <c r="M443"/>
  <c r="O445"/>
  <c r="M445"/>
  <c r="O447"/>
  <c r="M447"/>
  <c r="O449"/>
  <c r="M449"/>
  <c r="O451"/>
  <c r="M451"/>
  <c r="O453"/>
  <c r="M453"/>
  <c r="O455"/>
  <c r="M455"/>
  <c r="O457"/>
  <c r="M457"/>
  <c r="O459"/>
  <c r="M459"/>
  <c r="O460"/>
  <c r="M460"/>
  <c r="E404"/>
  <c r="C404"/>
  <c r="A404"/>
  <c r="E405"/>
  <c r="C405"/>
  <c r="A405"/>
  <c r="E406"/>
  <c r="C406"/>
  <c r="A406"/>
  <c r="E407"/>
  <c r="C407"/>
  <c r="A407"/>
  <c r="E408"/>
  <c r="C408"/>
  <c r="A408"/>
  <c r="E409"/>
  <c r="C409"/>
  <c r="A409"/>
  <c r="E410"/>
  <c r="C410"/>
  <c r="A410"/>
  <c r="E411"/>
  <c r="C411"/>
  <c r="A411"/>
  <c r="E412"/>
  <c r="C412"/>
  <c r="A412"/>
  <c r="E413"/>
  <c r="C413"/>
  <c r="A413"/>
  <c r="E414"/>
  <c r="C414"/>
  <c r="A414"/>
  <c r="E415"/>
  <c r="C415"/>
  <c r="A415"/>
  <c r="E416"/>
  <c r="C416"/>
  <c r="A416"/>
  <c r="E417"/>
  <c r="C417"/>
  <c r="A417"/>
  <c r="E418"/>
  <c r="C418"/>
  <c r="A418"/>
  <c r="E419"/>
  <c r="C419"/>
  <c r="A419"/>
  <c r="E420"/>
  <c r="C420"/>
  <c r="A420"/>
  <c r="E421"/>
  <c r="C421"/>
  <c r="A421"/>
  <c r="E422"/>
  <c r="C422"/>
  <c r="A422"/>
  <c r="E423"/>
  <c r="C423"/>
  <c r="A423"/>
  <c r="E424"/>
  <c r="C424"/>
  <c r="A424"/>
  <c r="E425"/>
  <c r="C425"/>
  <c r="A425"/>
  <c r="E426"/>
  <c r="C426"/>
  <c r="A426"/>
  <c r="E427"/>
  <c r="C427"/>
  <c r="A427"/>
  <c r="E428"/>
  <c r="C428"/>
  <c r="A428"/>
  <c r="E429"/>
  <c r="C429"/>
  <c r="A429"/>
  <c r="E430"/>
  <c r="C430"/>
  <c r="A430"/>
  <c r="E431"/>
  <c r="C431"/>
  <c r="A431"/>
  <c r="E432"/>
  <c r="C432"/>
  <c r="A432"/>
  <c r="E433"/>
  <c r="C433"/>
  <c r="A433"/>
  <c r="E434"/>
  <c r="C434"/>
  <c r="A434"/>
  <c r="E435"/>
  <c r="C435"/>
  <c r="A435"/>
  <c r="E436"/>
  <c r="C436"/>
  <c r="A436"/>
  <c r="E437"/>
  <c r="C437"/>
  <c r="A437"/>
  <c r="E438"/>
  <c r="C438"/>
  <c r="A438"/>
  <c r="E439"/>
  <c r="C439"/>
  <c r="A439"/>
  <c r="E440"/>
  <c r="C440"/>
  <c r="A440"/>
  <c r="E441"/>
  <c r="C441"/>
  <c r="A441"/>
  <c r="E442"/>
  <c r="C442"/>
  <c r="A442"/>
  <c r="E443"/>
  <c r="C443"/>
  <c r="A443"/>
  <c r="E444"/>
  <c r="C444"/>
  <c r="A444"/>
  <c r="E445"/>
  <c r="C445"/>
  <c r="A445"/>
  <c r="E446"/>
  <c r="C446"/>
  <c r="A446"/>
  <c r="E447"/>
  <c r="C447"/>
  <c r="A447"/>
  <c r="E448"/>
  <c r="C448"/>
  <c r="A448"/>
  <c r="E449"/>
  <c r="C449"/>
  <c r="A449"/>
  <c r="E450"/>
  <c r="C450"/>
  <c r="A450"/>
  <c r="E451"/>
  <c r="C451"/>
  <c r="A451"/>
  <c r="E452"/>
  <c r="C452"/>
  <c r="A452"/>
  <c r="E453"/>
  <c r="C453"/>
  <c r="A453"/>
  <c r="E454"/>
  <c r="C454"/>
  <c r="A454"/>
  <c r="E455"/>
  <c r="C455"/>
  <c r="A455"/>
  <c r="E456"/>
  <c r="C456"/>
  <c r="A456"/>
  <c r="E457"/>
  <c r="C457"/>
  <c r="A457"/>
  <c r="E458"/>
  <c r="C458"/>
  <c r="A458"/>
  <c r="E459"/>
  <c r="C459"/>
  <c r="A459"/>
  <c r="E460"/>
  <c r="C460"/>
  <c r="A460"/>
  <c r="E461"/>
  <c r="C461"/>
  <c r="A461"/>
  <c r="E462"/>
  <c r="C462"/>
  <c r="A462"/>
  <c r="E463"/>
  <c r="C463"/>
  <c r="A463"/>
  <c r="E464"/>
  <c r="C464"/>
  <c r="A464"/>
  <c r="E465"/>
  <c r="C465"/>
  <c r="A465"/>
  <c r="E466"/>
  <c r="C466"/>
  <c r="A466"/>
  <c r="E467"/>
  <c r="C467"/>
  <c r="A467"/>
  <c r="E468"/>
  <c r="C468"/>
  <c r="A468"/>
  <c r="E469"/>
  <c r="C469"/>
  <c r="A469"/>
  <c r="E470"/>
  <c r="C470"/>
  <c r="A470"/>
  <c r="E471"/>
  <c r="C471"/>
  <c r="A471"/>
  <c r="E472"/>
  <c r="C472"/>
  <c r="A472"/>
  <c r="E473"/>
  <c r="C473"/>
  <c r="A473"/>
  <c r="E474"/>
  <c r="C474"/>
  <c r="A474"/>
  <c r="E475"/>
  <c r="C475"/>
  <c r="A475"/>
  <c r="E476"/>
  <c r="C476"/>
  <c r="A476"/>
  <c r="E477"/>
  <c r="C477"/>
  <c r="A477"/>
  <c r="E478"/>
  <c r="C478"/>
  <c r="A478"/>
  <c r="E479"/>
  <c r="C479"/>
  <c r="A479"/>
  <c r="E480"/>
  <c r="C480"/>
  <c r="A480"/>
  <c r="E481"/>
  <c r="C481"/>
  <c r="A481"/>
  <c r="E482"/>
  <c r="C482"/>
  <c r="A482"/>
  <c r="E483"/>
  <c r="C483"/>
  <c r="A483"/>
  <c r="E484"/>
  <c r="C484"/>
  <c r="A484"/>
  <c r="E485"/>
  <c r="C485"/>
  <c r="A485"/>
  <c r="E486"/>
  <c r="C486"/>
  <c r="A486"/>
  <c r="E487"/>
  <c r="C487"/>
  <c r="A487"/>
  <c r="E488"/>
  <c r="C488"/>
  <c r="A488"/>
  <c r="E489"/>
  <c r="C489"/>
  <c r="A489"/>
  <c r="E490"/>
  <c r="C490"/>
  <c r="A490"/>
  <c r="E491"/>
  <c r="C491"/>
  <c r="A491"/>
  <c r="E492"/>
  <c r="C492"/>
  <c r="A492"/>
  <c r="E493"/>
  <c r="C493"/>
  <c r="A493"/>
  <c r="E494"/>
  <c r="C494"/>
  <c r="A494"/>
  <c r="E495"/>
  <c r="C495"/>
  <c r="A495"/>
  <c r="E496"/>
  <c r="C496"/>
  <c r="A496"/>
  <c r="E497"/>
  <c r="C497"/>
  <c r="A497"/>
  <c r="E498"/>
  <c r="C498"/>
  <c r="A498"/>
  <c r="E499"/>
  <c r="C499"/>
  <c r="A499"/>
  <c r="E500"/>
  <c r="C500"/>
  <c r="A500"/>
  <c r="E501"/>
  <c r="C501"/>
  <c r="A501"/>
  <c r="E502"/>
  <c r="C502"/>
  <c r="A502"/>
  <c r="E503"/>
  <c r="C503"/>
  <c r="A503"/>
  <c r="E504"/>
  <c r="C504"/>
  <c r="A504"/>
  <c r="E505"/>
  <c r="C505"/>
  <c r="A505"/>
  <c r="E506"/>
  <c r="C506"/>
  <c r="A506"/>
  <c r="E507"/>
  <c r="C507"/>
  <c r="A507"/>
  <c r="E508"/>
  <c r="C508"/>
  <c r="A508"/>
  <c r="E509"/>
  <c r="C509"/>
  <c r="A509"/>
  <c r="E510"/>
  <c r="C510"/>
  <c r="A510"/>
  <c r="E511"/>
  <c r="C511"/>
  <c r="A511"/>
  <c r="E512"/>
  <c r="C512"/>
  <c r="A512"/>
  <c r="E513"/>
  <c r="C513"/>
  <c r="A513"/>
  <c r="E514"/>
  <c r="C514"/>
  <c r="A514"/>
  <c r="E515"/>
  <c r="C515"/>
  <c r="A515"/>
  <c r="E516"/>
  <c r="C516"/>
  <c r="A516"/>
  <c r="E517"/>
  <c r="C517"/>
  <c r="A517"/>
  <c r="E518"/>
  <c r="C518"/>
  <c r="A518"/>
  <c r="E519"/>
  <c r="C519"/>
  <c r="A519"/>
  <c r="E520"/>
  <c r="C520"/>
  <c r="A520"/>
  <c r="E521"/>
  <c r="C521"/>
  <c r="A521"/>
  <c r="E522"/>
  <c r="C522"/>
  <c r="A522"/>
  <c r="E523"/>
  <c r="C523"/>
  <c r="A523"/>
  <c r="E524"/>
  <c r="C524"/>
  <c r="A524"/>
  <c r="E525"/>
  <c r="C525"/>
  <c r="A525"/>
  <c r="E526"/>
  <c r="C526"/>
  <c r="A526"/>
  <c r="E527"/>
  <c r="C527"/>
  <c r="A527"/>
  <c r="E528"/>
  <c r="C528"/>
  <c r="A528"/>
  <c r="E529"/>
  <c r="C529"/>
  <c r="A529"/>
  <c r="E530"/>
  <c r="C530"/>
  <c r="A530"/>
  <c r="E531"/>
  <c r="C531"/>
  <c r="A531"/>
  <c r="E532"/>
  <c r="C532"/>
  <c r="A532"/>
  <c r="E533"/>
  <c r="C533"/>
  <c r="A533"/>
  <c r="E534"/>
  <c r="C534"/>
  <c r="A534"/>
  <c r="E535"/>
  <c r="C535"/>
  <c r="A535"/>
  <c r="E536"/>
  <c r="C536"/>
  <c r="A536"/>
  <c r="E537"/>
  <c r="C537"/>
  <c r="A537"/>
  <c r="E538"/>
  <c r="C538"/>
  <c r="A538"/>
  <c r="E539"/>
  <c r="C539"/>
  <c r="A539"/>
  <c r="E540"/>
  <c r="C540"/>
  <c r="A540"/>
  <c r="E541"/>
  <c r="C541"/>
  <c r="A541"/>
  <c r="E542"/>
  <c r="C542"/>
  <c r="A542"/>
  <c r="E543"/>
  <c r="C543"/>
  <c r="A543"/>
  <c r="E544"/>
  <c r="C544"/>
  <c r="A544"/>
  <c r="E545"/>
  <c r="C545"/>
  <c r="A545"/>
  <c r="E546"/>
  <c r="C546"/>
  <c r="A546"/>
  <c r="E547"/>
  <c r="C547"/>
  <c r="A547"/>
  <c r="E548"/>
  <c r="C548"/>
  <c r="A548"/>
  <c r="E549"/>
  <c r="C549"/>
  <c r="A549"/>
  <c r="E550"/>
  <c r="C550"/>
  <c r="A550"/>
  <c r="E551"/>
  <c r="C551"/>
  <c r="A551"/>
  <c r="E552"/>
  <c r="C552"/>
  <c r="A552"/>
  <c r="E553"/>
  <c r="C553"/>
  <c r="A553"/>
  <c r="E554"/>
  <c r="C554"/>
  <c r="A554"/>
  <c r="E555"/>
  <c r="C555"/>
  <c r="A555"/>
  <c r="E556"/>
  <c r="C556"/>
  <c r="A556"/>
  <c r="E557"/>
  <c r="C557"/>
  <c r="A557"/>
  <c r="E558"/>
  <c r="C558"/>
  <c r="A558"/>
  <c r="E559"/>
  <c r="C559"/>
  <c r="A559"/>
  <c r="E560"/>
  <c r="C560"/>
  <c r="A560"/>
  <c r="E561"/>
  <c r="C561"/>
  <c r="A561"/>
  <c r="E562"/>
  <c r="C562"/>
  <c r="A562"/>
  <c r="E563"/>
  <c r="C563"/>
  <c r="A563"/>
  <c r="E564"/>
  <c r="C564"/>
  <c r="A564"/>
  <c r="E565"/>
  <c r="C565"/>
  <c r="A565"/>
  <c r="E566"/>
  <c r="C566"/>
  <c r="A566"/>
  <c r="E567"/>
  <c r="C567"/>
  <c r="A567"/>
  <c r="E568"/>
  <c r="C568"/>
  <c r="A568"/>
  <c r="E569"/>
  <c r="C569"/>
  <c r="A569"/>
  <c r="O570"/>
  <c r="M570"/>
  <c r="N570"/>
  <c r="O571"/>
  <c r="M571"/>
  <c r="N571"/>
  <c r="O572"/>
  <c r="M572"/>
  <c r="N572"/>
  <c r="O573"/>
  <c r="M573"/>
  <c r="N573"/>
  <c r="O574"/>
  <c r="M574"/>
  <c r="N574"/>
  <c r="O575"/>
  <c r="M575"/>
  <c r="N575"/>
  <c r="O576"/>
  <c r="M576"/>
  <c r="N576"/>
  <c r="O577"/>
  <c r="M577"/>
  <c r="N577"/>
  <c r="O578"/>
  <c r="M578"/>
  <c r="N578"/>
  <c r="O579"/>
  <c r="M579"/>
  <c r="N579"/>
  <c r="O580"/>
  <c r="M580"/>
  <c r="N580"/>
  <c r="O581"/>
  <c r="M581"/>
  <c r="N581"/>
  <c r="O582"/>
  <c r="M582"/>
  <c r="N582"/>
  <c r="O583"/>
  <c r="M583"/>
  <c r="N583"/>
  <c r="O584"/>
  <c r="M584"/>
  <c r="N584"/>
  <c r="O585"/>
  <c r="M585"/>
  <c r="N585"/>
  <c r="O586"/>
  <c r="M586"/>
  <c r="N586"/>
  <c r="O587"/>
  <c r="M587"/>
  <c r="N587"/>
  <c r="O588"/>
  <c r="M588"/>
  <c r="N588"/>
  <c r="O589"/>
  <c r="M589"/>
  <c r="N589"/>
  <c r="O590"/>
  <c r="M590"/>
  <c r="N590"/>
  <c r="O591"/>
  <c r="M591"/>
  <c r="N591"/>
  <c r="O592"/>
  <c r="M592"/>
  <c r="N592"/>
  <c r="O593"/>
  <c r="M593"/>
  <c r="N593"/>
  <c r="O594"/>
  <c r="M594"/>
  <c r="N594"/>
  <c r="O595"/>
  <c r="M595"/>
  <c r="N595"/>
  <c r="O596"/>
  <c r="M596"/>
  <c r="N596"/>
  <c r="O597"/>
  <c r="M597"/>
  <c r="N597"/>
  <c r="O598"/>
  <c r="M598"/>
  <c r="N598"/>
  <c r="O599"/>
  <c r="M599"/>
  <c r="N599"/>
  <c r="O600"/>
  <c r="M600"/>
  <c r="N600"/>
  <c r="O601"/>
  <c r="M601"/>
  <c r="N601"/>
  <c r="O602"/>
  <c r="M602"/>
  <c r="N602"/>
  <c r="O603"/>
  <c r="M603"/>
  <c r="N603"/>
  <c r="O604"/>
  <c r="M604"/>
  <c r="N604"/>
  <c r="O605"/>
  <c r="M605"/>
  <c r="N605"/>
  <c r="O606"/>
  <c r="M606"/>
  <c r="N606"/>
  <c r="O607"/>
  <c r="M607"/>
  <c r="N607"/>
  <c r="O608"/>
  <c r="M608"/>
  <c r="N608"/>
  <c r="O609"/>
  <c r="M609"/>
  <c r="N609"/>
  <c r="O610"/>
  <c r="M610"/>
  <c r="N610"/>
  <c r="O611"/>
  <c r="M611"/>
  <c r="N611"/>
  <c r="O612"/>
  <c r="M612"/>
  <c r="N612"/>
  <c r="O613"/>
  <c r="M613"/>
  <c r="N613"/>
  <c r="O614"/>
  <c r="M614"/>
  <c r="N614"/>
  <c r="O615"/>
  <c r="M615"/>
  <c r="N615"/>
  <c r="O616"/>
  <c r="M616"/>
  <c r="N616"/>
  <c r="O617"/>
  <c r="M617"/>
  <c r="N617"/>
  <c r="O618"/>
  <c r="M618"/>
  <c r="N618"/>
  <c r="O619"/>
  <c r="M619"/>
  <c r="N619"/>
  <c r="O620"/>
  <c r="M620"/>
  <c r="N620"/>
  <c r="O621"/>
  <c r="M621"/>
  <c r="N621"/>
  <c r="O622"/>
  <c r="M622"/>
  <c r="N622"/>
  <c r="O623"/>
  <c r="M623"/>
  <c r="N623"/>
  <c r="O624"/>
  <c r="M624"/>
  <c r="N624"/>
  <c r="O625"/>
  <c r="M625"/>
  <c r="N625"/>
  <c r="O626"/>
  <c r="M626"/>
  <c r="N626"/>
  <c r="O627"/>
  <c r="M627"/>
  <c r="N627"/>
  <c r="O628"/>
  <c r="M628"/>
  <c r="N628"/>
  <c r="O629"/>
  <c r="M629"/>
  <c r="N629"/>
  <c r="O630"/>
  <c r="M630"/>
  <c r="N630"/>
  <c r="O631"/>
  <c r="M631"/>
  <c r="N631"/>
  <c r="O632"/>
  <c r="M632"/>
  <c r="N632"/>
  <c r="O633"/>
  <c r="M633"/>
  <c r="N633"/>
  <c r="O634"/>
  <c r="M634"/>
  <c r="N634"/>
  <c r="O635"/>
  <c r="M635"/>
  <c r="N635"/>
  <c r="O636"/>
  <c r="M636"/>
  <c r="N636"/>
  <c r="O637"/>
  <c r="M637"/>
  <c r="N637"/>
  <c r="O638"/>
  <c r="M638"/>
  <c r="N638"/>
  <c r="O639"/>
  <c r="M639"/>
  <c r="N639"/>
  <c r="O640"/>
  <c r="M640"/>
  <c r="N640"/>
  <c r="O641"/>
  <c r="M641"/>
  <c r="N641"/>
  <c r="O642"/>
  <c r="M642"/>
  <c r="N642"/>
  <c r="O643"/>
  <c r="M643"/>
  <c r="N643"/>
  <c r="O644"/>
  <c r="M644"/>
  <c r="N644"/>
  <c r="O645"/>
  <c r="M645"/>
  <c r="N645"/>
  <c r="O646"/>
  <c r="M646"/>
  <c r="N646"/>
  <c r="O647"/>
  <c r="M647"/>
  <c r="N647"/>
  <c r="O648"/>
  <c r="M648"/>
  <c r="N648"/>
  <c r="O649"/>
  <c r="M649"/>
  <c r="N649"/>
  <c r="O650"/>
  <c r="M650"/>
  <c r="N650"/>
  <c r="O651"/>
  <c r="M651"/>
  <c r="N651"/>
  <c r="O652"/>
  <c r="M652"/>
  <c r="N652"/>
  <c r="O653"/>
  <c r="M653"/>
  <c r="N653"/>
  <c r="O654"/>
  <c r="M654"/>
  <c r="N654"/>
  <c r="O655"/>
  <c r="M655"/>
  <c r="N655"/>
  <c r="O656"/>
  <c r="M656"/>
  <c r="N656"/>
  <c r="O657"/>
  <c r="M657"/>
  <c r="N657"/>
  <c r="O658"/>
  <c r="M658"/>
  <c r="N658"/>
  <c r="O659"/>
  <c r="M659"/>
  <c r="N659"/>
  <c r="O660"/>
  <c r="M660"/>
  <c r="N660"/>
  <c r="O661"/>
  <c r="M661"/>
  <c r="N661"/>
  <c r="O662"/>
  <c r="M662"/>
  <c r="N662"/>
  <c r="O663"/>
  <c r="M663"/>
  <c r="N663"/>
  <c r="O664"/>
  <c r="M664"/>
  <c r="N664"/>
  <c r="O665"/>
  <c r="M665"/>
  <c r="N665"/>
  <c r="O666"/>
  <c r="M666"/>
  <c r="N666"/>
  <c r="O667"/>
  <c r="M667"/>
  <c r="N667"/>
  <c r="O668"/>
  <c r="M668"/>
  <c r="N668"/>
  <c r="O669"/>
  <c r="M669"/>
  <c r="N669"/>
  <c r="O670"/>
  <c r="M670"/>
  <c r="N670"/>
  <c r="O671"/>
  <c r="M671"/>
  <c r="N671"/>
  <c r="O672"/>
  <c r="M672"/>
  <c r="N672"/>
  <c r="O673"/>
  <c r="M673"/>
  <c r="N673"/>
  <c r="O674"/>
  <c r="M674"/>
  <c r="N674"/>
  <c r="O675"/>
  <c r="M675"/>
  <c r="N675"/>
  <c r="O676"/>
  <c r="M676"/>
  <c r="N676"/>
  <c r="O677"/>
  <c r="M677"/>
  <c r="N677"/>
  <c r="O678"/>
  <c r="M678"/>
  <c r="N678"/>
  <c r="O679"/>
  <c r="M679"/>
  <c r="N679"/>
  <c r="O680"/>
  <c r="M680"/>
  <c r="N680"/>
  <c r="O681"/>
  <c r="M681"/>
  <c r="N681"/>
  <c r="O682"/>
  <c r="M682"/>
  <c r="N682"/>
  <c r="O683"/>
  <c r="M683"/>
  <c r="N683"/>
  <c r="O684"/>
  <c r="M684"/>
  <c r="N684"/>
  <c r="O685"/>
  <c r="M685"/>
  <c r="N685"/>
  <c r="O686"/>
  <c r="M686"/>
  <c r="N686"/>
  <c r="O687"/>
  <c r="M687"/>
  <c r="N687"/>
  <c r="O688"/>
  <c r="M688"/>
  <c r="N688"/>
  <c r="O689"/>
  <c r="M689"/>
  <c r="N689"/>
  <c r="O690"/>
  <c r="M690"/>
  <c r="N690"/>
  <c r="O691"/>
  <c r="M691"/>
  <c r="N691"/>
  <c r="O692"/>
  <c r="M692"/>
  <c r="N692"/>
  <c r="O693"/>
  <c r="M693"/>
  <c r="N693"/>
  <c r="O694"/>
  <c r="M694"/>
  <c r="N694"/>
  <c r="O695"/>
  <c r="M695"/>
  <c r="N695"/>
  <c r="F197"/>
  <c r="L198"/>
  <c r="D199"/>
  <c r="L199"/>
  <c r="D200"/>
  <c r="L200"/>
  <c r="F201"/>
  <c r="D202"/>
  <c r="L202"/>
  <c r="D203"/>
  <c r="L203"/>
  <c r="F204"/>
  <c r="D205"/>
  <c r="L205"/>
  <c r="F206"/>
  <c r="D207"/>
  <c r="L207"/>
  <c r="F208"/>
  <c r="L208"/>
  <c r="D209"/>
  <c r="L209"/>
  <c r="F210"/>
  <c r="F211"/>
  <c r="D212"/>
  <c r="L212"/>
  <c r="D213"/>
  <c r="L213"/>
  <c r="D214"/>
  <c r="L214"/>
  <c r="F215"/>
  <c r="L215"/>
  <c r="F216"/>
  <c r="D217"/>
  <c r="L217"/>
  <c r="D218"/>
  <c r="L218"/>
  <c r="F219"/>
  <c r="D220"/>
  <c r="L220"/>
  <c r="D221"/>
  <c r="L221"/>
  <c r="D222"/>
  <c r="L222"/>
  <c r="F223"/>
  <c r="D224"/>
  <c r="L224"/>
  <c r="D225"/>
  <c r="L225"/>
  <c r="F226"/>
  <c r="F227"/>
  <c r="F228"/>
  <c r="D229"/>
  <c r="L229"/>
  <c r="F230"/>
  <c r="L230"/>
  <c r="D231"/>
  <c r="L231"/>
  <c r="F232"/>
  <c r="D233"/>
  <c r="L233"/>
  <c r="F234"/>
  <c r="D235"/>
  <c r="L235"/>
  <c r="F236"/>
  <c r="F237"/>
  <c r="F238"/>
  <c r="D239"/>
  <c r="L239"/>
  <c r="D240"/>
  <c r="L240"/>
  <c r="D241"/>
  <c r="L241"/>
  <c r="D242"/>
  <c r="L242"/>
  <c r="D243"/>
  <c r="L243"/>
  <c r="D244"/>
  <c r="D245"/>
  <c r="L245"/>
  <c r="D246"/>
  <c r="L246"/>
  <c r="D247"/>
  <c r="L247"/>
  <c r="D248"/>
  <c r="L248"/>
  <c r="D249"/>
  <c r="L249"/>
  <c r="D250"/>
  <c r="L250"/>
  <c r="D251"/>
  <c r="L251"/>
  <c r="D252"/>
  <c r="L252"/>
  <c r="D253"/>
  <c r="L253"/>
  <c r="D254"/>
  <c r="L254"/>
  <c r="F255"/>
  <c r="D256"/>
  <c r="L256"/>
  <c r="D257"/>
  <c r="L257"/>
  <c r="D258"/>
  <c r="L258"/>
  <c r="F259"/>
  <c r="L260"/>
  <c r="D261"/>
  <c r="L261"/>
  <c r="F262"/>
  <c r="D267"/>
  <c r="L267"/>
  <c r="D268"/>
  <c r="L268"/>
  <c r="D269"/>
  <c r="L269"/>
  <c r="D270"/>
  <c r="L270"/>
  <c r="D271"/>
  <c r="L271"/>
  <c r="F272"/>
  <c r="L272"/>
  <c r="D273"/>
  <c r="D274"/>
  <c r="L274"/>
  <c r="D275"/>
  <c r="D276"/>
  <c r="D277"/>
  <c r="L277"/>
  <c r="D278"/>
  <c r="L278"/>
  <c r="D279"/>
  <c r="L279"/>
  <c r="D280"/>
  <c r="L280"/>
  <c r="F281"/>
  <c r="D282"/>
  <c r="L282"/>
  <c r="D283"/>
  <c r="L283"/>
  <c r="D284"/>
  <c r="L284"/>
  <c r="F285"/>
  <c r="D286"/>
  <c r="L286"/>
  <c r="D287"/>
  <c r="D288"/>
  <c r="L288"/>
  <c r="D289"/>
  <c r="L289"/>
  <c r="D290"/>
  <c r="L290"/>
  <c r="D291"/>
  <c r="L291"/>
  <c r="F292"/>
  <c r="L292"/>
  <c r="F293"/>
  <c r="D294"/>
  <c r="L294"/>
  <c r="F295"/>
  <c r="F296"/>
  <c r="L297"/>
  <c r="D298"/>
  <c r="L298"/>
  <c r="D299"/>
  <c r="L299"/>
  <c r="D300"/>
  <c r="L300"/>
  <c r="F301"/>
  <c r="D302"/>
  <c r="L302"/>
  <c r="F303"/>
  <c r="F304"/>
  <c r="L304"/>
  <c r="D305"/>
  <c r="L305"/>
  <c r="F306"/>
  <c r="D307"/>
  <c r="L307"/>
  <c r="F308"/>
  <c r="D309"/>
  <c r="L309"/>
  <c r="F310"/>
  <c r="F311"/>
  <c r="F312"/>
  <c r="F313"/>
  <c r="D314"/>
  <c r="L314"/>
  <c r="F315"/>
  <c r="F316"/>
  <c r="F317"/>
  <c r="L317"/>
  <c r="F318"/>
  <c r="D319"/>
  <c r="L319"/>
  <c r="F320"/>
  <c r="F321"/>
  <c r="D322"/>
  <c r="L322"/>
  <c r="D323"/>
  <c r="L323"/>
  <c r="F324"/>
  <c r="F325"/>
  <c r="L326"/>
  <c r="D327"/>
  <c r="L327"/>
  <c r="F328"/>
  <c r="D329"/>
  <c r="L329"/>
  <c r="D330"/>
  <c r="L330"/>
  <c r="D331"/>
  <c r="L331"/>
  <c r="D332"/>
  <c r="L332"/>
  <c r="F333"/>
  <c r="D334"/>
  <c r="L334"/>
  <c r="D335"/>
  <c r="L335"/>
  <c r="F336"/>
  <c r="F337"/>
  <c r="D338"/>
  <c r="L338"/>
  <c r="D339"/>
  <c r="L339"/>
  <c r="D340"/>
  <c r="L340"/>
  <c r="D341"/>
  <c r="L341"/>
  <c r="D342"/>
  <c r="L342"/>
  <c r="F343"/>
  <c r="L343"/>
  <c r="D344"/>
  <c r="L344"/>
  <c r="D345"/>
  <c r="L345"/>
  <c r="D346"/>
  <c r="L346"/>
  <c r="D347"/>
  <c r="L347"/>
  <c r="F348"/>
  <c r="D349"/>
  <c r="L349"/>
  <c r="F350"/>
  <c r="D351"/>
  <c r="L351"/>
  <c r="F352"/>
  <c r="F353"/>
  <c r="D354"/>
  <c r="L354"/>
  <c r="D355"/>
  <c r="D356"/>
  <c r="L356"/>
  <c r="F357"/>
  <c r="D358"/>
  <c r="L358"/>
  <c r="F359"/>
  <c r="L359"/>
  <c r="F360"/>
  <c r="L361"/>
  <c r="D362"/>
  <c r="L362"/>
  <c r="D363"/>
  <c r="L363"/>
  <c r="D364"/>
  <c r="L364"/>
  <c r="D365"/>
  <c r="L365"/>
  <c r="D366"/>
  <c r="L366"/>
  <c r="D367"/>
  <c r="L367"/>
  <c r="D368"/>
  <c r="L368"/>
  <c r="D369"/>
  <c r="L369"/>
  <c r="F370"/>
  <c r="L370"/>
  <c r="F371"/>
  <c r="D372"/>
  <c r="L372"/>
  <c r="D373"/>
  <c r="L373"/>
  <c r="F374"/>
  <c r="D375"/>
  <c r="L375"/>
  <c r="F376"/>
  <c r="F377"/>
  <c r="L377"/>
  <c r="F378"/>
  <c r="D379"/>
  <c r="L379"/>
  <c r="D380"/>
  <c r="L380"/>
  <c r="D381"/>
  <c r="L381"/>
  <c r="D382"/>
  <c r="L382"/>
  <c r="D383"/>
  <c r="L383"/>
  <c r="D384"/>
  <c r="L384"/>
  <c r="D385"/>
  <c r="L385"/>
  <c r="D386"/>
  <c r="L386"/>
  <c r="D387"/>
  <c r="L387"/>
  <c r="F388"/>
  <c r="D389"/>
  <c r="L389"/>
  <c r="F390"/>
  <c r="F391"/>
  <c r="F392"/>
  <c r="D393"/>
  <c r="L393"/>
  <c r="F394"/>
  <c r="D395"/>
  <c r="L395"/>
  <c r="D396"/>
  <c r="L396"/>
  <c r="D397"/>
  <c r="L397"/>
  <c r="F398"/>
  <c r="D399"/>
  <c r="L399"/>
  <c r="F400"/>
  <c r="D401"/>
  <c r="D403"/>
  <c r="A197"/>
  <c r="C197"/>
  <c r="A198"/>
  <c r="C198"/>
  <c r="A199"/>
  <c r="C199"/>
  <c r="A200"/>
  <c r="C200"/>
  <c r="A201"/>
  <c r="C201"/>
  <c r="A202"/>
  <c r="C202"/>
  <c r="A203"/>
  <c r="C203"/>
  <c r="A204"/>
  <c r="C204"/>
  <c r="A205"/>
  <c r="C205"/>
  <c r="A206"/>
  <c r="C206"/>
  <c r="A207"/>
  <c r="C207"/>
  <c r="A208"/>
  <c r="C208"/>
  <c r="A209"/>
  <c r="C209"/>
  <c r="A210"/>
  <c r="C210"/>
  <c r="A211"/>
  <c r="C211"/>
  <c r="A212"/>
  <c r="C212"/>
  <c r="A213"/>
  <c r="C213"/>
  <c r="A214"/>
  <c r="C214"/>
  <c r="A215"/>
  <c r="C215"/>
  <c r="A216"/>
  <c r="C216"/>
  <c r="A217"/>
  <c r="C217"/>
  <c r="A218"/>
  <c r="C218"/>
  <c r="A219"/>
  <c r="C219"/>
  <c r="A220"/>
  <c r="C220"/>
  <c r="A221"/>
  <c r="C221"/>
  <c r="A222"/>
  <c r="C222"/>
  <c r="A223"/>
  <c r="C223"/>
  <c r="A224"/>
  <c r="C224"/>
  <c r="A225"/>
  <c r="C225"/>
  <c r="A226"/>
  <c r="C226"/>
  <c r="A227"/>
  <c r="C227"/>
  <c r="A228"/>
  <c r="C228"/>
  <c r="A229"/>
  <c r="C229"/>
  <c r="A230"/>
  <c r="C230"/>
  <c r="A231"/>
  <c r="C231"/>
  <c r="A232"/>
  <c r="C232"/>
  <c r="A233"/>
  <c r="C233"/>
  <c r="A234"/>
  <c r="C234"/>
  <c r="A235"/>
  <c r="C235"/>
  <c r="A236"/>
  <c r="C236"/>
  <c r="A237"/>
  <c r="C237"/>
  <c r="A238"/>
  <c r="C238"/>
  <c r="A239"/>
  <c r="C239"/>
  <c r="A240"/>
  <c r="C240"/>
  <c r="A241"/>
  <c r="C241"/>
  <c r="A242"/>
  <c r="C242"/>
  <c r="A243"/>
  <c r="C243"/>
  <c r="A244"/>
  <c r="C244"/>
  <c r="A245"/>
  <c r="C245"/>
  <c r="A246"/>
  <c r="C246"/>
  <c r="A247"/>
  <c r="C247"/>
  <c r="A248"/>
  <c r="C248"/>
  <c r="A249"/>
  <c r="C249"/>
  <c r="A250"/>
  <c r="C250"/>
  <c r="A251"/>
  <c r="C251"/>
  <c r="A252"/>
  <c r="C252"/>
  <c r="A253"/>
  <c r="C253"/>
  <c r="A254"/>
  <c r="C254"/>
  <c r="A255"/>
  <c r="C255"/>
  <c r="A256"/>
  <c r="C256"/>
  <c r="A257"/>
  <c r="C257"/>
  <c r="A258"/>
  <c r="C258"/>
  <c r="A259"/>
  <c r="C259"/>
  <c r="A260"/>
  <c r="C260"/>
  <c r="A261"/>
  <c r="C261"/>
  <c r="A262"/>
  <c r="C262"/>
  <c r="A263"/>
  <c r="C263"/>
  <c r="A264"/>
  <c r="C264"/>
  <c r="A265"/>
  <c r="C265"/>
  <c r="A266"/>
  <c r="C266"/>
  <c r="A267"/>
  <c r="C267"/>
  <c r="A268"/>
  <c r="C268"/>
  <c r="A269"/>
  <c r="C269"/>
  <c r="A270"/>
  <c r="C270"/>
  <c r="A271"/>
  <c r="C271"/>
  <c r="A272"/>
  <c r="C272"/>
  <c r="A273"/>
  <c r="C273"/>
  <c r="A274"/>
  <c r="C274"/>
  <c r="A275"/>
  <c r="C275"/>
  <c r="A276"/>
  <c r="C276"/>
  <c r="A277"/>
  <c r="C277"/>
  <c r="A278"/>
  <c r="C278"/>
  <c r="A279"/>
  <c r="C279"/>
  <c r="A280"/>
  <c r="C280"/>
  <c r="A281"/>
  <c r="C281"/>
  <c r="A282"/>
  <c r="C282"/>
  <c r="A283"/>
  <c r="C283"/>
  <c r="A284"/>
  <c r="C284"/>
  <c r="A285"/>
  <c r="C285"/>
  <c r="A286"/>
  <c r="C286"/>
  <c r="A287"/>
  <c r="C287"/>
  <c r="A288"/>
  <c r="C288"/>
  <c r="A289"/>
  <c r="C289"/>
  <c r="A290"/>
  <c r="C290"/>
  <c r="A291"/>
  <c r="C291"/>
  <c r="A292"/>
  <c r="C292"/>
  <c r="A293"/>
  <c r="C293"/>
  <c r="A294"/>
  <c r="C294"/>
  <c r="A295"/>
  <c r="C295"/>
  <c r="A296"/>
  <c r="C296"/>
  <c r="A297"/>
  <c r="C297"/>
  <c r="A298"/>
  <c r="C298"/>
  <c r="A299"/>
  <c r="C299"/>
  <c r="A300"/>
  <c r="C300"/>
  <c r="A301"/>
  <c r="C301"/>
  <c r="A302"/>
  <c r="C302"/>
  <c r="A303"/>
  <c r="C303"/>
  <c r="A304"/>
  <c r="C304"/>
  <c r="A305"/>
  <c r="C305"/>
  <c r="A306"/>
  <c r="C306"/>
  <c r="A307"/>
  <c r="C307"/>
  <c r="A308"/>
  <c r="C308"/>
  <c r="A309"/>
  <c r="C309"/>
  <c r="A310"/>
  <c r="C310"/>
  <c r="A311"/>
  <c r="C311"/>
  <c r="A312"/>
  <c r="C312"/>
  <c r="A313"/>
  <c r="C313"/>
  <c r="A314"/>
  <c r="C314"/>
  <c r="A315"/>
  <c r="C315"/>
  <c r="A316"/>
  <c r="C316"/>
  <c r="A317"/>
  <c r="C317"/>
  <c r="A318"/>
  <c r="C318"/>
  <c r="A319"/>
  <c r="C319"/>
  <c r="A320"/>
  <c r="C320"/>
  <c r="A321"/>
  <c r="C321"/>
  <c r="A322"/>
  <c r="C322"/>
  <c r="A323"/>
  <c r="C323"/>
  <c r="A324"/>
  <c r="C324"/>
  <c r="A325"/>
  <c r="C325"/>
  <c r="A326"/>
  <c r="C326"/>
  <c r="A327"/>
  <c r="C327"/>
  <c r="A328"/>
  <c r="C328"/>
  <c r="A329"/>
  <c r="C329"/>
  <c r="A330"/>
  <c r="C330"/>
  <c r="A331"/>
  <c r="C331"/>
  <c r="A332"/>
  <c r="C332"/>
  <c r="A333"/>
  <c r="C333"/>
  <c r="A334"/>
  <c r="C334"/>
  <c r="A335"/>
  <c r="C335"/>
  <c r="A336"/>
  <c r="C336"/>
  <c r="A337"/>
  <c r="C337"/>
  <c r="A338"/>
  <c r="C338"/>
  <c r="A339"/>
  <c r="C339"/>
  <c r="A340"/>
  <c r="C340"/>
  <c r="A341"/>
  <c r="C341"/>
  <c r="A342"/>
  <c r="C342"/>
  <c r="A343"/>
  <c r="C343"/>
  <c r="A344"/>
  <c r="C344"/>
  <c r="A345"/>
  <c r="C345"/>
  <c r="A346"/>
  <c r="C346"/>
  <c r="A347"/>
  <c r="C347"/>
  <c r="A348"/>
  <c r="C348"/>
  <c r="A349"/>
  <c r="C349"/>
  <c r="A350"/>
  <c r="C350"/>
  <c r="A351"/>
  <c r="C351"/>
  <c r="A352"/>
  <c r="C352"/>
  <c r="A353"/>
  <c r="C353"/>
  <c r="A354"/>
  <c r="C354"/>
  <c r="A355"/>
  <c r="C355"/>
  <c r="A356"/>
  <c r="C356"/>
  <c r="A357"/>
  <c r="C357"/>
  <c r="A358"/>
  <c r="C358"/>
  <c r="A359"/>
  <c r="C359"/>
  <c r="A360"/>
  <c r="C360"/>
  <c r="A361"/>
  <c r="C361"/>
  <c r="A362"/>
  <c r="C362"/>
  <c r="A363"/>
  <c r="C363"/>
  <c r="A364"/>
  <c r="C364"/>
  <c r="A365"/>
  <c r="C365"/>
  <c r="A366"/>
  <c r="C366"/>
  <c r="A367"/>
  <c r="C367"/>
  <c r="A368"/>
  <c r="C368"/>
  <c r="A369"/>
  <c r="C369"/>
  <c r="A370"/>
  <c r="C370"/>
  <c r="A371"/>
  <c r="C371"/>
  <c r="A372"/>
  <c r="C372"/>
  <c r="A373"/>
  <c r="C373"/>
  <c r="A374"/>
  <c r="C374"/>
  <c r="A375"/>
  <c r="C375"/>
  <c r="A376"/>
  <c r="C376"/>
  <c r="A377"/>
  <c r="C377"/>
  <c r="A378"/>
  <c r="C378"/>
  <c r="A379"/>
  <c r="C379"/>
  <c r="A380"/>
  <c r="C380"/>
  <c r="A381"/>
  <c r="C381"/>
  <c r="A382"/>
  <c r="C382"/>
  <c r="A383"/>
  <c r="C383"/>
  <c r="A384"/>
  <c r="C384"/>
  <c r="A385"/>
  <c r="C385"/>
  <c r="A386"/>
  <c r="C386"/>
  <c r="A387"/>
  <c r="C387"/>
  <c r="A388"/>
  <c r="C388"/>
  <c r="A389"/>
  <c r="C389"/>
  <c r="A390"/>
  <c r="C390"/>
  <c r="A391"/>
  <c r="C391"/>
  <c r="A392"/>
  <c r="C392"/>
  <c r="A393"/>
  <c r="C393"/>
  <c r="A394"/>
  <c r="C394"/>
  <c r="A395"/>
  <c r="C395"/>
  <c r="A396"/>
  <c r="C396"/>
  <c r="A397"/>
  <c r="C397"/>
  <c r="A398"/>
  <c r="C398"/>
  <c r="A399"/>
  <c r="C399"/>
  <c r="A400"/>
  <c r="C400"/>
  <c r="A401"/>
  <c r="C401"/>
  <c r="A402"/>
  <c r="C402"/>
  <c r="A403"/>
  <c r="C403"/>
  <c r="F403"/>
  <c r="N403"/>
  <c r="F404"/>
  <c r="N404"/>
  <c r="F405"/>
  <c r="N405"/>
  <c r="F406"/>
  <c r="N406"/>
  <c r="F407"/>
  <c r="N407"/>
  <c r="F408"/>
  <c r="N408"/>
  <c r="F409"/>
  <c r="N409"/>
  <c r="F410"/>
  <c r="N410"/>
  <c r="F411"/>
  <c r="N411"/>
  <c r="F412"/>
  <c r="N412"/>
  <c r="F413"/>
  <c r="N413"/>
  <c r="F414"/>
  <c r="N414"/>
  <c r="F415"/>
  <c r="N415"/>
  <c r="F416"/>
  <c r="N416"/>
  <c r="F417"/>
  <c r="N417"/>
  <c r="F418"/>
  <c r="N418"/>
  <c r="F419"/>
  <c r="N419"/>
  <c r="F420"/>
  <c r="N420"/>
  <c r="F421"/>
  <c r="N421"/>
  <c r="F422"/>
  <c r="N422"/>
  <c r="F423"/>
  <c r="N423"/>
  <c r="F424"/>
  <c r="N424"/>
  <c r="F425"/>
  <c r="N425"/>
  <c r="F426"/>
  <c r="N426"/>
  <c r="F427"/>
  <c r="N427"/>
  <c r="F428"/>
  <c r="N428"/>
  <c r="F429"/>
  <c r="N429"/>
  <c r="F430"/>
  <c r="N430"/>
  <c r="F431"/>
  <c r="N431"/>
  <c r="F432"/>
  <c r="N432"/>
  <c r="F433"/>
  <c r="N433"/>
  <c r="F434"/>
  <c r="N434"/>
  <c r="F435"/>
  <c r="N435"/>
  <c r="F436"/>
  <c r="N436"/>
  <c r="F437"/>
  <c r="N437"/>
  <c r="F438"/>
  <c r="N438"/>
  <c r="F439"/>
  <c r="N439"/>
  <c r="F440"/>
  <c r="N440"/>
  <c r="F441"/>
  <c r="N441"/>
  <c r="F442"/>
  <c r="N442"/>
  <c r="F443"/>
  <c r="N443"/>
  <c r="F444"/>
  <c r="N444"/>
  <c r="F445"/>
  <c r="N445"/>
  <c r="F446"/>
  <c r="N446"/>
  <c r="F447"/>
  <c r="N447"/>
  <c r="F448"/>
  <c r="N448"/>
  <c r="F449"/>
  <c r="N449"/>
  <c r="F450"/>
  <c r="N450"/>
  <c r="F451"/>
  <c r="N451"/>
  <c r="F452"/>
  <c r="N452"/>
  <c r="F453"/>
  <c r="N453"/>
  <c r="F454"/>
  <c r="N454"/>
  <c r="F455"/>
  <c r="N455"/>
  <c r="F456"/>
  <c r="N456"/>
  <c r="F457"/>
  <c r="N457"/>
  <c r="F458"/>
  <c r="N458"/>
  <c r="F459"/>
  <c r="N459"/>
  <c r="F460"/>
  <c r="N460"/>
  <c r="F461"/>
  <c r="N461"/>
  <c r="F462"/>
  <c r="N462"/>
  <c r="F463"/>
  <c r="N463"/>
  <c r="F464"/>
  <c r="N464"/>
  <c r="F465"/>
  <c r="N465"/>
  <c r="F466"/>
  <c r="N466"/>
  <c r="F467"/>
  <c r="N467"/>
  <c r="F468"/>
  <c r="N468"/>
  <c r="F469"/>
  <c r="N469"/>
  <c r="F470"/>
  <c r="N470"/>
  <c r="F471"/>
  <c r="N471"/>
  <c r="F472"/>
  <c r="N472"/>
  <c r="F473"/>
  <c r="N473"/>
  <c r="F474"/>
  <c r="N474"/>
  <c r="F475"/>
  <c r="N475"/>
  <c r="F476"/>
  <c r="N476"/>
  <c r="F477"/>
  <c r="N477"/>
  <c r="F478"/>
  <c r="N478"/>
  <c r="F479"/>
  <c r="N479"/>
  <c r="F480"/>
  <c r="N480"/>
  <c r="F481"/>
  <c r="N481"/>
  <c r="F482"/>
  <c r="N482"/>
  <c r="F483"/>
  <c r="N483"/>
  <c r="F484"/>
  <c r="N484"/>
  <c r="F485"/>
  <c r="N485"/>
  <c r="F486"/>
  <c r="N486"/>
  <c r="F487"/>
  <c r="N487"/>
  <c r="F488"/>
  <c r="N488"/>
  <c r="F489"/>
  <c r="N489"/>
  <c r="F490"/>
  <c r="N490"/>
  <c r="F491"/>
  <c r="N491"/>
  <c r="F492"/>
  <c r="N492"/>
  <c r="F493"/>
  <c r="N493"/>
  <c r="F494"/>
  <c r="N494"/>
  <c r="F495"/>
  <c r="N495"/>
  <c r="F496"/>
  <c r="N496"/>
  <c r="F497"/>
  <c r="N497"/>
  <c r="F498"/>
  <c r="N498"/>
  <c r="F499"/>
  <c r="N499"/>
  <c r="F500"/>
  <c r="N500"/>
  <c r="F501"/>
  <c r="N501"/>
  <c r="F502"/>
  <c r="N502"/>
  <c r="F503"/>
  <c r="N503"/>
  <c r="F504"/>
  <c r="N504"/>
  <c r="F505"/>
  <c r="N505"/>
  <c r="F506"/>
  <c r="N506"/>
  <c r="F507"/>
  <c r="N507"/>
  <c r="F508"/>
  <c r="N508"/>
  <c r="F509"/>
  <c r="N509"/>
  <c r="F510"/>
  <c r="N510"/>
  <c r="F511"/>
  <c r="N511"/>
  <c r="F512"/>
  <c r="N512"/>
  <c r="F513"/>
  <c r="N513"/>
  <c r="F514"/>
  <c r="N514"/>
  <c r="F515"/>
  <c r="N515"/>
  <c r="F516"/>
  <c r="N516"/>
  <c r="F517"/>
  <c r="N517"/>
  <c r="F518"/>
  <c r="N518"/>
  <c r="F519"/>
  <c r="N519"/>
  <c r="F520"/>
  <c r="N520"/>
  <c r="F521"/>
  <c r="N521"/>
  <c r="F522"/>
  <c r="N522"/>
  <c r="F523"/>
  <c r="N523"/>
  <c r="F524"/>
  <c r="N524"/>
  <c r="F525"/>
  <c r="N525"/>
  <c r="F526"/>
  <c r="N526"/>
  <c r="F527"/>
  <c r="N527"/>
  <c r="F528"/>
  <c r="N528"/>
  <c r="F529"/>
  <c r="N529"/>
  <c r="F530"/>
  <c r="N530"/>
  <c r="F531"/>
  <c r="N531"/>
  <c r="F532"/>
  <c r="N532"/>
  <c r="F533"/>
  <c r="N533"/>
  <c r="F534"/>
  <c r="N534"/>
  <c r="F535"/>
  <c r="N535"/>
  <c r="F536"/>
  <c r="N536"/>
  <c r="F537"/>
  <c r="N537"/>
  <c r="F538"/>
  <c r="N538"/>
  <c r="F539"/>
  <c r="N539"/>
  <c r="F540"/>
  <c r="N540"/>
  <c r="F541"/>
  <c r="N541"/>
  <c r="F542"/>
  <c r="N542"/>
  <c r="F543"/>
  <c r="N543"/>
  <c r="F544"/>
  <c r="N544"/>
  <c r="F545"/>
  <c r="N545"/>
  <c r="F546"/>
  <c r="N546"/>
  <c r="F547"/>
  <c r="N547"/>
  <c r="F548"/>
  <c r="N548"/>
  <c r="F549"/>
  <c r="N549"/>
  <c r="F550"/>
  <c r="N550"/>
  <c r="F551"/>
  <c r="N551"/>
  <c r="F552"/>
  <c r="N552"/>
  <c r="F553"/>
  <c r="N553"/>
  <c r="F554"/>
  <c r="N554"/>
  <c r="F555"/>
  <c r="N555"/>
  <c r="F556"/>
  <c r="N556"/>
  <c r="F557"/>
  <c r="N557"/>
  <c r="F558"/>
  <c r="N558"/>
  <c r="F559"/>
  <c r="N559"/>
  <c r="F560"/>
  <c r="N560"/>
  <c r="F561"/>
  <c r="N561"/>
  <c r="F562"/>
  <c r="N562"/>
  <c r="F563"/>
  <c r="N563"/>
  <c r="F564"/>
  <c r="N564"/>
  <c r="F565"/>
  <c r="N565"/>
  <c r="F566"/>
  <c r="N566"/>
  <c r="F567"/>
  <c r="N567"/>
  <c r="F568"/>
  <c r="N568"/>
  <c r="F569"/>
  <c r="N569"/>
  <c r="E570"/>
  <c r="C570"/>
  <c r="A570"/>
  <c r="E571"/>
  <c r="C571"/>
  <c r="A571"/>
  <c r="E572"/>
  <c r="C572"/>
  <c r="A572"/>
  <c r="E573"/>
  <c r="C573"/>
  <c r="A573"/>
  <c r="E574"/>
  <c r="C574"/>
  <c r="A574"/>
  <c r="E575"/>
  <c r="C575"/>
  <c r="A575"/>
  <c r="E576"/>
  <c r="C576"/>
  <c r="A576"/>
  <c r="E577"/>
  <c r="C577"/>
  <c r="A577"/>
  <c r="E578"/>
  <c r="C578"/>
  <c r="A578"/>
  <c r="E579"/>
  <c r="C579"/>
  <c r="A579"/>
  <c r="E580"/>
  <c r="C580"/>
  <c r="A580"/>
  <c r="E581"/>
  <c r="C581"/>
  <c r="A581"/>
  <c r="E582"/>
  <c r="C582"/>
  <c r="A582"/>
  <c r="E583"/>
  <c r="C583"/>
  <c r="A583"/>
  <c r="E584"/>
  <c r="C584"/>
  <c r="A584"/>
  <c r="E585"/>
  <c r="C585"/>
  <c r="A585"/>
  <c r="E586"/>
  <c r="C586"/>
  <c r="A586"/>
  <c r="E587"/>
  <c r="C587"/>
  <c r="A587"/>
  <c r="E588"/>
  <c r="C588"/>
  <c r="A588"/>
  <c r="E589"/>
  <c r="C589"/>
  <c r="A589"/>
  <c r="E590"/>
  <c r="C590"/>
  <c r="A590"/>
  <c r="E591"/>
  <c r="C591"/>
  <c r="A591"/>
  <c r="E592"/>
  <c r="C592"/>
  <c r="A592"/>
  <c r="E593"/>
  <c r="C593"/>
  <c r="A593"/>
  <c r="E594"/>
  <c r="C594"/>
  <c r="A594"/>
  <c r="E595"/>
  <c r="C595"/>
  <c r="A595"/>
  <c r="E596"/>
  <c r="C596"/>
  <c r="A596"/>
  <c r="E597"/>
  <c r="C597"/>
  <c r="A597"/>
  <c r="E598"/>
  <c r="C598"/>
  <c r="A598"/>
  <c r="E599"/>
  <c r="C599"/>
  <c r="A599"/>
  <c r="E600"/>
  <c r="C600"/>
  <c r="A600"/>
  <c r="E601"/>
  <c r="C601"/>
  <c r="A601"/>
  <c r="E602"/>
  <c r="C602"/>
  <c r="A602"/>
  <c r="E603"/>
  <c r="C603"/>
  <c r="A603"/>
  <c r="E604"/>
  <c r="C604"/>
  <c r="A604"/>
  <c r="E605"/>
  <c r="C605"/>
  <c r="A605"/>
  <c r="E606"/>
  <c r="C606"/>
  <c r="A606"/>
  <c r="E607"/>
  <c r="C607"/>
  <c r="A607"/>
  <c r="E608"/>
  <c r="C608"/>
  <c r="A608"/>
  <c r="E609"/>
  <c r="C609"/>
  <c r="A609"/>
  <c r="E610"/>
  <c r="C610"/>
  <c r="A610"/>
  <c r="E611"/>
  <c r="C611"/>
  <c r="A611"/>
  <c r="E612"/>
  <c r="C612"/>
  <c r="A612"/>
  <c r="E613"/>
  <c r="C613"/>
  <c r="A613"/>
  <c r="E614"/>
  <c r="C614"/>
  <c r="A614"/>
  <c r="E615"/>
  <c r="C615"/>
  <c r="A615"/>
  <c r="E616"/>
  <c r="C616"/>
  <c r="A616"/>
  <c r="E617"/>
  <c r="C617"/>
  <c r="A617"/>
  <c r="E618"/>
  <c r="C618"/>
  <c r="A618"/>
  <c r="E619"/>
  <c r="C619"/>
  <c r="A619"/>
  <c r="E620"/>
  <c r="C620"/>
  <c r="A620"/>
  <c r="E621"/>
  <c r="C621"/>
  <c r="A621"/>
  <c r="E622"/>
  <c r="C622"/>
  <c r="A622"/>
  <c r="E623"/>
  <c r="C623"/>
  <c r="A623"/>
  <c r="E624"/>
  <c r="C624"/>
  <c r="A624"/>
  <c r="E625"/>
  <c r="C625"/>
  <c r="A625"/>
  <c r="E626"/>
  <c r="C626"/>
  <c r="A626"/>
  <c r="E627"/>
  <c r="C627"/>
  <c r="A627"/>
  <c r="E628"/>
  <c r="C628"/>
  <c r="A628"/>
  <c r="E629"/>
  <c r="C629"/>
  <c r="A629"/>
  <c r="E630"/>
  <c r="C630"/>
  <c r="A630"/>
  <c r="E631"/>
  <c r="C631"/>
  <c r="A631"/>
  <c r="E632"/>
  <c r="C632"/>
  <c r="A632"/>
  <c r="E633"/>
  <c r="C633"/>
  <c r="A633"/>
  <c r="E634"/>
  <c r="C634"/>
  <c r="A634"/>
  <c r="E635"/>
  <c r="C635"/>
  <c r="A635"/>
  <c r="E636"/>
  <c r="C636"/>
  <c r="A636"/>
  <c r="E637"/>
  <c r="C637"/>
  <c r="A637"/>
  <c r="E638"/>
  <c r="C638"/>
  <c r="A638"/>
  <c r="E639"/>
  <c r="C639"/>
  <c r="A639"/>
  <c r="E640"/>
  <c r="C640"/>
  <c r="A640"/>
  <c r="E641"/>
  <c r="C641"/>
  <c r="A641"/>
  <c r="E642"/>
  <c r="C642"/>
  <c r="A642"/>
  <c r="E643"/>
  <c r="C643"/>
  <c r="A643"/>
  <c r="E644"/>
  <c r="C644"/>
  <c r="A644"/>
  <c r="E645"/>
  <c r="C645"/>
  <c r="A645"/>
  <c r="E646"/>
  <c r="C646"/>
  <c r="A646"/>
  <c r="E647"/>
  <c r="C647"/>
  <c r="A647"/>
  <c r="E648"/>
  <c r="C648"/>
  <c r="A648"/>
  <c r="E649"/>
  <c r="C649"/>
  <c r="A649"/>
  <c r="E650"/>
  <c r="C650"/>
  <c r="A650"/>
  <c r="E651"/>
  <c r="C651"/>
  <c r="A651"/>
  <c r="E652"/>
  <c r="C652"/>
  <c r="A652"/>
  <c r="E653"/>
  <c r="C653"/>
  <c r="A653"/>
  <c r="E654"/>
  <c r="C654"/>
  <c r="A654"/>
  <c r="E655"/>
  <c r="C655"/>
  <c r="A655"/>
  <c r="E656"/>
  <c r="C656"/>
  <c r="A656"/>
  <c r="E657"/>
  <c r="C657"/>
  <c r="A657"/>
  <c r="E658"/>
  <c r="C658"/>
  <c r="A658"/>
  <c r="E659"/>
  <c r="C659"/>
  <c r="A659"/>
  <c r="E660"/>
  <c r="C660"/>
  <c r="A660"/>
  <c r="E661"/>
  <c r="C661"/>
  <c r="A661"/>
  <c r="E662"/>
  <c r="C662"/>
  <c r="A662"/>
  <c r="E663"/>
  <c r="C663"/>
  <c r="A663"/>
  <c r="E664"/>
  <c r="C664"/>
  <c r="A664"/>
  <c r="E665"/>
  <c r="C665"/>
  <c r="A665"/>
  <c r="E666"/>
  <c r="C666"/>
  <c r="A666"/>
  <c r="E667"/>
  <c r="C667"/>
  <c r="A667"/>
  <c r="E668"/>
  <c r="C668"/>
  <c r="A668"/>
  <c r="E669"/>
  <c r="C669"/>
  <c r="A669"/>
  <c r="E670"/>
  <c r="C670"/>
  <c r="A670"/>
  <c r="E671"/>
  <c r="C671"/>
  <c r="A671"/>
  <c r="E672"/>
  <c r="C672"/>
  <c r="A672"/>
  <c r="E673"/>
  <c r="C673"/>
  <c r="A673"/>
  <c r="E674"/>
  <c r="C674"/>
  <c r="A674"/>
  <c r="E675"/>
  <c r="C675"/>
  <c r="A675"/>
  <c r="E676"/>
  <c r="C676"/>
  <c r="A676"/>
  <c r="E677"/>
  <c r="C677"/>
  <c r="A677"/>
  <c r="E678"/>
  <c r="C678"/>
  <c r="A678"/>
  <c r="E679"/>
  <c r="C679"/>
  <c r="A679"/>
  <c r="E680"/>
  <c r="C680"/>
  <c r="A680"/>
  <c r="E681"/>
  <c r="C681"/>
  <c r="A681"/>
  <c r="E682"/>
  <c r="C682"/>
  <c r="A682"/>
  <c r="E683"/>
  <c r="C683"/>
  <c r="A683"/>
  <c r="E684"/>
  <c r="C684"/>
  <c r="A684"/>
  <c r="E685"/>
  <c r="C685"/>
  <c r="A685"/>
  <c r="E686"/>
  <c r="C686"/>
  <c r="A686"/>
  <c r="E687"/>
  <c r="C687"/>
  <c r="A687"/>
  <c r="E688"/>
  <c r="C688"/>
  <c r="A688"/>
  <c r="E689"/>
  <c r="C689"/>
  <c r="A689"/>
  <c r="E690"/>
  <c r="C690"/>
  <c r="A690"/>
  <c r="E691"/>
  <c r="C691"/>
  <c r="A691"/>
  <c r="E692"/>
  <c r="C692"/>
  <c r="A692"/>
  <c r="E693"/>
  <c r="C693"/>
  <c r="A693"/>
  <c r="E694"/>
  <c r="C694"/>
  <c r="A694"/>
  <c r="E695"/>
  <c r="C695"/>
  <c r="A695"/>
  <c r="E696"/>
  <c r="F696"/>
  <c r="C696"/>
  <c r="A696"/>
  <c r="O696"/>
  <c r="M696"/>
  <c r="N696"/>
  <c r="O697"/>
  <c r="M697"/>
  <c r="N697"/>
  <c r="O698"/>
  <c r="M698"/>
  <c r="N698"/>
  <c r="O699"/>
  <c r="M699"/>
  <c r="N699"/>
  <c r="O700"/>
  <c r="M700"/>
  <c r="N700"/>
  <c r="O701"/>
  <c r="M701"/>
  <c r="N701"/>
  <c r="O702"/>
  <c r="M702"/>
  <c r="N702"/>
  <c r="O703"/>
  <c r="M703"/>
  <c r="N703"/>
  <c r="O704"/>
  <c r="M704"/>
  <c r="N704"/>
  <c r="O705"/>
  <c r="M705"/>
  <c r="N705"/>
  <c r="O706"/>
  <c r="M706"/>
  <c r="N706"/>
  <c r="O707"/>
  <c r="M707"/>
  <c r="N707"/>
  <c r="O708"/>
  <c r="M708"/>
  <c r="N708"/>
  <c r="O709"/>
  <c r="M709"/>
  <c r="N709"/>
  <c r="O710"/>
  <c r="M710"/>
  <c r="N710"/>
  <c r="O711"/>
  <c r="M711"/>
  <c r="N711"/>
  <c r="O712"/>
  <c r="M712"/>
  <c r="N712"/>
  <c r="O713"/>
  <c r="M713"/>
  <c r="N713"/>
  <c r="O714"/>
  <c r="M714"/>
  <c r="N714"/>
  <c r="O715"/>
  <c r="M715"/>
  <c r="N715"/>
  <c r="O716"/>
  <c r="M716"/>
  <c r="N716"/>
  <c r="O717"/>
  <c r="M717"/>
  <c r="N717"/>
  <c r="O718"/>
  <c r="M718"/>
  <c r="N718"/>
  <c r="O719"/>
  <c r="M719"/>
  <c r="N719"/>
  <c r="O720"/>
  <c r="M720"/>
  <c r="N720"/>
  <c r="O721"/>
  <c r="M721"/>
  <c r="N721"/>
  <c r="O722"/>
  <c r="M722"/>
  <c r="N722"/>
  <c r="O723"/>
  <c r="M723"/>
  <c r="N723"/>
  <c r="O724"/>
  <c r="M724"/>
  <c r="N724"/>
  <c r="O725"/>
  <c r="M725"/>
  <c r="N725"/>
  <c r="O726"/>
  <c r="M726"/>
  <c r="N726"/>
  <c r="O727"/>
  <c r="M727"/>
  <c r="N727"/>
  <c r="O728"/>
  <c r="M728"/>
  <c r="N728"/>
  <c r="O729"/>
  <c r="M729"/>
  <c r="N729"/>
  <c r="O730"/>
  <c r="M730"/>
  <c r="N730"/>
  <c r="O731"/>
  <c r="M731"/>
  <c r="N731"/>
  <c r="O732"/>
  <c r="M732"/>
  <c r="N732"/>
  <c r="O733"/>
  <c r="M733"/>
  <c r="N733"/>
  <c r="O734"/>
  <c r="M734"/>
  <c r="N734"/>
  <c r="O735"/>
  <c r="M735"/>
  <c r="N735"/>
  <c r="O736"/>
  <c r="M736"/>
  <c r="N736"/>
  <c r="O737"/>
  <c r="M737"/>
  <c r="N737"/>
  <c r="O738"/>
  <c r="M738"/>
  <c r="N738"/>
  <c r="O739"/>
  <c r="M739"/>
  <c r="N739"/>
  <c r="O740"/>
  <c r="M740"/>
  <c r="N740"/>
  <c r="O741"/>
  <c r="M741"/>
  <c r="N741"/>
  <c r="O742"/>
  <c r="M742"/>
  <c r="N742"/>
  <c r="O743"/>
  <c r="M743"/>
  <c r="N743"/>
  <c r="O744"/>
  <c r="M744"/>
  <c r="N744"/>
  <c r="O745"/>
  <c r="M745"/>
  <c r="N745"/>
  <c r="O746"/>
  <c r="M746"/>
  <c r="N746"/>
  <c r="O747"/>
  <c r="M747"/>
  <c r="N747"/>
  <c r="O748"/>
  <c r="M748"/>
  <c r="N748"/>
  <c r="O749"/>
  <c r="M749"/>
  <c r="N749"/>
  <c r="O750"/>
  <c r="M750"/>
  <c r="N750"/>
  <c r="O751"/>
  <c r="M751"/>
  <c r="N751"/>
  <c r="O752"/>
  <c r="M752"/>
  <c r="N752"/>
  <c r="O753"/>
  <c r="M753"/>
  <c r="N753"/>
  <c r="O754"/>
  <c r="M754"/>
  <c r="N754"/>
  <c r="O755"/>
  <c r="M755"/>
  <c r="N755"/>
  <c r="O756"/>
  <c r="M756"/>
  <c r="N756"/>
  <c r="O757"/>
  <c r="M757"/>
  <c r="N757"/>
  <c r="O758"/>
  <c r="M758"/>
  <c r="N758"/>
  <c r="O759"/>
  <c r="M759"/>
  <c r="N759"/>
  <c r="O760"/>
  <c r="M760"/>
  <c r="N760"/>
  <c r="O761"/>
  <c r="M761"/>
  <c r="N761"/>
  <c r="O762"/>
  <c r="M762"/>
  <c r="N762"/>
  <c r="O763"/>
  <c r="M763"/>
  <c r="N763"/>
  <c r="O764"/>
  <c r="M764"/>
  <c r="N764"/>
  <c r="O765"/>
  <c r="M765"/>
  <c r="N765"/>
  <c r="O766"/>
  <c r="M766"/>
  <c r="N766"/>
  <c r="O767"/>
  <c r="M767"/>
  <c r="N767"/>
  <c r="O768"/>
  <c r="M768"/>
  <c r="N768"/>
  <c r="O769"/>
  <c r="M769"/>
  <c r="N769"/>
  <c r="O770"/>
  <c r="M770"/>
  <c r="N770"/>
  <c r="O771"/>
  <c r="M771"/>
  <c r="N771"/>
  <c r="O772"/>
  <c r="M772"/>
  <c r="N772"/>
  <c r="O773"/>
  <c r="M773"/>
  <c r="N773"/>
  <c r="O774"/>
  <c r="M774"/>
  <c r="N774"/>
  <c r="O775"/>
  <c r="M775"/>
  <c r="N775"/>
  <c r="O776"/>
  <c r="M776"/>
  <c r="N776"/>
  <c r="O777"/>
  <c r="M777"/>
  <c r="N777"/>
  <c r="O778"/>
  <c r="M778"/>
  <c r="N778"/>
  <c r="O779"/>
  <c r="M779"/>
  <c r="N779"/>
  <c r="O780"/>
  <c r="M780"/>
  <c r="N780"/>
  <c r="O781"/>
  <c r="M781"/>
  <c r="N781"/>
  <c r="O782"/>
  <c r="M782"/>
  <c r="N782"/>
  <c r="O783"/>
  <c r="M783"/>
  <c r="N783"/>
  <c r="O784"/>
  <c r="M784"/>
  <c r="N784"/>
  <c r="O785"/>
  <c r="M785"/>
  <c r="N785"/>
  <c r="O786"/>
  <c r="M786"/>
  <c r="N786"/>
  <c r="O787"/>
  <c r="M787"/>
  <c r="N787"/>
  <c r="O788"/>
  <c r="M788"/>
  <c r="N788"/>
  <c r="O789"/>
  <c r="M789"/>
  <c r="N789"/>
  <c r="O790"/>
  <c r="M790"/>
  <c r="N790"/>
  <c r="O791"/>
  <c r="M791"/>
  <c r="N791"/>
  <c r="O792"/>
  <c r="M792"/>
  <c r="N792"/>
  <c r="O793"/>
  <c r="M793"/>
  <c r="N793"/>
  <c r="O794"/>
  <c r="M794"/>
  <c r="N794"/>
  <c r="O795"/>
  <c r="M795"/>
  <c r="N795"/>
  <c r="O796"/>
  <c r="M796"/>
  <c r="N796"/>
  <c r="O797"/>
  <c r="M797"/>
  <c r="N797"/>
  <c r="O798"/>
  <c r="M798"/>
  <c r="N798"/>
  <c r="O799"/>
  <c r="M799"/>
  <c r="N799"/>
  <c r="O800"/>
  <c r="M800"/>
  <c r="N800"/>
  <c r="O801"/>
  <c r="M801"/>
  <c r="N801"/>
  <c r="O802"/>
  <c r="M802"/>
  <c r="N802"/>
  <c r="O803"/>
  <c r="M803"/>
  <c r="N803"/>
  <c r="O804"/>
  <c r="M804"/>
  <c r="N804"/>
  <c r="O805"/>
  <c r="M805"/>
  <c r="N805"/>
  <c r="O806"/>
  <c r="M806"/>
  <c r="N806"/>
  <c r="O807"/>
  <c r="M807"/>
  <c r="N807"/>
  <c r="O808"/>
  <c r="M808"/>
  <c r="N808"/>
  <c r="O809"/>
  <c r="M809"/>
  <c r="N809"/>
  <c r="O810"/>
  <c r="M810"/>
  <c r="N810"/>
  <c r="O811"/>
  <c r="M811"/>
  <c r="N811"/>
  <c r="O812"/>
  <c r="M812"/>
  <c r="N812"/>
  <c r="O813"/>
  <c r="M813"/>
  <c r="N813"/>
  <c r="O814"/>
  <c r="M814"/>
  <c r="N814"/>
  <c r="O815"/>
  <c r="M815"/>
  <c r="N815"/>
  <c r="O816"/>
  <c r="M816"/>
  <c r="N816"/>
  <c r="O817"/>
  <c r="M817"/>
  <c r="N817"/>
  <c r="O818"/>
  <c r="M818"/>
  <c r="N818"/>
  <c r="O819"/>
  <c r="M819"/>
  <c r="N819"/>
  <c r="O820"/>
  <c r="M820"/>
  <c r="N820"/>
  <c r="O821"/>
  <c r="M821"/>
  <c r="N821"/>
  <c r="O822"/>
  <c r="M822"/>
  <c r="N822"/>
  <c r="O823"/>
  <c r="M823"/>
  <c r="N823"/>
  <c r="O824"/>
  <c r="M824"/>
  <c r="N824"/>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O825"/>
  <c r="M825"/>
  <c r="O826"/>
  <c r="M826"/>
  <c r="O827"/>
  <c r="M827"/>
  <c r="O828"/>
  <c r="M828"/>
  <c r="O829"/>
  <c r="M829"/>
  <c r="O830"/>
  <c r="M830"/>
  <c r="O831"/>
  <c r="M831"/>
  <c r="O832"/>
  <c r="M832"/>
  <c r="O833"/>
  <c r="M833"/>
  <c r="O834"/>
  <c r="M834"/>
  <c r="O835"/>
  <c r="M835"/>
  <c r="O836"/>
  <c r="M836"/>
  <c r="O837"/>
  <c r="M837"/>
  <c r="O838"/>
  <c r="M838"/>
  <c r="O839"/>
  <c r="M839"/>
  <c r="O840"/>
  <c r="M840"/>
  <c r="O916"/>
  <c r="M916"/>
  <c r="N916"/>
  <c r="O917"/>
  <c r="M917"/>
  <c r="N917"/>
  <c r="O918"/>
  <c r="M918"/>
  <c r="N918"/>
  <c r="O919"/>
  <c r="M919"/>
  <c r="N919"/>
  <c r="O920"/>
  <c r="M920"/>
  <c r="N920"/>
  <c r="O921"/>
  <c r="M921"/>
  <c r="N921"/>
  <c r="O922"/>
  <c r="M922"/>
  <c r="N922"/>
  <c r="O923"/>
  <c r="M923"/>
  <c r="N923"/>
  <c r="O924"/>
  <c r="M924"/>
  <c r="N924"/>
  <c r="O925"/>
  <c r="M925"/>
  <c r="N925"/>
  <c r="O926"/>
  <c r="M926"/>
  <c r="N926"/>
  <c r="O927"/>
  <c r="M927"/>
  <c r="N927"/>
  <c r="O928"/>
  <c r="M928"/>
  <c r="N928"/>
  <c r="O929"/>
  <c r="M929"/>
  <c r="N929"/>
  <c r="O930"/>
  <c r="M930"/>
  <c r="N930"/>
  <c r="O931"/>
  <c r="M931"/>
  <c r="N931"/>
  <c r="O932"/>
  <c r="M932"/>
  <c r="N932"/>
  <c r="O933"/>
  <c r="M933"/>
  <c r="N933"/>
  <c r="O934"/>
  <c r="M934"/>
  <c r="N934"/>
  <c r="O935"/>
  <c r="M935"/>
  <c r="N935"/>
  <c r="O936"/>
  <c r="M936"/>
  <c r="N936"/>
  <c r="O937"/>
  <c r="M937"/>
  <c r="N937"/>
  <c r="O938"/>
  <c r="M938"/>
  <c r="N938"/>
  <c r="O939"/>
  <c r="M939"/>
  <c r="N939"/>
  <c r="O940"/>
  <c r="M940"/>
  <c r="N940"/>
  <c r="O941"/>
  <c r="M941"/>
  <c r="N941"/>
  <c r="O942"/>
  <c r="M942"/>
  <c r="N942"/>
  <c r="O943"/>
  <c r="M943"/>
  <c r="N943"/>
  <c r="O944"/>
  <c r="M944"/>
  <c r="N944"/>
  <c r="E697"/>
  <c r="C697"/>
  <c r="A697"/>
  <c r="E698"/>
  <c r="C698"/>
  <c r="A698"/>
  <c r="E699"/>
  <c r="C699"/>
  <c r="A699"/>
  <c r="E700"/>
  <c r="C700"/>
  <c r="A700"/>
  <c r="E701"/>
  <c r="C701"/>
  <c r="A701"/>
  <c r="E702"/>
  <c r="C702"/>
  <c r="A702"/>
  <c r="E703"/>
  <c r="C703"/>
  <c r="A703"/>
  <c r="E704"/>
  <c r="C704"/>
  <c r="A704"/>
  <c r="E705"/>
  <c r="C705"/>
  <c r="A705"/>
  <c r="E706"/>
  <c r="C706"/>
  <c r="A706"/>
  <c r="E707"/>
  <c r="C707"/>
  <c r="A707"/>
  <c r="E708"/>
  <c r="C708"/>
  <c r="A708"/>
  <c r="E709"/>
  <c r="C709"/>
  <c r="A709"/>
  <c r="E710"/>
  <c r="C710"/>
  <c r="A710"/>
  <c r="E711"/>
  <c r="C711"/>
  <c r="A711"/>
  <c r="E712"/>
  <c r="C712"/>
  <c r="A712"/>
  <c r="E713"/>
  <c r="C713"/>
  <c r="A713"/>
  <c r="E714"/>
  <c r="C714"/>
  <c r="A714"/>
  <c r="E715"/>
  <c r="C715"/>
  <c r="A715"/>
  <c r="E716"/>
  <c r="C716"/>
  <c r="A716"/>
  <c r="E717"/>
  <c r="C717"/>
  <c r="A717"/>
  <c r="E718"/>
  <c r="C718"/>
  <c r="A718"/>
  <c r="E719"/>
  <c r="C719"/>
  <c r="A719"/>
  <c r="E720"/>
  <c r="C720"/>
  <c r="A720"/>
  <c r="E721"/>
  <c r="C721"/>
  <c r="A721"/>
  <c r="E722"/>
  <c r="C722"/>
  <c r="A722"/>
  <c r="E723"/>
  <c r="C723"/>
  <c r="A723"/>
  <c r="E724"/>
  <c r="C724"/>
  <c r="A724"/>
  <c r="E725"/>
  <c r="C725"/>
  <c r="A725"/>
  <c r="E726"/>
  <c r="C726"/>
  <c r="A726"/>
  <c r="E727"/>
  <c r="C727"/>
  <c r="A727"/>
  <c r="E728"/>
  <c r="C728"/>
  <c r="A728"/>
  <c r="E729"/>
  <c r="C729"/>
  <c r="A729"/>
  <c r="E730"/>
  <c r="C730"/>
  <c r="A730"/>
  <c r="E731"/>
  <c r="C731"/>
  <c r="A731"/>
  <c r="E732"/>
  <c r="C732"/>
  <c r="A732"/>
  <c r="E733"/>
  <c r="C733"/>
  <c r="A733"/>
  <c r="E734"/>
  <c r="C734"/>
  <c r="A734"/>
  <c r="E735"/>
  <c r="C735"/>
  <c r="A735"/>
  <c r="E736"/>
  <c r="C736"/>
  <c r="A736"/>
  <c r="E737"/>
  <c r="C737"/>
  <c r="A737"/>
  <c r="E738"/>
  <c r="C738"/>
  <c r="A738"/>
  <c r="E739"/>
  <c r="C739"/>
  <c r="A739"/>
  <c r="E740"/>
  <c r="C740"/>
  <c r="A740"/>
  <c r="E741"/>
  <c r="C741"/>
  <c r="A741"/>
  <c r="E742"/>
  <c r="C742"/>
  <c r="A742"/>
  <c r="E743"/>
  <c r="C743"/>
  <c r="A743"/>
  <c r="E744"/>
  <c r="C744"/>
  <c r="A744"/>
  <c r="E745"/>
  <c r="C745"/>
  <c r="A745"/>
  <c r="E746"/>
  <c r="C746"/>
  <c r="A746"/>
  <c r="E747"/>
  <c r="C747"/>
  <c r="A747"/>
  <c r="E748"/>
  <c r="C748"/>
  <c r="A748"/>
  <c r="E749"/>
  <c r="C749"/>
  <c r="A749"/>
  <c r="E750"/>
  <c r="C750"/>
  <c r="A750"/>
  <c r="E751"/>
  <c r="C751"/>
  <c r="A751"/>
  <c r="E752"/>
  <c r="C752"/>
  <c r="A752"/>
  <c r="E753"/>
  <c r="C753"/>
  <c r="A753"/>
  <c r="E754"/>
  <c r="C754"/>
  <c r="A754"/>
  <c r="E755"/>
  <c r="C755"/>
  <c r="A755"/>
  <c r="E756"/>
  <c r="C756"/>
  <c r="A756"/>
  <c r="E757"/>
  <c r="C757"/>
  <c r="A757"/>
  <c r="E758"/>
  <c r="C758"/>
  <c r="A758"/>
  <c r="E759"/>
  <c r="C759"/>
  <c r="A759"/>
  <c r="E760"/>
  <c r="C760"/>
  <c r="A760"/>
  <c r="E761"/>
  <c r="C761"/>
  <c r="A761"/>
  <c r="E762"/>
  <c r="C762"/>
  <c r="A762"/>
  <c r="E763"/>
  <c r="C763"/>
  <c r="A763"/>
  <c r="E764"/>
  <c r="C764"/>
  <c r="A764"/>
  <c r="E765"/>
  <c r="C765"/>
  <c r="A765"/>
  <c r="E766"/>
  <c r="C766"/>
  <c r="A766"/>
  <c r="E767"/>
  <c r="C767"/>
  <c r="A767"/>
  <c r="E768"/>
  <c r="C768"/>
  <c r="A768"/>
  <c r="E769"/>
  <c r="C769"/>
  <c r="A769"/>
  <c r="E770"/>
  <c r="C770"/>
  <c r="A770"/>
  <c r="E771"/>
  <c r="C771"/>
  <c r="A771"/>
  <c r="E772"/>
  <c r="C772"/>
  <c r="A772"/>
  <c r="E773"/>
  <c r="C773"/>
  <c r="A773"/>
  <c r="E774"/>
  <c r="C774"/>
  <c r="A774"/>
  <c r="E775"/>
  <c r="C775"/>
  <c r="A775"/>
  <c r="E776"/>
  <c r="C776"/>
  <c r="A776"/>
  <c r="E777"/>
  <c r="C777"/>
  <c r="A777"/>
  <c r="E778"/>
  <c r="C778"/>
  <c r="A778"/>
  <c r="E779"/>
  <c r="C779"/>
  <c r="A779"/>
  <c r="E780"/>
  <c r="C780"/>
  <c r="A780"/>
  <c r="E781"/>
  <c r="C781"/>
  <c r="A781"/>
  <c r="E782"/>
  <c r="C782"/>
  <c r="A782"/>
  <c r="E783"/>
  <c r="C783"/>
  <c r="A783"/>
  <c r="E784"/>
  <c r="C784"/>
  <c r="A784"/>
  <c r="E785"/>
  <c r="C785"/>
  <c r="A785"/>
  <c r="E786"/>
  <c r="C786"/>
  <c r="A786"/>
  <c r="E787"/>
  <c r="C787"/>
  <c r="A787"/>
  <c r="E788"/>
  <c r="C788"/>
  <c r="A788"/>
  <c r="E789"/>
  <c r="C789"/>
  <c r="A789"/>
  <c r="E790"/>
  <c r="C790"/>
  <c r="A790"/>
  <c r="E791"/>
  <c r="C791"/>
  <c r="A791"/>
  <c r="E792"/>
  <c r="C792"/>
  <c r="A792"/>
  <c r="E793"/>
  <c r="C793"/>
  <c r="A793"/>
  <c r="E794"/>
  <c r="C794"/>
  <c r="A794"/>
  <c r="E795"/>
  <c r="C795"/>
  <c r="A795"/>
  <c r="E796"/>
  <c r="C796"/>
  <c r="A796"/>
  <c r="E797"/>
  <c r="C797"/>
  <c r="A797"/>
  <c r="E798"/>
  <c r="C798"/>
  <c r="A798"/>
  <c r="E799"/>
  <c r="C799"/>
  <c r="A799"/>
  <c r="E800"/>
  <c r="C800"/>
  <c r="A800"/>
  <c r="E801"/>
  <c r="C801"/>
  <c r="A801"/>
  <c r="E802"/>
  <c r="C802"/>
  <c r="A802"/>
  <c r="E803"/>
  <c r="C803"/>
  <c r="A803"/>
  <c r="E804"/>
  <c r="C804"/>
  <c r="A804"/>
  <c r="E805"/>
  <c r="C805"/>
  <c r="A805"/>
  <c r="E806"/>
  <c r="C806"/>
  <c r="A806"/>
  <c r="E807"/>
  <c r="C807"/>
  <c r="A807"/>
  <c r="E808"/>
  <c r="C808"/>
  <c r="A808"/>
  <c r="E809"/>
  <c r="C809"/>
  <c r="A809"/>
  <c r="E810"/>
  <c r="C810"/>
  <c r="A810"/>
  <c r="E811"/>
  <c r="C811"/>
  <c r="A811"/>
  <c r="E812"/>
  <c r="C812"/>
  <c r="A812"/>
  <c r="E813"/>
  <c r="C813"/>
  <c r="A813"/>
  <c r="E814"/>
  <c r="C814"/>
  <c r="A814"/>
  <c r="E815"/>
  <c r="C815"/>
  <c r="A815"/>
  <c r="E816"/>
  <c r="C816"/>
  <c r="A816"/>
  <c r="E817"/>
  <c r="C817"/>
  <c r="A817"/>
  <c r="E818"/>
  <c r="C818"/>
  <c r="A818"/>
  <c r="E819"/>
  <c r="C819"/>
  <c r="A819"/>
  <c r="E820"/>
  <c r="C820"/>
  <c r="A820"/>
  <c r="E821"/>
  <c r="C821"/>
  <c r="A821"/>
  <c r="E822"/>
  <c r="C822"/>
  <c r="A822"/>
  <c r="E823"/>
  <c r="C823"/>
  <c r="A823"/>
  <c r="E824"/>
  <c r="C824"/>
  <c r="A824"/>
  <c r="E825"/>
  <c r="C825"/>
  <c r="A825"/>
  <c r="E826"/>
  <c r="C826"/>
  <c r="A826"/>
  <c r="E827"/>
  <c r="C827"/>
  <c r="A827"/>
  <c r="E828"/>
  <c r="C828"/>
  <c r="A828"/>
  <c r="E829"/>
  <c r="C829"/>
  <c r="A829"/>
  <c r="E830"/>
  <c r="C830"/>
  <c r="A830"/>
  <c r="E831"/>
  <c r="C831"/>
  <c r="A831"/>
  <c r="E832"/>
  <c r="C832"/>
  <c r="A832"/>
  <c r="E833"/>
  <c r="C833"/>
  <c r="A833"/>
  <c r="E834"/>
  <c r="C834"/>
  <c r="A834"/>
  <c r="E835"/>
  <c r="C835"/>
  <c r="A835"/>
  <c r="E836"/>
  <c r="C836"/>
  <c r="A836"/>
  <c r="E837"/>
  <c r="C837"/>
  <c r="A837"/>
  <c r="E838"/>
  <c r="C838"/>
  <c r="A838"/>
  <c r="E839"/>
  <c r="C839"/>
  <c r="A839"/>
  <c r="E840"/>
  <c r="C840"/>
  <c r="A840"/>
  <c r="O841"/>
  <c r="M841"/>
  <c r="N841"/>
  <c r="O842"/>
  <c r="M842"/>
  <c r="N842"/>
  <c r="O843"/>
  <c r="M843"/>
  <c r="N843"/>
  <c r="O844"/>
  <c r="M844"/>
  <c r="N844"/>
  <c r="O845"/>
  <c r="M845"/>
  <c r="N845"/>
  <c r="O846"/>
  <c r="M846"/>
  <c r="N846"/>
  <c r="O847"/>
  <c r="M847"/>
  <c r="N847"/>
  <c r="O848"/>
  <c r="M848"/>
  <c r="N848"/>
  <c r="O849"/>
  <c r="M849"/>
  <c r="N849"/>
  <c r="O850"/>
  <c r="M850"/>
  <c r="N850"/>
  <c r="O851"/>
  <c r="M851"/>
  <c r="N851"/>
  <c r="O852"/>
  <c r="M852"/>
  <c r="N852"/>
  <c r="O853"/>
  <c r="M853"/>
  <c r="N853"/>
  <c r="O854"/>
  <c r="M854"/>
  <c r="N854"/>
  <c r="O855"/>
  <c r="M855"/>
  <c r="N855"/>
  <c r="O856"/>
  <c r="M856"/>
  <c r="N856"/>
  <c r="O857"/>
  <c r="M857"/>
  <c r="N857"/>
  <c r="O858"/>
  <c r="M858"/>
  <c r="N858"/>
  <c r="O859"/>
  <c r="M859"/>
  <c r="N859"/>
  <c r="O860"/>
  <c r="M860"/>
  <c r="N860"/>
  <c r="O861"/>
  <c r="M861"/>
  <c r="N861"/>
  <c r="O862"/>
  <c r="M862"/>
  <c r="N862"/>
  <c r="O863"/>
  <c r="M863"/>
  <c r="N863"/>
  <c r="O864"/>
  <c r="M864"/>
  <c r="N864"/>
  <c r="O865"/>
  <c r="M865"/>
  <c r="N865"/>
  <c r="O866"/>
  <c r="M866"/>
  <c r="N866"/>
  <c r="O867"/>
  <c r="M867"/>
  <c r="N867"/>
  <c r="O868"/>
  <c r="M868"/>
  <c r="N868"/>
  <c r="O869"/>
  <c r="M869"/>
  <c r="N869"/>
  <c r="O870"/>
  <c r="M870"/>
  <c r="N870"/>
  <c r="O871"/>
  <c r="M871"/>
  <c r="N871"/>
  <c r="O872"/>
  <c r="M872"/>
  <c r="N872"/>
  <c r="O873"/>
  <c r="M873"/>
  <c r="N873"/>
  <c r="O874"/>
  <c r="M874"/>
  <c r="N874"/>
  <c r="O875"/>
  <c r="M875"/>
  <c r="N875"/>
  <c r="O876"/>
  <c r="M876"/>
  <c r="N876"/>
  <c r="O877"/>
  <c r="M877"/>
  <c r="N877"/>
  <c r="O878"/>
  <c r="M878"/>
  <c r="N878"/>
  <c r="O879"/>
  <c r="M879"/>
  <c r="N879"/>
  <c r="O880"/>
  <c r="M880"/>
  <c r="N880"/>
  <c r="O881"/>
  <c r="M881"/>
  <c r="N881"/>
  <c r="O882"/>
  <c r="M882"/>
  <c r="N882"/>
  <c r="O883"/>
  <c r="M883"/>
  <c r="N883"/>
  <c r="O884"/>
  <c r="M884"/>
  <c r="N884"/>
  <c r="O885"/>
  <c r="M885"/>
  <c r="N885"/>
  <c r="O886"/>
  <c r="M886"/>
  <c r="N886"/>
  <c r="O887"/>
  <c r="M887"/>
  <c r="N887"/>
  <c r="O888"/>
  <c r="M888"/>
  <c r="N888"/>
  <c r="O889"/>
  <c r="M889"/>
  <c r="N889"/>
  <c r="O890"/>
  <c r="M890"/>
  <c r="N890"/>
  <c r="O891"/>
  <c r="M891"/>
  <c r="N891"/>
  <c r="O892"/>
  <c r="M892"/>
  <c r="N892"/>
  <c r="O893"/>
  <c r="M893"/>
  <c r="N893"/>
  <c r="O894"/>
  <c r="M894"/>
  <c r="N894"/>
  <c r="O895"/>
  <c r="M895"/>
  <c r="N895"/>
  <c r="O896"/>
  <c r="M896"/>
  <c r="N896"/>
  <c r="O897"/>
  <c r="M897"/>
  <c r="N897"/>
  <c r="O898"/>
  <c r="M898"/>
  <c r="N898"/>
  <c r="O899"/>
  <c r="M899"/>
  <c r="N899"/>
  <c r="O900"/>
  <c r="M900"/>
  <c r="N900"/>
  <c r="O901"/>
  <c r="M901"/>
  <c r="N901"/>
  <c r="O902"/>
  <c r="M902"/>
  <c r="N902"/>
  <c r="O903"/>
  <c r="M903"/>
  <c r="N903"/>
  <c r="O904"/>
  <c r="M904"/>
  <c r="N904"/>
  <c r="O905"/>
  <c r="M905"/>
  <c r="N905"/>
  <c r="O906"/>
  <c r="M906"/>
  <c r="N906"/>
  <c r="O907"/>
  <c r="M907"/>
  <c r="N907"/>
  <c r="O908"/>
  <c r="M908"/>
  <c r="N908"/>
  <c r="O909"/>
  <c r="M909"/>
  <c r="N909"/>
  <c r="O910"/>
  <c r="M910"/>
  <c r="N910"/>
  <c r="O911"/>
  <c r="M911"/>
  <c r="N911"/>
  <c r="O912"/>
  <c r="M912"/>
  <c r="N912"/>
  <c r="O913"/>
  <c r="M913"/>
  <c r="N913"/>
  <c r="O914"/>
  <c r="M914"/>
  <c r="N914"/>
  <c r="O915"/>
  <c r="M915"/>
  <c r="N915"/>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N825"/>
  <c r="F826"/>
  <c r="N826"/>
  <c r="F827"/>
  <c r="N827"/>
  <c r="F828"/>
  <c r="N828"/>
  <c r="F829"/>
  <c r="N829"/>
  <c r="F830"/>
  <c r="N830"/>
  <c r="F831"/>
  <c r="N831"/>
  <c r="F832"/>
  <c r="N832"/>
  <c r="F833"/>
  <c r="N833"/>
  <c r="F834"/>
  <c r="N834"/>
  <c r="F835"/>
  <c r="N835"/>
  <c r="F836"/>
  <c r="N836"/>
  <c r="F837"/>
  <c r="N837"/>
  <c r="F838"/>
  <c r="N838"/>
  <c r="F839"/>
  <c r="N839"/>
  <c r="F840"/>
  <c r="N840"/>
  <c r="E841"/>
  <c r="C841"/>
  <c r="A841"/>
  <c r="E842"/>
  <c r="C842"/>
  <c r="A842"/>
  <c r="E843"/>
  <c r="C843"/>
  <c r="A843"/>
  <c r="E844"/>
  <c r="C844"/>
  <c r="A844"/>
  <c r="E845"/>
  <c r="C845"/>
  <c r="A845"/>
  <c r="E846"/>
  <c r="C846"/>
  <c r="A846"/>
  <c r="E847"/>
  <c r="C847"/>
  <c r="A847"/>
  <c r="E848"/>
  <c r="C848"/>
  <c r="A848"/>
  <c r="E849"/>
  <c r="C849"/>
  <c r="A849"/>
  <c r="E850"/>
  <c r="C850"/>
  <c r="A850"/>
  <c r="E851"/>
  <c r="C851"/>
  <c r="A851"/>
  <c r="E852"/>
  <c r="C852"/>
  <c r="A852"/>
  <c r="E853"/>
  <c r="C853"/>
  <c r="A853"/>
  <c r="E854"/>
  <c r="C854"/>
  <c r="A854"/>
  <c r="E855"/>
  <c r="C855"/>
  <c r="A855"/>
  <c r="E856"/>
  <c r="C856"/>
  <c r="A856"/>
  <c r="E857"/>
  <c r="C857"/>
  <c r="A857"/>
  <c r="E858"/>
  <c r="C858"/>
  <c r="A858"/>
  <c r="E859"/>
  <c r="C859"/>
  <c r="A859"/>
  <c r="E860"/>
  <c r="C860"/>
  <c r="A860"/>
  <c r="E861"/>
  <c r="C861"/>
  <c r="A861"/>
  <c r="E862"/>
  <c r="C862"/>
  <c r="A862"/>
  <c r="E863"/>
  <c r="C863"/>
  <c r="A863"/>
  <c r="E864"/>
  <c r="C864"/>
  <c r="A864"/>
  <c r="E865"/>
  <c r="C865"/>
  <c r="A865"/>
  <c r="E866"/>
  <c r="C866"/>
  <c r="A866"/>
  <c r="E867"/>
  <c r="C867"/>
  <c r="A867"/>
  <c r="E868"/>
  <c r="C868"/>
  <c r="A868"/>
  <c r="E869"/>
  <c r="C869"/>
  <c r="A869"/>
  <c r="E870"/>
  <c r="C870"/>
  <c r="A870"/>
  <c r="E871"/>
  <c r="C871"/>
  <c r="A871"/>
  <c r="E872"/>
  <c r="C872"/>
  <c r="A872"/>
  <c r="E873"/>
  <c r="C873"/>
  <c r="A873"/>
  <c r="E874"/>
  <c r="C874"/>
  <c r="A874"/>
  <c r="E875"/>
  <c r="C875"/>
  <c r="A875"/>
  <c r="E876"/>
  <c r="C876"/>
  <c r="A876"/>
  <c r="E877"/>
  <c r="C877"/>
  <c r="A877"/>
  <c r="E878"/>
  <c r="C878"/>
  <c r="A878"/>
  <c r="E879"/>
  <c r="C879"/>
  <c r="A879"/>
  <c r="E880"/>
  <c r="C880"/>
  <c r="A880"/>
  <c r="E881"/>
  <c r="C881"/>
  <c r="A881"/>
  <c r="E882"/>
  <c r="C882"/>
  <c r="A882"/>
  <c r="E883"/>
  <c r="C883"/>
  <c r="A883"/>
  <c r="E884"/>
  <c r="C884"/>
  <c r="A884"/>
  <c r="E885"/>
  <c r="C885"/>
  <c r="A885"/>
  <c r="E886"/>
  <c r="C886"/>
  <c r="A886"/>
  <c r="E887"/>
  <c r="C887"/>
  <c r="A887"/>
  <c r="E888"/>
  <c r="C888"/>
  <c r="A888"/>
  <c r="E889"/>
  <c r="C889"/>
  <c r="A889"/>
  <c r="E890"/>
  <c r="C890"/>
  <c r="A890"/>
  <c r="E891"/>
  <c r="C891"/>
  <c r="A891"/>
  <c r="E892"/>
  <c r="C892"/>
  <c r="A892"/>
  <c r="E893"/>
  <c r="C893"/>
  <c r="A893"/>
  <c r="E894"/>
  <c r="C894"/>
  <c r="A894"/>
  <c r="E895"/>
  <c r="C895"/>
  <c r="A895"/>
  <c r="E896"/>
  <c r="C896"/>
  <c r="A896"/>
  <c r="E897"/>
  <c r="C897"/>
  <c r="A897"/>
  <c r="E898"/>
  <c r="C898"/>
  <c r="A898"/>
  <c r="E899"/>
  <c r="C899"/>
  <c r="A899"/>
  <c r="E900"/>
  <c r="C900"/>
  <c r="A900"/>
  <c r="E901"/>
  <c r="C901"/>
  <c r="A901"/>
  <c r="E902"/>
  <c r="C902"/>
  <c r="A902"/>
  <c r="E903"/>
  <c r="C903"/>
  <c r="A903"/>
  <c r="E904"/>
  <c r="C904"/>
  <c r="A904"/>
  <c r="E905"/>
  <c r="C905"/>
  <c r="A905"/>
  <c r="E906"/>
  <c r="C906"/>
  <c r="A906"/>
  <c r="E907"/>
  <c r="C907"/>
  <c r="A907"/>
  <c r="E908"/>
  <c r="C908"/>
  <c r="A908"/>
  <c r="E909"/>
  <c r="C909"/>
  <c r="A909"/>
  <c r="E910"/>
  <c r="C910"/>
  <c r="A910"/>
  <c r="E911"/>
  <c r="C911"/>
  <c r="A911"/>
  <c r="E912"/>
  <c r="C912"/>
  <c r="A912"/>
  <c r="E913"/>
  <c r="C913"/>
  <c r="A913"/>
  <c r="E914"/>
  <c r="C914"/>
  <c r="A914"/>
  <c r="E915"/>
  <c r="C915"/>
  <c r="A915"/>
  <c r="N946"/>
  <c r="O946"/>
  <c r="N950"/>
  <c r="O95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F882"/>
  <c r="F883"/>
  <c r="F884"/>
  <c r="F885"/>
  <c r="F886"/>
  <c r="F887"/>
  <c r="F888"/>
  <c r="F889"/>
  <c r="F890"/>
  <c r="F891"/>
  <c r="F892"/>
  <c r="F893"/>
  <c r="F894"/>
  <c r="F895"/>
  <c r="F896"/>
  <c r="F897"/>
  <c r="F898"/>
  <c r="F899"/>
  <c r="F900"/>
  <c r="F901"/>
  <c r="F902"/>
  <c r="F903"/>
  <c r="F904"/>
  <c r="F905"/>
  <c r="F906"/>
  <c r="F907"/>
  <c r="F908"/>
  <c r="F909"/>
  <c r="F910"/>
  <c r="F911"/>
  <c r="F912"/>
  <c r="F913"/>
  <c r="F914"/>
  <c r="F915"/>
  <c r="M946"/>
  <c r="M950"/>
  <c r="E916"/>
  <c r="C916"/>
  <c r="A916"/>
  <c r="E917"/>
  <c r="C917"/>
  <c r="A917"/>
  <c r="E918"/>
  <c r="C918"/>
  <c r="A918"/>
  <c r="E919"/>
  <c r="C919"/>
  <c r="A919"/>
  <c r="E920"/>
  <c r="C920"/>
  <c r="A920"/>
  <c r="E921"/>
  <c r="C921"/>
  <c r="A921"/>
  <c r="E922"/>
  <c r="C922"/>
  <c r="A922"/>
  <c r="E923"/>
  <c r="C923"/>
  <c r="A923"/>
  <c r="E924"/>
  <c r="C924"/>
  <c r="A924"/>
  <c r="E925"/>
  <c r="C925"/>
  <c r="A925"/>
  <c r="E926"/>
  <c r="C926"/>
  <c r="A926"/>
  <c r="E927"/>
  <c r="C927"/>
  <c r="A927"/>
  <c r="E928"/>
  <c r="C928"/>
  <c r="A928"/>
  <c r="E929"/>
  <c r="C929"/>
  <c r="A929"/>
  <c r="E930"/>
  <c r="C930"/>
  <c r="A930"/>
  <c r="E931"/>
  <c r="C931"/>
  <c r="A931"/>
  <c r="E932"/>
  <c r="C932"/>
  <c r="A932"/>
  <c r="E933"/>
  <c r="C933"/>
  <c r="A933"/>
  <c r="E934"/>
  <c r="C934"/>
  <c r="A934"/>
  <c r="E935"/>
  <c r="C935"/>
  <c r="A935"/>
  <c r="E936"/>
  <c r="C936"/>
  <c r="A936"/>
  <c r="E937"/>
  <c r="C937"/>
  <c r="A937"/>
  <c r="E938"/>
  <c r="C938"/>
  <c r="A938"/>
  <c r="E939"/>
  <c r="C939"/>
  <c r="A939"/>
  <c r="E940"/>
  <c r="C940"/>
  <c r="A940"/>
  <c r="E941"/>
  <c r="C941"/>
  <c r="A941"/>
  <c r="E942"/>
  <c r="C942"/>
  <c r="A942"/>
  <c r="E943"/>
  <c r="C943"/>
  <c r="A943"/>
  <c r="E944"/>
  <c r="C944"/>
  <c r="A944"/>
  <c r="N948"/>
  <c r="O948"/>
  <c r="F916"/>
  <c r="F917"/>
  <c r="F918"/>
  <c r="F919"/>
  <c r="F920"/>
  <c r="F921"/>
  <c r="F922"/>
  <c r="F923"/>
  <c r="F924"/>
  <c r="F925"/>
  <c r="F926"/>
  <c r="F927"/>
  <c r="F928"/>
  <c r="F929"/>
  <c r="F930"/>
  <c r="F931"/>
  <c r="F932"/>
  <c r="F933"/>
  <c r="F934"/>
  <c r="F935"/>
  <c r="F936"/>
  <c r="F937"/>
  <c r="F938"/>
  <c r="F939"/>
  <c r="F940"/>
  <c r="F941"/>
  <c r="F942"/>
  <c r="F943"/>
  <c r="F944"/>
  <c r="M948"/>
  <c r="M952"/>
  <c r="M954"/>
  <c r="M956"/>
  <c r="M958"/>
  <c r="M960"/>
  <c r="M962"/>
  <c r="M964"/>
  <c r="M966"/>
  <c r="M968"/>
  <c r="M970"/>
  <c r="M972"/>
  <c r="M974"/>
  <c r="M976"/>
  <c r="M978"/>
  <c r="M980"/>
  <c r="M982"/>
  <c r="M984"/>
  <c r="O985"/>
  <c r="M985"/>
  <c r="N985"/>
  <c r="M945"/>
  <c r="M947"/>
  <c r="M949"/>
  <c r="M951"/>
  <c r="O952"/>
  <c r="M953"/>
  <c r="O954"/>
  <c r="M955"/>
  <c r="O956"/>
  <c r="M957"/>
  <c r="O958"/>
  <c r="M959"/>
  <c r="O960"/>
  <c r="M961"/>
  <c r="O962"/>
  <c r="M963"/>
  <c r="O964"/>
  <c r="M965"/>
  <c r="O966"/>
  <c r="M967"/>
  <c r="O968"/>
  <c r="M969"/>
  <c r="O970"/>
  <c r="M971"/>
  <c r="O972"/>
  <c r="M973"/>
  <c r="O974"/>
  <c r="M975"/>
  <c r="O976"/>
  <c r="M977"/>
  <c r="O978"/>
  <c r="M979"/>
  <c r="O980"/>
  <c r="M981"/>
  <c r="O982"/>
  <c r="M983"/>
  <c r="O98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F986"/>
  <c r="L986"/>
  <c r="D987"/>
  <c r="F987"/>
  <c r="L987"/>
  <c r="D988"/>
  <c r="F988"/>
  <c r="L988"/>
  <c r="D989"/>
  <c r="F989"/>
  <c r="L989"/>
  <c r="D990"/>
  <c r="F990"/>
  <c r="L990"/>
  <c r="D991"/>
  <c r="F991"/>
  <c r="L991"/>
  <c r="D992"/>
  <c r="F992"/>
  <c r="L992"/>
  <c r="D993"/>
  <c r="F993"/>
  <c r="L993"/>
  <c r="D994"/>
  <c r="F994"/>
  <c r="L994"/>
  <c r="D995"/>
  <c r="F995"/>
  <c r="L995"/>
  <c r="C986"/>
  <c r="A987"/>
  <c r="C987"/>
  <c r="A988"/>
  <c r="C988"/>
  <c r="A989"/>
  <c r="C989"/>
  <c r="A990"/>
  <c r="C990"/>
  <c r="A991"/>
  <c r="C991"/>
  <c r="A992"/>
  <c r="C992"/>
  <c r="A993"/>
  <c r="C993"/>
  <c r="A994"/>
  <c r="C994"/>
  <c r="A995"/>
  <c r="C995"/>
  <c r="E1" i="2"/>
  <c r="C994"/>
  <c r="D994"/>
  <c r="E2"/>
  <c r="C106"/>
  <c r="E106"/>
  <c r="Q995"/>
  <c r="Q993"/>
  <c r="Q991"/>
  <c r="Q989"/>
  <c r="Q987"/>
  <c r="Q985"/>
  <c r="Q983"/>
  <c r="Q981"/>
  <c r="Q979"/>
  <c r="Q977"/>
  <c r="Q975"/>
  <c r="Q973"/>
  <c r="Q971"/>
  <c r="Q969"/>
  <c r="Q967"/>
  <c r="Q965"/>
  <c r="Q963"/>
  <c r="Q961"/>
  <c r="Q959"/>
  <c r="Q957"/>
  <c r="Q955"/>
  <c r="Q953"/>
  <c r="Q951"/>
  <c r="Q949"/>
  <c r="Q947"/>
  <c r="Q945"/>
  <c r="Q943"/>
  <c r="Q941"/>
  <c r="Q939"/>
  <c r="Q937"/>
  <c r="Q935"/>
  <c r="Q933"/>
  <c r="Q931"/>
  <c r="Q929"/>
  <c r="Q927"/>
  <c r="Q925"/>
  <c r="Q923"/>
  <c r="Q921"/>
  <c r="Q919"/>
  <c r="Q917"/>
  <c r="Q915"/>
  <c r="Q913"/>
  <c r="Q911"/>
  <c r="Q909"/>
  <c r="Q907"/>
  <c r="Q905"/>
  <c r="Q903"/>
  <c r="Q901"/>
  <c r="Q899"/>
  <c r="Q897"/>
  <c r="Q895"/>
  <c r="Q893"/>
  <c r="Q891"/>
  <c r="Q889"/>
  <c r="Q887"/>
  <c r="Q885"/>
  <c r="Q883"/>
  <c r="Q881"/>
  <c r="Q879"/>
  <c r="Q877"/>
  <c r="Q875"/>
  <c r="Q873"/>
  <c r="Q871"/>
  <c r="Q869"/>
  <c r="Q867"/>
  <c r="Q865"/>
  <c r="Q863"/>
  <c r="Q861"/>
  <c r="Q859"/>
  <c r="Q857"/>
  <c r="Q855"/>
  <c r="Q853"/>
  <c r="Q851"/>
  <c r="Q849"/>
  <c r="Q847"/>
  <c r="Q845"/>
  <c r="Q843"/>
  <c r="Q841"/>
  <c r="Q839"/>
  <c r="Q837"/>
  <c r="Q835"/>
  <c r="Q833"/>
  <c r="Q831"/>
  <c r="Q829"/>
  <c r="Q827"/>
  <c r="Q825"/>
  <c r="Q823"/>
  <c r="Q821"/>
  <c r="Q819"/>
  <c r="Q817"/>
  <c r="Q815"/>
  <c r="Q813"/>
  <c r="Q811"/>
  <c r="Q809"/>
  <c r="Q807"/>
  <c r="Q805"/>
  <c r="Q803"/>
  <c r="Q801"/>
  <c r="Q799"/>
  <c r="Q797"/>
  <c r="Q795"/>
  <c r="Q793"/>
  <c r="Q791"/>
  <c r="Q789"/>
  <c r="Q787"/>
  <c r="Q785"/>
  <c r="Q783"/>
  <c r="Q781"/>
  <c r="Q779"/>
  <c r="Q777"/>
  <c r="Q775"/>
  <c r="Q773"/>
  <c r="Q771"/>
  <c r="Q769"/>
  <c r="Q767"/>
  <c r="Q765"/>
  <c r="Q763"/>
  <c r="Q761"/>
  <c r="Q759"/>
  <c r="Q757"/>
  <c r="Q755"/>
  <c r="Q753"/>
  <c r="Q751"/>
  <c r="Q749"/>
  <c r="Q747"/>
  <c r="Q745"/>
  <c r="Q743"/>
  <c r="Q741"/>
  <c r="Q739"/>
  <c r="Q737"/>
  <c r="Q735"/>
  <c r="Q733"/>
  <c r="Q731"/>
  <c r="Q729"/>
  <c r="Q727"/>
  <c r="Q725"/>
  <c r="Q723"/>
  <c r="Q721"/>
  <c r="Q719"/>
  <c r="Q717"/>
  <c r="Q715"/>
  <c r="Q713"/>
  <c r="Q711"/>
  <c r="Q709"/>
  <c r="Q707"/>
  <c r="Q705"/>
  <c r="Q703"/>
  <c r="Q701"/>
  <c r="Q699"/>
  <c r="Q697"/>
  <c r="Q695"/>
  <c r="Q693"/>
  <c r="Q691"/>
  <c r="Q689"/>
  <c r="Q687"/>
  <c r="Q685"/>
  <c r="Q683"/>
  <c r="Q681"/>
  <c r="Q679"/>
  <c r="Q677"/>
  <c r="Q675"/>
  <c r="Q673"/>
  <c r="Q671"/>
  <c r="Q669"/>
  <c r="Q667"/>
  <c r="Q665"/>
  <c r="Q663"/>
  <c r="Q661"/>
  <c r="Q659"/>
  <c r="Q657"/>
  <c r="Q655"/>
  <c r="Q653"/>
  <c r="Q651"/>
  <c r="Q649"/>
  <c r="Q647"/>
  <c r="Q645"/>
  <c r="Q643"/>
  <c r="Q641"/>
  <c r="Q639"/>
  <c r="Q637"/>
  <c r="Q635"/>
  <c r="Q633"/>
  <c r="Q631"/>
  <c r="Q629"/>
  <c r="Q627"/>
  <c r="Q625"/>
  <c r="Q623"/>
  <c r="Q621"/>
  <c r="Q619"/>
  <c r="Q617"/>
  <c r="Q615"/>
  <c r="Q613"/>
  <c r="Q611"/>
  <c r="Q609"/>
  <c r="Q607"/>
  <c r="Q605"/>
  <c r="Q603"/>
  <c r="Q601"/>
  <c r="Q599"/>
  <c r="Q597"/>
  <c r="Q595"/>
  <c r="Q593"/>
  <c r="Q591"/>
  <c r="Q589"/>
  <c r="Q587"/>
  <c r="Q585"/>
  <c r="Q583"/>
  <c r="Q581"/>
  <c r="Q579"/>
  <c r="Q577"/>
  <c r="Q575"/>
  <c r="Q573"/>
  <c r="Q571"/>
  <c r="Q569"/>
  <c r="Q567"/>
  <c r="Q565"/>
  <c r="Q563"/>
  <c r="Q561"/>
  <c r="Q559"/>
  <c r="Q557"/>
  <c r="Q555"/>
  <c r="Q553"/>
  <c r="Q551"/>
  <c r="Q549"/>
  <c r="Q547"/>
  <c r="Q545"/>
  <c r="Q543"/>
  <c r="Q541"/>
  <c r="Q539"/>
  <c r="Q537"/>
  <c r="Q535"/>
  <c r="Q533"/>
  <c r="Q531"/>
  <c r="Q529"/>
  <c r="Q527"/>
  <c r="Q525"/>
  <c r="Q523"/>
  <c r="Q521"/>
  <c r="Q519"/>
  <c r="Q6"/>
  <c r="H182" i="5" s="1"/>
  <c r="Q994" i="2"/>
  <c r="Q992"/>
  <c r="Q990"/>
  <c r="Q988"/>
  <c r="Q986"/>
  <c r="Q984"/>
  <c r="Q982"/>
  <c r="Q980"/>
  <c r="Q978"/>
  <c r="Q976"/>
  <c r="Q974"/>
  <c r="Q972"/>
  <c r="Q970"/>
  <c r="Q968"/>
  <c r="Q966"/>
  <c r="Q964"/>
  <c r="Q962"/>
  <c r="Q960"/>
  <c r="Q958"/>
  <c r="Q956"/>
  <c r="Q954"/>
  <c r="Q952"/>
  <c r="Q950"/>
  <c r="Q948"/>
  <c r="Q946"/>
  <c r="Q944"/>
  <c r="Q942"/>
  <c r="Q940"/>
  <c r="Q938"/>
  <c r="Q936"/>
  <c r="Q934"/>
  <c r="Q932"/>
  <c r="Q930"/>
  <c r="Q928"/>
  <c r="Q926"/>
  <c r="Q924"/>
  <c r="Q922"/>
  <c r="Q920"/>
  <c r="Q918"/>
  <c r="Q916"/>
  <c r="Q914"/>
  <c r="Q912"/>
  <c r="Q910"/>
  <c r="Q908"/>
  <c r="Q906"/>
  <c r="Q904"/>
  <c r="Q902"/>
  <c r="Q900"/>
  <c r="Q898"/>
  <c r="Q896"/>
  <c r="Q894"/>
  <c r="Q892"/>
  <c r="Q890"/>
  <c r="Q888"/>
  <c r="Q886"/>
  <c r="Q884"/>
  <c r="Q882"/>
  <c r="Q880"/>
  <c r="Q878"/>
  <c r="Q876"/>
  <c r="Q874"/>
  <c r="Q872"/>
  <c r="Q870"/>
  <c r="Q868"/>
  <c r="Q866"/>
  <c r="Q864"/>
  <c r="Q862"/>
  <c r="Q860"/>
  <c r="Q858"/>
  <c r="Q856"/>
  <c r="Q854"/>
  <c r="Q852"/>
  <c r="Q850"/>
  <c r="Q848"/>
  <c r="Q846"/>
  <c r="Q844"/>
  <c r="Q842"/>
  <c r="Q840"/>
  <c r="Q838"/>
  <c r="Q836"/>
  <c r="Q834"/>
  <c r="Q832"/>
  <c r="Q830"/>
  <c r="Q828"/>
  <c r="Q826"/>
  <c r="Q824"/>
  <c r="Q822"/>
  <c r="Q820"/>
  <c r="Q818"/>
  <c r="Q816"/>
  <c r="Q814"/>
  <c r="Q812"/>
  <c r="Q810"/>
  <c r="Q808"/>
  <c r="Q806"/>
  <c r="Q804"/>
  <c r="Q802"/>
  <c r="Q800"/>
  <c r="Q798"/>
  <c r="Q796"/>
  <c r="Q794"/>
  <c r="Q792"/>
  <c r="Q790"/>
  <c r="Q788"/>
  <c r="Q786"/>
  <c r="Q784"/>
  <c r="Q782"/>
  <c r="Q780"/>
  <c r="Q778"/>
  <c r="Q776"/>
  <c r="Q774"/>
  <c r="Q772"/>
  <c r="Q770"/>
  <c r="Q768"/>
  <c r="Q766"/>
  <c r="Q764"/>
  <c r="Q762"/>
  <c r="Q760"/>
  <c r="Q758"/>
  <c r="Q756"/>
  <c r="Q754"/>
  <c r="Q752"/>
  <c r="Q750"/>
  <c r="Q748"/>
  <c r="Q746"/>
  <c r="Q744"/>
  <c r="Q742"/>
  <c r="Q740"/>
  <c r="Q738"/>
  <c r="Q736"/>
  <c r="Q734"/>
  <c r="Q732"/>
  <c r="Q730"/>
  <c r="Q728"/>
  <c r="Q726"/>
  <c r="Q724"/>
  <c r="Q722"/>
  <c r="Q720"/>
  <c r="Q718"/>
  <c r="Q716"/>
  <c r="Q714"/>
  <c r="Q712"/>
  <c r="Q710"/>
  <c r="Q708"/>
  <c r="Q706"/>
  <c r="Q704"/>
  <c r="Q702"/>
  <c r="Q700"/>
  <c r="Q698"/>
  <c r="Q696"/>
  <c r="Q694"/>
  <c r="Q692"/>
  <c r="Q690"/>
  <c r="Q688"/>
  <c r="Q686"/>
  <c r="Q684"/>
  <c r="Q682"/>
  <c r="Q680"/>
  <c r="Q678"/>
  <c r="Q676"/>
  <c r="Q674"/>
  <c r="Q672"/>
  <c r="Q670"/>
  <c r="Q668"/>
  <c r="Q666"/>
  <c r="Q664"/>
  <c r="Q662"/>
  <c r="Q660"/>
  <c r="Q658"/>
  <c r="Q656"/>
  <c r="Q654"/>
  <c r="Q652"/>
  <c r="Q650"/>
  <c r="Q648"/>
  <c r="Q646"/>
  <c r="Q644"/>
  <c r="Q642"/>
  <c r="Q640"/>
  <c r="Q638"/>
  <c r="Q636"/>
  <c r="Q634"/>
  <c r="Q632"/>
  <c r="Q630"/>
  <c r="Q628"/>
  <c r="Q626"/>
  <c r="Q624"/>
  <c r="Q622"/>
  <c r="Q620"/>
  <c r="Q618"/>
  <c r="Q616"/>
  <c r="Q614"/>
  <c r="Q612"/>
  <c r="Q610"/>
  <c r="Q608"/>
  <c r="Q606"/>
  <c r="Q604"/>
  <c r="Q602"/>
  <c r="Q600"/>
  <c r="Q598"/>
  <c r="Q596"/>
  <c r="Q594"/>
  <c r="Q592"/>
  <c r="Q590"/>
  <c r="Q588"/>
  <c r="Q586"/>
  <c r="Q584"/>
  <c r="Q582"/>
  <c r="Q580"/>
  <c r="Q578"/>
  <c r="Q576"/>
  <c r="Q574"/>
  <c r="Q572"/>
  <c r="Q570"/>
  <c r="Q568"/>
  <c r="Q566"/>
  <c r="Q564"/>
  <c r="Q562"/>
  <c r="Q560"/>
  <c r="Q558"/>
  <c r="Q556"/>
  <c r="Q554"/>
  <c r="Q552"/>
  <c r="Q550"/>
  <c r="Q548"/>
  <c r="Q546"/>
  <c r="Q544"/>
  <c r="Q542"/>
  <c r="Q540"/>
  <c r="Q538"/>
  <c r="Q536"/>
  <c r="Q534"/>
  <c r="Q532"/>
  <c r="Q530"/>
  <c r="Q528"/>
  <c r="Q526"/>
  <c r="Q524"/>
  <c r="Q522"/>
  <c r="Q520"/>
  <c r="Q517"/>
  <c r="Q515"/>
  <c r="Q513"/>
  <c r="Q511"/>
  <c r="Q509"/>
  <c r="Q507"/>
  <c r="Q505"/>
  <c r="Q503"/>
  <c r="Q501"/>
  <c r="Q499"/>
  <c r="Q497"/>
  <c r="Q495"/>
  <c r="Q493"/>
  <c r="Q491"/>
  <c r="Q489"/>
  <c r="Q487"/>
  <c r="Q485"/>
  <c r="Q483"/>
  <c r="Q481"/>
  <c r="Q479"/>
  <c r="Q477"/>
  <c r="Q475"/>
  <c r="Q473"/>
  <c r="Q471"/>
  <c r="Q469"/>
  <c r="Q467"/>
  <c r="Q465"/>
  <c r="Q463"/>
  <c r="Q461"/>
  <c r="Q459"/>
  <c r="Q457"/>
  <c r="Q455"/>
  <c r="Q453"/>
  <c r="Q451"/>
  <c r="Q449"/>
  <c r="Q447"/>
  <c r="Q445"/>
  <c r="Q443"/>
  <c r="Q441"/>
  <c r="Q439"/>
  <c r="Q437"/>
  <c r="Q435"/>
  <c r="Q433"/>
  <c r="Q431"/>
  <c r="Q429"/>
  <c r="Q427"/>
  <c r="Q425"/>
  <c r="Q423"/>
  <c r="Q421"/>
  <c r="Q419"/>
  <c r="Q417"/>
  <c r="Q415"/>
  <c r="Q413"/>
  <c r="Q411"/>
  <c r="Q409"/>
  <c r="Q407"/>
  <c r="Q405"/>
  <c r="Q403"/>
  <c r="Q401"/>
  <c r="Q399"/>
  <c r="Q397"/>
  <c r="Q395"/>
  <c r="Q393"/>
  <c r="Q391"/>
  <c r="Q389"/>
  <c r="Q387"/>
  <c r="Q385"/>
  <c r="Q383"/>
  <c r="Q381"/>
  <c r="Q379"/>
  <c r="Q377"/>
  <c r="Q375"/>
  <c r="Q373"/>
  <c r="Q371"/>
  <c r="Q369"/>
  <c r="Q367"/>
  <c r="Q365"/>
  <c r="Q363"/>
  <c r="Q361"/>
  <c r="Q359"/>
  <c r="Q357"/>
  <c r="Q355"/>
  <c r="Q353"/>
  <c r="Q351"/>
  <c r="Q349"/>
  <c r="Q347"/>
  <c r="Q345"/>
  <c r="Q343"/>
  <c r="Q341"/>
  <c r="Q339"/>
  <c r="Q337"/>
  <c r="Q335"/>
  <c r="Q333"/>
  <c r="Q331"/>
  <c r="Q329"/>
  <c r="Q327"/>
  <c r="Q325"/>
  <c r="Q323"/>
  <c r="Q321"/>
  <c r="Q319"/>
  <c r="Q317"/>
  <c r="Q315"/>
  <c r="Q313"/>
  <c r="Q311"/>
  <c r="Q309"/>
  <c r="Q307"/>
  <c r="Q305"/>
  <c r="Q303"/>
  <c r="Q301"/>
  <c r="Q299"/>
  <c r="Q297"/>
  <c r="Q295"/>
  <c r="Q293"/>
  <c r="Q291"/>
  <c r="Q289"/>
  <c r="Q287"/>
  <c r="Q285"/>
  <c r="Q283"/>
  <c r="Q281"/>
  <c r="Q279"/>
  <c r="Q277"/>
  <c r="Q275"/>
  <c r="Q273"/>
  <c r="Q271"/>
  <c r="Q269"/>
  <c r="Q267"/>
  <c r="Q265"/>
  <c r="Q263"/>
  <c r="Q261"/>
  <c r="Q259"/>
  <c r="Q257"/>
  <c r="Q255"/>
  <c r="Q253"/>
  <c r="Q251"/>
  <c r="Q249"/>
  <c r="Q247"/>
  <c r="Q245"/>
  <c r="Q243"/>
  <c r="Q241"/>
  <c r="Q239"/>
  <c r="Q237"/>
  <c r="Q235"/>
  <c r="Q233"/>
  <c r="Q231"/>
  <c r="Q229"/>
  <c r="Q227"/>
  <c r="Q225"/>
  <c r="Q223"/>
  <c r="Q221"/>
  <c r="Q219"/>
  <c r="Q217"/>
  <c r="Q215"/>
  <c r="Q213"/>
  <c r="Q211"/>
  <c r="Q209"/>
  <c r="Q207"/>
  <c r="Q205"/>
  <c r="Q203"/>
  <c r="Q201"/>
  <c r="Q199"/>
  <c r="Q197"/>
  <c r="Q195"/>
  <c r="Q193"/>
  <c r="Q191"/>
  <c r="Q189"/>
  <c r="Q187"/>
  <c r="Q185"/>
  <c r="Q183"/>
  <c r="Q181"/>
  <c r="Q179"/>
  <c r="Q177"/>
  <c r="Q175"/>
  <c r="Q173"/>
  <c r="Q171"/>
  <c r="Q169"/>
  <c r="Q167"/>
  <c r="Q165"/>
  <c r="Q163"/>
  <c r="Q161"/>
  <c r="Q159"/>
  <c r="Q157"/>
  <c r="Q155"/>
  <c r="Q153"/>
  <c r="Q151"/>
  <c r="Q149"/>
  <c r="Q147"/>
  <c r="Q145"/>
  <c r="Q143"/>
  <c r="Q141"/>
  <c r="Q139"/>
  <c r="Q137"/>
  <c r="Q135"/>
  <c r="Q133"/>
  <c r="Q131"/>
  <c r="Q129"/>
  <c r="Q127"/>
  <c r="Q125"/>
  <c r="Q123"/>
  <c r="Q121"/>
  <c r="Q119"/>
  <c r="Q117"/>
  <c r="Q115"/>
  <c r="Q113"/>
  <c r="Q111"/>
  <c r="Q109"/>
  <c r="Q107"/>
  <c r="Q105"/>
  <c r="Q103"/>
  <c r="Q101"/>
  <c r="Q99"/>
  <c r="Q97"/>
  <c r="Q95"/>
  <c r="Q93"/>
  <c r="Q91"/>
  <c r="Q89"/>
  <c r="Q87"/>
  <c r="Q85"/>
  <c r="Q83"/>
  <c r="Q81"/>
  <c r="Q79"/>
  <c r="Q77"/>
  <c r="Q75"/>
  <c r="Q73"/>
  <c r="Q71"/>
  <c r="Q69"/>
  <c r="Q67"/>
  <c r="Q65"/>
  <c r="Q63"/>
  <c r="Q61"/>
  <c r="Q59"/>
  <c r="Q57"/>
  <c r="Q55"/>
  <c r="Q53"/>
  <c r="Q51"/>
  <c r="Q49"/>
  <c r="Q47"/>
  <c r="Q45"/>
  <c r="Q43"/>
  <c r="Q41"/>
  <c r="Q39"/>
  <c r="Q37"/>
  <c r="Q35"/>
  <c r="H211" i="5" s="1"/>
  <c r="Q33" i="2"/>
  <c r="H209" i="5" s="1"/>
  <c r="Q31" i="2"/>
  <c r="H207" i="5" s="1"/>
  <c r="Q29" i="2"/>
  <c r="H205" i="5" s="1"/>
  <c r="Q27" i="2"/>
  <c r="H203" i="5" s="1"/>
  <c r="Q25" i="2"/>
  <c r="H201" i="5" s="1"/>
  <c r="Q23" i="2"/>
  <c r="H199" i="5" s="1"/>
  <c r="Q21" i="2"/>
  <c r="H197" i="5" s="1"/>
  <c r="Q19" i="2"/>
  <c r="H195" i="5" s="1"/>
  <c r="Q17" i="2"/>
  <c r="H193" i="5" s="1"/>
  <c r="Q15" i="2"/>
  <c r="H191" i="5" s="1"/>
  <c r="Q13" i="2"/>
  <c r="H189" i="5" s="1"/>
  <c r="Q11" i="2"/>
  <c r="H187" i="5" s="1"/>
  <c r="Q9" i="2"/>
  <c r="H185" i="5" s="1"/>
  <c r="Q7" i="2"/>
  <c r="H183" i="5" s="1"/>
  <c r="Q518" i="2"/>
  <c r="Q516"/>
  <c r="Q514"/>
  <c r="Q512"/>
  <c r="Q510"/>
  <c r="Q508"/>
  <c r="Q506"/>
  <c r="Q504"/>
  <c r="Q502"/>
  <c r="Q500"/>
  <c r="Q498"/>
  <c r="Q496"/>
  <c r="Q494"/>
  <c r="Q492"/>
  <c r="Q490"/>
  <c r="Q488"/>
  <c r="Q486"/>
  <c r="Q484"/>
  <c r="Q482"/>
  <c r="Q480"/>
  <c r="Q478"/>
  <c r="Q476"/>
  <c r="Q474"/>
  <c r="Q472"/>
  <c r="Q470"/>
  <c r="Q468"/>
  <c r="Q466"/>
  <c r="Q464"/>
  <c r="Q462"/>
  <c r="Q460"/>
  <c r="Q458"/>
  <c r="Q456"/>
  <c r="Q454"/>
  <c r="Q452"/>
  <c r="Q450"/>
  <c r="Q448"/>
  <c r="Q446"/>
  <c r="Q444"/>
  <c r="Q442"/>
  <c r="Q440"/>
  <c r="Q438"/>
  <c r="Q436"/>
  <c r="Q434"/>
  <c r="Q432"/>
  <c r="Q430"/>
  <c r="Q428"/>
  <c r="Q426"/>
  <c r="Q424"/>
  <c r="Q422"/>
  <c r="Q420"/>
  <c r="Q418"/>
  <c r="Q416"/>
  <c r="Q414"/>
  <c r="Q412"/>
  <c r="Q410"/>
  <c r="Q408"/>
  <c r="Q406"/>
  <c r="Q404"/>
  <c r="Q402"/>
  <c r="Q400"/>
  <c r="Q398"/>
  <c r="Q396"/>
  <c r="Q394"/>
  <c r="Q392"/>
  <c r="Q390"/>
  <c r="Q388"/>
  <c r="Q386"/>
  <c r="Q384"/>
  <c r="Q382"/>
  <c r="Q380"/>
  <c r="Q378"/>
  <c r="Q376"/>
  <c r="Q374"/>
  <c r="Q372"/>
  <c r="Q370"/>
  <c r="Q368"/>
  <c r="Q366"/>
  <c r="Q364"/>
  <c r="Q362"/>
  <c r="Q360"/>
  <c r="Q358"/>
  <c r="Q356"/>
  <c r="Q354"/>
  <c r="Q352"/>
  <c r="Q350"/>
  <c r="Q348"/>
  <c r="Q346"/>
  <c r="Q344"/>
  <c r="Q342"/>
  <c r="Q340"/>
  <c r="Q338"/>
  <c r="Q336"/>
  <c r="Q334"/>
  <c r="Q332"/>
  <c r="Q330"/>
  <c r="Q328"/>
  <c r="Q326"/>
  <c r="Q324"/>
  <c r="Q322"/>
  <c r="Q320"/>
  <c r="Q318"/>
  <c r="Q316"/>
  <c r="Q314"/>
  <c r="Q312"/>
  <c r="Q310"/>
  <c r="Q308"/>
  <c r="Q306"/>
  <c r="Q304"/>
  <c r="Q302"/>
  <c r="Q300"/>
  <c r="Q298"/>
  <c r="Q296"/>
  <c r="Q294"/>
  <c r="Q292"/>
  <c r="Q290"/>
  <c r="Q288"/>
  <c r="Q286"/>
  <c r="Q284"/>
  <c r="Q282"/>
  <c r="Q280"/>
  <c r="Q278"/>
  <c r="Q276"/>
  <c r="Q274"/>
  <c r="Q272"/>
  <c r="Q270"/>
  <c r="Q268"/>
  <c r="Q266"/>
  <c r="Q264"/>
  <c r="Q262"/>
  <c r="Q260"/>
  <c r="Q258"/>
  <c r="Q256"/>
  <c r="Q254"/>
  <c r="Q252"/>
  <c r="Q250"/>
  <c r="Q248"/>
  <c r="Q246"/>
  <c r="Q244"/>
  <c r="Q242"/>
  <c r="Q240"/>
  <c r="Q238"/>
  <c r="Q236"/>
  <c r="Q234"/>
  <c r="Q232"/>
  <c r="Q230"/>
  <c r="Q228"/>
  <c r="Q226"/>
  <c r="Q224"/>
  <c r="Q222"/>
  <c r="Q220"/>
  <c r="Q218"/>
  <c r="Q216"/>
  <c r="Q214"/>
  <c r="Q212"/>
  <c r="Q210"/>
  <c r="Q208"/>
  <c r="Q206"/>
  <c r="Q204"/>
  <c r="Q202"/>
  <c r="Q200"/>
  <c r="Q198"/>
  <c r="Q196"/>
  <c r="Q194"/>
  <c r="Q192"/>
  <c r="Q190"/>
  <c r="Q188"/>
  <c r="Q186"/>
  <c r="Q184"/>
  <c r="Q182"/>
  <c r="Q180"/>
  <c r="Q178"/>
  <c r="Q176"/>
  <c r="Q174"/>
  <c r="Q172"/>
  <c r="Q170"/>
  <c r="Q168"/>
  <c r="Q166"/>
  <c r="Q164"/>
  <c r="Q162"/>
  <c r="Q160"/>
  <c r="Q158"/>
  <c r="Q156"/>
  <c r="Q154"/>
  <c r="Q152"/>
  <c r="Q150"/>
  <c r="Q148"/>
  <c r="Q146"/>
  <c r="Q144"/>
  <c r="Q142"/>
  <c r="Q140"/>
  <c r="Q138"/>
  <c r="Q136"/>
  <c r="Q134"/>
  <c r="Q132"/>
  <c r="Q130"/>
  <c r="Q128"/>
  <c r="Q126"/>
  <c r="Q124"/>
  <c r="Q122"/>
  <c r="Q120"/>
  <c r="Q118"/>
  <c r="Q116"/>
  <c r="Q114"/>
  <c r="Q112"/>
  <c r="Q110"/>
  <c r="Q108"/>
  <c r="Q106"/>
  <c r="Q104"/>
  <c r="Q102"/>
  <c r="Q100"/>
  <c r="Q98"/>
  <c r="Q96"/>
  <c r="Q94"/>
  <c r="Q92"/>
  <c r="Q90"/>
  <c r="Q88"/>
  <c r="Q86"/>
  <c r="Q84"/>
  <c r="Q82"/>
  <c r="Q80"/>
  <c r="Q78"/>
  <c r="Q76"/>
  <c r="Q74"/>
  <c r="Q72"/>
  <c r="Q70"/>
  <c r="Q68"/>
  <c r="Q66"/>
  <c r="Q64"/>
  <c r="Q62"/>
  <c r="Q60"/>
  <c r="Q58"/>
  <c r="Q56"/>
  <c r="Q54"/>
  <c r="Q52"/>
  <c r="Q50"/>
  <c r="Q48"/>
  <c r="Q46"/>
  <c r="Q44"/>
  <c r="Q42"/>
  <c r="Q40"/>
  <c r="Q38"/>
  <c r="Q36"/>
  <c r="H212" i="5" s="1"/>
  <c r="Q34" i="2"/>
  <c r="H210" i="5" s="1"/>
  <c r="Q32" i="2"/>
  <c r="H208" i="5" s="1"/>
  <c r="Q30" i="2"/>
  <c r="H206" i="5" s="1"/>
  <c r="Q28" i="2"/>
  <c r="H204" i="5" s="1"/>
  <c r="Q26" i="2"/>
  <c r="H202" i="5" s="1"/>
  <c r="Q24" i="2"/>
  <c r="H200" i="5" s="1"/>
  <c r="Q22" i="2"/>
  <c r="H198" i="5" s="1"/>
  <c r="Q20" i="2"/>
  <c r="H196" i="5" s="1"/>
  <c r="Q18" i="2"/>
  <c r="H194" i="5" s="1"/>
  <c r="Q16" i="2"/>
  <c r="H192" i="5" s="1"/>
  <c r="Q14" i="2"/>
  <c r="H190" i="5" s="1"/>
  <c r="Q12" i="2"/>
  <c r="H188" i="5" s="1"/>
  <c r="Q10" i="2"/>
  <c r="H186" i="5" s="1"/>
  <c r="Q8" i="2"/>
  <c r="H184" i="5" s="1"/>
  <c r="N992" i="2"/>
  <c r="O992"/>
  <c r="M992"/>
  <c r="O990"/>
  <c r="N990"/>
  <c r="M990"/>
  <c r="N988"/>
  <c r="O988"/>
  <c r="M988"/>
  <c r="O986"/>
  <c r="N986"/>
  <c r="M986"/>
  <c r="N984"/>
  <c r="O984"/>
  <c r="M984"/>
  <c r="O982"/>
  <c r="N982"/>
  <c r="M982"/>
  <c r="N980"/>
  <c r="O980"/>
  <c r="M980"/>
  <c r="O978"/>
  <c r="N978"/>
  <c r="M978"/>
  <c r="O974"/>
  <c r="N974"/>
  <c r="M974"/>
  <c r="O970"/>
  <c r="N970"/>
  <c r="M970"/>
  <c r="O966"/>
  <c r="N966"/>
  <c r="M966"/>
  <c r="O962"/>
  <c r="N962"/>
  <c r="M962"/>
  <c r="O958"/>
  <c r="N958"/>
  <c r="M958"/>
  <c r="N952"/>
  <c r="O952"/>
  <c r="M952"/>
  <c r="N908"/>
  <c r="O908"/>
  <c r="M908"/>
  <c r="O995"/>
  <c r="M995"/>
  <c r="N995"/>
  <c r="O993"/>
  <c r="M993"/>
  <c r="N993"/>
  <c r="O991"/>
  <c r="M991"/>
  <c r="N991"/>
  <c r="O989"/>
  <c r="M989"/>
  <c r="N989"/>
  <c r="O987"/>
  <c r="M987"/>
  <c r="N987"/>
  <c r="O985"/>
  <c r="M985"/>
  <c r="N985"/>
  <c r="O983"/>
  <c r="M983"/>
  <c r="N983"/>
  <c r="O981"/>
  <c r="M981"/>
  <c r="N981"/>
  <c r="O979"/>
  <c r="M979"/>
  <c r="N979"/>
  <c r="O977"/>
  <c r="M977"/>
  <c r="N977"/>
  <c r="O975"/>
  <c r="M975"/>
  <c r="N975"/>
  <c r="O973"/>
  <c r="M973"/>
  <c r="N973"/>
  <c r="O971"/>
  <c r="M971"/>
  <c r="N971"/>
  <c r="O969"/>
  <c r="M969"/>
  <c r="N969"/>
  <c r="O967"/>
  <c r="M967"/>
  <c r="N967"/>
  <c r="O965"/>
  <c r="M965"/>
  <c r="N965"/>
  <c r="O963"/>
  <c r="M963"/>
  <c r="N963"/>
  <c r="O961"/>
  <c r="M961"/>
  <c r="N961"/>
  <c r="O959"/>
  <c r="M959"/>
  <c r="N959"/>
  <c r="O957"/>
  <c r="M957"/>
  <c r="N957"/>
  <c r="O955"/>
  <c r="M955"/>
  <c r="N955"/>
  <c r="O953"/>
  <c r="M953"/>
  <c r="N953"/>
  <c r="O951"/>
  <c r="M951"/>
  <c r="N951"/>
  <c r="O949"/>
  <c r="M949"/>
  <c r="N949"/>
  <c r="O947"/>
  <c r="M947"/>
  <c r="N947"/>
  <c r="O945"/>
  <c r="M945"/>
  <c r="N945"/>
  <c r="O943"/>
  <c r="M943"/>
  <c r="N943"/>
  <c r="O941"/>
  <c r="M941"/>
  <c r="N941"/>
  <c r="O939"/>
  <c r="M939"/>
  <c r="N939"/>
  <c r="O937"/>
  <c r="M937"/>
  <c r="N937"/>
  <c r="O935"/>
  <c r="M935"/>
  <c r="N935"/>
  <c r="O933"/>
  <c r="M933"/>
  <c r="N933"/>
  <c r="O931"/>
  <c r="M931"/>
  <c r="N931"/>
  <c r="O929"/>
  <c r="M929"/>
  <c r="N929"/>
  <c r="O927"/>
  <c r="M927"/>
  <c r="N927"/>
  <c r="O925"/>
  <c r="M925"/>
  <c r="N925"/>
  <c r="O923"/>
  <c r="M923"/>
  <c r="N923"/>
  <c r="O921"/>
  <c r="M921"/>
  <c r="N921"/>
  <c r="O919"/>
  <c r="M919"/>
  <c r="N919"/>
  <c r="O917"/>
  <c r="M917"/>
  <c r="N917"/>
  <c r="O915"/>
  <c r="M915"/>
  <c r="N915"/>
  <c r="O913"/>
  <c r="M913"/>
  <c r="N913"/>
  <c r="O911"/>
  <c r="M911"/>
  <c r="N911"/>
  <c r="O909"/>
  <c r="M909"/>
  <c r="N909"/>
  <c r="O907"/>
  <c r="M907"/>
  <c r="N907"/>
  <c r="O905"/>
  <c r="M905"/>
  <c r="N905"/>
  <c r="O903"/>
  <c r="M903"/>
  <c r="N903"/>
  <c r="O901"/>
  <c r="M901"/>
  <c r="N901"/>
  <c r="O899"/>
  <c r="M899"/>
  <c r="N899"/>
  <c r="O897"/>
  <c r="M897"/>
  <c r="N897"/>
  <c r="O895"/>
  <c r="M895"/>
  <c r="N895"/>
  <c r="O893"/>
  <c r="M893"/>
  <c r="N893"/>
  <c r="O891"/>
  <c r="M891"/>
  <c r="N891"/>
  <c r="O889"/>
  <c r="M889"/>
  <c r="N889"/>
  <c r="O887"/>
  <c r="M887"/>
  <c r="N887"/>
  <c r="O885"/>
  <c r="M885"/>
  <c r="N885"/>
  <c r="O883"/>
  <c r="M883"/>
  <c r="N883"/>
  <c r="O881"/>
  <c r="M881"/>
  <c r="N881"/>
  <c r="O879"/>
  <c r="M879"/>
  <c r="N879"/>
  <c r="O877"/>
  <c r="M877"/>
  <c r="N877"/>
  <c r="O875"/>
  <c r="M875"/>
  <c r="N875"/>
  <c r="O873"/>
  <c r="M873"/>
  <c r="N873"/>
  <c r="O871"/>
  <c r="M871"/>
  <c r="N871"/>
  <c r="O869"/>
  <c r="M869"/>
  <c r="N869"/>
  <c r="O867"/>
  <c r="M867"/>
  <c r="N867"/>
  <c r="O865"/>
  <c r="M865"/>
  <c r="N865"/>
  <c r="O863"/>
  <c r="M863"/>
  <c r="N863"/>
  <c r="O861"/>
  <c r="M861"/>
  <c r="N861"/>
  <c r="O859"/>
  <c r="M859"/>
  <c r="N859"/>
  <c r="O857"/>
  <c r="N857"/>
  <c r="M857"/>
  <c r="O855"/>
  <c r="M855"/>
  <c r="N855"/>
  <c r="O853"/>
  <c r="N853"/>
  <c r="M853"/>
  <c r="O851"/>
  <c r="M851"/>
  <c r="N851"/>
  <c r="O849"/>
  <c r="N849"/>
  <c r="M849"/>
  <c r="O847"/>
  <c r="M847"/>
  <c r="N847"/>
  <c r="O845"/>
  <c r="N845"/>
  <c r="M845"/>
  <c r="O843"/>
  <c r="M843"/>
  <c r="N843"/>
  <c r="O841"/>
  <c r="N841"/>
  <c r="M841"/>
  <c r="O839"/>
  <c r="M839"/>
  <c r="N839"/>
  <c r="O837"/>
  <c r="N837"/>
  <c r="M837"/>
  <c r="O835"/>
  <c r="M835"/>
  <c r="N835"/>
  <c r="O833"/>
  <c r="N833"/>
  <c r="M833"/>
  <c r="O831"/>
  <c r="M831"/>
  <c r="N831"/>
  <c r="O829"/>
  <c r="N829"/>
  <c r="M829"/>
  <c r="O827"/>
  <c r="M827"/>
  <c r="N827"/>
  <c r="O825"/>
  <c r="N825"/>
  <c r="M825"/>
  <c r="O823"/>
  <c r="M823"/>
  <c r="N823"/>
  <c r="O821"/>
  <c r="N821"/>
  <c r="M821"/>
  <c r="O819"/>
  <c r="M819"/>
  <c r="N819"/>
  <c r="O817"/>
  <c r="N817"/>
  <c r="M817"/>
  <c r="O815"/>
  <c r="M815"/>
  <c r="N815"/>
  <c r="O813"/>
  <c r="N813"/>
  <c r="M813"/>
  <c r="O811"/>
  <c r="M811"/>
  <c r="N811"/>
  <c r="O809"/>
  <c r="N809"/>
  <c r="M809"/>
  <c r="O807"/>
  <c r="M807"/>
  <c r="N807"/>
  <c r="O805"/>
  <c r="N805"/>
  <c r="M805"/>
  <c r="O803"/>
  <c r="M803"/>
  <c r="N803"/>
  <c r="O801"/>
  <c r="N801"/>
  <c r="M801"/>
  <c r="O799"/>
  <c r="M799"/>
  <c r="N799"/>
  <c r="O797"/>
  <c r="N797"/>
  <c r="M797"/>
  <c r="O795"/>
  <c r="M795"/>
  <c r="N795"/>
  <c r="O793"/>
  <c r="N793"/>
  <c r="M793"/>
  <c r="O791"/>
  <c r="M791"/>
  <c r="N791"/>
  <c r="O789"/>
  <c r="N789"/>
  <c r="M789"/>
  <c r="O787"/>
  <c r="M787"/>
  <c r="N787"/>
  <c r="O785"/>
  <c r="N785"/>
  <c r="M785"/>
  <c r="O783"/>
  <c r="M783"/>
  <c r="N783"/>
  <c r="O781"/>
  <c r="N781"/>
  <c r="M781"/>
  <c r="O779"/>
  <c r="M779"/>
  <c r="N779"/>
  <c r="O777"/>
  <c r="N777"/>
  <c r="M777"/>
  <c r="O775"/>
  <c r="M775"/>
  <c r="N775"/>
  <c r="O773"/>
  <c r="N773"/>
  <c r="M773"/>
  <c r="O771"/>
  <c r="M771"/>
  <c r="N771"/>
  <c r="O769"/>
  <c r="N769"/>
  <c r="M769"/>
  <c r="O767"/>
  <c r="M767"/>
  <c r="N767"/>
  <c r="O765"/>
  <c r="N765"/>
  <c r="M765"/>
  <c r="O763"/>
  <c r="M763"/>
  <c r="N763"/>
  <c r="O761"/>
  <c r="N761"/>
  <c r="M761"/>
  <c r="O759"/>
  <c r="M759"/>
  <c r="N759"/>
  <c r="O757"/>
  <c r="N757"/>
  <c r="M757"/>
  <c r="O755"/>
  <c r="M755"/>
  <c r="N755"/>
  <c r="O753"/>
  <c r="N753"/>
  <c r="M753"/>
  <c r="O751"/>
  <c r="M751"/>
  <c r="N751"/>
  <c r="O749"/>
  <c r="N749"/>
  <c r="M749"/>
  <c r="O747"/>
  <c r="M747"/>
  <c r="N747"/>
  <c r="O745"/>
  <c r="N745"/>
  <c r="M745"/>
  <c r="O743"/>
  <c r="M743"/>
  <c r="N743"/>
  <c r="O741"/>
  <c r="N741"/>
  <c r="M741"/>
  <c r="O739"/>
  <c r="M739"/>
  <c r="N739"/>
  <c r="O737"/>
  <c r="N737"/>
  <c r="M737"/>
  <c r="O735"/>
  <c r="M735"/>
  <c r="N735"/>
  <c r="O733"/>
  <c r="N733"/>
  <c r="M733"/>
  <c r="O731"/>
  <c r="M731"/>
  <c r="N731"/>
  <c r="O729"/>
  <c r="N729"/>
  <c r="M729"/>
  <c r="O727"/>
  <c r="M727"/>
  <c r="N727"/>
  <c r="O725"/>
  <c r="N725"/>
  <c r="M725"/>
  <c r="O723"/>
  <c r="M723"/>
  <c r="N723"/>
  <c r="O721"/>
  <c r="N721"/>
  <c r="M721"/>
  <c r="O719"/>
  <c r="M719"/>
  <c r="N719"/>
  <c r="O717"/>
  <c r="N717"/>
  <c r="M717"/>
  <c r="O715"/>
  <c r="M715"/>
  <c r="N715"/>
  <c r="O713"/>
  <c r="N713"/>
  <c r="M713"/>
  <c r="O711"/>
  <c r="M711"/>
  <c r="N711"/>
  <c r="O709"/>
  <c r="N709"/>
  <c r="M709"/>
  <c r="O707"/>
  <c r="M707"/>
  <c r="N707"/>
  <c r="O705"/>
  <c r="N705"/>
  <c r="M705"/>
  <c r="O703"/>
  <c r="M703"/>
  <c r="N703"/>
  <c r="O701"/>
  <c r="N701"/>
  <c r="M701"/>
  <c r="O699"/>
  <c r="M699"/>
  <c r="N699"/>
  <c r="O697"/>
  <c r="N697"/>
  <c r="M697"/>
  <c r="O695"/>
  <c r="M695"/>
  <c r="N695"/>
  <c r="O693"/>
  <c r="N693"/>
  <c r="M693"/>
  <c r="O691"/>
  <c r="M691"/>
  <c r="N691"/>
  <c r="O689"/>
  <c r="N689"/>
  <c r="M689"/>
  <c r="O687"/>
  <c r="M687"/>
  <c r="N687"/>
  <c r="O685"/>
  <c r="N685"/>
  <c r="M685"/>
  <c r="O683"/>
  <c r="M683"/>
  <c r="N683"/>
  <c r="O681"/>
  <c r="N681"/>
  <c r="M681"/>
  <c r="O679"/>
  <c r="M679"/>
  <c r="N679"/>
  <c r="O677"/>
  <c r="N677"/>
  <c r="M677"/>
  <c r="O675"/>
  <c r="M675"/>
  <c r="N675"/>
  <c r="O673"/>
  <c r="N673"/>
  <c r="M673"/>
  <c r="O671"/>
  <c r="M671"/>
  <c r="N671"/>
  <c r="O669"/>
  <c r="N669"/>
  <c r="M669"/>
  <c r="O667"/>
  <c r="M667"/>
  <c r="N667"/>
  <c r="O665"/>
  <c r="N665"/>
  <c r="M665"/>
  <c r="O663"/>
  <c r="M663"/>
  <c r="N663"/>
  <c r="O661"/>
  <c r="N661"/>
  <c r="M661"/>
  <c r="O659"/>
  <c r="M659"/>
  <c r="N659"/>
  <c r="O657"/>
  <c r="N657"/>
  <c r="M657"/>
  <c r="O655"/>
  <c r="M655"/>
  <c r="N655"/>
  <c r="O653"/>
  <c r="N653"/>
  <c r="M653"/>
  <c r="O651"/>
  <c r="M651"/>
  <c r="N651"/>
  <c r="O649"/>
  <c r="N649"/>
  <c r="M649"/>
  <c r="O647"/>
  <c r="M647"/>
  <c r="N647"/>
  <c r="O645"/>
  <c r="N645"/>
  <c r="M645"/>
  <c r="O643"/>
  <c r="M643"/>
  <c r="N643"/>
  <c r="O641"/>
  <c r="N641"/>
  <c r="M641"/>
  <c r="O639"/>
  <c r="M639"/>
  <c r="N639"/>
  <c r="O637"/>
  <c r="N637"/>
  <c r="M637"/>
  <c r="O635"/>
  <c r="M635"/>
  <c r="N635"/>
  <c r="O633"/>
  <c r="N633"/>
  <c r="M633"/>
  <c r="O631"/>
  <c r="M631"/>
  <c r="N631"/>
  <c r="O629"/>
  <c r="N629"/>
  <c r="M629"/>
  <c r="O627"/>
  <c r="M627"/>
  <c r="N627"/>
  <c r="O625"/>
  <c r="N625"/>
  <c r="M625"/>
  <c r="O623"/>
  <c r="M623"/>
  <c r="N623"/>
  <c r="O621"/>
  <c r="N621"/>
  <c r="M621"/>
  <c r="O619"/>
  <c r="M619"/>
  <c r="N619"/>
  <c r="O617"/>
  <c r="N617"/>
  <c r="M617"/>
  <c r="O615"/>
  <c r="M615"/>
  <c r="N615"/>
  <c r="O613"/>
  <c r="N613"/>
  <c r="M613"/>
  <c r="O611"/>
  <c r="M611"/>
  <c r="N611"/>
  <c r="O609"/>
  <c r="N609"/>
  <c r="M609"/>
  <c r="O607"/>
  <c r="M607"/>
  <c r="N607"/>
  <c r="O605"/>
  <c r="N605"/>
  <c r="M605"/>
  <c r="O603"/>
  <c r="M603"/>
  <c r="N603"/>
  <c r="O601"/>
  <c r="N601"/>
  <c r="M601"/>
  <c r="O599"/>
  <c r="M599"/>
  <c r="N599"/>
  <c r="O597"/>
  <c r="N597"/>
  <c r="M597"/>
  <c r="O595"/>
  <c r="M595"/>
  <c r="N595"/>
  <c r="O593"/>
  <c r="N593"/>
  <c r="M593"/>
  <c r="O591"/>
  <c r="M591"/>
  <c r="N591"/>
  <c r="O589"/>
  <c r="N589"/>
  <c r="M589"/>
  <c r="O587"/>
  <c r="M587"/>
  <c r="N587"/>
  <c r="O585"/>
  <c r="N585"/>
  <c r="M585"/>
  <c r="O583"/>
  <c r="M583"/>
  <c r="N583"/>
  <c r="O581"/>
  <c r="N581"/>
  <c r="M581"/>
  <c r="O579"/>
  <c r="M579"/>
  <c r="N579"/>
  <c r="O577"/>
  <c r="N577"/>
  <c r="M577"/>
  <c r="O575"/>
  <c r="M575"/>
  <c r="N575"/>
  <c r="O573"/>
  <c r="N573"/>
  <c r="M573"/>
  <c r="O571"/>
  <c r="M571"/>
  <c r="N571"/>
  <c r="O569"/>
  <c r="N569"/>
  <c r="M569"/>
  <c r="O567"/>
  <c r="M567"/>
  <c r="N567"/>
  <c r="O565"/>
  <c r="N565"/>
  <c r="M565"/>
  <c r="O563"/>
  <c r="M563"/>
  <c r="N563"/>
  <c r="O561"/>
  <c r="N561"/>
  <c r="M561"/>
  <c r="O559"/>
  <c r="M559"/>
  <c r="N559"/>
  <c r="O557"/>
  <c r="N557"/>
  <c r="M557"/>
  <c r="O555"/>
  <c r="M555"/>
  <c r="N555"/>
  <c r="O553"/>
  <c r="N553"/>
  <c r="M553"/>
  <c r="O551"/>
  <c r="M551"/>
  <c r="N551"/>
  <c r="O549"/>
  <c r="N549"/>
  <c r="M549"/>
  <c r="O547"/>
  <c r="M547"/>
  <c r="N547"/>
  <c r="O545"/>
  <c r="N545"/>
  <c r="M545"/>
  <c r="O543"/>
  <c r="M543"/>
  <c r="N543"/>
  <c r="O541"/>
  <c r="N541"/>
  <c r="M541"/>
  <c r="O539"/>
  <c r="M539"/>
  <c r="N539"/>
  <c r="O537"/>
  <c r="N537"/>
  <c r="M537"/>
  <c r="O535"/>
  <c r="M535"/>
  <c r="N535"/>
  <c r="O533"/>
  <c r="N533"/>
  <c r="M533"/>
  <c r="O531"/>
  <c r="M531"/>
  <c r="N531"/>
  <c r="O529"/>
  <c r="N529"/>
  <c r="M529"/>
  <c r="O527"/>
  <c r="M527"/>
  <c r="N527"/>
  <c r="O525"/>
  <c r="N525"/>
  <c r="M525"/>
  <c r="O523"/>
  <c r="M523"/>
  <c r="N523"/>
  <c r="O521"/>
  <c r="N521"/>
  <c r="M521"/>
  <c r="O519"/>
  <c r="M519"/>
  <c r="N519"/>
  <c r="O517"/>
  <c r="N517"/>
  <c r="M517"/>
  <c r="O515"/>
  <c r="M515"/>
  <c r="N515"/>
  <c r="O513"/>
  <c r="N513"/>
  <c r="M513"/>
  <c r="O511"/>
  <c r="M511"/>
  <c r="N511"/>
  <c r="O509"/>
  <c r="N509"/>
  <c r="M509"/>
  <c r="O507"/>
  <c r="M507"/>
  <c r="N507"/>
  <c r="O505"/>
  <c r="N505"/>
  <c r="M505"/>
  <c r="O503"/>
  <c r="M503"/>
  <c r="N503"/>
  <c r="O994"/>
  <c r="N994"/>
  <c r="M994"/>
  <c r="N976"/>
  <c r="O976"/>
  <c r="M976"/>
  <c r="N972"/>
  <c r="O972"/>
  <c r="M972"/>
  <c r="N968"/>
  <c r="O968"/>
  <c r="M968"/>
  <c r="N964"/>
  <c r="O964"/>
  <c r="M964"/>
  <c r="N960"/>
  <c r="O960"/>
  <c r="M960"/>
  <c r="N956"/>
  <c r="O956"/>
  <c r="M956"/>
  <c r="O954"/>
  <c r="N954"/>
  <c r="M954"/>
  <c r="O950"/>
  <c r="N950"/>
  <c r="M950"/>
  <c r="N948"/>
  <c r="O948"/>
  <c r="M948"/>
  <c r="O946"/>
  <c r="N946"/>
  <c r="M946"/>
  <c r="N944"/>
  <c r="O944"/>
  <c r="M944"/>
  <c r="O942"/>
  <c r="N942"/>
  <c r="M942"/>
  <c r="N940"/>
  <c r="O940"/>
  <c r="M940"/>
  <c r="O938"/>
  <c r="N938"/>
  <c r="M938"/>
  <c r="N936"/>
  <c r="O936"/>
  <c r="M936"/>
  <c r="O934"/>
  <c r="N934"/>
  <c r="M934"/>
  <c r="N932"/>
  <c r="O932"/>
  <c r="M932"/>
  <c r="O930"/>
  <c r="N930"/>
  <c r="M930"/>
  <c r="N928"/>
  <c r="O928"/>
  <c r="M928"/>
  <c r="O926"/>
  <c r="N926"/>
  <c r="M926"/>
  <c r="N924"/>
  <c r="O924"/>
  <c r="M924"/>
  <c r="O922"/>
  <c r="N922"/>
  <c r="M922"/>
  <c r="N920"/>
  <c r="O920"/>
  <c r="M920"/>
  <c r="O918"/>
  <c r="N918"/>
  <c r="M918"/>
  <c r="N916"/>
  <c r="O916"/>
  <c r="M916"/>
  <c r="O914"/>
  <c r="N914"/>
  <c r="M914"/>
  <c r="N912"/>
  <c r="O912"/>
  <c r="M912"/>
  <c r="O910"/>
  <c r="N910"/>
  <c r="M910"/>
  <c r="O906"/>
  <c r="N906"/>
  <c r="M906"/>
  <c r="N904"/>
  <c r="O904"/>
  <c r="M904"/>
  <c r="O902"/>
  <c r="N902"/>
  <c r="M902"/>
  <c r="N900"/>
  <c r="O900"/>
  <c r="M900"/>
  <c r="O898"/>
  <c r="N898"/>
  <c r="M898"/>
  <c r="N896"/>
  <c r="O896"/>
  <c r="M896"/>
  <c r="O894"/>
  <c r="N894"/>
  <c r="M894"/>
  <c r="N892"/>
  <c r="O892"/>
  <c r="M892"/>
  <c r="O890"/>
  <c r="N890"/>
  <c r="M890"/>
  <c r="N888"/>
  <c r="O888"/>
  <c r="M888"/>
  <c r="O886"/>
  <c r="N886"/>
  <c r="M886"/>
  <c r="N884"/>
  <c r="O884"/>
  <c r="M884"/>
  <c r="O882"/>
  <c r="N882"/>
  <c r="M882"/>
  <c r="N880"/>
  <c r="O880"/>
  <c r="M880"/>
  <c r="O878"/>
  <c r="N878"/>
  <c r="M878"/>
  <c r="N876"/>
  <c r="O876"/>
  <c r="M876"/>
  <c r="O874"/>
  <c r="N874"/>
  <c r="M874"/>
  <c r="N872"/>
  <c r="O872"/>
  <c r="M872"/>
  <c r="O870"/>
  <c r="N870"/>
  <c r="M870"/>
  <c r="O868"/>
  <c r="N868"/>
  <c r="M868"/>
  <c r="O866"/>
  <c r="N866"/>
  <c r="M866"/>
  <c r="N864"/>
  <c r="O864"/>
  <c r="M864"/>
  <c r="O862"/>
  <c r="N862"/>
  <c r="M862"/>
  <c r="O860"/>
  <c r="N860"/>
  <c r="M860"/>
  <c r="O858"/>
  <c r="N858"/>
  <c r="M858"/>
  <c r="N856"/>
  <c r="O856"/>
  <c r="M856"/>
  <c r="O854"/>
  <c r="N854"/>
  <c r="M854"/>
  <c r="N852"/>
  <c r="O852"/>
  <c r="M852"/>
  <c r="O850"/>
  <c r="N850"/>
  <c r="M850"/>
  <c r="N848"/>
  <c r="O848"/>
  <c r="M848"/>
  <c r="O846"/>
  <c r="N846"/>
  <c r="M846"/>
  <c r="N844"/>
  <c r="O844"/>
  <c r="M844"/>
  <c r="O842"/>
  <c r="N842"/>
  <c r="M842"/>
  <c r="N840"/>
  <c r="O840"/>
  <c r="M840"/>
  <c r="O838"/>
  <c r="N838"/>
  <c r="M838"/>
  <c r="N836"/>
  <c r="O836"/>
  <c r="M836"/>
  <c r="O834"/>
  <c r="N834"/>
  <c r="M834"/>
  <c r="N832"/>
  <c r="O832"/>
  <c r="M832"/>
  <c r="O830"/>
  <c r="N830"/>
  <c r="M830"/>
  <c r="N828"/>
  <c r="O828"/>
  <c r="M828"/>
  <c r="O826"/>
  <c r="N826"/>
  <c r="M826"/>
  <c r="N824"/>
  <c r="O824"/>
  <c r="M824"/>
  <c r="O822"/>
  <c r="N822"/>
  <c r="M822"/>
  <c r="N820"/>
  <c r="O820"/>
  <c r="M820"/>
  <c r="O818"/>
  <c r="N818"/>
  <c r="M818"/>
  <c r="N816"/>
  <c r="O816"/>
  <c r="M816"/>
  <c r="O814"/>
  <c r="N814"/>
  <c r="M814"/>
  <c r="N812"/>
  <c r="O812"/>
  <c r="M812"/>
  <c r="O810"/>
  <c r="N810"/>
  <c r="M810"/>
  <c r="N808"/>
  <c r="O808"/>
  <c r="M808"/>
  <c r="O806"/>
  <c r="N806"/>
  <c r="M806"/>
  <c r="N804"/>
  <c r="O804"/>
  <c r="M804"/>
  <c r="O802"/>
  <c r="N802"/>
  <c r="M802"/>
  <c r="N800"/>
  <c r="O800"/>
  <c r="M800"/>
  <c r="O798"/>
  <c r="N798"/>
  <c r="M798"/>
  <c r="N796"/>
  <c r="O796"/>
  <c r="M796"/>
  <c r="O794"/>
  <c r="N794"/>
  <c r="M794"/>
  <c r="N792"/>
  <c r="O792"/>
  <c r="M792"/>
  <c r="O790"/>
  <c r="N790"/>
  <c r="M790"/>
  <c r="N788"/>
  <c r="O788"/>
  <c r="M788"/>
  <c r="O786"/>
  <c r="N786"/>
  <c r="M786"/>
  <c r="N784"/>
  <c r="O784"/>
  <c r="M784"/>
  <c r="O782"/>
  <c r="N782"/>
  <c r="M782"/>
  <c r="N780"/>
  <c r="O780"/>
  <c r="M780"/>
  <c r="O778"/>
  <c r="N778"/>
  <c r="M778"/>
  <c r="N776"/>
  <c r="O776"/>
  <c r="M776"/>
  <c r="O774"/>
  <c r="N774"/>
  <c r="M774"/>
  <c r="O772"/>
  <c r="N772"/>
  <c r="M772"/>
  <c r="O770"/>
  <c r="N770"/>
  <c r="M770"/>
  <c r="O768"/>
  <c r="N768"/>
  <c r="M768"/>
  <c r="O766"/>
  <c r="N766"/>
  <c r="M766"/>
  <c r="O764"/>
  <c r="N764"/>
  <c r="M764"/>
  <c r="O762"/>
  <c r="N762"/>
  <c r="M762"/>
  <c r="O760"/>
  <c r="N760"/>
  <c r="M760"/>
  <c r="O758"/>
  <c r="N758"/>
  <c r="M758"/>
  <c r="O756"/>
  <c r="N756"/>
  <c r="M756"/>
  <c r="O754"/>
  <c r="N754"/>
  <c r="M754"/>
  <c r="O752"/>
  <c r="N752"/>
  <c r="M752"/>
  <c r="O750"/>
  <c r="N750"/>
  <c r="M750"/>
  <c r="O748"/>
  <c r="N748"/>
  <c r="M748"/>
  <c r="O746"/>
  <c r="N746"/>
  <c r="M746"/>
  <c r="O744"/>
  <c r="N744"/>
  <c r="M744"/>
  <c r="O742"/>
  <c r="N742"/>
  <c r="M742"/>
  <c r="O740"/>
  <c r="N740"/>
  <c r="M740"/>
  <c r="O738"/>
  <c r="N738"/>
  <c r="M738"/>
  <c r="O736"/>
  <c r="N736"/>
  <c r="M736"/>
  <c r="O734"/>
  <c r="N734"/>
  <c r="M734"/>
  <c r="O732"/>
  <c r="N732"/>
  <c r="M732"/>
  <c r="O730"/>
  <c r="N730"/>
  <c r="M730"/>
  <c r="O728"/>
  <c r="N728"/>
  <c r="M728"/>
  <c r="O726"/>
  <c r="N726"/>
  <c r="M726"/>
  <c r="O724"/>
  <c r="N724"/>
  <c r="M724"/>
  <c r="O722"/>
  <c r="N722"/>
  <c r="M722"/>
  <c r="O720"/>
  <c r="N720"/>
  <c r="M720"/>
  <c r="O718"/>
  <c r="N718"/>
  <c r="M718"/>
  <c r="O716"/>
  <c r="N716"/>
  <c r="M716"/>
  <c r="O714"/>
  <c r="N714"/>
  <c r="M714"/>
  <c r="O712"/>
  <c r="N712"/>
  <c r="M712"/>
  <c r="O710"/>
  <c r="N710"/>
  <c r="M710"/>
  <c r="O708"/>
  <c r="N708"/>
  <c r="M708"/>
  <c r="O706"/>
  <c r="N706"/>
  <c r="M706"/>
  <c r="O704"/>
  <c r="N704"/>
  <c r="M704"/>
  <c r="O702"/>
  <c r="N702"/>
  <c r="M702"/>
  <c r="O700"/>
  <c r="N700"/>
  <c r="M700"/>
  <c r="O698"/>
  <c r="N698"/>
  <c r="M698"/>
  <c r="O696"/>
  <c r="N696"/>
  <c r="M696"/>
  <c r="O694"/>
  <c r="N694"/>
  <c r="M694"/>
  <c r="O692"/>
  <c r="N692"/>
  <c r="M692"/>
  <c r="O690"/>
  <c r="N690"/>
  <c r="M690"/>
  <c r="O688"/>
  <c r="N688"/>
  <c r="M688"/>
  <c r="O686"/>
  <c r="N686"/>
  <c r="M686"/>
  <c r="O684"/>
  <c r="N684"/>
  <c r="M684"/>
  <c r="O682"/>
  <c r="N682"/>
  <c r="M682"/>
  <c r="O680"/>
  <c r="N680"/>
  <c r="M680"/>
  <c r="O678"/>
  <c r="N678"/>
  <c r="M678"/>
  <c r="O676"/>
  <c r="N676"/>
  <c r="M676"/>
  <c r="O674"/>
  <c r="N674"/>
  <c r="M674"/>
  <c r="O672"/>
  <c r="N672"/>
  <c r="M672"/>
  <c r="O670"/>
  <c r="N670"/>
  <c r="M670"/>
  <c r="O668"/>
  <c r="N668"/>
  <c r="M668"/>
  <c r="O666"/>
  <c r="N666"/>
  <c r="M666"/>
  <c r="O664"/>
  <c r="N664"/>
  <c r="M664"/>
  <c r="O662"/>
  <c r="N662"/>
  <c r="M662"/>
  <c r="O660"/>
  <c r="N660"/>
  <c r="M660"/>
  <c r="O658"/>
  <c r="N658"/>
  <c r="M658"/>
  <c r="O656"/>
  <c r="N656"/>
  <c r="M656"/>
  <c r="O654"/>
  <c r="N654"/>
  <c r="M654"/>
  <c r="O652"/>
  <c r="N652"/>
  <c r="M652"/>
  <c r="O650"/>
  <c r="N650"/>
  <c r="M650"/>
  <c r="O648"/>
  <c r="N648"/>
  <c r="O646"/>
  <c r="N646"/>
  <c r="O644"/>
  <c r="N644"/>
  <c r="O642"/>
  <c r="N642"/>
  <c r="O640"/>
  <c r="N640"/>
  <c r="O638"/>
  <c r="N638"/>
  <c r="O636"/>
  <c r="N636"/>
  <c r="O634"/>
  <c r="N634"/>
  <c r="O632"/>
  <c r="N632"/>
  <c r="O630"/>
  <c r="N630"/>
  <c r="O628"/>
  <c r="N628"/>
  <c r="O626"/>
  <c r="N626"/>
  <c r="O624"/>
  <c r="N624"/>
  <c r="O622"/>
  <c r="N622"/>
  <c r="O620"/>
  <c r="N620"/>
  <c r="O618"/>
  <c r="N618"/>
  <c r="O616"/>
  <c r="N616"/>
  <c r="O614"/>
  <c r="N614"/>
  <c r="O612"/>
  <c r="N612"/>
  <c r="O610"/>
  <c r="N610"/>
  <c r="O608"/>
  <c r="N608"/>
  <c r="O606"/>
  <c r="N606"/>
  <c r="O604"/>
  <c r="N604"/>
  <c r="O602"/>
  <c r="N602"/>
  <c r="O600"/>
  <c r="N600"/>
  <c r="O598"/>
  <c r="N598"/>
  <c r="O596"/>
  <c r="N596"/>
  <c r="O594"/>
  <c r="N594"/>
  <c r="O592"/>
  <c r="N592"/>
  <c r="O590"/>
  <c r="N590"/>
  <c r="O588"/>
  <c r="N588"/>
  <c r="O586"/>
  <c r="N586"/>
  <c r="O584"/>
  <c r="N584"/>
  <c r="O582"/>
  <c r="N582"/>
  <c r="O580"/>
  <c r="N580"/>
  <c r="O578"/>
  <c r="N578"/>
  <c r="O576"/>
  <c r="N576"/>
  <c r="O574"/>
  <c r="N574"/>
  <c r="O572"/>
  <c r="N572"/>
  <c r="O570"/>
  <c r="N570"/>
  <c r="O568"/>
  <c r="N568"/>
  <c r="O566"/>
  <c r="N566"/>
  <c r="O564"/>
  <c r="N564"/>
  <c r="O562"/>
  <c r="N562"/>
  <c r="O560"/>
  <c r="N560"/>
  <c r="O558"/>
  <c r="N558"/>
  <c r="O556"/>
  <c r="N556"/>
  <c r="O554"/>
  <c r="N554"/>
  <c r="O552"/>
  <c r="N552"/>
  <c r="O550"/>
  <c r="N550"/>
  <c r="O548"/>
  <c r="N548"/>
  <c r="O546"/>
  <c r="N546"/>
  <c r="O544"/>
  <c r="N544"/>
  <c r="O542"/>
  <c r="N542"/>
  <c r="O540"/>
  <c r="N540"/>
  <c r="O538"/>
  <c r="N538"/>
  <c r="O536"/>
  <c r="N536"/>
  <c r="O534"/>
  <c r="N534"/>
  <c r="O532"/>
  <c r="N532"/>
  <c r="O530"/>
  <c r="N530"/>
  <c r="O528"/>
  <c r="N528"/>
  <c r="O526"/>
  <c r="N526"/>
  <c r="O524"/>
  <c r="N524"/>
  <c r="O522"/>
  <c r="N522"/>
  <c r="O520"/>
  <c r="N520"/>
  <c r="O518"/>
  <c r="N518"/>
  <c r="O516"/>
  <c r="N516"/>
  <c r="O514"/>
  <c r="N514"/>
  <c r="O512"/>
  <c r="N512"/>
  <c r="O510"/>
  <c r="N510"/>
  <c r="O508"/>
  <c r="N508"/>
  <c r="O506"/>
  <c r="N506"/>
  <c r="O504"/>
  <c r="N504"/>
  <c r="O502"/>
  <c r="N502"/>
  <c r="O500"/>
  <c r="N500"/>
  <c r="O498"/>
  <c r="N498"/>
  <c r="O496"/>
  <c r="N496"/>
  <c r="O494"/>
  <c r="N494"/>
  <c r="O492"/>
  <c r="N492"/>
  <c r="M492"/>
  <c r="O490"/>
  <c r="N490"/>
  <c r="M490"/>
  <c r="O488"/>
  <c r="N488"/>
  <c r="M488"/>
  <c r="O486"/>
  <c r="N486"/>
  <c r="M486"/>
  <c r="O484"/>
  <c r="N484"/>
  <c r="M484"/>
  <c r="O482"/>
  <c r="N482"/>
  <c r="M482"/>
  <c r="O480"/>
  <c r="N480"/>
  <c r="M480"/>
  <c r="O478"/>
  <c r="N478"/>
  <c r="M478"/>
  <c r="O476"/>
  <c r="N476"/>
  <c r="M476"/>
  <c r="O474"/>
  <c r="N474"/>
  <c r="M474"/>
  <c r="O472"/>
  <c r="N472"/>
  <c r="M472"/>
  <c r="O470"/>
  <c r="N470"/>
  <c r="M470"/>
  <c r="O468"/>
  <c r="N468"/>
  <c r="M468"/>
  <c r="O466"/>
  <c r="N466"/>
  <c r="M466"/>
  <c r="O464"/>
  <c r="N464"/>
  <c r="M464"/>
  <c r="O462"/>
  <c r="N462"/>
  <c r="M462"/>
  <c r="O460"/>
  <c r="N460"/>
  <c r="M460"/>
  <c r="O458"/>
  <c r="N458"/>
  <c r="M458"/>
  <c r="O456"/>
  <c r="N456"/>
  <c r="M456"/>
  <c r="O454"/>
  <c r="N454"/>
  <c r="M454"/>
  <c r="O452"/>
  <c r="N452"/>
  <c r="M452"/>
  <c r="O450"/>
  <c r="N450"/>
  <c r="M450"/>
  <c r="O448"/>
  <c r="N448"/>
  <c r="M448"/>
  <c r="O446"/>
  <c r="N446"/>
  <c r="M446"/>
  <c r="O444"/>
  <c r="N444"/>
  <c r="M444"/>
  <c r="O442"/>
  <c r="N442"/>
  <c r="M442"/>
  <c r="O440"/>
  <c r="N440"/>
  <c r="M440"/>
  <c r="O438"/>
  <c r="N438"/>
  <c r="M438"/>
  <c r="O436"/>
  <c r="N436"/>
  <c r="M436"/>
  <c r="O434"/>
  <c r="N434"/>
  <c r="M434"/>
  <c r="O432"/>
  <c r="N432"/>
  <c r="M432"/>
  <c r="O430"/>
  <c r="N430"/>
  <c r="M430"/>
  <c r="O428"/>
  <c r="N428"/>
  <c r="M428"/>
  <c r="O426"/>
  <c r="N426"/>
  <c r="M426"/>
  <c r="O424"/>
  <c r="N424"/>
  <c r="M424"/>
  <c r="O422"/>
  <c r="N422"/>
  <c r="M422"/>
  <c r="O420"/>
  <c r="N420"/>
  <c r="M420"/>
  <c r="O418"/>
  <c r="N418"/>
  <c r="M418"/>
  <c r="O416"/>
  <c r="N416"/>
  <c r="M416"/>
  <c r="O414"/>
  <c r="N414"/>
  <c r="M414"/>
  <c r="O412"/>
  <c r="N412"/>
  <c r="M412"/>
  <c r="O410"/>
  <c r="N410"/>
  <c r="M410"/>
  <c r="O408"/>
  <c r="N408"/>
  <c r="M408"/>
  <c r="O406"/>
  <c r="N406"/>
  <c r="M406"/>
  <c r="O404"/>
  <c r="N404"/>
  <c r="M404"/>
  <c r="O402"/>
  <c r="N402"/>
  <c r="M402"/>
  <c r="O400"/>
  <c r="N400"/>
  <c r="M400"/>
  <c r="O398"/>
  <c r="N398"/>
  <c r="M398"/>
  <c r="O396"/>
  <c r="N396"/>
  <c r="M396"/>
  <c r="O394"/>
  <c r="N394"/>
  <c r="M394"/>
  <c r="O392"/>
  <c r="N392"/>
  <c r="M392"/>
  <c r="O390"/>
  <c r="N390"/>
  <c r="M390"/>
  <c r="O388"/>
  <c r="N388"/>
  <c r="M388"/>
  <c r="O386"/>
  <c r="N386"/>
  <c r="M386"/>
  <c r="O384"/>
  <c r="N384"/>
  <c r="M384"/>
  <c r="O382"/>
  <c r="N382"/>
  <c r="M382"/>
  <c r="O380"/>
  <c r="N380"/>
  <c r="M380"/>
  <c r="O378"/>
  <c r="N378"/>
  <c r="M378"/>
  <c r="O376"/>
  <c r="N376"/>
  <c r="M376"/>
  <c r="O374"/>
  <c r="N374"/>
  <c r="M374"/>
  <c r="O372"/>
  <c r="N372"/>
  <c r="M372"/>
  <c r="O370"/>
  <c r="N370"/>
  <c r="M370"/>
  <c r="O368"/>
  <c r="N368"/>
  <c r="M368"/>
  <c r="O366"/>
  <c r="N366"/>
  <c r="M366"/>
  <c r="O364"/>
  <c r="N364"/>
  <c r="M364"/>
  <c r="O362"/>
  <c r="N362"/>
  <c r="M362"/>
  <c r="O360"/>
  <c r="N360"/>
  <c r="M360"/>
  <c r="O358"/>
  <c r="N358"/>
  <c r="M358"/>
  <c r="O356"/>
  <c r="N356"/>
  <c r="M356"/>
  <c r="O354"/>
  <c r="N354"/>
  <c r="M354"/>
  <c r="O352"/>
  <c r="N352"/>
  <c r="M352"/>
  <c r="O350"/>
  <c r="N350"/>
  <c r="M350"/>
  <c r="O348"/>
  <c r="N348"/>
  <c r="M348"/>
  <c r="O346"/>
  <c r="N346"/>
  <c r="M346"/>
  <c r="O344"/>
  <c r="N344"/>
  <c r="M344"/>
  <c r="O342"/>
  <c r="N342"/>
  <c r="M342"/>
  <c r="O340"/>
  <c r="N340"/>
  <c r="M340"/>
  <c r="O338"/>
  <c r="N338"/>
  <c r="M338"/>
  <c r="O336"/>
  <c r="N336"/>
  <c r="M336"/>
  <c r="O334"/>
  <c r="N334"/>
  <c r="M334"/>
  <c r="O332"/>
  <c r="N332"/>
  <c r="M332"/>
  <c r="O330"/>
  <c r="N330"/>
  <c r="M330"/>
  <c r="O328"/>
  <c r="N328"/>
  <c r="M328"/>
  <c r="O326"/>
  <c r="N326"/>
  <c r="M326"/>
  <c r="O324"/>
  <c r="N324"/>
  <c r="M324"/>
  <c r="O322"/>
  <c r="N322"/>
  <c r="M322"/>
  <c r="O320"/>
  <c r="N320"/>
  <c r="M320"/>
  <c r="O318"/>
  <c r="N318"/>
  <c r="M318"/>
  <c r="O316"/>
  <c r="N316"/>
  <c r="M316"/>
  <c r="O314"/>
  <c r="N314"/>
  <c r="M314"/>
  <c r="O312"/>
  <c r="N312"/>
  <c r="M312"/>
  <c r="O310"/>
  <c r="N310"/>
  <c r="M310"/>
  <c r="O308"/>
  <c r="N308"/>
  <c r="M308"/>
  <c r="O306"/>
  <c r="N306"/>
  <c r="M306"/>
  <c r="O304"/>
  <c r="N304"/>
  <c r="M304"/>
  <c r="O302"/>
  <c r="N302"/>
  <c r="M302"/>
  <c r="O300"/>
  <c r="N300"/>
  <c r="M300"/>
  <c r="O298"/>
  <c r="N298"/>
  <c r="M298"/>
  <c r="O296"/>
  <c r="N296"/>
  <c r="M296"/>
  <c r="O294"/>
  <c r="N294"/>
  <c r="M294"/>
  <c r="O292"/>
  <c r="N292"/>
  <c r="M292"/>
  <c r="O290"/>
  <c r="N290"/>
  <c r="M290"/>
  <c r="O288"/>
  <c r="N288"/>
  <c r="M288"/>
  <c r="O286"/>
  <c r="N286"/>
  <c r="M286"/>
  <c r="O284"/>
  <c r="N284"/>
  <c r="M284"/>
  <c r="O282"/>
  <c r="N282"/>
  <c r="M282"/>
  <c r="O280"/>
  <c r="N280"/>
  <c r="M280"/>
  <c r="O278"/>
  <c r="N278"/>
  <c r="M278"/>
  <c r="O276"/>
  <c r="N276"/>
  <c r="M276"/>
  <c r="O274"/>
  <c r="N274"/>
  <c r="M274"/>
  <c r="O272"/>
  <c r="N272"/>
  <c r="M272"/>
  <c r="O270"/>
  <c r="N270"/>
  <c r="M270"/>
  <c r="O268"/>
  <c r="N268"/>
  <c r="M268"/>
  <c r="O266"/>
  <c r="N266"/>
  <c r="M266"/>
  <c r="O264"/>
  <c r="N264"/>
  <c r="M264"/>
  <c r="O262"/>
  <c r="N262"/>
  <c r="M262"/>
  <c r="O260"/>
  <c r="N260"/>
  <c r="M260"/>
  <c r="O258"/>
  <c r="N258"/>
  <c r="M258"/>
  <c r="O256"/>
  <c r="N256"/>
  <c r="M256"/>
  <c r="O254"/>
  <c r="N254"/>
  <c r="M254"/>
  <c r="O252"/>
  <c r="N252"/>
  <c r="M252"/>
  <c r="O250"/>
  <c r="N250"/>
  <c r="M250"/>
  <c r="O248"/>
  <c r="N248"/>
  <c r="M248"/>
  <c r="O246"/>
  <c r="N246"/>
  <c r="M246"/>
  <c r="O244"/>
  <c r="N244"/>
  <c r="M244"/>
  <c r="O242"/>
  <c r="N242"/>
  <c r="M242"/>
  <c r="O240"/>
  <c r="N240"/>
  <c r="M240"/>
  <c r="O238"/>
  <c r="N238"/>
  <c r="M238"/>
  <c r="O236"/>
  <c r="N236"/>
  <c r="M236"/>
  <c r="O234"/>
  <c r="N234"/>
  <c r="M234"/>
  <c r="O232"/>
  <c r="N232"/>
  <c r="M232"/>
  <c r="O230"/>
  <c r="N230"/>
  <c r="M230"/>
  <c r="O228"/>
  <c r="N228"/>
  <c r="M228"/>
  <c r="O226"/>
  <c r="N226"/>
  <c r="M226"/>
  <c r="O224"/>
  <c r="N224"/>
  <c r="M224"/>
  <c r="O222"/>
  <c r="N222"/>
  <c r="M222"/>
  <c r="O220"/>
  <c r="N220"/>
  <c r="M220"/>
  <c r="O218"/>
  <c r="N218"/>
  <c r="M218"/>
  <c r="O216"/>
  <c r="N216"/>
  <c r="M216"/>
  <c r="O214"/>
  <c r="N214"/>
  <c r="M214"/>
  <c r="O212"/>
  <c r="N212"/>
  <c r="M212"/>
  <c r="O210"/>
  <c r="N210"/>
  <c r="M210"/>
  <c r="O208"/>
  <c r="N208"/>
  <c r="M208"/>
  <c r="O206"/>
  <c r="N206"/>
  <c r="M206"/>
  <c r="O204"/>
  <c r="N204"/>
  <c r="M204"/>
  <c r="O202"/>
  <c r="N202"/>
  <c r="M202"/>
  <c r="O200"/>
  <c r="N200"/>
  <c r="M200"/>
  <c r="O198"/>
  <c r="N198"/>
  <c r="M198"/>
  <c r="O196"/>
  <c r="N196"/>
  <c r="M196"/>
  <c r="O194"/>
  <c r="N194"/>
  <c r="M194"/>
  <c r="O192"/>
  <c r="N192"/>
  <c r="M192"/>
  <c r="O190"/>
  <c r="N190"/>
  <c r="M190"/>
  <c r="O188"/>
  <c r="N188"/>
  <c r="M188"/>
  <c r="O186"/>
  <c r="N186"/>
  <c r="M186"/>
  <c r="O184"/>
  <c r="N184"/>
  <c r="M184"/>
  <c r="O182"/>
  <c r="N182"/>
  <c r="M182"/>
  <c r="O180"/>
  <c r="N180"/>
  <c r="M180"/>
  <c r="O178"/>
  <c r="N178"/>
  <c r="M178"/>
  <c r="O176"/>
  <c r="N176"/>
  <c r="M176"/>
  <c r="O174"/>
  <c r="N174"/>
  <c r="M174"/>
  <c r="O172"/>
  <c r="N172"/>
  <c r="M172"/>
  <c r="O170"/>
  <c r="N170"/>
  <c r="M170"/>
  <c r="O168"/>
  <c r="N168"/>
  <c r="M168"/>
  <c r="O166"/>
  <c r="N166"/>
  <c r="M166"/>
  <c r="O164"/>
  <c r="N164"/>
  <c r="M164"/>
  <c r="O162"/>
  <c r="N162"/>
  <c r="M162"/>
  <c r="O160"/>
  <c r="N160"/>
  <c r="M160"/>
  <c r="O158"/>
  <c r="N158"/>
  <c r="M158"/>
  <c r="O156"/>
  <c r="N156"/>
  <c r="M156"/>
  <c r="O154"/>
  <c r="N154"/>
  <c r="M154"/>
  <c r="O152"/>
  <c r="N152"/>
  <c r="M152"/>
  <c r="O150"/>
  <c r="N150"/>
  <c r="M150"/>
  <c r="O148"/>
  <c r="N148"/>
  <c r="M148"/>
  <c r="O146"/>
  <c r="N146"/>
  <c r="M146"/>
  <c r="O144"/>
  <c r="N144"/>
  <c r="M144"/>
  <c r="O142"/>
  <c r="N142"/>
  <c r="M142"/>
  <c r="O140"/>
  <c r="N140"/>
  <c r="M140"/>
  <c r="O138"/>
  <c r="N138"/>
  <c r="M138"/>
  <c r="M646"/>
  <c r="M642"/>
  <c r="M638"/>
  <c r="M634"/>
  <c r="M630"/>
  <c r="M626"/>
  <c r="M622"/>
  <c r="M618"/>
  <c r="M614"/>
  <c r="M610"/>
  <c r="M606"/>
  <c r="M602"/>
  <c r="M598"/>
  <c r="M594"/>
  <c r="M590"/>
  <c r="M586"/>
  <c r="M582"/>
  <c r="M578"/>
  <c r="M574"/>
  <c r="M570"/>
  <c r="M566"/>
  <c r="M562"/>
  <c r="M558"/>
  <c r="M554"/>
  <c r="M550"/>
  <c r="M546"/>
  <c r="M542"/>
  <c r="M538"/>
  <c r="M534"/>
  <c r="M530"/>
  <c r="M526"/>
  <c r="M522"/>
  <c r="M518"/>
  <c r="M514"/>
  <c r="M510"/>
  <c r="M506"/>
  <c r="M502"/>
  <c r="M498"/>
  <c r="M494"/>
  <c r="O501"/>
  <c r="N501"/>
  <c r="M501"/>
  <c r="O499"/>
  <c r="M499"/>
  <c r="N499"/>
  <c r="O497"/>
  <c r="N497"/>
  <c r="M497"/>
  <c r="O495"/>
  <c r="M495"/>
  <c r="N495"/>
  <c r="O493"/>
  <c r="N493"/>
  <c r="M493"/>
  <c r="O491"/>
  <c r="M491"/>
  <c r="N491"/>
  <c r="O489"/>
  <c r="N489"/>
  <c r="M489"/>
  <c r="O487"/>
  <c r="M487"/>
  <c r="N487"/>
  <c r="O485"/>
  <c r="N485"/>
  <c r="M485"/>
  <c r="O483"/>
  <c r="M483"/>
  <c r="N483"/>
  <c r="O481"/>
  <c r="N481"/>
  <c r="M481"/>
  <c r="O479"/>
  <c r="M479"/>
  <c r="N479"/>
  <c r="O477"/>
  <c r="N477"/>
  <c r="M477"/>
  <c r="O475"/>
  <c r="M475"/>
  <c r="N475"/>
  <c r="O473"/>
  <c r="N473"/>
  <c r="M473"/>
  <c r="O471"/>
  <c r="M471"/>
  <c r="N471"/>
  <c r="O469"/>
  <c r="N469"/>
  <c r="M469"/>
  <c r="O467"/>
  <c r="M467"/>
  <c r="N467"/>
  <c r="O465"/>
  <c r="N465"/>
  <c r="M465"/>
  <c r="O463"/>
  <c r="M463"/>
  <c r="N463"/>
  <c r="O461"/>
  <c r="N461"/>
  <c r="M461"/>
  <c r="O459"/>
  <c r="M459"/>
  <c r="N459"/>
  <c r="O457"/>
  <c r="N457"/>
  <c r="M457"/>
  <c r="O455"/>
  <c r="M455"/>
  <c r="N455"/>
  <c r="O453"/>
  <c r="N453"/>
  <c r="M453"/>
  <c r="O451"/>
  <c r="M451"/>
  <c r="N451"/>
  <c r="O449"/>
  <c r="N449"/>
  <c r="M449"/>
  <c r="O447"/>
  <c r="M447"/>
  <c r="N447"/>
  <c r="O445"/>
  <c r="N445"/>
  <c r="M445"/>
  <c r="O443"/>
  <c r="M443"/>
  <c r="N443"/>
  <c r="O441"/>
  <c r="N441"/>
  <c r="M441"/>
  <c r="O439"/>
  <c r="M439"/>
  <c r="N439"/>
  <c r="O437"/>
  <c r="N437"/>
  <c r="M437"/>
  <c r="O435"/>
  <c r="M435"/>
  <c r="N435"/>
  <c r="O433"/>
  <c r="N433"/>
  <c r="M433"/>
  <c r="O431"/>
  <c r="M431"/>
  <c r="N431"/>
  <c r="O429"/>
  <c r="N429"/>
  <c r="M429"/>
  <c r="O427"/>
  <c r="M427"/>
  <c r="N427"/>
  <c r="O425"/>
  <c r="N425"/>
  <c r="M425"/>
  <c r="O423"/>
  <c r="M423"/>
  <c r="N423"/>
  <c r="O421"/>
  <c r="N421"/>
  <c r="M421"/>
  <c r="O419"/>
  <c r="M419"/>
  <c r="N419"/>
  <c r="O417"/>
  <c r="N417"/>
  <c r="M417"/>
  <c r="O415"/>
  <c r="M415"/>
  <c r="N415"/>
  <c r="O413"/>
  <c r="N413"/>
  <c r="M413"/>
  <c r="O411"/>
  <c r="M411"/>
  <c r="N411"/>
  <c r="O409"/>
  <c r="N409"/>
  <c r="M409"/>
  <c r="O407"/>
  <c r="M407"/>
  <c r="N407"/>
  <c r="O405"/>
  <c r="N405"/>
  <c r="M405"/>
  <c r="O403"/>
  <c r="M403"/>
  <c r="N403"/>
  <c r="O401"/>
  <c r="N401"/>
  <c r="M401"/>
  <c r="O399"/>
  <c r="M399"/>
  <c r="N399"/>
  <c r="O397"/>
  <c r="N397"/>
  <c r="M397"/>
  <c r="O395"/>
  <c r="M395"/>
  <c r="N395"/>
  <c r="O393"/>
  <c r="N393"/>
  <c r="M393"/>
  <c r="O391"/>
  <c r="M391"/>
  <c r="N391"/>
  <c r="O389"/>
  <c r="N389"/>
  <c r="M389"/>
  <c r="O387"/>
  <c r="M387"/>
  <c r="N387"/>
  <c r="O385"/>
  <c r="N385"/>
  <c r="M385"/>
  <c r="O383"/>
  <c r="M383"/>
  <c r="N383"/>
  <c r="O381"/>
  <c r="N381"/>
  <c r="M381"/>
  <c r="O379"/>
  <c r="M379"/>
  <c r="N379"/>
  <c r="O377"/>
  <c r="N377"/>
  <c r="M377"/>
  <c r="O375"/>
  <c r="M375"/>
  <c r="N375"/>
  <c r="O373"/>
  <c r="N373"/>
  <c r="M373"/>
  <c r="O371"/>
  <c r="M371"/>
  <c r="N371"/>
  <c r="O369"/>
  <c r="N369"/>
  <c r="M369"/>
  <c r="O367"/>
  <c r="M367"/>
  <c r="N367"/>
  <c r="O365"/>
  <c r="N365"/>
  <c r="M365"/>
  <c r="O363"/>
  <c r="M363"/>
  <c r="N363"/>
  <c r="O361"/>
  <c r="N361"/>
  <c r="M361"/>
  <c r="O359"/>
  <c r="M359"/>
  <c r="N359"/>
  <c r="O357"/>
  <c r="N357"/>
  <c r="M357"/>
  <c r="O355"/>
  <c r="M355"/>
  <c r="N355"/>
  <c r="O353"/>
  <c r="N353"/>
  <c r="M353"/>
  <c r="O351"/>
  <c r="M351"/>
  <c r="N351"/>
  <c r="O349"/>
  <c r="N349"/>
  <c r="M349"/>
  <c r="O347"/>
  <c r="M347"/>
  <c r="N347"/>
  <c r="O345"/>
  <c r="N345"/>
  <c r="M345"/>
  <c r="O343"/>
  <c r="M343"/>
  <c r="N343"/>
  <c r="O341"/>
  <c r="N341"/>
  <c r="M341"/>
  <c r="O339"/>
  <c r="M339"/>
  <c r="N339"/>
  <c r="O337"/>
  <c r="N337"/>
  <c r="M337"/>
  <c r="O335"/>
  <c r="M335"/>
  <c r="N335"/>
  <c r="O333"/>
  <c r="N333"/>
  <c r="M333"/>
  <c r="O331"/>
  <c r="M331"/>
  <c r="N331"/>
  <c r="O329"/>
  <c r="N329"/>
  <c r="M329"/>
  <c r="O327"/>
  <c r="M327"/>
  <c r="N327"/>
  <c r="O325"/>
  <c r="N325"/>
  <c r="M325"/>
  <c r="O323"/>
  <c r="M323"/>
  <c r="N323"/>
  <c r="O321"/>
  <c r="N321"/>
  <c r="M321"/>
  <c r="O319"/>
  <c r="M319"/>
  <c r="N319"/>
  <c r="O317"/>
  <c r="N317"/>
  <c r="M317"/>
  <c r="O315"/>
  <c r="M315"/>
  <c r="N315"/>
  <c r="O313"/>
  <c r="N313"/>
  <c r="M313"/>
  <c r="O311"/>
  <c r="M311"/>
  <c r="N311"/>
  <c r="O309"/>
  <c r="N309"/>
  <c r="M309"/>
  <c r="O307"/>
  <c r="M307"/>
  <c r="N307"/>
  <c r="O305"/>
  <c r="N305"/>
  <c r="M305"/>
  <c r="O303"/>
  <c r="M303"/>
  <c r="N303"/>
  <c r="O301"/>
  <c r="N301"/>
  <c r="M301"/>
  <c r="O299"/>
  <c r="M299"/>
  <c r="N299"/>
  <c r="O297"/>
  <c r="N297"/>
  <c r="M297"/>
  <c r="O295"/>
  <c r="M295"/>
  <c r="N295"/>
  <c r="O293"/>
  <c r="N293"/>
  <c r="M293"/>
  <c r="O291"/>
  <c r="M291"/>
  <c r="N291"/>
  <c r="O289"/>
  <c r="N289"/>
  <c r="M289"/>
  <c r="O287"/>
  <c r="M287"/>
  <c r="N287"/>
  <c r="O285"/>
  <c r="N285"/>
  <c r="M285"/>
  <c r="O283"/>
  <c r="M283"/>
  <c r="N283"/>
  <c r="O281"/>
  <c r="N281"/>
  <c r="M281"/>
  <c r="O279"/>
  <c r="M279"/>
  <c r="N279"/>
  <c r="O277"/>
  <c r="N277"/>
  <c r="M277"/>
  <c r="O275"/>
  <c r="M275"/>
  <c r="N275"/>
  <c r="O273"/>
  <c r="N273"/>
  <c r="M273"/>
  <c r="O271"/>
  <c r="M271"/>
  <c r="N271"/>
  <c r="O269"/>
  <c r="N269"/>
  <c r="M269"/>
  <c r="O267"/>
  <c r="M267"/>
  <c r="N267"/>
  <c r="O265"/>
  <c r="N265"/>
  <c r="M265"/>
  <c r="O263"/>
  <c r="M263"/>
  <c r="N263"/>
  <c r="O261"/>
  <c r="N261"/>
  <c r="M261"/>
  <c r="O259"/>
  <c r="M259"/>
  <c r="N259"/>
  <c r="O257"/>
  <c r="N257"/>
  <c r="M257"/>
  <c r="O255"/>
  <c r="M255"/>
  <c r="N255"/>
  <c r="O253"/>
  <c r="N253"/>
  <c r="M253"/>
  <c r="O251"/>
  <c r="M251"/>
  <c r="N251"/>
  <c r="O249"/>
  <c r="N249"/>
  <c r="M249"/>
  <c r="O247"/>
  <c r="M247"/>
  <c r="N247"/>
  <c r="O245"/>
  <c r="N245"/>
  <c r="M245"/>
  <c r="O243"/>
  <c r="M243"/>
  <c r="N243"/>
  <c r="O241"/>
  <c r="N241"/>
  <c r="M241"/>
  <c r="O239"/>
  <c r="M239"/>
  <c r="N239"/>
  <c r="O237"/>
  <c r="N237"/>
  <c r="M237"/>
  <c r="O235"/>
  <c r="M235"/>
  <c r="N235"/>
  <c r="O233"/>
  <c r="N233"/>
  <c r="M233"/>
  <c r="O231"/>
  <c r="M231"/>
  <c r="N231"/>
  <c r="O229"/>
  <c r="N229"/>
  <c r="M229"/>
  <c r="O227"/>
  <c r="M227"/>
  <c r="N227"/>
  <c r="O225"/>
  <c r="N225"/>
  <c r="M225"/>
  <c r="O223"/>
  <c r="M223"/>
  <c r="N223"/>
  <c r="O221"/>
  <c r="N221"/>
  <c r="M221"/>
  <c r="O219"/>
  <c r="M219"/>
  <c r="N219"/>
  <c r="O217"/>
  <c r="N217"/>
  <c r="M217"/>
  <c r="O215"/>
  <c r="M215"/>
  <c r="N215"/>
  <c r="O213"/>
  <c r="N213"/>
  <c r="M213"/>
  <c r="O211"/>
  <c r="M211"/>
  <c r="N211"/>
  <c r="O209"/>
  <c r="N209"/>
  <c r="M209"/>
  <c r="O207"/>
  <c r="M207"/>
  <c r="N207"/>
  <c r="O205"/>
  <c r="N205"/>
  <c r="M205"/>
  <c r="O203"/>
  <c r="M203"/>
  <c r="N203"/>
  <c r="O201"/>
  <c r="N201"/>
  <c r="M201"/>
  <c r="O199"/>
  <c r="M199"/>
  <c r="N199"/>
  <c r="O197"/>
  <c r="N197"/>
  <c r="M197"/>
  <c r="O195"/>
  <c r="M195"/>
  <c r="N195"/>
  <c r="O193"/>
  <c r="N193"/>
  <c r="M193"/>
  <c r="O191"/>
  <c r="M191"/>
  <c r="N191"/>
  <c r="O189"/>
  <c r="N189"/>
  <c r="M189"/>
  <c r="O187"/>
  <c r="M187"/>
  <c r="N187"/>
  <c r="O185"/>
  <c r="N185"/>
  <c r="M185"/>
  <c r="O183"/>
  <c r="M183"/>
  <c r="N183"/>
  <c r="O181"/>
  <c r="N181"/>
  <c r="M181"/>
  <c r="O179"/>
  <c r="M179"/>
  <c r="N179"/>
  <c r="O177"/>
  <c r="N177"/>
  <c r="M177"/>
  <c r="O175"/>
  <c r="M175"/>
  <c r="N175"/>
  <c r="O173"/>
  <c r="N173"/>
  <c r="M173"/>
  <c r="O171"/>
  <c r="M171"/>
  <c r="N171"/>
  <c r="O169"/>
  <c r="N169"/>
  <c r="M169"/>
  <c r="O167"/>
  <c r="M167"/>
  <c r="N167"/>
  <c r="O165"/>
  <c r="N165"/>
  <c r="M165"/>
  <c r="O163"/>
  <c r="M163"/>
  <c r="N163"/>
  <c r="O161"/>
  <c r="N161"/>
  <c r="M161"/>
  <c r="O159"/>
  <c r="M159"/>
  <c r="N159"/>
  <c r="O157"/>
  <c r="N157"/>
  <c r="M157"/>
  <c r="O155"/>
  <c r="M155"/>
  <c r="N155"/>
  <c r="O153"/>
  <c r="N153"/>
  <c r="M153"/>
  <c r="O151"/>
  <c r="M151"/>
  <c r="N151"/>
  <c r="O149"/>
  <c r="N149"/>
  <c r="M149"/>
  <c r="O147"/>
  <c r="M147"/>
  <c r="N147"/>
  <c r="O145"/>
  <c r="N145"/>
  <c r="M145"/>
  <c r="O143"/>
  <c r="M143"/>
  <c r="N143"/>
  <c r="O141"/>
  <c r="N141"/>
  <c r="M141"/>
  <c r="O139"/>
  <c r="M139"/>
  <c r="N139"/>
  <c r="O137"/>
  <c r="N137"/>
  <c r="M137"/>
  <c r="O135"/>
  <c r="M135"/>
  <c r="N135"/>
  <c r="O133"/>
  <c r="N133"/>
  <c r="M133"/>
  <c r="O131"/>
  <c r="M131"/>
  <c r="N131"/>
  <c r="O129"/>
  <c r="N129"/>
  <c r="M129"/>
  <c r="O127"/>
  <c r="M127"/>
  <c r="N127"/>
  <c r="O125"/>
  <c r="N125"/>
  <c r="M125"/>
  <c r="O123"/>
  <c r="M123"/>
  <c r="N123"/>
  <c r="O121"/>
  <c r="N121"/>
  <c r="M121"/>
  <c r="O119"/>
  <c r="M119"/>
  <c r="N119"/>
  <c r="O117"/>
  <c r="N117"/>
  <c r="M117"/>
  <c r="O115"/>
  <c r="M115"/>
  <c r="N115"/>
  <c r="O113"/>
  <c r="N113"/>
  <c r="M113"/>
  <c r="O111"/>
  <c r="M111"/>
  <c r="N111"/>
  <c r="O109"/>
  <c r="N109"/>
  <c r="M109"/>
  <c r="O107"/>
  <c r="M107"/>
  <c r="N107"/>
  <c r="O105"/>
  <c r="N105"/>
  <c r="M105"/>
  <c r="O103"/>
  <c r="M103"/>
  <c r="N103"/>
  <c r="O101"/>
  <c r="N101"/>
  <c r="M101"/>
  <c r="O99"/>
  <c r="M99"/>
  <c r="N99"/>
  <c r="O97"/>
  <c r="N97"/>
  <c r="M97"/>
  <c r="O95"/>
  <c r="M95"/>
  <c r="N95"/>
  <c r="O93"/>
  <c r="N93"/>
  <c r="M93"/>
  <c r="O91"/>
  <c r="M91"/>
  <c r="N91"/>
  <c r="O89"/>
  <c r="N89"/>
  <c r="M89"/>
  <c r="O87"/>
  <c r="M87"/>
  <c r="N87"/>
  <c r="O85"/>
  <c r="N85"/>
  <c r="M85"/>
  <c r="O83"/>
  <c r="M83"/>
  <c r="N83"/>
  <c r="O81"/>
  <c r="N81"/>
  <c r="M81"/>
  <c r="O79"/>
  <c r="M79"/>
  <c r="N79"/>
  <c r="O77"/>
  <c r="N77"/>
  <c r="M77"/>
  <c r="O75"/>
  <c r="M75"/>
  <c r="N75"/>
  <c r="O73"/>
  <c r="N73"/>
  <c r="M73"/>
  <c r="O71"/>
  <c r="M71"/>
  <c r="N71"/>
  <c r="O69"/>
  <c r="N69"/>
  <c r="M69"/>
  <c r="O67"/>
  <c r="M67"/>
  <c r="N67"/>
  <c r="O65"/>
  <c r="N65"/>
  <c r="M65"/>
  <c r="O63"/>
  <c r="M63"/>
  <c r="N63"/>
  <c r="O61"/>
  <c r="N61"/>
  <c r="M61"/>
  <c r="O59"/>
  <c r="M59"/>
  <c r="N59"/>
  <c r="O57"/>
  <c r="N57"/>
  <c r="M57"/>
  <c r="O55"/>
  <c r="M55"/>
  <c r="N55"/>
  <c r="O53"/>
  <c r="N53"/>
  <c r="M53"/>
  <c r="O51"/>
  <c r="M51"/>
  <c r="N51"/>
  <c r="O49"/>
  <c r="N49"/>
  <c r="M49"/>
  <c r="O47"/>
  <c r="M47"/>
  <c r="N47"/>
  <c r="O45"/>
  <c r="N45"/>
  <c r="M45"/>
  <c r="O43"/>
  <c r="M43"/>
  <c r="N43"/>
  <c r="O41"/>
  <c r="N41"/>
  <c r="M41"/>
  <c r="O39"/>
  <c r="M39"/>
  <c r="N39"/>
  <c r="O37"/>
  <c r="N37"/>
  <c r="M37"/>
  <c r="O35"/>
  <c r="M35"/>
  <c r="N35"/>
  <c r="O33"/>
  <c r="N33"/>
  <c r="M33"/>
  <c r="O31"/>
  <c r="M31"/>
  <c r="N31"/>
  <c r="O29"/>
  <c r="N29"/>
  <c r="M29"/>
  <c r="O27"/>
  <c r="M27"/>
  <c r="N27"/>
  <c r="O25"/>
  <c r="N25"/>
  <c r="M25"/>
  <c r="O23"/>
  <c r="M23"/>
  <c r="N23"/>
  <c r="O21"/>
  <c r="N21"/>
  <c r="M21"/>
  <c r="O19"/>
  <c r="M19"/>
  <c r="N19"/>
  <c r="O17"/>
  <c r="N17"/>
  <c r="M17"/>
  <c r="O15"/>
  <c r="M15"/>
  <c r="N15"/>
  <c r="O13"/>
  <c r="N13"/>
  <c r="M13"/>
  <c r="O11"/>
  <c r="M11"/>
  <c r="N11"/>
  <c r="O9"/>
  <c r="N9"/>
  <c r="M9"/>
  <c r="O7"/>
  <c r="M7"/>
  <c r="N7"/>
  <c r="M648"/>
  <c r="M644"/>
  <c r="M640"/>
  <c r="M636"/>
  <c r="M632"/>
  <c r="M628"/>
  <c r="M624"/>
  <c r="M620"/>
  <c r="M616"/>
  <c r="M612"/>
  <c r="M608"/>
  <c r="M604"/>
  <c r="M600"/>
  <c r="M596"/>
  <c r="M592"/>
  <c r="M588"/>
  <c r="M584"/>
  <c r="M580"/>
  <c r="M576"/>
  <c r="M572"/>
  <c r="M568"/>
  <c r="M564"/>
  <c r="M560"/>
  <c r="M556"/>
  <c r="M552"/>
  <c r="M548"/>
  <c r="M544"/>
  <c r="M540"/>
  <c r="M536"/>
  <c r="M532"/>
  <c r="M528"/>
  <c r="M524"/>
  <c r="M520"/>
  <c r="M516"/>
  <c r="M512"/>
  <c r="M508"/>
  <c r="M504"/>
  <c r="M500"/>
  <c r="M496"/>
  <c r="O136"/>
  <c r="N136"/>
  <c r="O134"/>
  <c r="N134"/>
  <c r="O132"/>
  <c r="N132"/>
  <c r="O130"/>
  <c r="N130"/>
  <c r="O128"/>
  <c r="N128"/>
  <c r="O126"/>
  <c r="N126"/>
  <c r="O124"/>
  <c r="N124"/>
  <c r="O122"/>
  <c r="N122"/>
  <c r="O120"/>
  <c r="N120"/>
  <c r="O118"/>
  <c r="N118"/>
  <c r="O116"/>
  <c r="N116"/>
  <c r="O114"/>
  <c r="N114"/>
  <c r="O112"/>
  <c r="N112"/>
  <c r="O110"/>
  <c r="N110"/>
  <c r="O108"/>
  <c r="N108"/>
  <c r="O106"/>
  <c r="N106"/>
  <c r="O104"/>
  <c r="N104"/>
  <c r="O102"/>
  <c r="N102"/>
  <c r="O100"/>
  <c r="N100"/>
  <c r="O98"/>
  <c r="N98"/>
  <c r="O96"/>
  <c r="N96"/>
  <c r="O94"/>
  <c r="N94"/>
  <c r="O92"/>
  <c r="N92"/>
  <c r="O90"/>
  <c r="N90"/>
  <c r="O88"/>
  <c r="N88"/>
  <c r="O86"/>
  <c r="N86"/>
  <c r="O84"/>
  <c r="N84"/>
  <c r="O82"/>
  <c r="N82"/>
  <c r="O80"/>
  <c r="N80"/>
  <c r="O78"/>
  <c r="N78"/>
  <c r="O76"/>
  <c r="N76"/>
  <c r="O74"/>
  <c r="N74"/>
  <c r="O72"/>
  <c r="N72"/>
  <c r="O70"/>
  <c r="N70"/>
  <c r="O68"/>
  <c r="N68"/>
  <c r="O66"/>
  <c r="N66"/>
  <c r="O64"/>
  <c r="N64"/>
  <c r="O62"/>
  <c r="N62"/>
  <c r="O60"/>
  <c r="N60"/>
  <c r="O58"/>
  <c r="N58"/>
  <c r="O56"/>
  <c r="N56"/>
  <c r="O54"/>
  <c r="N54"/>
  <c r="O52"/>
  <c r="N52"/>
  <c r="O50"/>
  <c r="N50"/>
  <c r="O48"/>
  <c r="N48"/>
  <c r="O46"/>
  <c r="N46"/>
  <c r="O44"/>
  <c r="N44"/>
  <c r="O42"/>
  <c r="N42"/>
  <c r="O40"/>
  <c r="N40"/>
  <c r="O38"/>
  <c r="N38"/>
  <c r="O36"/>
  <c r="N36"/>
  <c r="O34"/>
  <c r="N34"/>
  <c r="O32"/>
  <c r="N32"/>
  <c r="O30"/>
  <c r="N30"/>
  <c r="O28"/>
  <c r="N28"/>
  <c r="O26"/>
  <c r="N26"/>
  <c r="O24"/>
  <c r="N24"/>
  <c r="O22"/>
  <c r="N22"/>
  <c r="O20"/>
  <c r="N20"/>
  <c r="O18"/>
  <c r="N18"/>
  <c r="O16"/>
  <c r="N16"/>
  <c r="O14"/>
  <c r="N14"/>
  <c r="O12"/>
  <c r="N12"/>
  <c r="O10"/>
  <c r="N10"/>
  <c r="O8"/>
  <c r="N8"/>
  <c r="Q1"/>
  <c r="S9" i="26" l="1"/>
  <c r="Y4"/>
  <c r="G12" i="46" s="1"/>
  <c r="AC4" i="26"/>
  <c r="G13" i="46" s="1"/>
  <c r="AG4" i="26"/>
  <c r="G14" i="46" s="1"/>
  <c r="AK4" i="26"/>
  <c r="G15" i="46" s="1"/>
  <c r="AO4" i="26"/>
  <c r="G16" i="46" s="1"/>
  <c r="R9" i="26"/>
  <c r="X4"/>
  <c r="F12" i="46" s="1"/>
  <c r="AB4" i="26"/>
  <c r="F13" i="46" s="1"/>
  <c r="AF4" i="26"/>
  <c r="F14" i="46" s="1"/>
  <c r="AJ4" i="26"/>
  <c r="F15" i="46" s="1"/>
  <c r="AN4" i="26"/>
  <c r="F16" i="46" s="1"/>
  <c r="Y4" i="34"/>
  <c r="G24" i="46" s="1"/>
  <c r="AC4" i="34"/>
  <c r="G25" i="46" s="1"/>
  <c r="AG4" i="34"/>
  <c r="G26" i="46" s="1"/>
  <c r="AK4" i="34"/>
  <c r="G27" i="46" s="1"/>
  <c r="AO4" i="34"/>
  <c r="G28" i="46" s="1"/>
  <c r="X4" i="34"/>
  <c r="F24" i="46" s="1"/>
  <c r="AB4" i="34"/>
  <c r="F25" i="46" s="1"/>
  <c r="AF4" i="34"/>
  <c r="F26" i="46" s="1"/>
  <c r="AJ4" i="34"/>
  <c r="F27" i="46" s="1"/>
  <c r="AN4" i="34"/>
  <c r="F28" i="46" s="1"/>
  <c r="E2" i="30"/>
  <c r="V9" i="26"/>
  <c r="AA4"/>
  <c r="J12" i="46" s="1"/>
  <c r="AE4" i="26"/>
  <c r="J13" i="46" s="1"/>
  <c r="AI4" i="26"/>
  <c r="J14" i="46" s="1"/>
  <c r="AM4" i="26"/>
  <c r="J15" i="46" s="1"/>
  <c r="AQ4" i="26"/>
  <c r="J16" i="46" s="1"/>
  <c r="U9" i="26"/>
  <c r="Z4"/>
  <c r="I12" i="46" s="1"/>
  <c r="AD4" i="26"/>
  <c r="I13" i="46" s="1"/>
  <c r="AH4" i="26"/>
  <c r="I14" i="46" s="1"/>
  <c r="AL4" i="26"/>
  <c r="I15" i="46" s="1"/>
  <c r="AP4" i="26"/>
  <c r="I16" i="46" s="1"/>
  <c r="AA4" i="34"/>
  <c r="J24" i="46" s="1"/>
  <c r="AE4" i="34"/>
  <c r="J25" i="46" s="1"/>
  <c r="AI4" i="34"/>
  <c r="J26" i="46" s="1"/>
  <c r="AM4" i="34"/>
  <c r="J27" i="46" s="1"/>
  <c r="AQ4" i="34"/>
  <c r="J28" i="46" s="1"/>
  <c r="Z4" i="34"/>
  <c r="I24" i="46" s="1"/>
  <c r="AD4" i="34"/>
  <c r="I25" i="46" s="1"/>
  <c r="AH4" i="34"/>
  <c r="I26" i="46" s="1"/>
  <c r="AL4" i="34"/>
  <c r="I27" i="46" s="1"/>
  <c r="AP4" i="34"/>
  <c r="I28" i="46" s="1"/>
  <c r="H36"/>
  <c r="F41"/>
  <c r="H40" i="44"/>
  <c r="H41"/>
  <c r="H84"/>
  <c r="H83"/>
  <c r="H85" s="1"/>
  <c r="H128"/>
  <c r="H127"/>
  <c r="H129" s="1"/>
  <c r="H172"/>
  <c r="H171"/>
  <c r="H173" s="1"/>
  <c r="H214"/>
  <c r="H215"/>
  <c r="K36" i="46"/>
  <c r="I41"/>
  <c r="H39"/>
  <c r="J41"/>
  <c r="G41"/>
  <c r="H40"/>
  <c r="H37"/>
  <c r="K38"/>
  <c r="G182" i="40"/>
  <c r="F182" s="1"/>
  <c r="B182"/>
  <c r="A182" s="1"/>
  <c r="G139"/>
  <c r="F139" s="1"/>
  <c r="B139"/>
  <c r="A139" s="1"/>
  <c r="G95"/>
  <c r="F95" s="1"/>
  <c r="B95"/>
  <c r="A95" s="1"/>
  <c r="G51"/>
  <c r="F51" s="1"/>
  <c r="B51"/>
  <c r="A51" s="1"/>
  <c r="G6"/>
  <c r="F6" s="1"/>
  <c r="B6"/>
  <c r="A6" s="1"/>
  <c r="H182"/>
  <c r="C182"/>
  <c r="H139"/>
  <c r="C139"/>
  <c r="H95"/>
  <c r="C95"/>
  <c r="H51"/>
  <c r="C51"/>
  <c r="H6"/>
  <c r="C6"/>
  <c r="AA4" i="38"/>
  <c r="J30" i="46" s="1"/>
  <c r="AE4" i="38"/>
  <c r="J31" i="46" s="1"/>
  <c r="AI4" i="38"/>
  <c r="J32" i="46" s="1"/>
  <c r="AM4" i="38"/>
  <c r="J33" i="46" s="1"/>
  <c r="AQ4" i="38"/>
  <c r="J34" i="46" s="1"/>
  <c r="Z4" i="38"/>
  <c r="I30" i="46" s="1"/>
  <c r="AD4" i="38"/>
  <c r="I31" i="46" s="1"/>
  <c r="AH4" i="38"/>
  <c r="I32" i="46" s="1"/>
  <c r="K32" s="1"/>
  <c r="AL4" i="38"/>
  <c r="I33" i="46" s="1"/>
  <c r="AP4" i="38"/>
  <c r="I34" i="46" s="1"/>
  <c r="K34" s="1"/>
  <c r="Y4" i="38"/>
  <c r="G30" i="46" s="1"/>
  <c r="AC4" i="38"/>
  <c r="G31" i="46" s="1"/>
  <c r="AG4" i="38"/>
  <c r="G32" i="46" s="1"/>
  <c r="AK4" i="38"/>
  <c r="G33" i="46" s="1"/>
  <c r="AO4" i="38"/>
  <c r="G34" i="46" s="1"/>
  <c r="X4" i="38"/>
  <c r="F30" i="46" s="1"/>
  <c r="AB4" i="38"/>
  <c r="F31" i="46" s="1"/>
  <c r="AF4" i="38"/>
  <c r="F32" i="46" s="1"/>
  <c r="H32" s="1"/>
  <c r="AJ4" i="38"/>
  <c r="F33" i="46" s="1"/>
  <c r="AN4" i="38"/>
  <c r="F34" i="46" s="1"/>
  <c r="H34" s="1"/>
  <c r="K24"/>
  <c r="I29"/>
  <c r="K25"/>
  <c r="K26"/>
  <c r="K27"/>
  <c r="K28"/>
  <c r="H24"/>
  <c r="F29"/>
  <c r="H25"/>
  <c r="H26"/>
  <c r="H27"/>
  <c r="H28"/>
  <c r="T6" i="30"/>
  <c r="M31" i="45" s="1"/>
  <c r="C40" i="32"/>
  <c r="C18" i="46" s="1"/>
  <c r="W6" i="30"/>
  <c r="N31" i="45" s="1"/>
  <c r="C41" i="32"/>
  <c r="D18" i="46" s="1"/>
  <c r="D23" s="1"/>
  <c r="G182" i="32"/>
  <c r="B182"/>
  <c r="G139"/>
  <c r="B139"/>
  <c r="G95"/>
  <c r="B95"/>
  <c r="G51"/>
  <c r="B51"/>
  <c r="C182"/>
  <c r="C139"/>
  <c r="C95"/>
  <c r="C51"/>
  <c r="H6"/>
  <c r="C6"/>
  <c r="H182"/>
  <c r="H139"/>
  <c r="H95"/>
  <c r="H51"/>
  <c r="G6"/>
  <c r="B6"/>
  <c r="K18" i="46"/>
  <c r="I23"/>
  <c r="K23" s="1"/>
  <c r="K20"/>
  <c r="F23"/>
  <c r="H23" s="1"/>
  <c r="H18"/>
  <c r="E19"/>
  <c r="E21"/>
  <c r="H184" i="28"/>
  <c r="H186"/>
  <c r="H188"/>
  <c r="H190"/>
  <c r="H192"/>
  <c r="H194"/>
  <c r="H196"/>
  <c r="H198"/>
  <c r="H200"/>
  <c r="H202"/>
  <c r="H204"/>
  <c r="H206"/>
  <c r="H208"/>
  <c r="H210"/>
  <c r="H212"/>
  <c r="G184"/>
  <c r="G186"/>
  <c r="G188"/>
  <c r="G190"/>
  <c r="G192"/>
  <c r="G194"/>
  <c r="G196"/>
  <c r="G198"/>
  <c r="G200"/>
  <c r="G202"/>
  <c r="G204"/>
  <c r="G206"/>
  <c r="G208"/>
  <c r="G210"/>
  <c r="G212"/>
  <c r="C184"/>
  <c r="C186"/>
  <c r="C188"/>
  <c r="C190"/>
  <c r="C192"/>
  <c r="C194"/>
  <c r="C196"/>
  <c r="C198"/>
  <c r="C200"/>
  <c r="C202"/>
  <c r="C204"/>
  <c r="C206"/>
  <c r="C208"/>
  <c r="C210"/>
  <c r="C212"/>
  <c r="B184"/>
  <c r="B186"/>
  <c r="B188"/>
  <c r="B190"/>
  <c r="B192"/>
  <c r="B194"/>
  <c r="B196"/>
  <c r="B198"/>
  <c r="B200"/>
  <c r="B202"/>
  <c r="B204"/>
  <c r="B206"/>
  <c r="B208"/>
  <c r="B210"/>
  <c r="B212"/>
  <c r="G182"/>
  <c r="B182"/>
  <c r="H141"/>
  <c r="H143"/>
  <c r="H145"/>
  <c r="H147"/>
  <c r="H149"/>
  <c r="H151"/>
  <c r="H153"/>
  <c r="H155"/>
  <c r="H157"/>
  <c r="H159"/>
  <c r="H161"/>
  <c r="H163"/>
  <c r="H165"/>
  <c r="H167"/>
  <c r="H169"/>
  <c r="G141"/>
  <c r="G143"/>
  <c r="G145"/>
  <c r="G147"/>
  <c r="G149"/>
  <c r="G151"/>
  <c r="G153"/>
  <c r="G155"/>
  <c r="G157"/>
  <c r="G159"/>
  <c r="G161"/>
  <c r="G163"/>
  <c r="G165"/>
  <c r="G167"/>
  <c r="G169"/>
  <c r="C141"/>
  <c r="C143"/>
  <c r="C145"/>
  <c r="C147"/>
  <c r="C149"/>
  <c r="C151"/>
  <c r="C153"/>
  <c r="C155"/>
  <c r="C157"/>
  <c r="C159"/>
  <c r="C161"/>
  <c r="C163"/>
  <c r="C165"/>
  <c r="C167"/>
  <c r="C169"/>
  <c r="B141"/>
  <c r="B143"/>
  <c r="B145"/>
  <c r="B147"/>
  <c r="B149"/>
  <c r="B151"/>
  <c r="B153"/>
  <c r="B155"/>
  <c r="B157"/>
  <c r="B159"/>
  <c r="B161"/>
  <c r="B163"/>
  <c r="B165"/>
  <c r="B167"/>
  <c r="B169"/>
  <c r="G139"/>
  <c r="B139"/>
  <c r="H97"/>
  <c r="H99"/>
  <c r="H101"/>
  <c r="H103"/>
  <c r="H105"/>
  <c r="H107"/>
  <c r="H109"/>
  <c r="H111"/>
  <c r="H113"/>
  <c r="H115"/>
  <c r="H117"/>
  <c r="H119"/>
  <c r="H121"/>
  <c r="H123"/>
  <c r="H125"/>
  <c r="G97"/>
  <c r="G99"/>
  <c r="G101"/>
  <c r="G103"/>
  <c r="G105"/>
  <c r="G107"/>
  <c r="G109"/>
  <c r="G111"/>
  <c r="G113"/>
  <c r="G115"/>
  <c r="G117"/>
  <c r="G119"/>
  <c r="G121"/>
  <c r="G123"/>
  <c r="G125"/>
  <c r="C97"/>
  <c r="C99"/>
  <c r="C101"/>
  <c r="C103"/>
  <c r="C105"/>
  <c r="C107"/>
  <c r="C109"/>
  <c r="C111"/>
  <c r="C113"/>
  <c r="C115"/>
  <c r="C117"/>
  <c r="C119"/>
  <c r="C121"/>
  <c r="C123"/>
  <c r="C125"/>
  <c r="B97"/>
  <c r="B99"/>
  <c r="B101"/>
  <c r="B103"/>
  <c r="B105"/>
  <c r="B107"/>
  <c r="B109"/>
  <c r="B111"/>
  <c r="B113"/>
  <c r="B115"/>
  <c r="B117"/>
  <c r="B119"/>
  <c r="B121"/>
  <c r="B123"/>
  <c r="B125"/>
  <c r="G95"/>
  <c r="B95"/>
  <c r="H53"/>
  <c r="H55"/>
  <c r="H57"/>
  <c r="H59"/>
  <c r="H61"/>
  <c r="H63"/>
  <c r="H65"/>
  <c r="H67"/>
  <c r="H69"/>
  <c r="H71"/>
  <c r="H73"/>
  <c r="H75"/>
  <c r="H77"/>
  <c r="H79"/>
  <c r="H81"/>
  <c r="G53"/>
  <c r="G55"/>
  <c r="G57"/>
  <c r="G59"/>
  <c r="G61"/>
  <c r="G63"/>
  <c r="G65"/>
  <c r="G67"/>
  <c r="G69"/>
  <c r="G71"/>
  <c r="G73"/>
  <c r="G75"/>
  <c r="G77"/>
  <c r="G79"/>
  <c r="G81"/>
  <c r="H183"/>
  <c r="H185"/>
  <c r="H187"/>
  <c r="H189"/>
  <c r="H191"/>
  <c r="H193"/>
  <c r="H195"/>
  <c r="H197"/>
  <c r="H199"/>
  <c r="H201"/>
  <c r="H203"/>
  <c r="H205"/>
  <c r="H207"/>
  <c r="H209"/>
  <c r="H211"/>
  <c r="G183"/>
  <c r="G185"/>
  <c r="G187"/>
  <c r="G189"/>
  <c r="G191"/>
  <c r="G193"/>
  <c r="G195"/>
  <c r="G197"/>
  <c r="G199"/>
  <c r="G201"/>
  <c r="G203"/>
  <c r="G205"/>
  <c r="G207"/>
  <c r="G209"/>
  <c r="G211"/>
  <c r="C183"/>
  <c r="C185"/>
  <c r="C187"/>
  <c r="C189"/>
  <c r="C191"/>
  <c r="C193"/>
  <c r="C195"/>
  <c r="C197"/>
  <c r="C199"/>
  <c r="C201"/>
  <c r="C203"/>
  <c r="C205"/>
  <c r="C207"/>
  <c r="C209"/>
  <c r="C211"/>
  <c r="B183"/>
  <c r="B185"/>
  <c r="B187"/>
  <c r="B189"/>
  <c r="B191"/>
  <c r="B193"/>
  <c r="B195"/>
  <c r="B197"/>
  <c r="B199"/>
  <c r="B201"/>
  <c r="B203"/>
  <c r="B205"/>
  <c r="B207"/>
  <c r="B209"/>
  <c r="B211"/>
  <c r="H182"/>
  <c r="C182"/>
  <c r="H140"/>
  <c r="H142"/>
  <c r="H144"/>
  <c r="H146"/>
  <c r="H148"/>
  <c r="H150"/>
  <c r="H152"/>
  <c r="H154"/>
  <c r="H156"/>
  <c r="H158"/>
  <c r="H160"/>
  <c r="H162"/>
  <c r="H164"/>
  <c r="H166"/>
  <c r="H168"/>
  <c r="G140"/>
  <c r="G142"/>
  <c r="G144"/>
  <c r="G146"/>
  <c r="G148"/>
  <c r="G150"/>
  <c r="G152"/>
  <c r="G154"/>
  <c r="G156"/>
  <c r="G158"/>
  <c r="G160"/>
  <c r="G162"/>
  <c r="G164"/>
  <c r="G166"/>
  <c r="G168"/>
  <c r="C140"/>
  <c r="C142"/>
  <c r="C144"/>
  <c r="C146"/>
  <c r="C148"/>
  <c r="C150"/>
  <c r="C152"/>
  <c r="C154"/>
  <c r="C156"/>
  <c r="C158"/>
  <c r="C160"/>
  <c r="C162"/>
  <c r="C164"/>
  <c r="C166"/>
  <c r="C168"/>
  <c r="B140"/>
  <c r="B142"/>
  <c r="B144"/>
  <c r="B146"/>
  <c r="B148"/>
  <c r="B150"/>
  <c r="B152"/>
  <c r="B154"/>
  <c r="B156"/>
  <c r="B158"/>
  <c r="B160"/>
  <c r="B162"/>
  <c r="B164"/>
  <c r="B166"/>
  <c r="B168"/>
  <c r="H139"/>
  <c r="C139"/>
  <c r="H96"/>
  <c r="H98"/>
  <c r="H100"/>
  <c r="H102"/>
  <c r="H104"/>
  <c r="H106"/>
  <c r="H108"/>
  <c r="H110"/>
  <c r="H112"/>
  <c r="H114"/>
  <c r="H116"/>
  <c r="H118"/>
  <c r="H120"/>
  <c r="H122"/>
  <c r="H124"/>
  <c r="G96"/>
  <c r="G98"/>
  <c r="G100"/>
  <c r="G102"/>
  <c r="G104"/>
  <c r="G106"/>
  <c r="G108"/>
  <c r="G110"/>
  <c r="G112"/>
  <c r="G114"/>
  <c r="G116"/>
  <c r="G118"/>
  <c r="G120"/>
  <c r="G122"/>
  <c r="G124"/>
  <c r="C96"/>
  <c r="C98"/>
  <c r="C100"/>
  <c r="C102"/>
  <c r="C104"/>
  <c r="C106"/>
  <c r="C108"/>
  <c r="C110"/>
  <c r="C112"/>
  <c r="C114"/>
  <c r="C116"/>
  <c r="C118"/>
  <c r="C120"/>
  <c r="C122"/>
  <c r="C124"/>
  <c r="B96"/>
  <c r="B98"/>
  <c r="B100"/>
  <c r="B102"/>
  <c r="B104"/>
  <c r="B106"/>
  <c r="B108"/>
  <c r="B110"/>
  <c r="B112"/>
  <c r="B114"/>
  <c r="B116"/>
  <c r="B118"/>
  <c r="B120"/>
  <c r="B122"/>
  <c r="B124"/>
  <c r="H95"/>
  <c r="C95"/>
  <c r="H52"/>
  <c r="H54"/>
  <c r="H56"/>
  <c r="H58"/>
  <c r="H60"/>
  <c r="H62"/>
  <c r="H64"/>
  <c r="H66"/>
  <c r="H68"/>
  <c r="H70"/>
  <c r="H72"/>
  <c r="H74"/>
  <c r="H76"/>
  <c r="H78"/>
  <c r="H80"/>
  <c r="G52"/>
  <c r="G54"/>
  <c r="G56"/>
  <c r="G58"/>
  <c r="G60"/>
  <c r="G62"/>
  <c r="G64"/>
  <c r="G66"/>
  <c r="G68"/>
  <c r="G70"/>
  <c r="G72"/>
  <c r="G74"/>
  <c r="G76"/>
  <c r="G78"/>
  <c r="G80"/>
  <c r="C52"/>
  <c r="C54"/>
  <c r="C56"/>
  <c r="C58"/>
  <c r="C60"/>
  <c r="C62"/>
  <c r="C64"/>
  <c r="C66"/>
  <c r="C68"/>
  <c r="C70"/>
  <c r="C72"/>
  <c r="C74"/>
  <c r="C76"/>
  <c r="C78"/>
  <c r="C80"/>
  <c r="B52"/>
  <c r="B54"/>
  <c r="B56"/>
  <c r="B58"/>
  <c r="B60"/>
  <c r="B62"/>
  <c r="B64"/>
  <c r="B66"/>
  <c r="B68"/>
  <c r="B70"/>
  <c r="B72"/>
  <c r="B74"/>
  <c r="B76"/>
  <c r="B78"/>
  <c r="B80"/>
  <c r="H51"/>
  <c r="C51"/>
  <c r="H8"/>
  <c r="H10"/>
  <c r="H12"/>
  <c r="C55"/>
  <c r="C59"/>
  <c r="C63"/>
  <c r="C67"/>
  <c r="C71"/>
  <c r="C75"/>
  <c r="C79"/>
  <c r="B53"/>
  <c r="B57"/>
  <c r="B61"/>
  <c r="B65"/>
  <c r="B69"/>
  <c r="B73"/>
  <c r="B77"/>
  <c r="B81"/>
  <c r="B51"/>
  <c r="H11"/>
  <c r="H14"/>
  <c r="H16"/>
  <c r="H18"/>
  <c r="H20"/>
  <c r="H22"/>
  <c r="H24"/>
  <c r="H26"/>
  <c r="H28"/>
  <c r="H30"/>
  <c r="H32"/>
  <c r="H34"/>
  <c r="H36"/>
  <c r="H38"/>
  <c r="G8"/>
  <c r="G10"/>
  <c r="G12"/>
  <c r="G14"/>
  <c r="G16"/>
  <c r="G18"/>
  <c r="G20"/>
  <c r="G22"/>
  <c r="G24"/>
  <c r="G26"/>
  <c r="G28"/>
  <c r="G30"/>
  <c r="G32"/>
  <c r="G34"/>
  <c r="G36"/>
  <c r="G38"/>
  <c r="C8"/>
  <c r="C10"/>
  <c r="C12"/>
  <c r="C14"/>
  <c r="C16"/>
  <c r="C18"/>
  <c r="C20"/>
  <c r="C22"/>
  <c r="C24"/>
  <c r="C26"/>
  <c r="C28"/>
  <c r="C30"/>
  <c r="C32"/>
  <c r="C34"/>
  <c r="C36"/>
  <c r="C38"/>
  <c r="B8"/>
  <c r="B10"/>
  <c r="B12"/>
  <c r="B14"/>
  <c r="B16"/>
  <c r="B18"/>
  <c r="B20"/>
  <c r="B22"/>
  <c r="B24"/>
  <c r="B26"/>
  <c r="B28"/>
  <c r="B30"/>
  <c r="B32"/>
  <c r="B34"/>
  <c r="B36"/>
  <c r="B38"/>
  <c r="G6"/>
  <c r="B6"/>
  <c r="C53"/>
  <c r="C57"/>
  <c r="C61"/>
  <c r="C65"/>
  <c r="C69"/>
  <c r="C73"/>
  <c r="C77"/>
  <c r="C81"/>
  <c r="B55"/>
  <c r="B59"/>
  <c r="B63"/>
  <c r="B67"/>
  <c r="B71"/>
  <c r="B75"/>
  <c r="B79"/>
  <c r="G51"/>
  <c r="H9"/>
  <c r="H13"/>
  <c r="H15"/>
  <c r="H17"/>
  <c r="H19"/>
  <c r="H21"/>
  <c r="H23"/>
  <c r="H25"/>
  <c r="H27"/>
  <c r="H29"/>
  <c r="H31"/>
  <c r="H33"/>
  <c r="H35"/>
  <c r="H37"/>
  <c r="G7"/>
  <c r="G9"/>
  <c r="G11"/>
  <c r="G13"/>
  <c r="G15"/>
  <c r="G17"/>
  <c r="G19"/>
  <c r="G21"/>
  <c r="G23"/>
  <c r="G25"/>
  <c r="G27"/>
  <c r="G29"/>
  <c r="G31"/>
  <c r="G33"/>
  <c r="G35"/>
  <c r="G37"/>
  <c r="C7"/>
  <c r="C9"/>
  <c r="C11"/>
  <c r="C13"/>
  <c r="C15"/>
  <c r="C17"/>
  <c r="C19"/>
  <c r="C21"/>
  <c r="C23"/>
  <c r="C25"/>
  <c r="C27"/>
  <c r="C29"/>
  <c r="C31"/>
  <c r="C33"/>
  <c r="C35"/>
  <c r="C37"/>
  <c r="B7"/>
  <c r="A7" s="1"/>
  <c r="B9"/>
  <c r="B11"/>
  <c r="A11" s="1"/>
  <c r="B13"/>
  <c r="B15"/>
  <c r="A15" s="1"/>
  <c r="B17"/>
  <c r="B19"/>
  <c r="A19" s="1"/>
  <c r="B21"/>
  <c r="B23"/>
  <c r="A23" s="1"/>
  <c r="B25"/>
  <c r="B27"/>
  <c r="A27" s="1"/>
  <c r="B29"/>
  <c r="B31"/>
  <c r="A31" s="1"/>
  <c r="B33"/>
  <c r="B35"/>
  <c r="A35" s="1"/>
  <c r="B37"/>
  <c r="H6"/>
  <c r="C6"/>
  <c r="I17" i="46"/>
  <c r="K12"/>
  <c r="K13"/>
  <c r="K14"/>
  <c r="K15"/>
  <c r="K16"/>
  <c r="H7" i="28"/>
  <c r="F17" i="46"/>
  <c r="H12"/>
  <c r="G17"/>
  <c r="H13"/>
  <c r="H14"/>
  <c r="H15"/>
  <c r="H16"/>
  <c r="W1" i="42"/>
  <c r="T5"/>
  <c r="C214" i="44" s="1"/>
  <c r="T3" i="42"/>
  <c r="C127" i="44" s="1"/>
  <c r="T1" i="42"/>
  <c r="W4"/>
  <c r="C172" i="44" s="1"/>
  <c r="D39" i="46" s="1"/>
  <c r="W5" i="42"/>
  <c r="C215" i="44" s="1"/>
  <c r="D40" i="46" s="1"/>
  <c r="W3" i="42"/>
  <c r="C128" i="44" s="1"/>
  <c r="D38" i="46" s="1"/>
  <c r="T4" i="42"/>
  <c r="C171" i="44" s="1"/>
  <c r="T2" i="42"/>
  <c r="C83" i="44" s="1"/>
  <c r="W2" i="42"/>
  <c r="C84" i="44" s="1"/>
  <c r="D37" i="46" s="1"/>
  <c r="O994" i="38"/>
  <c r="M994"/>
  <c r="N994"/>
  <c r="O992"/>
  <c r="M992"/>
  <c r="N992"/>
  <c r="O989"/>
  <c r="M989"/>
  <c r="N989"/>
  <c r="O988"/>
  <c r="M988"/>
  <c r="N988"/>
  <c r="O986"/>
  <c r="M986"/>
  <c r="N986"/>
  <c r="O984"/>
  <c r="M984"/>
  <c r="N984"/>
  <c r="O981"/>
  <c r="M981"/>
  <c r="N981"/>
  <c r="O979"/>
  <c r="M979"/>
  <c r="N979"/>
  <c r="O977"/>
  <c r="M977"/>
  <c r="N977"/>
  <c r="O975"/>
  <c r="M975"/>
  <c r="N975"/>
  <c r="O973"/>
  <c r="M973"/>
  <c r="N973"/>
  <c r="O971"/>
  <c r="M971"/>
  <c r="N971"/>
  <c r="O969"/>
  <c r="M969"/>
  <c r="N969"/>
  <c r="O967"/>
  <c r="M967"/>
  <c r="N967"/>
  <c r="O965"/>
  <c r="M965"/>
  <c r="N965"/>
  <c r="O963"/>
  <c r="M963"/>
  <c r="N963"/>
  <c r="O961"/>
  <c r="M961"/>
  <c r="N961"/>
  <c r="O959"/>
  <c r="M959"/>
  <c r="N959"/>
  <c r="O957"/>
  <c r="M957"/>
  <c r="N957"/>
  <c r="O955"/>
  <c r="M955"/>
  <c r="N955"/>
  <c r="O953"/>
  <c r="M953"/>
  <c r="N953"/>
  <c r="O875"/>
  <c r="M875"/>
  <c r="N875"/>
  <c r="O871"/>
  <c r="M871"/>
  <c r="N871"/>
  <c r="O867"/>
  <c r="M867"/>
  <c r="N867"/>
  <c r="O863"/>
  <c r="M863"/>
  <c r="N863"/>
  <c r="O859"/>
  <c r="M859"/>
  <c r="N859"/>
  <c r="O855"/>
  <c r="M855"/>
  <c r="N855"/>
  <c r="O851"/>
  <c r="M851"/>
  <c r="N851"/>
  <c r="O849"/>
  <c r="M849"/>
  <c r="N849"/>
  <c r="O847"/>
  <c r="M847"/>
  <c r="N847"/>
  <c r="O812"/>
  <c r="M812"/>
  <c r="N812"/>
  <c r="O808"/>
  <c r="M808"/>
  <c r="N808"/>
  <c r="O806"/>
  <c r="M806"/>
  <c r="N806"/>
  <c r="O800"/>
  <c r="M800"/>
  <c r="N800"/>
  <c r="O798"/>
  <c r="M798"/>
  <c r="N798"/>
  <c r="O792"/>
  <c r="M792"/>
  <c r="N792"/>
  <c r="O790"/>
  <c r="M790"/>
  <c r="N790"/>
  <c r="O786"/>
  <c r="M786"/>
  <c r="N786"/>
  <c r="O782"/>
  <c r="M782"/>
  <c r="N782"/>
  <c r="O778"/>
  <c r="M778"/>
  <c r="N778"/>
  <c r="O774"/>
  <c r="M774"/>
  <c r="N774"/>
  <c r="O770"/>
  <c r="M770"/>
  <c r="N770"/>
  <c r="O764"/>
  <c r="M764"/>
  <c r="N764"/>
  <c r="O760"/>
  <c r="M760"/>
  <c r="N760"/>
  <c r="O756"/>
  <c r="M756"/>
  <c r="N756"/>
  <c r="O754"/>
  <c r="M754"/>
  <c r="N754"/>
  <c r="O750"/>
  <c r="M750"/>
  <c r="N750"/>
  <c r="O874"/>
  <c r="M874"/>
  <c r="N874"/>
  <c r="O872"/>
  <c r="M872"/>
  <c r="N872"/>
  <c r="O870"/>
  <c r="M870"/>
  <c r="N870"/>
  <c r="O868"/>
  <c r="M868"/>
  <c r="N868"/>
  <c r="O866"/>
  <c r="M866"/>
  <c r="N866"/>
  <c r="O864"/>
  <c r="M864"/>
  <c r="N864"/>
  <c r="O862"/>
  <c r="M862"/>
  <c r="N862"/>
  <c r="O860"/>
  <c r="M860"/>
  <c r="N860"/>
  <c r="O858"/>
  <c r="M858"/>
  <c r="N858"/>
  <c r="O856"/>
  <c r="M856"/>
  <c r="N856"/>
  <c r="O854"/>
  <c r="M854"/>
  <c r="N854"/>
  <c r="O852"/>
  <c r="M852"/>
  <c r="N852"/>
  <c r="O850"/>
  <c r="M850"/>
  <c r="N850"/>
  <c r="O848"/>
  <c r="M848"/>
  <c r="N848"/>
  <c r="O846"/>
  <c r="M846"/>
  <c r="N846"/>
  <c r="O815"/>
  <c r="M815"/>
  <c r="N815"/>
  <c r="O813"/>
  <c r="M813"/>
  <c r="N813"/>
  <c r="O811"/>
  <c r="M811"/>
  <c r="N811"/>
  <c r="O809"/>
  <c r="M809"/>
  <c r="N809"/>
  <c r="O807"/>
  <c r="M807"/>
  <c r="N807"/>
  <c r="O805"/>
  <c r="M805"/>
  <c r="N805"/>
  <c r="O803"/>
  <c r="M803"/>
  <c r="N803"/>
  <c r="O801"/>
  <c r="M801"/>
  <c r="N801"/>
  <c r="O799"/>
  <c r="M799"/>
  <c r="N799"/>
  <c r="O797"/>
  <c r="M797"/>
  <c r="N797"/>
  <c r="O795"/>
  <c r="M795"/>
  <c r="N795"/>
  <c r="O793"/>
  <c r="M793"/>
  <c r="N793"/>
  <c r="O791"/>
  <c r="M791"/>
  <c r="N791"/>
  <c r="O789"/>
  <c r="M789"/>
  <c r="N789"/>
  <c r="O787"/>
  <c r="M787"/>
  <c r="N787"/>
  <c r="O785"/>
  <c r="M785"/>
  <c r="N785"/>
  <c r="O783"/>
  <c r="M783"/>
  <c r="N783"/>
  <c r="O781"/>
  <c r="M781"/>
  <c r="N781"/>
  <c r="O779"/>
  <c r="M779"/>
  <c r="N779"/>
  <c r="O777"/>
  <c r="M777"/>
  <c r="N777"/>
  <c r="O775"/>
  <c r="M775"/>
  <c r="N775"/>
  <c r="O773"/>
  <c r="M773"/>
  <c r="N773"/>
  <c r="O771"/>
  <c r="M771"/>
  <c r="N771"/>
  <c r="O769"/>
  <c r="M769"/>
  <c r="N769"/>
  <c r="O767"/>
  <c r="M767"/>
  <c r="N767"/>
  <c r="O765"/>
  <c r="M765"/>
  <c r="N765"/>
  <c r="O763"/>
  <c r="M763"/>
  <c r="N763"/>
  <c r="O761"/>
  <c r="M761"/>
  <c r="N761"/>
  <c r="O995"/>
  <c r="M995"/>
  <c r="N995"/>
  <c r="O993"/>
  <c r="M993"/>
  <c r="N993"/>
  <c r="O991"/>
  <c r="M991"/>
  <c r="N991"/>
  <c r="O990"/>
  <c r="M990"/>
  <c r="N990"/>
  <c r="O987"/>
  <c r="M987"/>
  <c r="N987"/>
  <c r="O985"/>
  <c r="M985"/>
  <c r="N985"/>
  <c r="O983"/>
  <c r="M983"/>
  <c r="N983"/>
  <c r="O982"/>
  <c r="M982"/>
  <c r="N982"/>
  <c r="O980"/>
  <c r="M980"/>
  <c r="N980"/>
  <c r="O978"/>
  <c r="M978"/>
  <c r="N978"/>
  <c r="O976"/>
  <c r="M976"/>
  <c r="N976"/>
  <c r="O974"/>
  <c r="M974"/>
  <c r="N974"/>
  <c r="O972"/>
  <c r="M972"/>
  <c r="N972"/>
  <c r="O970"/>
  <c r="M970"/>
  <c r="N970"/>
  <c r="O968"/>
  <c r="M968"/>
  <c r="N968"/>
  <c r="O966"/>
  <c r="M966"/>
  <c r="N966"/>
  <c r="O964"/>
  <c r="M964"/>
  <c r="N964"/>
  <c r="O962"/>
  <c r="M962"/>
  <c r="N962"/>
  <c r="O960"/>
  <c r="M960"/>
  <c r="N960"/>
  <c r="O958"/>
  <c r="M958"/>
  <c r="N958"/>
  <c r="O956"/>
  <c r="M956"/>
  <c r="N956"/>
  <c r="O954"/>
  <c r="M954"/>
  <c r="N954"/>
  <c r="O873"/>
  <c r="M873"/>
  <c r="N873"/>
  <c r="O869"/>
  <c r="M869"/>
  <c r="N869"/>
  <c r="O865"/>
  <c r="M865"/>
  <c r="N865"/>
  <c r="O861"/>
  <c r="M861"/>
  <c r="N861"/>
  <c r="O857"/>
  <c r="M857"/>
  <c r="N857"/>
  <c r="O853"/>
  <c r="M853"/>
  <c r="N853"/>
  <c r="O816"/>
  <c r="M816"/>
  <c r="N816"/>
  <c r="O814"/>
  <c r="M814"/>
  <c r="N814"/>
  <c r="O810"/>
  <c r="M810"/>
  <c r="N810"/>
  <c r="O804"/>
  <c r="M804"/>
  <c r="N804"/>
  <c r="O802"/>
  <c r="M802"/>
  <c r="N802"/>
  <c r="O796"/>
  <c r="M796"/>
  <c r="N796"/>
  <c r="O794"/>
  <c r="M794"/>
  <c r="N794"/>
  <c r="O788"/>
  <c r="M788"/>
  <c r="N788"/>
  <c r="O784"/>
  <c r="M784"/>
  <c r="N784"/>
  <c r="O780"/>
  <c r="M780"/>
  <c r="N780"/>
  <c r="O776"/>
  <c r="M776"/>
  <c r="N776"/>
  <c r="O772"/>
  <c r="M772"/>
  <c r="N772"/>
  <c r="O768"/>
  <c r="M768"/>
  <c r="N768"/>
  <c r="O766"/>
  <c r="M766"/>
  <c r="N766"/>
  <c r="O762"/>
  <c r="M762"/>
  <c r="N762"/>
  <c r="O758"/>
  <c r="M758"/>
  <c r="N758"/>
  <c r="O752"/>
  <c r="M752"/>
  <c r="N752"/>
  <c r="O748"/>
  <c r="M748"/>
  <c r="N748"/>
  <c r="O648"/>
  <c r="M648"/>
  <c r="N648"/>
  <c r="O646"/>
  <c r="M646"/>
  <c r="N646"/>
  <c r="O644"/>
  <c r="M644"/>
  <c r="N644"/>
  <c r="O642"/>
  <c r="M642"/>
  <c r="N642"/>
  <c r="O640"/>
  <c r="M640"/>
  <c r="N640"/>
  <c r="O638"/>
  <c r="M638"/>
  <c r="N638"/>
  <c r="O636"/>
  <c r="M636"/>
  <c r="N636"/>
  <c r="O634"/>
  <c r="M634"/>
  <c r="N634"/>
  <c r="O632"/>
  <c r="M632"/>
  <c r="N632"/>
  <c r="O630"/>
  <c r="M630"/>
  <c r="N630"/>
  <c r="O628"/>
  <c r="M628"/>
  <c r="N628"/>
  <c r="O626"/>
  <c r="M626"/>
  <c r="N626"/>
  <c r="O624"/>
  <c r="M624"/>
  <c r="N624"/>
  <c r="O622"/>
  <c r="M622"/>
  <c r="N622"/>
  <c r="O620"/>
  <c r="M620"/>
  <c r="N620"/>
  <c r="O618"/>
  <c r="M618"/>
  <c r="N618"/>
  <c r="O616"/>
  <c r="M616"/>
  <c r="N616"/>
  <c r="O614"/>
  <c r="M614"/>
  <c r="N614"/>
  <c r="O612"/>
  <c r="M612"/>
  <c r="N612"/>
  <c r="O610"/>
  <c r="M610"/>
  <c r="N610"/>
  <c r="O608"/>
  <c r="M608"/>
  <c r="N608"/>
  <c r="O606"/>
  <c r="M606"/>
  <c r="N606"/>
  <c r="O604"/>
  <c r="M604"/>
  <c r="N604"/>
  <c r="O602"/>
  <c r="M602"/>
  <c r="N602"/>
  <c r="O600"/>
  <c r="M600"/>
  <c r="N600"/>
  <c r="O598"/>
  <c r="M598"/>
  <c r="N598"/>
  <c r="O596"/>
  <c r="M596"/>
  <c r="N596"/>
  <c r="O594"/>
  <c r="M594"/>
  <c r="N594"/>
  <c r="O592"/>
  <c r="M592"/>
  <c r="N592"/>
  <c r="O590"/>
  <c r="M590"/>
  <c r="N590"/>
  <c r="O588"/>
  <c r="M588"/>
  <c r="N588"/>
  <c r="O586"/>
  <c r="M586"/>
  <c r="N586"/>
  <c r="O584"/>
  <c r="M584"/>
  <c r="N584"/>
  <c r="O582"/>
  <c r="M582"/>
  <c r="N582"/>
  <c r="O580"/>
  <c r="M580"/>
  <c r="N580"/>
  <c r="O578"/>
  <c r="M578"/>
  <c r="N578"/>
  <c r="O576"/>
  <c r="M576"/>
  <c r="N576"/>
  <c r="O574"/>
  <c r="M574"/>
  <c r="N574"/>
  <c r="O572"/>
  <c r="M572"/>
  <c r="N572"/>
  <c r="O570"/>
  <c r="M570"/>
  <c r="N570"/>
  <c r="O568"/>
  <c r="M568"/>
  <c r="N568"/>
  <c r="O566"/>
  <c r="M566"/>
  <c r="N566"/>
  <c r="O564"/>
  <c r="M564"/>
  <c r="N564"/>
  <c r="O562"/>
  <c r="M562"/>
  <c r="N562"/>
  <c r="O560"/>
  <c r="M560"/>
  <c r="N560"/>
  <c r="O558"/>
  <c r="M558"/>
  <c r="N558"/>
  <c r="O556"/>
  <c r="M556"/>
  <c r="N556"/>
  <c r="O554"/>
  <c r="M554"/>
  <c r="N554"/>
  <c r="O552"/>
  <c r="M552"/>
  <c r="N552"/>
  <c r="O550"/>
  <c r="M550"/>
  <c r="N550"/>
  <c r="O548"/>
  <c r="M548"/>
  <c r="N548"/>
  <c r="O546"/>
  <c r="M546"/>
  <c r="N546"/>
  <c r="O544"/>
  <c r="M544"/>
  <c r="N544"/>
  <c r="O542"/>
  <c r="M542"/>
  <c r="N542"/>
  <c r="O540"/>
  <c r="M540"/>
  <c r="N540"/>
  <c r="O538"/>
  <c r="M538"/>
  <c r="N538"/>
  <c r="O536"/>
  <c r="M536"/>
  <c r="N536"/>
  <c r="O534"/>
  <c r="M534"/>
  <c r="N534"/>
  <c r="O532"/>
  <c r="M532"/>
  <c r="N532"/>
  <c r="O530"/>
  <c r="M530"/>
  <c r="N530"/>
  <c r="O528"/>
  <c r="M528"/>
  <c r="N528"/>
  <c r="O526"/>
  <c r="M526"/>
  <c r="N526"/>
  <c r="O524"/>
  <c r="M524"/>
  <c r="N524"/>
  <c r="O522"/>
  <c r="M522"/>
  <c r="N522"/>
  <c r="O520"/>
  <c r="M520"/>
  <c r="N520"/>
  <c r="O518"/>
  <c r="M518"/>
  <c r="N518"/>
  <c r="O516"/>
  <c r="M516"/>
  <c r="N516"/>
  <c r="O514"/>
  <c r="M514"/>
  <c r="N514"/>
  <c r="O512"/>
  <c r="M512"/>
  <c r="N512"/>
  <c r="O510"/>
  <c r="M510"/>
  <c r="N510"/>
  <c r="O508"/>
  <c r="M508"/>
  <c r="N508"/>
  <c r="O506"/>
  <c r="M506"/>
  <c r="N506"/>
  <c r="O504"/>
  <c r="M504"/>
  <c r="N504"/>
  <c r="O502"/>
  <c r="M502"/>
  <c r="N502"/>
  <c r="O500"/>
  <c r="M500"/>
  <c r="N500"/>
  <c r="O498"/>
  <c r="M498"/>
  <c r="N498"/>
  <c r="O496"/>
  <c r="M496"/>
  <c r="N496"/>
  <c r="O494"/>
  <c r="M494"/>
  <c r="N494"/>
  <c r="O492"/>
  <c r="M492"/>
  <c r="N492"/>
  <c r="O490"/>
  <c r="M490"/>
  <c r="N490"/>
  <c r="O488"/>
  <c r="M488"/>
  <c r="N488"/>
  <c r="O486"/>
  <c r="M486"/>
  <c r="N486"/>
  <c r="O484"/>
  <c r="M484"/>
  <c r="N484"/>
  <c r="O482"/>
  <c r="M482"/>
  <c r="N482"/>
  <c r="O480"/>
  <c r="M480"/>
  <c r="N480"/>
  <c r="O478"/>
  <c r="M478"/>
  <c r="N478"/>
  <c r="O476"/>
  <c r="M476"/>
  <c r="N476"/>
  <c r="O474"/>
  <c r="M474"/>
  <c r="N474"/>
  <c r="O472"/>
  <c r="M472"/>
  <c r="N472"/>
  <c r="O470"/>
  <c r="M470"/>
  <c r="N470"/>
  <c r="O468"/>
  <c r="M468"/>
  <c r="N468"/>
  <c r="O466"/>
  <c r="M466"/>
  <c r="N466"/>
  <c r="O464"/>
  <c r="M464"/>
  <c r="N464"/>
  <c r="O463"/>
  <c r="M463"/>
  <c r="N463"/>
  <c r="O461"/>
  <c r="M461"/>
  <c r="N461"/>
  <c r="O459"/>
  <c r="M459"/>
  <c r="N459"/>
  <c r="O457"/>
  <c r="M457"/>
  <c r="N457"/>
  <c r="O455"/>
  <c r="M455"/>
  <c r="N455"/>
  <c r="O453"/>
  <c r="M453"/>
  <c r="N453"/>
  <c r="O451"/>
  <c r="M451"/>
  <c r="N451"/>
  <c r="O449"/>
  <c r="M449"/>
  <c r="N449"/>
  <c r="O447"/>
  <c r="M447"/>
  <c r="N447"/>
  <c r="O445"/>
  <c r="M445"/>
  <c r="N445"/>
  <c r="O443"/>
  <c r="M443"/>
  <c r="N443"/>
  <c r="O441"/>
  <c r="M441"/>
  <c r="N441"/>
  <c r="O439"/>
  <c r="M439"/>
  <c r="N439"/>
  <c r="O437"/>
  <c r="M437"/>
  <c r="N437"/>
  <c r="O435"/>
  <c r="M435"/>
  <c r="N435"/>
  <c r="O433"/>
  <c r="M433"/>
  <c r="N433"/>
  <c r="O431"/>
  <c r="M431"/>
  <c r="N431"/>
  <c r="O429"/>
  <c r="M429"/>
  <c r="N429"/>
  <c r="O427"/>
  <c r="M427"/>
  <c r="N427"/>
  <c r="O425"/>
  <c r="M425"/>
  <c r="N425"/>
  <c r="O423"/>
  <c r="M423"/>
  <c r="N423"/>
  <c r="O421"/>
  <c r="M421"/>
  <c r="N421"/>
  <c r="O419"/>
  <c r="M419"/>
  <c r="N419"/>
  <c r="O417"/>
  <c r="M417"/>
  <c r="N417"/>
  <c r="O415"/>
  <c r="M415"/>
  <c r="N415"/>
  <c r="O413"/>
  <c r="M413"/>
  <c r="N413"/>
  <c r="O411"/>
  <c r="M411"/>
  <c r="N411"/>
  <c r="O409"/>
  <c r="M409"/>
  <c r="N409"/>
  <c r="O407"/>
  <c r="M407"/>
  <c r="N407"/>
  <c r="O405"/>
  <c r="M405"/>
  <c r="N405"/>
  <c r="O403"/>
  <c r="M403"/>
  <c r="N403"/>
  <c r="O401"/>
  <c r="M401"/>
  <c r="N401"/>
  <c r="O399"/>
  <c r="M399"/>
  <c r="N399"/>
  <c r="O397"/>
  <c r="M397"/>
  <c r="N397"/>
  <c r="O395"/>
  <c r="M395"/>
  <c r="N395"/>
  <c r="O393"/>
  <c r="M393"/>
  <c r="N393"/>
  <c r="O391"/>
  <c r="M391"/>
  <c r="N391"/>
  <c r="O389"/>
  <c r="M389"/>
  <c r="N389"/>
  <c r="O387"/>
  <c r="M387"/>
  <c r="N387"/>
  <c r="O385"/>
  <c r="M385"/>
  <c r="N385"/>
  <c r="O383"/>
  <c r="M383"/>
  <c r="N383"/>
  <c r="O381"/>
  <c r="M381"/>
  <c r="N381"/>
  <c r="O379"/>
  <c r="M379"/>
  <c r="N379"/>
  <c r="O377"/>
  <c r="M377"/>
  <c r="N377"/>
  <c r="O375"/>
  <c r="M375"/>
  <c r="N375"/>
  <c r="O373"/>
  <c r="M373"/>
  <c r="N373"/>
  <c r="O371"/>
  <c r="M371"/>
  <c r="N371"/>
  <c r="O369"/>
  <c r="M369"/>
  <c r="N369"/>
  <c r="O367"/>
  <c r="M367"/>
  <c r="N367"/>
  <c r="O365"/>
  <c r="M365"/>
  <c r="N365"/>
  <c r="O363"/>
  <c r="M363"/>
  <c r="N363"/>
  <c r="O361"/>
  <c r="M361"/>
  <c r="N361"/>
  <c r="O359"/>
  <c r="M359"/>
  <c r="N359"/>
  <c r="O357"/>
  <c r="M357"/>
  <c r="N357"/>
  <c r="O355"/>
  <c r="M355"/>
  <c r="N355"/>
  <c r="O353"/>
  <c r="M353"/>
  <c r="N353"/>
  <c r="O351"/>
  <c r="M351"/>
  <c r="N351"/>
  <c r="O349"/>
  <c r="M349"/>
  <c r="N349"/>
  <c r="O347"/>
  <c r="M347"/>
  <c r="N347"/>
  <c r="O345"/>
  <c r="M345"/>
  <c r="N345"/>
  <c r="O343"/>
  <c r="M343"/>
  <c r="N343"/>
  <c r="O341"/>
  <c r="M341"/>
  <c r="N341"/>
  <c r="O339"/>
  <c r="M339"/>
  <c r="N339"/>
  <c r="O337"/>
  <c r="M337"/>
  <c r="N337"/>
  <c r="O335"/>
  <c r="M335"/>
  <c r="N335"/>
  <c r="E2"/>
  <c r="O759"/>
  <c r="M759"/>
  <c r="N759"/>
  <c r="O757"/>
  <c r="M757"/>
  <c r="N757"/>
  <c r="O755"/>
  <c r="M755"/>
  <c r="N755"/>
  <c r="O753"/>
  <c r="M753"/>
  <c r="N753"/>
  <c r="O751"/>
  <c r="M751"/>
  <c r="N751"/>
  <c r="O749"/>
  <c r="M749"/>
  <c r="N749"/>
  <c r="O747"/>
  <c r="M747"/>
  <c r="N747"/>
  <c r="O745"/>
  <c r="M745"/>
  <c r="N745"/>
  <c r="O743"/>
  <c r="M743"/>
  <c r="N743"/>
  <c r="O741"/>
  <c r="M741"/>
  <c r="N741"/>
  <c r="O739"/>
  <c r="M739"/>
  <c r="N739"/>
  <c r="O737"/>
  <c r="M737"/>
  <c r="N737"/>
  <c r="O735"/>
  <c r="M735"/>
  <c r="N735"/>
  <c r="O733"/>
  <c r="M733"/>
  <c r="N733"/>
  <c r="O731"/>
  <c r="M731"/>
  <c r="N731"/>
  <c r="O729"/>
  <c r="M729"/>
  <c r="N729"/>
  <c r="O727"/>
  <c r="M727"/>
  <c r="N727"/>
  <c r="O725"/>
  <c r="M725"/>
  <c r="N725"/>
  <c r="O723"/>
  <c r="M723"/>
  <c r="N723"/>
  <c r="O721"/>
  <c r="M721"/>
  <c r="N721"/>
  <c r="O719"/>
  <c r="M719"/>
  <c r="N719"/>
  <c r="O717"/>
  <c r="M717"/>
  <c r="N717"/>
  <c r="O715"/>
  <c r="M715"/>
  <c r="N715"/>
  <c r="O713"/>
  <c r="M713"/>
  <c r="N713"/>
  <c r="O711"/>
  <c r="M711"/>
  <c r="N711"/>
  <c r="O709"/>
  <c r="M709"/>
  <c r="N709"/>
  <c r="O707"/>
  <c r="M707"/>
  <c r="N707"/>
  <c r="O705"/>
  <c r="M705"/>
  <c r="N705"/>
  <c r="O703"/>
  <c r="M703"/>
  <c r="N703"/>
  <c r="O701"/>
  <c r="M701"/>
  <c r="N701"/>
  <c r="O699"/>
  <c r="M699"/>
  <c r="N699"/>
  <c r="O697"/>
  <c r="M697"/>
  <c r="N697"/>
  <c r="O695"/>
  <c r="M695"/>
  <c r="N695"/>
  <c r="O693"/>
  <c r="M693"/>
  <c r="N693"/>
  <c r="O691"/>
  <c r="M691"/>
  <c r="N691"/>
  <c r="O689"/>
  <c r="M689"/>
  <c r="N689"/>
  <c r="O687"/>
  <c r="M687"/>
  <c r="N687"/>
  <c r="O685"/>
  <c r="M685"/>
  <c r="N685"/>
  <c r="O683"/>
  <c r="M683"/>
  <c r="N683"/>
  <c r="O681"/>
  <c r="M681"/>
  <c r="N681"/>
  <c r="O679"/>
  <c r="M679"/>
  <c r="N679"/>
  <c r="O677"/>
  <c r="M677"/>
  <c r="N677"/>
  <c r="O675"/>
  <c r="M675"/>
  <c r="N675"/>
  <c r="O673"/>
  <c r="M673"/>
  <c r="N673"/>
  <c r="O671"/>
  <c r="M671"/>
  <c r="N671"/>
  <c r="O669"/>
  <c r="M669"/>
  <c r="N669"/>
  <c r="O667"/>
  <c r="M667"/>
  <c r="N667"/>
  <c r="O665"/>
  <c r="M665"/>
  <c r="N665"/>
  <c r="O663"/>
  <c r="M663"/>
  <c r="N663"/>
  <c r="O661"/>
  <c r="M661"/>
  <c r="N661"/>
  <c r="O659"/>
  <c r="M659"/>
  <c r="N659"/>
  <c r="O657"/>
  <c r="M657"/>
  <c r="N657"/>
  <c r="O649"/>
  <c r="M649"/>
  <c r="N649"/>
  <c r="O647"/>
  <c r="M647"/>
  <c r="N647"/>
  <c r="O645"/>
  <c r="M645"/>
  <c r="N645"/>
  <c r="O643"/>
  <c r="M643"/>
  <c r="N643"/>
  <c r="O641"/>
  <c r="M641"/>
  <c r="N641"/>
  <c r="O639"/>
  <c r="M639"/>
  <c r="N639"/>
  <c r="O637"/>
  <c r="M637"/>
  <c r="N637"/>
  <c r="O635"/>
  <c r="M635"/>
  <c r="N635"/>
  <c r="O633"/>
  <c r="M633"/>
  <c r="N633"/>
  <c r="O631"/>
  <c r="M631"/>
  <c r="N631"/>
  <c r="O629"/>
  <c r="M629"/>
  <c r="N629"/>
  <c r="O627"/>
  <c r="M627"/>
  <c r="N627"/>
  <c r="O625"/>
  <c r="M625"/>
  <c r="N625"/>
  <c r="O623"/>
  <c r="M623"/>
  <c r="N623"/>
  <c r="O621"/>
  <c r="M621"/>
  <c r="N621"/>
  <c r="O619"/>
  <c r="M619"/>
  <c r="N619"/>
  <c r="O617"/>
  <c r="M617"/>
  <c r="N617"/>
  <c r="O615"/>
  <c r="M615"/>
  <c r="N615"/>
  <c r="O613"/>
  <c r="M613"/>
  <c r="N613"/>
  <c r="O611"/>
  <c r="M611"/>
  <c r="N611"/>
  <c r="O609"/>
  <c r="M609"/>
  <c r="N609"/>
  <c r="O607"/>
  <c r="M607"/>
  <c r="N607"/>
  <c r="O605"/>
  <c r="M605"/>
  <c r="N605"/>
  <c r="O603"/>
  <c r="M603"/>
  <c r="N603"/>
  <c r="O601"/>
  <c r="M601"/>
  <c r="N601"/>
  <c r="O599"/>
  <c r="M599"/>
  <c r="N599"/>
  <c r="O597"/>
  <c r="M597"/>
  <c r="N597"/>
  <c r="O595"/>
  <c r="M595"/>
  <c r="N595"/>
  <c r="O593"/>
  <c r="M593"/>
  <c r="N593"/>
  <c r="O591"/>
  <c r="M591"/>
  <c r="N591"/>
  <c r="O589"/>
  <c r="M589"/>
  <c r="N589"/>
  <c r="O587"/>
  <c r="M587"/>
  <c r="N587"/>
  <c r="O585"/>
  <c r="M585"/>
  <c r="N585"/>
  <c r="O583"/>
  <c r="M583"/>
  <c r="N583"/>
  <c r="O581"/>
  <c r="M581"/>
  <c r="N581"/>
  <c r="O579"/>
  <c r="M579"/>
  <c r="N579"/>
  <c r="O577"/>
  <c r="M577"/>
  <c r="N577"/>
  <c r="O575"/>
  <c r="M575"/>
  <c r="N575"/>
  <c r="O573"/>
  <c r="M573"/>
  <c r="N573"/>
  <c r="O571"/>
  <c r="M571"/>
  <c r="N571"/>
  <c r="O569"/>
  <c r="M569"/>
  <c r="N569"/>
  <c r="O567"/>
  <c r="M567"/>
  <c r="N567"/>
  <c r="O565"/>
  <c r="M565"/>
  <c r="N565"/>
  <c r="O563"/>
  <c r="M563"/>
  <c r="N563"/>
  <c r="O561"/>
  <c r="M561"/>
  <c r="N561"/>
  <c r="O559"/>
  <c r="M559"/>
  <c r="N559"/>
  <c r="O557"/>
  <c r="M557"/>
  <c r="N557"/>
  <c r="O555"/>
  <c r="M555"/>
  <c r="N555"/>
  <c r="O553"/>
  <c r="M553"/>
  <c r="N553"/>
  <c r="O551"/>
  <c r="M551"/>
  <c r="N551"/>
  <c r="O549"/>
  <c r="M549"/>
  <c r="N549"/>
  <c r="O547"/>
  <c r="M547"/>
  <c r="N547"/>
  <c r="O545"/>
  <c r="M545"/>
  <c r="N545"/>
  <c r="O543"/>
  <c r="M543"/>
  <c r="N543"/>
  <c r="O541"/>
  <c r="M541"/>
  <c r="N541"/>
  <c r="O539"/>
  <c r="M539"/>
  <c r="N539"/>
  <c r="O537"/>
  <c r="M537"/>
  <c r="N537"/>
  <c r="O535"/>
  <c r="M535"/>
  <c r="N535"/>
  <c r="O533"/>
  <c r="M533"/>
  <c r="N533"/>
  <c r="O531"/>
  <c r="M531"/>
  <c r="N531"/>
  <c r="O529"/>
  <c r="M529"/>
  <c r="N529"/>
  <c r="O527"/>
  <c r="M527"/>
  <c r="N527"/>
  <c r="O525"/>
  <c r="M525"/>
  <c r="N525"/>
  <c r="O523"/>
  <c r="M523"/>
  <c r="N523"/>
  <c r="O521"/>
  <c r="M521"/>
  <c r="N521"/>
  <c r="O519"/>
  <c r="M519"/>
  <c r="N519"/>
  <c r="O517"/>
  <c r="M517"/>
  <c r="N517"/>
  <c r="O515"/>
  <c r="M515"/>
  <c r="N515"/>
  <c r="O513"/>
  <c r="M513"/>
  <c r="N513"/>
  <c r="O511"/>
  <c r="M511"/>
  <c r="N511"/>
  <c r="O509"/>
  <c r="M509"/>
  <c r="N509"/>
  <c r="O507"/>
  <c r="M507"/>
  <c r="N507"/>
  <c r="O505"/>
  <c r="M505"/>
  <c r="N505"/>
  <c r="O503"/>
  <c r="M503"/>
  <c r="N503"/>
  <c r="O501"/>
  <c r="M501"/>
  <c r="N501"/>
  <c r="O499"/>
  <c r="M499"/>
  <c r="N499"/>
  <c r="O497"/>
  <c r="M497"/>
  <c r="N497"/>
  <c r="O495"/>
  <c r="M495"/>
  <c r="N495"/>
  <c r="O493"/>
  <c r="M493"/>
  <c r="N493"/>
  <c r="O491"/>
  <c r="M491"/>
  <c r="N491"/>
  <c r="O489"/>
  <c r="M489"/>
  <c r="N489"/>
  <c r="O487"/>
  <c r="M487"/>
  <c r="N487"/>
  <c r="O485"/>
  <c r="M485"/>
  <c r="N485"/>
  <c r="O483"/>
  <c r="M483"/>
  <c r="N483"/>
  <c r="O481"/>
  <c r="M481"/>
  <c r="N481"/>
  <c r="O479"/>
  <c r="M479"/>
  <c r="N479"/>
  <c r="O477"/>
  <c r="M477"/>
  <c r="N477"/>
  <c r="O475"/>
  <c r="M475"/>
  <c r="N475"/>
  <c r="O473"/>
  <c r="M473"/>
  <c r="N473"/>
  <c r="O471"/>
  <c r="M471"/>
  <c r="N471"/>
  <c r="O469"/>
  <c r="M469"/>
  <c r="N469"/>
  <c r="O467"/>
  <c r="M467"/>
  <c r="N467"/>
  <c r="O465"/>
  <c r="M465"/>
  <c r="N465"/>
  <c r="O746"/>
  <c r="M746"/>
  <c r="N746"/>
  <c r="O744"/>
  <c r="M744"/>
  <c r="N744"/>
  <c r="O742"/>
  <c r="M742"/>
  <c r="N742"/>
  <c r="O740"/>
  <c r="M740"/>
  <c r="N740"/>
  <c r="O738"/>
  <c r="M738"/>
  <c r="N738"/>
  <c r="O736"/>
  <c r="M736"/>
  <c r="N736"/>
  <c r="O734"/>
  <c r="M734"/>
  <c r="N734"/>
  <c r="O732"/>
  <c r="M732"/>
  <c r="N732"/>
  <c r="O730"/>
  <c r="M730"/>
  <c r="N730"/>
  <c r="O728"/>
  <c r="M728"/>
  <c r="N728"/>
  <c r="O726"/>
  <c r="M726"/>
  <c r="N726"/>
  <c r="O724"/>
  <c r="M724"/>
  <c r="N724"/>
  <c r="O722"/>
  <c r="M722"/>
  <c r="N722"/>
  <c r="O720"/>
  <c r="M720"/>
  <c r="N720"/>
  <c r="O718"/>
  <c r="M718"/>
  <c r="N718"/>
  <c r="O716"/>
  <c r="M716"/>
  <c r="N716"/>
  <c r="O714"/>
  <c r="M714"/>
  <c r="N714"/>
  <c r="O712"/>
  <c r="M712"/>
  <c r="N712"/>
  <c r="O710"/>
  <c r="M710"/>
  <c r="N710"/>
  <c r="O708"/>
  <c r="M708"/>
  <c r="N708"/>
  <c r="O706"/>
  <c r="M706"/>
  <c r="N706"/>
  <c r="O704"/>
  <c r="M704"/>
  <c r="N704"/>
  <c r="O702"/>
  <c r="M702"/>
  <c r="N702"/>
  <c r="O700"/>
  <c r="M700"/>
  <c r="N700"/>
  <c r="O698"/>
  <c r="M698"/>
  <c r="N698"/>
  <c r="O696"/>
  <c r="M696"/>
  <c r="N696"/>
  <c r="O694"/>
  <c r="M694"/>
  <c r="N694"/>
  <c r="O692"/>
  <c r="M692"/>
  <c r="N692"/>
  <c r="O690"/>
  <c r="M690"/>
  <c r="N690"/>
  <c r="O688"/>
  <c r="M688"/>
  <c r="N688"/>
  <c r="O686"/>
  <c r="M686"/>
  <c r="N686"/>
  <c r="O684"/>
  <c r="M684"/>
  <c r="N684"/>
  <c r="O682"/>
  <c r="M682"/>
  <c r="N682"/>
  <c r="O680"/>
  <c r="M680"/>
  <c r="N680"/>
  <c r="O678"/>
  <c r="M678"/>
  <c r="N678"/>
  <c r="O676"/>
  <c r="M676"/>
  <c r="N676"/>
  <c r="O674"/>
  <c r="M674"/>
  <c r="N674"/>
  <c r="O672"/>
  <c r="M672"/>
  <c r="N672"/>
  <c r="O670"/>
  <c r="M670"/>
  <c r="N670"/>
  <c r="O668"/>
  <c r="M668"/>
  <c r="N668"/>
  <c r="O666"/>
  <c r="M666"/>
  <c r="N666"/>
  <c r="O664"/>
  <c r="M664"/>
  <c r="N664"/>
  <c r="O662"/>
  <c r="M662"/>
  <c r="N662"/>
  <c r="O660"/>
  <c r="M660"/>
  <c r="N660"/>
  <c r="O658"/>
  <c r="M658"/>
  <c r="N658"/>
  <c r="O656"/>
  <c r="M656"/>
  <c r="N656"/>
  <c r="O462"/>
  <c r="M462"/>
  <c r="N462"/>
  <c r="O460"/>
  <c r="M460"/>
  <c r="N460"/>
  <c r="O458"/>
  <c r="M458"/>
  <c r="N458"/>
  <c r="O456"/>
  <c r="M456"/>
  <c r="N456"/>
  <c r="O454"/>
  <c r="M454"/>
  <c r="N454"/>
  <c r="O452"/>
  <c r="M452"/>
  <c r="N452"/>
  <c r="O450"/>
  <c r="M450"/>
  <c r="N450"/>
  <c r="O448"/>
  <c r="M448"/>
  <c r="N448"/>
  <c r="O446"/>
  <c r="M446"/>
  <c r="N446"/>
  <c r="O444"/>
  <c r="M444"/>
  <c r="N444"/>
  <c r="O442"/>
  <c r="M442"/>
  <c r="N442"/>
  <c r="O440"/>
  <c r="M440"/>
  <c r="N440"/>
  <c r="O438"/>
  <c r="M438"/>
  <c r="N438"/>
  <c r="O436"/>
  <c r="M436"/>
  <c r="N436"/>
  <c r="O434"/>
  <c r="M434"/>
  <c r="N434"/>
  <c r="O432"/>
  <c r="M432"/>
  <c r="N432"/>
  <c r="O430"/>
  <c r="M430"/>
  <c r="N430"/>
  <c r="O428"/>
  <c r="M428"/>
  <c r="N428"/>
  <c r="O426"/>
  <c r="M426"/>
  <c r="N426"/>
  <c r="O424"/>
  <c r="M424"/>
  <c r="N424"/>
  <c r="O422"/>
  <c r="M422"/>
  <c r="N422"/>
  <c r="O420"/>
  <c r="M420"/>
  <c r="N420"/>
  <c r="O418"/>
  <c r="M418"/>
  <c r="N418"/>
  <c r="O416"/>
  <c r="M416"/>
  <c r="N416"/>
  <c r="O414"/>
  <c r="M414"/>
  <c r="N414"/>
  <c r="O412"/>
  <c r="M412"/>
  <c r="N412"/>
  <c r="O410"/>
  <c r="M410"/>
  <c r="N410"/>
  <c r="O408"/>
  <c r="M408"/>
  <c r="N408"/>
  <c r="O406"/>
  <c r="M406"/>
  <c r="N406"/>
  <c r="O404"/>
  <c r="M404"/>
  <c r="N404"/>
  <c r="O402"/>
  <c r="M402"/>
  <c r="N402"/>
  <c r="O400"/>
  <c r="M400"/>
  <c r="N400"/>
  <c r="O398"/>
  <c r="M398"/>
  <c r="N398"/>
  <c r="O396"/>
  <c r="M396"/>
  <c r="N396"/>
  <c r="O394"/>
  <c r="M394"/>
  <c r="N394"/>
  <c r="O392"/>
  <c r="M392"/>
  <c r="N392"/>
  <c r="O390"/>
  <c r="M390"/>
  <c r="N390"/>
  <c r="O388"/>
  <c r="M388"/>
  <c r="N388"/>
  <c r="O386"/>
  <c r="M386"/>
  <c r="N386"/>
  <c r="O384"/>
  <c r="M384"/>
  <c r="N384"/>
  <c r="O382"/>
  <c r="M382"/>
  <c r="N382"/>
  <c r="O380"/>
  <c r="M380"/>
  <c r="N380"/>
  <c r="O378"/>
  <c r="M378"/>
  <c r="N378"/>
  <c r="O376"/>
  <c r="M376"/>
  <c r="N376"/>
  <c r="O374"/>
  <c r="M374"/>
  <c r="N374"/>
  <c r="O372"/>
  <c r="M372"/>
  <c r="N372"/>
  <c r="O370"/>
  <c r="M370"/>
  <c r="N370"/>
  <c r="O368"/>
  <c r="M368"/>
  <c r="N368"/>
  <c r="O366"/>
  <c r="M366"/>
  <c r="N366"/>
  <c r="O364"/>
  <c r="M364"/>
  <c r="N364"/>
  <c r="O362"/>
  <c r="M362"/>
  <c r="N362"/>
  <c r="O360"/>
  <c r="M360"/>
  <c r="N360"/>
  <c r="O358"/>
  <c r="M358"/>
  <c r="N358"/>
  <c r="O356"/>
  <c r="M356"/>
  <c r="N356"/>
  <c r="O354"/>
  <c r="M354"/>
  <c r="N354"/>
  <c r="O352"/>
  <c r="M352"/>
  <c r="N352"/>
  <c r="O350"/>
  <c r="M350"/>
  <c r="N350"/>
  <c r="O348"/>
  <c r="M348"/>
  <c r="N348"/>
  <c r="O346"/>
  <c r="M346"/>
  <c r="N346"/>
  <c r="O344"/>
  <c r="M344"/>
  <c r="N344"/>
  <c r="O342"/>
  <c r="M342"/>
  <c r="N342"/>
  <c r="O340"/>
  <c r="M340"/>
  <c r="N340"/>
  <c r="O338"/>
  <c r="M338"/>
  <c r="N338"/>
  <c r="O336"/>
  <c r="M336"/>
  <c r="N336"/>
  <c r="E1"/>
  <c r="H129" i="36"/>
  <c r="E2" i="34"/>
  <c r="O994"/>
  <c r="M994"/>
  <c r="N994"/>
  <c r="O990"/>
  <c r="M990"/>
  <c r="N990"/>
  <c r="O984"/>
  <c r="M984"/>
  <c r="N984"/>
  <c r="O980"/>
  <c r="M980"/>
  <c r="N980"/>
  <c r="O976"/>
  <c r="M976"/>
  <c r="N976"/>
  <c r="O972"/>
  <c r="M972"/>
  <c r="N972"/>
  <c r="O968"/>
  <c r="M968"/>
  <c r="N968"/>
  <c r="O964"/>
  <c r="M964"/>
  <c r="N964"/>
  <c r="O960"/>
  <c r="M960"/>
  <c r="N960"/>
  <c r="O956"/>
  <c r="M956"/>
  <c r="N956"/>
  <c r="O954"/>
  <c r="M954"/>
  <c r="N954"/>
  <c r="O806"/>
  <c r="M806"/>
  <c r="N806"/>
  <c r="O802"/>
  <c r="M802"/>
  <c r="N802"/>
  <c r="O798"/>
  <c r="M798"/>
  <c r="N798"/>
  <c r="O794"/>
  <c r="M794"/>
  <c r="N794"/>
  <c r="O790"/>
  <c r="M790"/>
  <c r="N790"/>
  <c r="O788"/>
  <c r="M788"/>
  <c r="N788"/>
  <c r="O995"/>
  <c r="M995"/>
  <c r="N995"/>
  <c r="O993"/>
  <c r="M993"/>
  <c r="N993"/>
  <c r="O991"/>
  <c r="M991"/>
  <c r="N991"/>
  <c r="O989"/>
  <c r="M989"/>
  <c r="N989"/>
  <c r="O987"/>
  <c r="M987"/>
  <c r="N987"/>
  <c r="O985"/>
  <c r="M985"/>
  <c r="N985"/>
  <c r="O983"/>
  <c r="M983"/>
  <c r="N983"/>
  <c r="O981"/>
  <c r="M981"/>
  <c r="N981"/>
  <c r="O979"/>
  <c r="M979"/>
  <c r="N979"/>
  <c r="O977"/>
  <c r="M977"/>
  <c r="N977"/>
  <c r="O975"/>
  <c r="M975"/>
  <c r="N975"/>
  <c r="O973"/>
  <c r="M973"/>
  <c r="N973"/>
  <c r="O971"/>
  <c r="M971"/>
  <c r="N971"/>
  <c r="O969"/>
  <c r="M969"/>
  <c r="N969"/>
  <c r="O967"/>
  <c r="M967"/>
  <c r="N967"/>
  <c r="O965"/>
  <c r="M965"/>
  <c r="N965"/>
  <c r="O963"/>
  <c r="M963"/>
  <c r="N963"/>
  <c r="O961"/>
  <c r="M961"/>
  <c r="N961"/>
  <c r="O959"/>
  <c r="M959"/>
  <c r="N959"/>
  <c r="O957"/>
  <c r="M957"/>
  <c r="N957"/>
  <c r="O955"/>
  <c r="M955"/>
  <c r="N955"/>
  <c r="O953"/>
  <c r="M953"/>
  <c r="N953"/>
  <c r="O807"/>
  <c r="M807"/>
  <c r="N807"/>
  <c r="O805"/>
  <c r="M805"/>
  <c r="N805"/>
  <c r="O803"/>
  <c r="M803"/>
  <c r="N803"/>
  <c r="O801"/>
  <c r="M801"/>
  <c r="N801"/>
  <c r="O799"/>
  <c r="M799"/>
  <c r="N799"/>
  <c r="O797"/>
  <c r="M797"/>
  <c r="N797"/>
  <c r="O795"/>
  <c r="M795"/>
  <c r="N795"/>
  <c r="O793"/>
  <c r="M793"/>
  <c r="N793"/>
  <c r="O791"/>
  <c r="M791"/>
  <c r="N791"/>
  <c r="O789"/>
  <c r="M789"/>
  <c r="N789"/>
  <c r="O787"/>
  <c r="M787"/>
  <c r="N787"/>
  <c r="O785"/>
  <c r="M785"/>
  <c r="N785"/>
  <c r="O783"/>
  <c r="M783"/>
  <c r="N783"/>
  <c r="O781"/>
  <c r="M781"/>
  <c r="N781"/>
  <c r="O779"/>
  <c r="M779"/>
  <c r="N779"/>
  <c r="O777"/>
  <c r="M777"/>
  <c r="N777"/>
  <c r="O775"/>
  <c r="M775"/>
  <c r="N775"/>
  <c r="O773"/>
  <c r="M773"/>
  <c r="N773"/>
  <c r="O771"/>
  <c r="M771"/>
  <c r="N771"/>
  <c r="O769"/>
  <c r="M769"/>
  <c r="N769"/>
  <c r="O767"/>
  <c r="M767"/>
  <c r="N767"/>
  <c r="O765"/>
  <c r="M765"/>
  <c r="N765"/>
  <c r="O763"/>
  <c r="M763"/>
  <c r="N763"/>
  <c r="O761"/>
  <c r="M761"/>
  <c r="N761"/>
  <c r="O759"/>
  <c r="M759"/>
  <c r="N759"/>
  <c r="O757"/>
  <c r="M757"/>
  <c r="N757"/>
  <c r="O755"/>
  <c r="M755"/>
  <c r="N755"/>
  <c r="O753"/>
  <c r="M753"/>
  <c r="N753"/>
  <c r="O751"/>
  <c r="M751"/>
  <c r="N751"/>
  <c r="O749"/>
  <c r="M749"/>
  <c r="N749"/>
  <c r="O747"/>
  <c r="M747"/>
  <c r="N747"/>
  <c r="O745"/>
  <c r="M745"/>
  <c r="N745"/>
  <c r="O743"/>
  <c r="M743"/>
  <c r="N743"/>
  <c r="O741"/>
  <c r="M741"/>
  <c r="N741"/>
  <c r="O739"/>
  <c r="M739"/>
  <c r="N739"/>
  <c r="O737"/>
  <c r="M737"/>
  <c r="N737"/>
  <c r="O735"/>
  <c r="M735"/>
  <c r="N735"/>
  <c r="O733"/>
  <c r="M733"/>
  <c r="N733"/>
  <c r="O731"/>
  <c r="M731"/>
  <c r="N731"/>
  <c r="O729"/>
  <c r="M729"/>
  <c r="N729"/>
  <c r="O727"/>
  <c r="M727"/>
  <c r="N727"/>
  <c r="O725"/>
  <c r="M725"/>
  <c r="N725"/>
  <c r="O723"/>
  <c r="M723"/>
  <c r="N723"/>
  <c r="O721"/>
  <c r="M721"/>
  <c r="N721"/>
  <c r="O719"/>
  <c r="M719"/>
  <c r="N719"/>
  <c r="O717"/>
  <c r="M717"/>
  <c r="N717"/>
  <c r="O715"/>
  <c r="M715"/>
  <c r="N715"/>
  <c r="O713"/>
  <c r="M713"/>
  <c r="N713"/>
  <c r="O711"/>
  <c r="M711"/>
  <c r="N711"/>
  <c r="O709"/>
  <c r="M709"/>
  <c r="N709"/>
  <c r="O707"/>
  <c r="M707"/>
  <c r="N707"/>
  <c r="O705"/>
  <c r="M705"/>
  <c r="N705"/>
  <c r="O703"/>
  <c r="M703"/>
  <c r="N703"/>
  <c r="O701"/>
  <c r="M701"/>
  <c r="N701"/>
  <c r="O699"/>
  <c r="M699"/>
  <c r="N699"/>
  <c r="O697"/>
  <c r="M697"/>
  <c r="N697"/>
  <c r="O695"/>
  <c r="M695"/>
  <c r="N695"/>
  <c r="O693"/>
  <c r="M693"/>
  <c r="N693"/>
  <c r="O691"/>
  <c r="M691"/>
  <c r="N691"/>
  <c r="O689"/>
  <c r="M689"/>
  <c r="N689"/>
  <c r="O687"/>
  <c r="M687"/>
  <c r="N687"/>
  <c r="O685"/>
  <c r="M685"/>
  <c r="N685"/>
  <c r="O683"/>
  <c r="M683"/>
  <c r="N683"/>
  <c r="O681"/>
  <c r="M681"/>
  <c r="N681"/>
  <c r="O679"/>
  <c r="M679"/>
  <c r="N679"/>
  <c r="O677"/>
  <c r="M677"/>
  <c r="N677"/>
  <c r="O675"/>
  <c r="M675"/>
  <c r="N675"/>
  <c r="O673"/>
  <c r="M673"/>
  <c r="N673"/>
  <c r="O671"/>
  <c r="M671"/>
  <c r="N671"/>
  <c r="O669"/>
  <c r="M669"/>
  <c r="N669"/>
  <c r="O667"/>
  <c r="M667"/>
  <c r="N667"/>
  <c r="O665"/>
  <c r="M665"/>
  <c r="N665"/>
  <c r="O663"/>
  <c r="M663"/>
  <c r="N663"/>
  <c r="O661"/>
  <c r="M661"/>
  <c r="N661"/>
  <c r="O659"/>
  <c r="M659"/>
  <c r="N659"/>
  <c r="O657"/>
  <c r="M657"/>
  <c r="N657"/>
  <c r="O655"/>
  <c r="M655"/>
  <c r="N655"/>
  <c r="O653"/>
  <c r="M653"/>
  <c r="N653"/>
  <c r="O651"/>
  <c r="M651"/>
  <c r="N651"/>
  <c r="O649"/>
  <c r="M649"/>
  <c r="N649"/>
  <c r="O647"/>
  <c r="M647"/>
  <c r="N647"/>
  <c r="O645"/>
  <c r="M645"/>
  <c r="N645"/>
  <c r="O643"/>
  <c r="M643"/>
  <c r="N643"/>
  <c r="O641"/>
  <c r="M641"/>
  <c r="N641"/>
  <c r="O992"/>
  <c r="M992"/>
  <c r="N992"/>
  <c r="O988"/>
  <c r="M988"/>
  <c r="N988"/>
  <c r="O986"/>
  <c r="M986"/>
  <c r="N986"/>
  <c r="O982"/>
  <c r="M982"/>
  <c r="N982"/>
  <c r="O978"/>
  <c r="M978"/>
  <c r="N978"/>
  <c r="O974"/>
  <c r="M974"/>
  <c r="N974"/>
  <c r="O970"/>
  <c r="M970"/>
  <c r="N970"/>
  <c r="O966"/>
  <c r="M966"/>
  <c r="N966"/>
  <c r="O962"/>
  <c r="M962"/>
  <c r="N962"/>
  <c r="O958"/>
  <c r="M958"/>
  <c r="N958"/>
  <c r="O804"/>
  <c r="M804"/>
  <c r="N804"/>
  <c r="O800"/>
  <c r="M800"/>
  <c r="N800"/>
  <c r="O796"/>
  <c r="M796"/>
  <c r="N796"/>
  <c r="O792"/>
  <c r="M792"/>
  <c r="N792"/>
  <c r="O786"/>
  <c r="M786"/>
  <c r="N786"/>
  <c r="O784"/>
  <c r="M784"/>
  <c r="N784"/>
  <c r="O782"/>
  <c r="M782"/>
  <c r="N782"/>
  <c r="O780"/>
  <c r="M780"/>
  <c r="N780"/>
  <c r="O778"/>
  <c r="M778"/>
  <c r="N778"/>
  <c r="O776"/>
  <c r="M776"/>
  <c r="N776"/>
  <c r="O774"/>
  <c r="M774"/>
  <c r="N774"/>
  <c r="O772"/>
  <c r="M772"/>
  <c r="N772"/>
  <c r="O770"/>
  <c r="M770"/>
  <c r="N770"/>
  <c r="O768"/>
  <c r="M768"/>
  <c r="N768"/>
  <c r="O766"/>
  <c r="M766"/>
  <c r="N766"/>
  <c r="O764"/>
  <c r="M764"/>
  <c r="N764"/>
  <c r="O762"/>
  <c r="M762"/>
  <c r="N762"/>
  <c r="O760"/>
  <c r="M760"/>
  <c r="N760"/>
  <c r="O758"/>
  <c r="M758"/>
  <c r="N758"/>
  <c r="O756"/>
  <c r="M756"/>
  <c r="N756"/>
  <c r="O754"/>
  <c r="M754"/>
  <c r="N754"/>
  <c r="O752"/>
  <c r="M752"/>
  <c r="N752"/>
  <c r="O750"/>
  <c r="M750"/>
  <c r="N750"/>
  <c r="O748"/>
  <c r="M748"/>
  <c r="N748"/>
  <c r="O746"/>
  <c r="M746"/>
  <c r="N746"/>
  <c r="O744"/>
  <c r="M744"/>
  <c r="N744"/>
  <c r="O742"/>
  <c r="M742"/>
  <c r="N742"/>
  <c r="O740"/>
  <c r="M740"/>
  <c r="N740"/>
  <c r="O738"/>
  <c r="M738"/>
  <c r="N738"/>
  <c r="O736"/>
  <c r="M736"/>
  <c r="N736"/>
  <c r="O734"/>
  <c r="M734"/>
  <c r="N734"/>
  <c r="O732"/>
  <c r="M732"/>
  <c r="N732"/>
  <c r="O730"/>
  <c r="M730"/>
  <c r="N730"/>
  <c r="O728"/>
  <c r="M728"/>
  <c r="N728"/>
  <c r="O726"/>
  <c r="M726"/>
  <c r="N726"/>
  <c r="O724"/>
  <c r="M724"/>
  <c r="N724"/>
  <c r="O722"/>
  <c r="M722"/>
  <c r="N722"/>
  <c r="O720"/>
  <c r="M720"/>
  <c r="N720"/>
  <c r="O718"/>
  <c r="M718"/>
  <c r="N718"/>
  <c r="O716"/>
  <c r="M716"/>
  <c r="N716"/>
  <c r="O714"/>
  <c r="M714"/>
  <c r="N714"/>
  <c r="O712"/>
  <c r="M712"/>
  <c r="N712"/>
  <c r="O710"/>
  <c r="M710"/>
  <c r="N710"/>
  <c r="O708"/>
  <c r="M708"/>
  <c r="N708"/>
  <c r="O706"/>
  <c r="M706"/>
  <c r="N706"/>
  <c r="O704"/>
  <c r="M704"/>
  <c r="N704"/>
  <c r="O702"/>
  <c r="M702"/>
  <c r="N702"/>
  <c r="O700"/>
  <c r="M700"/>
  <c r="N700"/>
  <c r="O698"/>
  <c r="M698"/>
  <c r="N698"/>
  <c r="O696"/>
  <c r="M696"/>
  <c r="N696"/>
  <c r="O694"/>
  <c r="M694"/>
  <c r="N694"/>
  <c r="O692"/>
  <c r="M692"/>
  <c r="N692"/>
  <c r="O690"/>
  <c r="M690"/>
  <c r="N690"/>
  <c r="O688"/>
  <c r="M688"/>
  <c r="N688"/>
  <c r="O686"/>
  <c r="M686"/>
  <c r="N686"/>
  <c r="O684"/>
  <c r="M684"/>
  <c r="N684"/>
  <c r="O682"/>
  <c r="M682"/>
  <c r="N682"/>
  <c r="O680"/>
  <c r="M680"/>
  <c r="N680"/>
  <c r="O678"/>
  <c r="M678"/>
  <c r="N678"/>
  <c r="T2"/>
  <c r="C83" i="36" s="1"/>
  <c r="E1" i="34"/>
  <c r="O676"/>
  <c r="M676"/>
  <c r="N676"/>
  <c r="O674"/>
  <c r="M674"/>
  <c r="N674"/>
  <c r="O672"/>
  <c r="M672"/>
  <c r="N672"/>
  <c r="O670"/>
  <c r="M670"/>
  <c r="N670"/>
  <c r="O668"/>
  <c r="M668"/>
  <c r="N668"/>
  <c r="O666"/>
  <c r="M666"/>
  <c r="N666"/>
  <c r="O664"/>
  <c r="M664"/>
  <c r="N664"/>
  <c r="O662"/>
  <c r="M662"/>
  <c r="N662"/>
  <c r="O660"/>
  <c r="M660"/>
  <c r="N660"/>
  <c r="O658"/>
  <c r="M658"/>
  <c r="N658"/>
  <c r="O656"/>
  <c r="M656"/>
  <c r="N656"/>
  <c r="O654"/>
  <c r="M654"/>
  <c r="N654"/>
  <c r="O652"/>
  <c r="M652"/>
  <c r="N652"/>
  <c r="O650"/>
  <c r="M650"/>
  <c r="N650"/>
  <c r="O648"/>
  <c r="M648"/>
  <c r="N648"/>
  <c r="O646"/>
  <c r="M646"/>
  <c r="N646"/>
  <c r="O644"/>
  <c r="M644"/>
  <c r="N644"/>
  <c r="O642"/>
  <c r="M642"/>
  <c r="N642"/>
  <c r="T1"/>
  <c r="T4"/>
  <c r="C171" i="36" s="1"/>
  <c r="T5" i="34"/>
  <c r="C214" i="36" s="1"/>
  <c r="W2" i="34"/>
  <c r="C84" i="36" s="1"/>
  <c r="D25" i="46" s="1"/>
  <c r="A212" i="32"/>
  <c r="A211"/>
  <c r="A210"/>
  <c r="A209"/>
  <c r="A208"/>
  <c r="A207"/>
  <c r="A206"/>
  <c r="A205"/>
  <c r="A204"/>
  <c r="A203"/>
  <c r="A202"/>
  <c r="A201"/>
  <c r="F199"/>
  <c r="A199"/>
  <c r="F197"/>
  <c r="A197"/>
  <c r="F195"/>
  <c r="A195"/>
  <c r="F193"/>
  <c r="A193"/>
  <c r="F191"/>
  <c r="A191"/>
  <c r="F189"/>
  <c r="A189"/>
  <c r="F187"/>
  <c r="A187"/>
  <c r="F185"/>
  <c r="A185"/>
  <c r="F183"/>
  <c r="A183"/>
  <c r="A169"/>
  <c r="F168"/>
  <c r="A167"/>
  <c r="F166"/>
  <c r="A165"/>
  <c r="F164"/>
  <c r="A163"/>
  <c r="F162"/>
  <c r="A161"/>
  <c r="F160"/>
  <c r="A159"/>
  <c r="F158"/>
  <c r="A157"/>
  <c r="F156"/>
  <c r="A155"/>
  <c r="F154"/>
  <c r="A153"/>
  <c r="F152"/>
  <c r="A151"/>
  <c r="F150"/>
  <c r="A149"/>
  <c r="F148"/>
  <c r="A147"/>
  <c r="F146"/>
  <c r="A145"/>
  <c r="F144"/>
  <c r="A143"/>
  <c r="F142"/>
  <c r="A141"/>
  <c r="F140"/>
  <c r="A139"/>
  <c r="F124"/>
  <c r="A124"/>
  <c r="F122"/>
  <c r="A122"/>
  <c r="F120"/>
  <c r="A120"/>
  <c r="F118"/>
  <c r="A118"/>
  <c r="F116"/>
  <c r="A116"/>
  <c r="F114"/>
  <c r="A114"/>
  <c r="F112"/>
  <c r="A112"/>
  <c r="F110"/>
  <c r="A110"/>
  <c r="F108"/>
  <c r="A108"/>
  <c r="F106"/>
  <c r="A106"/>
  <c r="F104"/>
  <c r="A104"/>
  <c r="F102"/>
  <c r="A102"/>
  <c r="F100"/>
  <c r="A100"/>
  <c r="F98"/>
  <c r="A98"/>
  <c r="F96"/>
  <c r="A96"/>
  <c r="A81"/>
  <c r="F80"/>
  <c r="A79"/>
  <c r="F78"/>
  <c r="F212"/>
  <c r="F211"/>
  <c r="F210"/>
  <c r="F209"/>
  <c r="F208"/>
  <c r="F207"/>
  <c r="F206"/>
  <c r="F205"/>
  <c r="F204"/>
  <c r="F203"/>
  <c r="F202"/>
  <c r="F201"/>
  <c r="F200"/>
  <c r="A200"/>
  <c r="F198"/>
  <c r="A198"/>
  <c r="F196"/>
  <c r="A196"/>
  <c r="F194"/>
  <c r="A194"/>
  <c r="F192"/>
  <c r="A192"/>
  <c r="F190"/>
  <c r="A190"/>
  <c r="F188"/>
  <c r="A188"/>
  <c r="F186"/>
  <c r="A186"/>
  <c r="F184"/>
  <c r="A184"/>
  <c r="F182"/>
  <c r="A182"/>
  <c r="F169"/>
  <c r="A168"/>
  <c r="F167"/>
  <c r="A166"/>
  <c r="F165"/>
  <c r="A164"/>
  <c r="F163"/>
  <c r="A162"/>
  <c r="F161"/>
  <c r="A160"/>
  <c r="F159"/>
  <c r="A158"/>
  <c r="F157"/>
  <c r="A156"/>
  <c r="F155"/>
  <c r="A154"/>
  <c r="F153"/>
  <c r="A152"/>
  <c r="F151"/>
  <c r="A150"/>
  <c r="F149"/>
  <c r="A148"/>
  <c r="F147"/>
  <c r="A146"/>
  <c r="F145"/>
  <c r="A144"/>
  <c r="F143"/>
  <c r="A142"/>
  <c r="F141"/>
  <c r="A140"/>
  <c r="F139"/>
  <c r="F125"/>
  <c r="A125"/>
  <c r="F123"/>
  <c r="A123"/>
  <c r="F121"/>
  <c r="A121"/>
  <c r="F119"/>
  <c r="A119"/>
  <c r="F117"/>
  <c r="A117"/>
  <c r="F115"/>
  <c r="A115"/>
  <c r="F113"/>
  <c r="A113"/>
  <c r="F111"/>
  <c r="A111"/>
  <c r="F109"/>
  <c r="A109"/>
  <c r="F107"/>
  <c r="A107"/>
  <c r="F105"/>
  <c r="A105"/>
  <c r="F103"/>
  <c r="A103"/>
  <c r="F101"/>
  <c r="A101"/>
  <c r="F99"/>
  <c r="A99"/>
  <c r="F97"/>
  <c r="A97"/>
  <c r="F95"/>
  <c r="A95"/>
  <c r="F81"/>
  <c r="A80"/>
  <c r="F79"/>
  <c r="A78"/>
  <c r="F77"/>
  <c r="A76"/>
  <c r="F75"/>
  <c r="A74"/>
  <c r="F73"/>
  <c r="A72"/>
  <c r="F71"/>
  <c r="A70"/>
  <c r="F69"/>
  <c r="A68"/>
  <c r="F67"/>
  <c r="A66"/>
  <c r="F65"/>
  <c r="A64"/>
  <c r="F63"/>
  <c r="A62"/>
  <c r="F61"/>
  <c r="A60"/>
  <c r="F59"/>
  <c r="A58"/>
  <c r="F57"/>
  <c r="A56"/>
  <c r="F55"/>
  <c r="A54"/>
  <c r="F53"/>
  <c r="A52"/>
  <c r="F51"/>
  <c r="F38"/>
  <c r="A38"/>
  <c r="F36"/>
  <c r="A36"/>
  <c r="F34"/>
  <c r="A34"/>
  <c r="F32"/>
  <c r="A32"/>
  <c r="F30"/>
  <c r="A30"/>
  <c r="F28"/>
  <c r="A28"/>
  <c r="F26"/>
  <c r="A26"/>
  <c r="F24"/>
  <c r="A24"/>
  <c r="F22"/>
  <c r="A22"/>
  <c r="F20"/>
  <c r="A20"/>
  <c r="F18"/>
  <c r="A18"/>
  <c r="F16"/>
  <c r="A16"/>
  <c r="F14"/>
  <c r="A14"/>
  <c r="F12"/>
  <c r="A12"/>
  <c r="F10"/>
  <c r="A10"/>
  <c r="F8"/>
  <c r="A8"/>
  <c r="F6"/>
  <c r="A6"/>
  <c r="A77"/>
  <c r="F76"/>
  <c r="A75"/>
  <c r="F74"/>
  <c r="A73"/>
  <c r="F72"/>
  <c r="A71"/>
  <c r="F70"/>
  <c r="A69"/>
  <c r="F68"/>
  <c r="A67"/>
  <c r="F66"/>
  <c r="A65"/>
  <c r="F64"/>
  <c r="A63"/>
  <c r="F62"/>
  <c r="A61"/>
  <c r="F60"/>
  <c r="A59"/>
  <c r="F58"/>
  <c r="A57"/>
  <c r="F56"/>
  <c r="A55"/>
  <c r="F54"/>
  <c r="A53"/>
  <c r="F52"/>
  <c r="A51"/>
  <c r="F37"/>
  <c r="A37"/>
  <c r="F35"/>
  <c r="A35"/>
  <c r="F33"/>
  <c r="A33"/>
  <c r="F31"/>
  <c r="A31"/>
  <c r="F29"/>
  <c r="A29"/>
  <c r="F27"/>
  <c r="A27"/>
  <c r="F25"/>
  <c r="A25"/>
  <c r="F23"/>
  <c r="A23"/>
  <c r="F21"/>
  <c r="A21"/>
  <c r="F19"/>
  <c r="A19"/>
  <c r="F17"/>
  <c r="A17"/>
  <c r="F15"/>
  <c r="A15"/>
  <c r="F13"/>
  <c r="A13"/>
  <c r="F11"/>
  <c r="A11"/>
  <c r="F9"/>
  <c r="A9"/>
  <c r="F7"/>
  <c r="A7"/>
  <c r="O441" i="30"/>
  <c r="M441"/>
  <c r="N441"/>
  <c r="O439"/>
  <c r="M439"/>
  <c r="N439"/>
  <c r="O437"/>
  <c r="M437"/>
  <c r="N437"/>
  <c r="O435"/>
  <c r="M435"/>
  <c r="N435"/>
  <c r="O433"/>
  <c r="M433"/>
  <c r="N433"/>
  <c r="O431"/>
  <c r="M431"/>
  <c r="N431"/>
  <c r="O429"/>
  <c r="M429"/>
  <c r="N429"/>
  <c r="O427"/>
  <c r="M427"/>
  <c r="N427"/>
  <c r="O425"/>
  <c r="M425"/>
  <c r="N425"/>
  <c r="O423"/>
  <c r="M423"/>
  <c r="N423"/>
  <c r="O421"/>
  <c r="M421"/>
  <c r="N421"/>
  <c r="O419"/>
  <c r="M419"/>
  <c r="N419"/>
  <c r="O417"/>
  <c r="M417"/>
  <c r="N417"/>
  <c r="O415"/>
  <c r="M415"/>
  <c r="N415"/>
  <c r="O413"/>
  <c r="M413"/>
  <c r="N413"/>
  <c r="O411"/>
  <c r="M411"/>
  <c r="N411"/>
  <c r="O409"/>
  <c r="M409"/>
  <c r="N409"/>
  <c r="O407"/>
  <c r="M407"/>
  <c r="N407"/>
  <c r="O405"/>
  <c r="M405"/>
  <c r="N405"/>
  <c r="O403"/>
  <c r="M403"/>
  <c r="N403"/>
  <c r="O401"/>
  <c r="M401"/>
  <c r="N401"/>
  <c r="O399"/>
  <c r="M399"/>
  <c r="N399"/>
  <c r="O397"/>
  <c r="M397"/>
  <c r="N397"/>
  <c r="O395"/>
  <c r="M395"/>
  <c r="N395"/>
  <c r="O393"/>
  <c r="M393"/>
  <c r="N393"/>
  <c r="O391"/>
  <c r="M391"/>
  <c r="N391"/>
  <c r="O389"/>
  <c r="M389"/>
  <c r="N389"/>
  <c r="O387"/>
  <c r="M387"/>
  <c r="N387"/>
  <c r="O385"/>
  <c r="M385"/>
  <c r="N385"/>
  <c r="O383"/>
  <c r="M383"/>
  <c r="N383"/>
  <c r="O381"/>
  <c r="M381"/>
  <c r="N381"/>
  <c r="O379"/>
  <c r="M379"/>
  <c r="N379"/>
  <c r="O377"/>
  <c r="M377"/>
  <c r="N377"/>
  <c r="O375"/>
  <c r="M375"/>
  <c r="N375"/>
  <c r="O373"/>
  <c r="M373"/>
  <c r="N373"/>
  <c r="O371"/>
  <c r="M371"/>
  <c r="N371"/>
  <c r="O369"/>
  <c r="M369"/>
  <c r="N369"/>
  <c r="O367"/>
  <c r="M367"/>
  <c r="N367"/>
  <c r="O365"/>
  <c r="M365"/>
  <c r="N365"/>
  <c r="O363"/>
  <c r="M363"/>
  <c r="N363"/>
  <c r="O361"/>
  <c r="M361"/>
  <c r="N361"/>
  <c r="O359"/>
  <c r="M359"/>
  <c r="N359"/>
  <c r="O357"/>
  <c r="M357"/>
  <c r="N357"/>
  <c r="O355"/>
  <c r="M355"/>
  <c r="N355"/>
  <c r="O353"/>
  <c r="M353"/>
  <c r="N353"/>
  <c r="O351"/>
  <c r="M351"/>
  <c r="N351"/>
  <c r="O349"/>
  <c r="M349"/>
  <c r="N349"/>
  <c r="O347"/>
  <c r="M347"/>
  <c r="N347"/>
  <c r="O345"/>
  <c r="M345"/>
  <c r="N345"/>
  <c r="O343"/>
  <c r="M343"/>
  <c r="N343"/>
  <c r="O341"/>
  <c r="M341"/>
  <c r="N341"/>
  <c r="O339"/>
  <c r="M339"/>
  <c r="N339"/>
  <c r="O337"/>
  <c r="M337"/>
  <c r="N337"/>
  <c r="O335"/>
  <c r="M335"/>
  <c r="N335"/>
  <c r="O333"/>
  <c r="M333"/>
  <c r="N333"/>
  <c r="O331"/>
  <c r="M331"/>
  <c r="N331"/>
  <c r="O329"/>
  <c r="M329"/>
  <c r="N329"/>
  <c r="O327"/>
  <c r="M327"/>
  <c r="N327"/>
  <c r="O325"/>
  <c r="M325"/>
  <c r="N325"/>
  <c r="O323"/>
  <c r="M323"/>
  <c r="N323"/>
  <c r="O321"/>
  <c r="M321"/>
  <c r="N321"/>
  <c r="O319"/>
  <c r="M319"/>
  <c r="N319"/>
  <c r="O317"/>
  <c r="M317"/>
  <c r="N317"/>
  <c r="O315"/>
  <c r="M315"/>
  <c r="N315"/>
  <c r="O313"/>
  <c r="M313"/>
  <c r="N313"/>
  <c r="O311"/>
  <c r="M311"/>
  <c r="N311"/>
  <c r="O309"/>
  <c r="M309"/>
  <c r="N309"/>
  <c r="O307"/>
  <c r="M307"/>
  <c r="N307"/>
  <c r="O305"/>
  <c r="M305"/>
  <c r="N305"/>
  <c r="O303"/>
  <c r="M303"/>
  <c r="N303"/>
  <c r="O301"/>
  <c r="M301"/>
  <c r="N301"/>
  <c r="O299"/>
  <c r="M299"/>
  <c r="N299"/>
  <c r="O297"/>
  <c r="M297"/>
  <c r="N297"/>
  <c r="O295"/>
  <c r="M295"/>
  <c r="N295"/>
  <c r="O293"/>
  <c r="M293"/>
  <c r="N293"/>
  <c r="O291"/>
  <c r="M291"/>
  <c r="N291"/>
  <c r="O289"/>
  <c r="M289"/>
  <c r="N289"/>
  <c r="O287"/>
  <c r="M287"/>
  <c r="N287"/>
  <c r="O285"/>
  <c r="M285"/>
  <c r="N285"/>
  <c r="O283"/>
  <c r="M283"/>
  <c r="N283"/>
  <c r="O281"/>
  <c r="M281"/>
  <c r="N281"/>
  <c r="O279"/>
  <c r="M279"/>
  <c r="N279"/>
  <c r="O277"/>
  <c r="M277"/>
  <c r="N277"/>
  <c r="O275"/>
  <c r="M275"/>
  <c r="N275"/>
  <c r="O273"/>
  <c r="M273"/>
  <c r="N273"/>
  <c r="O271"/>
  <c r="M271"/>
  <c r="N271"/>
  <c r="O269"/>
  <c r="M269"/>
  <c r="N269"/>
  <c r="O267"/>
  <c r="M267"/>
  <c r="N267"/>
  <c r="O265"/>
  <c r="M265"/>
  <c r="N265"/>
  <c r="O263"/>
  <c r="M263"/>
  <c r="N263"/>
  <c r="O261"/>
  <c r="M261"/>
  <c r="N261"/>
  <c r="O259"/>
  <c r="M259"/>
  <c r="N259"/>
  <c r="O257"/>
  <c r="M257"/>
  <c r="N257"/>
  <c r="O255"/>
  <c r="M255"/>
  <c r="N255"/>
  <c r="O253"/>
  <c r="M253"/>
  <c r="N253"/>
  <c r="O251"/>
  <c r="M251"/>
  <c r="N251"/>
  <c r="O249"/>
  <c r="M249"/>
  <c r="N249"/>
  <c r="O247"/>
  <c r="M247"/>
  <c r="N247"/>
  <c r="O245"/>
  <c r="M245"/>
  <c r="N245"/>
  <c r="O243"/>
  <c r="M243"/>
  <c r="N243"/>
  <c r="O241"/>
  <c r="M241"/>
  <c r="N241"/>
  <c r="O239"/>
  <c r="M239"/>
  <c r="N239"/>
  <c r="O237"/>
  <c r="M237"/>
  <c r="N237"/>
  <c r="O235"/>
  <c r="M235"/>
  <c r="N235"/>
  <c r="O233"/>
  <c r="M233"/>
  <c r="N233"/>
  <c r="O231"/>
  <c r="M231"/>
  <c r="N231"/>
  <c r="O229"/>
  <c r="M229"/>
  <c r="N229"/>
  <c r="O227"/>
  <c r="M227"/>
  <c r="N227"/>
  <c r="O225"/>
  <c r="M225"/>
  <c r="N225"/>
  <c r="O223"/>
  <c r="M223"/>
  <c r="N223"/>
  <c r="O442"/>
  <c r="M442"/>
  <c r="N442"/>
  <c r="O440"/>
  <c r="M440"/>
  <c r="N440"/>
  <c r="O438"/>
  <c r="M438"/>
  <c r="N438"/>
  <c r="O436"/>
  <c r="M436"/>
  <c r="N436"/>
  <c r="O434"/>
  <c r="M434"/>
  <c r="N434"/>
  <c r="O432"/>
  <c r="M432"/>
  <c r="N432"/>
  <c r="O430"/>
  <c r="M430"/>
  <c r="N430"/>
  <c r="O428"/>
  <c r="M428"/>
  <c r="N428"/>
  <c r="O426"/>
  <c r="M426"/>
  <c r="N426"/>
  <c r="O424"/>
  <c r="M424"/>
  <c r="N424"/>
  <c r="O422"/>
  <c r="M422"/>
  <c r="N422"/>
  <c r="O420"/>
  <c r="M420"/>
  <c r="N420"/>
  <c r="O418"/>
  <c r="M418"/>
  <c r="N418"/>
  <c r="O416"/>
  <c r="M416"/>
  <c r="N416"/>
  <c r="O414"/>
  <c r="M414"/>
  <c r="N414"/>
  <c r="O412"/>
  <c r="M412"/>
  <c r="N412"/>
  <c r="O410"/>
  <c r="M410"/>
  <c r="N410"/>
  <c r="O408"/>
  <c r="M408"/>
  <c r="N408"/>
  <c r="O406"/>
  <c r="M406"/>
  <c r="N406"/>
  <c r="O404"/>
  <c r="M404"/>
  <c r="N404"/>
  <c r="O402"/>
  <c r="M402"/>
  <c r="N402"/>
  <c r="O400"/>
  <c r="M400"/>
  <c r="N400"/>
  <c r="O398"/>
  <c r="M398"/>
  <c r="N398"/>
  <c r="O396"/>
  <c r="M396"/>
  <c r="N396"/>
  <c r="O394"/>
  <c r="M394"/>
  <c r="N394"/>
  <c r="O392"/>
  <c r="M392"/>
  <c r="N392"/>
  <c r="O390"/>
  <c r="M390"/>
  <c r="N390"/>
  <c r="O388"/>
  <c r="M388"/>
  <c r="N388"/>
  <c r="O386"/>
  <c r="M386"/>
  <c r="N386"/>
  <c r="O384"/>
  <c r="M384"/>
  <c r="N384"/>
  <c r="O382"/>
  <c r="M382"/>
  <c r="N382"/>
  <c r="O380"/>
  <c r="M380"/>
  <c r="N380"/>
  <c r="O378"/>
  <c r="M378"/>
  <c r="N378"/>
  <c r="O376"/>
  <c r="M376"/>
  <c r="N376"/>
  <c r="O374"/>
  <c r="M374"/>
  <c r="N374"/>
  <c r="O372"/>
  <c r="M372"/>
  <c r="N372"/>
  <c r="O370"/>
  <c r="M370"/>
  <c r="N370"/>
  <c r="O368"/>
  <c r="M368"/>
  <c r="N368"/>
  <c r="O366"/>
  <c r="M366"/>
  <c r="N366"/>
  <c r="O364"/>
  <c r="M364"/>
  <c r="N364"/>
  <c r="O362"/>
  <c r="M362"/>
  <c r="N362"/>
  <c r="O360"/>
  <c r="M360"/>
  <c r="N360"/>
  <c r="O358"/>
  <c r="M358"/>
  <c r="N358"/>
  <c r="O356"/>
  <c r="M356"/>
  <c r="N356"/>
  <c r="O354"/>
  <c r="M354"/>
  <c r="N354"/>
  <c r="O352"/>
  <c r="M352"/>
  <c r="N352"/>
  <c r="O350"/>
  <c r="M350"/>
  <c r="N350"/>
  <c r="O348"/>
  <c r="M348"/>
  <c r="N348"/>
  <c r="O346"/>
  <c r="M346"/>
  <c r="N346"/>
  <c r="O344"/>
  <c r="M344"/>
  <c r="N344"/>
  <c r="O342"/>
  <c r="M342"/>
  <c r="N342"/>
  <c r="O340"/>
  <c r="M340"/>
  <c r="N340"/>
  <c r="O338"/>
  <c r="M338"/>
  <c r="N338"/>
  <c r="O336"/>
  <c r="M336"/>
  <c r="N336"/>
  <c r="O334"/>
  <c r="M334"/>
  <c r="N334"/>
  <c r="O332"/>
  <c r="M332"/>
  <c r="N332"/>
  <c r="O330"/>
  <c r="M330"/>
  <c r="N330"/>
  <c r="O328"/>
  <c r="M328"/>
  <c r="N328"/>
  <c r="O326"/>
  <c r="M326"/>
  <c r="N326"/>
  <c r="O324"/>
  <c r="M324"/>
  <c r="N324"/>
  <c r="O322"/>
  <c r="M322"/>
  <c r="N322"/>
  <c r="O320"/>
  <c r="M320"/>
  <c r="N320"/>
  <c r="O318"/>
  <c r="M318"/>
  <c r="N318"/>
  <c r="O316"/>
  <c r="M316"/>
  <c r="N316"/>
  <c r="O314"/>
  <c r="M314"/>
  <c r="N314"/>
  <c r="O312"/>
  <c r="M312"/>
  <c r="N312"/>
  <c r="O310"/>
  <c r="M310"/>
  <c r="N310"/>
  <c r="O308"/>
  <c r="M308"/>
  <c r="N308"/>
  <c r="O306"/>
  <c r="M306"/>
  <c r="N306"/>
  <c r="O304"/>
  <c r="M304"/>
  <c r="N304"/>
  <c r="O302"/>
  <c r="M302"/>
  <c r="N302"/>
  <c r="O300"/>
  <c r="M300"/>
  <c r="N300"/>
  <c r="O298"/>
  <c r="M298"/>
  <c r="N298"/>
  <c r="O296"/>
  <c r="M296"/>
  <c r="N296"/>
  <c r="O294"/>
  <c r="M294"/>
  <c r="N294"/>
  <c r="O292"/>
  <c r="M292"/>
  <c r="N292"/>
  <c r="O290"/>
  <c r="M290"/>
  <c r="N290"/>
  <c r="O288"/>
  <c r="M288"/>
  <c r="N288"/>
  <c r="O286"/>
  <c r="M286"/>
  <c r="N286"/>
  <c r="O284"/>
  <c r="M284"/>
  <c r="N284"/>
  <c r="O282"/>
  <c r="M282"/>
  <c r="N282"/>
  <c r="O280"/>
  <c r="M280"/>
  <c r="N280"/>
  <c r="O278"/>
  <c r="M278"/>
  <c r="N278"/>
  <c r="O276"/>
  <c r="M276"/>
  <c r="N276"/>
  <c r="O274"/>
  <c r="M274"/>
  <c r="N274"/>
  <c r="O272"/>
  <c r="M272"/>
  <c r="N272"/>
  <c r="O270"/>
  <c r="M270"/>
  <c r="N270"/>
  <c r="O268"/>
  <c r="M268"/>
  <c r="N268"/>
  <c r="O266"/>
  <c r="M266"/>
  <c r="N266"/>
  <c r="O264"/>
  <c r="M264"/>
  <c r="N264"/>
  <c r="O262"/>
  <c r="M262"/>
  <c r="N262"/>
  <c r="O260"/>
  <c r="M260"/>
  <c r="N260"/>
  <c r="O258"/>
  <c r="M258"/>
  <c r="N258"/>
  <c r="O256"/>
  <c r="M256"/>
  <c r="N256"/>
  <c r="O254"/>
  <c r="M254"/>
  <c r="N254"/>
  <c r="O252"/>
  <c r="M252"/>
  <c r="N252"/>
  <c r="O250"/>
  <c r="M250"/>
  <c r="N250"/>
  <c r="O248"/>
  <c r="M248"/>
  <c r="N248"/>
  <c r="O246"/>
  <c r="M246"/>
  <c r="N246"/>
  <c r="O244"/>
  <c r="M244"/>
  <c r="N244"/>
  <c r="O242"/>
  <c r="M242"/>
  <c r="N242"/>
  <c r="O240"/>
  <c r="M240"/>
  <c r="N240"/>
  <c r="O238"/>
  <c r="M238"/>
  <c r="N238"/>
  <c r="O236"/>
  <c r="M236"/>
  <c r="N236"/>
  <c r="O234"/>
  <c r="M234"/>
  <c r="N234"/>
  <c r="O232"/>
  <c r="M232"/>
  <c r="N232"/>
  <c r="O230"/>
  <c r="M230"/>
  <c r="N230"/>
  <c r="O228"/>
  <c r="M228"/>
  <c r="N228"/>
  <c r="O226"/>
  <c r="M226"/>
  <c r="N226"/>
  <c r="O224"/>
  <c r="M224"/>
  <c r="N224"/>
  <c r="F212" i="28"/>
  <c r="A210"/>
  <c r="F209"/>
  <c r="A209"/>
  <c r="F208"/>
  <c r="A206"/>
  <c r="F205"/>
  <c r="A205"/>
  <c r="F204"/>
  <c r="A204"/>
  <c r="F203"/>
  <c r="A203"/>
  <c r="F202"/>
  <c r="A202"/>
  <c r="F201"/>
  <c r="A201"/>
  <c r="F200"/>
  <c r="A200"/>
  <c r="F199"/>
  <c r="A199"/>
  <c r="F198"/>
  <c r="A198"/>
  <c r="F197"/>
  <c r="A197"/>
  <c r="F196"/>
  <c r="A196"/>
  <c r="F195"/>
  <c r="A195"/>
  <c r="F194"/>
  <c r="A194"/>
  <c r="F193"/>
  <c r="A193"/>
  <c r="F192"/>
  <c r="A192"/>
  <c r="F191"/>
  <c r="A191"/>
  <c r="F190"/>
  <c r="A190"/>
  <c r="F189"/>
  <c r="A189"/>
  <c r="F188"/>
  <c r="A188"/>
  <c r="F187"/>
  <c r="A187"/>
  <c r="F186"/>
  <c r="A186"/>
  <c r="F185"/>
  <c r="A185"/>
  <c r="F184"/>
  <c r="A184"/>
  <c r="F183"/>
  <c r="A183"/>
  <c r="F182"/>
  <c r="A182"/>
  <c r="F166"/>
  <c r="A166"/>
  <c r="F165"/>
  <c r="A165"/>
  <c r="F164"/>
  <c r="A164"/>
  <c r="F163"/>
  <c r="A163"/>
  <c r="F158"/>
  <c r="A158"/>
  <c r="F157"/>
  <c r="A157"/>
  <c r="F156"/>
  <c r="A156"/>
  <c r="F155"/>
  <c r="A155"/>
  <c r="F150"/>
  <c r="A150"/>
  <c r="F149"/>
  <c r="A149"/>
  <c r="F148"/>
  <c r="A148"/>
  <c r="F147"/>
  <c r="A147"/>
  <c r="F142"/>
  <c r="A142"/>
  <c r="F141"/>
  <c r="A141"/>
  <c r="F140"/>
  <c r="A140"/>
  <c r="F139"/>
  <c r="A139"/>
  <c r="F125"/>
  <c r="A121"/>
  <c r="F120"/>
  <c r="A120"/>
  <c r="F119"/>
  <c r="A119"/>
  <c r="F118"/>
  <c r="A118"/>
  <c r="F117"/>
  <c r="A113"/>
  <c r="F112"/>
  <c r="A112"/>
  <c r="F111"/>
  <c r="A111"/>
  <c r="F110"/>
  <c r="A110"/>
  <c r="F109"/>
  <c r="A105"/>
  <c r="F104"/>
  <c r="A104"/>
  <c r="F103"/>
  <c r="A103"/>
  <c r="F102"/>
  <c r="A102"/>
  <c r="F101"/>
  <c r="F81"/>
  <c r="A81"/>
  <c r="F80"/>
  <c r="A80"/>
  <c r="F79"/>
  <c r="A79"/>
  <c r="F74"/>
  <c r="A74"/>
  <c r="F73"/>
  <c r="A73"/>
  <c r="F72"/>
  <c r="A72"/>
  <c r="F71"/>
  <c r="A71"/>
  <c r="F66"/>
  <c r="A66"/>
  <c r="F65"/>
  <c r="A65"/>
  <c r="F64"/>
  <c r="A64"/>
  <c r="F63"/>
  <c r="A63"/>
  <c r="F58"/>
  <c r="A58"/>
  <c r="F57"/>
  <c r="A57"/>
  <c r="F56"/>
  <c r="A56"/>
  <c r="A212"/>
  <c r="F211"/>
  <c r="A211"/>
  <c r="F210"/>
  <c r="A208"/>
  <c r="F207"/>
  <c r="A207"/>
  <c r="F206"/>
  <c r="F169"/>
  <c r="A169"/>
  <c r="F168"/>
  <c r="A168"/>
  <c r="F167"/>
  <c r="A167"/>
  <c r="F162"/>
  <c r="A162"/>
  <c r="F161"/>
  <c r="A161"/>
  <c r="F160"/>
  <c r="A160"/>
  <c r="F159"/>
  <c r="A159"/>
  <c r="F154"/>
  <c r="A154"/>
  <c r="F153"/>
  <c r="A153"/>
  <c r="F152"/>
  <c r="A152"/>
  <c r="F151"/>
  <c r="A151"/>
  <c r="F146"/>
  <c r="A146"/>
  <c r="F145"/>
  <c r="A145"/>
  <c r="F144"/>
  <c r="A144"/>
  <c r="F143"/>
  <c r="A143"/>
  <c r="A125"/>
  <c r="F124"/>
  <c r="A124"/>
  <c r="F123"/>
  <c r="A123"/>
  <c r="F122"/>
  <c r="A122"/>
  <c r="F121"/>
  <c r="A117"/>
  <c r="F116"/>
  <c r="A116"/>
  <c r="F115"/>
  <c r="A115"/>
  <c r="F114"/>
  <c r="A114"/>
  <c r="F113"/>
  <c r="A109"/>
  <c r="F108"/>
  <c r="A108"/>
  <c r="F107"/>
  <c r="A107"/>
  <c r="F106"/>
  <c r="A106"/>
  <c r="F105"/>
  <c r="A101"/>
  <c r="F100"/>
  <c r="A100"/>
  <c r="F99"/>
  <c r="A99"/>
  <c r="F98"/>
  <c r="A98"/>
  <c r="F97"/>
  <c r="A97"/>
  <c r="F96"/>
  <c r="A96"/>
  <c r="F95"/>
  <c r="A95"/>
  <c r="F78"/>
  <c r="A78"/>
  <c r="F77"/>
  <c r="A77"/>
  <c r="F76"/>
  <c r="A76"/>
  <c r="F75"/>
  <c r="A75"/>
  <c r="F70"/>
  <c r="A70"/>
  <c r="F69"/>
  <c r="A69"/>
  <c r="F68"/>
  <c r="A68"/>
  <c r="F67"/>
  <c r="A67"/>
  <c r="F62"/>
  <c r="A62"/>
  <c r="F61"/>
  <c r="A61"/>
  <c r="F60"/>
  <c r="A60"/>
  <c r="F59"/>
  <c r="A59"/>
  <c r="F55"/>
  <c r="A55"/>
  <c r="A38"/>
  <c r="F37"/>
  <c r="A37"/>
  <c r="F36"/>
  <c r="A36"/>
  <c r="F35"/>
  <c r="F34"/>
  <c r="A30"/>
  <c r="F29"/>
  <c r="A29"/>
  <c r="F28"/>
  <c r="A28"/>
  <c r="F27"/>
  <c r="F26"/>
  <c r="A26"/>
  <c r="F25"/>
  <c r="A25"/>
  <c r="F24"/>
  <c r="A24"/>
  <c r="F23"/>
  <c r="F22"/>
  <c r="A22"/>
  <c r="F21"/>
  <c r="A21"/>
  <c r="F20"/>
  <c r="A20"/>
  <c r="F19"/>
  <c r="F18"/>
  <c r="A18"/>
  <c r="F17"/>
  <c r="A17"/>
  <c r="F16"/>
  <c r="A16"/>
  <c r="F15"/>
  <c r="F14"/>
  <c r="A14"/>
  <c r="F13"/>
  <c r="A13"/>
  <c r="F12"/>
  <c r="A12"/>
  <c r="F11"/>
  <c r="F10"/>
  <c r="A10"/>
  <c r="F9"/>
  <c r="A9"/>
  <c r="F8"/>
  <c r="A8"/>
  <c r="F7"/>
  <c r="F6"/>
  <c r="A6"/>
  <c r="F54"/>
  <c r="A54"/>
  <c r="F53"/>
  <c r="A53"/>
  <c r="F52"/>
  <c r="A52"/>
  <c r="F51"/>
  <c r="A51"/>
  <c r="F38"/>
  <c r="A34"/>
  <c r="F33"/>
  <c r="A33"/>
  <c r="F32"/>
  <c r="A32"/>
  <c r="F31"/>
  <c r="F30"/>
  <c r="O994" i="26"/>
  <c r="M994"/>
  <c r="N994"/>
  <c r="O990"/>
  <c r="M990"/>
  <c r="N990"/>
  <c r="O995"/>
  <c r="M995"/>
  <c r="N995"/>
  <c r="O993"/>
  <c r="M993"/>
  <c r="N993"/>
  <c r="O991"/>
  <c r="M991"/>
  <c r="N991"/>
  <c r="O989"/>
  <c r="M989"/>
  <c r="N989"/>
  <c r="O987"/>
  <c r="M987"/>
  <c r="N987"/>
  <c r="O397"/>
  <c r="M397"/>
  <c r="N397"/>
  <c r="O396"/>
  <c r="M396"/>
  <c r="N396"/>
  <c r="O395"/>
  <c r="M395"/>
  <c r="N395"/>
  <c r="O389"/>
  <c r="M389"/>
  <c r="N389"/>
  <c r="O377"/>
  <c r="M377"/>
  <c r="N377"/>
  <c r="O373"/>
  <c r="M373"/>
  <c r="N373"/>
  <c r="O372"/>
  <c r="M372"/>
  <c r="N372"/>
  <c r="O356"/>
  <c r="M356"/>
  <c r="N356"/>
  <c r="O349"/>
  <c r="M349"/>
  <c r="N349"/>
  <c r="O332"/>
  <c r="M332"/>
  <c r="N332"/>
  <c r="O331"/>
  <c r="M331"/>
  <c r="N331"/>
  <c r="O330"/>
  <c r="M330"/>
  <c r="N330"/>
  <c r="O329"/>
  <c r="M329"/>
  <c r="N329"/>
  <c r="O323"/>
  <c r="M323"/>
  <c r="N323"/>
  <c r="O322"/>
  <c r="M322"/>
  <c r="N322"/>
  <c r="O319"/>
  <c r="M319"/>
  <c r="N319"/>
  <c r="O307"/>
  <c r="M307"/>
  <c r="N307"/>
  <c r="O302"/>
  <c r="M302"/>
  <c r="N302"/>
  <c r="O294"/>
  <c r="M294"/>
  <c r="N294"/>
  <c r="O286"/>
  <c r="M286"/>
  <c r="N286"/>
  <c r="O280"/>
  <c r="M280"/>
  <c r="N280"/>
  <c r="O279"/>
  <c r="M279"/>
  <c r="N279"/>
  <c r="O278"/>
  <c r="M278"/>
  <c r="N278"/>
  <c r="O277"/>
  <c r="M277"/>
  <c r="N277"/>
  <c r="O274"/>
  <c r="M274"/>
  <c r="N274"/>
  <c r="O261"/>
  <c r="M261"/>
  <c r="N261"/>
  <c r="O260"/>
  <c r="M260"/>
  <c r="N260"/>
  <c r="O258"/>
  <c r="M258"/>
  <c r="N258"/>
  <c r="O257"/>
  <c r="M257"/>
  <c r="N257"/>
  <c r="O256"/>
  <c r="M256"/>
  <c r="N256"/>
  <c r="O243"/>
  <c r="M243"/>
  <c r="N243"/>
  <c r="O242"/>
  <c r="M242"/>
  <c r="N242"/>
  <c r="O241"/>
  <c r="M241"/>
  <c r="N241"/>
  <c r="O240"/>
  <c r="M240"/>
  <c r="N240"/>
  <c r="O239"/>
  <c r="M239"/>
  <c r="N239"/>
  <c r="O233"/>
  <c r="M233"/>
  <c r="N233"/>
  <c r="O225"/>
  <c r="M225"/>
  <c r="N225"/>
  <c r="O224"/>
  <c r="M224"/>
  <c r="N224"/>
  <c r="O218"/>
  <c r="M218"/>
  <c r="N218"/>
  <c r="O217"/>
  <c r="M217"/>
  <c r="N217"/>
  <c r="O205"/>
  <c r="M205"/>
  <c r="N205"/>
  <c r="O200"/>
  <c r="M200"/>
  <c r="N200"/>
  <c r="O199"/>
  <c r="M199"/>
  <c r="N199"/>
  <c r="O198"/>
  <c r="M198"/>
  <c r="N198"/>
  <c r="O402"/>
  <c r="M402"/>
  <c r="N402"/>
  <c r="O398"/>
  <c r="M398"/>
  <c r="N398"/>
  <c r="O392"/>
  <c r="M392"/>
  <c r="N392"/>
  <c r="O391"/>
  <c r="M391"/>
  <c r="N391"/>
  <c r="O390"/>
  <c r="M390"/>
  <c r="N390"/>
  <c r="O378"/>
  <c r="M378"/>
  <c r="N378"/>
  <c r="O374"/>
  <c r="M374"/>
  <c r="N374"/>
  <c r="O371"/>
  <c r="M371"/>
  <c r="N371"/>
  <c r="O355"/>
  <c r="M355"/>
  <c r="N355"/>
  <c r="O350"/>
  <c r="M350"/>
  <c r="N350"/>
  <c r="O325"/>
  <c r="M325"/>
  <c r="N325"/>
  <c r="O324"/>
  <c r="M324"/>
  <c r="N324"/>
  <c r="O321"/>
  <c r="M321"/>
  <c r="N321"/>
  <c r="O320"/>
  <c r="M320"/>
  <c r="N320"/>
  <c r="O316"/>
  <c r="M316"/>
  <c r="N316"/>
  <c r="O315"/>
  <c r="M315"/>
  <c r="N315"/>
  <c r="O308"/>
  <c r="M308"/>
  <c r="N308"/>
  <c r="O301"/>
  <c r="M301"/>
  <c r="N301"/>
  <c r="O293"/>
  <c r="M293"/>
  <c r="N293"/>
  <c r="O285"/>
  <c r="M285"/>
  <c r="N285"/>
  <c r="O273"/>
  <c r="M273"/>
  <c r="N273"/>
  <c r="O266"/>
  <c r="M266"/>
  <c r="N266"/>
  <c r="O264"/>
  <c r="M264"/>
  <c r="N264"/>
  <c r="O262"/>
  <c r="M262"/>
  <c r="N262"/>
  <c r="O255"/>
  <c r="M255"/>
  <c r="N255"/>
  <c r="O244"/>
  <c r="M244"/>
  <c r="N244"/>
  <c r="O234"/>
  <c r="M234"/>
  <c r="N234"/>
  <c r="O228"/>
  <c r="M228"/>
  <c r="N228"/>
  <c r="O227"/>
  <c r="M227"/>
  <c r="N227"/>
  <c r="O226"/>
  <c r="M226"/>
  <c r="N226"/>
  <c r="O223"/>
  <c r="M223"/>
  <c r="N223"/>
  <c r="O206"/>
  <c r="M206"/>
  <c r="N206"/>
  <c r="O194"/>
  <c r="M194"/>
  <c r="N194"/>
  <c r="O192"/>
  <c r="M192"/>
  <c r="N192"/>
  <c r="O190"/>
  <c r="M190"/>
  <c r="N190"/>
  <c r="O188"/>
  <c r="M188"/>
  <c r="N188"/>
  <c r="O186"/>
  <c r="M186"/>
  <c r="N186"/>
  <c r="O184"/>
  <c r="M184"/>
  <c r="N184"/>
  <c r="O182"/>
  <c r="M182"/>
  <c r="N182"/>
  <c r="O180"/>
  <c r="M180"/>
  <c r="N180"/>
  <c r="O178"/>
  <c r="M178"/>
  <c r="N178"/>
  <c r="O176"/>
  <c r="M176"/>
  <c r="N176"/>
  <c r="O174"/>
  <c r="M174"/>
  <c r="N174"/>
  <c r="O172"/>
  <c r="M172"/>
  <c r="N172"/>
  <c r="O170"/>
  <c r="M170"/>
  <c r="N170"/>
  <c r="O168"/>
  <c r="M168"/>
  <c r="N168"/>
  <c r="O166"/>
  <c r="M166"/>
  <c r="N166"/>
  <c r="O164"/>
  <c r="M164"/>
  <c r="N164"/>
  <c r="O162"/>
  <c r="M162"/>
  <c r="N162"/>
  <c r="O160"/>
  <c r="M160"/>
  <c r="N160"/>
  <c r="O158"/>
  <c r="M158"/>
  <c r="N158"/>
  <c r="O156"/>
  <c r="M156"/>
  <c r="N156"/>
  <c r="O154"/>
  <c r="M154"/>
  <c r="N154"/>
  <c r="O152"/>
  <c r="M152"/>
  <c r="N152"/>
  <c r="O150"/>
  <c r="M150"/>
  <c r="N150"/>
  <c r="O148"/>
  <c r="M148"/>
  <c r="N148"/>
  <c r="O146"/>
  <c r="M146"/>
  <c r="N146"/>
  <c r="O144"/>
  <c r="M144"/>
  <c r="N144"/>
  <c r="O142"/>
  <c r="M142"/>
  <c r="N142"/>
  <c r="O140"/>
  <c r="M140"/>
  <c r="N140"/>
  <c r="O138"/>
  <c r="M138"/>
  <c r="N138"/>
  <c r="O136"/>
  <c r="M136"/>
  <c r="N136"/>
  <c r="O134"/>
  <c r="M134"/>
  <c r="N134"/>
  <c r="O132"/>
  <c r="M132"/>
  <c r="N132"/>
  <c r="O130"/>
  <c r="M130"/>
  <c r="N130"/>
  <c r="O128"/>
  <c r="M128"/>
  <c r="N128"/>
  <c r="O126"/>
  <c r="M126"/>
  <c r="N126"/>
  <c r="O124"/>
  <c r="M124"/>
  <c r="N124"/>
  <c r="O122"/>
  <c r="M122"/>
  <c r="N122"/>
  <c r="O120"/>
  <c r="M120"/>
  <c r="N120"/>
  <c r="O118"/>
  <c r="M118"/>
  <c r="N118"/>
  <c r="O116"/>
  <c r="M116"/>
  <c r="N116"/>
  <c r="O114"/>
  <c r="M114"/>
  <c r="N114"/>
  <c r="O112"/>
  <c r="M112"/>
  <c r="N112"/>
  <c r="O110"/>
  <c r="M110"/>
  <c r="N110"/>
  <c r="O108"/>
  <c r="M108"/>
  <c r="N108"/>
  <c r="O106"/>
  <c r="M106"/>
  <c r="N106"/>
  <c r="O105"/>
  <c r="M105"/>
  <c r="N105"/>
  <c r="O103"/>
  <c r="M103"/>
  <c r="N103"/>
  <c r="O102"/>
  <c r="M102"/>
  <c r="N102"/>
  <c r="O99"/>
  <c r="M99"/>
  <c r="N99"/>
  <c r="O98"/>
  <c r="M98"/>
  <c r="N98"/>
  <c r="O95"/>
  <c r="M95"/>
  <c r="N95"/>
  <c r="O94"/>
  <c r="M94"/>
  <c r="N94"/>
  <c r="O91"/>
  <c r="M91"/>
  <c r="N91"/>
  <c r="O87"/>
  <c r="M87"/>
  <c r="N87"/>
  <c r="O83"/>
  <c r="M83"/>
  <c r="N83"/>
  <c r="O79"/>
  <c r="M79"/>
  <c r="N79"/>
  <c r="O78"/>
  <c r="M78"/>
  <c r="N78"/>
  <c r="O76"/>
  <c r="M76"/>
  <c r="N76"/>
  <c r="O75"/>
  <c r="M75"/>
  <c r="N75"/>
  <c r="O72"/>
  <c r="M72"/>
  <c r="N72"/>
  <c r="O71"/>
  <c r="M71"/>
  <c r="N71"/>
  <c r="O70"/>
  <c r="M70"/>
  <c r="N70"/>
  <c r="O68"/>
  <c r="M68"/>
  <c r="N68"/>
  <c r="O67"/>
  <c r="M67"/>
  <c r="N67"/>
  <c r="O63"/>
  <c r="M63"/>
  <c r="N63"/>
  <c r="O62"/>
  <c r="M62"/>
  <c r="N62"/>
  <c r="O60"/>
  <c r="M60"/>
  <c r="N60"/>
  <c r="O59"/>
  <c r="M59"/>
  <c r="N59"/>
  <c r="O56"/>
  <c r="M56"/>
  <c r="N56"/>
  <c r="O55"/>
  <c r="M55"/>
  <c r="N55"/>
  <c r="O52"/>
  <c r="M52"/>
  <c r="N52"/>
  <c r="O51"/>
  <c r="M51"/>
  <c r="N51"/>
  <c r="O48"/>
  <c r="M48"/>
  <c r="N48"/>
  <c r="O47"/>
  <c r="M47"/>
  <c r="N47"/>
  <c r="O44"/>
  <c r="M44"/>
  <c r="N44"/>
  <c r="O40"/>
  <c r="M40"/>
  <c r="N40"/>
  <c r="O39"/>
  <c r="M39"/>
  <c r="N39"/>
  <c r="O36"/>
  <c r="M36"/>
  <c r="N36"/>
  <c r="O33"/>
  <c r="M33"/>
  <c r="N33"/>
  <c r="O32"/>
  <c r="M32"/>
  <c r="N32"/>
  <c r="O29"/>
  <c r="M29"/>
  <c r="N29"/>
  <c r="O28"/>
  <c r="M28"/>
  <c r="N28"/>
  <c r="O25"/>
  <c r="M25"/>
  <c r="N25"/>
  <c r="O24"/>
  <c r="M24"/>
  <c r="N24"/>
  <c r="O21"/>
  <c r="M21"/>
  <c r="N21"/>
  <c r="O20"/>
  <c r="M20"/>
  <c r="N20"/>
  <c r="O17"/>
  <c r="M17"/>
  <c r="N17"/>
  <c r="O16"/>
  <c r="M16"/>
  <c r="N16"/>
  <c r="O13"/>
  <c r="M13"/>
  <c r="N13"/>
  <c r="O12"/>
  <c r="M12"/>
  <c r="N12"/>
  <c r="O11"/>
  <c r="M11"/>
  <c r="N11"/>
  <c r="O8"/>
  <c r="M8"/>
  <c r="N8"/>
  <c r="O6"/>
  <c r="M6"/>
  <c r="N6"/>
  <c r="O992"/>
  <c r="M992"/>
  <c r="N992"/>
  <c r="O988"/>
  <c r="M988"/>
  <c r="N988"/>
  <c r="O986"/>
  <c r="M986"/>
  <c r="N986"/>
  <c r="O399"/>
  <c r="M399"/>
  <c r="N399"/>
  <c r="O393"/>
  <c r="M393"/>
  <c r="N393"/>
  <c r="O387"/>
  <c r="M387"/>
  <c r="N387"/>
  <c r="O386"/>
  <c r="M386"/>
  <c r="N386"/>
  <c r="O385"/>
  <c r="M385"/>
  <c r="N385"/>
  <c r="O384"/>
  <c r="M384"/>
  <c r="N384"/>
  <c r="O383"/>
  <c r="M383"/>
  <c r="N383"/>
  <c r="O382"/>
  <c r="M382"/>
  <c r="N382"/>
  <c r="O381"/>
  <c r="M381"/>
  <c r="N381"/>
  <c r="O380"/>
  <c r="M380"/>
  <c r="N380"/>
  <c r="O379"/>
  <c r="M379"/>
  <c r="N379"/>
  <c r="O375"/>
  <c r="M375"/>
  <c r="N375"/>
  <c r="O370"/>
  <c r="M370"/>
  <c r="N370"/>
  <c r="O369"/>
  <c r="M369"/>
  <c r="N369"/>
  <c r="O368"/>
  <c r="M368"/>
  <c r="N368"/>
  <c r="O367"/>
  <c r="M367"/>
  <c r="N367"/>
  <c r="O366"/>
  <c r="M366"/>
  <c r="N366"/>
  <c r="O365"/>
  <c r="M365"/>
  <c r="N365"/>
  <c r="O364"/>
  <c r="M364"/>
  <c r="N364"/>
  <c r="O363"/>
  <c r="M363"/>
  <c r="N363"/>
  <c r="O362"/>
  <c r="M362"/>
  <c r="N362"/>
  <c r="O361"/>
  <c r="M361"/>
  <c r="N361"/>
  <c r="O359"/>
  <c r="M359"/>
  <c r="N359"/>
  <c r="O358"/>
  <c r="M358"/>
  <c r="N358"/>
  <c r="O354"/>
  <c r="M354"/>
  <c r="N354"/>
  <c r="O351"/>
  <c r="M351"/>
  <c r="N351"/>
  <c r="O347"/>
  <c r="M347"/>
  <c r="N347"/>
  <c r="O346"/>
  <c r="M346"/>
  <c r="N346"/>
  <c r="O345"/>
  <c r="M345"/>
  <c r="N345"/>
  <c r="O344"/>
  <c r="M344"/>
  <c r="N344"/>
  <c r="O343"/>
  <c r="M343"/>
  <c r="N343"/>
  <c r="O342"/>
  <c r="M342"/>
  <c r="N342"/>
  <c r="O341"/>
  <c r="M341"/>
  <c r="N341"/>
  <c r="O340"/>
  <c r="M340"/>
  <c r="N340"/>
  <c r="O339"/>
  <c r="M339"/>
  <c r="N339"/>
  <c r="O338"/>
  <c r="M338"/>
  <c r="N338"/>
  <c r="O335"/>
  <c r="M335"/>
  <c r="N335"/>
  <c r="O334"/>
  <c r="M334"/>
  <c r="N334"/>
  <c r="O327"/>
  <c r="M327"/>
  <c r="N327"/>
  <c r="O326"/>
  <c r="M326"/>
  <c r="N326"/>
  <c r="O317"/>
  <c r="M317"/>
  <c r="N317"/>
  <c r="O314"/>
  <c r="M314"/>
  <c r="N314"/>
  <c r="O309"/>
  <c r="M309"/>
  <c r="N309"/>
  <c r="O305"/>
  <c r="M305"/>
  <c r="N305"/>
  <c r="O304"/>
  <c r="M304"/>
  <c r="N304"/>
  <c r="O300"/>
  <c r="M300"/>
  <c r="N300"/>
  <c r="O299"/>
  <c r="M299"/>
  <c r="N299"/>
  <c r="O298"/>
  <c r="M298"/>
  <c r="N298"/>
  <c r="O297"/>
  <c r="M297"/>
  <c r="N297"/>
  <c r="O292"/>
  <c r="M292"/>
  <c r="N292"/>
  <c r="O291"/>
  <c r="M291"/>
  <c r="N291"/>
  <c r="O290"/>
  <c r="M290"/>
  <c r="N290"/>
  <c r="O289"/>
  <c r="M289"/>
  <c r="N289"/>
  <c r="O288"/>
  <c r="M288"/>
  <c r="N288"/>
  <c r="O284"/>
  <c r="M284"/>
  <c r="N284"/>
  <c r="O283"/>
  <c r="M283"/>
  <c r="N283"/>
  <c r="O282"/>
  <c r="M282"/>
  <c r="N282"/>
  <c r="O272"/>
  <c r="M272"/>
  <c r="N272"/>
  <c r="O271"/>
  <c r="M271"/>
  <c r="N271"/>
  <c r="O270"/>
  <c r="M270"/>
  <c r="N270"/>
  <c r="O269"/>
  <c r="M269"/>
  <c r="N269"/>
  <c r="O268"/>
  <c r="M268"/>
  <c r="N268"/>
  <c r="O267"/>
  <c r="M267"/>
  <c r="N267"/>
  <c r="O254"/>
  <c r="M254"/>
  <c r="N254"/>
  <c r="O253"/>
  <c r="M253"/>
  <c r="N253"/>
  <c r="O252"/>
  <c r="M252"/>
  <c r="N252"/>
  <c r="O251"/>
  <c r="M251"/>
  <c r="N251"/>
  <c r="O250"/>
  <c r="M250"/>
  <c r="N250"/>
  <c r="O249"/>
  <c r="M249"/>
  <c r="N249"/>
  <c r="O248"/>
  <c r="M248"/>
  <c r="N248"/>
  <c r="O247"/>
  <c r="M247"/>
  <c r="N247"/>
  <c r="O246"/>
  <c r="M246"/>
  <c r="N246"/>
  <c r="O245"/>
  <c r="M245"/>
  <c r="N245"/>
  <c r="O235"/>
  <c r="M235"/>
  <c r="N235"/>
  <c r="O231"/>
  <c r="M231"/>
  <c r="N231"/>
  <c r="O230"/>
  <c r="M230"/>
  <c r="N230"/>
  <c r="O229"/>
  <c r="M229"/>
  <c r="N229"/>
  <c r="O222"/>
  <c r="M222"/>
  <c r="N222"/>
  <c r="O221"/>
  <c r="M221"/>
  <c r="N221"/>
  <c r="O220"/>
  <c r="M220"/>
  <c r="N220"/>
  <c r="O215"/>
  <c r="M215"/>
  <c r="N215"/>
  <c r="O214"/>
  <c r="M214"/>
  <c r="N214"/>
  <c r="O213"/>
  <c r="M213"/>
  <c r="N213"/>
  <c r="O212"/>
  <c r="M212"/>
  <c r="N212"/>
  <c r="O209"/>
  <c r="M209"/>
  <c r="N209"/>
  <c r="O208"/>
  <c r="M208"/>
  <c r="N208"/>
  <c r="O207"/>
  <c r="M207"/>
  <c r="N207"/>
  <c r="O203"/>
  <c r="M203"/>
  <c r="N203"/>
  <c r="O202"/>
  <c r="M202"/>
  <c r="N202"/>
  <c r="O401"/>
  <c r="M401"/>
  <c r="N401"/>
  <c r="O400"/>
  <c r="M400"/>
  <c r="N400"/>
  <c r="O394"/>
  <c r="M394"/>
  <c r="N394"/>
  <c r="O388"/>
  <c r="M388"/>
  <c r="N388"/>
  <c r="O376"/>
  <c r="M376"/>
  <c r="N376"/>
  <c r="O360"/>
  <c r="M360"/>
  <c r="N360"/>
  <c r="O357"/>
  <c r="M357"/>
  <c r="N357"/>
  <c r="O353"/>
  <c r="M353"/>
  <c r="N353"/>
  <c r="O352"/>
  <c r="M352"/>
  <c r="N352"/>
  <c r="O348"/>
  <c r="M348"/>
  <c r="N348"/>
  <c r="O337"/>
  <c r="M337"/>
  <c r="N337"/>
  <c r="O336"/>
  <c r="M336"/>
  <c r="N336"/>
  <c r="O333"/>
  <c r="M333"/>
  <c r="N333"/>
  <c r="O328"/>
  <c r="M328"/>
  <c r="N328"/>
  <c r="O318"/>
  <c r="M318"/>
  <c r="N318"/>
  <c r="O313"/>
  <c r="M313"/>
  <c r="N313"/>
  <c r="O312"/>
  <c r="M312"/>
  <c r="N312"/>
  <c r="O311"/>
  <c r="M311"/>
  <c r="N311"/>
  <c r="O310"/>
  <c r="M310"/>
  <c r="N310"/>
  <c r="O306"/>
  <c r="M306"/>
  <c r="N306"/>
  <c r="O303"/>
  <c r="M303"/>
  <c r="N303"/>
  <c r="O296"/>
  <c r="M296"/>
  <c r="N296"/>
  <c r="O295"/>
  <c r="M295"/>
  <c r="N295"/>
  <c r="O287"/>
  <c r="M287"/>
  <c r="N287"/>
  <c r="O281"/>
  <c r="M281"/>
  <c r="N281"/>
  <c r="O276"/>
  <c r="M276"/>
  <c r="N276"/>
  <c r="O275"/>
  <c r="M275"/>
  <c r="N275"/>
  <c r="O265"/>
  <c r="M265"/>
  <c r="N265"/>
  <c r="O263"/>
  <c r="M263"/>
  <c r="N263"/>
  <c r="O259"/>
  <c r="M259"/>
  <c r="N259"/>
  <c r="O238"/>
  <c r="M238"/>
  <c r="N238"/>
  <c r="O237"/>
  <c r="M237"/>
  <c r="N237"/>
  <c r="O236"/>
  <c r="M236"/>
  <c r="N236"/>
  <c r="O232"/>
  <c r="M232"/>
  <c r="N232"/>
  <c r="O219"/>
  <c r="M219"/>
  <c r="N219"/>
  <c r="O216"/>
  <c r="M216"/>
  <c r="N216"/>
  <c r="O211"/>
  <c r="M211"/>
  <c r="N211"/>
  <c r="O210"/>
  <c r="M210"/>
  <c r="N210"/>
  <c r="O204"/>
  <c r="M204"/>
  <c r="N204"/>
  <c r="O201"/>
  <c r="M201"/>
  <c r="N201"/>
  <c r="O197"/>
  <c r="M197"/>
  <c r="N197"/>
  <c r="O196"/>
  <c r="M196"/>
  <c r="N196"/>
  <c r="O195"/>
  <c r="M195"/>
  <c r="N195"/>
  <c r="O193"/>
  <c r="M193"/>
  <c r="N193"/>
  <c r="O191"/>
  <c r="M191"/>
  <c r="N191"/>
  <c r="O189"/>
  <c r="M189"/>
  <c r="N189"/>
  <c r="O187"/>
  <c r="M187"/>
  <c r="N187"/>
  <c r="O185"/>
  <c r="M185"/>
  <c r="N185"/>
  <c r="O183"/>
  <c r="M183"/>
  <c r="N183"/>
  <c r="O181"/>
  <c r="M181"/>
  <c r="N181"/>
  <c r="O179"/>
  <c r="M179"/>
  <c r="N179"/>
  <c r="O177"/>
  <c r="M177"/>
  <c r="N177"/>
  <c r="O175"/>
  <c r="M175"/>
  <c r="N175"/>
  <c r="O173"/>
  <c r="M173"/>
  <c r="N173"/>
  <c r="O171"/>
  <c r="M171"/>
  <c r="N171"/>
  <c r="O169"/>
  <c r="M169"/>
  <c r="N169"/>
  <c r="O167"/>
  <c r="M167"/>
  <c r="N167"/>
  <c r="O165"/>
  <c r="M165"/>
  <c r="N165"/>
  <c r="O163"/>
  <c r="M163"/>
  <c r="N163"/>
  <c r="O161"/>
  <c r="M161"/>
  <c r="N161"/>
  <c r="O159"/>
  <c r="M159"/>
  <c r="N159"/>
  <c r="O157"/>
  <c r="M157"/>
  <c r="N157"/>
  <c r="O155"/>
  <c r="M155"/>
  <c r="N155"/>
  <c r="O153"/>
  <c r="M153"/>
  <c r="N153"/>
  <c r="O151"/>
  <c r="M151"/>
  <c r="N151"/>
  <c r="O149"/>
  <c r="M149"/>
  <c r="N149"/>
  <c r="O147"/>
  <c r="M147"/>
  <c r="N147"/>
  <c r="O145"/>
  <c r="M145"/>
  <c r="N145"/>
  <c r="O143"/>
  <c r="M143"/>
  <c r="N143"/>
  <c r="O141"/>
  <c r="M141"/>
  <c r="N141"/>
  <c r="O139"/>
  <c r="M139"/>
  <c r="N139"/>
  <c r="O137"/>
  <c r="M137"/>
  <c r="N137"/>
  <c r="O135"/>
  <c r="M135"/>
  <c r="N135"/>
  <c r="O133"/>
  <c r="M133"/>
  <c r="N133"/>
  <c r="O131"/>
  <c r="M131"/>
  <c r="N131"/>
  <c r="O129"/>
  <c r="M129"/>
  <c r="N129"/>
  <c r="O127"/>
  <c r="M127"/>
  <c r="N127"/>
  <c r="O125"/>
  <c r="M125"/>
  <c r="N125"/>
  <c r="O123"/>
  <c r="M123"/>
  <c r="N123"/>
  <c r="O121"/>
  <c r="M121"/>
  <c r="N121"/>
  <c r="O119"/>
  <c r="M119"/>
  <c r="N119"/>
  <c r="O117"/>
  <c r="M117"/>
  <c r="N117"/>
  <c r="O115"/>
  <c r="M115"/>
  <c r="N115"/>
  <c r="O113"/>
  <c r="M113"/>
  <c r="N113"/>
  <c r="O111"/>
  <c r="M111"/>
  <c r="N111"/>
  <c r="O109"/>
  <c r="M109"/>
  <c r="N109"/>
  <c r="O107"/>
  <c r="M107"/>
  <c r="N107"/>
  <c r="O104"/>
  <c r="M104"/>
  <c r="N104"/>
  <c r="O101"/>
  <c r="M101"/>
  <c r="N101"/>
  <c r="O100"/>
  <c r="M100"/>
  <c r="N100"/>
  <c r="O97"/>
  <c r="M97"/>
  <c r="N97"/>
  <c r="O96"/>
  <c r="M96"/>
  <c r="N96"/>
  <c r="O93"/>
  <c r="M93"/>
  <c r="N93"/>
  <c r="O92"/>
  <c r="M92"/>
  <c r="N92"/>
  <c r="O90"/>
  <c r="M90"/>
  <c r="N90"/>
  <c r="O89"/>
  <c r="M89"/>
  <c r="N89"/>
  <c r="O88"/>
  <c r="M88"/>
  <c r="N88"/>
  <c r="O86"/>
  <c r="M86"/>
  <c r="N86"/>
  <c r="O85"/>
  <c r="M85"/>
  <c r="N85"/>
  <c r="O84"/>
  <c r="M84"/>
  <c r="N84"/>
  <c r="O82"/>
  <c r="M82"/>
  <c r="N82"/>
  <c r="O81"/>
  <c r="M81"/>
  <c r="N81"/>
  <c r="O80"/>
  <c r="M80"/>
  <c r="N80"/>
  <c r="O77"/>
  <c r="M77"/>
  <c r="N77"/>
  <c r="O74"/>
  <c r="M74"/>
  <c r="N74"/>
  <c r="O73"/>
  <c r="M73"/>
  <c r="N73"/>
  <c r="O69"/>
  <c r="M69"/>
  <c r="N69"/>
  <c r="O66"/>
  <c r="M66"/>
  <c r="N66"/>
  <c r="O65"/>
  <c r="M65"/>
  <c r="N65"/>
  <c r="O64"/>
  <c r="M64"/>
  <c r="N64"/>
  <c r="O61"/>
  <c r="M61"/>
  <c r="N61"/>
  <c r="O58"/>
  <c r="M58"/>
  <c r="N58"/>
  <c r="O57"/>
  <c r="M57"/>
  <c r="N57"/>
  <c r="O54"/>
  <c r="M54"/>
  <c r="N54"/>
  <c r="O53"/>
  <c r="M53"/>
  <c r="N53"/>
  <c r="O50"/>
  <c r="M50"/>
  <c r="N50"/>
  <c r="O49"/>
  <c r="M49"/>
  <c r="N49"/>
  <c r="O46"/>
  <c r="M46"/>
  <c r="N46"/>
  <c r="O45"/>
  <c r="M45"/>
  <c r="N45"/>
  <c r="O43"/>
  <c r="M43"/>
  <c r="N43"/>
  <c r="O42"/>
  <c r="M42"/>
  <c r="N42"/>
  <c r="O41"/>
  <c r="M41"/>
  <c r="N41"/>
  <c r="O38"/>
  <c r="M38"/>
  <c r="N38"/>
  <c r="O37"/>
  <c r="M37"/>
  <c r="N37"/>
  <c r="O35"/>
  <c r="M35"/>
  <c r="N35"/>
  <c r="O34"/>
  <c r="M34"/>
  <c r="N34"/>
  <c r="O31"/>
  <c r="M31"/>
  <c r="N31"/>
  <c r="O30"/>
  <c r="M30"/>
  <c r="N30"/>
  <c r="O27"/>
  <c r="M27"/>
  <c r="N27"/>
  <c r="O26"/>
  <c r="M26"/>
  <c r="N26"/>
  <c r="O23"/>
  <c r="M23"/>
  <c r="N23"/>
  <c r="O22"/>
  <c r="M22"/>
  <c r="N22"/>
  <c r="O19"/>
  <c r="M19"/>
  <c r="N19"/>
  <c r="O18"/>
  <c r="M18"/>
  <c r="N18"/>
  <c r="O15"/>
  <c r="M15"/>
  <c r="N15"/>
  <c r="O14"/>
  <c r="M14"/>
  <c r="N14"/>
  <c r="O10"/>
  <c r="M10"/>
  <c r="N10"/>
  <c r="O9"/>
  <c r="M9"/>
  <c r="N9"/>
  <c r="O7"/>
  <c r="M7"/>
  <c r="N7"/>
  <c r="T5"/>
  <c r="C214" i="28" s="1"/>
  <c r="C16" i="46" s="1"/>
  <c r="T4" i="26"/>
  <c r="C171" i="28" s="1"/>
  <c r="C15" i="46" s="1"/>
  <c r="T3" i="26"/>
  <c r="C127" i="28" s="1"/>
  <c r="C14" i="46" s="1"/>
  <c r="T2" i="26"/>
  <c r="C83" i="28" s="1"/>
  <c r="C13" i="46" s="1"/>
  <c r="T1" i="26"/>
  <c r="W4"/>
  <c r="C172" i="28" s="1"/>
  <c r="D15" i="46" s="1"/>
  <c r="W2" i="26"/>
  <c r="C84" i="28" s="1"/>
  <c r="D13" i="46" s="1"/>
  <c r="W5" i="26"/>
  <c r="C215" i="28" s="1"/>
  <c r="D16" i="46" s="1"/>
  <c r="W3" i="26"/>
  <c r="C128" i="28" s="1"/>
  <c r="D14" i="46" s="1"/>
  <c r="W1" i="26"/>
  <c r="E2"/>
  <c r="E1"/>
  <c r="G186" i="5"/>
  <c r="F186" s="1"/>
  <c r="C186"/>
  <c r="B186"/>
  <c r="A186" s="1"/>
  <c r="C143"/>
  <c r="G190"/>
  <c r="F190" s="1"/>
  <c r="C190"/>
  <c r="B190"/>
  <c r="A190" s="1"/>
  <c r="C147"/>
  <c r="G194"/>
  <c r="F194" s="1"/>
  <c r="C194"/>
  <c r="B194"/>
  <c r="A194" s="1"/>
  <c r="C151"/>
  <c r="G198"/>
  <c r="F198" s="1"/>
  <c r="C198"/>
  <c r="B198"/>
  <c r="A198" s="1"/>
  <c r="C155"/>
  <c r="G202"/>
  <c r="F202" s="1"/>
  <c r="C202"/>
  <c r="B202"/>
  <c r="A202" s="1"/>
  <c r="C159"/>
  <c r="G206"/>
  <c r="F206" s="1"/>
  <c r="C206"/>
  <c r="B206"/>
  <c r="A206" s="1"/>
  <c r="C163"/>
  <c r="G210"/>
  <c r="F210" s="1"/>
  <c r="C210"/>
  <c r="B210"/>
  <c r="A210" s="1"/>
  <c r="C167"/>
  <c r="G185"/>
  <c r="F185" s="1"/>
  <c r="C185"/>
  <c r="B185"/>
  <c r="A185" s="1"/>
  <c r="C142"/>
  <c r="G189"/>
  <c r="F189" s="1"/>
  <c r="C189"/>
  <c r="B189"/>
  <c r="A189" s="1"/>
  <c r="C146"/>
  <c r="G193"/>
  <c r="F193" s="1"/>
  <c r="C193"/>
  <c r="B193"/>
  <c r="A193" s="1"/>
  <c r="C150"/>
  <c r="G197"/>
  <c r="F197" s="1"/>
  <c r="C197"/>
  <c r="B197"/>
  <c r="A197" s="1"/>
  <c r="C154"/>
  <c r="G201"/>
  <c r="F201" s="1"/>
  <c r="C201"/>
  <c r="B201"/>
  <c r="A201" s="1"/>
  <c r="C158"/>
  <c r="G205"/>
  <c r="F205" s="1"/>
  <c r="C205"/>
  <c r="B205"/>
  <c r="A205" s="1"/>
  <c r="C162"/>
  <c r="G209"/>
  <c r="F209" s="1"/>
  <c r="C209"/>
  <c r="B209"/>
  <c r="A209" s="1"/>
  <c r="C166"/>
  <c r="G184"/>
  <c r="F184" s="1"/>
  <c r="C184"/>
  <c r="B184"/>
  <c r="A184" s="1"/>
  <c r="C141"/>
  <c r="G188"/>
  <c r="F188" s="1"/>
  <c r="C188"/>
  <c r="B188"/>
  <c r="A188" s="1"/>
  <c r="C145"/>
  <c r="G192"/>
  <c r="F192" s="1"/>
  <c r="C192"/>
  <c r="B192"/>
  <c r="A192" s="1"/>
  <c r="C149"/>
  <c r="G196"/>
  <c r="F196" s="1"/>
  <c r="C196"/>
  <c r="B196"/>
  <c r="A196" s="1"/>
  <c r="C153"/>
  <c r="G200"/>
  <c r="F200" s="1"/>
  <c r="C200"/>
  <c r="B200"/>
  <c r="A200" s="1"/>
  <c r="C157"/>
  <c r="G204"/>
  <c r="F204" s="1"/>
  <c r="C204"/>
  <c r="B204"/>
  <c r="A204" s="1"/>
  <c r="C161"/>
  <c r="G208"/>
  <c r="F208" s="1"/>
  <c r="C208"/>
  <c r="B208"/>
  <c r="A208" s="1"/>
  <c r="C165"/>
  <c r="G212"/>
  <c r="F212" s="1"/>
  <c r="C212"/>
  <c r="B212"/>
  <c r="A212" s="1"/>
  <c r="C169"/>
  <c r="G183"/>
  <c r="F183" s="1"/>
  <c r="C183"/>
  <c r="B183"/>
  <c r="A183" s="1"/>
  <c r="C140"/>
  <c r="G187"/>
  <c r="F187" s="1"/>
  <c r="C187"/>
  <c r="B187"/>
  <c r="A187" s="1"/>
  <c r="C144"/>
  <c r="G191"/>
  <c r="F191" s="1"/>
  <c r="C191"/>
  <c r="B191"/>
  <c r="A191" s="1"/>
  <c r="C148"/>
  <c r="G195"/>
  <c r="F195" s="1"/>
  <c r="C195"/>
  <c r="B195"/>
  <c r="A195" s="1"/>
  <c r="C152"/>
  <c r="G199"/>
  <c r="F199" s="1"/>
  <c r="C199"/>
  <c r="B199"/>
  <c r="A199" s="1"/>
  <c r="C156"/>
  <c r="G203"/>
  <c r="F203" s="1"/>
  <c r="C203"/>
  <c r="B203"/>
  <c r="A203" s="1"/>
  <c r="C160"/>
  <c r="G207"/>
  <c r="F207" s="1"/>
  <c r="C207"/>
  <c r="B207"/>
  <c r="A207" s="1"/>
  <c r="C164"/>
  <c r="G211"/>
  <c r="F211" s="1"/>
  <c r="C211"/>
  <c r="B211"/>
  <c r="A211" s="1"/>
  <c r="C168"/>
  <c r="C139"/>
  <c r="B182"/>
  <c r="A182" s="1"/>
  <c r="G182"/>
  <c r="F182" s="1"/>
  <c r="C182"/>
  <c r="H141"/>
  <c r="H143"/>
  <c r="H145"/>
  <c r="H147"/>
  <c r="H149"/>
  <c r="H151"/>
  <c r="H153"/>
  <c r="H155"/>
  <c r="H157"/>
  <c r="H159"/>
  <c r="H161"/>
  <c r="H163"/>
  <c r="H165"/>
  <c r="H167"/>
  <c r="H169"/>
  <c r="G141"/>
  <c r="F141" s="1"/>
  <c r="G143"/>
  <c r="F143" s="1"/>
  <c r="G145"/>
  <c r="F145" s="1"/>
  <c r="G147"/>
  <c r="F147" s="1"/>
  <c r="G149"/>
  <c r="F149" s="1"/>
  <c r="G151"/>
  <c r="F151" s="1"/>
  <c r="G153"/>
  <c r="F153" s="1"/>
  <c r="G155"/>
  <c r="F155" s="1"/>
  <c r="G157"/>
  <c r="F157" s="1"/>
  <c r="G159"/>
  <c r="F159" s="1"/>
  <c r="G161"/>
  <c r="F161" s="1"/>
  <c r="G163"/>
  <c r="F163" s="1"/>
  <c r="G165"/>
  <c r="F165" s="1"/>
  <c r="G167"/>
  <c r="F167" s="1"/>
  <c r="G169"/>
  <c r="F169" s="1"/>
  <c r="B141"/>
  <c r="A141" s="1"/>
  <c r="B143"/>
  <c r="A143" s="1"/>
  <c r="B145"/>
  <c r="A145" s="1"/>
  <c r="B147"/>
  <c r="A147" s="1"/>
  <c r="B149"/>
  <c r="A149" s="1"/>
  <c r="B151"/>
  <c r="A151" s="1"/>
  <c r="B153"/>
  <c r="A153" s="1"/>
  <c r="B155"/>
  <c r="A155" s="1"/>
  <c r="B157"/>
  <c r="A157" s="1"/>
  <c r="B159"/>
  <c r="A159" s="1"/>
  <c r="B161"/>
  <c r="A161" s="1"/>
  <c r="B163"/>
  <c r="A163" s="1"/>
  <c r="B165"/>
  <c r="A165" s="1"/>
  <c r="B167"/>
  <c r="A167" s="1"/>
  <c r="B169"/>
  <c r="A169" s="1"/>
  <c r="G139"/>
  <c r="F139" s="1"/>
  <c r="B139"/>
  <c r="A139" s="1"/>
  <c r="B140"/>
  <c r="A140" s="1"/>
  <c r="B142"/>
  <c r="A142" s="1"/>
  <c r="B144"/>
  <c r="A144" s="1"/>
  <c r="B146"/>
  <c r="A146" s="1"/>
  <c r="B148"/>
  <c r="A148" s="1"/>
  <c r="B150"/>
  <c r="A150" s="1"/>
  <c r="B152"/>
  <c r="A152" s="1"/>
  <c r="B154"/>
  <c r="A154" s="1"/>
  <c r="B156"/>
  <c r="A156" s="1"/>
  <c r="B158"/>
  <c r="A158" s="1"/>
  <c r="B162"/>
  <c r="A162" s="1"/>
  <c r="B166"/>
  <c r="A166" s="1"/>
  <c r="H139"/>
  <c r="H140"/>
  <c r="H142"/>
  <c r="H144"/>
  <c r="H146"/>
  <c r="H148"/>
  <c r="H150"/>
  <c r="H152"/>
  <c r="H154"/>
  <c r="H156"/>
  <c r="H158"/>
  <c r="H160"/>
  <c r="H162"/>
  <c r="H164"/>
  <c r="H166"/>
  <c r="H168"/>
  <c r="G140"/>
  <c r="F140" s="1"/>
  <c r="G142"/>
  <c r="F142" s="1"/>
  <c r="G144"/>
  <c r="F144" s="1"/>
  <c r="G146"/>
  <c r="F146" s="1"/>
  <c r="G148"/>
  <c r="F148" s="1"/>
  <c r="G150"/>
  <c r="F150" s="1"/>
  <c r="G152"/>
  <c r="F152" s="1"/>
  <c r="G154"/>
  <c r="F154" s="1"/>
  <c r="G156"/>
  <c r="F156" s="1"/>
  <c r="G158"/>
  <c r="F158" s="1"/>
  <c r="G160"/>
  <c r="F160" s="1"/>
  <c r="G162"/>
  <c r="F162" s="1"/>
  <c r="G164"/>
  <c r="F164" s="1"/>
  <c r="G166"/>
  <c r="F166" s="1"/>
  <c r="G168"/>
  <c r="F168" s="1"/>
  <c r="B160"/>
  <c r="A160" s="1"/>
  <c r="B164"/>
  <c r="A164" s="1"/>
  <c r="B168"/>
  <c r="A168" s="1"/>
  <c r="H97"/>
  <c r="H99"/>
  <c r="H101"/>
  <c r="H103"/>
  <c r="H105"/>
  <c r="H107"/>
  <c r="H109"/>
  <c r="H111"/>
  <c r="H113"/>
  <c r="H115"/>
  <c r="H117"/>
  <c r="H119"/>
  <c r="H121"/>
  <c r="H123"/>
  <c r="H125"/>
  <c r="G97"/>
  <c r="F97" s="1"/>
  <c r="G99"/>
  <c r="F99" s="1"/>
  <c r="G101"/>
  <c r="F101" s="1"/>
  <c r="G103"/>
  <c r="F103" s="1"/>
  <c r="G105"/>
  <c r="F105" s="1"/>
  <c r="G107"/>
  <c r="F107" s="1"/>
  <c r="G109"/>
  <c r="F109" s="1"/>
  <c r="G111"/>
  <c r="F111" s="1"/>
  <c r="G113"/>
  <c r="F113" s="1"/>
  <c r="G115"/>
  <c r="F115" s="1"/>
  <c r="G117"/>
  <c r="F117" s="1"/>
  <c r="G119"/>
  <c r="F119" s="1"/>
  <c r="G121"/>
  <c r="F121" s="1"/>
  <c r="G123"/>
  <c r="F123" s="1"/>
  <c r="G125"/>
  <c r="F125" s="1"/>
  <c r="C97"/>
  <c r="C99"/>
  <c r="C101"/>
  <c r="C103"/>
  <c r="C105"/>
  <c r="C107"/>
  <c r="C109"/>
  <c r="C111"/>
  <c r="C113"/>
  <c r="C115"/>
  <c r="C117"/>
  <c r="C119"/>
  <c r="C121"/>
  <c r="C123"/>
  <c r="C125"/>
  <c r="B97"/>
  <c r="A97" s="1"/>
  <c r="B99"/>
  <c r="A99" s="1"/>
  <c r="B101"/>
  <c r="A101" s="1"/>
  <c r="B103"/>
  <c r="A103" s="1"/>
  <c r="B105"/>
  <c r="A105" s="1"/>
  <c r="B107"/>
  <c r="A107" s="1"/>
  <c r="B109"/>
  <c r="A109" s="1"/>
  <c r="B111"/>
  <c r="A111" s="1"/>
  <c r="B113"/>
  <c r="A113" s="1"/>
  <c r="B115"/>
  <c r="A115" s="1"/>
  <c r="B117"/>
  <c r="A117" s="1"/>
  <c r="B119"/>
  <c r="A119" s="1"/>
  <c r="B121"/>
  <c r="A121" s="1"/>
  <c r="B123"/>
  <c r="A123" s="1"/>
  <c r="B125"/>
  <c r="A125" s="1"/>
  <c r="G95"/>
  <c r="F95" s="1"/>
  <c r="C52"/>
  <c r="C54"/>
  <c r="C56"/>
  <c r="C58"/>
  <c r="C60"/>
  <c r="C62"/>
  <c r="C64"/>
  <c r="C66"/>
  <c r="C68"/>
  <c r="C70"/>
  <c r="C72"/>
  <c r="C74"/>
  <c r="C76"/>
  <c r="C78"/>
  <c r="C80"/>
  <c r="C51"/>
  <c r="H52"/>
  <c r="H54"/>
  <c r="H56"/>
  <c r="H58"/>
  <c r="H60"/>
  <c r="H62"/>
  <c r="H64"/>
  <c r="H66"/>
  <c r="H68"/>
  <c r="H70"/>
  <c r="H72"/>
  <c r="H74"/>
  <c r="H76"/>
  <c r="H78"/>
  <c r="H80"/>
  <c r="G52"/>
  <c r="F52" s="1"/>
  <c r="G54"/>
  <c r="F54" s="1"/>
  <c r="G56"/>
  <c r="F56" s="1"/>
  <c r="G58"/>
  <c r="F58" s="1"/>
  <c r="G60"/>
  <c r="F60" s="1"/>
  <c r="G62"/>
  <c r="F62" s="1"/>
  <c r="G64"/>
  <c r="F64" s="1"/>
  <c r="G66"/>
  <c r="F66" s="1"/>
  <c r="G68"/>
  <c r="F68" s="1"/>
  <c r="G70"/>
  <c r="F70" s="1"/>
  <c r="G72"/>
  <c r="F72" s="1"/>
  <c r="G74"/>
  <c r="F74" s="1"/>
  <c r="G76"/>
  <c r="F76" s="1"/>
  <c r="G78"/>
  <c r="F78" s="1"/>
  <c r="G80"/>
  <c r="F80" s="1"/>
  <c r="B52"/>
  <c r="A52" s="1"/>
  <c r="B54"/>
  <c r="A54" s="1"/>
  <c r="B56"/>
  <c r="A56" s="1"/>
  <c r="B58"/>
  <c r="A58" s="1"/>
  <c r="B60"/>
  <c r="A60" s="1"/>
  <c r="B62"/>
  <c r="A62" s="1"/>
  <c r="B64"/>
  <c r="A64" s="1"/>
  <c r="B66"/>
  <c r="A66" s="1"/>
  <c r="B68"/>
  <c r="A68" s="1"/>
  <c r="B70"/>
  <c r="A70" s="1"/>
  <c r="B72"/>
  <c r="A72" s="1"/>
  <c r="B74"/>
  <c r="A74" s="1"/>
  <c r="B76"/>
  <c r="A76" s="1"/>
  <c r="B78"/>
  <c r="A78" s="1"/>
  <c r="B80"/>
  <c r="A80" s="1"/>
  <c r="H51"/>
  <c r="B51"/>
  <c r="H96"/>
  <c r="H98"/>
  <c r="H100"/>
  <c r="H102"/>
  <c r="H104"/>
  <c r="H106"/>
  <c r="H108"/>
  <c r="H110"/>
  <c r="H112"/>
  <c r="H114"/>
  <c r="H116"/>
  <c r="H118"/>
  <c r="H120"/>
  <c r="H122"/>
  <c r="H124"/>
  <c r="G96"/>
  <c r="F96" s="1"/>
  <c r="G98"/>
  <c r="F98" s="1"/>
  <c r="G100"/>
  <c r="F100" s="1"/>
  <c r="G102"/>
  <c r="F102" s="1"/>
  <c r="G104"/>
  <c r="F104" s="1"/>
  <c r="G106"/>
  <c r="F106" s="1"/>
  <c r="G108"/>
  <c r="F108" s="1"/>
  <c r="G110"/>
  <c r="F110" s="1"/>
  <c r="G112"/>
  <c r="F112" s="1"/>
  <c r="G114"/>
  <c r="F114" s="1"/>
  <c r="G116"/>
  <c r="F116" s="1"/>
  <c r="G118"/>
  <c r="F118" s="1"/>
  <c r="G120"/>
  <c r="F120" s="1"/>
  <c r="G122"/>
  <c r="F122" s="1"/>
  <c r="G124"/>
  <c r="F124" s="1"/>
  <c r="C96"/>
  <c r="C98"/>
  <c r="C100"/>
  <c r="C102"/>
  <c r="C104"/>
  <c r="C106"/>
  <c r="C108"/>
  <c r="C110"/>
  <c r="C112"/>
  <c r="C114"/>
  <c r="C116"/>
  <c r="C118"/>
  <c r="C120"/>
  <c r="C122"/>
  <c r="C124"/>
  <c r="B96"/>
  <c r="A96" s="1"/>
  <c r="B98"/>
  <c r="A98" s="1"/>
  <c r="B100"/>
  <c r="A100" s="1"/>
  <c r="B102"/>
  <c r="A102" s="1"/>
  <c r="B104"/>
  <c r="A104" s="1"/>
  <c r="B106"/>
  <c r="A106" s="1"/>
  <c r="B108"/>
  <c r="A108" s="1"/>
  <c r="B110"/>
  <c r="A110" s="1"/>
  <c r="B112"/>
  <c r="A112" s="1"/>
  <c r="B114"/>
  <c r="A114" s="1"/>
  <c r="B116"/>
  <c r="A116" s="1"/>
  <c r="B118"/>
  <c r="A118" s="1"/>
  <c r="B120"/>
  <c r="A120" s="1"/>
  <c r="B122"/>
  <c r="A122" s="1"/>
  <c r="B124"/>
  <c r="A124" s="1"/>
  <c r="H95"/>
  <c r="C95"/>
  <c r="C53"/>
  <c r="C55"/>
  <c r="C57"/>
  <c r="C59"/>
  <c r="C61"/>
  <c r="C63"/>
  <c r="C65"/>
  <c r="C67"/>
  <c r="C69"/>
  <c r="C71"/>
  <c r="C73"/>
  <c r="C75"/>
  <c r="C77"/>
  <c r="C79"/>
  <c r="C81"/>
  <c r="B95"/>
  <c r="A95" s="1"/>
  <c r="H53"/>
  <c r="H55"/>
  <c r="H57"/>
  <c r="H59"/>
  <c r="H61"/>
  <c r="H63"/>
  <c r="H65"/>
  <c r="H67"/>
  <c r="H69"/>
  <c r="H71"/>
  <c r="H73"/>
  <c r="H75"/>
  <c r="H77"/>
  <c r="H79"/>
  <c r="H81"/>
  <c r="G53"/>
  <c r="F53" s="1"/>
  <c r="G55"/>
  <c r="F55" s="1"/>
  <c r="G57"/>
  <c r="F57" s="1"/>
  <c r="G59"/>
  <c r="F59" s="1"/>
  <c r="G61"/>
  <c r="F61" s="1"/>
  <c r="G63"/>
  <c r="F63" s="1"/>
  <c r="G65"/>
  <c r="F65" s="1"/>
  <c r="G67"/>
  <c r="F67" s="1"/>
  <c r="G69"/>
  <c r="F69" s="1"/>
  <c r="G71"/>
  <c r="F71" s="1"/>
  <c r="G73"/>
  <c r="F73" s="1"/>
  <c r="G75"/>
  <c r="F75" s="1"/>
  <c r="G77"/>
  <c r="F77" s="1"/>
  <c r="G79"/>
  <c r="F79" s="1"/>
  <c r="G81"/>
  <c r="F81" s="1"/>
  <c r="B53"/>
  <c r="A53" s="1"/>
  <c r="B55"/>
  <c r="A55" s="1"/>
  <c r="B57"/>
  <c r="A57" s="1"/>
  <c r="B59"/>
  <c r="A59" s="1"/>
  <c r="B61"/>
  <c r="A61" s="1"/>
  <c r="B63"/>
  <c r="A63" s="1"/>
  <c r="B65"/>
  <c r="A65" s="1"/>
  <c r="B67"/>
  <c r="A67" s="1"/>
  <c r="B69"/>
  <c r="A69" s="1"/>
  <c r="B71"/>
  <c r="A71" s="1"/>
  <c r="B73"/>
  <c r="A73" s="1"/>
  <c r="B75"/>
  <c r="A75" s="1"/>
  <c r="B77"/>
  <c r="A77" s="1"/>
  <c r="B79"/>
  <c r="A79" s="1"/>
  <c r="B81"/>
  <c r="A81" s="1"/>
  <c r="G51"/>
  <c r="H8"/>
  <c r="H10"/>
  <c r="H12"/>
  <c r="H14"/>
  <c r="H16"/>
  <c r="H18"/>
  <c r="H20"/>
  <c r="H22"/>
  <c r="H24"/>
  <c r="H26"/>
  <c r="H28"/>
  <c r="H30"/>
  <c r="H32"/>
  <c r="H34"/>
  <c r="H36"/>
  <c r="H38"/>
  <c r="G7"/>
  <c r="F7" s="1"/>
  <c r="G9"/>
  <c r="F9" s="1"/>
  <c r="G11"/>
  <c r="F11" s="1"/>
  <c r="G13"/>
  <c r="F13" s="1"/>
  <c r="G15"/>
  <c r="F15" s="1"/>
  <c r="G17"/>
  <c r="F17" s="1"/>
  <c r="G19"/>
  <c r="F19" s="1"/>
  <c r="G21"/>
  <c r="F21" s="1"/>
  <c r="G23"/>
  <c r="F23" s="1"/>
  <c r="G25"/>
  <c r="F25" s="1"/>
  <c r="G27"/>
  <c r="F27" s="1"/>
  <c r="G29"/>
  <c r="F29" s="1"/>
  <c r="G31"/>
  <c r="F31" s="1"/>
  <c r="G33"/>
  <c r="F33" s="1"/>
  <c r="G35"/>
  <c r="F35" s="1"/>
  <c r="G37"/>
  <c r="F37" s="1"/>
  <c r="G6"/>
  <c r="C8"/>
  <c r="C10"/>
  <c r="C12"/>
  <c r="C14"/>
  <c r="C16"/>
  <c r="C18"/>
  <c r="C20"/>
  <c r="C22"/>
  <c r="C24"/>
  <c r="C26"/>
  <c r="C28"/>
  <c r="C30"/>
  <c r="C32"/>
  <c r="C34"/>
  <c r="C36"/>
  <c r="C38"/>
  <c r="B7"/>
  <c r="A7" s="1"/>
  <c r="B9"/>
  <c r="A9" s="1"/>
  <c r="B11"/>
  <c r="A11" s="1"/>
  <c r="B13"/>
  <c r="A13" s="1"/>
  <c r="B15"/>
  <c r="A15" s="1"/>
  <c r="B17"/>
  <c r="A17" s="1"/>
  <c r="B19"/>
  <c r="A19" s="1"/>
  <c r="B21"/>
  <c r="A21" s="1"/>
  <c r="B23"/>
  <c r="A23" s="1"/>
  <c r="B25"/>
  <c r="A25" s="1"/>
  <c r="B27"/>
  <c r="A27" s="1"/>
  <c r="B33"/>
  <c r="A33" s="1"/>
  <c r="B37"/>
  <c r="A37" s="1"/>
  <c r="H7"/>
  <c r="H9"/>
  <c r="H11"/>
  <c r="H13"/>
  <c r="H15"/>
  <c r="H17"/>
  <c r="H19"/>
  <c r="H21"/>
  <c r="H23"/>
  <c r="H25"/>
  <c r="H27"/>
  <c r="H29"/>
  <c r="H31"/>
  <c r="H33"/>
  <c r="H35"/>
  <c r="H37"/>
  <c r="H6"/>
  <c r="G8"/>
  <c r="F8" s="1"/>
  <c r="G10"/>
  <c r="F10" s="1"/>
  <c r="G12"/>
  <c r="F12" s="1"/>
  <c r="G14"/>
  <c r="F14" s="1"/>
  <c r="G16"/>
  <c r="F16" s="1"/>
  <c r="G18"/>
  <c r="F18" s="1"/>
  <c r="G20"/>
  <c r="F20" s="1"/>
  <c r="G22"/>
  <c r="F22" s="1"/>
  <c r="G24"/>
  <c r="F24" s="1"/>
  <c r="G26"/>
  <c r="F26" s="1"/>
  <c r="G28"/>
  <c r="F28" s="1"/>
  <c r="G30"/>
  <c r="F30" s="1"/>
  <c r="G32"/>
  <c r="F32" s="1"/>
  <c r="G34"/>
  <c r="F34" s="1"/>
  <c r="G36"/>
  <c r="F36" s="1"/>
  <c r="G38"/>
  <c r="F38" s="1"/>
  <c r="C7"/>
  <c r="C9"/>
  <c r="C11"/>
  <c r="C13"/>
  <c r="C15"/>
  <c r="C17"/>
  <c r="C19"/>
  <c r="C21"/>
  <c r="C23"/>
  <c r="C25"/>
  <c r="C27"/>
  <c r="C29"/>
  <c r="C31"/>
  <c r="C33"/>
  <c r="C35"/>
  <c r="C37"/>
  <c r="C6"/>
  <c r="B8"/>
  <c r="A8" s="1"/>
  <c r="A10"/>
  <c r="B12"/>
  <c r="A12" s="1"/>
  <c r="B14"/>
  <c r="A14" s="1"/>
  <c r="B16"/>
  <c r="A16" s="1"/>
  <c r="B18"/>
  <c r="A18" s="1"/>
  <c r="B20"/>
  <c r="A20" s="1"/>
  <c r="B22"/>
  <c r="A22" s="1"/>
  <c r="B24"/>
  <c r="A24" s="1"/>
  <c r="B26"/>
  <c r="A26" s="1"/>
  <c r="B28"/>
  <c r="A28" s="1"/>
  <c r="B30"/>
  <c r="A30" s="1"/>
  <c r="B32"/>
  <c r="A32" s="1"/>
  <c r="B34"/>
  <c r="A34" s="1"/>
  <c r="B36"/>
  <c r="A36" s="1"/>
  <c r="B38"/>
  <c r="A38" s="1"/>
  <c r="B29"/>
  <c r="A29" s="1"/>
  <c r="B31"/>
  <c r="A31" s="1"/>
  <c r="B35"/>
  <c r="A35" s="1"/>
  <c r="B6"/>
  <c r="W4" i="2"/>
  <c r="G9" i="46" s="1"/>
  <c r="W2" i="2"/>
  <c r="G7" i="46" s="1"/>
  <c r="T5" i="2"/>
  <c r="F10" i="46" s="1"/>
  <c r="T3" i="2"/>
  <c r="T1"/>
  <c r="W5"/>
  <c r="G10" i="46" s="1"/>
  <c r="W3" i="2"/>
  <c r="G8" i="46" s="1"/>
  <c r="W1" i="2"/>
  <c r="T4"/>
  <c r="T2"/>
  <c r="L6"/>
  <c r="J17" i="46" l="1"/>
  <c r="G29"/>
  <c r="H216" i="44"/>
  <c r="H42"/>
  <c r="J29" i="46"/>
  <c r="C37"/>
  <c r="E37" s="1"/>
  <c r="C85" i="44"/>
  <c r="C38" i="46"/>
  <c r="E38" s="1"/>
  <c r="C129" i="44"/>
  <c r="W6" i="42"/>
  <c r="N34" i="45" s="1"/>
  <c r="C41" i="44"/>
  <c r="D36" i="46" s="1"/>
  <c r="D41" s="1"/>
  <c r="C39"/>
  <c r="E39" s="1"/>
  <c r="C173" i="44"/>
  <c r="T6" i="42"/>
  <c r="M34" i="45" s="1"/>
  <c r="O34" s="1"/>
  <c r="C40" i="44"/>
  <c r="C40" i="46"/>
  <c r="E40" s="1"/>
  <c r="C216" i="44"/>
  <c r="K41" i="46"/>
  <c r="H41"/>
  <c r="H30"/>
  <c r="F35"/>
  <c r="K30"/>
  <c r="I35"/>
  <c r="H40" i="40"/>
  <c r="H42" s="1"/>
  <c r="H41"/>
  <c r="H83"/>
  <c r="H85" s="1"/>
  <c r="H84"/>
  <c r="H128"/>
  <c r="H127"/>
  <c r="H129" s="1"/>
  <c r="H172"/>
  <c r="H171"/>
  <c r="H173" s="1"/>
  <c r="H214"/>
  <c r="H216" s="1"/>
  <c r="H215"/>
  <c r="I42" i="46"/>
  <c r="H33"/>
  <c r="H31"/>
  <c r="G35"/>
  <c r="K33"/>
  <c r="K31"/>
  <c r="J35"/>
  <c r="J42" s="1"/>
  <c r="C27"/>
  <c r="H29"/>
  <c r="K29"/>
  <c r="C28"/>
  <c r="C40" i="36"/>
  <c r="C25" i="46"/>
  <c r="E25" s="1"/>
  <c r="C85" i="36"/>
  <c r="O31" i="45"/>
  <c r="E18" i="46"/>
  <c r="C23"/>
  <c r="E23" s="1"/>
  <c r="C173" i="32"/>
  <c r="F9" i="46"/>
  <c r="H9" s="1"/>
  <c r="F6"/>
  <c r="T6" i="2"/>
  <c r="A31" i="45" s="1"/>
  <c r="H10" i="46"/>
  <c r="C85" i="32"/>
  <c r="F7" i="46"/>
  <c r="H7" s="1"/>
  <c r="G6"/>
  <c r="W6" i="2"/>
  <c r="B31" i="45" s="1"/>
  <c r="C129" i="32"/>
  <c r="F8" i="46"/>
  <c r="H8" s="1"/>
  <c r="G11"/>
  <c r="G42" s="1"/>
  <c r="E16"/>
  <c r="W6" i="26"/>
  <c r="H31" i="45" s="1"/>
  <c r="C41" i="28"/>
  <c r="D12" i="46" s="1"/>
  <c r="D17"/>
  <c r="E13"/>
  <c r="E15"/>
  <c r="K17"/>
  <c r="T6" i="26"/>
  <c r="G31" i="45" s="1"/>
  <c r="C40" i="28"/>
  <c r="C12" i="46" s="1"/>
  <c r="E14"/>
  <c r="H17"/>
  <c r="W4" i="38"/>
  <c r="C172" i="40" s="1"/>
  <c r="D33" i="46" s="1"/>
  <c r="W2" i="38"/>
  <c r="C84" i="40" s="1"/>
  <c r="D31" i="46" s="1"/>
  <c r="T4" i="38"/>
  <c r="C171" i="40" s="1"/>
  <c r="T1" i="38"/>
  <c r="T3"/>
  <c r="C127" i="40" s="1"/>
  <c r="W5" i="38"/>
  <c r="C215" i="40" s="1"/>
  <c r="D34" i="46" s="1"/>
  <c r="W3" i="38"/>
  <c r="C128" i="40" s="1"/>
  <c r="D32" i="46" s="1"/>
  <c r="W1" i="38"/>
  <c r="T2"/>
  <c r="C83" i="40" s="1"/>
  <c r="T5" i="38"/>
  <c r="C214" i="40" s="1"/>
  <c r="W5" i="34"/>
  <c r="C215" i="36" s="1"/>
  <c r="D28" i="46" s="1"/>
  <c r="W1" i="34"/>
  <c r="T3"/>
  <c r="C127" i="36" s="1"/>
  <c r="W4" i="34"/>
  <c r="C172" i="36" s="1"/>
  <c r="D27" i="46" s="1"/>
  <c r="W3" i="34"/>
  <c r="C128" i="36" s="1"/>
  <c r="D26" i="46" s="1"/>
  <c r="H84" i="32"/>
  <c r="H83"/>
  <c r="H172"/>
  <c r="H171"/>
  <c r="H41"/>
  <c r="H40"/>
  <c r="H127"/>
  <c r="H128"/>
  <c r="H215"/>
  <c r="H214"/>
  <c r="C42"/>
  <c r="C216"/>
  <c r="C83" i="5"/>
  <c r="C7" i="46" s="1"/>
  <c r="C215" i="5"/>
  <c r="D10" i="46" s="1"/>
  <c r="H84" i="28"/>
  <c r="H83"/>
  <c r="C41" i="5"/>
  <c r="D6" i="46" s="1"/>
  <c r="C127" i="5"/>
  <c r="C8" i="46" s="1"/>
  <c r="C84" i="5"/>
  <c r="D7" i="46" s="1"/>
  <c r="C171" i="5"/>
  <c r="C9" i="46" s="1"/>
  <c r="C128" i="5"/>
  <c r="D8" i="46" s="1"/>
  <c r="C40" i="5"/>
  <c r="C6" i="46" s="1"/>
  <c r="C42" i="28"/>
  <c r="C214" i="5"/>
  <c r="C10" i="46" s="1"/>
  <c r="E10" s="1"/>
  <c r="C216" i="28"/>
  <c r="C172" i="5"/>
  <c r="D9" i="46" s="1"/>
  <c r="H41" i="28"/>
  <c r="H40"/>
  <c r="H172"/>
  <c r="H171"/>
  <c r="H215"/>
  <c r="H214"/>
  <c r="H127"/>
  <c r="H128"/>
  <c r="C216" i="5"/>
  <c r="H215"/>
  <c r="H214"/>
  <c r="H127"/>
  <c r="H128"/>
  <c r="H171"/>
  <c r="H172"/>
  <c r="N6" i="2"/>
  <c r="O6"/>
  <c r="M6"/>
  <c r="F51" i="5"/>
  <c r="H84" s="1"/>
  <c r="A51"/>
  <c r="F6"/>
  <c r="H40" s="1"/>
  <c r="A6"/>
  <c r="H129" i="32" l="1"/>
  <c r="C36" i="46"/>
  <c r="C42" i="44"/>
  <c r="C31" i="46"/>
  <c r="E31" s="1"/>
  <c r="C85" i="40"/>
  <c r="C32" i="46"/>
  <c r="E32" s="1"/>
  <c r="C129" i="40"/>
  <c r="C33" i="46"/>
  <c r="E33" s="1"/>
  <c r="C173" i="40"/>
  <c r="K42" i="46"/>
  <c r="K35"/>
  <c r="H35"/>
  <c r="C34"/>
  <c r="E34" s="1"/>
  <c r="C216" i="40"/>
  <c r="W6" i="38"/>
  <c r="H34" i="45" s="1"/>
  <c r="C41" i="40"/>
  <c r="D30" i="46" s="1"/>
  <c r="D35" s="1"/>
  <c r="T6" i="38"/>
  <c r="G34" i="45" s="1"/>
  <c r="I34" s="1"/>
  <c r="C40" i="40"/>
  <c r="C26" i="46"/>
  <c r="E26" s="1"/>
  <c r="C129" i="36"/>
  <c r="T6" i="34"/>
  <c r="A34" i="45" s="1"/>
  <c r="E28" i="46"/>
  <c r="E27"/>
  <c r="W6" i="34"/>
  <c r="B34" i="45" s="1"/>
  <c r="T32" s="1"/>
  <c r="C41" i="36"/>
  <c r="D24" i="46" s="1"/>
  <c r="D29" s="1"/>
  <c r="C24"/>
  <c r="C42" i="36"/>
  <c r="C216"/>
  <c r="C173"/>
  <c r="E6" i="46"/>
  <c r="C11"/>
  <c r="F11"/>
  <c r="H6"/>
  <c r="E9"/>
  <c r="E8"/>
  <c r="D11"/>
  <c r="E7"/>
  <c r="D42"/>
  <c r="C31" i="45"/>
  <c r="C17" i="46"/>
  <c r="E12"/>
  <c r="E17" s="1"/>
  <c r="S32" i="45"/>
  <c r="I31"/>
  <c r="H216" i="32"/>
  <c r="H42"/>
  <c r="H173"/>
  <c r="H85"/>
  <c r="C129" i="5"/>
  <c r="H216" i="28"/>
  <c r="H173"/>
  <c r="H42"/>
  <c r="H85"/>
  <c r="H216" i="5"/>
  <c r="H129" i="28"/>
  <c r="C173" i="5"/>
  <c r="C173" i="28"/>
  <c r="C129"/>
  <c r="C85"/>
  <c r="H41" i="5"/>
  <c r="H83"/>
  <c r="H129"/>
  <c r="H173"/>
  <c r="C85"/>
  <c r="C42"/>
  <c r="C41" i="46" l="1"/>
  <c r="E36"/>
  <c r="C30"/>
  <c r="C42" i="40"/>
  <c r="E24" i="46"/>
  <c r="E29" s="1"/>
  <c r="C29"/>
  <c r="U32" i="45"/>
  <c r="C34"/>
  <c r="H11" i="46"/>
  <c r="F42"/>
  <c r="H42" s="1"/>
  <c r="E11"/>
  <c r="H85" i="5"/>
  <c r="H42"/>
  <c r="A10" i="2"/>
  <c r="A14"/>
  <c r="A18"/>
  <c r="A22"/>
  <c r="A26"/>
  <c r="A30"/>
  <c r="A34"/>
  <c r="A38"/>
  <c r="A42"/>
  <c r="A46"/>
  <c r="A50"/>
  <c r="A54"/>
  <c r="A58"/>
  <c r="A62"/>
  <c r="A66"/>
  <c r="A70"/>
  <c r="A74"/>
  <c r="A78"/>
  <c r="A82"/>
  <c r="A86"/>
  <c r="A90"/>
  <c r="A94"/>
  <c r="A98"/>
  <c r="A102"/>
  <c r="A106"/>
  <c r="A110"/>
  <c r="A114"/>
  <c r="A118"/>
  <c r="A122"/>
  <c r="A126"/>
  <c r="A130"/>
  <c r="A134"/>
  <c r="A138"/>
  <c r="A142"/>
  <c r="A146"/>
  <c r="A150"/>
  <c r="A154"/>
  <c r="A158"/>
  <c r="A162"/>
  <c r="A166"/>
  <c r="A170"/>
  <c r="A174"/>
  <c r="A178"/>
  <c r="A182"/>
  <c r="A186"/>
  <c r="A190"/>
  <c r="A194"/>
  <c r="A198"/>
  <c r="A202"/>
  <c r="A206"/>
  <c r="A210"/>
  <c r="A214"/>
  <c r="A218"/>
  <c r="A222"/>
  <c r="A226"/>
  <c r="A230"/>
  <c r="A234"/>
  <c r="A238"/>
  <c r="A242"/>
  <c r="A246"/>
  <c r="A250"/>
  <c r="A254"/>
  <c r="A258"/>
  <c r="A262"/>
  <c r="A266"/>
  <c r="A270"/>
  <c r="A274"/>
  <c r="A278"/>
  <c r="A282"/>
  <c r="A286"/>
  <c r="A290"/>
  <c r="A294"/>
  <c r="A298"/>
  <c r="A302"/>
  <c r="A306"/>
  <c r="A310"/>
  <c r="A314"/>
  <c r="A318"/>
  <c r="A322"/>
  <c r="A326"/>
  <c r="A330"/>
  <c r="A334"/>
  <c r="A338"/>
  <c r="A342"/>
  <c r="A346"/>
  <c r="A350"/>
  <c r="A354"/>
  <c r="A358"/>
  <c r="A362"/>
  <c r="A366"/>
  <c r="A370"/>
  <c r="A374"/>
  <c r="A378"/>
  <c r="A382"/>
  <c r="A386"/>
  <c r="A390"/>
  <c r="A394"/>
  <c r="A398"/>
  <c r="A402"/>
  <c r="A406"/>
  <c r="A410"/>
  <c r="A414"/>
  <c r="A418"/>
  <c r="A422"/>
  <c r="A426"/>
  <c r="A430"/>
  <c r="A434"/>
  <c r="A438"/>
  <c r="A442"/>
  <c r="A446"/>
  <c r="A450"/>
  <c r="A454"/>
  <c r="A458"/>
  <c r="A462"/>
  <c r="A466"/>
  <c r="A470"/>
  <c r="A474"/>
  <c r="A478"/>
  <c r="A482"/>
  <c r="A486"/>
  <c r="A490"/>
  <c r="A494"/>
  <c r="A498"/>
  <c r="A502"/>
  <c r="A506"/>
  <c r="A510"/>
  <c r="A514"/>
  <c r="A9"/>
  <c r="A17"/>
  <c r="A25"/>
  <c r="A33"/>
  <c r="A41"/>
  <c r="A49"/>
  <c r="A57"/>
  <c r="A65"/>
  <c r="A73"/>
  <c r="A81"/>
  <c r="A89"/>
  <c r="A97"/>
  <c r="A105"/>
  <c r="A113"/>
  <c r="A121"/>
  <c r="A129"/>
  <c r="A137"/>
  <c r="A145"/>
  <c r="A153"/>
  <c r="A161"/>
  <c r="A169"/>
  <c r="A177"/>
  <c r="A185"/>
  <c r="A193"/>
  <c r="A201"/>
  <c r="A209"/>
  <c r="A217"/>
  <c r="A225"/>
  <c r="A233"/>
  <c r="A241"/>
  <c r="A249"/>
  <c r="A257"/>
  <c r="A265"/>
  <c r="A273"/>
  <c r="A281"/>
  <c r="A289"/>
  <c r="A297"/>
  <c r="A305"/>
  <c r="A313"/>
  <c r="A321"/>
  <c r="A329"/>
  <c r="A337"/>
  <c r="A345"/>
  <c r="A353"/>
  <c r="A361"/>
  <c r="A369"/>
  <c r="A377"/>
  <c r="A385"/>
  <c r="A393"/>
  <c r="A401"/>
  <c r="A409"/>
  <c r="A417"/>
  <c r="A425"/>
  <c r="A433"/>
  <c r="A441"/>
  <c r="A449"/>
  <c r="A457"/>
  <c r="A465"/>
  <c r="A473"/>
  <c r="A481"/>
  <c r="A489"/>
  <c r="A497"/>
  <c r="A505"/>
  <c r="A513"/>
  <c r="A519"/>
  <c r="A523"/>
  <c r="A527"/>
  <c r="A531"/>
  <c r="A535"/>
  <c r="A539"/>
  <c r="A543"/>
  <c r="A547"/>
  <c r="A551"/>
  <c r="A555"/>
  <c r="A559"/>
  <c r="A563"/>
  <c r="A567"/>
  <c r="A571"/>
  <c r="A575"/>
  <c r="A579"/>
  <c r="A583"/>
  <c r="A587"/>
  <c r="A591"/>
  <c r="A595"/>
  <c r="A599"/>
  <c r="A603"/>
  <c r="A607"/>
  <c r="A611"/>
  <c r="A615"/>
  <c r="A619"/>
  <c r="A623"/>
  <c r="A627"/>
  <c r="A631"/>
  <c r="A635"/>
  <c r="A639"/>
  <c r="A643"/>
  <c r="A647"/>
  <c r="A651"/>
  <c r="A655"/>
  <c r="A659"/>
  <c r="A663"/>
  <c r="A667"/>
  <c r="A671"/>
  <c r="A675"/>
  <c r="A679"/>
  <c r="A683"/>
  <c r="A687"/>
  <c r="A691"/>
  <c r="A695"/>
  <c r="A699"/>
  <c r="A703"/>
  <c r="A707"/>
  <c r="A711"/>
  <c r="A715"/>
  <c r="A719"/>
  <c r="A723"/>
  <c r="A727"/>
  <c r="A731"/>
  <c r="A735"/>
  <c r="A739"/>
  <c r="A743"/>
  <c r="A747"/>
  <c r="A751"/>
  <c r="A755"/>
  <c r="A759"/>
  <c r="A763"/>
  <c r="A767"/>
  <c r="A771"/>
  <c r="A11"/>
  <c r="A8"/>
  <c r="A12"/>
  <c r="A16"/>
  <c r="A20"/>
  <c r="A24"/>
  <c r="A28"/>
  <c r="A32"/>
  <c r="A36"/>
  <c r="A40"/>
  <c r="A44"/>
  <c r="A48"/>
  <c r="A52"/>
  <c r="A56"/>
  <c r="A60"/>
  <c r="A64"/>
  <c r="A68"/>
  <c r="A72"/>
  <c r="A76"/>
  <c r="A80"/>
  <c r="A84"/>
  <c r="A88"/>
  <c r="A92"/>
  <c r="A96"/>
  <c r="A100"/>
  <c r="A104"/>
  <c r="A108"/>
  <c r="A112"/>
  <c r="A116"/>
  <c r="A120"/>
  <c r="A124"/>
  <c r="A128"/>
  <c r="A132"/>
  <c r="A136"/>
  <c r="A140"/>
  <c r="A144"/>
  <c r="A148"/>
  <c r="A152"/>
  <c r="A156"/>
  <c r="A160"/>
  <c r="A164"/>
  <c r="A168"/>
  <c r="A172"/>
  <c r="A176"/>
  <c r="A180"/>
  <c r="A184"/>
  <c r="A188"/>
  <c r="A192"/>
  <c r="A196"/>
  <c r="A200"/>
  <c r="A204"/>
  <c r="A208"/>
  <c r="A212"/>
  <c r="A216"/>
  <c r="A220"/>
  <c r="A224"/>
  <c r="A228"/>
  <c r="A232"/>
  <c r="A236"/>
  <c r="A240"/>
  <c r="A244"/>
  <c r="A248"/>
  <c r="A252"/>
  <c r="A256"/>
  <c r="A260"/>
  <c r="A264"/>
  <c r="A268"/>
  <c r="A272"/>
  <c r="A276"/>
  <c r="A280"/>
  <c r="A284"/>
  <c r="A288"/>
  <c r="A292"/>
  <c r="A296"/>
  <c r="A300"/>
  <c r="A304"/>
  <c r="A308"/>
  <c r="A312"/>
  <c r="A316"/>
  <c r="A320"/>
  <c r="A324"/>
  <c r="A328"/>
  <c r="A332"/>
  <c r="A336"/>
  <c r="A340"/>
  <c r="A344"/>
  <c r="A348"/>
  <c r="A352"/>
  <c r="A356"/>
  <c r="A360"/>
  <c r="A364"/>
  <c r="A368"/>
  <c r="A372"/>
  <c r="A376"/>
  <c r="A380"/>
  <c r="A384"/>
  <c r="A388"/>
  <c r="A392"/>
  <c r="A396"/>
  <c r="A400"/>
  <c r="A404"/>
  <c r="A408"/>
  <c r="A412"/>
  <c r="A416"/>
  <c r="A420"/>
  <c r="A424"/>
  <c r="A428"/>
  <c r="A432"/>
  <c r="A436"/>
  <c r="A440"/>
  <c r="A444"/>
  <c r="A448"/>
  <c r="A452"/>
  <c r="A456"/>
  <c r="A460"/>
  <c r="A464"/>
  <c r="A468"/>
  <c r="A472"/>
  <c r="A476"/>
  <c r="A480"/>
  <c r="A484"/>
  <c r="A492"/>
  <c r="A500"/>
  <c r="A508"/>
  <c r="A516"/>
  <c r="A21"/>
  <c r="A37"/>
  <c r="A53"/>
  <c r="A69"/>
  <c r="A85"/>
  <c r="A101"/>
  <c r="A117"/>
  <c r="A133"/>
  <c r="A149"/>
  <c r="A165"/>
  <c r="A181"/>
  <c r="A197"/>
  <c r="A213"/>
  <c r="A229"/>
  <c r="A245"/>
  <c r="A261"/>
  <c r="A277"/>
  <c r="A293"/>
  <c r="A309"/>
  <c r="A325"/>
  <c r="A341"/>
  <c r="A357"/>
  <c r="A373"/>
  <c r="A389"/>
  <c r="A405"/>
  <c r="A421"/>
  <c r="A437"/>
  <c r="A453"/>
  <c r="A469"/>
  <c r="A485"/>
  <c r="A501"/>
  <c r="A517"/>
  <c r="A525"/>
  <c r="A533"/>
  <c r="A541"/>
  <c r="A549"/>
  <c r="A557"/>
  <c r="A565"/>
  <c r="A573"/>
  <c r="A581"/>
  <c r="A589"/>
  <c r="A597"/>
  <c r="A605"/>
  <c r="A613"/>
  <c r="A621"/>
  <c r="A629"/>
  <c r="A637"/>
  <c r="A645"/>
  <c r="A653"/>
  <c r="A661"/>
  <c r="A669"/>
  <c r="A677"/>
  <c r="A685"/>
  <c r="A693"/>
  <c r="A701"/>
  <c r="A709"/>
  <c r="A717"/>
  <c r="A725"/>
  <c r="A733"/>
  <c r="A741"/>
  <c r="A749"/>
  <c r="A757"/>
  <c r="A765"/>
  <c r="A773"/>
  <c r="A27"/>
  <c r="A43"/>
  <c r="A59"/>
  <c r="A75"/>
  <c r="A91"/>
  <c r="A107"/>
  <c r="A123"/>
  <c r="A139"/>
  <c r="A155"/>
  <c r="A171"/>
  <c r="A187"/>
  <c r="A203"/>
  <c r="A219"/>
  <c r="A235"/>
  <c r="A251"/>
  <c r="A267"/>
  <c r="A283"/>
  <c r="A299"/>
  <c r="A315"/>
  <c r="A331"/>
  <c r="A347"/>
  <c r="A363"/>
  <c r="A379"/>
  <c r="A395"/>
  <c r="A411"/>
  <c r="A427"/>
  <c r="A443"/>
  <c r="A459"/>
  <c r="A475"/>
  <c r="A491"/>
  <c r="A507"/>
  <c r="A520"/>
  <c r="A528"/>
  <c r="A536"/>
  <c r="A544"/>
  <c r="A552"/>
  <c r="A560"/>
  <c r="A568"/>
  <c r="A576"/>
  <c r="A584"/>
  <c r="A592"/>
  <c r="A600"/>
  <c r="A608"/>
  <c r="A616"/>
  <c r="A624"/>
  <c r="A632"/>
  <c r="A640"/>
  <c r="A648"/>
  <c r="A656"/>
  <c r="A664"/>
  <c r="A672"/>
  <c r="A680"/>
  <c r="A688"/>
  <c r="A696"/>
  <c r="A704"/>
  <c r="A712"/>
  <c r="A720"/>
  <c r="A728"/>
  <c r="A736"/>
  <c r="A744"/>
  <c r="A752"/>
  <c r="A760"/>
  <c r="A768"/>
  <c r="A775"/>
  <c r="A779"/>
  <c r="A783"/>
  <c r="A787"/>
  <c r="A791"/>
  <c r="A795"/>
  <c r="A799"/>
  <c r="A803"/>
  <c r="A807"/>
  <c r="A811"/>
  <c r="A815"/>
  <c r="A819"/>
  <c r="A823"/>
  <c r="A827"/>
  <c r="A831"/>
  <c r="A835"/>
  <c r="A839"/>
  <c r="A843"/>
  <c r="A847"/>
  <c r="A851"/>
  <c r="A855"/>
  <c r="A859"/>
  <c r="A863"/>
  <c r="A867"/>
  <c r="A871"/>
  <c r="A875"/>
  <c r="A879"/>
  <c r="A883"/>
  <c r="A887"/>
  <c r="A891"/>
  <c r="A895"/>
  <c r="A899"/>
  <c r="A903"/>
  <c r="A907"/>
  <c r="A911"/>
  <c r="A915"/>
  <c r="A919"/>
  <c r="A923"/>
  <c r="A927"/>
  <c r="A931"/>
  <c r="A935"/>
  <c r="A939"/>
  <c r="A943"/>
  <c r="A947"/>
  <c r="A951"/>
  <c r="A955"/>
  <c r="A959"/>
  <c r="A963"/>
  <c r="A967"/>
  <c r="A971"/>
  <c r="A975"/>
  <c r="A979"/>
  <c r="A983"/>
  <c r="A987"/>
  <c r="A991"/>
  <c r="A995"/>
  <c r="A6"/>
  <c r="A15"/>
  <c r="A39"/>
  <c r="A71"/>
  <c r="A103"/>
  <c r="A135"/>
  <c r="A159"/>
  <c r="A191"/>
  <c r="A223"/>
  <c r="A247"/>
  <c r="A279"/>
  <c r="A311"/>
  <c r="A343"/>
  <c r="A383"/>
  <c r="A415"/>
  <c r="A439"/>
  <c r="A471"/>
  <c r="A503"/>
  <c r="A526"/>
  <c r="A542"/>
  <c r="A558"/>
  <c r="A574"/>
  <c r="A590"/>
  <c r="A606"/>
  <c r="A618"/>
  <c r="A634"/>
  <c r="A650"/>
  <c r="A666"/>
  <c r="A682"/>
  <c r="A698"/>
  <c r="A714"/>
  <c r="A730"/>
  <c r="A746"/>
  <c r="A762"/>
  <c r="A776"/>
  <c r="A782"/>
  <c r="A790"/>
  <c r="A798"/>
  <c r="A806"/>
  <c r="A814"/>
  <c r="A822"/>
  <c r="A830"/>
  <c r="A838"/>
  <c r="A846"/>
  <c r="A854"/>
  <c r="A862"/>
  <c r="A870"/>
  <c r="A878"/>
  <c r="A886"/>
  <c r="A894"/>
  <c r="A902"/>
  <c r="A910"/>
  <c r="A916"/>
  <c r="A924"/>
  <c r="A932"/>
  <c r="A940"/>
  <c r="A948"/>
  <c r="A956"/>
  <c r="A964"/>
  <c r="A972"/>
  <c r="A980"/>
  <c r="A988"/>
  <c r="F6"/>
  <c r="A47"/>
  <c r="A79"/>
  <c r="A111"/>
  <c r="A151"/>
  <c r="A183"/>
  <c r="A215"/>
  <c r="A255"/>
  <c r="A287"/>
  <c r="A319"/>
  <c r="A351"/>
  <c r="A375"/>
  <c r="A407"/>
  <c r="A447"/>
  <c r="A479"/>
  <c r="A511"/>
  <c r="A530"/>
  <c r="A546"/>
  <c r="A562"/>
  <c r="A578"/>
  <c r="A594"/>
  <c r="A610"/>
  <c r="A630"/>
  <c r="A646"/>
  <c r="A662"/>
  <c r="A678"/>
  <c r="A694"/>
  <c r="A710"/>
  <c r="A726"/>
  <c r="A742"/>
  <c r="A758"/>
  <c r="A774"/>
  <c r="A784"/>
  <c r="A792"/>
  <c r="A800"/>
  <c r="A808"/>
  <c r="A816"/>
  <c r="A824"/>
  <c r="A832"/>
  <c r="A840"/>
  <c r="A848"/>
  <c r="A856"/>
  <c r="A864"/>
  <c r="A872"/>
  <c r="A880"/>
  <c r="A888"/>
  <c r="A896"/>
  <c r="A904"/>
  <c r="A914"/>
  <c r="A922"/>
  <c r="A930"/>
  <c r="A938"/>
  <c r="A946"/>
  <c r="A954"/>
  <c r="A962"/>
  <c r="A970"/>
  <c r="A978"/>
  <c r="A986"/>
  <c r="A994"/>
  <c r="D6"/>
  <c r="A488"/>
  <c r="A496"/>
  <c r="A504"/>
  <c r="A512"/>
  <c r="A13"/>
  <c r="A29"/>
  <c r="A45"/>
  <c r="A61"/>
  <c r="A77"/>
  <c r="A93"/>
  <c r="A109"/>
  <c r="A125"/>
  <c r="A141"/>
  <c r="A157"/>
  <c r="A173"/>
  <c r="A189"/>
  <c r="A205"/>
  <c r="A221"/>
  <c r="A237"/>
  <c r="A253"/>
  <c r="A269"/>
  <c r="A285"/>
  <c r="A301"/>
  <c r="A317"/>
  <c r="A333"/>
  <c r="A349"/>
  <c r="A365"/>
  <c r="A381"/>
  <c r="A397"/>
  <c r="A413"/>
  <c r="A429"/>
  <c r="A445"/>
  <c r="A461"/>
  <c r="A477"/>
  <c r="A493"/>
  <c r="A509"/>
  <c r="A521"/>
  <c r="A529"/>
  <c r="A537"/>
  <c r="A545"/>
  <c r="A553"/>
  <c r="A561"/>
  <c r="A569"/>
  <c r="A577"/>
  <c r="A585"/>
  <c r="A593"/>
  <c r="A601"/>
  <c r="A609"/>
  <c r="A617"/>
  <c r="A625"/>
  <c r="A633"/>
  <c r="A641"/>
  <c r="A649"/>
  <c r="A657"/>
  <c r="A665"/>
  <c r="A673"/>
  <c r="A681"/>
  <c r="A689"/>
  <c r="A697"/>
  <c r="A705"/>
  <c r="A713"/>
  <c r="A721"/>
  <c r="A729"/>
  <c r="A737"/>
  <c r="A745"/>
  <c r="A753"/>
  <c r="A761"/>
  <c r="A769"/>
  <c r="A19"/>
  <c r="A35"/>
  <c r="A51"/>
  <c r="A67"/>
  <c r="A83"/>
  <c r="A99"/>
  <c r="A115"/>
  <c r="A131"/>
  <c r="A147"/>
  <c r="A163"/>
  <c r="A179"/>
  <c r="A195"/>
  <c r="A211"/>
  <c r="A227"/>
  <c r="A243"/>
  <c r="A259"/>
  <c r="A275"/>
  <c r="A291"/>
  <c r="A307"/>
  <c r="A323"/>
  <c r="A339"/>
  <c r="A355"/>
  <c r="A371"/>
  <c r="A387"/>
  <c r="A403"/>
  <c r="A419"/>
  <c r="A435"/>
  <c r="A451"/>
  <c r="A467"/>
  <c r="A483"/>
  <c r="A499"/>
  <c r="A515"/>
  <c r="A524"/>
  <c r="A532"/>
  <c r="A540"/>
  <c r="A548"/>
  <c r="A556"/>
  <c r="A564"/>
  <c r="A572"/>
  <c r="A580"/>
  <c r="A588"/>
  <c r="A596"/>
  <c r="A604"/>
  <c r="A612"/>
  <c r="A620"/>
  <c r="A628"/>
  <c r="A636"/>
  <c r="A644"/>
  <c r="A652"/>
  <c r="A660"/>
  <c r="A668"/>
  <c r="A676"/>
  <c r="A684"/>
  <c r="A692"/>
  <c r="A700"/>
  <c r="A708"/>
  <c r="A716"/>
  <c r="A724"/>
  <c r="A732"/>
  <c r="A740"/>
  <c r="A748"/>
  <c r="A756"/>
  <c r="A764"/>
  <c r="A772"/>
  <c r="A777"/>
  <c r="A781"/>
  <c r="A785"/>
  <c r="A789"/>
  <c r="A793"/>
  <c r="A797"/>
  <c r="A801"/>
  <c r="A805"/>
  <c r="A809"/>
  <c r="A813"/>
  <c r="A817"/>
  <c r="A821"/>
  <c r="A825"/>
  <c r="A829"/>
  <c r="A833"/>
  <c r="A837"/>
  <c r="A841"/>
  <c r="A845"/>
  <c r="A849"/>
  <c r="A853"/>
  <c r="A861"/>
  <c r="A869"/>
  <c r="A877"/>
  <c r="A885"/>
  <c r="A893"/>
  <c r="A901"/>
  <c r="A909"/>
  <c r="A917"/>
  <c r="A925"/>
  <c r="A933"/>
  <c r="A941"/>
  <c r="A949"/>
  <c r="A957"/>
  <c r="A965"/>
  <c r="A973"/>
  <c r="A981"/>
  <c r="A989"/>
  <c r="E6"/>
  <c r="A31"/>
  <c r="A87"/>
  <c r="A143"/>
  <c r="A207"/>
  <c r="A263"/>
  <c r="A335"/>
  <c r="A391"/>
  <c r="A455"/>
  <c r="A518"/>
  <c r="A550"/>
  <c r="A582"/>
  <c r="A614"/>
  <c r="A642"/>
  <c r="A674"/>
  <c r="A706"/>
  <c r="A738"/>
  <c r="A770"/>
  <c r="A786"/>
  <c r="A802"/>
  <c r="A818"/>
  <c r="A834"/>
  <c r="A850"/>
  <c r="A866"/>
  <c r="A882"/>
  <c r="A898"/>
  <c r="A912"/>
  <c r="A928"/>
  <c r="A944"/>
  <c r="A960"/>
  <c r="A976"/>
  <c r="A992"/>
  <c r="A63"/>
  <c r="A127"/>
  <c r="A199"/>
  <c r="A271"/>
  <c r="A327"/>
  <c r="A399"/>
  <c r="A463"/>
  <c r="A522"/>
  <c r="A554"/>
  <c r="A586"/>
  <c r="A622"/>
  <c r="A654"/>
  <c r="A686"/>
  <c r="A718"/>
  <c r="A750"/>
  <c r="A778"/>
  <c r="A794"/>
  <c r="A812"/>
  <c r="A828"/>
  <c r="A844"/>
  <c r="A860"/>
  <c r="A876"/>
  <c r="A892"/>
  <c r="A908"/>
  <c r="A926"/>
  <c r="A942"/>
  <c r="A958"/>
  <c r="A974"/>
  <c r="A990"/>
  <c r="A857"/>
  <c r="A865"/>
  <c r="A873"/>
  <c r="A881"/>
  <c r="A889"/>
  <c r="A897"/>
  <c r="A905"/>
  <c r="A913"/>
  <c r="A921"/>
  <c r="A929"/>
  <c r="A937"/>
  <c r="A945"/>
  <c r="A953"/>
  <c r="A961"/>
  <c r="A969"/>
  <c r="A977"/>
  <c r="A985"/>
  <c r="A993"/>
  <c r="A7"/>
  <c r="A55"/>
  <c r="A119"/>
  <c r="A175"/>
  <c r="A239"/>
  <c r="A295"/>
  <c r="A359"/>
  <c r="A431"/>
  <c r="A487"/>
  <c r="A534"/>
  <c r="A566"/>
  <c r="A598"/>
  <c r="A626"/>
  <c r="A658"/>
  <c r="A690"/>
  <c r="A722"/>
  <c r="A754"/>
  <c r="A780"/>
  <c r="A796"/>
  <c r="A810"/>
  <c r="A826"/>
  <c r="A842"/>
  <c r="A858"/>
  <c r="A874"/>
  <c r="A890"/>
  <c r="A906"/>
  <c r="A920"/>
  <c r="A936"/>
  <c r="A952"/>
  <c r="A968"/>
  <c r="A984"/>
  <c r="A23"/>
  <c r="A95"/>
  <c r="A167"/>
  <c r="A231"/>
  <c r="A303"/>
  <c r="A367"/>
  <c r="A423"/>
  <c r="A495"/>
  <c r="A538"/>
  <c r="A570"/>
  <c r="A602"/>
  <c r="A638"/>
  <c r="A670"/>
  <c r="A702"/>
  <c r="A734"/>
  <c r="A766"/>
  <c r="A788"/>
  <c r="A804"/>
  <c r="A820"/>
  <c r="A836"/>
  <c r="A852"/>
  <c r="A868"/>
  <c r="A884"/>
  <c r="A900"/>
  <c r="A918"/>
  <c r="A934"/>
  <c r="A950"/>
  <c r="A966"/>
  <c r="A982"/>
  <c r="C6"/>
  <c r="A15" i="3"/>
  <c r="E30" i="46" l="1"/>
  <c r="C35"/>
  <c r="E35" s="1"/>
  <c r="C42"/>
  <c r="E42" s="1"/>
  <c r="A27" i="3"/>
  <c r="A97"/>
  <c r="A68"/>
  <c r="A39"/>
  <c r="A10"/>
  <c r="A80"/>
  <c r="A78"/>
  <c r="A14"/>
  <c r="A84"/>
  <c r="A90"/>
  <c r="A61"/>
  <c r="A32"/>
  <c r="A67"/>
  <c r="A102"/>
  <c r="A38"/>
  <c r="A73"/>
  <c r="A9"/>
  <c r="A44"/>
  <c r="A79"/>
  <c r="A47"/>
  <c r="A82"/>
  <c r="A50"/>
  <c r="A18"/>
  <c r="A85"/>
  <c r="A53"/>
  <c r="A21"/>
  <c r="A88"/>
  <c r="A56"/>
  <c r="A24"/>
  <c r="A91"/>
  <c r="A59"/>
  <c r="A94"/>
  <c r="A30"/>
  <c r="A65"/>
  <c r="A100"/>
  <c r="A36"/>
  <c r="A71"/>
  <c r="A7"/>
  <c r="A42"/>
  <c r="A77"/>
  <c r="A13"/>
  <c r="A48"/>
  <c r="A75"/>
  <c r="A11"/>
  <c r="A46"/>
  <c r="A81"/>
  <c r="A17"/>
  <c r="A52"/>
  <c r="A87"/>
  <c r="A23"/>
  <c r="A58"/>
  <c r="A93"/>
  <c r="A29"/>
  <c r="A64"/>
  <c r="A6"/>
  <c r="A83"/>
  <c r="A51"/>
  <c r="A19"/>
  <c r="A86"/>
  <c r="A54"/>
  <c r="A22"/>
  <c r="A89"/>
  <c r="A57"/>
  <c r="A25"/>
  <c r="A92"/>
  <c r="A60"/>
  <c r="A28"/>
  <c r="A95"/>
  <c r="A63"/>
  <c r="A31"/>
  <c r="A98"/>
  <c r="A66"/>
  <c r="A34"/>
  <c r="A101"/>
  <c r="A69"/>
  <c r="A37"/>
  <c r="A104"/>
  <c r="A72"/>
  <c r="A40"/>
  <c r="A8"/>
  <c r="A62"/>
  <c r="A33"/>
  <c r="A103"/>
  <c r="A74"/>
  <c r="A45"/>
  <c r="A16"/>
  <c r="A43"/>
  <c r="A49"/>
  <c r="A20"/>
  <c r="A55"/>
  <c r="A26"/>
  <c r="A96"/>
  <c r="A99"/>
  <c r="A35"/>
  <c r="A70"/>
  <c r="A105"/>
  <c r="A41"/>
  <c r="A76"/>
  <c r="A12"/>
  <c r="E41" i="46"/>
</calcChain>
</file>

<file path=xl/sharedStrings.xml><?xml version="1.0" encoding="utf-8"?>
<sst xmlns="http://schemas.openxmlformats.org/spreadsheetml/2006/main" count="1631" uniqueCount="304">
  <si>
    <t xml:space="preserve">م </t>
  </si>
  <si>
    <t>اسم التلميذ</t>
  </si>
  <si>
    <t>تاريخ الميلاد</t>
  </si>
  <si>
    <t>الرقم القومى</t>
  </si>
  <si>
    <t>الفصل</t>
  </si>
  <si>
    <t>النوع</t>
  </si>
  <si>
    <t>يوم</t>
  </si>
  <si>
    <t>شهر</t>
  </si>
  <si>
    <t>سنة</t>
  </si>
  <si>
    <t>حالة القيد</t>
  </si>
  <si>
    <t>رقم القيد</t>
  </si>
  <si>
    <t>سلوك</t>
  </si>
  <si>
    <t>شفوى</t>
  </si>
  <si>
    <t>نشاط</t>
  </si>
  <si>
    <t>م.</t>
  </si>
  <si>
    <t>المتوسط</t>
  </si>
  <si>
    <t>اختبار</t>
  </si>
  <si>
    <t>الكلى</t>
  </si>
  <si>
    <t xml:space="preserve">شهر ............. </t>
  </si>
  <si>
    <t>شهر ...............</t>
  </si>
  <si>
    <t>شهر................</t>
  </si>
  <si>
    <t>الاسم</t>
  </si>
  <si>
    <t>الأب</t>
  </si>
  <si>
    <t>الجد</t>
  </si>
  <si>
    <t>اللقب</t>
  </si>
  <si>
    <t>قائمة فصل</t>
  </si>
  <si>
    <t>م</t>
  </si>
  <si>
    <t>البنون</t>
  </si>
  <si>
    <t>البنات</t>
  </si>
  <si>
    <t>1\1</t>
  </si>
  <si>
    <t>1\2</t>
  </si>
  <si>
    <t>منقول</t>
  </si>
  <si>
    <t>باق</t>
  </si>
  <si>
    <t>إحصائية الفصل</t>
  </si>
  <si>
    <t>عدد البنين</t>
  </si>
  <si>
    <t>عدد البنات</t>
  </si>
  <si>
    <t>الجملة</t>
  </si>
  <si>
    <t>عدد المنقولين</t>
  </si>
  <si>
    <t>عدد الباقين</t>
  </si>
  <si>
    <t>مستجد</t>
  </si>
  <si>
    <t>اسم  مديرية التعليم</t>
  </si>
  <si>
    <t>اسم المدرسة</t>
  </si>
  <si>
    <t xml:space="preserve">العام الدراسى </t>
  </si>
  <si>
    <t>مدير المدرسة</t>
  </si>
  <si>
    <t>مسؤول شؤون الطلاب</t>
  </si>
  <si>
    <t>شؤون الطلاب</t>
  </si>
  <si>
    <t>مسؤول الحاسب</t>
  </si>
  <si>
    <t>يعتمد مدير المدرسة</t>
  </si>
  <si>
    <t>اسم الإدارة التعليمية</t>
  </si>
  <si>
    <t>الديانة</t>
  </si>
  <si>
    <t>class</t>
  </si>
  <si>
    <t>cause</t>
  </si>
  <si>
    <t>dina</t>
  </si>
  <si>
    <t>مسلم</t>
  </si>
  <si>
    <t>مسيحى</t>
  </si>
  <si>
    <t>1\3</t>
  </si>
  <si>
    <t>1\4</t>
  </si>
  <si>
    <t>1\5</t>
  </si>
  <si>
    <t xml:space="preserve">سيتم حساب سن التلاميذ فى </t>
  </si>
  <si>
    <t>سن التلاميذ</t>
  </si>
  <si>
    <t>بنين 1/1</t>
  </si>
  <si>
    <t>بنين 2/1</t>
  </si>
  <si>
    <t>بنين 3/1</t>
  </si>
  <si>
    <t>بنين 4/1</t>
  </si>
  <si>
    <t>بنين 5/1</t>
  </si>
  <si>
    <t>بنات 1/1</t>
  </si>
  <si>
    <t>بنات 2/1</t>
  </si>
  <si>
    <t>بنات 3/1</t>
  </si>
  <si>
    <t>بنات 4/1</t>
  </si>
  <si>
    <t>بنات 5/1</t>
  </si>
  <si>
    <t>البيانات الأساسية للصف الأول</t>
  </si>
  <si>
    <t>درجات أعمال السة</t>
  </si>
  <si>
    <t>المادة:</t>
  </si>
  <si>
    <t>الفصل:</t>
  </si>
  <si>
    <t>1 l 1</t>
  </si>
  <si>
    <t xml:space="preserve">   شؤون الطلاب</t>
  </si>
  <si>
    <t>2 \ 1</t>
  </si>
  <si>
    <t xml:space="preserve">    شؤون الطلاب</t>
  </si>
  <si>
    <t xml:space="preserve">  مسؤول الحاسب</t>
  </si>
  <si>
    <t>3 \ 1</t>
  </si>
  <si>
    <t>4 \ 1</t>
  </si>
  <si>
    <t>5 \ 1</t>
  </si>
  <si>
    <t>البيانات الأساسية للصف الثانى</t>
  </si>
  <si>
    <t>2\1</t>
  </si>
  <si>
    <t>2\2</t>
  </si>
  <si>
    <t>2\3</t>
  </si>
  <si>
    <t>2\4</t>
  </si>
  <si>
    <t>2\5</t>
  </si>
  <si>
    <t>بنين 1/2</t>
  </si>
  <si>
    <t>بنين 2/2</t>
  </si>
  <si>
    <t>بنين 3/2</t>
  </si>
  <si>
    <t>بنين 4/2</t>
  </si>
  <si>
    <t>بنين 5/2</t>
  </si>
  <si>
    <t>بنات 1/2</t>
  </si>
  <si>
    <t>بنات 2/2</t>
  </si>
  <si>
    <t>بنات 3/2</t>
  </si>
  <si>
    <t>بنات 4/2</t>
  </si>
  <si>
    <t>بنات 5/2</t>
  </si>
  <si>
    <t>1 l 2</t>
  </si>
  <si>
    <t>2 \ 2</t>
  </si>
  <si>
    <t>3 \ 2</t>
  </si>
  <si>
    <t>4 \ 2</t>
  </si>
  <si>
    <t>البيانات الأساسية للصف الثالث</t>
  </si>
  <si>
    <t>3\1</t>
  </si>
  <si>
    <t>3\2</t>
  </si>
  <si>
    <t>3\3</t>
  </si>
  <si>
    <t>3\4</t>
  </si>
  <si>
    <t>3\5</t>
  </si>
  <si>
    <t>بنين 1/3</t>
  </si>
  <si>
    <t>بنين 2/3</t>
  </si>
  <si>
    <t>بنين 3/3</t>
  </si>
  <si>
    <t>بنين 4/3</t>
  </si>
  <si>
    <t>بنين 5/3</t>
  </si>
  <si>
    <t>بنات 1/3</t>
  </si>
  <si>
    <t>بنات 2/3</t>
  </si>
  <si>
    <t>بنات 3/3</t>
  </si>
  <si>
    <t>بنات 4/3</t>
  </si>
  <si>
    <t>بنات 5/3</t>
  </si>
  <si>
    <t>1 l 3</t>
  </si>
  <si>
    <t>2 \ 3</t>
  </si>
  <si>
    <t>3 \ 3</t>
  </si>
  <si>
    <t>4 \ 3</t>
  </si>
  <si>
    <t>5 \ 3</t>
  </si>
  <si>
    <t>البيانات الأساسية للصف الرابع</t>
  </si>
  <si>
    <t>4\1</t>
  </si>
  <si>
    <t>4\2</t>
  </si>
  <si>
    <t>4\3</t>
  </si>
  <si>
    <t>4\4</t>
  </si>
  <si>
    <t>4\5</t>
  </si>
  <si>
    <t>بنين 1/4</t>
  </si>
  <si>
    <t>بنين 2/4</t>
  </si>
  <si>
    <t>بنين 3/4</t>
  </si>
  <si>
    <t>بنين 4/4</t>
  </si>
  <si>
    <t>بنين 5/4</t>
  </si>
  <si>
    <t>بنات 1/4</t>
  </si>
  <si>
    <t>بنات 2/4</t>
  </si>
  <si>
    <t>بنات 3/4</t>
  </si>
  <si>
    <t>بنات 4/4</t>
  </si>
  <si>
    <t>بنات 5/4</t>
  </si>
  <si>
    <t>1 l 4</t>
  </si>
  <si>
    <t>2 \ 4</t>
  </si>
  <si>
    <t>3 \4</t>
  </si>
  <si>
    <t>4 \ 4</t>
  </si>
  <si>
    <t>5 \ 4</t>
  </si>
  <si>
    <t>5\1</t>
  </si>
  <si>
    <t>5\2</t>
  </si>
  <si>
    <t>5\3</t>
  </si>
  <si>
    <t>5\4</t>
  </si>
  <si>
    <t>5\5</t>
  </si>
  <si>
    <t>البيانات الأساسية للصف الخامس</t>
  </si>
  <si>
    <t>بنين 1/5</t>
  </si>
  <si>
    <t>بنين 2/5</t>
  </si>
  <si>
    <t>بنين 3/5</t>
  </si>
  <si>
    <t>بنين 4/5</t>
  </si>
  <si>
    <t>بنين 5/5</t>
  </si>
  <si>
    <t>بنات 1/5</t>
  </si>
  <si>
    <t>بنات 2/5</t>
  </si>
  <si>
    <t>بنات 3/5</t>
  </si>
  <si>
    <t>بنات 4/5</t>
  </si>
  <si>
    <t>بنات 5/5</t>
  </si>
  <si>
    <t>1 l 5</t>
  </si>
  <si>
    <t>2 \ 5</t>
  </si>
  <si>
    <t>3 \ 5</t>
  </si>
  <si>
    <t>4 \ 5</t>
  </si>
  <si>
    <t>5 \ 5</t>
  </si>
  <si>
    <t>البيانات الأساسية للصف السادس</t>
  </si>
  <si>
    <t>6\1</t>
  </si>
  <si>
    <t>6\2</t>
  </si>
  <si>
    <t>6\3</t>
  </si>
  <si>
    <t>6\4</t>
  </si>
  <si>
    <t>6\5</t>
  </si>
  <si>
    <t>بنين 1/6</t>
  </si>
  <si>
    <t>بنين 2/6</t>
  </si>
  <si>
    <t>بنين 3/6</t>
  </si>
  <si>
    <t>بنين 4/6</t>
  </si>
  <si>
    <t>بنين 5/6</t>
  </si>
  <si>
    <t>بنات 1/6</t>
  </si>
  <si>
    <t>بنات 2/6</t>
  </si>
  <si>
    <t>بنات 3/6</t>
  </si>
  <si>
    <t>بنات 4/6</t>
  </si>
  <si>
    <t>بنات 5/6</t>
  </si>
  <si>
    <t>1 l 6</t>
  </si>
  <si>
    <t>2 \ 6</t>
  </si>
  <si>
    <t>3 \ 6</t>
  </si>
  <si>
    <t>4 \ 6</t>
  </si>
  <si>
    <t>5 \ 6</t>
  </si>
  <si>
    <t>اسم الموظف</t>
  </si>
  <si>
    <t>رقم الكود</t>
  </si>
  <si>
    <t>تاريخ التعيين</t>
  </si>
  <si>
    <t>الدرجة</t>
  </si>
  <si>
    <t>تاريخ الدرجة</t>
  </si>
  <si>
    <t>الوظيفة</t>
  </si>
  <si>
    <t>مادة التدريس</t>
  </si>
  <si>
    <t>رقم التليفون</t>
  </si>
  <si>
    <t>بيانات تفصيلية للعاملين بالمدرسة</t>
  </si>
  <si>
    <t>شؤون عاملين</t>
  </si>
  <si>
    <t>المؤهل</t>
  </si>
  <si>
    <t>تاريخ المؤهل</t>
  </si>
  <si>
    <t>مدير</t>
  </si>
  <si>
    <t>معلم خبير</t>
  </si>
  <si>
    <t>معلم أول أ</t>
  </si>
  <si>
    <t>معلم</t>
  </si>
  <si>
    <t>معلم مساعد</t>
  </si>
  <si>
    <t>أخصائى تكنولوجيا</t>
  </si>
  <si>
    <t>سكرتير</t>
  </si>
  <si>
    <t>إدارى</t>
  </si>
  <si>
    <t>عامل</t>
  </si>
  <si>
    <t>الأولى</t>
  </si>
  <si>
    <t>الثانية</t>
  </si>
  <si>
    <t>الثالثة</t>
  </si>
  <si>
    <t>الرابعة</t>
  </si>
  <si>
    <t>الخامسة</t>
  </si>
  <si>
    <t>السادسة</t>
  </si>
  <si>
    <t>عربى</t>
  </si>
  <si>
    <t>دين</t>
  </si>
  <si>
    <t>علوم</t>
  </si>
  <si>
    <t>دراسات</t>
  </si>
  <si>
    <t>E</t>
  </si>
  <si>
    <t>تربية رياضية</t>
  </si>
  <si>
    <t>رياضيات</t>
  </si>
  <si>
    <t>تربية فنية</t>
  </si>
  <si>
    <t>مجال زراعى</t>
  </si>
  <si>
    <t>اقتصاد منزلى</t>
  </si>
  <si>
    <t>حاسب الى</t>
  </si>
  <si>
    <t>أخصائى صحافة</t>
  </si>
  <si>
    <t>بدون درجة</t>
  </si>
  <si>
    <t>المادة</t>
  </si>
  <si>
    <t xml:space="preserve">مجال صناعى </t>
  </si>
  <si>
    <t>مكتبات</t>
  </si>
  <si>
    <t>مدرس فصل</t>
  </si>
  <si>
    <t>صحافة وإعلام</t>
  </si>
  <si>
    <t>خدمة مجتمع</t>
  </si>
  <si>
    <t>أوساط</t>
  </si>
  <si>
    <t>مكتبة</t>
  </si>
  <si>
    <t>بدون</t>
  </si>
  <si>
    <t>إحصاء العاملين بالمدرسة</t>
  </si>
  <si>
    <t>ناظر</t>
  </si>
  <si>
    <t>أخصائى اجتماعى</t>
  </si>
  <si>
    <t xml:space="preserve">ذكر </t>
  </si>
  <si>
    <t>أنثى</t>
  </si>
  <si>
    <t>جملة</t>
  </si>
  <si>
    <t>وكيل</t>
  </si>
  <si>
    <t>معلم أول</t>
  </si>
  <si>
    <t>أخصائى مكتبة</t>
  </si>
  <si>
    <t>إداريين</t>
  </si>
  <si>
    <t>عمال</t>
  </si>
  <si>
    <t xml:space="preserve">إحصاء تلاميذ المدرسة </t>
  </si>
  <si>
    <t>الصف الأول</t>
  </si>
  <si>
    <t>بنات</t>
  </si>
  <si>
    <t>بنون</t>
  </si>
  <si>
    <t>باقون</t>
  </si>
  <si>
    <t>منقولون</t>
  </si>
  <si>
    <t>الصف الثانى</t>
  </si>
  <si>
    <t>الصف الثالث</t>
  </si>
  <si>
    <t>الصف الرابع</t>
  </si>
  <si>
    <t>الصف الخامس</t>
  </si>
  <si>
    <t>الصف السادس</t>
  </si>
  <si>
    <t>الاجمالى</t>
  </si>
  <si>
    <t>إحصاء العاملين على حسب الدرجة</t>
  </si>
  <si>
    <t>الدرجة الثانية</t>
  </si>
  <si>
    <t>الدرجة الثالثة</t>
  </si>
  <si>
    <t>الدرجة الرابعة</t>
  </si>
  <si>
    <t>الدرجة الخامسة</t>
  </si>
  <si>
    <t>الدرجة السادسة</t>
  </si>
  <si>
    <t>مسؤول شؤون العاملين</t>
  </si>
  <si>
    <t>ذكر</t>
  </si>
  <si>
    <t>الدرجة الاولى</t>
  </si>
  <si>
    <t>ميزانية هيئة التدريس على المواد</t>
  </si>
  <si>
    <t>العربى</t>
  </si>
  <si>
    <t>الرياضيات</t>
  </si>
  <si>
    <t>العلوم</t>
  </si>
  <si>
    <t>الدراسات</t>
  </si>
  <si>
    <t xml:space="preserve">مجال زراعى </t>
  </si>
  <si>
    <t>صناعى</t>
  </si>
  <si>
    <t>اقتصاد</t>
  </si>
  <si>
    <t>إحصاء شامل وعام بالمدرسة</t>
  </si>
  <si>
    <t>المنقولون</t>
  </si>
  <si>
    <t>الباقون</t>
  </si>
  <si>
    <t>المستجدون</t>
  </si>
  <si>
    <t>مستجدون</t>
  </si>
  <si>
    <t>إحصاء فصول وتلاميذ</t>
  </si>
  <si>
    <t>الصف</t>
  </si>
  <si>
    <t>مقيدون</t>
  </si>
  <si>
    <t>الأول</t>
  </si>
  <si>
    <t>إجمالى الصف الاول</t>
  </si>
  <si>
    <t>إجمالى الصف الثانى</t>
  </si>
  <si>
    <t>إجمالى الصف الثالث</t>
  </si>
  <si>
    <t>إجمالى الصف الرابع</t>
  </si>
  <si>
    <t>إجمالى الصف الخامس</t>
  </si>
  <si>
    <t>1\6</t>
  </si>
  <si>
    <t>2\6</t>
  </si>
  <si>
    <t>3\6</t>
  </si>
  <si>
    <t>4\6</t>
  </si>
  <si>
    <t>5\6</t>
  </si>
  <si>
    <t>إجمالى الصف السادس</t>
  </si>
  <si>
    <t>الاجمالى العام</t>
  </si>
  <si>
    <t>برنامج الشؤون 2</t>
  </si>
  <si>
    <t>د</t>
  </si>
  <si>
    <t>الثانى</t>
  </si>
  <si>
    <t>5 \ 2</t>
  </si>
  <si>
    <t>الثالث</t>
  </si>
  <si>
    <t>الرابع</t>
  </si>
  <si>
    <t>الخامس</t>
  </si>
  <si>
    <t>السادس</t>
  </si>
</sst>
</file>

<file path=xl/styles.xml><?xml version="1.0" encoding="utf-8"?>
<styleSheet xmlns="http://schemas.openxmlformats.org/spreadsheetml/2006/main">
  <numFmts count="2">
    <numFmt numFmtId="164" formatCode="[$-1010000]yyyy/mm/dd;@"/>
    <numFmt numFmtId="165" formatCode="[$-2010000]yyyy/mm/dd;@"/>
  </numFmts>
  <fonts count="27">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
      <b/>
      <sz val="20"/>
      <color rgb="FF000000"/>
      <name val="Calibri"/>
      <family val="2"/>
      <scheme val="minor"/>
    </font>
    <font>
      <b/>
      <sz val="12"/>
      <color theme="1"/>
      <name val="Calibri"/>
      <family val="2"/>
      <scheme val="minor"/>
    </font>
    <font>
      <b/>
      <sz val="18"/>
      <color rgb="FFFF0000"/>
      <name val="Calibri"/>
      <family val="2"/>
      <scheme val="minor"/>
    </font>
    <font>
      <b/>
      <sz val="14"/>
      <color rgb="FFFF0000"/>
      <name val="Calibri"/>
      <family val="2"/>
      <scheme val="minor"/>
    </font>
    <font>
      <b/>
      <sz val="22"/>
      <color theme="1"/>
      <name val="Calibri"/>
      <family val="2"/>
      <scheme val="minor"/>
    </font>
    <font>
      <b/>
      <sz val="13"/>
      <color theme="1"/>
      <name val="Calibri"/>
      <family val="2"/>
      <scheme val="minor"/>
    </font>
    <font>
      <sz val="13"/>
      <color theme="1"/>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
      <b/>
      <sz val="20"/>
      <color theme="0"/>
      <name val="Calibri"/>
      <family val="2"/>
      <scheme val="minor"/>
    </font>
    <font>
      <b/>
      <sz val="26"/>
      <color theme="0"/>
      <name val="Calibri"/>
      <family val="2"/>
      <scheme val="minor"/>
    </font>
    <font>
      <b/>
      <sz val="11"/>
      <color theme="0"/>
      <name val="Calibri"/>
      <family val="2"/>
      <scheme val="minor"/>
    </font>
    <font>
      <b/>
      <sz val="12"/>
      <color theme="0"/>
      <name val="Calibri"/>
      <family val="2"/>
      <scheme val="minor"/>
    </font>
    <font>
      <sz val="14"/>
      <color theme="0"/>
      <name val="Calibri"/>
      <family val="2"/>
      <scheme val="minor"/>
    </font>
    <font>
      <sz val="16"/>
      <color theme="1"/>
      <name val="Calibri"/>
      <family val="2"/>
      <scheme val="minor"/>
    </font>
    <font>
      <b/>
      <sz val="24"/>
      <color theme="0"/>
      <name val="Calibri"/>
      <family val="2"/>
      <scheme val="minor"/>
    </font>
    <font>
      <b/>
      <sz val="14"/>
      <color theme="1"/>
      <name val="Calibri"/>
      <scheme val="minor"/>
    </font>
    <font>
      <i/>
      <sz val="12"/>
      <name val="Calibri"/>
      <family val="2"/>
      <scheme val="minor"/>
    </font>
  </fonts>
  <fills count="33">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1" tint="0.499984740745262"/>
        <bgColor indexed="64"/>
      </patternFill>
    </fill>
    <fill>
      <patternFill patternType="solid">
        <fgColor theme="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tint="-0.249977111117893"/>
        <bgColor indexed="64"/>
      </patternFill>
    </fill>
    <fill>
      <patternFill patternType="solid">
        <fgColor theme="1" tint="0.34998626667073579"/>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rgb="FFFFD5FF"/>
        <bgColor indexed="64"/>
      </patternFill>
    </fill>
    <fill>
      <patternFill patternType="solid">
        <fgColor theme="5"/>
        <bgColor indexed="64"/>
      </patternFill>
    </fill>
    <fill>
      <patternFill patternType="solid">
        <fgColor rgb="FF0000CC"/>
        <bgColor indexed="64"/>
      </patternFill>
    </fill>
    <fill>
      <patternFill patternType="solid">
        <fgColor theme="1"/>
        <bgColor auto="1"/>
      </patternFill>
    </fill>
    <fill>
      <patternFill patternType="solid">
        <fgColor theme="0" tint="-4.9989318521683403E-2"/>
        <bgColor indexed="64"/>
      </patternFill>
    </fill>
    <fill>
      <patternFill patternType="solid">
        <fgColor rgb="FFFFFFAB"/>
        <bgColor indexed="64"/>
      </patternFill>
    </fill>
    <fill>
      <patternFill patternType="solid">
        <fgColor rgb="FFFFFFD5"/>
        <bgColor indexed="64"/>
      </patternFill>
    </fill>
    <fill>
      <patternFill patternType="solid">
        <fgColor theme="5"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00FF"/>
        <bgColor indexed="64"/>
      </patternFill>
    </fill>
    <fill>
      <patternFill patternType="solid">
        <fgColor theme="1" tint="4.9989318521683403E-2"/>
        <bgColor indexed="64"/>
      </patternFill>
    </fill>
  </fills>
  <borders count="149">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theme="1"/>
      </left>
      <right style="thin">
        <color theme="1"/>
      </right>
      <top style="thin">
        <color theme="1"/>
      </top>
      <bottom style="thick">
        <color theme="1"/>
      </bottom>
      <diagonal/>
    </border>
    <border>
      <left style="thick">
        <color auto="1"/>
      </left>
      <right style="dashed">
        <color auto="1"/>
      </right>
      <top style="thick">
        <color auto="1"/>
      </top>
      <bottom style="dashed">
        <color auto="1"/>
      </bottom>
      <diagonal/>
    </border>
    <border>
      <left style="dashed">
        <color auto="1"/>
      </left>
      <right style="dashed">
        <color auto="1"/>
      </right>
      <top style="thick">
        <color auto="1"/>
      </top>
      <bottom style="dashed">
        <color auto="1"/>
      </bottom>
      <diagonal/>
    </border>
    <border>
      <left style="thick">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thick">
        <color auto="1"/>
      </left>
      <right style="dashed">
        <color auto="1"/>
      </right>
      <top style="dashed">
        <color auto="1"/>
      </top>
      <bottom style="thick">
        <color auto="1"/>
      </bottom>
      <diagonal/>
    </border>
    <border>
      <left style="dashed">
        <color auto="1"/>
      </left>
      <right style="dashed">
        <color auto="1"/>
      </right>
      <top style="dashed">
        <color auto="1"/>
      </top>
      <bottom style="thick">
        <color auto="1"/>
      </bottom>
      <diagonal/>
    </border>
    <border>
      <left style="thick">
        <color theme="1"/>
      </left>
      <right style="thin">
        <color theme="1"/>
      </right>
      <top style="thin">
        <color theme="1"/>
      </top>
      <bottom style="thin">
        <color theme="1"/>
      </bottom>
      <diagonal/>
    </border>
    <border>
      <left style="thin">
        <color theme="1"/>
      </left>
      <right style="thin">
        <color theme="1"/>
      </right>
      <top style="thin">
        <color theme="1"/>
      </top>
      <bottom style="thick">
        <color theme="1"/>
      </bottom>
      <diagonal/>
    </border>
    <border>
      <left style="thick">
        <color theme="0"/>
      </left>
      <right style="thick">
        <color theme="0"/>
      </right>
      <top style="thick">
        <color theme="0"/>
      </top>
      <bottom style="thick">
        <color theme="0"/>
      </bottom>
      <diagonal/>
    </border>
    <border>
      <left style="thick">
        <color theme="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ck">
        <color theme="1"/>
      </right>
      <top/>
      <bottom style="thin">
        <color theme="1"/>
      </bottom>
      <diagonal/>
    </border>
    <border>
      <left style="thin">
        <color theme="1"/>
      </left>
      <right/>
      <top/>
      <bottom style="thin">
        <color theme="1"/>
      </bottom>
      <diagonal/>
    </border>
    <border>
      <left style="thick">
        <color theme="0" tint="-0.14996795556505021"/>
      </left>
      <right style="thick">
        <color theme="0" tint="-0.14996795556505021"/>
      </right>
      <top style="thick">
        <color theme="0" tint="-0.14996795556505021"/>
      </top>
      <bottom style="thick">
        <color theme="0" tint="-0.14996795556505021"/>
      </bottom>
      <diagonal/>
    </border>
    <border>
      <left style="thick">
        <color theme="0" tint="-0.14996795556505021"/>
      </left>
      <right style="thick">
        <color theme="0" tint="-0.14996795556505021"/>
      </right>
      <top/>
      <bottom style="thick">
        <color theme="0" tint="-0.14996795556505021"/>
      </bottom>
      <diagonal/>
    </border>
    <border>
      <left style="thin">
        <color theme="1"/>
      </left>
      <right/>
      <top style="thin">
        <color theme="1"/>
      </top>
      <bottom style="thin">
        <color theme="1"/>
      </bottom>
      <diagonal/>
    </border>
    <border>
      <left style="thin">
        <color theme="1"/>
      </left>
      <right/>
      <top style="thin">
        <color theme="1"/>
      </top>
      <bottom style="thick">
        <color theme="1"/>
      </bottom>
      <diagonal/>
    </border>
    <border>
      <left style="thick">
        <color theme="1"/>
      </left>
      <right style="thin">
        <color theme="1"/>
      </right>
      <top/>
      <bottom style="thick">
        <color theme="1"/>
      </bottom>
      <diagonal/>
    </border>
    <border>
      <left style="thin">
        <color theme="1"/>
      </left>
      <right style="thin">
        <color theme="1"/>
      </right>
      <top/>
      <bottom style="thick">
        <color theme="1"/>
      </bottom>
      <diagonal/>
    </border>
    <border>
      <left style="thin">
        <color theme="1"/>
      </left>
      <right style="thick">
        <color theme="1"/>
      </right>
      <top/>
      <bottom style="thick">
        <color theme="1"/>
      </bottom>
      <diagonal/>
    </border>
    <border>
      <left style="thick">
        <color rgb="FF7030A0"/>
      </left>
      <right style="thick">
        <color rgb="FF7030A0"/>
      </right>
      <top style="thick">
        <color rgb="FF7030A0"/>
      </top>
      <bottom style="thick">
        <color rgb="FF7030A0"/>
      </bottom>
      <diagonal/>
    </border>
    <border>
      <left style="thick">
        <color auto="1"/>
      </left>
      <right/>
      <top/>
      <bottom style="thick">
        <color rgb="FF7030A0"/>
      </bottom>
      <diagonal/>
    </border>
    <border>
      <left style="thick">
        <color theme="1" tint="0.499984740745262"/>
      </left>
      <right style="thick">
        <color theme="1" tint="0.499984740745262"/>
      </right>
      <top style="thick">
        <color theme="1" tint="0.499984740745262"/>
      </top>
      <bottom style="thick">
        <color theme="1" tint="0.499984740745262"/>
      </bottom>
      <diagonal/>
    </border>
    <border>
      <left/>
      <right/>
      <top/>
      <bottom style="thick">
        <color theme="1" tint="0.499984740745262"/>
      </bottom>
      <diagonal/>
    </border>
    <border>
      <left style="thick">
        <color theme="1" tint="0.499984740745262"/>
      </left>
      <right style="thin">
        <color theme="1"/>
      </right>
      <top/>
      <bottom style="thin">
        <color theme="1"/>
      </bottom>
      <diagonal/>
    </border>
    <border>
      <left style="thin">
        <color theme="1"/>
      </left>
      <right style="thick">
        <color theme="1" tint="0.499984740745262"/>
      </right>
      <top/>
      <bottom style="thin">
        <color theme="1"/>
      </bottom>
      <diagonal/>
    </border>
    <border>
      <left style="thick">
        <color theme="1" tint="0.499984740745262"/>
      </left>
      <right style="thin">
        <color theme="1"/>
      </right>
      <top style="thin">
        <color theme="1"/>
      </top>
      <bottom style="thin">
        <color theme="1"/>
      </bottom>
      <diagonal/>
    </border>
    <border>
      <left style="thin">
        <color theme="1"/>
      </left>
      <right style="thick">
        <color theme="1" tint="0.499984740745262"/>
      </right>
      <top style="thin">
        <color theme="1"/>
      </top>
      <bottom style="thin">
        <color theme="1"/>
      </bottom>
      <diagonal/>
    </border>
    <border>
      <left style="thick">
        <color theme="1" tint="0.499984740745262"/>
      </left>
      <right style="thin">
        <color theme="1"/>
      </right>
      <top style="thin">
        <color theme="1"/>
      </top>
      <bottom style="thick">
        <color theme="1" tint="0.499984740745262"/>
      </bottom>
      <diagonal/>
    </border>
    <border>
      <left style="thin">
        <color theme="1"/>
      </left>
      <right style="thin">
        <color theme="1"/>
      </right>
      <top/>
      <bottom style="thick">
        <color theme="1" tint="0.499984740745262"/>
      </bottom>
      <diagonal/>
    </border>
    <border>
      <left style="thin">
        <color theme="1"/>
      </left>
      <right style="thin">
        <color theme="1"/>
      </right>
      <top style="thin">
        <color theme="1"/>
      </top>
      <bottom style="thick">
        <color theme="1" tint="0.499984740745262"/>
      </bottom>
      <diagonal/>
    </border>
    <border>
      <left style="thin">
        <color theme="1"/>
      </left>
      <right style="thick">
        <color theme="1" tint="0.499984740745262"/>
      </right>
      <top style="thin">
        <color theme="1"/>
      </top>
      <bottom style="thick">
        <color theme="1" tint="0.499984740745262"/>
      </bottom>
      <diagonal/>
    </border>
    <border>
      <left style="thin">
        <color theme="1"/>
      </left>
      <right style="thick">
        <color theme="1"/>
      </right>
      <top style="thin">
        <color theme="1"/>
      </top>
      <bottom style="thick">
        <color theme="1"/>
      </bottom>
      <diagonal/>
    </border>
    <border>
      <left style="thick">
        <color rgb="FFFF0000"/>
      </left>
      <right style="thick">
        <color rgb="FFFF0000"/>
      </right>
      <top style="thick">
        <color rgb="FFFF0000"/>
      </top>
      <bottom style="thick">
        <color rgb="FFFF0000"/>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n">
        <color rgb="FFFF0000"/>
      </left>
      <right style="thin">
        <color rgb="FFFF0000"/>
      </right>
      <top style="thin">
        <color rgb="FFFF0000"/>
      </top>
      <bottom style="thin">
        <color rgb="FFFF000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rgb="FFFF0000"/>
      </top>
      <bottom/>
      <diagonal/>
    </border>
    <border>
      <left/>
      <right style="thin">
        <color rgb="FFFF0000"/>
      </right>
      <top style="thin">
        <color rgb="FFFF0000"/>
      </top>
      <bottom/>
      <diagonal/>
    </border>
    <border>
      <left/>
      <right/>
      <top style="thin">
        <color rgb="FFFF0000"/>
      </top>
      <bottom/>
      <diagonal/>
    </border>
    <border>
      <left style="thin">
        <color rgb="FFFF0000"/>
      </left>
      <right style="thin">
        <color rgb="FFFF0000"/>
      </right>
      <top style="thin">
        <color rgb="FFFF0000"/>
      </top>
      <bottom/>
      <diagonal/>
    </border>
    <border>
      <left style="thick">
        <color auto="1"/>
      </left>
      <right style="thick">
        <color auto="1"/>
      </right>
      <top style="thick">
        <color auto="1"/>
      </top>
      <bottom style="thick">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top style="thick">
        <color auto="1"/>
      </top>
      <bottom style="thick">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ck">
        <color auto="1"/>
      </top>
      <bottom style="thick">
        <color auto="1"/>
      </bottom>
      <diagonal/>
    </border>
    <border>
      <left style="thin">
        <color auto="1"/>
      </left>
      <right/>
      <top style="thin">
        <color auto="1"/>
      </top>
      <bottom style="thick">
        <color auto="1"/>
      </bottom>
      <diagonal/>
    </border>
    <border>
      <left/>
      <right style="thin">
        <color auto="1"/>
      </right>
      <top style="thin">
        <color auto="1"/>
      </top>
      <bottom style="thin">
        <color auto="1"/>
      </bottom>
      <diagonal/>
    </border>
    <border>
      <left style="thin">
        <color auto="1"/>
      </left>
      <right style="thick">
        <color auto="1"/>
      </right>
      <top style="thick">
        <color auto="1"/>
      </top>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style="thick">
        <color auto="1"/>
      </left>
      <right style="thick">
        <color auto="1"/>
      </right>
      <top style="thick">
        <color auto="1"/>
      </top>
      <bottom style="double">
        <color auto="1"/>
      </bottom>
      <diagonal/>
    </border>
    <border>
      <left style="slantDashDot">
        <color auto="1"/>
      </left>
      <right/>
      <top style="slantDashDot">
        <color auto="1"/>
      </top>
      <bottom style="thick">
        <color auto="1"/>
      </bottom>
      <diagonal/>
    </border>
    <border>
      <left/>
      <right/>
      <top style="slantDashDot">
        <color auto="1"/>
      </top>
      <bottom style="thick">
        <color auto="1"/>
      </bottom>
      <diagonal/>
    </border>
    <border>
      <left/>
      <right style="thick">
        <color auto="1"/>
      </right>
      <top style="slantDashDot">
        <color auto="1"/>
      </top>
      <bottom style="thick">
        <color auto="1"/>
      </bottom>
      <diagonal/>
    </border>
    <border>
      <left/>
      <right/>
      <top style="slantDashDot">
        <color auto="1"/>
      </top>
      <bottom/>
      <diagonal/>
    </border>
    <border>
      <left style="thick">
        <color auto="1"/>
      </left>
      <right/>
      <top style="slantDashDot">
        <color auto="1"/>
      </top>
      <bottom style="thick">
        <color auto="1"/>
      </bottom>
      <diagonal/>
    </border>
    <border>
      <left/>
      <right style="slantDashDot">
        <color auto="1"/>
      </right>
      <top style="slantDashDot">
        <color auto="1"/>
      </top>
      <bottom style="thick">
        <color auto="1"/>
      </bottom>
      <diagonal/>
    </border>
    <border>
      <left style="slantDashDot">
        <color auto="1"/>
      </left>
      <right/>
      <top style="thick">
        <color auto="1"/>
      </top>
      <bottom style="thick">
        <color auto="1"/>
      </bottom>
      <diagonal/>
    </border>
    <border>
      <left/>
      <right style="slantDashDot">
        <color auto="1"/>
      </right>
      <top style="thick">
        <color auto="1"/>
      </top>
      <bottom style="thick">
        <color auto="1"/>
      </bottom>
      <diagonal/>
    </border>
    <border>
      <left style="slantDashDot">
        <color auto="1"/>
      </left>
      <right style="thin">
        <color auto="1"/>
      </right>
      <top style="thick">
        <color auto="1"/>
      </top>
      <bottom style="thick">
        <color auto="1"/>
      </bottom>
      <diagonal/>
    </border>
    <border>
      <left style="thin">
        <color auto="1"/>
      </left>
      <right style="slantDashDot">
        <color auto="1"/>
      </right>
      <top style="thick">
        <color auto="1"/>
      </top>
      <bottom style="thick">
        <color auto="1"/>
      </bottom>
      <diagonal/>
    </border>
    <border>
      <left style="slantDashDot">
        <color auto="1"/>
      </left>
      <right style="thin">
        <color auto="1"/>
      </right>
      <top/>
      <bottom style="thin">
        <color auto="1"/>
      </bottom>
      <diagonal/>
    </border>
    <border>
      <left style="thin">
        <color auto="1"/>
      </left>
      <right style="slantDashDot">
        <color auto="1"/>
      </right>
      <top/>
      <bottom style="thin">
        <color auto="1"/>
      </bottom>
      <diagonal/>
    </border>
    <border>
      <left style="slantDashDot">
        <color auto="1"/>
      </left>
      <right style="thin">
        <color auto="1"/>
      </right>
      <top style="thin">
        <color auto="1"/>
      </top>
      <bottom/>
      <diagonal/>
    </border>
    <border>
      <left style="thin">
        <color auto="1"/>
      </left>
      <right style="slantDashDot">
        <color auto="1"/>
      </right>
      <top style="thin">
        <color auto="1"/>
      </top>
      <bottom/>
      <diagonal/>
    </border>
    <border>
      <left style="slantDashDot">
        <color auto="1"/>
      </left>
      <right style="thin">
        <color auto="1"/>
      </right>
      <top style="thick">
        <color auto="1"/>
      </top>
      <bottom style="thin">
        <color auto="1"/>
      </bottom>
      <diagonal/>
    </border>
    <border>
      <left style="thin">
        <color auto="1"/>
      </left>
      <right style="slantDashDot">
        <color auto="1"/>
      </right>
      <top style="thick">
        <color auto="1"/>
      </top>
      <bottom style="thin">
        <color auto="1"/>
      </bottom>
      <diagonal/>
    </border>
    <border>
      <left style="slantDashDot">
        <color auto="1"/>
      </left>
      <right style="thin">
        <color auto="1"/>
      </right>
      <top style="thin">
        <color auto="1"/>
      </top>
      <bottom style="thick">
        <color auto="1"/>
      </bottom>
      <diagonal/>
    </border>
    <border>
      <left style="thin">
        <color auto="1"/>
      </left>
      <right style="slantDashDot">
        <color auto="1"/>
      </right>
      <top style="thin">
        <color auto="1"/>
      </top>
      <bottom style="thick">
        <color auto="1"/>
      </bottom>
      <diagonal/>
    </border>
    <border>
      <left style="slantDashDot">
        <color auto="1"/>
      </left>
      <right/>
      <top/>
      <bottom/>
      <diagonal/>
    </border>
    <border>
      <left/>
      <right style="slantDashDot">
        <color auto="1"/>
      </right>
      <top/>
      <bottom/>
      <diagonal/>
    </border>
    <border>
      <left style="slantDashDot">
        <color auto="1"/>
      </left>
      <right/>
      <top style="thick">
        <color auto="1"/>
      </top>
      <bottom/>
      <diagonal/>
    </border>
    <border>
      <left/>
      <right style="slantDashDot">
        <color auto="1"/>
      </right>
      <top style="thick">
        <color auto="1"/>
      </top>
      <bottom/>
      <diagonal/>
    </border>
    <border>
      <left style="slantDashDot">
        <color auto="1"/>
      </left>
      <right style="thick">
        <color auto="1"/>
      </right>
      <top style="thick">
        <color auto="1"/>
      </top>
      <bottom style="thick">
        <color auto="1"/>
      </bottom>
      <diagonal/>
    </border>
    <border>
      <left style="thick">
        <color auto="1"/>
      </left>
      <right style="slantDashDot">
        <color auto="1"/>
      </right>
      <top style="thick">
        <color auto="1"/>
      </top>
      <bottom style="thick">
        <color auto="1"/>
      </bottom>
      <diagonal/>
    </border>
    <border>
      <left/>
      <right style="slantDashDot">
        <color auto="1"/>
      </right>
      <top/>
      <bottom style="thick">
        <color auto="1"/>
      </bottom>
      <diagonal/>
    </border>
    <border>
      <left style="slantDashDot">
        <color auto="1"/>
      </left>
      <right style="thin">
        <color auto="1"/>
      </right>
      <top style="thin">
        <color auto="1"/>
      </top>
      <bottom style="double">
        <color auto="1"/>
      </bottom>
      <diagonal/>
    </border>
    <border>
      <left style="thick">
        <color auto="1"/>
      </left>
      <right style="slantDashDot">
        <color auto="1"/>
      </right>
      <top style="thick">
        <color auto="1"/>
      </top>
      <bottom style="double">
        <color auto="1"/>
      </bottom>
      <diagonal/>
    </border>
    <border>
      <left style="slantDashDot">
        <color auto="1"/>
      </left>
      <right/>
      <top style="thin">
        <color auto="1"/>
      </top>
      <bottom style="thin">
        <color auto="1"/>
      </bottom>
      <diagonal/>
    </border>
    <border>
      <left/>
      <right style="slantDashDot">
        <color auto="1"/>
      </right>
      <top style="thin">
        <color auto="1"/>
      </top>
      <bottom style="thin">
        <color auto="1"/>
      </bottom>
      <diagonal/>
    </border>
    <border>
      <left style="slantDashDot">
        <color auto="1"/>
      </left>
      <right/>
      <top style="thin">
        <color auto="1"/>
      </top>
      <bottom style="slantDashDot">
        <color auto="1"/>
      </bottom>
      <diagonal/>
    </border>
    <border>
      <left/>
      <right/>
      <top style="thin">
        <color auto="1"/>
      </top>
      <bottom style="slantDashDot">
        <color auto="1"/>
      </bottom>
      <diagonal/>
    </border>
    <border>
      <left/>
      <right style="thin">
        <color auto="1"/>
      </right>
      <top style="thin">
        <color auto="1"/>
      </top>
      <bottom style="slantDashDot">
        <color auto="1"/>
      </bottom>
      <diagonal/>
    </border>
    <border>
      <left/>
      <right/>
      <top/>
      <bottom style="slantDashDot">
        <color auto="1"/>
      </bottom>
      <diagonal/>
    </border>
    <border>
      <left style="thin">
        <color auto="1"/>
      </left>
      <right/>
      <top style="thin">
        <color auto="1"/>
      </top>
      <bottom style="slantDashDot">
        <color auto="1"/>
      </bottom>
      <diagonal/>
    </border>
    <border>
      <left/>
      <right style="slantDashDot">
        <color auto="1"/>
      </right>
      <top style="thin">
        <color auto="1"/>
      </top>
      <bottom style="slantDashDot">
        <color auto="1"/>
      </bottom>
      <diagonal/>
    </border>
    <border>
      <left style="thin">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right style="thin">
        <color auto="1"/>
      </right>
      <top style="thick">
        <color auto="1"/>
      </top>
      <bottom style="thick">
        <color auto="1"/>
      </bottom>
      <diagonal/>
    </border>
    <border>
      <left style="thick">
        <color theme="0" tint="-0.14996795556505021"/>
      </left>
      <right/>
      <top style="thick">
        <color theme="0"/>
      </top>
      <bottom/>
      <diagonal/>
    </border>
    <border>
      <left/>
      <right/>
      <top style="thick">
        <color theme="0"/>
      </top>
      <bottom/>
      <diagonal/>
    </border>
    <border>
      <left/>
      <right style="thin">
        <color auto="1"/>
      </right>
      <top style="thin">
        <color auto="1"/>
      </top>
      <bottom style="thick">
        <color auto="1"/>
      </bottom>
      <diagonal/>
    </border>
    <border>
      <left/>
      <right/>
      <top style="thin">
        <color auto="1"/>
      </top>
      <bottom/>
      <diagonal/>
    </border>
    <border>
      <left/>
      <right style="thin">
        <color auto="1"/>
      </right>
      <top style="thin">
        <color auto="1"/>
      </top>
      <bottom/>
      <diagonal/>
    </border>
    <border>
      <left style="thick">
        <color auto="1"/>
      </left>
      <right style="thin">
        <color auto="1"/>
      </right>
      <top/>
      <bottom style="thick">
        <color auto="1"/>
      </bottom>
      <diagonal/>
    </border>
    <border>
      <left style="slantDashDot">
        <color auto="1"/>
      </left>
      <right style="thin">
        <color auto="1"/>
      </right>
      <top style="slantDashDot">
        <color auto="1"/>
      </top>
      <bottom style="slantDashDot">
        <color auto="1"/>
      </bottom>
      <diagonal/>
    </border>
    <border>
      <left style="thin">
        <color auto="1"/>
      </left>
      <right style="thin">
        <color auto="1"/>
      </right>
      <top style="slantDashDot">
        <color auto="1"/>
      </top>
      <bottom style="slantDashDot">
        <color auto="1"/>
      </bottom>
      <diagonal/>
    </border>
    <border>
      <left style="thick">
        <color theme="0" tint="-0.14993743705557422"/>
      </left>
      <right style="thick">
        <color theme="0" tint="-0.14993743705557422"/>
      </right>
      <top style="thick">
        <color theme="0" tint="-0.14993743705557422"/>
      </top>
      <bottom style="thick">
        <color theme="0" tint="-0.14993743705557422"/>
      </bottom>
      <diagonal/>
    </border>
    <border>
      <left style="thick">
        <color theme="0" tint="-0.14996795556505021"/>
      </left>
      <right/>
      <top style="thick">
        <color theme="0" tint="-0.14996795556505021"/>
      </top>
      <bottom style="thick">
        <color theme="0" tint="-0.14996795556505021"/>
      </bottom>
      <diagonal/>
    </border>
    <border>
      <left style="thick">
        <color theme="0"/>
      </left>
      <right/>
      <top style="thick">
        <color theme="0"/>
      </top>
      <bottom style="thick">
        <color theme="0"/>
      </bottom>
      <diagonal/>
    </border>
    <border>
      <left style="thick">
        <color theme="1"/>
      </left>
      <right style="thick">
        <color theme="1"/>
      </right>
      <top style="thick">
        <color theme="1"/>
      </top>
      <bottom style="thick">
        <color theme="1"/>
      </bottom>
      <diagonal/>
    </border>
    <border>
      <left/>
      <right/>
      <top style="thick">
        <color theme="1"/>
      </top>
      <bottom/>
      <diagonal/>
    </border>
    <border>
      <left/>
      <right style="thick">
        <color auto="1"/>
      </right>
      <top style="thick">
        <color auto="1"/>
      </top>
      <bottom style="thin">
        <color auto="1"/>
      </bottom>
      <diagonal/>
    </border>
    <border>
      <left style="thick">
        <color auto="1"/>
      </left>
      <right style="thin">
        <color auto="1"/>
      </right>
      <top/>
      <bottom/>
      <diagonal/>
    </border>
    <border>
      <left style="thin">
        <color auto="1"/>
      </left>
      <right/>
      <top style="slantDashDot">
        <color auto="1"/>
      </top>
      <bottom style="thin">
        <color auto="1"/>
      </bottom>
      <diagonal/>
    </border>
    <border>
      <left/>
      <right/>
      <top style="slantDashDot">
        <color auto="1"/>
      </top>
      <bottom style="thin">
        <color auto="1"/>
      </bottom>
      <diagonal/>
    </border>
    <border>
      <left/>
      <right style="thin">
        <color auto="1"/>
      </right>
      <top style="slantDashDot">
        <color auto="1"/>
      </top>
      <bottom style="thin">
        <color auto="1"/>
      </bottom>
      <diagonal/>
    </border>
    <border>
      <left style="thin">
        <color auto="1"/>
      </left>
      <right style="thin">
        <color auto="1"/>
      </right>
      <top style="slantDashDot">
        <color auto="1"/>
      </top>
      <bottom/>
      <diagonal/>
    </border>
    <border>
      <left style="thin">
        <color auto="1"/>
      </left>
      <right style="slantDashDot">
        <color auto="1"/>
      </right>
      <top style="slantDashDot">
        <color auto="1"/>
      </top>
      <bottom/>
      <diagonal/>
    </border>
  </borders>
  <cellStyleXfs count="1">
    <xf numFmtId="0" fontId="0" fillId="0" borderId="0"/>
  </cellStyleXfs>
  <cellXfs count="540">
    <xf numFmtId="0" fontId="0" fillId="0" borderId="0" xfId="0"/>
    <xf numFmtId="0" fontId="0" fillId="4" borderId="0" xfId="0" applyFill="1"/>
    <xf numFmtId="0" fontId="0" fillId="7" borderId="0" xfId="0" applyFill="1"/>
    <xf numFmtId="0" fontId="5" fillId="7" borderId="0" xfId="0" applyFont="1" applyFill="1" applyBorder="1" applyAlignment="1">
      <alignment horizontal="center" shrinkToFit="1"/>
    </xf>
    <xf numFmtId="0" fontId="0" fillId="0" borderId="0" xfId="0" applyProtection="1"/>
    <xf numFmtId="0" fontId="2" fillId="0" borderId="0" xfId="0" applyFont="1" applyFill="1" applyBorder="1" applyAlignment="1" applyProtection="1">
      <alignment horizontal="center"/>
    </xf>
    <xf numFmtId="0" fontId="15" fillId="14" borderId="44" xfId="0" applyFont="1" applyFill="1" applyBorder="1" applyAlignment="1" applyProtection="1">
      <alignment vertical="center"/>
      <protection locked="0"/>
    </xf>
    <xf numFmtId="0" fontId="2" fillId="16" borderId="0" xfId="0" applyFont="1" applyFill="1" applyBorder="1" applyAlignment="1" applyProtection="1">
      <alignment horizontal="right" vertical="center" shrinkToFit="1"/>
    </xf>
    <xf numFmtId="0" fontId="2" fillId="19" borderId="0" xfId="0" applyFont="1" applyFill="1" applyBorder="1" applyAlignment="1" applyProtection="1">
      <alignment horizontal="right" vertical="center" shrinkToFit="1"/>
    </xf>
    <xf numFmtId="0" fontId="2" fillId="16" borderId="5" xfId="0" applyFont="1" applyFill="1" applyBorder="1" applyAlignment="1" applyProtection="1"/>
    <xf numFmtId="0" fontId="2" fillId="19" borderId="45" xfId="0" applyFont="1" applyFill="1" applyBorder="1" applyAlignment="1" applyProtection="1"/>
    <xf numFmtId="0" fontId="2" fillId="20" borderId="0" xfId="0" applyFont="1" applyFill="1" applyBorder="1" applyAlignment="1" applyProtection="1">
      <alignment horizontal="center"/>
    </xf>
    <xf numFmtId="0" fontId="0" fillId="0" borderId="0" xfId="0" applyAlignment="1" applyProtection="1">
      <alignment horizontal="center" vertical="center" shrinkToFit="1"/>
    </xf>
    <xf numFmtId="0" fontId="14" fillId="0" borderId="13" xfId="0" applyFont="1" applyBorder="1" applyAlignment="1" applyProtection="1">
      <alignment horizontal="center" vertical="center" shrinkToFit="1"/>
      <protection locked="0"/>
    </xf>
    <xf numFmtId="0" fontId="13" fillId="0" borderId="34" xfId="0" applyFont="1" applyBorder="1" applyAlignment="1" applyProtection="1">
      <alignment horizontal="center" vertical="center" shrinkToFit="1"/>
    </xf>
    <xf numFmtId="0" fontId="14" fillId="0" borderId="34" xfId="0" applyFont="1" applyBorder="1" applyAlignment="1" applyProtection="1">
      <alignment horizontal="center" vertical="center" shrinkToFit="1"/>
      <protection locked="0"/>
    </xf>
    <xf numFmtId="0" fontId="0" fillId="0" borderId="13" xfId="0" applyBorder="1" applyAlignment="1" applyProtection="1">
      <alignment horizontal="center" vertical="center" shrinkToFit="1"/>
      <protection locked="0"/>
    </xf>
    <xf numFmtId="0" fontId="14" fillId="0" borderId="34" xfId="0" applyFont="1" applyFill="1" applyBorder="1" applyAlignment="1" applyProtection="1">
      <alignment horizontal="center" vertical="center" shrinkToFit="1"/>
      <protection locked="0"/>
    </xf>
    <xf numFmtId="0" fontId="13" fillId="0" borderId="48" xfId="0" applyFont="1" applyBorder="1" applyAlignment="1" applyProtection="1">
      <alignment horizontal="center" vertical="center" shrinkToFit="1"/>
    </xf>
    <xf numFmtId="0" fontId="14" fillId="0" borderId="49" xfId="0" applyFont="1" applyBorder="1" applyAlignment="1" applyProtection="1">
      <alignment horizontal="center" vertical="center" shrinkToFit="1"/>
      <protection locked="0"/>
    </xf>
    <xf numFmtId="0" fontId="13" fillId="0" borderId="50" xfId="0" applyFont="1" applyBorder="1" applyAlignment="1" applyProtection="1">
      <alignment horizontal="center" vertical="center" shrinkToFit="1"/>
    </xf>
    <xf numFmtId="0" fontId="14" fillId="0" borderId="51" xfId="0" applyFont="1" applyBorder="1" applyAlignment="1" applyProtection="1">
      <alignment horizontal="center" vertical="center" shrinkToFit="1"/>
      <protection locked="0"/>
    </xf>
    <xf numFmtId="0" fontId="2" fillId="0" borderId="50" xfId="0" applyFont="1" applyBorder="1" applyAlignment="1" applyProtection="1">
      <alignment horizontal="center" vertical="center" shrinkToFit="1"/>
    </xf>
    <xf numFmtId="0" fontId="0" fillId="0" borderId="51" xfId="0" applyBorder="1" applyAlignment="1" applyProtection="1">
      <alignment horizontal="center" vertical="center" shrinkToFit="1"/>
      <protection locked="0"/>
    </xf>
    <xf numFmtId="0" fontId="0" fillId="0" borderId="50" xfId="0" applyBorder="1" applyAlignment="1" applyProtection="1">
      <alignment horizontal="center" vertical="center" shrinkToFit="1"/>
    </xf>
    <xf numFmtId="0" fontId="0" fillId="0" borderId="52" xfId="0" applyBorder="1" applyAlignment="1" applyProtection="1">
      <alignment horizontal="center" vertical="center" shrinkToFit="1"/>
    </xf>
    <xf numFmtId="0" fontId="13" fillId="0" borderId="53" xfId="0" applyFont="1" applyBorder="1" applyAlignment="1" applyProtection="1">
      <alignment horizontal="center" vertical="center" shrinkToFit="1"/>
    </xf>
    <xf numFmtId="0" fontId="0" fillId="0" borderId="54" xfId="0" applyBorder="1" applyAlignment="1" applyProtection="1">
      <alignment horizontal="center" vertical="center" shrinkToFit="1"/>
      <protection locked="0"/>
    </xf>
    <xf numFmtId="0" fontId="0" fillId="0" borderId="55" xfId="0" applyBorder="1" applyAlignment="1" applyProtection="1">
      <alignment horizontal="center" vertical="center" shrinkToFit="1"/>
      <protection locked="0"/>
    </xf>
    <xf numFmtId="164" fontId="16" fillId="14" borderId="0" xfId="0" applyNumberFormat="1" applyFont="1" applyFill="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9" fillId="0" borderId="0" xfId="0" applyFont="1" applyFill="1" applyProtection="1"/>
    <xf numFmtId="0" fontId="0" fillId="0" borderId="0" xfId="0" applyFill="1" applyProtection="1"/>
    <xf numFmtId="0" fontId="3" fillId="0" borderId="0" xfId="0" applyFont="1" applyFill="1" applyProtection="1"/>
    <xf numFmtId="16" fontId="16" fillId="6" borderId="4" xfId="0" applyNumberFormat="1" applyFont="1" applyFill="1" applyBorder="1" applyAlignment="1" applyProtection="1">
      <alignment horizontal="center" vertical="center" shrinkToFit="1"/>
    </xf>
    <xf numFmtId="0" fontId="5" fillId="0" borderId="0" xfId="0" applyFont="1" applyProtection="1"/>
    <xf numFmtId="0" fontId="5" fillId="5" borderId="15" xfId="0" applyFont="1" applyFill="1" applyBorder="1" applyAlignment="1" applyProtection="1">
      <alignment horizontal="center" vertical="center" shrinkToFit="1"/>
    </xf>
    <xf numFmtId="0" fontId="5" fillId="5" borderId="14" xfId="0" applyFont="1" applyFill="1" applyBorder="1" applyAlignment="1" applyProtection="1">
      <alignment horizontal="center" vertical="center" shrinkToFit="1"/>
    </xf>
    <xf numFmtId="0" fontId="5" fillId="5" borderId="16" xfId="0" applyFont="1" applyFill="1" applyBorder="1" applyAlignment="1" applyProtection="1">
      <alignment horizontal="center" vertical="center" shrinkToFit="1"/>
    </xf>
    <xf numFmtId="0" fontId="5" fillId="0" borderId="0" xfId="0" applyFont="1" applyAlignment="1" applyProtection="1">
      <alignment horizontal="center" vertical="center" shrinkToFit="1"/>
    </xf>
    <xf numFmtId="0" fontId="5" fillId="0" borderId="15" xfId="0" applyFont="1" applyBorder="1" applyAlignment="1" applyProtection="1">
      <alignment horizontal="center" shrinkToFit="1"/>
    </xf>
    <xf numFmtId="0" fontId="5" fillId="0" borderId="14" xfId="0" applyFont="1" applyBorder="1" applyAlignment="1" applyProtection="1">
      <alignment horizontal="center" shrinkToFit="1"/>
    </xf>
    <xf numFmtId="0" fontId="5" fillId="0" borderId="16" xfId="0" applyFont="1" applyBorder="1" applyAlignment="1" applyProtection="1">
      <alignment horizontal="center" shrinkToFit="1"/>
    </xf>
    <xf numFmtId="0" fontId="5" fillId="0" borderId="0" xfId="0" applyFont="1" applyAlignment="1" applyProtection="1">
      <alignment horizontal="center" shrinkToFit="1"/>
    </xf>
    <xf numFmtId="0" fontId="5" fillId="0" borderId="20" xfId="0" applyFont="1" applyBorder="1" applyAlignment="1" applyProtection="1">
      <alignment horizontal="center" shrinkToFit="1"/>
    </xf>
    <xf numFmtId="0" fontId="5" fillId="0" borderId="21" xfId="0" applyFont="1" applyBorder="1" applyAlignment="1" applyProtection="1">
      <alignment horizontal="center" shrinkToFit="1"/>
    </xf>
    <xf numFmtId="0" fontId="5" fillId="0" borderId="22" xfId="0" applyFont="1" applyBorder="1" applyAlignment="1" applyProtection="1">
      <alignment horizontal="center" shrinkToFit="1"/>
    </xf>
    <xf numFmtId="0" fontId="5" fillId="0" borderId="0" xfId="0" applyFont="1" applyBorder="1" applyAlignment="1" applyProtection="1">
      <alignment horizontal="center" shrinkToFit="1"/>
    </xf>
    <xf numFmtId="0" fontId="5" fillId="0" borderId="19" xfId="0" applyFont="1" applyBorder="1" applyAlignment="1" applyProtection="1">
      <alignment horizontal="center" vertical="center" shrinkToFit="1"/>
    </xf>
    <xf numFmtId="0" fontId="5" fillId="0" borderId="16" xfId="0" applyFont="1" applyBorder="1" applyAlignment="1" applyProtection="1">
      <alignment horizontal="center" vertical="center" shrinkToFit="1"/>
    </xf>
    <xf numFmtId="0" fontId="5" fillId="0" borderId="22" xfId="0" applyFont="1" applyBorder="1" applyAlignment="1" applyProtection="1">
      <alignment horizontal="center" vertical="center" shrinkToFit="1"/>
    </xf>
    <xf numFmtId="0" fontId="4" fillId="0" borderId="8" xfId="0" applyFont="1" applyFill="1" applyBorder="1" applyAlignment="1" applyProtection="1">
      <alignment horizontal="center" vertical="center" shrinkToFit="1"/>
    </xf>
    <xf numFmtId="0" fontId="4" fillId="0" borderId="0" xfId="0" applyFont="1" applyBorder="1" applyAlignment="1" applyProtection="1">
      <alignment horizontal="center" vertical="center" shrinkToFit="1"/>
    </xf>
    <xf numFmtId="0" fontId="0" fillId="7" borderId="0" xfId="0" applyFill="1" applyBorder="1" applyAlignment="1" applyProtection="1"/>
    <xf numFmtId="0" fontId="5" fillId="5" borderId="15" xfId="0" applyFont="1" applyFill="1" applyBorder="1" applyAlignment="1" applyProtection="1">
      <alignment horizontal="center" shrinkToFit="1"/>
    </xf>
    <xf numFmtId="0" fontId="5" fillId="5" borderId="14" xfId="0" applyFont="1" applyFill="1" applyBorder="1" applyAlignment="1" applyProtection="1">
      <alignment horizontal="center" shrinkToFit="1"/>
    </xf>
    <xf numFmtId="0" fontId="5" fillId="0" borderId="0" xfId="0" applyFont="1" applyAlignment="1" applyProtection="1">
      <alignment horizontal="center" vertical="top" shrinkToFit="1"/>
    </xf>
    <xf numFmtId="0" fontId="2" fillId="0" borderId="19" xfId="0" applyFont="1" applyBorder="1" applyAlignment="1" applyProtection="1">
      <alignment horizontal="center" vertical="center" shrinkToFit="1"/>
    </xf>
    <xf numFmtId="0" fontId="2" fillId="0" borderId="16" xfId="0" applyFont="1" applyBorder="1" applyAlignment="1" applyProtection="1">
      <alignment horizontal="center" vertical="center" shrinkToFit="1"/>
    </xf>
    <xf numFmtId="0" fontId="2" fillId="0" borderId="22" xfId="0" applyFont="1" applyBorder="1" applyAlignment="1" applyProtection="1">
      <alignment horizontal="center" vertical="center" shrinkToFit="1"/>
    </xf>
    <xf numFmtId="0" fontId="4" fillId="3" borderId="8" xfId="0" applyFont="1" applyFill="1" applyBorder="1" applyAlignment="1" applyProtection="1">
      <alignment horizontal="center" vertical="center" shrinkToFit="1"/>
    </xf>
    <xf numFmtId="0" fontId="23" fillId="7" borderId="0" xfId="0" applyFont="1" applyFill="1" applyBorder="1" applyAlignment="1" applyProtection="1"/>
    <xf numFmtId="0" fontId="23" fillId="0" borderId="0" xfId="0" applyFont="1" applyBorder="1" applyProtection="1"/>
    <xf numFmtId="0" fontId="23" fillId="0" borderId="0" xfId="0" applyFont="1" applyProtection="1"/>
    <xf numFmtId="0" fontId="0" fillId="0" borderId="8" xfId="0" applyBorder="1" applyProtection="1"/>
    <xf numFmtId="0" fontId="0" fillId="0" borderId="0" xfId="0" applyBorder="1" applyProtection="1"/>
    <xf numFmtId="0" fontId="4" fillId="0" borderId="0" xfId="0" applyFont="1" applyProtection="1"/>
    <xf numFmtId="0" fontId="0" fillId="0" borderId="0" xfId="0" applyFill="1" applyBorder="1" applyProtection="1"/>
    <xf numFmtId="0" fontId="9" fillId="0" borderId="0" xfId="0" applyFont="1" applyFill="1" applyBorder="1" applyProtection="1"/>
    <xf numFmtId="0" fontId="3" fillId="0" borderId="0" xfId="0" applyFont="1" applyFill="1" applyBorder="1" applyProtection="1"/>
    <xf numFmtId="0" fontId="16" fillId="0" borderId="0" xfId="0" applyFont="1" applyFill="1" applyBorder="1" applyAlignment="1" applyProtection="1">
      <alignment horizontal="center" vertical="center" shrinkToFit="1"/>
    </xf>
    <xf numFmtId="16" fontId="16" fillId="0" borderId="0" xfId="0" applyNumberFormat="1" applyFont="1" applyFill="1" applyBorder="1" applyAlignment="1" applyProtection="1">
      <alignment horizontal="center" vertical="center" shrinkToFit="1"/>
    </xf>
    <xf numFmtId="0" fontId="5" fillId="0" borderId="0" xfId="0" applyFont="1" applyFill="1" applyBorder="1" applyProtection="1"/>
    <xf numFmtId="0" fontId="5" fillId="0" borderId="0" xfId="0" applyFont="1" applyFill="1" applyBorder="1" applyAlignment="1" applyProtection="1">
      <alignment horizontal="center" shrinkToFit="1"/>
    </xf>
    <xf numFmtId="0" fontId="5" fillId="0" borderId="0" xfId="0" applyFont="1" applyFill="1" applyBorder="1" applyAlignment="1" applyProtection="1">
      <alignment horizontal="center" vertical="top" shrinkToFit="1"/>
    </xf>
    <xf numFmtId="0" fontId="0" fillId="0" borderId="0" xfId="0" applyFill="1" applyBorder="1" applyAlignment="1" applyProtection="1">
      <alignment horizontal="center" vertical="center" shrinkToFit="1"/>
    </xf>
    <xf numFmtId="0" fontId="5" fillId="11" borderId="27" xfId="0" applyFont="1" applyFill="1" applyBorder="1" applyAlignment="1" applyProtection="1">
      <alignment horizontal="center" vertical="center" shrinkToFit="1"/>
      <protection locked="0"/>
    </xf>
    <xf numFmtId="1" fontId="5" fillId="11" borderId="27" xfId="0" applyNumberFormat="1" applyFont="1" applyFill="1" applyBorder="1" applyAlignment="1" applyProtection="1">
      <alignment horizontal="center" vertical="center" shrinkToFit="1"/>
      <protection locked="0"/>
    </xf>
    <xf numFmtId="0" fontId="5" fillId="11" borderId="29" xfId="0" applyFont="1" applyFill="1" applyBorder="1" applyAlignment="1" applyProtection="1">
      <alignment horizontal="center" vertical="center" shrinkToFit="1"/>
      <protection locked="0"/>
    </xf>
    <xf numFmtId="1" fontId="5" fillId="11" borderId="29" xfId="0" applyNumberFormat="1" applyFont="1" applyFill="1" applyBorder="1" applyAlignment="1" applyProtection="1">
      <alignment horizontal="center" vertical="center" shrinkToFit="1"/>
      <protection locked="0"/>
    </xf>
    <xf numFmtId="0" fontId="2" fillId="11" borderId="0" xfId="0" applyFont="1" applyFill="1" applyAlignment="1" applyProtection="1">
      <alignment horizontal="center" vertical="center" shrinkToFit="1"/>
    </xf>
    <xf numFmtId="0" fontId="2" fillId="0" borderId="0" xfId="0" applyFont="1" applyAlignment="1" applyProtection="1">
      <alignment horizontal="center" vertical="center" shrinkToFit="1"/>
    </xf>
    <xf numFmtId="0" fontId="15" fillId="7" borderId="24" xfId="0" applyFont="1" applyFill="1" applyBorder="1" applyAlignment="1" applyProtection="1">
      <alignment horizontal="center" vertical="center" shrinkToFit="1"/>
    </xf>
    <xf numFmtId="0" fontId="15" fillId="7" borderId="25" xfId="0" applyFont="1" applyFill="1" applyBorder="1" applyAlignment="1" applyProtection="1">
      <alignment horizontal="center" vertical="center" shrinkToFit="1"/>
    </xf>
    <xf numFmtId="0" fontId="5" fillId="11" borderId="26" xfId="0" applyFont="1" applyFill="1" applyBorder="1" applyAlignment="1" applyProtection="1">
      <alignment horizontal="center" vertical="center" shrinkToFit="1"/>
    </xf>
    <xf numFmtId="0" fontId="5" fillId="11" borderId="28" xfId="0" applyFont="1" applyFill="1" applyBorder="1" applyAlignment="1" applyProtection="1">
      <alignment horizontal="center" vertical="center" shrinkToFit="1"/>
    </xf>
    <xf numFmtId="0" fontId="15" fillId="7" borderId="0" xfId="0" applyFont="1" applyFill="1" applyAlignment="1" applyProtection="1">
      <alignment horizontal="center" vertical="center" shrinkToFit="1"/>
      <protection locked="0"/>
    </xf>
    <xf numFmtId="0" fontId="2" fillId="0" borderId="0" xfId="0" applyFont="1" applyAlignment="1" applyProtection="1">
      <alignment horizontal="center" vertical="center" shrinkToFit="1"/>
      <protection locked="0"/>
    </xf>
    <xf numFmtId="0" fontId="15" fillId="13" borderId="0" xfId="0" applyFont="1" applyFill="1" applyAlignment="1" applyProtection="1">
      <alignment horizontal="center" vertical="center" shrinkToFit="1"/>
      <protection locked="0"/>
    </xf>
    <xf numFmtId="16" fontId="2" fillId="0" borderId="0" xfId="0" applyNumberFormat="1" applyFont="1" applyAlignment="1" applyProtection="1">
      <alignment horizontal="center" vertical="center" shrinkToFit="1"/>
      <protection locked="0"/>
    </xf>
    <xf numFmtId="16" fontId="2" fillId="0" borderId="0" xfId="0" applyNumberFormat="1" applyFont="1" applyBorder="1" applyAlignment="1" applyProtection="1">
      <alignment horizontal="center" vertical="center" shrinkToFit="1"/>
      <protection locked="0"/>
    </xf>
    <xf numFmtId="0" fontId="11" fillId="0" borderId="33" xfId="0" applyFont="1" applyBorder="1" applyAlignment="1" applyProtection="1">
      <alignment horizontal="center" vertical="center" shrinkToFit="1"/>
    </xf>
    <xf numFmtId="0" fontId="5" fillId="0" borderId="34" xfId="0" applyFont="1" applyFill="1" applyBorder="1" applyAlignment="1" applyProtection="1">
      <alignment horizontal="center" vertical="center" shrinkToFit="1" readingOrder="2"/>
    </xf>
    <xf numFmtId="0" fontId="10" fillId="10" borderId="34" xfId="0" applyFont="1" applyFill="1" applyBorder="1" applyAlignment="1" applyProtection="1">
      <alignment horizontal="center" vertical="center" shrinkToFit="1" readingOrder="2"/>
    </xf>
    <xf numFmtId="0" fontId="10" fillId="11" borderId="34" xfId="0" applyFont="1" applyFill="1" applyBorder="1" applyAlignment="1" applyProtection="1">
      <alignment horizontal="center" vertical="center" shrinkToFit="1" readingOrder="2"/>
    </xf>
    <xf numFmtId="0" fontId="10" fillId="9" borderId="34" xfId="0" applyFont="1" applyFill="1" applyBorder="1" applyAlignment="1" applyProtection="1">
      <alignment horizontal="center" vertical="center" shrinkToFit="1" readingOrder="2"/>
    </xf>
    <xf numFmtId="0" fontId="10" fillId="8" borderId="34" xfId="0" applyFont="1" applyFill="1" applyBorder="1" applyAlignment="1" applyProtection="1">
      <alignment horizontal="center" vertical="center" shrinkToFit="1" readingOrder="2"/>
    </xf>
    <xf numFmtId="0" fontId="7" fillId="0" borderId="34" xfId="0" applyFont="1" applyFill="1" applyBorder="1" applyAlignment="1" applyProtection="1">
      <alignment horizontal="center" vertical="center" shrinkToFit="1" readingOrder="2"/>
    </xf>
    <xf numFmtId="0" fontId="2" fillId="0" borderId="34" xfId="0" applyFont="1" applyBorder="1" applyAlignment="1" applyProtection="1">
      <alignment horizontal="center" vertical="center" shrinkToFit="1"/>
    </xf>
    <xf numFmtId="1" fontId="8" fillId="0" borderId="34" xfId="0" applyNumberFormat="1" applyFont="1" applyFill="1" applyBorder="1" applyAlignment="1" applyProtection="1">
      <alignment horizontal="center" vertical="center" shrinkToFit="1"/>
    </xf>
    <xf numFmtId="0" fontId="10" fillId="0" borderId="34" xfId="0" applyFont="1" applyBorder="1" applyAlignment="1" applyProtection="1">
      <alignment horizontal="center" vertical="center" shrinkToFit="1"/>
    </xf>
    <xf numFmtId="165" fontId="10" fillId="0" borderId="36" xfId="0" applyNumberFormat="1" applyFont="1" applyBorder="1" applyAlignment="1" applyProtection="1">
      <alignment horizontal="center" vertical="center" shrinkToFit="1"/>
    </xf>
    <xf numFmtId="0" fontId="10" fillId="0" borderId="33" xfId="0" applyFont="1" applyBorder="1" applyAlignment="1" applyProtection="1">
      <alignment horizontal="center" vertical="center" shrinkToFit="1"/>
    </xf>
    <xf numFmtId="0" fontId="10" fillId="0" borderId="35" xfId="0" applyFont="1" applyBorder="1" applyAlignment="1" applyProtection="1">
      <alignment horizontal="center" vertical="center" shrinkToFit="1"/>
    </xf>
    <xf numFmtId="0" fontId="11" fillId="0" borderId="30" xfId="0" applyFont="1" applyBorder="1" applyAlignment="1" applyProtection="1">
      <alignment horizontal="center" vertical="center" shrinkToFit="1"/>
    </xf>
    <xf numFmtId="0" fontId="10" fillId="10" borderId="13" xfId="0" applyFont="1" applyFill="1" applyBorder="1" applyAlignment="1" applyProtection="1">
      <alignment horizontal="center" vertical="center" shrinkToFit="1" readingOrder="2"/>
    </xf>
    <xf numFmtId="0" fontId="10" fillId="11" borderId="13" xfId="0" applyFont="1" applyFill="1" applyBorder="1" applyAlignment="1" applyProtection="1">
      <alignment horizontal="center" vertical="center" shrinkToFit="1" readingOrder="2"/>
    </xf>
    <xf numFmtId="0" fontId="10" fillId="9" borderId="13" xfId="0" applyFont="1" applyFill="1" applyBorder="1" applyAlignment="1" applyProtection="1">
      <alignment horizontal="center" vertical="center" shrinkToFit="1" readingOrder="2"/>
    </xf>
    <xf numFmtId="0" fontId="10" fillId="8" borderId="13" xfId="0" applyFont="1" applyFill="1" applyBorder="1" applyAlignment="1" applyProtection="1">
      <alignment horizontal="center" vertical="center" shrinkToFit="1" readingOrder="2"/>
    </xf>
    <xf numFmtId="165" fontId="10" fillId="0" borderId="39" xfId="0" applyNumberFormat="1" applyFont="1" applyBorder="1" applyAlignment="1" applyProtection="1">
      <alignment horizontal="center" vertical="center" shrinkToFit="1"/>
    </xf>
    <xf numFmtId="0" fontId="11" fillId="0" borderId="23" xfId="0" applyFont="1" applyBorder="1" applyAlignment="1" applyProtection="1">
      <alignment horizontal="center" vertical="center" shrinkToFit="1"/>
    </xf>
    <xf numFmtId="0" fontId="10" fillId="10" borderId="31" xfId="0" applyFont="1" applyFill="1" applyBorder="1" applyAlignment="1" applyProtection="1">
      <alignment horizontal="center" vertical="center" shrinkToFit="1" readingOrder="2"/>
    </xf>
    <xf numFmtId="0" fontId="10" fillId="11" borderId="31" xfId="0" applyFont="1" applyFill="1" applyBorder="1" applyAlignment="1" applyProtection="1">
      <alignment horizontal="center" vertical="center" shrinkToFit="1" readingOrder="2"/>
    </xf>
    <xf numFmtId="0" fontId="10" fillId="9" borderId="31" xfId="0" applyFont="1" applyFill="1" applyBorder="1" applyAlignment="1" applyProtection="1">
      <alignment horizontal="center" vertical="center" shrinkToFit="1" readingOrder="2"/>
    </xf>
    <xf numFmtId="0" fontId="10" fillId="8" borderId="31" xfId="0" applyFont="1" applyFill="1" applyBorder="1" applyAlignment="1" applyProtection="1">
      <alignment horizontal="center" vertical="center" shrinkToFit="1" readingOrder="2"/>
    </xf>
    <xf numFmtId="165" fontId="10" fillId="0" borderId="40" xfId="0" applyNumberFormat="1" applyFont="1" applyBorder="1" applyAlignment="1" applyProtection="1">
      <alignment horizontal="center" vertical="center" shrinkToFit="1"/>
    </xf>
    <xf numFmtId="0" fontId="10" fillId="0" borderId="41" xfId="0" applyFont="1" applyBorder="1" applyAlignment="1" applyProtection="1">
      <alignment horizontal="center" vertical="center" shrinkToFit="1"/>
    </xf>
    <xf numFmtId="0" fontId="10" fillId="0" borderId="42" xfId="0" applyFont="1" applyBorder="1" applyAlignment="1" applyProtection="1">
      <alignment horizontal="center" vertical="center" shrinkToFit="1"/>
    </xf>
    <xf numFmtId="0" fontId="10" fillId="0" borderId="43" xfId="0" applyFont="1" applyBorder="1" applyAlignment="1" applyProtection="1">
      <alignment horizontal="center" vertical="center" shrinkToFit="1"/>
    </xf>
    <xf numFmtId="0" fontId="15" fillId="3" borderId="0" xfId="0" applyFont="1" applyFill="1" applyBorder="1" applyAlignment="1" applyProtection="1">
      <alignment horizontal="center" vertical="center" shrinkToFit="1"/>
      <protection locked="0"/>
    </xf>
    <xf numFmtId="0" fontId="15" fillId="7" borderId="32" xfId="0" applyFont="1" applyFill="1" applyBorder="1" applyAlignment="1" applyProtection="1">
      <alignment horizontal="center" vertical="center" shrinkToFit="1"/>
      <protection locked="0"/>
    </xf>
    <xf numFmtId="0" fontId="20" fillId="7" borderId="32" xfId="0" applyFont="1" applyFill="1" applyBorder="1" applyAlignment="1" applyProtection="1">
      <alignment horizontal="center" vertical="center" shrinkToFit="1"/>
      <protection locked="0"/>
    </xf>
    <xf numFmtId="0" fontId="0" fillId="0" borderId="0" xfId="0" applyProtection="1">
      <protection locked="0"/>
    </xf>
    <xf numFmtId="0" fontId="19" fillId="7" borderId="38" xfId="0" applyFont="1" applyFill="1" applyBorder="1" applyAlignment="1" applyProtection="1">
      <alignment horizontal="center" vertical="center" shrinkToFit="1"/>
      <protection locked="0"/>
    </xf>
    <xf numFmtId="0" fontId="19" fillId="7" borderId="37" xfId="0" applyFont="1" applyFill="1" applyBorder="1" applyAlignment="1" applyProtection="1">
      <alignment horizontal="center" vertical="center" shrinkToFit="1"/>
      <protection locked="0"/>
    </xf>
    <xf numFmtId="0" fontId="15" fillId="0" borderId="0" xfId="0" applyFont="1" applyFill="1"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15" fillId="7" borderId="32"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xf>
    <xf numFmtId="0" fontId="1" fillId="0" borderId="0" xfId="0" applyFont="1" applyAlignment="1" applyProtection="1">
      <alignment horizontal="center" vertical="center" shrinkToFit="1"/>
    </xf>
    <xf numFmtId="0" fontId="15" fillId="7" borderId="46" xfId="0" applyFont="1" applyFill="1" applyBorder="1" applyAlignment="1" applyProtection="1">
      <alignment horizontal="center" vertical="center" textRotation="90"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16" fillId="6" borderId="3"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left"/>
    </xf>
    <xf numFmtId="0" fontId="5" fillId="0" borderId="0" xfId="0" applyFont="1" applyFill="1" applyBorder="1" applyAlignment="1" applyProtection="1">
      <alignment horizontal="center" vertical="center" shrinkToFit="1"/>
    </xf>
    <xf numFmtId="0" fontId="0" fillId="21" borderId="0" xfId="0" applyFill="1"/>
    <xf numFmtId="0" fontId="15" fillId="7" borderId="32"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xf>
    <xf numFmtId="0" fontId="1" fillId="0" borderId="0" xfId="0" applyFont="1" applyAlignment="1" applyProtection="1">
      <alignment horizontal="center" vertical="center" shrinkToFit="1"/>
    </xf>
    <xf numFmtId="0" fontId="15" fillId="7" borderId="46" xfId="0" applyFont="1" applyFill="1" applyBorder="1" applyAlignment="1" applyProtection="1">
      <alignment horizontal="center" vertical="center" textRotation="90"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16" fillId="6" borderId="3"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center"/>
    </xf>
    <xf numFmtId="0" fontId="2" fillId="0" borderId="0" xfId="0" applyFont="1" applyAlignment="1" applyProtection="1">
      <alignment horizontal="left"/>
    </xf>
    <xf numFmtId="0" fontId="5" fillId="0" borderId="0" xfId="0" applyFont="1" applyFill="1" applyBorder="1" applyAlignment="1" applyProtection="1">
      <alignment horizontal="center" vertical="center" shrinkToFit="1"/>
    </xf>
    <xf numFmtId="0" fontId="5" fillId="0" borderId="31" xfId="0" applyFont="1" applyFill="1" applyBorder="1" applyAlignment="1" applyProtection="1">
      <alignment horizontal="center" vertical="center" shrinkToFit="1" readingOrder="2"/>
    </xf>
    <xf numFmtId="0" fontId="7" fillId="0" borderId="31" xfId="0" applyFont="1" applyFill="1" applyBorder="1" applyAlignment="1" applyProtection="1">
      <alignment horizontal="center" vertical="center" shrinkToFit="1" readingOrder="2"/>
    </xf>
    <xf numFmtId="0" fontId="2" fillId="0" borderId="31" xfId="0" applyFont="1" applyBorder="1" applyAlignment="1" applyProtection="1">
      <alignment horizontal="center" vertical="center" shrinkToFit="1"/>
    </xf>
    <xf numFmtId="1" fontId="8" fillId="0" borderId="31" xfId="0" applyNumberFormat="1" applyFont="1" applyFill="1" applyBorder="1" applyAlignment="1" applyProtection="1">
      <alignment horizontal="center" vertical="center" shrinkToFit="1"/>
    </xf>
    <xf numFmtId="0" fontId="10" fillId="0" borderId="31" xfId="0" applyFont="1" applyBorder="1" applyAlignment="1" applyProtection="1">
      <alignment horizontal="center" vertical="center" shrinkToFit="1"/>
    </xf>
    <xf numFmtId="0" fontId="10" fillId="0" borderId="23" xfId="0" applyFont="1" applyBorder="1" applyAlignment="1" applyProtection="1">
      <alignment horizontal="center" vertical="center" shrinkToFit="1"/>
    </xf>
    <xf numFmtId="0" fontId="10" fillId="0" borderId="56" xfId="0" applyFont="1" applyBorder="1" applyAlignment="1" applyProtection="1">
      <alignment horizontal="center" vertical="center" shrinkToFit="1"/>
    </xf>
    <xf numFmtId="0" fontId="24" fillId="22" borderId="57" xfId="0" applyFont="1" applyFill="1" applyBorder="1" applyAlignment="1">
      <alignment horizontal="center" vertical="center" shrinkToFit="1"/>
    </xf>
    <xf numFmtId="0" fontId="15" fillId="7" borderId="32" xfId="0" applyFont="1" applyFill="1" applyBorder="1" applyAlignment="1" applyProtection="1">
      <alignment horizontal="center" vertical="center" shrinkToFit="1"/>
      <protection locked="0"/>
    </xf>
    <xf numFmtId="0" fontId="1" fillId="0" borderId="0" xfId="0" applyFont="1" applyAlignment="1" applyProtection="1">
      <alignment horizontal="center" vertical="center" shrinkToFit="1"/>
    </xf>
    <xf numFmtId="0" fontId="1" fillId="0" borderId="0" xfId="0" applyFont="1" applyBorder="1" applyAlignment="1" applyProtection="1">
      <alignment horizontal="center" vertical="center" shrinkToFit="1"/>
    </xf>
    <xf numFmtId="0" fontId="15" fillId="7" borderId="46" xfId="0" applyFont="1" applyFill="1" applyBorder="1" applyAlignment="1" applyProtection="1">
      <alignment horizontal="center" vertical="center" textRotation="90"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5" fillId="0" borderId="0"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center"/>
    </xf>
    <xf numFmtId="0" fontId="2" fillId="0" borderId="0" xfId="0" applyFont="1" applyAlignment="1" applyProtection="1">
      <alignment horizontal="left"/>
    </xf>
    <xf numFmtId="0" fontId="16" fillId="6" borderId="3" xfId="0" applyFont="1" applyFill="1" applyBorder="1" applyAlignment="1" applyProtection="1">
      <alignment horizontal="center" vertical="center" shrinkToFit="1"/>
    </xf>
    <xf numFmtId="0" fontId="23" fillId="0" borderId="0" xfId="0" applyFont="1" applyFill="1" applyBorder="1" applyAlignment="1" applyProtection="1"/>
    <xf numFmtId="0" fontId="0" fillId="0" borderId="0" xfId="0" applyFill="1"/>
    <xf numFmtId="0" fontId="15" fillId="7" borderId="32"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xf>
    <xf numFmtId="0" fontId="1" fillId="0" borderId="0" xfId="0" applyFont="1" applyAlignment="1" applyProtection="1">
      <alignment horizontal="center" vertical="center" shrinkToFit="1"/>
    </xf>
    <xf numFmtId="0" fontId="15" fillId="7" borderId="46" xfId="0" applyFont="1" applyFill="1" applyBorder="1" applyAlignment="1" applyProtection="1">
      <alignment horizontal="center" vertical="center" textRotation="90"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16" fillId="6" borderId="3"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center"/>
    </xf>
    <xf numFmtId="0" fontId="2" fillId="0" borderId="0" xfId="0" applyFont="1" applyAlignment="1" applyProtection="1">
      <alignment horizontal="left"/>
    </xf>
    <xf numFmtId="0" fontId="5" fillId="0" borderId="0" xfId="0" applyFont="1" applyFill="1" applyBorder="1" applyAlignment="1" applyProtection="1">
      <alignment horizontal="center" vertical="center" shrinkToFit="1"/>
    </xf>
    <xf numFmtId="0" fontId="5" fillId="0" borderId="0" xfId="0" applyFont="1" applyFill="1" applyBorder="1" applyAlignment="1">
      <alignment horizontal="center" shrinkToFit="1"/>
    </xf>
    <xf numFmtId="0" fontId="4" fillId="0" borderId="0" xfId="0" applyFont="1"/>
    <xf numFmtId="0" fontId="2" fillId="0" borderId="0" xfId="0" applyFont="1" applyAlignment="1">
      <alignment vertical="center" shrinkToFit="1"/>
    </xf>
    <xf numFmtId="0" fontId="2" fillId="0" borderId="21" xfId="0" applyFont="1" applyBorder="1" applyAlignment="1">
      <alignment horizontal="center" vertical="center" shrinkToFit="1"/>
    </xf>
    <xf numFmtId="0" fontId="2" fillId="0" borderId="59" xfId="0" applyFont="1" applyBorder="1" applyAlignment="1">
      <alignment horizontal="center" vertical="center" shrinkToFit="1"/>
    </xf>
    <xf numFmtId="0" fontId="1" fillId="0" borderId="0" xfId="0" applyFont="1" applyAlignment="1">
      <alignment horizontal="center" vertical="center" shrinkToFit="1"/>
    </xf>
    <xf numFmtId="164" fontId="2" fillId="0" borderId="59" xfId="0" applyNumberFormat="1" applyFont="1" applyBorder="1" applyAlignment="1">
      <alignment horizontal="center" vertical="center" shrinkToFit="1"/>
    </xf>
    <xf numFmtId="164" fontId="2" fillId="0" borderId="21" xfId="0" applyNumberFormat="1" applyFont="1" applyBorder="1" applyAlignment="1">
      <alignment horizontal="center" vertical="center" shrinkToFit="1"/>
    </xf>
    <xf numFmtId="0" fontId="2" fillId="0" borderId="0" xfId="0" applyFont="1" applyBorder="1" applyAlignment="1">
      <alignment vertical="center" shrinkToFit="1"/>
    </xf>
    <xf numFmtId="0" fontId="2" fillId="0" borderId="0" xfId="0" applyFont="1" applyAlignment="1">
      <alignment horizontal="center" vertical="center" shrinkToFit="1"/>
    </xf>
    <xf numFmtId="0" fontId="2" fillId="0" borderId="0" xfId="0" applyFont="1" applyAlignment="1">
      <alignment horizontal="center" vertical="center" shrinkToFit="1"/>
    </xf>
    <xf numFmtId="0" fontId="5" fillId="0" borderId="0" xfId="0" applyFont="1" applyBorder="1" applyAlignment="1">
      <alignment horizontal="center" vertical="center" shrinkToFit="1"/>
    </xf>
    <xf numFmtId="0" fontId="5" fillId="0" borderId="76" xfId="0" applyFont="1" applyFill="1" applyBorder="1" applyAlignment="1">
      <alignment horizontal="center" vertical="center" shrinkToFit="1"/>
    </xf>
    <xf numFmtId="0" fontId="5" fillId="23" borderId="59" xfId="0" applyFont="1" applyFill="1" applyBorder="1" applyAlignment="1">
      <alignment horizontal="center" vertical="center" shrinkToFit="1"/>
    </xf>
    <xf numFmtId="0" fontId="5" fillId="0" borderId="74" xfId="0" applyFont="1" applyBorder="1" applyAlignment="1">
      <alignment horizontal="center" vertical="center" shrinkToFit="1"/>
    </xf>
    <xf numFmtId="0" fontId="5" fillId="23" borderId="18" xfId="0" applyFont="1" applyFill="1" applyBorder="1" applyAlignment="1">
      <alignment horizontal="center" vertical="center" shrinkToFit="1"/>
    </xf>
    <xf numFmtId="0" fontId="5" fillId="0" borderId="21" xfId="0" applyFont="1" applyBorder="1" applyAlignment="1">
      <alignment horizontal="center" vertical="center" shrinkToFit="1"/>
    </xf>
    <xf numFmtId="0" fontId="5" fillId="0" borderId="79" xfId="0" applyFont="1" applyBorder="1" applyAlignment="1">
      <alignment horizontal="center" vertical="center" shrinkToFit="1"/>
    </xf>
    <xf numFmtId="0" fontId="5" fillId="0" borderId="69" xfId="0" applyFont="1" applyBorder="1" applyAlignment="1">
      <alignment horizontal="center" vertical="center" shrinkToFit="1"/>
    </xf>
    <xf numFmtId="0" fontId="5" fillId="0" borderId="85" xfId="0" applyFont="1" applyBorder="1" applyAlignment="1">
      <alignment horizontal="center" vertical="center" shrinkToFit="1"/>
    </xf>
    <xf numFmtId="0" fontId="5" fillId="0" borderId="86" xfId="0" applyFont="1" applyBorder="1" applyAlignment="1">
      <alignment horizontal="center" vertical="center" shrinkToFit="1"/>
    </xf>
    <xf numFmtId="0" fontId="5" fillId="0" borderId="87" xfId="0" applyFont="1" applyBorder="1" applyAlignment="1">
      <alignment horizontal="center" vertical="center" shrinkToFit="1"/>
    </xf>
    <xf numFmtId="0" fontId="5" fillId="0" borderId="0" xfId="0" applyFont="1" applyAlignment="1">
      <alignment horizontal="center" vertical="center" shrinkToFit="1"/>
    </xf>
    <xf numFmtId="0" fontId="5" fillId="0" borderId="91" xfId="0" applyFont="1" applyBorder="1" applyAlignment="1">
      <alignment horizontal="center" vertical="center" shrinkToFit="1"/>
    </xf>
    <xf numFmtId="0" fontId="5" fillId="0" borderId="94" xfId="0" applyFont="1" applyFill="1" applyBorder="1" applyAlignment="1">
      <alignment horizontal="center" vertical="center" shrinkToFit="1"/>
    </xf>
    <xf numFmtId="0" fontId="5" fillId="0" borderId="95" xfId="0" applyFont="1" applyFill="1" applyBorder="1" applyAlignment="1">
      <alignment horizontal="center" vertical="center" shrinkToFit="1"/>
    </xf>
    <xf numFmtId="0" fontId="5" fillId="23" borderId="98" xfId="0" applyFont="1" applyFill="1" applyBorder="1" applyAlignment="1">
      <alignment horizontal="center" vertical="center" shrinkToFit="1"/>
    </xf>
    <xf numFmtId="0" fontId="5" fillId="23" borderId="99" xfId="0" applyFont="1" applyFill="1" applyBorder="1" applyAlignment="1">
      <alignment horizontal="center" vertical="center" shrinkToFit="1"/>
    </xf>
    <xf numFmtId="0" fontId="5" fillId="0" borderId="100" xfId="0" applyFont="1" applyBorder="1" applyAlignment="1">
      <alignment horizontal="center" vertical="center" shrinkToFit="1"/>
    </xf>
    <xf numFmtId="0" fontId="5" fillId="0" borderId="101" xfId="0" applyFont="1" applyBorder="1" applyAlignment="1">
      <alignment horizontal="center" vertical="center" shrinkToFit="1"/>
    </xf>
    <xf numFmtId="0" fontId="5" fillId="23" borderId="102" xfId="0" applyFont="1" applyFill="1" applyBorder="1" applyAlignment="1">
      <alignment horizontal="center" vertical="center" shrinkToFit="1"/>
    </xf>
    <xf numFmtId="0" fontId="5" fillId="23" borderId="103" xfId="0" applyFont="1" applyFill="1" applyBorder="1" applyAlignment="1">
      <alignment horizontal="center" vertical="center" shrinkToFit="1"/>
    </xf>
    <xf numFmtId="0" fontId="5" fillId="0" borderId="104" xfId="0" applyFont="1" applyBorder="1" applyAlignment="1">
      <alignment horizontal="center" vertical="center" shrinkToFit="1"/>
    </xf>
    <xf numFmtId="0" fontId="5" fillId="0" borderId="105" xfId="0" applyFont="1" applyBorder="1" applyAlignment="1">
      <alignment horizontal="center" vertical="center" shrinkToFit="1"/>
    </xf>
    <xf numFmtId="0" fontId="5" fillId="0" borderId="106" xfId="0" applyFont="1" applyBorder="1" applyAlignment="1">
      <alignment horizontal="center" vertical="center" shrinkToFit="1"/>
    </xf>
    <xf numFmtId="0" fontId="5" fillId="0" borderId="107" xfId="0" applyFont="1" applyBorder="1" applyAlignment="1">
      <alignment horizontal="center" vertical="center" shrinkToFit="1"/>
    </xf>
    <xf numFmtId="0" fontId="5" fillId="0" borderId="111" xfId="0" applyFont="1" applyBorder="1" applyAlignment="1">
      <alignment horizontal="center" vertical="center" shrinkToFit="1"/>
    </xf>
    <xf numFmtId="0" fontId="5" fillId="0" borderId="113" xfId="0" applyFont="1" applyBorder="1" applyAlignment="1">
      <alignment horizontal="center" vertical="center" shrinkToFit="1"/>
    </xf>
    <xf numFmtId="0" fontId="5" fillId="0" borderId="114" xfId="0" applyFont="1" applyBorder="1" applyAlignment="1">
      <alignment horizontal="center" vertical="center" shrinkToFit="1"/>
    </xf>
    <xf numFmtId="0" fontId="5" fillId="0" borderId="120" xfId="0" applyFont="1" applyBorder="1" applyAlignment="1">
      <alignment horizontal="center" vertical="center" shrinkToFit="1"/>
    </xf>
    <xf numFmtId="0" fontId="5" fillId="0" borderId="20" xfId="0" applyFont="1" applyBorder="1" applyAlignment="1">
      <alignment horizontal="center" vertical="center" shrinkToFit="1"/>
    </xf>
    <xf numFmtId="0" fontId="5" fillId="0" borderId="22" xfId="0" applyFont="1" applyBorder="1" applyAlignment="1">
      <alignment vertical="center" shrinkToFit="1"/>
    </xf>
    <xf numFmtId="0" fontId="5" fillId="0" borderId="19" xfId="0" applyFont="1" applyBorder="1" applyAlignment="1">
      <alignment vertical="center" shrinkToFit="1"/>
    </xf>
    <xf numFmtId="0" fontId="5" fillId="0" borderId="103" xfId="0" applyFont="1" applyBorder="1" applyAlignment="1">
      <alignment vertical="center" shrinkToFit="1"/>
    </xf>
    <xf numFmtId="0" fontId="5" fillId="25" borderId="4" xfId="0" applyFont="1" applyFill="1" applyBorder="1" applyAlignment="1">
      <alignment vertical="center" shrinkToFit="1"/>
    </xf>
    <xf numFmtId="0" fontId="5" fillId="26" borderId="59" xfId="0" applyFont="1" applyFill="1" applyBorder="1" applyAlignment="1">
      <alignment horizontal="center" vertical="center" shrinkToFit="1"/>
    </xf>
    <xf numFmtId="0" fontId="5" fillId="26" borderId="18" xfId="0" applyFont="1" applyFill="1" applyBorder="1" applyAlignment="1">
      <alignment horizontal="center" vertical="center" shrinkToFit="1"/>
    </xf>
    <xf numFmtId="0" fontId="5" fillId="24" borderId="59" xfId="0" applyFont="1" applyFill="1" applyBorder="1" applyAlignment="1">
      <alignment horizontal="center" vertical="center" shrinkToFit="1"/>
    </xf>
    <xf numFmtId="0" fontId="5" fillId="19" borderId="59" xfId="0" applyFont="1" applyFill="1" applyBorder="1" applyAlignment="1">
      <alignment horizontal="center" vertical="center" shrinkToFit="1"/>
    </xf>
    <xf numFmtId="0" fontId="5" fillId="28" borderId="59" xfId="0" applyFont="1" applyFill="1" applyBorder="1" applyAlignment="1">
      <alignment horizontal="center" vertical="center" shrinkToFit="1"/>
    </xf>
    <xf numFmtId="0" fontId="5" fillId="28" borderId="17" xfId="0" applyFont="1" applyFill="1" applyBorder="1" applyAlignment="1">
      <alignment horizontal="center" vertical="center" shrinkToFit="1"/>
    </xf>
    <xf numFmtId="0" fontId="5" fillId="28" borderId="18" xfId="0" applyFont="1" applyFill="1" applyBorder="1" applyAlignment="1">
      <alignment horizontal="center" vertical="center" shrinkToFit="1"/>
    </xf>
    <xf numFmtId="0" fontId="5" fillId="24" borderId="98" xfId="0" applyFont="1" applyFill="1" applyBorder="1" applyAlignment="1">
      <alignment horizontal="center" vertical="center" shrinkToFit="1"/>
    </xf>
    <xf numFmtId="0" fontId="5" fillId="19" borderId="98" xfId="0" applyFont="1" applyFill="1" applyBorder="1" applyAlignment="1">
      <alignment horizontal="center" vertical="center" shrinkToFit="1"/>
    </xf>
    <xf numFmtId="0" fontId="5" fillId="19" borderId="80" xfId="0" applyFont="1" applyFill="1" applyBorder="1" applyAlignment="1">
      <alignment horizontal="center" vertical="center" shrinkToFit="1"/>
    </xf>
    <xf numFmtId="0" fontId="5" fillId="19" borderId="69" xfId="0" applyFont="1" applyFill="1" applyBorder="1" applyAlignment="1">
      <alignment horizontal="center" vertical="center" shrinkToFit="1"/>
    </xf>
    <xf numFmtId="0" fontId="5" fillId="19" borderId="111" xfId="0" applyFont="1" applyFill="1" applyBorder="1" applyAlignment="1">
      <alignment horizontal="center" vertical="center" shrinkToFit="1"/>
    </xf>
    <xf numFmtId="0" fontId="5" fillId="24" borderId="80" xfId="0" applyFont="1" applyFill="1" applyBorder="1" applyAlignment="1">
      <alignment horizontal="center" vertical="center" shrinkToFit="1"/>
    </xf>
    <xf numFmtId="0" fontId="0" fillId="31" borderId="0" xfId="0" applyFill="1" applyProtection="1">
      <protection locked="0"/>
    </xf>
    <xf numFmtId="0" fontId="19" fillId="7" borderId="138" xfId="0" applyFont="1" applyFill="1" applyBorder="1" applyAlignment="1" applyProtection="1">
      <alignment horizontal="center" vertical="center" shrinkToFit="1"/>
      <protection locked="0"/>
    </xf>
    <xf numFmtId="0" fontId="2" fillId="0" borderId="137" xfId="0" applyFont="1" applyBorder="1" applyAlignment="1" applyProtection="1">
      <alignment horizontal="center" vertical="center" shrinkToFit="1"/>
      <protection locked="0"/>
    </xf>
    <xf numFmtId="0" fontId="20" fillId="7" borderId="139" xfId="0" applyFont="1" applyFill="1" applyBorder="1" applyAlignment="1" applyProtection="1">
      <alignment horizontal="center" vertical="center" shrinkToFit="1"/>
      <protection locked="0"/>
    </xf>
    <xf numFmtId="0" fontId="9" fillId="0" borderId="0" xfId="0" applyFont="1" applyAlignment="1" applyProtection="1">
      <alignment horizontal="center" vertical="center" shrinkToFit="1"/>
    </xf>
    <xf numFmtId="0" fontId="9" fillId="31" borderId="140" xfId="0" applyFont="1" applyFill="1" applyBorder="1" applyAlignment="1" applyProtection="1">
      <alignment horizontal="center" vertical="center" shrinkToFit="1"/>
      <protection locked="0"/>
    </xf>
    <xf numFmtId="0" fontId="9" fillId="31" borderId="140" xfId="0" applyFont="1" applyFill="1" applyBorder="1" applyAlignment="1" applyProtection="1">
      <alignment horizontal="center" vertical="center" shrinkToFit="1"/>
    </xf>
    <xf numFmtId="0" fontId="9" fillId="29" borderId="140" xfId="0" applyFont="1" applyFill="1" applyBorder="1" applyAlignment="1" applyProtection="1">
      <alignment horizontal="center" vertical="center" shrinkToFit="1"/>
      <protection locked="0"/>
    </xf>
    <xf numFmtId="0" fontId="9" fillId="29" borderId="140" xfId="0" applyFont="1" applyFill="1" applyBorder="1" applyAlignment="1" applyProtection="1">
      <alignment horizontal="center" vertical="center" shrinkToFit="1"/>
    </xf>
    <xf numFmtId="0" fontId="9" fillId="0" borderId="141" xfId="0" applyFont="1" applyFill="1" applyBorder="1" applyAlignment="1" applyProtection="1">
      <alignment horizontal="center" vertical="center" shrinkToFit="1"/>
      <protection locked="0"/>
    </xf>
    <xf numFmtId="0" fontId="9" fillId="0" borderId="141" xfId="0" applyFont="1" applyFill="1" applyBorder="1" applyAlignment="1" applyProtection="1">
      <alignment horizontal="center" vertical="center" shrinkToFit="1"/>
    </xf>
    <xf numFmtId="0" fontId="9" fillId="10" borderId="140" xfId="0" applyFont="1" applyFill="1" applyBorder="1" applyAlignment="1" applyProtection="1">
      <alignment horizontal="center" vertical="center" shrinkToFit="1"/>
      <protection locked="0"/>
    </xf>
    <xf numFmtId="0" fontId="9" fillId="10" borderId="140" xfId="0" applyFont="1" applyFill="1" applyBorder="1" applyAlignment="1" applyProtection="1">
      <alignment horizontal="center" vertical="center" shrinkToFit="1"/>
    </xf>
    <xf numFmtId="0" fontId="9" fillId="25" borderId="140" xfId="0" applyFont="1" applyFill="1" applyBorder="1" applyAlignment="1" applyProtection="1">
      <alignment horizontal="center" vertical="center" shrinkToFit="1"/>
      <protection locked="0"/>
    </xf>
    <xf numFmtId="0" fontId="9" fillId="25" borderId="140" xfId="0" applyFont="1" applyFill="1" applyBorder="1" applyAlignment="1" applyProtection="1">
      <alignment horizontal="center" vertical="center" shrinkToFit="1"/>
    </xf>
    <xf numFmtId="0" fontId="9" fillId="30" borderId="140" xfId="0" applyFont="1" applyFill="1" applyBorder="1" applyAlignment="1" applyProtection="1">
      <alignment horizontal="center" vertical="center" shrinkToFit="1"/>
      <protection locked="0"/>
    </xf>
    <xf numFmtId="0" fontId="9" fillId="30" borderId="140" xfId="0" applyFont="1" applyFill="1" applyBorder="1" applyAlignment="1" applyProtection="1">
      <alignment horizontal="center" vertical="center" shrinkToFit="1"/>
    </xf>
    <xf numFmtId="0" fontId="1" fillId="0" borderId="0" xfId="0" applyFont="1" applyAlignment="1" applyProtection="1">
      <alignment horizontal="center" vertical="center" shrinkToFit="1"/>
    </xf>
    <xf numFmtId="0" fontId="1" fillId="0" borderId="0" xfId="0" applyFont="1" applyBorder="1" applyAlignment="1" applyProtection="1">
      <alignment horizontal="center" vertical="center" shrinkToFit="1"/>
    </xf>
    <xf numFmtId="0" fontId="15" fillId="7" borderId="46" xfId="0" applyFont="1" applyFill="1" applyBorder="1" applyAlignment="1" applyProtection="1">
      <alignment horizontal="center" vertical="center" textRotation="90" shrinkToFit="1"/>
      <protection locked="0"/>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5" fillId="0" borderId="0"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center"/>
    </xf>
    <xf numFmtId="0" fontId="2" fillId="0" borderId="0" xfId="0" applyFont="1" applyAlignment="1" applyProtection="1">
      <alignment horizontal="left"/>
    </xf>
    <xf numFmtId="0" fontId="16" fillId="6" borderId="3" xfId="0" applyFont="1" applyFill="1" applyBorder="1" applyAlignment="1" applyProtection="1">
      <alignment horizontal="center" vertical="center" shrinkToFit="1"/>
    </xf>
    <xf numFmtId="0" fontId="15" fillId="7" borderId="68" xfId="0" applyFont="1" applyFill="1" applyBorder="1" applyAlignment="1">
      <alignment horizontal="center" vertical="center" shrinkToFit="1"/>
    </xf>
    <xf numFmtId="0" fontId="15" fillId="7" borderId="61" xfId="0" applyFont="1" applyFill="1" applyBorder="1" applyAlignment="1">
      <alignment horizontal="center" vertical="center" shrinkToFit="1"/>
    </xf>
    <xf numFmtId="0" fontId="2" fillId="0" borderId="58" xfId="0" applyFont="1" applyBorder="1" applyAlignment="1">
      <alignment horizontal="center" vertical="center" shrinkToFit="1"/>
    </xf>
    <xf numFmtId="0" fontId="2" fillId="0" borderId="20" xfId="0" applyFont="1" applyBorder="1" applyAlignment="1">
      <alignment horizontal="center" vertical="center" shrinkToFit="1"/>
    </xf>
    <xf numFmtId="0" fontId="24" fillId="22" borderId="57" xfId="0" applyFont="1" applyFill="1" applyBorder="1" applyAlignment="1" applyProtection="1">
      <alignment horizontal="center" vertical="center" shrinkToFit="1"/>
      <protection locked="0"/>
    </xf>
    <xf numFmtId="0" fontId="0" fillId="4" borderId="0" xfId="0" applyFill="1" applyProtection="1">
      <protection locked="0"/>
    </xf>
    <xf numFmtId="0" fontId="2" fillId="0" borderId="59" xfId="0" applyFont="1" applyBorder="1" applyAlignment="1" applyProtection="1">
      <alignment horizontal="center" vertical="center" shrinkToFit="1"/>
      <protection locked="0"/>
    </xf>
    <xf numFmtId="2" fontId="2" fillId="0" borderId="59" xfId="0" applyNumberFormat="1" applyFont="1" applyBorder="1" applyAlignment="1" applyProtection="1">
      <alignment horizontal="center" vertical="center" shrinkToFit="1"/>
      <protection locked="0"/>
    </xf>
    <xf numFmtId="18" fontId="2" fillId="0" borderId="59" xfId="0" applyNumberFormat="1" applyFont="1" applyBorder="1" applyAlignment="1" applyProtection="1">
      <alignment horizontal="center" vertical="center" shrinkToFit="1"/>
      <protection locked="0"/>
    </xf>
    <xf numFmtId="1" fontId="2" fillId="0" borderId="59" xfId="0" applyNumberFormat="1" applyFont="1" applyBorder="1" applyAlignment="1" applyProtection="1">
      <alignment horizontal="center" vertical="center" shrinkToFit="1"/>
      <protection locked="0"/>
    </xf>
    <xf numFmtId="0" fontId="2" fillId="0" borderId="14" xfId="0" applyFont="1" applyBorder="1" applyAlignment="1" applyProtection="1">
      <alignment horizontal="center" vertical="center" shrinkToFit="1"/>
      <protection locked="0"/>
    </xf>
    <xf numFmtId="0" fontId="2" fillId="0" borderId="21" xfId="0" applyFont="1" applyBorder="1" applyAlignment="1" applyProtection="1">
      <alignment horizontal="center" vertical="center" shrinkToFit="1"/>
      <protection locked="0"/>
    </xf>
    <xf numFmtId="18" fontId="2" fillId="0" borderId="21" xfId="0" applyNumberFormat="1" applyFont="1" applyBorder="1" applyAlignment="1" applyProtection="1">
      <alignment horizontal="center" vertical="center" shrinkToFit="1"/>
      <protection locked="0"/>
    </xf>
    <xf numFmtId="1" fontId="2" fillId="0" borderId="21" xfId="0" applyNumberFormat="1" applyFont="1" applyBorder="1" applyAlignment="1" applyProtection="1">
      <alignment horizontal="center" vertical="center" shrinkToFit="1"/>
      <protection locked="0"/>
    </xf>
    <xf numFmtId="0" fontId="25" fillId="0" borderId="0" xfId="0" applyFont="1" applyAlignment="1" applyProtection="1">
      <alignment horizontal="center" vertical="center" shrinkToFit="1"/>
      <protection locked="0"/>
    </xf>
    <xf numFmtId="164" fontId="2" fillId="0" borderId="59" xfId="0" applyNumberFormat="1" applyFont="1" applyBorder="1" applyAlignment="1" applyProtection="1">
      <alignment horizontal="center" vertical="center" shrinkToFit="1"/>
      <protection locked="0"/>
    </xf>
    <xf numFmtId="49" fontId="2" fillId="0" borderId="60" xfId="0" applyNumberFormat="1" applyFont="1" applyBorder="1" applyAlignment="1" applyProtection="1">
      <alignment horizontal="center" vertical="center" shrinkToFit="1"/>
      <protection locked="0"/>
    </xf>
    <xf numFmtId="164" fontId="2" fillId="0" borderId="14" xfId="0" applyNumberFormat="1" applyFont="1" applyBorder="1" applyAlignment="1" applyProtection="1">
      <alignment horizontal="center" vertical="center" shrinkToFit="1"/>
      <protection locked="0"/>
    </xf>
    <xf numFmtId="49" fontId="2" fillId="0" borderId="16" xfId="0" applyNumberFormat="1" applyFont="1" applyBorder="1" applyAlignment="1" applyProtection="1">
      <alignment horizontal="center" vertical="center" shrinkToFit="1"/>
      <protection locked="0"/>
    </xf>
    <xf numFmtId="0" fontId="2" fillId="0" borderId="16" xfId="0" applyFont="1" applyBorder="1" applyAlignment="1" applyProtection="1">
      <alignment horizontal="center" vertical="center" shrinkToFit="1"/>
      <protection locked="0"/>
    </xf>
    <xf numFmtId="164" fontId="2" fillId="0" borderId="21" xfId="0" applyNumberFormat="1" applyFont="1" applyBorder="1" applyAlignment="1" applyProtection="1">
      <alignment horizontal="center" vertical="center" shrinkToFit="1"/>
      <protection locked="0"/>
    </xf>
    <xf numFmtId="0" fontId="2" fillId="0" borderId="22" xfId="0" applyFont="1" applyBorder="1" applyAlignment="1" applyProtection="1">
      <alignment horizontal="center" vertical="center" shrinkToFit="1"/>
      <protection locked="0"/>
    </xf>
    <xf numFmtId="0" fontId="2" fillId="0" borderId="0" xfId="0" applyFont="1" applyAlignment="1" applyProtection="1">
      <alignment horizontal="center" vertical="center" shrinkToFit="1"/>
      <protection hidden="1"/>
    </xf>
    <xf numFmtId="0" fontId="15" fillId="0" borderId="0" xfId="0" applyFont="1" applyFill="1" applyAlignment="1" applyProtection="1">
      <alignment vertical="center" shrinkToFit="1"/>
      <protection hidden="1"/>
    </xf>
    <xf numFmtId="0" fontId="2" fillId="19" borderId="21" xfId="0" applyFont="1" applyFill="1" applyBorder="1" applyAlignment="1" applyProtection="1">
      <alignment horizontal="center" vertical="center" shrinkToFit="1"/>
      <protection hidden="1"/>
    </xf>
    <xf numFmtId="0" fontId="2" fillId="19" borderId="22" xfId="0" applyFont="1" applyFill="1" applyBorder="1" applyAlignment="1" applyProtection="1">
      <alignment horizontal="center" vertical="center" shrinkToFit="1"/>
      <protection hidden="1"/>
    </xf>
    <xf numFmtId="16" fontId="2" fillId="0" borderId="59" xfId="0" applyNumberFormat="1" applyFont="1" applyBorder="1" applyAlignment="1" applyProtection="1">
      <alignment horizontal="center" vertical="center" shrinkToFit="1"/>
      <protection hidden="1"/>
    </xf>
    <xf numFmtId="0" fontId="2" fillId="0" borderId="59" xfId="0" applyFont="1" applyBorder="1" applyAlignment="1" applyProtection="1">
      <alignment horizontal="center" vertical="center" shrinkToFit="1"/>
      <protection hidden="1"/>
    </xf>
    <xf numFmtId="0" fontId="2" fillId="0" borderId="60" xfId="0" applyFont="1" applyBorder="1" applyAlignment="1" applyProtection="1">
      <alignment horizontal="center" vertical="center" shrinkToFit="1"/>
      <protection hidden="1"/>
    </xf>
    <xf numFmtId="0" fontId="2" fillId="0" borderId="14" xfId="0" applyFont="1" applyBorder="1" applyAlignment="1" applyProtection="1">
      <alignment horizontal="center" vertical="center" shrinkToFit="1"/>
      <protection hidden="1"/>
    </xf>
    <xf numFmtId="0" fontId="2" fillId="0" borderId="16" xfId="0" applyFont="1" applyBorder="1" applyAlignment="1" applyProtection="1">
      <alignment horizontal="center" vertical="center" shrinkToFit="1"/>
      <protection hidden="1"/>
    </xf>
    <xf numFmtId="0" fontId="2" fillId="0" borderId="74" xfId="0" applyFont="1" applyBorder="1" applyAlignment="1" applyProtection="1">
      <alignment horizontal="center" vertical="center" shrinkToFit="1"/>
      <protection hidden="1"/>
    </xf>
    <xf numFmtId="0" fontId="2" fillId="0" borderId="75" xfId="0" applyFont="1" applyBorder="1" applyAlignment="1" applyProtection="1">
      <alignment horizontal="center" vertical="center" shrinkToFit="1"/>
      <protection hidden="1"/>
    </xf>
    <xf numFmtId="0" fontId="2" fillId="19" borderId="71" xfId="0" applyFont="1" applyFill="1" applyBorder="1" applyAlignment="1" applyProtection="1">
      <alignment horizontal="center" vertical="center" shrinkToFit="1"/>
      <protection hidden="1"/>
    </xf>
    <xf numFmtId="0" fontId="2" fillId="19" borderId="72" xfId="0" applyFont="1" applyFill="1" applyBorder="1" applyAlignment="1" applyProtection="1">
      <alignment horizontal="center" vertical="center" shrinkToFit="1"/>
      <protection hidden="1"/>
    </xf>
    <xf numFmtId="0" fontId="2" fillId="19" borderId="127" xfId="0" applyFont="1" applyFill="1" applyBorder="1" applyAlignment="1" applyProtection="1">
      <alignment horizontal="center" vertical="center" shrinkToFit="1"/>
      <protection hidden="1"/>
    </xf>
    <xf numFmtId="0" fontId="2" fillId="19" borderId="84" xfId="0" applyFont="1" applyFill="1" applyBorder="1" applyAlignment="1" applyProtection="1">
      <alignment horizontal="center" vertical="center" shrinkToFit="1"/>
      <protection hidden="1"/>
    </xf>
    <xf numFmtId="0" fontId="2" fillId="24" borderId="136" xfId="0" applyFont="1" applyFill="1" applyBorder="1" applyAlignment="1" applyProtection="1">
      <alignment horizontal="center" vertical="center" shrinkToFit="1"/>
      <protection hidden="1"/>
    </xf>
    <xf numFmtId="0" fontId="2" fillId="24" borderId="147" xfId="0" applyFont="1" applyFill="1" applyBorder="1" applyAlignment="1" applyProtection="1">
      <alignment horizontal="center" vertical="center" shrinkToFit="1"/>
      <protection hidden="1"/>
    </xf>
    <xf numFmtId="0" fontId="2" fillId="24" borderId="148" xfId="0" applyFont="1" applyFill="1" applyBorder="1" applyAlignment="1" applyProtection="1">
      <alignment horizontal="center" vertical="center" shrinkToFit="1"/>
      <protection hidden="1"/>
    </xf>
    <xf numFmtId="0" fontId="16" fillId="7" borderId="0" xfId="0" applyFont="1" applyFill="1" applyAlignment="1" applyProtection="1">
      <alignment horizontal="center" vertical="center" shrinkToFit="1"/>
    </xf>
    <xf numFmtId="0" fontId="16" fillId="14" borderId="0" xfId="0" applyFont="1" applyFill="1" applyAlignment="1" applyProtection="1">
      <alignment horizontal="center" vertical="center" shrinkToFit="1"/>
    </xf>
    <xf numFmtId="0" fontId="9" fillId="25" borderId="140" xfId="0" applyFont="1" applyFill="1" applyBorder="1" applyAlignment="1" applyProtection="1">
      <alignment horizontal="center" vertical="center" shrinkToFit="1"/>
      <protection locked="0"/>
    </xf>
    <xf numFmtId="0" fontId="9" fillId="30" borderId="140" xfId="0" applyFont="1" applyFill="1" applyBorder="1" applyAlignment="1" applyProtection="1">
      <alignment horizontal="center" vertical="center" shrinkToFit="1"/>
      <protection locked="0"/>
    </xf>
    <xf numFmtId="0" fontId="9" fillId="31" borderId="140" xfId="0" applyFont="1" applyFill="1" applyBorder="1" applyAlignment="1" applyProtection="1">
      <alignment horizontal="center" vertical="center" shrinkToFit="1"/>
      <protection locked="0"/>
    </xf>
    <xf numFmtId="0" fontId="9" fillId="31" borderId="140" xfId="0" applyFont="1" applyFill="1" applyBorder="1" applyAlignment="1" applyProtection="1">
      <alignment horizontal="center" vertical="center" shrinkToFit="1"/>
    </xf>
    <xf numFmtId="0" fontId="9" fillId="29" borderId="140" xfId="0" applyFont="1" applyFill="1" applyBorder="1" applyAlignment="1" applyProtection="1">
      <alignment horizontal="center" vertical="center" shrinkToFit="1"/>
      <protection locked="0"/>
    </xf>
    <xf numFmtId="0" fontId="9" fillId="29" borderId="140" xfId="0" applyFont="1" applyFill="1" applyBorder="1" applyAlignment="1" applyProtection="1">
      <alignment horizontal="center" vertical="center" shrinkToFit="1"/>
    </xf>
    <xf numFmtId="0" fontId="9" fillId="10" borderId="140" xfId="0" applyFont="1" applyFill="1" applyBorder="1" applyAlignment="1" applyProtection="1">
      <alignment horizontal="center" vertical="center" shrinkToFit="1"/>
      <protection locked="0"/>
    </xf>
    <xf numFmtId="0" fontId="9" fillId="10" borderId="140" xfId="0" applyFont="1" applyFill="1" applyBorder="1" applyAlignment="1" applyProtection="1">
      <alignment horizontal="center" vertical="center" shrinkToFit="1"/>
    </xf>
    <xf numFmtId="0" fontId="9" fillId="25" borderId="140" xfId="0" applyFont="1" applyFill="1" applyBorder="1" applyAlignment="1" applyProtection="1">
      <alignment horizontal="center" vertical="center" shrinkToFit="1"/>
    </xf>
    <xf numFmtId="0" fontId="9" fillId="30" borderId="140" xfId="0" applyFont="1" applyFill="1" applyBorder="1" applyAlignment="1" applyProtection="1">
      <alignment horizontal="center" vertical="center" shrinkToFit="1"/>
    </xf>
    <xf numFmtId="0" fontId="2" fillId="0" borderId="137" xfId="0" applyFont="1" applyBorder="1" applyAlignment="1" applyProtection="1">
      <alignment horizontal="center" vertical="center" shrinkToFit="1"/>
      <protection locked="0"/>
    </xf>
    <xf numFmtId="0" fontId="15" fillId="7" borderId="129" xfId="0" applyFont="1" applyFill="1" applyBorder="1" applyAlignment="1" applyProtection="1">
      <alignment horizontal="center" vertical="center" shrinkToFit="1"/>
      <protection locked="0"/>
    </xf>
    <xf numFmtId="0" fontId="15" fillId="7" borderId="130" xfId="0" applyFont="1" applyFill="1" applyBorder="1" applyAlignment="1" applyProtection="1">
      <alignment horizontal="center" vertical="center" shrinkToFit="1"/>
      <protection locked="0"/>
    </xf>
    <xf numFmtId="0" fontId="2" fillId="15" borderId="137" xfId="0" applyFont="1" applyFill="1" applyBorder="1" applyAlignment="1" applyProtection="1">
      <alignment horizontal="center" vertical="center" shrinkToFit="1"/>
      <protection locked="0"/>
    </xf>
    <xf numFmtId="0" fontId="2" fillId="31" borderId="137" xfId="0" applyFont="1" applyFill="1" applyBorder="1" applyAlignment="1" applyProtection="1">
      <alignment horizontal="center" vertical="center" shrinkToFit="1"/>
      <protection locked="0"/>
    </xf>
    <xf numFmtId="0" fontId="15" fillId="7" borderId="32" xfId="0" applyFont="1" applyFill="1" applyBorder="1" applyAlignment="1" applyProtection="1">
      <alignment horizontal="center" vertical="center" shrinkToFit="1"/>
      <protection locked="0"/>
    </xf>
    <xf numFmtId="0" fontId="2" fillId="19" borderId="3" xfId="0" applyFont="1" applyFill="1" applyBorder="1" applyAlignment="1" applyProtection="1">
      <alignment horizontal="center" vertical="center" shrinkToFit="1"/>
    </xf>
    <xf numFmtId="0" fontId="2" fillId="19" borderId="4" xfId="0" applyFont="1" applyFill="1" applyBorder="1" applyAlignment="1" applyProtection="1">
      <alignment horizontal="center" vertical="center" shrinkToFit="1"/>
    </xf>
    <xf numFmtId="0" fontId="2" fillId="18" borderId="7" xfId="0" applyFont="1" applyFill="1" applyBorder="1" applyAlignment="1" applyProtection="1">
      <alignment horizontal="center" vertical="center" shrinkToFit="1"/>
    </xf>
    <xf numFmtId="0" fontId="2" fillId="18" borderId="9" xfId="0" applyFont="1" applyFill="1" applyBorder="1" applyAlignment="1" applyProtection="1">
      <alignment horizontal="center" vertical="center" shrinkToFit="1"/>
    </xf>
    <xf numFmtId="0" fontId="2" fillId="2" borderId="0" xfId="0" applyFont="1" applyFill="1" applyBorder="1" applyAlignment="1" applyProtection="1">
      <alignment horizontal="right" vertical="center" shrinkToFit="1"/>
    </xf>
    <xf numFmtId="0" fontId="15" fillId="15" borderId="0" xfId="0" applyFont="1" applyFill="1" applyBorder="1" applyAlignment="1" applyProtection="1">
      <alignment horizontal="center" vertical="center" shrinkToFit="1"/>
    </xf>
    <xf numFmtId="0" fontId="15" fillId="12" borderId="0" xfId="0" applyFont="1" applyFill="1" applyBorder="1" applyAlignment="1" applyProtection="1">
      <alignment horizontal="center" vertical="center" shrinkToFit="1"/>
    </xf>
    <xf numFmtId="0" fontId="2" fillId="2" borderId="0" xfId="0" applyFont="1" applyFill="1" applyBorder="1" applyAlignment="1" applyProtection="1">
      <alignment horizontal="left" vertical="center" shrinkToFit="1"/>
    </xf>
    <xf numFmtId="0" fontId="2" fillId="17" borderId="0" xfId="0" applyFont="1" applyFill="1" applyBorder="1" applyAlignment="1" applyProtection="1">
      <alignment horizontal="left" vertical="center" shrinkToFit="1"/>
    </xf>
    <xf numFmtId="0" fontId="2" fillId="17" borderId="0" xfId="0" applyFont="1" applyFill="1" applyBorder="1" applyAlignment="1" applyProtection="1">
      <alignment horizontal="right" vertical="center" shrinkToFit="1"/>
    </xf>
    <xf numFmtId="0" fontId="16" fillId="7" borderId="44" xfId="0" applyFont="1" applyFill="1" applyBorder="1" applyAlignment="1" applyProtection="1">
      <alignment horizontal="center" vertical="center"/>
    </xf>
    <xf numFmtId="0" fontId="17" fillId="7" borderId="44" xfId="0" applyFont="1" applyFill="1" applyBorder="1" applyAlignment="1" applyProtection="1">
      <alignment horizontal="center" vertical="center" textRotation="90" shrinkToFit="1"/>
    </xf>
    <xf numFmtId="0" fontId="16" fillId="7" borderId="44" xfId="0" applyFont="1" applyFill="1" applyBorder="1" applyAlignment="1" applyProtection="1">
      <alignment horizontal="center" vertical="center" textRotation="90"/>
    </xf>
    <xf numFmtId="2" fontId="16" fillId="7" borderId="44" xfId="0" applyNumberFormat="1" applyFont="1" applyFill="1" applyBorder="1" applyAlignment="1" applyProtection="1">
      <alignment horizontal="center" vertical="center" textRotation="90" shrinkToFit="1"/>
    </xf>
    <xf numFmtId="0" fontId="18" fillId="7" borderId="44" xfId="0" applyFont="1" applyFill="1" applyBorder="1" applyAlignment="1" applyProtection="1">
      <alignment horizontal="center" vertical="center" textRotation="90" shrinkToFit="1"/>
    </xf>
    <xf numFmtId="0" fontId="16" fillId="7" borderId="44" xfId="0" applyFont="1" applyFill="1" applyBorder="1" applyAlignment="1" applyProtection="1">
      <alignment horizontal="center" vertical="center" textRotation="90" shrinkToFit="1"/>
    </xf>
    <xf numFmtId="0" fontId="16" fillId="7" borderId="44" xfId="0" applyFont="1" applyFill="1" applyBorder="1" applyAlignment="1" applyProtection="1">
      <alignment horizontal="center" vertical="center" shrinkToFit="1"/>
    </xf>
    <xf numFmtId="0" fontId="20" fillId="7" borderId="0" xfId="0" applyFont="1" applyFill="1" applyAlignment="1" applyProtection="1">
      <alignment horizontal="center" vertical="center" shrinkToFit="1"/>
    </xf>
    <xf numFmtId="0" fontId="21" fillId="7" borderId="0" xfId="0" applyFont="1" applyFill="1" applyAlignment="1" applyProtection="1">
      <alignment horizontal="center" vertical="center" shrinkToFit="1"/>
    </xf>
    <xf numFmtId="0" fontId="2" fillId="0" borderId="0"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protection locked="0"/>
    </xf>
    <xf numFmtId="0" fontId="1" fillId="0" borderId="0" xfId="0" applyFont="1" applyFill="1" applyBorder="1" applyAlignment="1" applyProtection="1">
      <alignment horizontal="center" vertical="center" shrinkToFit="1"/>
    </xf>
    <xf numFmtId="0" fontId="1" fillId="0" borderId="0" xfId="0" applyFont="1" applyBorder="1" applyAlignment="1" applyProtection="1">
      <alignment horizontal="center" vertical="center" shrinkToFit="1"/>
    </xf>
    <xf numFmtId="0" fontId="1" fillId="0" borderId="47" xfId="0" applyFont="1" applyBorder="1" applyAlignment="1" applyProtection="1">
      <alignment horizontal="center" vertical="center" shrinkToFit="1"/>
      <protection locked="0"/>
    </xf>
    <xf numFmtId="0" fontId="1" fillId="0" borderId="0" xfId="0" applyFont="1" applyAlignment="1" applyProtection="1">
      <alignment horizontal="center" vertical="center" shrinkToFit="1"/>
    </xf>
    <xf numFmtId="0" fontId="15" fillId="7" borderId="46" xfId="0" applyFont="1" applyFill="1" applyBorder="1" applyAlignment="1" applyProtection="1">
      <alignment horizontal="center" vertical="center" shrinkToFit="1"/>
    </xf>
    <xf numFmtId="0" fontId="15" fillId="7" borderId="46" xfId="0" applyFont="1" applyFill="1" applyBorder="1" applyAlignment="1" applyProtection="1">
      <alignment horizontal="center" vertical="center" textRotation="90" shrinkToFit="1"/>
      <protection locked="0"/>
    </xf>
    <xf numFmtId="0" fontId="15" fillId="7" borderId="46" xfId="0" applyFont="1" applyFill="1" applyBorder="1" applyAlignment="1" applyProtection="1">
      <alignment horizontal="center" vertical="center" textRotation="90" shrinkToFit="1"/>
    </xf>
    <xf numFmtId="0" fontId="1" fillId="0" borderId="3" xfId="0" applyFont="1" applyBorder="1" applyAlignment="1" applyProtection="1">
      <alignment horizontal="center" vertical="center" shrinkToFit="1"/>
    </xf>
    <xf numFmtId="0" fontId="1" fillId="0" borderId="4" xfId="0" applyFont="1" applyBorder="1" applyAlignment="1" applyProtection="1">
      <alignment horizontal="center" vertical="center" shrinkToFit="1"/>
    </xf>
    <xf numFmtId="0" fontId="1" fillId="0" borderId="7" xfId="0" applyFont="1" applyBorder="1" applyAlignment="1" applyProtection="1">
      <alignment horizontal="center" vertical="center" shrinkToFit="1"/>
    </xf>
    <xf numFmtId="0" fontId="1" fillId="0" borderId="9" xfId="0" applyFont="1" applyBorder="1" applyAlignment="1" applyProtection="1">
      <alignment horizontal="center" vertical="center"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2" fillId="0" borderId="47" xfId="0" applyFont="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xf>
    <xf numFmtId="0" fontId="2" fillId="0" borderId="0" xfId="0" applyFont="1" applyBorder="1" applyAlignment="1" applyProtection="1">
      <alignment horizontal="left" vertical="center" shrinkToFit="1"/>
    </xf>
    <xf numFmtId="0" fontId="2" fillId="0" borderId="7" xfId="0" applyFont="1" applyFill="1" applyBorder="1" applyAlignment="1" applyProtection="1">
      <alignment horizontal="center" vertical="center" shrinkToFit="1"/>
    </xf>
    <xf numFmtId="0" fontId="4" fillId="0" borderId="9" xfId="0" applyFont="1" applyBorder="1" applyProtection="1"/>
    <xf numFmtId="0" fontId="4" fillId="0" borderId="5" xfId="0" applyFont="1" applyBorder="1" applyProtection="1"/>
    <xf numFmtId="0" fontId="4" fillId="0" borderId="6" xfId="0" applyFont="1" applyBorder="1" applyProtection="1"/>
    <xf numFmtId="0" fontId="2" fillId="0" borderId="20" xfId="0" applyFont="1" applyBorder="1" applyAlignment="1" applyProtection="1">
      <alignment horizontal="center" vertical="center" shrinkToFit="1"/>
    </xf>
    <xf numFmtId="0" fontId="2" fillId="0" borderId="21" xfId="0" applyFont="1" applyBorder="1" applyAlignment="1" applyProtection="1">
      <alignment horizontal="center" vertical="center" shrinkToFit="1"/>
    </xf>
    <xf numFmtId="0" fontId="5" fillId="0" borderId="17" xfId="0" applyFont="1" applyBorder="1" applyAlignment="1" applyProtection="1">
      <alignment horizontal="center" vertical="center" shrinkToFit="1"/>
    </xf>
    <xf numFmtId="0" fontId="5" fillId="0" borderId="18" xfId="0" applyFont="1" applyBorder="1" applyAlignment="1" applyProtection="1">
      <alignment horizontal="center" vertical="center" shrinkToFit="1"/>
    </xf>
    <xf numFmtId="0" fontId="5" fillId="0" borderId="15" xfId="0" applyFont="1" applyBorder="1" applyAlignment="1" applyProtection="1">
      <alignment horizontal="center" vertical="center" shrinkToFit="1"/>
    </xf>
    <xf numFmtId="0" fontId="5" fillId="0" borderId="14" xfId="0" applyFont="1" applyBorder="1" applyAlignment="1" applyProtection="1">
      <alignment horizontal="center" vertical="center" shrinkToFit="1"/>
    </xf>
    <xf numFmtId="0" fontId="5" fillId="0" borderId="20" xfId="0" applyFont="1" applyBorder="1" applyAlignment="1" applyProtection="1">
      <alignment horizontal="center" vertical="center" shrinkToFit="1"/>
    </xf>
    <xf numFmtId="0" fontId="5" fillId="0" borderId="21" xfId="0" applyFont="1" applyBorder="1" applyAlignment="1" applyProtection="1">
      <alignment horizontal="center" vertical="center" shrinkToFit="1"/>
    </xf>
    <xf numFmtId="0" fontId="16" fillId="6" borderId="3" xfId="0" applyFont="1" applyFill="1" applyBorder="1" applyAlignment="1" applyProtection="1">
      <alignment horizontal="center" vertical="center" shrinkToFit="1"/>
    </xf>
    <xf numFmtId="0" fontId="16" fillId="6" borderId="4" xfId="0" applyFont="1" applyFill="1" applyBorder="1" applyAlignment="1" applyProtection="1">
      <alignment horizontal="center" vertical="center" shrinkToFit="1"/>
    </xf>
    <xf numFmtId="0" fontId="2" fillId="9" borderId="3" xfId="0" applyFont="1" applyFill="1" applyBorder="1" applyAlignment="1" applyProtection="1">
      <alignment horizontal="center" vertical="center" shrinkToFit="1"/>
    </xf>
    <xf numFmtId="0" fontId="2" fillId="9" borderId="4" xfId="0" applyFont="1" applyFill="1" applyBorder="1" applyAlignment="1" applyProtection="1">
      <alignment horizontal="center" vertical="center" shrinkToFit="1"/>
    </xf>
    <xf numFmtId="0" fontId="0" fillId="7" borderId="0" xfId="0" applyFill="1" applyBorder="1" applyAlignment="1" applyProtection="1">
      <alignment horizontal="center"/>
    </xf>
    <xf numFmtId="0" fontId="16" fillId="6" borderId="17" xfId="0" applyFont="1" applyFill="1" applyBorder="1" applyAlignment="1" applyProtection="1">
      <alignment horizontal="center"/>
    </xf>
    <xf numFmtId="0" fontId="16" fillId="6" borderId="18" xfId="0" applyFont="1" applyFill="1" applyBorder="1" applyAlignment="1" applyProtection="1">
      <alignment horizontal="center"/>
    </xf>
    <xf numFmtId="0" fontId="16" fillId="6" borderId="19" xfId="0" applyFont="1" applyFill="1" applyBorder="1" applyAlignment="1" applyProtection="1">
      <alignment horizontal="center"/>
    </xf>
    <xf numFmtId="0" fontId="2" fillId="0" borderId="8" xfId="0" applyFont="1" applyFill="1" applyBorder="1" applyAlignment="1" applyProtection="1">
      <alignment horizontal="right" vertical="center" shrinkToFit="1"/>
    </xf>
    <xf numFmtId="0" fontId="2" fillId="0" borderId="0" xfId="0" applyFont="1" applyBorder="1" applyAlignment="1" applyProtection="1">
      <alignment horizontal="right" vertical="center" shrinkToFit="1"/>
    </xf>
    <xf numFmtId="0" fontId="2" fillId="0" borderId="0" xfId="0" applyFont="1" applyFill="1" applyBorder="1" applyAlignment="1" applyProtection="1">
      <alignment horizontal="center" vertical="center" shrinkToFit="1"/>
    </xf>
    <xf numFmtId="0" fontId="2" fillId="0" borderId="8" xfId="0" applyFont="1" applyFill="1" applyBorder="1" applyAlignment="1" applyProtection="1">
      <alignment horizontal="left" vertical="center" shrinkToFit="1"/>
    </xf>
    <xf numFmtId="0" fontId="5" fillId="0" borderId="5" xfId="0" applyFont="1" applyFill="1" applyBorder="1" applyAlignment="1" applyProtection="1">
      <alignment horizontal="center" vertical="center" shrinkToFit="1"/>
    </xf>
    <xf numFmtId="0" fontId="5" fillId="0" borderId="6" xfId="0" applyFont="1" applyFill="1" applyBorder="1" applyAlignment="1" applyProtection="1">
      <alignment horizontal="center" vertical="center" shrinkToFit="1"/>
    </xf>
    <xf numFmtId="0" fontId="9" fillId="0" borderId="0" xfId="0" applyFont="1" applyFill="1" applyAlignment="1" applyProtection="1">
      <alignment horizontal="center"/>
    </xf>
    <xf numFmtId="0" fontId="2" fillId="9" borderId="1" xfId="0" applyFont="1" applyFill="1" applyBorder="1" applyAlignment="1" applyProtection="1">
      <alignment horizontal="center" vertical="center" shrinkToFit="1"/>
    </xf>
    <xf numFmtId="0" fontId="2" fillId="9" borderId="2" xfId="0" applyFont="1" applyFill="1" applyBorder="1" applyAlignment="1" applyProtection="1">
      <alignment horizontal="center" vertical="center" shrinkToFit="1"/>
    </xf>
    <xf numFmtId="0" fontId="0" fillId="0" borderId="2" xfId="0" applyBorder="1" applyProtection="1"/>
    <xf numFmtId="0" fontId="2" fillId="0" borderId="17" xfId="0" applyFont="1" applyBorder="1" applyAlignment="1" applyProtection="1">
      <alignment horizontal="center" vertical="center" shrinkToFit="1"/>
    </xf>
    <xf numFmtId="0" fontId="2" fillId="0" borderId="18" xfId="0" applyFont="1" applyBorder="1" applyAlignment="1" applyProtection="1">
      <alignment horizontal="center" vertical="center" shrinkToFit="1"/>
    </xf>
    <xf numFmtId="0" fontId="2" fillId="0" borderId="15" xfId="0" applyFont="1" applyBorder="1" applyAlignment="1" applyProtection="1">
      <alignment horizontal="center" vertical="center" shrinkToFit="1"/>
    </xf>
    <xf numFmtId="0" fontId="2" fillId="0" borderId="14" xfId="0" applyFont="1" applyBorder="1" applyAlignment="1" applyProtection="1">
      <alignment horizontal="center" vertical="center" shrinkToFit="1"/>
    </xf>
    <xf numFmtId="0" fontId="23" fillId="7" borderId="0" xfId="0" applyFont="1" applyFill="1" applyBorder="1" applyAlignment="1" applyProtection="1">
      <alignment horizontal="center"/>
    </xf>
    <xf numFmtId="0" fontId="0" fillId="0" borderId="11" xfId="0" applyFill="1" applyBorder="1" applyAlignment="1" applyProtection="1">
      <alignment horizontal="center"/>
    </xf>
    <xf numFmtId="0" fontId="0" fillId="0" borderId="12" xfId="0" applyFill="1" applyBorder="1" applyAlignment="1" applyProtection="1">
      <alignment horizontal="center"/>
    </xf>
    <xf numFmtId="0" fontId="17" fillId="6" borderId="3" xfId="0" applyFont="1" applyFill="1" applyBorder="1" applyAlignment="1" applyProtection="1">
      <alignment horizontal="center" vertical="center" shrinkToFit="1"/>
    </xf>
    <xf numFmtId="0" fontId="0" fillId="0" borderId="4" xfId="0" applyBorder="1" applyProtection="1"/>
    <xf numFmtId="0" fontId="0" fillId="0" borderId="10" xfId="0" applyFill="1" applyBorder="1" applyAlignment="1" applyProtection="1">
      <alignment horizontal="center"/>
    </xf>
    <xf numFmtId="0" fontId="0" fillId="0" borderId="18" xfId="0" applyBorder="1" applyProtection="1"/>
    <xf numFmtId="0" fontId="0" fillId="0" borderId="19" xfId="0" applyBorder="1" applyProtection="1"/>
    <xf numFmtId="0" fontId="2" fillId="3" borderId="8" xfId="0" applyFont="1" applyFill="1" applyBorder="1" applyAlignment="1" applyProtection="1">
      <alignment horizontal="right" vertical="center" shrinkToFit="1"/>
    </xf>
    <xf numFmtId="0" fontId="2" fillId="3" borderId="0" xfId="0" applyFont="1" applyFill="1" applyBorder="1" applyAlignment="1" applyProtection="1">
      <alignment horizontal="center" vertical="center" shrinkToFit="1"/>
    </xf>
    <xf numFmtId="0" fontId="2" fillId="3" borderId="8" xfId="0" applyFont="1" applyFill="1" applyBorder="1" applyAlignment="1" applyProtection="1">
      <alignment horizontal="left" vertical="center" shrinkToFit="1"/>
    </xf>
    <xf numFmtId="0" fontId="17" fillId="6" borderId="4" xfId="0" applyFont="1" applyFill="1" applyBorder="1" applyAlignment="1" applyProtection="1">
      <alignment horizontal="center" vertical="center" shrinkToFit="1"/>
    </xf>
    <xf numFmtId="0" fontId="2" fillId="0" borderId="5" xfId="0" applyFont="1" applyFill="1" applyBorder="1" applyAlignment="1" applyProtection="1">
      <alignment horizontal="center" vertical="center" shrinkToFit="1"/>
    </xf>
    <xf numFmtId="0" fontId="2" fillId="0" borderId="6" xfId="0" applyFont="1" applyFill="1" applyBorder="1" applyAlignment="1" applyProtection="1">
      <alignment horizontal="center" vertical="center" shrinkToFit="1"/>
    </xf>
    <xf numFmtId="0" fontId="2" fillId="3" borderId="0" xfId="0" applyFont="1" applyFill="1" applyBorder="1" applyAlignment="1" applyProtection="1">
      <alignment horizontal="right" vertical="center" shrinkToFit="1"/>
    </xf>
    <xf numFmtId="0" fontId="2" fillId="3" borderId="0" xfId="0" applyFont="1" applyFill="1" applyBorder="1" applyAlignment="1" applyProtection="1">
      <alignment horizontal="left" vertical="center" shrinkToFit="1"/>
    </xf>
    <xf numFmtId="0" fontId="12" fillId="0" borderId="5" xfId="0" applyFont="1" applyFill="1" applyBorder="1" applyAlignment="1" applyProtection="1">
      <alignment horizontal="center" vertical="center" shrinkToFit="1"/>
    </xf>
    <xf numFmtId="0" fontId="12" fillId="0" borderId="6" xfId="0" applyFont="1" applyFill="1" applyBorder="1" applyAlignment="1" applyProtection="1">
      <alignment horizontal="center" vertical="center" shrinkToFit="1"/>
    </xf>
    <xf numFmtId="0" fontId="16" fillId="0" borderId="0" xfId="0" applyFont="1" applyFill="1" applyBorder="1" applyAlignment="1" applyProtection="1">
      <alignment horizontal="center"/>
    </xf>
    <xf numFmtId="0" fontId="2" fillId="0" borderId="0" xfId="0" applyFont="1" applyAlignment="1" applyProtection="1">
      <alignment horizontal="right"/>
    </xf>
    <xf numFmtId="0" fontId="2" fillId="0" borderId="0" xfId="0" applyFont="1" applyAlignment="1" applyProtection="1">
      <alignment horizontal="center"/>
    </xf>
    <xf numFmtId="0" fontId="2" fillId="0" borderId="0" xfId="0" applyFont="1" applyAlignment="1" applyProtection="1">
      <alignment horizontal="left"/>
    </xf>
    <xf numFmtId="0" fontId="0" fillId="0" borderId="0" xfId="0" applyFill="1" applyBorder="1" applyAlignment="1" applyProtection="1">
      <alignment horizontal="center"/>
    </xf>
    <xf numFmtId="0" fontId="17" fillId="0" borderId="0" xfId="0" applyFont="1" applyFill="1" applyBorder="1" applyAlignment="1" applyProtection="1">
      <alignment horizontal="center" vertical="center" shrinkToFit="1"/>
    </xf>
    <xf numFmtId="0" fontId="5" fillId="0" borderId="0" xfId="0" applyFont="1" applyFill="1" applyBorder="1" applyAlignment="1" applyProtection="1">
      <alignment horizontal="center" vertical="center" shrinkToFit="1"/>
    </xf>
    <xf numFmtId="0" fontId="12" fillId="0" borderId="0" xfId="0" applyFont="1" applyFill="1" applyBorder="1" applyAlignment="1" applyProtection="1">
      <alignment horizontal="center" vertical="center" shrinkToFit="1"/>
    </xf>
    <xf numFmtId="0" fontId="6" fillId="0" borderId="0" xfId="0" applyFont="1" applyFill="1" applyBorder="1" applyAlignment="1" applyProtection="1">
      <alignment horizontal="right" vertical="center" shrinkToFit="1"/>
    </xf>
    <xf numFmtId="0" fontId="6" fillId="0" borderId="0" xfId="0" applyFont="1" applyFill="1" applyBorder="1" applyAlignment="1" applyProtection="1">
      <alignment horizontal="center" vertical="center" shrinkToFit="1"/>
    </xf>
    <xf numFmtId="0" fontId="6" fillId="0" borderId="0" xfId="0" applyFont="1" applyFill="1" applyBorder="1" applyAlignment="1" applyProtection="1">
      <alignment horizontal="left" vertical="center" shrinkToFit="1"/>
    </xf>
    <xf numFmtId="0" fontId="5" fillId="0" borderId="0" xfId="0" applyFont="1" applyFill="1" applyBorder="1" applyAlignment="1" applyProtection="1">
      <alignment horizontal="right" vertical="center" shrinkToFit="1"/>
    </xf>
    <xf numFmtId="0" fontId="5" fillId="0" borderId="0" xfId="0" applyFont="1" applyFill="1" applyBorder="1" applyAlignment="1" applyProtection="1">
      <alignment horizontal="left" vertical="center" shrinkToFit="1"/>
    </xf>
    <xf numFmtId="0" fontId="23" fillId="0" borderId="0" xfId="0" applyFont="1" applyFill="1" applyBorder="1" applyAlignment="1" applyProtection="1">
      <alignment horizontal="center"/>
    </xf>
    <xf numFmtId="0" fontId="15" fillId="7" borderId="68" xfId="0" applyFont="1" applyFill="1" applyBorder="1" applyAlignment="1">
      <alignment horizontal="center" vertical="center" shrinkToFit="1"/>
    </xf>
    <xf numFmtId="0" fontId="15" fillId="7" borderId="62" xfId="0" applyFont="1" applyFill="1" applyBorder="1" applyAlignment="1">
      <alignment horizontal="center" vertical="center" shrinkToFit="1"/>
    </xf>
    <xf numFmtId="0" fontId="15" fillId="7" borderId="63" xfId="0" applyFont="1" applyFill="1" applyBorder="1" applyAlignment="1">
      <alignment horizontal="center" vertical="center" shrinkToFit="1"/>
    </xf>
    <xf numFmtId="0" fontId="15" fillId="7" borderId="64" xfId="0" applyFont="1" applyFill="1" applyBorder="1" applyAlignment="1">
      <alignment horizontal="center" vertical="center" shrinkToFit="1"/>
    </xf>
    <xf numFmtId="0" fontId="15" fillId="7" borderId="65" xfId="0" applyFont="1" applyFill="1" applyBorder="1" applyAlignment="1">
      <alignment horizontal="center" vertical="center" shrinkToFit="1"/>
    </xf>
    <xf numFmtId="0" fontId="15" fillId="7" borderId="67" xfId="0" applyFont="1" applyFill="1" applyBorder="1" applyAlignment="1">
      <alignment horizontal="center" vertical="center" shrinkToFit="1"/>
    </xf>
    <xf numFmtId="0" fontId="15" fillId="7" borderId="66" xfId="0" applyFont="1" applyFill="1" applyBorder="1" applyAlignment="1">
      <alignment horizontal="center" vertical="center" shrinkToFit="1"/>
    </xf>
    <xf numFmtId="0" fontId="15" fillId="7" borderId="61" xfId="0" applyFont="1" applyFill="1" applyBorder="1" applyAlignment="1">
      <alignment horizontal="center" vertical="center" shrinkToFit="1"/>
    </xf>
    <xf numFmtId="0" fontId="5" fillId="11" borderId="71" xfId="0" applyFont="1" applyFill="1" applyBorder="1" applyAlignment="1">
      <alignment horizontal="center" vertical="center" shrinkToFit="1"/>
    </xf>
    <xf numFmtId="0" fontId="5" fillId="11" borderId="81" xfId="0" applyFont="1" applyFill="1" applyBorder="1" applyAlignment="1">
      <alignment horizontal="center" vertical="center" shrinkToFit="1"/>
    </xf>
    <xf numFmtId="0" fontId="5" fillId="19" borderId="123" xfId="0" applyFont="1" applyFill="1" applyBorder="1" applyAlignment="1">
      <alignment horizontal="center" vertical="center" shrinkToFit="1"/>
    </xf>
    <xf numFmtId="0" fontId="5" fillId="19" borderId="125" xfId="0" applyFont="1" applyFill="1" applyBorder="1" applyAlignment="1">
      <alignment horizontal="center" vertical="center" shrinkToFit="1"/>
    </xf>
    <xf numFmtId="0" fontId="5" fillId="0" borderId="82" xfId="0" applyFont="1" applyBorder="1" applyAlignment="1">
      <alignment horizontal="center" vertical="center" shrinkToFit="1"/>
    </xf>
    <xf numFmtId="0" fontId="5" fillId="0" borderId="131" xfId="0" applyFont="1" applyBorder="1" applyAlignment="1">
      <alignment horizontal="center" vertical="center" shrinkToFit="1"/>
    </xf>
    <xf numFmtId="0" fontId="5" fillId="11" borderId="94" xfId="0" applyFont="1" applyFill="1" applyBorder="1" applyAlignment="1">
      <alignment horizontal="center" vertical="center" shrinkToFit="1"/>
    </xf>
    <xf numFmtId="0" fontId="5" fillId="11" borderId="76" xfId="0" applyFont="1" applyFill="1" applyBorder="1" applyAlignment="1">
      <alignment horizontal="center" vertical="center" shrinkToFit="1"/>
    </xf>
    <xf numFmtId="0" fontId="5" fillId="11" borderId="128" xfId="0" applyFont="1" applyFill="1" applyBorder="1" applyAlignment="1">
      <alignment horizontal="center" vertical="center" shrinkToFit="1"/>
    </xf>
    <xf numFmtId="0" fontId="5" fillId="0" borderId="117" xfId="0" applyFont="1" applyBorder="1" applyAlignment="1">
      <alignment horizontal="center" vertical="center" shrinkToFit="1"/>
    </xf>
    <xf numFmtId="0" fontId="5" fillId="0" borderId="118" xfId="0" applyFont="1" applyBorder="1" applyAlignment="1">
      <alignment horizontal="center" vertical="center" shrinkToFit="1"/>
    </xf>
    <xf numFmtId="0" fontId="5" fillId="0" borderId="119" xfId="0" applyFont="1" applyBorder="1" applyAlignment="1">
      <alignment horizontal="center" vertical="center" shrinkToFit="1"/>
    </xf>
    <xf numFmtId="0" fontId="5" fillId="19" borderId="77" xfId="0" applyFont="1" applyFill="1" applyBorder="1" applyAlignment="1">
      <alignment horizontal="center" vertical="center" shrinkToFit="1"/>
    </xf>
    <xf numFmtId="0" fontId="5" fillId="19" borderId="78" xfId="0" applyFont="1" applyFill="1" applyBorder="1" applyAlignment="1">
      <alignment horizontal="center" vertical="center" shrinkToFit="1"/>
    </xf>
    <xf numFmtId="0" fontId="5" fillId="19" borderId="83" xfId="0" applyFont="1" applyFill="1" applyBorder="1" applyAlignment="1">
      <alignment horizontal="center" vertical="center" shrinkToFit="1"/>
    </xf>
    <xf numFmtId="0" fontId="5" fillId="0" borderId="121" xfId="0" applyFont="1" applyBorder="1" applyAlignment="1">
      <alignment horizontal="center" vertical="center" shrinkToFit="1"/>
    </xf>
    <xf numFmtId="0" fontId="5" fillId="0" borderId="122" xfId="0" applyFont="1" applyBorder="1" applyAlignment="1">
      <alignment horizontal="center" vertical="center" shrinkToFit="1"/>
    </xf>
    <xf numFmtId="0" fontId="5" fillId="19" borderId="115" xfId="0" applyFont="1" applyFill="1" applyBorder="1" applyAlignment="1">
      <alignment horizontal="center" vertical="center" shrinkToFit="1"/>
    </xf>
    <xf numFmtId="0" fontId="5" fillId="19" borderId="116" xfId="0" applyFont="1" applyFill="1" applyBorder="1" applyAlignment="1">
      <alignment horizontal="center" vertical="center" shrinkToFit="1"/>
    </xf>
    <xf numFmtId="0" fontId="5" fillId="10" borderId="69" xfId="0" applyFont="1" applyFill="1" applyBorder="1" applyAlignment="1">
      <alignment horizontal="center" vertical="center" shrinkToFit="1"/>
    </xf>
    <xf numFmtId="0" fontId="5" fillId="10" borderId="111" xfId="0" applyFont="1" applyFill="1" applyBorder="1" applyAlignment="1">
      <alignment horizontal="center" vertical="center" shrinkToFit="1"/>
    </xf>
    <xf numFmtId="0" fontId="5" fillId="25" borderId="94" xfId="0" applyFont="1" applyFill="1" applyBorder="1" applyAlignment="1">
      <alignment horizontal="center" vertical="center" shrinkToFit="1"/>
    </xf>
    <xf numFmtId="0" fontId="5" fillId="25" borderId="76" xfId="0" applyFont="1" applyFill="1" applyBorder="1" applyAlignment="1">
      <alignment horizontal="center" vertical="center" shrinkToFit="1"/>
    </xf>
    <xf numFmtId="0" fontId="5" fillId="25" borderId="95" xfId="0" applyFont="1" applyFill="1" applyBorder="1" applyAlignment="1">
      <alignment horizontal="center" vertical="center" shrinkToFit="1"/>
    </xf>
    <xf numFmtId="0" fontId="5" fillId="23" borderId="92" xfId="0" applyFont="1" applyFill="1" applyBorder="1" applyAlignment="1">
      <alignment horizontal="center" vertical="center" shrinkToFit="1"/>
    </xf>
    <xf numFmtId="0" fontId="5" fillId="23" borderId="89" xfId="0" applyFont="1" applyFill="1" applyBorder="1" applyAlignment="1">
      <alignment horizontal="center" vertical="center" shrinkToFit="1"/>
    </xf>
    <xf numFmtId="0" fontId="5" fillId="23" borderId="93" xfId="0" applyFont="1" applyFill="1" applyBorder="1" applyAlignment="1">
      <alignment horizontal="center" vertical="center" shrinkToFit="1"/>
    </xf>
    <xf numFmtId="0" fontId="5" fillId="23" borderId="3" xfId="0" applyFont="1" applyFill="1" applyBorder="1" applyAlignment="1">
      <alignment horizontal="center" vertical="center" shrinkToFit="1"/>
    </xf>
    <xf numFmtId="0" fontId="5" fillId="23" borderId="76" xfId="0" applyFont="1" applyFill="1" applyBorder="1" applyAlignment="1">
      <alignment horizontal="center" vertical="center" shrinkToFit="1"/>
    </xf>
    <xf numFmtId="0" fontId="5" fillId="23" borderId="95" xfId="0" applyFont="1" applyFill="1" applyBorder="1" applyAlignment="1">
      <alignment horizontal="center" vertical="center" shrinkToFit="1"/>
    </xf>
    <xf numFmtId="0" fontId="5" fillId="24" borderId="7" xfId="0" applyFont="1" applyFill="1" applyBorder="1" applyAlignment="1">
      <alignment horizontal="center" vertical="center" shrinkToFit="1"/>
    </xf>
    <xf numFmtId="0" fontId="5" fillId="24" borderId="8" xfId="0" applyFont="1" applyFill="1" applyBorder="1" applyAlignment="1">
      <alignment horizontal="center" vertical="center" shrinkToFit="1"/>
    </xf>
    <xf numFmtId="0" fontId="5" fillId="24" borderId="109" xfId="0" applyFont="1" applyFill="1" applyBorder="1" applyAlignment="1">
      <alignment horizontal="center" vertical="center" shrinkToFit="1"/>
    </xf>
    <xf numFmtId="0" fontId="5" fillId="24" borderId="5" xfId="0" applyFont="1" applyFill="1" applyBorder="1" applyAlignment="1">
      <alignment horizontal="center" vertical="center" shrinkToFit="1"/>
    </xf>
    <xf numFmtId="0" fontId="5" fillId="24" borderId="0" xfId="0" applyFont="1" applyFill="1" applyBorder="1" applyAlignment="1">
      <alignment horizontal="center" vertical="center" shrinkToFit="1"/>
    </xf>
    <xf numFmtId="0" fontId="5" fillId="24" borderId="107" xfId="0" applyFont="1" applyFill="1" applyBorder="1" applyAlignment="1">
      <alignment horizontal="center" vertical="center" shrinkToFit="1"/>
    </xf>
    <xf numFmtId="0" fontId="5" fillId="24" borderId="10" xfId="0" applyFont="1" applyFill="1" applyBorder="1" applyAlignment="1">
      <alignment horizontal="center" vertical="center" shrinkToFit="1"/>
    </xf>
    <xf numFmtId="0" fontId="5" fillId="24" borderId="11" xfId="0" applyFont="1" applyFill="1" applyBorder="1" applyAlignment="1">
      <alignment horizontal="center" vertical="center" shrinkToFit="1"/>
    </xf>
    <xf numFmtId="0" fontId="5" fillId="24" borderId="112" xfId="0" applyFont="1" applyFill="1" applyBorder="1" applyAlignment="1">
      <alignment horizontal="center" vertical="center" shrinkToFit="1"/>
    </xf>
    <xf numFmtId="0" fontId="5" fillId="10" borderId="110" xfId="0" applyFont="1" applyFill="1" applyBorder="1" applyAlignment="1">
      <alignment horizontal="center" vertical="center" shrinkToFit="1"/>
    </xf>
    <xf numFmtId="0" fontId="5" fillId="11" borderId="69" xfId="0" applyFont="1" applyFill="1" applyBorder="1" applyAlignment="1">
      <alignment horizontal="center" vertical="center" shrinkToFit="1"/>
    </xf>
    <xf numFmtId="0" fontId="5" fillId="25" borderId="108" xfId="0" applyFont="1" applyFill="1" applyBorder="1" applyAlignment="1">
      <alignment horizontal="center" vertical="center" shrinkToFit="1"/>
    </xf>
    <xf numFmtId="0" fontId="5" fillId="25" borderId="8" xfId="0" applyFont="1" applyFill="1" applyBorder="1" applyAlignment="1">
      <alignment horizontal="center" vertical="center" shrinkToFit="1"/>
    </xf>
    <xf numFmtId="0" fontId="5" fillId="25" borderId="109" xfId="0" applyFont="1" applyFill="1" applyBorder="1" applyAlignment="1">
      <alignment horizontal="center" vertical="center" shrinkToFit="1"/>
    </xf>
    <xf numFmtId="0" fontId="5" fillId="11" borderId="96" xfId="0" applyFont="1" applyFill="1" applyBorder="1" applyAlignment="1">
      <alignment horizontal="center" vertical="center" shrinkToFit="1"/>
    </xf>
    <xf numFmtId="0" fontId="5" fillId="23" borderId="88" xfId="0" applyFont="1" applyFill="1" applyBorder="1" applyAlignment="1">
      <alignment horizontal="center" vertical="center" shrinkToFit="1"/>
    </xf>
    <xf numFmtId="0" fontId="5" fillId="23" borderId="90" xfId="0" applyFont="1" applyFill="1" applyBorder="1" applyAlignment="1">
      <alignment horizontal="center" vertical="center" shrinkToFit="1"/>
    </xf>
    <xf numFmtId="0" fontId="5" fillId="23" borderId="94" xfId="0" applyFont="1" applyFill="1" applyBorder="1" applyAlignment="1">
      <alignment horizontal="center" vertical="center" shrinkToFit="1"/>
    </xf>
    <xf numFmtId="0" fontId="5" fillId="23" borderId="4" xfId="0" applyFont="1" applyFill="1" applyBorder="1" applyAlignment="1">
      <alignment horizontal="center" vertical="center" shrinkToFit="1"/>
    </xf>
    <xf numFmtId="0" fontId="5" fillId="10" borderId="71" xfId="0" applyFont="1" applyFill="1" applyBorder="1" applyAlignment="1">
      <alignment horizontal="center" vertical="center" shrinkToFit="1"/>
    </xf>
    <xf numFmtId="0" fontId="5" fillId="11" borderId="70" xfId="0" applyFont="1" applyFill="1" applyBorder="1" applyAlignment="1">
      <alignment horizontal="center" vertical="center" shrinkToFit="1"/>
    </xf>
    <xf numFmtId="0" fontId="16" fillId="7" borderId="0" xfId="0" applyFont="1" applyFill="1" applyBorder="1" applyAlignment="1">
      <alignment horizontal="center" vertical="center" shrinkToFit="1"/>
    </xf>
    <xf numFmtId="0" fontId="5" fillId="25" borderId="3" xfId="0" applyFont="1" applyFill="1" applyBorder="1" applyAlignment="1">
      <alignment horizontal="center" vertical="center" shrinkToFit="1"/>
    </xf>
    <xf numFmtId="0" fontId="5" fillId="11" borderId="4" xfId="0" applyFont="1" applyFill="1" applyBorder="1" applyAlignment="1">
      <alignment horizontal="center" vertical="center" shrinkToFit="1"/>
    </xf>
    <xf numFmtId="0" fontId="26" fillId="23" borderId="77" xfId="0" applyFont="1" applyFill="1" applyBorder="1" applyAlignment="1">
      <alignment horizontal="center" vertical="center" shrinkToFit="1"/>
    </xf>
    <xf numFmtId="0" fontId="26" fillId="23" borderId="78" xfId="0" applyFont="1" applyFill="1" applyBorder="1" applyAlignment="1">
      <alignment horizontal="center" vertical="center" shrinkToFit="1"/>
    </xf>
    <xf numFmtId="0" fontId="26" fillId="23" borderId="83" xfId="0" applyFont="1" applyFill="1" applyBorder="1" applyAlignment="1">
      <alignment horizontal="center" vertical="center" shrinkToFit="1"/>
    </xf>
    <xf numFmtId="0" fontId="5" fillId="27" borderId="71" xfId="0" applyFont="1" applyFill="1" applyBorder="1" applyAlignment="1">
      <alignment horizontal="center" vertical="center" shrinkToFit="1"/>
    </xf>
    <xf numFmtId="0" fontId="5" fillId="27" borderId="97" xfId="0" applyFont="1" applyFill="1" applyBorder="1" applyAlignment="1">
      <alignment horizontal="center" vertical="center" shrinkToFit="1"/>
    </xf>
    <xf numFmtId="0" fontId="5" fillId="10" borderId="97" xfId="0" applyFont="1" applyFill="1" applyBorder="1" applyAlignment="1">
      <alignment horizontal="center" vertical="center" shrinkToFit="1"/>
    </xf>
    <xf numFmtId="0" fontId="5" fillId="10" borderId="96" xfId="0" applyFont="1" applyFill="1" applyBorder="1" applyAlignment="1">
      <alignment horizontal="center" vertical="center" shrinkToFit="1"/>
    </xf>
    <xf numFmtId="0" fontId="5" fillId="27" borderId="96" xfId="0" applyFont="1" applyFill="1" applyBorder="1" applyAlignment="1">
      <alignment horizontal="center" vertical="center" shrinkToFit="1"/>
    </xf>
    <xf numFmtId="0" fontId="2" fillId="0" borderId="144" xfId="0" applyFont="1" applyBorder="1" applyAlignment="1" applyProtection="1">
      <alignment horizontal="center" vertical="center" shrinkToFit="1"/>
      <protection hidden="1"/>
    </xf>
    <xf numFmtId="0" fontId="2" fillId="0" borderId="145" xfId="0" applyFont="1" applyBorder="1" applyAlignment="1" applyProtection="1">
      <alignment horizontal="center" vertical="center" shrinkToFit="1"/>
      <protection hidden="1"/>
    </xf>
    <xf numFmtId="0" fontId="2" fillId="0" borderId="146" xfId="0" applyFont="1" applyBorder="1" applyAlignment="1" applyProtection="1">
      <alignment horizontal="center" vertical="center" shrinkToFit="1"/>
      <protection hidden="1"/>
    </xf>
    <xf numFmtId="0" fontId="2" fillId="0" borderId="77" xfId="0" applyFont="1" applyBorder="1" applyAlignment="1" applyProtection="1">
      <alignment horizontal="center" vertical="center" shrinkToFit="1"/>
      <protection hidden="1"/>
    </xf>
    <xf numFmtId="0" fontId="2" fillId="0" borderId="78" xfId="0" applyFont="1" applyBorder="1" applyAlignment="1" applyProtection="1">
      <alignment horizontal="center" vertical="center" shrinkToFit="1"/>
      <protection hidden="1"/>
    </xf>
    <xf numFmtId="0" fontId="2" fillId="0" borderId="83" xfId="0" applyFont="1" applyBorder="1" applyAlignment="1" applyProtection="1">
      <alignment horizontal="center" vertical="center" shrinkToFit="1"/>
      <protection hidden="1"/>
    </xf>
    <xf numFmtId="0" fontId="2" fillId="24" borderId="135" xfId="0" applyFont="1" applyFill="1" applyBorder="1" applyAlignment="1" applyProtection="1">
      <alignment horizontal="center" vertical="center" shrinkToFit="1"/>
      <protection hidden="1"/>
    </xf>
    <xf numFmtId="0" fontId="2" fillId="24" borderId="136" xfId="0" applyFont="1" applyFill="1" applyBorder="1" applyAlignment="1" applyProtection="1">
      <alignment horizontal="center" vertical="center" shrinkToFit="1"/>
      <protection hidden="1"/>
    </xf>
    <xf numFmtId="0" fontId="2" fillId="19" borderId="70" xfId="0" applyFont="1" applyFill="1" applyBorder="1" applyAlignment="1" applyProtection="1">
      <alignment horizontal="center" vertical="center" shrinkToFit="1"/>
      <protection hidden="1"/>
    </xf>
    <xf numFmtId="0" fontId="2" fillId="19" borderId="71" xfId="0" applyFont="1" applyFill="1" applyBorder="1" applyAlignment="1" applyProtection="1">
      <alignment horizontal="center" vertical="center" shrinkToFit="1"/>
      <protection hidden="1"/>
    </xf>
    <xf numFmtId="0" fontId="2" fillId="19" borderId="126" xfId="0" applyFont="1" applyFill="1" applyBorder="1" applyAlignment="1" applyProtection="1">
      <alignment horizontal="center" vertical="center" shrinkToFit="1"/>
      <protection hidden="1"/>
    </xf>
    <xf numFmtId="0" fontId="2" fillId="19" borderId="127" xfId="0" applyFont="1" applyFill="1" applyBorder="1" applyAlignment="1" applyProtection="1">
      <alignment horizontal="center" vertical="center" shrinkToFit="1"/>
      <protection hidden="1"/>
    </xf>
    <xf numFmtId="0" fontId="2" fillId="19" borderId="123" xfId="0" applyFont="1" applyFill="1" applyBorder="1" applyAlignment="1" applyProtection="1">
      <alignment horizontal="center" vertical="center" shrinkToFit="1"/>
      <protection hidden="1"/>
    </xf>
    <xf numFmtId="0" fontId="4" fillId="0" borderId="124" xfId="0" applyFont="1" applyBorder="1" applyProtection="1">
      <protection hidden="1"/>
    </xf>
    <xf numFmtId="0" fontId="4" fillId="0" borderId="142" xfId="0" applyFont="1" applyBorder="1" applyProtection="1">
      <protection hidden="1"/>
    </xf>
    <xf numFmtId="0" fontId="2" fillId="0" borderId="58" xfId="0" applyFont="1" applyBorder="1" applyAlignment="1" applyProtection="1">
      <alignment horizontal="center" vertical="center" shrinkToFit="1"/>
      <protection hidden="1"/>
    </xf>
    <xf numFmtId="0" fontId="2" fillId="0" borderId="15" xfId="0" applyFont="1" applyBorder="1" applyAlignment="1" applyProtection="1">
      <alignment horizontal="center" vertical="center" shrinkToFit="1"/>
      <protection hidden="1"/>
    </xf>
    <xf numFmtId="0" fontId="2" fillId="0" borderId="73" xfId="0" applyFont="1" applyBorder="1" applyAlignment="1" applyProtection="1">
      <alignment horizontal="center" vertical="center" shrinkToFit="1"/>
      <protection hidden="1"/>
    </xf>
    <xf numFmtId="0" fontId="2" fillId="0" borderId="126" xfId="0" applyFont="1" applyBorder="1" applyAlignment="1" applyProtection="1">
      <alignment horizontal="center" vertical="center" shrinkToFit="1"/>
      <protection hidden="1"/>
    </xf>
    <xf numFmtId="0" fontId="2" fillId="0" borderId="143" xfId="0" applyFont="1" applyBorder="1" applyAlignment="1" applyProtection="1">
      <alignment horizontal="center" vertical="center" shrinkToFit="1"/>
      <protection hidden="1"/>
    </xf>
    <xf numFmtId="0" fontId="2" fillId="0" borderId="134" xfId="0" applyFont="1" applyBorder="1" applyAlignment="1" applyProtection="1">
      <alignment horizontal="center" vertical="center" shrinkToFit="1"/>
      <protection hidden="1"/>
    </xf>
    <xf numFmtId="0" fontId="2" fillId="19" borderId="18" xfId="0" applyFont="1" applyFill="1" applyBorder="1" applyAlignment="1" applyProtection="1">
      <alignment horizontal="center" vertical="center" shrinkToFit="1"/>
      <protection hidden="1"/>
    </xf>
    <xf numFmtId="0" fontId="2" fillId="19" borderId="124" xfId="0" applyFont="1" applyFill="1" applyBorder="1" applyAlignment="1" applyProtection="1">
      <alignment horizontal="center" vertical="center" shrinkToFit="1"/>
      <protection hidden="1"/>
    </xf>
    <xf numFmtId="0" fontId="2" fillId="19" borderId="125" xfId="0" applyFont="1" applyFill="1" applyBorder="1" applyAlignment="1" applyProtection="1">
      <alignment horizontal="center" vertical="center" shrinkToFit="1"/>
      <protection hidden="1"/>
    </xf>
    <xf numFmtId="0" fontId="2" fillId="19" borderId="17" xfId="0" applyFont="1" applyFill="1" applyBorder="1" applyAlignment="1" applyProtection="1">
      <alignment horizontal="center" vertical="center" shrinkToFit="1"/>
      <protection hidden="1"/>
    </xf>
    <xf numFmtId="0" fontId="2" fillId="19" borderId="20" xfId="0" applyFont="1" applyFill="1" applyBorder="1" applyAlignment="1" applyProtection="1">
      <alignment horizontal="center" vertical="center" shrinkToFit="1"/>
      <protection hidden="1"/>
    </xf>
    <xf numFmtId="0" fontId="2" fillId="19" borderId="21" xfId="0" applyFont="1" applyFill="1" applyBorder="1" applyAlignment="1" applyProtection="1">
      <alignment horizontal="center" vertical="center" shrinkToFit="1"/>
      <protection hidden="1"/>
    </xf>
    <xf numFmtId="0" fontId="15" fillId="7" borderId="77" xfId="0" applyFont="1" applyFill="1" applyBorder="1" applyAlignment="1" applyProtection="1">
      <alignment horizontal="center" vertical="center" shrinkToFit="1"/>
      <protection hidden="1"/>
    </xf>
    <xf numFmtId="0" fontId="15" fillId="7" borderId="78" xfId="0" applyFont="1" applyFill="1" applyBorder="1" applyAlignment="1" applyProtection="1">
      <alignment horizontal="center" vertical="center" shrinkToFit="1"/>
      <protection hidden="1"/>
    </xf>
    <xf numFmtId="0" fontId="15" fillId="7" borderId="83" xfId="0" applyFont="1" applyFill="1" applyBorder="1" applyAlignment="1" applyProtection="1">
      <alignment horizontal="center" vertical="center" shrinkToFit="1"/>
      <protection hidden="1"/>
    </xf>
    <xf numFmtId="0" fontId="15" fillId="15" borderId="77" xfId="0" applyFont="1" applyFill="1" applyBorder="1" applyAlignment="1" applyProtection="1">
      <alignment horizontal="center" vertical="center" shrinkToFit="1"/>
      <protection hidden="1"/>
    </xf>
    <xf numFmtId="0" fontId="15" fillId="15" borderId="78" xfId="0" applyFont="1" applyFill="1" applyBorder="1" applyAlignment="1" applyProtection="1">
      <alignment horizontal="center" vertical="center" shrinkToFit="1"/>
      <protection hidden="1"/>
    </xf>
    <xf numFmtId="0" fontId="15" fillId="15" borderId="83" xfId="0" applyFont="1" applyFill="1" applyBorder="1" applyAlignment="1" applyProtection="1">
      <alignment horizontal="center" vertical="center" shrinkToFit="1"/>
      <protection hidden="1"/>
    </xf>
    <xf numFmtId="0" fontId="15" fillId="32" borderId="79" xfId="0" applyFont="1" applyFill="1" applyBorder="1" applyAlignment="1" applyProtection="1">
      <alignment horizontal="center" vertical="center" shrinkToFit="1"/>
      <protection hidden="1"/>
    </xf>
    <xf numFmtId="0" fontId="15" fillId="32" borderId="132" xfId="0" applyFont="1" applyFill="1" applyBorder="1" applyAlignment="1" applyProtection="1">
      <alignment horizontal="center" vertical="center" shrinkToFit="1"/>
      <protection hidden="1"/>
    </xf>
    <xf numFmtId="0" fontId="15" fillId="32" borderId="133" xfId="0" applyFont="1" applyFill="1" applyBorder="1" applyAlignment="1" applyProtection="1">
      <alignment horizontal="center" vertical="center" shrinkToFit="1"/>
      <protection hidden="1"/>
    </xf>
    <xf numFmtId="0" fontId="26" fillId="0" borderId="77" xfId="0" applyFont="1" applyFill="1" applyBorder="1" applyAlignment="1" applyProtection="1">
      <alignment horizontal="center" vertical="center" shrinkToFit="1"/>
      <protection hidden="1"/>
    </xf>
    <xf numFmtId="0" fontId="26" fillId="0" borderId="83" xfId="0" applyFont="1" applyFill="1" applyBorder="1" applyAlignment="1" applyProtection="1">
      <alignment horizontal="center" vertical="center" shrinkToFit="1"/>
      <protection hidden="1"/>
    </xf>
  </cellXfs>
  <cellStyles count="1">
    <cellStyle name="Normal" xfId="0" builtinId="0"/>
  </cellStyles>
  <dxfs count="117">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s>
  <tableStyles count="0" defaultTableStyle="TableStyleMedium9" defaultPivotStyle="PivotStyleLight16"/>
  <colors>
    <mruColors>
      <color rgb="FFFFFFD5"/>
      <color rgb="FFFF00FF"/>
      <color rgb="FFFFD5FF"/>
      <color rgb="FFFFFFAB"/>
      <color rgb="FF0000CC"/>
      <color rgb="FFFFFFC5"/>
      <color rgb="FF1EE05F"/>
      <color rgb="FFFF714F"/>
      <color rgb="FFFF9F9F"/>
      <color rgb="FFB4D4B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1571;&#1593;&#1605;&#1575;&#1604; &#1575;&#1604;&#1587;&#1606;&#1577;  (2)'!A1"/><Relationship Id="rId13" Type="http://schemas.openxmlformats.org/officeDocument/2006/relationships/hyperlink" Target="#&#1575;&#1587;&#1575;&#1587;&#1609;4!A1"/><Relationship Id="rId18" Type="http://schemas.openxmlformats.org/officeDocument/2006/relationships/hyperlink" Target="#&#1576;&#1610;&#1575;&#1606;5!A1"/><Relationship Id="rId26" Type="http://schemas.openxmlformats.org/officeDocument/2006/relationships/hyperlink" Target="#&#1593;&#1575;&#1605;&#1604;&#1608;&#1606;!A1"/><Relationship Id="rId3" Type="http://schemas.openxmlformats.org/officeDocument/2006/relationships/hyperlink" Target="#'&#1602;&#1608;&#1575;&#1574;&#1605; 1'!A1"/><Relationship Id="rId21" Type="http://schemas.openxmlformats.org/officeDocument/2006/relationships/hyperlink" Target="#&#1575;&#1587;&#1575;&#1587;6!A1"/><Relationship Id="rId7" Type="http://schemas.openxmlformats.org/officeDocument/2006/relationships/hyperlink" Target="#'&#1602;&#1608;&#1575;&#1574;&#1605;  (2)'!A1"/><Relationship Id="rId12" Type="http://schemas.openxmlformats.org/officeDocument/2006/relationships/hyperlink" Target="#&#1571;&#1593;&#1605;&#1575;&#1604;3!A1"/><Relationship Id="rId17" Type="http://schemas.openxmlformats.org/officeDocument/2006/relationships/hyperlink" Target="#&#1575;&#1587;&#1575;&#1587;5!A1"/><Relationship Id="rId25" Type="http://schemas.openxmlformats.org/officeDocument/2006/relationships/hyperlink" Target="#&#1571;&#1587;&#1575;&#1587;&#1609;!A1"/><Relationship Id="rId2" Type="http://schemas.openxmlformats.org/officeDocument/2006/relationships/hyperlink" Target="#'&#1575;&#1604;&#1576;&#1610;&#1575;&#1606;&#1575;&#1578; 1'!K5"/><Relationship Id="rId16" Type="http://schemas.openxmlformats.org/officeDocument/2006/relationships/hyperlink" Target="#&#1575;&#1593;&#1605;&#1575;&#1604;4!A1"/><Relationship Id="rId20" Type="http://schemas.openxmlformats.org/officeDocument/2006/relationships/hyperlink" Target="#&#1575;&#1593;&#1605;&#1575;&#1604;5!A1"/><Relationship Id="rId1" Type="http://schemas.openxmlformats.org/officeDocument/2006/relationships/hyperlink" Target="#&#1571;&#1587;&#1575;&#1587;&#1609;1!E4"/><Relationship Id="rId6" Type="http://schemas.openxmlformats.org/officeDocument/2006/relationships/hyperlink" Target="#'&#1575;&#1604;&#1576;&#1610;&#1575;&#1606;&#1575;&#1578;  (2)'!A1"/><Relationship Id="rId11" Type="http://schemas.openxmlformats.org/officeDocument/2006/relationships/hyperlink" Target="#&#1602;&#1608;&#1575;&#1574;&#1605;3!A1"/><Relationship Id="rId24" Type="http://schemas.openxmlformats.org/officeDocument/2006/relationships/hyperlink" Target="#&#1575;&#1593;&#1605;&#1575;&#1604;6!A1"/><Relationship Id="rId5" Type="http://schemas.openxmlformats.org/officeDocument/2006/relationships/hyperlink" Target="#'&#1571;&#1587;&#1575;&#1587;&#1609; (2)'!A1"/><Relationship Id="rId15" Type="http://schemas.openxmlformats.org/officeDocument/2006/relationships/hyperlink" Target="#&#1602;&#1608;&#1575;&#1574;&#1605;4!A1"/><Relationship Id="rId23" Type="http://schemas.openxmlformats.org/officeDocument/2006/relationships/hyperlink" Target="#&#1602;&#1608;&#1575;&#1574;&#1605;6!A1"/><Relationship Id="rId28" Type="http://schemas.openxmlformats.org/officeDocument/2006/relationships/hyperlink" Target="#'&#8216;&#1581;&#1589;&#1575;&#1569; &#1578;&#1604;&#1575;&#1605;&#1610;&#1584; &#1608;&#1593;&#1575;&#1605;&#1604;&#1610;&#1606;'!A1"/><Relationship Id="rId10" Type="http://schemas.openxmlformats.org/officeDocument/2006/relationships/hyperlink" Target="#&#1576;&#1610;&#1575;&#1606;&#1575;&#1578;3!A1"/><Relationship Id="rId19" Type="http://schemas.openxmlformats.org/officeDocument/2006/relationships/hyperlink" Target="#&#1602;&#1608;&#1575;&#1574;&#1605;5!A1"/><Relationship Id="rId4" Type="http://schemas.openxmlformats.org/officeDocument/2006/relationships/hyperlink" Target="#'&#1571;&#1593;&#1605;&#1575;&#1604; &#1575;&#1604;&#1587;&#1606;&#1577; 1'!H2"/><Relationship Id="rId9" Type="http://schemas.openxmlformats.org/officeDocument/2006/relationships/hyperlink" Target="#&#1571;&#1587;&#1575;&#1587;&#1609;3!A1"/><Relationship Id="rId14" Type="http://schemas.openxmlformats.org/officeDocument/2006/relationships/hyperlink" Target="#&#1576;&#1610;&#1575;&#1606;&#1575;&#1578;4!A1"/><Relationship Id="rId22" Type="http://schemas.openxmlformats.org/officeDocument/2006/relationships/hyperlink" Target="#&#1576;&#1610;&#1575;&#1606;&#1575;&#1578;6!A1"/><Relationship Id="rId27" Type="http://schemas.openxmlformats.org/officeDocument/2006/relationships/hyperlink" Target="#'&#1573;&#1581;&#1589;&#1575;&#1569; &#1601;&#1589;&#1608;&#1604; &#1608;&#1578;&#1604;&#1575;&#1605;&#1610;&#1584;'!A1"/></Relationships>
</file>

<file path=xl/drawings/_rels/drawing2.xml.rels><?xml version="1.0" encoding="UTF-8" standalone="yes"?>
<Relationships xmlns="http://schemas.openxmlformats.org/package/2006/relationships"><Relationship Id="rId1" Type="http://schemas.openxmlformats.org/officeDocument/2006/relationships/hyperlink" Target="#&#1585;!A1"/></Relationships>
</file>

<file path=xl/drawings/_rels/drawing3.xml.rels><?xml version="1.0" encoding="UTF-8" standalone="yes"?>
<Relationships xmlns="http://schemas.openxmlformats.org/package/2006/relationships"><Relationship Id="rId2" Type="http://schemas.openxmlformats.org/officeDocument/2006/relationships/hyperlink" Target="#'&#1575;&#1604;&#1576;&#1610;&#1575;&#1606;&#1575;&#1578; 1'!A1"/><Relationship Id="rId1" Type="http://schemas.openxmlformats.org/officeDocument/2006/relationships/hyperlink" Target="#&#1585;!A1"/></Relationships>
</file>

<file path=xl/drawings/_rels/drawing4.xml.rels><?xml version="1.0" encoding="UTF-8" standalone="yes"?>
<Relationships xmlns="http://schemas.openxmlformats.org/package/2006/relationships"><Relationship Id="rId3" Type="http://schemas.openxmlformats.org/officeDocument/2006/relationships/hyperlink" Target="#&#1571;&#1587;&#1575;&#1587;&#1609;1!A1"/><Relationship Id="rId2" Type="http://schemas.openxmlformats.org/officeDocument/2006/relationships/hyperlink" Target="#'&#1602;&#1608;&#1575;&#1574;&#1605; 1'!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5.xml.rels><?xml version="1.0" encoding="UTF-8" standalone="yes"?>
<Relationships xmlns="http://schemas.openxmlformats.org/package/2006/relationships"><Relationship Id="rId2" Type="http://schemas.openxmlformats.org/officeDocument/2006/relationships/hyperlink" Target="#'&#1575;&#1604;&#1576;&#1610;&#1575;&#1606;&#1575;&#1578; 1'!A1"/><Relationship Id="rId1" Type="http://schemas.openxmlformats.org/officeDocument/2006/relationships/hyperlink" Target="#&#1585;!A1"/></Relationships>
</file>

<file path=xl/drawings/_rels/drawing6.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5;&#1604;&#1576;&#1610;&#1575;&#1606;&#1575;&#1578; 1'!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7.xml.rels><?xml version="1.0" encoding="UTF-8" standalone="yes"?>
<Relationships xmlns="http://schemas.openxmlformats.org/package/2006/relationships"><Relationship Id="rId2" Type="http://schemas.openxmlformats.org/officeDocument/2006/relationships/hyperlink" Target="#'&#1575;&#1604;&#1576;&#1610;&#1575;&#1606;&#1575;&#1578;  (2)'!K5"/><Relationship Id="rId1" Type="http://schemas.openxmlformats.org/officeDocument/2006/relationships/hyperlink" Target="#&#1585;!A1"/></Relationships>
</file>

<file path=xl/drawings/_rels/drawing8.xml.rels><?xml version="1.0" encoding="UTF-8" standalone="yes"?>
<Relationships xmlns="http://schemas.openxmlformats.org/package/2006/relationships"><Relationship Id="rId3" Type="http://schemas.openxmlformats.org/officeDocument/2006/relationships/hyperlink" Target="#'&#1571;&#1587;&#1575;&#1587;&#1609; (2)'!E4"/><Relationship Id="rId2" Type="http://schemas.openxmlformats.org/officeDocument/2006/relationships/hyperlink" Target="#'&#1602;&#1608;&#1575;&#1574;&#1605;  (2)'!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9.xml.rels><?xml version="1.0" encoding="UTF-8" standalone="yes"?>
<Relationships xmlns="http://schemas.openxmlformats.org/package/2006/relationships"><Relationship Id="rId2" Type="http://schemas.openxmlformats.org/officeDocument/2006/relationships/hyperlink" Target="#'&#1575;&#1604;&#1576;&#1610;&#1575;&#1606;&#1575;&#1578;  (2)'!E4"/><Relationship Id="rId1" Type="http://schemas.openxmlformats.org/officeDocument/2006/relationships/hyperlink" Target="#&#1585;!A1"/></Relationships>
</file>

<file path=xl/drawings/_rels/drawing10.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5;&#1604;&#1576;&#1610;&#1575;&#1606;&#1575;&#1578;  (2)'!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11.xml.rels><?xml version="1.0" encoding="UTF-8" standalone="yes"?>
<Relationships xmlns="http://schemas.openxmlformats.org/package/2006/relationships"><Relationship Id="rId2" Type="http://schemas.openxmlformats.org/officeDocument/2006/relationships/hyperlink" Target="#&#1576;&#1610;&#1575;&#1606;&#1575;&#1578;3!A1"/><Relationship Id="rId1" Type="http://schemas.openxmlformats.org/officeDocument/2006/relationships/hyperlink" Target="#&#1585;!A1"/></Relationships>
</file>

<file path=xl/drawings/_rels/drawing12.xml.rels><?xml version="1.0" encoding="UTF-8" standalone="yes"?>
<Relationships xmlns="http://schemas.openxmlformats.org/package/2006/relationships"><Relationship Id="rId3" Type="http://schemas.openxmlformats.org/officeDocument/2006/relationships/hyperlink" Target="#&#1571;&#1587;&#1575;&#1587;&#1609;3!A1"/><Relationship Id="rId2" Type="http://schemas.openxmlformats.org/officeDocument/2006/relationships/hyperlink" Target="#&#1602;&#1608;&#1575;&#1574;&#1605;3!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13.xml.rels><?xml version="1.0" encoding="UTF-8" standalone="yes"?>
<Relationships xmlns="http://schemas.openxmlformats.org/package/2006/relationships"><Relationship Id="rId2" Type="http://schemas.openxmlformats.org/officeDocument/2006/relationships/hyperlink" Target="#&#1576;&#1610;&#1575;&#1606;&#1575;&#1578;3!A1"/><Relationship Id="rId1" Type="http://schemas.openxmlformats.org/officeDocument/2006/relationships/hyperlink" Target="#&#1585;!A1"/></Relationships>
</file>

<file path=xl/drawings/_rels/drawing14.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6;&#1610;&#1575;&#1606;&#1575;&#1578;3!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15.xml.rels><?xml version="1.0" encoding="UTF-8" standalone="yes"?>
<Relationships xmlns="http://schemas.openxmlformats.org/package/2006/relationships"><Relationship Id="rId2" Type="http://schemas.openxmlformats.org/officeDocument/2006/relationships/hyperlink" Target="#&#1576;&#1610;&#1575;&#1606;&#1575;&#1578;4!A1"/><Relationship Id="rId1" Type="http://schemas.openxmlformats.org/officeDocument/2006/relationships/hyperlink" Target="#&#1585;!A1"/></Relationships>
</file>

<file path=xl/drawings/_rels/drawing16.xml.rels><?xml version="1.0" encoding="UTF-8" standalone="yes"?>
<Relationships xmlns="http://schemas.openxmlformats.org/package/2006/relationships"><Relationship Id="rId3" Type="http://schemas.openxmlformats.org/officeDocument/2006/relationships/hyperlink" Target="#&#1575;&#1587;&#1575;&#1587;&#1609;4!A1"/><Relationship Id="rId2" Type="http://schemas.openxmlformats.org/officeDocument/2006/relationships/hyperlink" Target="#&#1602;&#1608;&#1575;&#1574;&#1605;4!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17.xml.rels><?xml version="1.0" encoding="UTF-8" standalone="yes"?>
<Relationships xmlns="http://schemas.openxmlformats.org/package/2006/relationships"><Relationship Id="rId2" Type="http://schemas.openxmlformats.org/officeDocument/2006/relationships/hyperlink" Target="#&#1576;&#1610;&#1575;&#1606;&#1575;&#1578;4!A1"/><Relationship Id="rId1" Type="http://schemas.openxmlformats.org/officeDocument/2006/relationships/hyperlink" Target="#&#1585;!A1"/></Relationships>
</file>

<file path=xl/drawings/_rels/drawing18.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6;&#1610;&#1575;&#1606;&#1575;&#1578;4!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19.xml.rels><?xml version="1.0" encoding="UTF-8" standalone="yes"?>
<Relationships xmlns="http://schemas.openxmlformats.org/package/2006/relationships"><Relationship Id="rId2" Type="http://schemas.openxmlformats.org/officeDocument/2006/relationships/hyperlink" Target="#&#1576;&#1610;&#1575;&#1606;5!A1"/><Relationship Id="rId1" Type="http://schemas.openxmlformats.org/officeDocument/2006/relationships/hyperlink" Target="#&#1585;!A1"/></Relationships>
</file>

<file path=xl/drawings/_rels/drawing20.xml.rels><?xml version="1.0" encoding="UTF-8" standalone="yes"?>
<Relationships xmlns="http://schemas.openxmlformats.org/package/2006/relationships"><Relationship Id="rId3" Type="http://schemas.openxmlformats.org/officeDocument/2006/relationships/hyperlink" Target="#&#1576;&#1610;&#1575;&#1606;5!A1"/><Relationship Id="rId2" Type="http://schemas.openxmlformats.org/officeDocument/2006/relationships/hyperlink" Target="#&#1602;&#1608;&#1575;&#1574;&#1605;5!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21.xml.rels><?xml version="1.0" encoding="UTF-8" standalone="yes"?>
<Relationships xmlns="http://schemas.openxmlformats.org/package/2006/relationships"><Relationship Id="rId2" Type="http://schemas.openxmlformats.org/officeDocument/2006/relationships/hyperlink" Target="#&#1576;&#1610;&#1575;&#1606;5!A1"/><Relationship Id="rId1" Type="http://schemas.openxmlformats.org/officeDocument/2006/relationships/hyperlink" Target="#&#1585;!A1"/></Relationships>
</file>

<file path=xl/drawings/_rels/drawing22.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6;&#1610;&#1575;&#1606;5!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23.xml.rels><?xml version="1.0" encoding="UTF-8" standalone="yes"?>
<Relationships xmlns="http://schemas.openxmlformats.org/package/2006/relationships"><Relationship Id="rId2" Type="http://schemas.openxmlformats.org/officeDocument/2006/relationships/hyperlink" Target="#&#1576;&#1610;&#1575;&#1606;&#1575;&#1578;6!A1"/><Relationship Id="rId1" Type="http://schemas.openxmlformats.org/officeDocument/2006/relationships/hyperlink" Target="#&#1585;!A1"/></Relationships>
</file>

<file path=xl/drawings/_rels/drawing24.xml.rels><?xml version="1.0" encoding="UTF-8" standalone="yes"?>
<Relationships xmlns="http://schemas.openxmlformats.org/package/2006/relationships"><Relationship Id="rId3" Type="http://schemas.openxmlformats.org/officeDocument/2006/relationships/hyperlink" Target="#&#1575;&#1587;&#1575;&#1587;6!A1"/><Relationship Id="rId2" Type="http://schemas.openxmlformats.org/officeDocument/2006/relationships/hyperlink" Target="#&#1602;&#1608;&#1575;&#1574;&#1605;6!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25.xml.rels><?xml version="1.0" encoding="UTF-8" standalone="yes"?>
<Relationships xmlns="http://schemas.openxmlformats.org/package/2006/relationships"><Relationship Id="rId2" Type="http://schemas.openxmlformats.org/officeDocument/2006/relationships/hyperlink" Target="#&#1576;&#1610;&#1575;&#1606;&#1575;&#1578;6!A1"/><Relationship Id="rId1" Type="http://schemas.openxmlformats.org/officeDocument/2006/relationships/hyperlink" Target="#&#1585;!A1"/></Relationships>
</file>

<file path=xl/drawings/_rels/drawing26.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6;&#1610;&#1575;&#1606;&#1575;&#1578;6!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27.xml.rels><?xml version="1.0" encoding="UTF-8" standalone="yes"?>
<Relationships xmlns="http://schemas.openxmlformats.org/package/2006/relationships"><Relationship Id="rId3" Type="http://schemas.openxmlformats.org/officeDocument/2006/relationships/hyperlink" Target="#'&#1573;&#1581;&#1589;&#1575;&#1569; &#1601;&#1589;&#1608;&#1604; &#1608;&#1578;&#1604;&#1575;&#1605;&#1610;&#1584;'!A1"/><Relationship Id="rId2" Type="http://schemas.openxmlformats.org/officeDocument/2006/relationships/hyperlink" Target="#'&#8216;&#1581;&#1589;&#1575;&#1569; &#1578;&#1604;&#1575;&#1605;&#1610;&#1584; &#1608;&#1593;&#1575;&#1605;&#1604;&#1610;&#1606;'!A1"/><Relationship Id="rId1" Type="http://schemas.openxmlformats.org/officeDocument/2006/relationships/hyperlink" Target="#&#1585;!A1"/></Relationships>
</file>

<file path=xl/drawings/_rels/drawing28.xml.rels><?xml version="1.0" encoding="UTF-8" standalone="yes"?>
<Relationships xmlns="http://schemas.openxmlformats.org/package/2006/relationships"><Relationship Id="rId3" Type="http://schemas.openxmlformats.org/officeDocument/2006/relationships/hyperlink" Target="#&#1593;&#1575;&#1605;&#1604;&#1608;&#1606;!A1"/><Relationship Id="rId2" Type="http://schemas.openxmlformats.org/officeDocument/2006/relationships/hyperlink" Target="#'&#1573;&#1581;&#1589;&#1575;&#1569; &#1601;&#1589;&#1608;&#1604; &#1608;&#1578;&#1604;&#1575;&#1605;&#1610;&#1584;'!A1"/><Relationship Id="rId1" Type="http://schemas.openxmlformats.org/officeDocument/2006/relationships/hyperlink" Target="#&#1585;!A1"/></Relationships>
</file>

<file path=xl/drawings/_rels/drawing29.xml.rels><?xml version="1.0" encoding="UTF-8" standalone="yes"?>
<Relationships xmlns="http://schemas.openxmlformats.org/package/2006/relationships"><Relationship Id="rId1" Type="http://schemas.openxmlformats.org/officeDocument/2006/relationships/hyperlink" Target="#&#1585;!A1"/></Relationships>
</file>

<file path=xl/drawings/drawing1.xml><?xml version="1.0" encoding="utf-8"?>
<xdr:wsDr xmlns:xdr="http://schemas.openxmlformats.org/drawingml/2006/spreadsheetDrawing" xmlns:a="http://schemas.openxmlformats.org/drawingml/2006/main">
  <xdr:twoCellAnchor>
    <xdr:from>
      <xdr:col>0</xdr:col>
      <xdr:colOff>1</xdr:colOff>
      <xdr:row>11</xdr:row>
      <xdr:rowOff>92266</xdr:rowOff>
    </xdr:from>
    <xdr:to>
      <xdr:col>12</xdr:col>
      <xdr:colOff>0</xdr:colOff>
      <xdr:row>13</xdr:row>
      <xdr:rowOff>176932</xdr:rowOff>
    </xdr:to>
    <xdr:sp macro="" textlink="">
      <xdr:nvSpPr>
        <xdr:cNvPr id="5" name="Rectangle 4"/>
        <xdr:cNvSpPr/>
      </xdr:nvSpPr>
      <xdr:spPr>
        <a:xfrm>
          <a:off x="0" y="2092516"/>
          <a:ext cx="7654635" cy="448348"/>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الأول</a:t>
          </a:r>
        </a:p>
      </xdr:txBody>
    </xdr:sp>
    <xdr:clientData/>
  </xdr:twoCellAnchor>
  <xdr:twoCellAnchor>
    <xdr:from>
      <xdr:col>0</xdr:col>
      <xdr:colOff>1</xdr:colOff>
      <xdr:row>13</xdr:row>
      <xdr:rowOff>168853</xdr:rowOff>
    </xdr:from>
    <xdr:to>
      <xdr:col>2</xdr:col>
      <xdr:colOff>506941</xdr:colOff>
      <xdr:row>17</xdr:row>
      <xdr:rowOff>103909</xdr:rowOff>
    </xdr:to>
    <xdr:sp macro="" textlink="">
      <xdr:nvSpPr>
        <xdr:cNvPr id="6" name="Flowchart: Terminator 5">
          <a:hlinkClick xmlns:r="http://schemas.openxmlformats.org/officeDocument/2006/relationships" r:id="rId1"/>
        </xdr:cNvPr>
        <xdr:cNvSpPr/>
      </xdr:nvSpPr>
      <xdr:spPr>
        <a:xfrm>
          <a:off x="5779559" y="2567421"/>
          <a:ext cx="1875076" cy="6624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491933</xdr:colOff>
      <xdr:row>13</xdr:row>
      <xdr:rowOff>177512</xdr:rowOff>
    </xdr:from>
    <xdr:to>
      <xdr:col>5</xdr:col>
      <xdr:colOff>308841</xdr:colOff>
      <xdr:row>17</xdr:row>
      <xdr:rowOff>95250</xdr:rowOff>
    </xdr:to>
    <xdr:sp macro="" textlink="">
      <xdr:nvSpPr>
        <xdr:cNvPr id="7" name="Flowchart: Terminator 6">
          <a:hlinkClick xmlns:r="http://schemas.openxmlformats.org/officeDocument/2006/relationships" r:id="rId2"/>
        </xdr:cNvPr>
        <xdr:cNvSpPr/>
      </xdr:nvSpPr>
      <xdr:spPr>
        <a:xfrm>
          <a:off x="3925454" y="2576080"/>
          <a:ext cx="1869113" cy="645102"/>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310573</xdr:colOff>
      <xdr:row>14</xdr:row>
      <xdr:rowOff>12797</xdr:rowOff>
    </xdr:from>
    <xdr:to>
      <xdr:col>8</xdr:col>
      <xdr:colOff>129598</xdr:colOff>
      <xdr:row>17</xdr:row>
      <xdr:rowOff>95250</xdr:rowOff>
    </xdr:to>
    <xdr:sp macro="" textlink="">
      <xdr:nvSpPr>
        <xdr:cNvPr id="8" name="Flowchart: Terminator 7">
          <a:hlinkClick xmlns:r="http://schemas.openxmlformats.org/officeDocument/2006/relationships" r:id="rId3"/>
        </xdr:cNvPr>
        <xdr:cNvSpPr/>
      </xdr:nvSpPr>
      <xdr:spPr>
        <a:xfrm>
          <a:off x="2052493" y="2593206"/>
          <a:ext cx="1871229" cy="627976"/>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160195</xdr:colOff>
      <xdr:row>13</xdr:row>
      <xdr:rowOff>173468</xdr:rowOff>
    </xdr:from>
    <xdr:to>
      <xdr:col>10</xdr:col>
      <xdr:colOff>667136</xdr:colOff>
      <xdr:row>17</xdr:row>
      <xdr:rowOff>95249</xdr:rowOff>
    </xdr:to>
    <xdr:sp macro="" textlink="">
      <xdr:nvSpPr>
        <xdr:cNvPr id="9" name="Flowchart: Terminator 8">
          <a:hlinkClick xmlns:r="http://schemas.openxmlformats.org/officeDocument/2006/relationships" r:id="rId4"/>
        </xdr:cNvPr>
        <xdr:cNvSpPr/>
      </xdr:nvSpPr>
      <xdr:spPr>
        <a:xfrm>
          <a:off x="146818" y="2572036"/>
          <a:ext cx="1875078" cy="64914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17</xdr:row>
      <xdr:rowOff>116417</xdr:rowOff>
    </xdr:from>
    <xdr:to>
      <xdr:col>12</xdr:col>
      <xdr:colOff>0</xdr:colOff>
      <xdr:row>20</xdr:row>
      <xdr:rowOff>21167</xdr:rowOff>
    </xdr:to>
    <xdr:sp macro="" textlink="">
      <xdr:nvSpPr>
        <xdr:cNvPr id="10" name="Rectangle 9"/>
        <xdr:cNvSpPr/>
      </xdr:nvSpPr>
      <xdr:spPr>
        <a:xfrm>
          <a:off x="0" y="3207712"/>
          <a:ext cx="7654635" cy="450273"/>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الثانى</a:t>
          </a:r>
        </a:p>
      </xdr:txBody>
    </xdr:sp>
    <xdr:clientData/>
  </xdr:twoCellAnchor>
  <xdr:twoCellAnchor>
    <xdr:from>
      <xdr:col>0</xdr:col>
      <xdr:colOff>1</xdr:colOff>
      <xdr:row>20</xdr:row>
      <xdr:rowOff>1924</xdr:rowOff>
    </xdr:from>
    <xdr:to>
      <xdr:col>2</xdr:col>
      <xdr:colOff>506941</xdr:colOff>
      <xdr:row>24</xdr:row>
      <xdr:rowOff>8658</xdr:rowOff>
    </xdr:to>
    <xdr:sp macro="" textlink="">
      <xdr:nvSpPr>
        <xdr:cNvPr id="11" name="Flowchart: Terminator 10">
          <a:hlinkClick xmlns:r="http://schemas.openxmlformats.org/officeDocument/2006/relationships" r:id="rId5"/>
        </xdr:cNvPr>
        <xdr:cNvSpPr/>
      </xdr:nvSpPr>
      <xdr:spPr>
        <a:xfrm>
          <a:off x="5779559" y="3673379"/>
          <a:ext cx="1875076" cy="734097"/>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527243</xdr:colOff>
      <xdr:row>20</xdr:row>
      <xdr:rowOff>34637</xdr:rowOff>
    </xdr:from>
    <xdr:to>
      <xdr:col>5</xdr:col>
      <xdr:colOff>344151</xdr:colOff>
      <xdr:row>23</xdr:row>
      <xdr:rowOff>181840</xdr:rowOff>
    </xdr:to>
    <xdr:sp macro="" textlink="">
      <xdr:nvSpPr>
        <xdr:cNvPr id="12" name="Flowchart: Terminator 11">
          <a:hlinkClick xmlns:r="http://schemas.openxmlformats.org/officeDocument/2006/relationships" r:id="rId6"/>
        </xdr:cNvPr>
        <xdr:cNvSpPr/>
      </xdr:nvSpPr>
      <xdr:spPr>
        <a:xfrm>
          <a:off x="3890144" y="3706092"/>
          <a:ext cx="1869113" cy="69272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359834</xdr:colOff>
      <xdr:row>20</xdr:row>
      <xdr:rowOff>36562</xdr:rowOff>
    </xdr:from>
    <xdr:to>
      <xdr:col>8</xdr:col>
      <xdr:colOff>178859</xdr:colOff>
      <xdr:row>24</xdr:row>
      <xdr:rowOff>25977</xdr:rowOff>
    </xdr:to>
    <xdr:sp macro="" textlink="">
      <xdr:nvSpPr>
        <xdr:cNvPr id="13" name="Flowchart: Terminator 12">
          <a:hlinkClick xmlns:r="http://schemas.openxmlformats.org/officeDocument/2006/relationships" r:id="rId7"/>
        </xdr:cNvPr>
        <xdr:cNvSpPr/>
      </xdr:nvSpPr>
      <xdr:spPr>
        <a:xfrm>
          <a:off x="2003232" y="3708017"/>
          <a:ext cx="1871229" cy="716778"/>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156826</xdr:colOff>
      <xdr:row>20</xdr:row>
      <xdr:rowOff>45220</xdr:rowOff>
    </xdr:from>
    <xdr:to>
      <xdr:col>10</xdr:col>
      <xdr:colOff>663767</xdr:colOff>
      <xdr:row>24</xdr:row>
      <xdr:rowOff>8658</xdr:rowOff>
    </xdr:to>
    <xdr:sp macro="" textlink="">
      <xdr:nvSpPr>
        <xdr:cNvPr id="14" name="Flowchart: Terminator 13">
          <a:hlinkClick xmlns:r="http://schemas.openxmlformats.org/officeDocument/2006/relationships" r:id="rId8"/>
        </xdr:cNvPr>
        <xdr:cNvSpPr/>
      </xdr:nvSpPr>
      <xdr:spPr>
        <a:xfrm>
          <a:off x="150187" y="3716675"/>
          <a:ext cx="1875078" cy="690801"/>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24</xdr:row>
      <xdr:rowOff>29106</xdr:rowOff>
    </xdr:from>
    <xdr:to>
      <xdr:col>11</xdr:col>
      <xdr:colOff>121226</xdr:colOff>
      <xdr:row>26</xdr:row>
      <xdr:rowOff>113773</xdr:rowOff>
    </xdr:to>
    <xdr:sp macro="" textlink="">
      <xdr:nvSpPr>
        <xdr:cNvPr id="15" name="Rectangle 14"/>
        <xdr:cNvSpPr/>
      </xdr:nvSpPr>
      <xdr:spPr>
        <a:xfrm>
          <a:off x="13712" y="4450294"/>
          <a:ext cx="7630100" cy="449792"/>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الثالث</a:t>
          </a:r>
        </a:p>
      </xdr:txBody>
    </xdr:sp>
    <xdr:clientData/>
  </xdr:twoCellAnchor>
  <xdr:twoCellAnchor>
    <xdr:from>
      <xdr:col>0</xdr:col>
      <xdr:colOff>1</xdr:colOff>
      <xdr:row>26</xdr:row>
      <xdr:rowOff>113530</xdr:rowOff>
    </xdr:from>
    <xdr:to>
      <xdr:col>2</xdr:col>
      <xdr:colOff>506938</xdr:colOff>
      <xdr:row>30</xdr:row>
      <xdr:rowOff>77931</xdr:rowOff>
    </xdr:to>
    <xdr:sp macro="" textlink="">
      <xdr:nvSpPr>
        <xdr:cNvPr id="16" name="Flowchart: Terminator 15">
          <a:hlinkClick xmlns:r="http://schemas.openxmlformats.org/officeDocument/2006/relationships" r:id="rId9"/>
        </xdr:cNvPr>
        <xdr:cNvSpPr/>
      </xdr:nvSpPr>
      <xdr:spPr>
        <a:xfrm>
          <a:off x="5779562" y="4876030"/>
          <a:ext cx="1875073" cy="69176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503189</xdr:colOff>
      <xdr:row>26</xdr:row>
      <xdr:rowOff>117379</xdr:rowOff>
    </xdr:from>
    <xdr:to>
      <xdr:col>5</xdr:col>
      <xdr:colOff>322212</xdr:colOff>
      <xdr:row>30</xdr:row>
      <xdr:rowOff>86591</xdr:rowOff>
    </xdr:to>
    <xdr:sp macro="" textlink="">
      <xdr:nvSpPr>
        <xdr:cNvPr id="17" name="Flowchart: Terminator 16">
          <a:hlinkClick xmlns:r="http://schemas.openxmlformats.org/officeDocument/2006/relationships" r:id="rId10"/>
        </xdr:cNvPr>
        <xdr:cNvSpPr/>
      </xdr:nvSpPr>
      <xdr:spPr>
        <a:xfrm>
          <a:off x="3912083" y="4879879"/>
          <a:ext cx="1871228" cy="696576"/>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311729</xdr:colOff>
      <xdr:row>26</xdr:row>
      <xdr:rowOff>117380</xdr:rowOff>
    </xdr:from>
    <xdr:to>
      <xdr:col>8</xdr:col>
      <xdr:colOff>130752</xdr:colOff>
      <xdr:row>30</xdr:row>
      <xdr:rowOff>77931</xdr:rowOff>
    </xdr:to>
    <xdr:sp macro="" textlink="">
      <xdr:nvSpPr>
        <xdr:cNvPr id="18" name="Flowchart: Terminator 17">
          <a:hlinkClick xmlns:r="http://schemas.openxmlformats.org/officeDocument/2006/relationships" r:id="rId11"/>
        </xdr:cNvPr>
        <xdr:cNvSpPr/>
      </xdr:nvSpPr>
      <xdr:spPr>
        <a:xfrm>
          <a:off x="2051339" y="4879880"/>
          <a:ext cx="1871227" cy="68791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155865</xdr:colOff>
      <xdr:row>26</xdr:row>
      <xdr:rowOff>129885</xdr:rowOff>
    </xdr:from>
    <xdr:to>
      <xdr:col>10</xdr:col>
      <xdr:colOff>658956</xdr:colOff>
      <xdr:row>30</xdr:row>
      <xdr:rowOff>77931</xdr:rowOff>
    </xdr:to>
    <xdr:sp macro="" textlink="">
      <xdr:nvSpPr>
        <xdr:cNvPr id="19" name="Flowchart: Terminator 18">
          <a:hlinkClick xmlns:r="http://schemas.openxmlformats.org/officeDocument/2006/relationships" r:id="rId12"/>
        </xdr:cNvPr>
        <xdr:cNvSpPr/>
      </xdr:nvSpPr>
      <xdr:spPr>
        <a:xfrm>
          <a:off x="154998" y="4892385"/>
          <a:ext cx="1871228" cy="67541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30</xdr:row>
      <xdr:rowOff>74084</xdr:rowOff>
    </xdr:from>
    <xdr:to>
      <xdr:col>12</xdr:col>
      <xdr:colOff>0</xdr:colOff>
      <xdr:row>32</xdr:row>
      <xdr:rowOff>158751</xdr:rowOff>
    </xdr:to>
    <xdr:sp macro="" textlink="">
      <xdr:nvSpPr>
        <xdr:cNvPr id="20" name="Rectangle 19"/>
        <xdr:cNvSpPr/>
      </xdr:nvSpPr>
      <xdr:spPr>
        <a:xfrm>
          <a:off x="0" y="5529311"/>
          <a:ext cx="7654635" cy="448349"/>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الرابع</a:t>
          </a:r>
        </a:p>
      </xdr:txBody>
    </xdr:sp>
    <xdr:clientData/>
  </xdr:twoCellAnchor>
  <xdr:twoCellAnchor>
    <xdr:from>
      <xdr:col>0</xdr:col>
      <xdr:colOff>1</xdr:colOff>
      <xdr:row>32</xdr:row>
      <xdr:rowOff>178955</xdr:rowOff>
    </xdr:from>
    <xdr:to>
      <xdr:col>2</xdr:col>
      <xdr:colOff>506938</xdr:colOff>
      <xdr:row>36</xdr:row>
      <xdr:rowOff>112568</xdr:rowOff>
    </xdr:to>
    <xdr:sp macro="" textlink="">
      <xdr:nvSpPr>
        <xdr:cNvPr id="21" name="Flowchart: Terminator 20">
          <a:hlinkClick xmlns:r="http://schemas.openxmlformats.org/officeDocument/2006/relationships" r:id="rId13"/>
        </xdr:cNvPr>
        <xdr:cNvSpPr/>
      </xdr:nvSpPr>
      <xdr:spPr>
        <a:xfrm>
          <a:off x="5779562" y="6032500"/>
          <a:ext cx="1875073" cy="660977"/>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527243</xdr:colOff>
      <xdr:row>32</xdr:row>
      <xdr:rowOff>168372</xdr:rowOff>
    </xdr:from>
    <xdr:to>
      <xdr:col>5</xdr:col>
      <xdr:colOff>346264</xdr:colOff>
      <xdr:row>36</xdr:row>
      <xdr:rowOff>129886</xdr:rowOff>
    </xdr:to>
    <xdr:sp macro="" textlink="">
      <xdr:nvSpPr>
        <xdr:cNvPr id="22" name="Flowchart: Terminator 21">
          <a:hlinkClick xmlns:r="http://schemas.openxmlformats.org/officeDocument/2006/relationships" r:id="rId14"/>
        </xdr:cNvPr>
        <xdr:cNvSpPr/>
      </xdr:nvSpPr>
      <xdr:spPr>
        <a:xfrm>
          <a:off x="3888031" y="6021917"/>
          <a:ext cx="1871226" cy="688878"/>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319425</xdr:colOff>
      <xdr:row>32</xdr:row>
      <xdr:rowOff>161636</xdr:rowOff>
    </xdr:from>
    <xdr:to>
      <xdr:col>8</xdr:col>
      <xdr:colOff>138446</xdr:colOff>
      <xdr:row>36</xdr:row>
      <xdr:rowOff>112568</xdr:rowOff>
    </xdr:to>
    <xdr:sp macro="" textlink="">
      <xdr:nvSpPr>
        <xdr:cNvPr id="23" name="Flowchart: Terminator 22">
          <a:hlinkClick xmlns:r="http://schemas.openxmlformats.org/officeDocument/2006/relationships" r:id="rId15"/>
        </xdr:cNvPr>
        <xdr:cNvSpPr/>
      </xdr:nvSpPr>
      <xdr:spPr>
        <a:xfrm>
          <a:off x="2043645" y="6015181"/>
          <a:ext cx="1871225" cy="678296"/>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150093</xdr:colOff>
      <xdr:row>32</xdr:row>
      <xdr:rowOff>161636</xdr:rowOff>
    </xdr:from>
    <xdr:to>
      <xdr:col>10</xdr:col>
      <xdr:colOff>657030</xdr:colOff>
      <xdr:row>36</xdr:row>
      <xdr:rowOff>121227</xdr:rowOff>
    </xdr:to>
    <xdr:sp macro="" textlink="">
      <xdr:nvSpPr>
        <xdr:cNvPr id="24" name="Flowchart: Terminator 23">
          <a:hlinkClick xmlns:r="http://schemas.openxmlformats.org/officeDocument/2006/relationships" r:id="rId16"/>
        </xdr:cNvPr>
        <xdr:cNvSpPr/>
      </xdr:nvSpPr>
      <xdr:spPr>
        <a:xfrm>
          <a:off x="156924" y="6015181"/>
          <a:ext cx="1875074" cy="68695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36</xdr:row>
      <xdr:rowOff>137584</xdr:rowOff>
    </xdr:from>
    <xdr:to>
      <xdr:col>12</xdr:col>
      <xdr:colOff>0</xdr:colOff>
      <xdr:row>39</xdr:row>
      <xdr:rowOff>42334</xdr:rowOff>
    </xdr:to>
    <xdr:sp macro="" textlink="">
      <xdr:nvSpPr>
        <xdr:cNvPr id="25" name="Rectangle 24"/>
        <xdr:cNvSpPr/>
      </xdr:nvSpPr>
      <xdr:spPr>
        <a:xfrm>
          <a:off x="0" y="6683857"/>
          <a:ext cx="7654635" cy="450272"/>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الخامس</a:t>
          </a:r>
        </a:p>
      </xdr:txBody>
    </xdr:sp>
    <xdr:clientData/>
  </xdr:twoCellAnchor>
  <xdr:twoCellAnchor>
    <xdr:from>
      <xdr:col>0</xdr:col>
      <xdr:colOff>1</xdr:colOff>
      <xdr:row>39</xdr:row>
      <xdr:rowOff>69273</xdr:rowOff>
    </xdr:from>
    <xdr:to>
      <xdr:col>2</xdr:col>
      <xdr:colOff>506936</xdr:colOff>
      <xdr:row>43</xdr:row>
      <xdr:rowOff>25978</xdr:rowOff>
    </xdr:to>
    <xdr:sp macro="" textlink="">
      <xdr:nvSpPr>
        <xdr:cNvPr id="26" name="Flowchart: Terminator 25">
          <a:hlinkClick xmlns:r="http://schemas.openxmlformats.org/officeDocument/2006/relationships" r:id="rId17"/>
        </xdr:cNvPr>
        <xdr:cNvSpPr/>
      </xdr:nvSpPr>
      <xdr:spPr>
        <a:xfrm>
          <a:off x="5779564" y="7195705"/>
          <a:ext cx="1875071" cy="684068"/>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508001</xdr:colOff>
      <xdr:row>39</xdr:row>
      <xdr:rowOff>62538</xdr:rowOff>
    </xdr:from>
    <xdr:to>
      <xdr:col>5</xdr:col>
      <xdr:colOff>327021</xdr:colOff>
      <xdr:row>43</xdr:row>
      <xdr:rowOff>34637</xdr:rowOff>
    </xdr:to>
    <xdr:sp macro="" textlink="">
      <xdr:nvSpPr>
        <xdr:cNvPr id="27" name="Flowchart: Terminator 26">
          <a:hlinkClick xmlns:r="http://schemas.openxmlformats.org/officeDocument/2006/relationships" r:id="rId18"/>
        </xdr:cNvPr>
        <xdr:cNvSpPr/>
      </xdr:nvSpPr>
      <xdr:spPr>
        <a:xfrm>
          <a:off x="3907274" y="7188970"/>
          <a:ext cx="1871225" cy="699462"/>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326160</xdr:colOff>
      <xdr:row>39</xdr:row>
      <xdr:rowOff>58688</xdr:rowOff>
    </xdr:from>
    <xdr:to>
      <xdr:col>8</xdr:col>
      <xdr:colOff>145180</xdr:colOff>
      <xdr:row>43</xdr:row>
      <xdr:rowOff>25978</xdr:rowOff>
    </xdr:to>
    <xdr:sp macro="" textlink="">
      <xdr:nvSpPr>
        <xdr:cNvPr id="28" name="Flowchart: Terminator 27">
          <a:hlinkClick xmlns:r="http://schemas.openxmlformats.org/officeDocument/2006/relationships" r:id="rId19"/>
        </xdr:cNvPr>
        <xdr:cNvSpPr/>
      </xdr:nvSpPr>
      <xdr:spPr>
        <a:xfrm>
          <a:off x="2036911" y="7185120"/>
          <a:ext cx="1871224" cy="694653"/>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143355</xdr:colOff>
      <xdr:row>39</xdr:row>
      <xdr:rowOff>71197</xdr:rowOff>
    </xdr:from>
    <xdr:to>
      <xdr:col>10</xdr:col>
      <xdr:colOff>650291</xdr:colOff>
      <xdr:row>43</xdr:row>
      <xdr:rowOff>25978</xdr:rowOff>
    </xdr:to>
    <xdr:sp macro="" textlink="">
      <xdr:nvSpPr>
        <xdr:cNvPr id="29" name="Flowchart: Terminator 28">
          <a:hlinkClick xmlns:r="http://schemas.openxmlformats.org/officeDocument/2006/relationships" r:id="rId20"/>
        </xdr:cNvPr>
        <xdr:cNvSpPr/>
      </xdr:nvSpPr>
      <xdr:spPr>
        <a:xfrm>
          <a:off x="163663" y="7197629"/>
          <a:ext cx="1875073" cy="682144"/>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43</xdr:row>
      <xdr:rowOff>31749</xdr:rowOff>
    </xdr:from>
    <xdr:to>
      <xdr:col>12</xdr:col>
      <xdr:colOff>0</xdr:colOff>
      <xdr:row>45</xdr:row>
      <xdr:rowOff>116416</xdr:rowOff>
    </xdr:to>
    <xdr:sp macro="" textlink="">
      <xdr:nvSpPr>
        <xdr:cNvPr id="30" name="Rectangle 29"/>
        <xdr:cNvSpPr/>
      </xdr:nvSpPr>
      <xdr:spPr>
        <a:xfrm>
          <a:off x="0" y="7850908"/>
          <a:ext cx="7654635" cy="448349"/>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السادس</a:t>
          </a:r>
        </a:p>
      </xdr:txBody>
    </xdr:sp>
    <xdr:clientData/>
  </xdr:twoCellAnchor>
  <xdr:twoCellAnchor>
    <xdr:from>
      <xdr:col>0</xdr:col>
      <xdr:colOff>17319</xdr:colOff>
      <xdr:row>45</xdr:row>
      <xdr:rowOff>117379</xdr:rowOff>
    </xdr:from>
    <xdr:to>
      <xdr:col>2</xdr:col>
      <xdr:colOff>524254</xdr:colOff>
      <xdr:row>49</xdr:row>
      <xdr:rowOff>55563</xdr:rowOff>
    </xdr:to>
    <xdr:sp macro="" textlink="">
      <xdr:nvSpPr>
        <xdr:cNvPr id="31" name="Flowchart: Terminator 30">
          <a:hlinkClick xmlns:r="http://schemas.openxmlformats.org/officeDocument/2006/relationships" r:id="rId21"/>
        </xdr:cNvPr>
        <xdr:cNvSpPr/>
      </xdr:nvSpPr>
      <xdr:spPr>
        <a:xfrm>
          <a:off x="5754309" y="8372379"/>
          <a:ext cx="1872185" cy="668434"/>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513773</xdr:colOff>
      <xdr:row>45</xdr:row>
      <xdr:rowOff>130847</xdr:rowOff>
    </xdr:from>
    <xdr:to>
      <xdr:col>5</xdr:col>
      <xdr:colOff>332793</xdr:colOff>
      <xdr:row>49</xdr:row>
      <xdr:rowOff>47624</xdr:rowOff>
    </xdr:to>
    <xdr:sp macro="" textlink="">
      <xdr:nvSpPr>
        <xdr:cNvPr id="32" name="Flowchart: Terminator 31">
          <a:hlinkClick xmlns:r="http://schemas.openxmlformats.org/officeDocument/2006/relationships" r:id="rId22"/>
        </xdr:cNvPr>
        <xdr:cNvSpPr/>
      </xdr:nvSpPr>
      <xdr:spPr>
        <a:xfrm>
          <a:off x="3897895" y="8385847"/>
          <a:ext cx="1866895" cy="647027"/>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333856</xdr:colOff>
      <xdr:row>45</xdr:row>
      <xdr:rowOff>126040</xdr:rowOff>
    </xdr:from>
    <xdr:to>
      <xdr:col>8</xdr:col>
      <xdr:colOff>152876</xdr:colOff>
      <xdr:row>49</xdr:row>
      <xdr:rowOff>31750</xdr:rowOff>
    </xdr:to>
    <xdr:sp macro="" textlink="">
      <xdr:nvSpPr>
        <xdr:cNvPr id="33" name="Flowchart: Terminator 32">
          <a:hlinkClick xmlns:r="http://schemas.openxmlformats.org/officeDocument/2006/relationships" r:id="rId23"/>
        </xdr:cNvPr>
        <xdr:cNvSpPr/>
      </xdr:nvSpPr>
      <xdr:spPr>
        <a:xfrm>
          <a:off x="2029937" y="8381040"/>
          <a:ext cx="1866895" cy="63596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186650</xdr:colOff>
      <xdr:row>45</xdr:row>
      <xdr:rowOff>100060</xdr:rowOff>
    </xdr:from>
    <xdr:to>
      <xdr:col>11</xdr:col>
      <xdr:colOff>9518</xdr:colOff>
      <xdr:row>49</xdr:row>
      <xdr:rowOff>7937</xdr:rowOff>
    </xdr:to>
    <xdr:sp macro="" textlink="">
      <xdr:nvSpPr>
        <xdr:cNvPr id="34" name="Flowchart: Terminator 33">
          <a:hlinkClick xmlns:r="http://schemas.openxmlformats.org/officeDocument/2006/relationships" r:id="rId24"/>
        </xdr:cNvPr>
        <xdr:cNvSpPr/>
      </xdr:nvSpPr>
      <xdr:spPr>
        <a:xfrm>
          <a:off x="125420" y="8355060"/>
          <a:ext cx="1870743" cy="638127"/>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0</xdr:row>
      <xdr:rowOff>8659</xdr:rowOff>
    </xdr:from>
    <xdr:to>
      <xdr:col>3</xdr:col>
      <xdr:colOff>306914</xdr:colOff>
      <xdr:row>11</xdr:row>
      <xdr:rowOff>69273</xdr:rowOff>
    </xdr:to>
    <xdr:sp macro="" textlink="">
      <xdr:nvSpPr>
        <xdr:cNvPr id="37" name="Flowchart: Terminator 36"/>
        <xdr:cNvSpPr/>
      </xdr:nvSpPr>
      <xdr:spPr>
        <a:xfrm>
          <a:off x="5295517" y="8659"/>
          <a:ext cx="2359118" cy="2095500"/>
        </a:xfrm>
        <a:prstGeom prst="flowChartTerminator">
          <a:avLst/>
        </a:prstGeom>
        <a:gradFill>
          <a:gsLst>
            <a:gs pos="0">
              <a:srgbClr val="000082"/>
            </a:gs>
            <a:gs pos="30000">
              <a:srgbClr val="66008F"/>
            </a:gs>
            <a:gs pos="64999">
              <a:srgbClr val="BA0066"/>
            </a:gs>
            <a:gs pos="89999">
              <a:srgbClr val="FF0000"/>
            </a:gs>
            <a:gs pos="100000">
              <a:srgbClr val="FF8200"/>
            </a:gs>
          </a:gsLst>
          <a:lin ang="16200000" scaled="0"/>
        </a:gradFill>
        <a:scene3d>
          <a:camera prst="orthographicFront"/>
          <a:lightRig rig="sunrise" dir="t"/>
        </a:scene3d>
        <a:sp3d prstMaterial="softEdge">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b"/>
        <a:lstStyle/>
        <a:p>
          <a:pPr marL="0" indent="0" algn="ctr" rtl="1"/>
          <a:r>
            <a:rPr lang="ar-EG" sz="1050" b="1">
              <a:solidFill>
                <a:schemeClr val="bg1"/>
              </a:solidFill>
              <a:latin typeface="+mn-lt"/>
              <a:ea typeface="+mn-ea"/>
              <a:cs typeface="+mn-cs"/>
            </a:rPr>
            <a:t>هـــــو برنــــامــــج يساعد المسؤولين فى المدارس فى عـــمــل قاعدة بيانات شاملة للتلاميذ بمجرد إدخال الاسم والرقم القومى فـــقــــط يــتــم حساب باقى البيانات كالنوع والـــســـن وتـــاريـخ الميلاد وأعمال السنة وقوائم الفصول  وغيرها ...............</a:t>
          </a:r>
        </a:p>
        <a:p>
          <a:pPr marL="0" indent="0" algn="ctr" rtl="1"/>
          <a:r>
            <a:rPr lang="ar-EG" sz="1050" b="1">
              <a:solidFill>
                <a:schemeClr val="bg1"/>
              </a:solidFill>
              <a:latin typeface="+mn-lt"/>
              <a:ea typeface="+mn-ea"/>
              <a:cs typeface="+mn-cs"/>
            </a:rPr>
            <a:t>أســـــأل الــلـــه عــز وجـــل أن يــكون هذا الــعــمــل خالصا لوجهه تعالى وأن يغفر لى ولكم ولكافة المسلمين إنه على كل شئ قدير</a:t>
          </a:r>
        </a:p>
        <a:p>
          <a:pPr marL="0" indent="0" algn="ctr" rtl="1"/>
          <a:endParaRPr lang="ar-EG" sz="1050" b="1">
            <a:solidFill>
              <a:schemeClr val="bg1"/>
            </a:solidFill>
            <a:latin typeface="+mn-lt"/>
            <a:ea typeface="+mn-ea"/>
            <a:cs typeface="+mn-cs"/>
          </a:endParaRPr>
        </a:p>
      </xdr:txBody>
    </xdr:sp>
    <xdr:clientData/>
  </xdr:twoCellAnchor>
  <xdr:twoCellAnchor>
    <xdr:from>
      <xdr:col>3</xdr:col>
      <xdr:colOff>328083</xdr:colOff>
      <xdr:row>0</xdr:row>
      <xdr:rowOff>0</xdr:rowOff>
    </xdr:from>
    <xdr:to>
      <xdr:col>7</xdr:col>
      <xdr:colOff>201082</xdr:colOff>
      <xdr:row>11</xdr:row>
      <xdr:rowOff>60614</xdr:rowOff>
    </xdr:to>
    <xdr:sp macro="" textlink="">
      <xdr:nvSpPr>
        <xdr:cNvPr id="38" name="Flowchart: Terminator 37"/>
        <xdr:cNvSpPr/>
      </xdr:nvSpPr>
      <xdr:spPr>
        <a:xfrm>
          <a:off x="2665077" y="0"/>
          <a:ext cx="2609271" cy="2086841"/>
        </a:xfrm>
        <a:prstGeom prst="flowChartTerminator">
          <a:avLst/>
        </a:prstGeom>
        <a:gradFill>
          <a:gsLst>
            <a:gs pos="0">
              <a:srgbClr val="000082"/>
            </a:gs>
            <a:gs pos="30000">
              <a:srgbClr val="66008F"/>
            </a:gs>
            <a:gs pos="64999">
              <a:srgbClr val="BA0066"/>
            </a:gs>
            <a:gs pos="89999">
              <a:srgbClr val="FF0000"/>
            </a:gs>
            <a:gs pos="100000">
              <a:srgbClr val="FF8200"/>
            </a:gs>
          </a:gsLst>
          <a:lin ang="16200000" scaled="0"/>
        </a:gradFill>
        <a:scene3d>
          <a:camera prst="orthographicFront"/>
          <a:lightRig rig="sunrise" dir="t"/>
        </a:scene3d>
        <a:sp3d prstMaterial="softEdge">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b"/>
        <a:lstStyle/>
        <a:p>
          <a:pPr marL="0" indent="0" algn="ctr" rtl="1"/>
          <a:r>
            <a:rPr lang="ar-EG" sz="2800" b="1">
              <a:solidFill>
                <a:schemeClr val="bg1"/>
              </a:solidFill>
              <a:latin typeface="+mn-lt"/>
              <a:ea typeface="+mn-ea"/>
              <a:cs typeface="+mn-cs"/>
            </a:rPr>
            <a:t>برنامج الشؤون 2</a:t>
          </a:r>
        </a:p>
        <a:p>
          <a:pPr marL="0" indent="0" algn="ctr" rtl="1"/>
          <a:r>
            <a:rPr lang="ar-EG" sz="1400" b="1">
              <a:solidFill>
                <a:schemeClr val="bg1"/>
              </a:solidFill>
              <a:latin typeface="+mn-lt"/>
              <a:ea typeface="+mn-ea"/>
              <a:cs typeface="+mn-cs"/>
            </a:rPr>
            <a:t>إعداد وتصميم أ / إبراهيم حسن النجار مــحافظة الاســــــــــمــــــــــاعــــــيلية</a:t>
          </a:r>
        </a:p>
        <a:p>
          <a:pPr marL="0" indent="0" algn="ctr" rtl="1"/>
          <a:r>
            <a:rPr lang="ar-EG" sz="1400" b="1">
              <a:solidFill>
                <a:schemeClr val="bg1"/>
              </a:solidFill>
              <a:latin typeface="+mn-lt"/>
              <a:ea typeface="+mn-ea"/>
              <a:cs typeface="+mn-cs"/>
            </a:rPr>
            <a:t>إدارة الــــــــــــقصـــــــاصين التعليمية</a:t>
          </a:r>
        </a:p>
        <a:p>
          <a:pPr marL="0" indent="0" algn="ctr" rtl="1"/>
          <a:r>
            <a:rPr lang="ar-EG" sz="1400" b="1">
              <a:solidFill>
                <a:schemeClr val="bg1"/>
              </a:solidFill>
              <a:latin typeface="+mn-lt"/>
              <a:ea typeface="+mn-ea"/>
              <a:cs typeface="+mn-cs"/>
            </a:rPr>
            <a:t>     مدرسة السويدات الابتدائية رقم 2</a:t>
          </a:r>
        </a:p>
        <a:p>
          <a:pPr marL="0" indent="0" algn="ctr" rtl="1"/>
          <a:r>
            <a:rPr lang="ar-EG" sz="1400" b="1">
              <a:solidFill>
                <a:schemeClr val="bg1"/>
              </a:solidFill>
              <a:latin typeface="+mn-lt"/>
              <a:ea typeface="+mn-ea"/>
              <a:cs typeface="+mn-cs"/>
            </a:rPr>
            <a:t> </a:t>
          </a:r>
        </a:p>
        <a:p>
          <a:pPr marL="0" indent="0" algn="ctr" rtl="1"/>
          <a:endParaRPr lang="ar-EG" sz="1400" b="1">
            <a:solidFill>
              <a:schemeClr val="bg1"/>
            </a:solidFill>
            <a:latin typeface="+mn-lt"/>
            <a:ea typeface="+mn-ea"/>
            <a:cs typeface="+mn-cs"/>
          </a:endParaRPr>
        </a:p>
      </xdr:txBody>
    </xdr:sp>
    <xdr:clientData/>
  </xdr:twoCellAnchor>
  <xdr:twoCellAnchor>
    <xdr:from>
      <xdr:col>7</xdr:col>
      <xdr:colOff>220326</xdr:colOff>
      <xdr:row>0</xdr:row>
      <xdr:rowOff>8659</xdr:rowOff>
    </xdr:from>
    <xdr:to>
      <xdr:col>11</xdr:col>
      <xdr:colOff>103909</xdr:colOff>
      <xdr:row>11</xdr:row>
      <xdr:rowOff>77932</xdr:rowOff>
    </xdr:to>
    <xdr:sp macro="" textlink="">
      <xdr:nvSpPr>
        <xdr:cNvPr id="39" name="Flowchart: Terminator 38"/>
        <xdr:cNvSpPr/>
      </xdr:nvSpPr>
      <xdr:spPr>
        <a:xfrm>
          <a:off x="25977" y="8659"/>
          <a:ext cx="2619856" cy="2104159"/>
        </a:xfrm>
        <a:prstGeom prst="flowChartTerminator">
          <a:avLst/>
        </a:prstGeom>
        <a:gradFill>
          <a:gsLst>
            <a:gs pos="0">
              <a:srgbClr val="000082"/>
            </a:gs>
            <a:gs pos="30000">
              <a:srgbClr val="66008F"/>
            </a:gs>
            <a:gs pos="64999">
              <a:srgbClr val="BA0066"/>
            </a:gs>
            <a:gs pos="89999">
              <a:srgbClr val="FF0000"/>
            </a:gs>
            <a:gs pos="100000">
              <a:srgbClr val="FF8200"/>
            </a:gs>
          </a:gsLst>
          <a:lin ang="16200000" scaled="0"/>
        </a:gradFill>
        <a:scene3d>
          <a:camera prst="orthographicFront"/>
          <a:lightRig rig="sunrise" dir="t"/>
        </a:scene3d>
        <a:sp3d prstMaterial="softEdge">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b"/>
        <a:lstStyle/>
        <a:p>
          <a:pPr marL="0" indent="0" algn="ctr" rtl="1"/>
          <a:r>
            <a:rPr lang="ar-EG" sz="1000" b="1">
              <a:solidFill>
                <a:schemeClr val="bg1"/>
              </a:solidFill>
              <a:latin typeface="+mn-lt"/>
              <a:ea typeface="+mn-ea"/>
              <a:cs typeface="+mn-cs"/>
            </a:rPr>
            <a:t>تم تصـــمـــيمة بفــــضــــل الله عز وجل وبـــمـــساعدة جميع الخبراء فى مجتمع اوفـــيـــــســـــنا ويــمـــكـــن الـتواصل لعرض الأخطاء و المقترحات والمشاكل التى قد نواجهها من خلال الاتى :</a:t>
          </a:r>
        </a:p>
        <a:p>
          <a:pPr marL="0" indent="0" algn="ctr" rtl="1"/>
          <a:r>
            <a:rPr lang="ar-EG" sz="1000" b="1">
              <a:solidFill>
                <a:schemeClr val="bg1"/>
              </a:solidFill>
              <a:latin typeface="+mn-lt"/>
              <a:ea typeface="+mn-ea"/>
              <a:cs typeface="+mn-cs"/>
            </a:rPr>
            <a:t>  ت ــ   01289734797  </a:t>
          </a:r>
        </a:p>
        <a:p>
          <a:pPr marL="0" indent="0" algn="ctr" rtl="1"/>
          <a:r>
            <a:rPr lang="ar-EG" sz="1000" b="1">
              <a:solidFill>
                <a:schemeClr val="bg1"/>
              </a:solidFill>
              <a:latin typeface="+mn-lt"/>
              <a:ea typeface="+mn-ea"/>
              <a:cs typeface="+mn-cs"/>
            </a:rPr>
            <a:t>ت ــ 002/064/3641437</a:t>
          </a:r>
        </a:p>
        <a:p>
          <a:pPr marL="0" indent="0" algn="ctr" rtl="1"/>
          <a:r>
            <a:rPr lang="en-US" sz="1000">
              <a:solidFill>
                <a:schemeClr val="lt1"/>
              </a:solidFill>
              <a:latin typeface="+mn-lt"/>
              <a:ea typeface="+mn-ea"/>
              <a:cs typeface="+mn-cs"/>
            </a:rPr>
            <a:t>ibrahim_alngar10@yahoo.com</a:t>
          </a:r>
          <a:r>
            <a:rPr lang="ar-EG" sz="1000" b="1">
              <a:solidFill>
                <a:schemeClr val="bg1"/>
              </a:solidFill>
              <a:latin typeface="+mn-lt"/>
              <a:ea typeface="+mn-ea"/>
              <a:cs typeface="+mn-cs"/>
            </a:rPr>
            <a:t> </a:t>
          </a:r>
        </a:p>
        <a:p>
          <a:pPr marL="0" indent="0" algn="ctr" rtl="1" fontAlgn="base"/>
          <a:endParaRPr lang="ar-EG" sz="1000" b="1">
            <a:solidFill>
              <a:schemeClr val="bg1"/>
            </a:solidFill>
            <a:latin typeface="+mn-lt"/>
            <a:ea typeface="+mn-ea"/>
            <a:cs typeface="+mn-cs"/>
          </a:endParaRPr>
        </a:p>
        <a:p>
          <a:pPr marL="0" indent="0" algn="ctr" rtl="1"/>
          <a:r>
            <a:rPr lang="ar-EG" sz="1000" b="1">
              <a:solidFill>
                <a:schemeClr val="bg1"/>
              </a:solidFill>
              <a:latin typeface="+mn-lt"/>
              <a:ea typeface="+mn-ea"/>
              <a:cs typeface="+mn-cs"/>
            </a:rPr>
            <a:t>   </a:t>
          </a:r>
        </a:p>
      </xdr:txBody>
    </xdr:sp>
    <xdr:clientData/>
  </xdr:twoCellAnchor>
  <xdr:twoCellAnchor>
    <xdr:from>
      <xdr:col>12</xdr:col>
      <xdr:colOff>86592</xdr:colOff>
      <xdr:row>14</xdr:row>
      <xdr:rowOff>60613</xdr:rowOff>
    </xdr:from>
    <xdr:to>
      <xdr:col>16</xdr:col>
      <xdr:colOff>432956</xdr:colOff>
      <xdr:row>17</xdr:row>
      <xdr:rowOff>41563</xdr:rowOff>
    </xdr:to>
    <xdr:sp macro="" textlink="">
      <xdr:nvSpPr>
        <xdr:cNvPr id="41" name="Flowchart: Terminator 40"/>
        <xdr:cNvSpPr/>
      </xdr:nvSpPr>
      <xdr:spPr>
        <a:xfrm>
          <a:off x="11196395044" y="2606386"/>
          <a:ext cx="3082637" cy="526472"/>
        </a:xfrm>
        <a:prstGeom prst="flowChartTerminator">
          <a:avLst/>
        </a:prstGeom>
        <a:gradFill flip="none" rotWithShape="1">
          <a:gsLst>
            <a:gs pos="0">
              <a:srgbClr val="CCCCFF"/>
            </a:gs>
            <a:gs pos="17999">
              <a:srgbClr val="99CCFF"/>
            </a:gs>
            <a:gs pos="36000">
              <a:srgbClr val="9966FF"/>
            </a:gs>
            <a:gs pos="61000">
              <a:srgbClr val="CC99FF"/>
            </a:gs>
            <a:gs pos="82001">
              <a:srgbClr val="99CCFF"/>
            </a:gs>
            <a:gs pos="100000">
              <a:srgbClr val="CCCCFF"/>
            </a:gs>
          </a:gsLst>
          <a:lin ang="0" scaled="1"/>
          <a:tileRect/>
        </a:gradFill>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2000" b="1">
              <a:solidFill>
                <a:schemeClr val="tx1"/>
              </a:solidFill>
              <a:latin typeface="+mn-lt"/>
              <a:ea typeface="+mn-ea"/>
              <a:cs typeface="+mn-cs"/>
            </a:rPr>
            <a:t>إدخال البيانات الأساسية</a:t>
          </a:r>
        </a:p>
      </xdr:txBody>
    </xdr:sp>
    <xdr:clientData/>
  </xdr:twoCellAnchor>
  <xdr:twoCellAnchor>
    <xdr:from>
      <xdr:col>0</xdr:col>
      <xdr:colOff>1</xdr:colOff>
      <xdr:row>11</xdr:row>
      <xdr:rowOff>103909</xdr:rowOff>
    </xdr:from>
    <xdr:to>
      <xdr:col>3</xdr:col>
      <xdr:colOff>95248</xdr:colOff>
      <xdr:row>13</xdr:row>
      <xdr:rowOff>138547</xdr:rowOff>
    </xdr:to>
    <xdr:sp macro="" textlink="">
      <xdr:nvSpPr>
        <xdr:cNvPr id="50" name="Flowchart: Terminator 49">
          <a:hlinkClick xmlns:r="http://schemas.openxmlformats.org/officeDocument/2006/relationships" r:id="rId25"/>
        </xdr:cNvPr>
        <xdr:cNvSpPr/>
      </xdr:nvSpPr>
      <xdr:spPr>
        <a:xfrm>
          <a:off x="5507183" y="2138795"/>
          <a:ext cx="2147452" cy="398320"/>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600" b="1">
              <a:solidFill>
                <a:schemeClr val="tx2">
                  <a:lumMod val="75000"/>
                </a:schemeClr>
              </a:solidFill>
              <a:latin typeface="+mn-lt"/>
              <a:ea typeface="+mn-ea"/>
              <a:cs typeface="+mn-cs"/>
            </a:rPr>
            <a:t>بيانات المدرسة الأساسية</a:t>
          </a:r>
        </a:p>
      </xdr:txBody>
    </xdr:sp>
    <xdr:clientData/>
  </xdr:twoCellAnchor>
  <xdr:twoCellAnchor>
    <xdr:from>
      <xdr:col>12</xdr:col>
      <xdr:colOff>0</xdr:colOff>
      <xdr:row>11</xdr:row>
      <xdr:rowOff>57630</xdr:rowOff>
    </xdr:from>
    <xdr:to>
      <xdr:col>16384</xdr:col>
      <xdr:colOff>2147452</xdr:colOff>
      <xdr:row>13</xdr:row>
      <xdr:rowOff>92268</xdr:rowOff>
    </xdr:to>
    <xdr:sp macro="" textlink="">
      <xdr:nvSpPr>
        <xdr:cNvPr id="54" name="Flowchart: Terminator 53"/>
        <xdr:cNvSpPr/>
      </xdr:nvSpPr>
      <xdr:spPr>
        <a:xfrm>
          <a:off x="-2147452" y="2092516"/>
          <a:ext cx="2147452" cy="398320"/>
        </a:xfrm>
        <a:prstGeom prst="flowChartTerminator">
          <a:avLst/>
        </a:prstGeom>
        <a:gradFill>
          <a:gsLst>
            <a:gs pos="0">
              <a:srgbClr val="000082"/>
            </a:gs>
            <a:gs pos="30000">
              <a:srgbClr val="66008F"/>
            </a:gs>
            <a:gs pos="64999">
              <a:srgbClr val="BA0066"/>
            </a:gs>
            <a:gs pos="89999">
              <a:srgbClr val="FF0000"/>
            </a:gs>
            <a:gs pos="100000">
              <a:srgbClr val="FF8200"/>
            </a:gs>
          </a:gsLst>
          <a:lin ang="16200000" scaled="0"/>
        </a:gradFill>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050" b="1">
              <a:solidFill>
                <a:schemeClr val="bg1"/>
              </a:solidFill>
              <a:latin typeface="+mn-lt"/>
              <a:ea typeface="+mn-ea"/>
              <a:cs typeface="+mn-cs"/>
            </a:rPr>
            <a:t>بيانات المدرسة الأساسية</a:t>
          </a:r>
        </a:p>
      </xdr:txBody>
    </xdr:sp>
    <xdr:clientData/>
  </xdr:twoCellAnchor>
  <xdr:twoCellAnchor>
    <xdr:from>
      <xdr:col>8</xdr:col>
      <xdr:colOff>34639</xdr:colOff>
      <xdr:row>11</xdr:row>
      <xdr:rowOff>103910</xdr:rowOff>
    </xdr:from>
    <xdr:to>
      <xdr:col>12</xdr:col>
      <xdr:colOff>0</xdr:colOff>
      <xdr:row>13</xdr:row>
      <xdr:rowOff>138548</xdr:rowOff>
    </xdr:to>
    <xdr:sp macro="" textlink="">
      <xdr:nvSpPr>
        <xdr:cNvPr id="55" name="Flowchart: Terminator 54">
          <a:hlinkClick xmlns:r="http://schemas.openxmlformats.org/officeDocument/2006/relationships" r:id="rId26"/>
        </xdr:cNvPr>
        <xdr:cNvSpPr/>
      </xdr:nvSpPr>
      <xdr:spPr>
        <a:xfrm>
          <a:off x="0" y="2138796"/>
          <a:ext cx="2147452" cy="398320"/>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600" b="1">
              <a:solidFill>
                <a:schemeClr val="tx2">
                  <a:lumMod val="75000"/>
                </a:schemeClr>
              </a:solidFill>
              <a:latin typeface="+mn-lt"/>
              <a:ea typeface="+mn-ea"/>
              <a:cs typeface="+mn-cs"/>
            </a:rPr>
            <a:t>قاعدة بيانات العاملين</a:t>
          </a:r>
        </a:p>
      </xdr:txBody>
    </xdr:sp>
    <xdr:clientData/>
  </xdr:twoCellAnchor>
  <xdr:twoCellAnchor>
    <xdr:from>
      <xdr:col>3</xdr:col>
      <xdr:colOff>675409</xdr:colOff>
      <xdr:row>11</xdr:row>
      <xdr:rowOff>121228</xdr:rowOff>
    </xdr:from>
    <xdr:to>
      <xdr:col>7</xdr:col>
      <xdr:colOff>86589</xdr:colOff>
      <xdr:row>13</xdr:row>
      <xdr:rowOff>155866</xdr:rowOff>
    </xdr:to>
    <xdr:sp macro="" textlink="">
      <xdr:nvSpPr>
        <xdr:cNvPr id="56" name="Flowchart: Terminator 55"/>
        <xdr:cNvSpPr/>
      </xdr:nvSpPr>
      <xdr:spPr>
        <a:xfrm>
          <a:off x="2779570" y="2156114"/>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الأول</a:t>
          </a:r>
        </a:p>
      </xdr:txBody>
    </xdr:sp>
    <xdr:clientData/>
  </xdr:twoCellAnchor>
  <xdr:twoCellAnchor>
    <xdr:from>
      <xdr:col>3</xdr:col>
      <xdr:colOff>649432</xdr:colOff>
      <xdr:row>17</xdr:row>
      <xdr:rowOff>121228</xdr:rowOff>
    </xdr:from>
    <xdr:to>
      <xdr:col>7</xdr:col>
      <xdr:colOff>60612</xdr:colOff>
      <xdr:row>19</xdr:row>
      <xdr:rowOff>155866</xdr:rowOff>
    </xdr:to>
    <xdr:sp macro="" textlink="">
      <xdr:nvSpPr>
        <xdr:cNvPr id="57" name="Flowchart: Terminator 56"/>
        <xdr:cNvSpPr/>
      </xdr:nvSpPr>
      <xdr:spPr>
        <a:xfrm>
          <a:off x="2805547" y="3247160"/>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الثانى</a:t>
          </a:r>
        </a:p>
      </xdr:txBody>
    </xdr:sp>
    <xdr:clientData/>
  </xdr:twoCellAnchor>
  <xdr:twoCellAnchor>
    <xdr:from>
      <xdr:col>0</xdr:col>
      <xdr:colOff>1</xdr:colOff>
      <xdr:row>17</xdr:row>
      <xdr:rowOff>138545</xdr:rowOff>
    </xdr:from>
    <xdr:to>
      <xdr:col>3</xdr:col>
      <xdr:colOff>95247</xdr:colOff>
      <xdr:row>19</xdr:row>
      <xdr:rowOff>173183</xdr:rowOff>
    </xdr:to>
    <xdr:sp macro="" textlink="">
      <xdr:nvSpPr>
        <xdr:cNvPr id="58" name="Flowchart: Terminator 57">
          <a:hlinkClick xmlns:r="http://schemas.openxmlformats.org/officeDocument/2006/relationships" r:id="rId27"/>
        </xdr:cNvPr>
        <xdr:cNvSpPr/>
      </xdr:nvSpPr>
      <xdr:spPr>
        <a:xfrm>
          <a:off x="5507184" y="3264477"/>
          <a:ext cx="2147451" cy="398320"/>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600" b="1">
              <a:solidFill>
                <a:schemeClr val="tx2">
                  <a:lumMod val="75000"/>
                </a:schemeClr>
              </a:solidFill>
              <a:latin typeface="+mn-lt"/>
              <a:ea typeface="+mn-ea"/>
              <a:cs typeface="+mn-cs"/>
            </a:rPr>
            <a:t>إحصاء الفصول والتلاميذ</a:t>
          </a:r>
        </a:p>
      </xdr:txBody>
    </xdr:sp>
    <xdr:clientData/>
  </xdr:twoCellAnchor>
  <xdr:twoCellAnchor>
    <xdr:from>
      <xdr:col>8</xdr:col>
      <xdr:colOff>34639</xdr:colOff>
      <xdr:row>17</xdr:row>
      <xdr:rowOff>112569</xdr:rowOff>
    </xdr:from>
    <xdr:to>
      <xdr:col>12</xdr:col>
      <xdr:colOff>0</xdr:colOff>
      <xdr:row>19</xdr:row>
      <xdr:rowOff>147207</xdr:rowOff>
    </xdr:to>
    <xdr:sp macro="" textlink="">
      <xdr:nvSpPr>
        <xdr:cNvPr id="59" name="Flowchart: Terminator 58">
          <a:hlinkClick xmlns:r="http://schemas.openxmlformats.org/officeDocument/2006/relationships" r:id="rId28"/>
        </xdr:cNvPr>
        <xdr:cNvSpPr/>
      </xdr:nvSpPr>
      <xdr:spPr>
        <a:xfrm>
          <a:off x="0" y="3238501"/>
          <a:ext cx="2147452" cy="398320"/>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600" b="1">
              <a:solidFill>
                <a:schemeClr val="tx2">
                  <a:lumMod val="75000"/>
                </a:schemeClr>
              </a:solidFill>
              <a:latin typeface="+mn-lt"/>
              <a:ea typeface="+mn-ea"/>
              <a:cs typeface="+mn-cs"/>
            </a:rPr>
            <a:t>إحصاء عام وشامل</a:t>
          </a:r>
        </a:p>
      </xdr:txBody>
    </xdr:sp>
    <xdr:clientData/>
  </xdr:twoCellAnchor>
  <xdr:twoCellAnchor>
    <xdr:from>
      <xdr:col>3</xdr:col>
      <xdr:colOff>580159</xdr:colOff>
      <xdr:row>24</xdr:row>
      <xdr:rowOff>43296</xdr:rowOff>
    </xdr:from>
    <xdr:to>
      <xdr:col>6</xdr:col>
      <xdr:colOff>675407</xdr:colOff>
      <xdr:row>26</xdr:row>
      <xdr:rowOff>77934</xdr:rowOff>
    </xdr:to>
    <xdr:sp macro="" textlink="">
      <xdr:nvSpPr>
        <xdr:cNvPr id="60" name="Flowchart: Terminator 59"/>
        <xdr:cNvSpPr/>
      </xdr:nvSpPr>
      <xdr:spPr>
        <a:xfrm>
          <a:off x="2874820" y="4442114"/>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الثالث</a:t>
          </a:r>
        </a:p>
      </xdr:txBody>
    </xdr:sp>
    <xdr:clientData/>
  </xdr:twoCellAnchor>
  <xdr:twoCellAnchor>
    <xdr:from>
      <xdr:col>3</xdr:col>
      <xdr:colOff>614795</xdr:colOff>
      <xdr:row>30</xdr:row>
      <xdr:rowOff>95250</xdr:rowOff>
    </xdr:from>
    <xdr:to>
      <xdr:col>7</xdr:col>
      <xdr:colOff>25975</xdr:colOff>
      <xdr:row>32</xdr:row>
      <xdr:rowOff>129889</xdr:rowOff>
    </xdr:to>
    <xdr:sp macro="" textlink="">
      <xdr:nvSpPr>
        <xdr:cNvPr id="61" name="Flowchart: Terminator 60"/>
        <xdr:cNvSpPr/>
      </xdr:nvSpPr>
      <xdr:spPr>
        <a:xfrm>
          <a:off x="2840184" y="5585114"/>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الرابع</a:t>
          </a:r>
        </a:p>
      </xdr:txBody>
    </xdr:sp>
    <xdr:clientData/>
  </xdr:twoCellAnchor>
  <xdr:twoCellAnchor>
    <xdr:from>
      <xdr:col>3</xdr:col>
      <xdr:colOff>658090</xdr:colOff>
      <xdr:row>36</xdr:row>
      <xdr:rowOff>138546</xdr:rowOff>
    </xdr:from>
    <xdr:to>
      <xdr:col>7</xdr:col>
      <xdr:colOff>69270</xdr:colOff>
      <xdr:row>38</xdr:row>
      <xdr:rowOff>173184</xdr:rowOff>
    </xdr:to>
    <xdr:sp macro="" textlink="">
      <xdr:nvSpPr>
        <xdr:cNvPr id="62" name="Flowchart: Terminator 61"/>
        <xdr:cNvSpPr/>
      </xdr:nvSpPr>
      <xdr:spPr>
        <a:xfrm>
          <a:off x="2796889" y="6719455"/>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الخامس</a:t>
          </a:r>
        </a:p>
      </xdr:txBody>
    </xdr:sp>
    <xdr:clientData/>
  </xdr:twoCellAnchor>
  <xdr:twoCellAnchor>
    <xdr:from>
      <xdr:col>4</xdr:col>
      <xdr:colOff>60613</xdr:colOff>
      <xdr:row>43</xdr:row>
      <xdr:rowOff>60615</xdr:rowOff>
    </xdr:from>
    <xdr:to>
      <xdr:col>7</xdr:col>
      <xdr:colOff>155861</xdr:colOff>
      <xdr:row>45</xdr:row>
      <xdr:rowOff>95253</xdr:rowOff>
    </xdr:to>
    <xdr:sp macro="" textlink="">
      <xdr:nvSpPr>
        <xdr:cNvPr id="63" name="Flowchart: Terminator 62"/>
        <xdr:cNvSpPr/>
      </xdr:nvSpPr>
      <xdr:spPr>
        <a:xfrm>
          <a:off x="2710298" y="7914410"/>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السادس</a:t>
          </a:r>
        </a:p>
      </xdr:txBody>
    </xdr:sp>
    <xdr:clientData/>
  </xdr:twoCellAnchor>
  <xdr:twoCellAnchor>
    <xdr:from>
      <xdr:col>0</xdr:col>
      <xdr:colOff>1</xdr:colOff>
      <xdr:row>24</xdr:row>
      <xdr:rowOff>71437</xdr:rowOff>
    </xdr:from>
    <xdr:to>
      <xdr:col>3</xdr:col>
      <xdr:colOff>95246</xdr:colOff>
      <xdr:row>26</xdr:row>
      <xdr:rowOff>106075</xdr:rowOff>
    </xdr:to>
    <xdr:sp macro="" textlink="">
      <xdr:nvSpPr>
        <xdr:cNvPr id="64" name="Flowchart: Terminator 63"/>
        <xdr:cNvSpPr/>
      </xdr:nvSpPr>
      <xdr:spPr>
        <a:xfrm>
          <a:off x="5500692" y="4492625"/>
          <a:ext cx="2143120"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0</xdr:col>
      <xdr:colOff>1</xdr:colOff>
      <xdr:row>30</xdr:row>
      <xdr:rowOff>87312</xdr:rowOff>
    </xdr:from>
    <xdr:to>
      <xdr:col>3</xdr:col>
      <xdr:colOff>95246</xdr:colOff>
      <xdr:row>32</xdr:row>
      <xdr:rowOff>121950</xdr:rowOff>
    </xdr:to>
    <xdr:sp macro="" textlink="">
      <xdr:nvSpPr>
        <xdr:cNvPr id="65" name="Flowchart: Terminator 64"/>
        <xdr:cNvSpPr/>
      </xdr:nvSpPr>
      <xdr:spPr>
        <a:xfrm>
          <a:off x="5500692" y="5603875"/>
          <a:ext cx="2143120"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0</xdr:col>
      <xdr:colOff>1</xdr:colOff>
      <xdr:row>36</xdr:row>
      <xdr:rowOff>158750</xdr:rowOff>
    </xdr:from>
    <xdr:to>
      <xdr:col>3</xdr:col>
      <xdr:colOff>95246</xdr:colOff>
      <xdr:row>39</xdr:row>
      <xdr:rowOff>10826</xdr:rowOff>
    </xdr:to>
    <xdr:sp macro="" textlink="">
      <xdr:nvSpPr>
        <xdr:cNvPr id="66" name="Flowchart: Terminator 65"/>
        <xdr:cNvSpPr/>
      </xdr:nvSpPr>
      <xdr:spPr>
        <a:xfrm>
          <a:off x="5500692" y="6770688"/>
          <a:ext cx="2143120"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0</xdr:col>
      <xdr:colOff>1</xdr:colOff>
      <xdr:row>43</xdr:row>
      <xdr:rowOff>51955</xdr:rowOff>
    </xdr:from>
    <xdr:to>
      <xdr:col>3</xdr:col>
      <xdr:colOff>95246</xdr:colOff>
      <xdr:row>45</xdr:row>
      <xdr:rowOff>86593</xdr:rowOff>
    </xdr:to>
    <xdr:sp macro="" textlink="">
      <xdr:nvSpPr>
        <xdr:cNvPr id="67" name="Flowchart: Terminator 66"/>
        <xdr:cNvSpPr/>
      </xdr:nvSpPr>
      <xdr:spPr>
        <a:xfrm>
          <a:off x="5500692" y="7941830"/>
          <a:ext cx="2143120"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7</xdr:col>
      <xdr:colOff>674688</xdr:colOff>
      <xdr:row>24</xdr:row>
      <xdr:rowOff>55562</xdr:rowOff>
    </xdr:from>
    <xdr:to>
      <xdr:col>11</xdr:col>
      <xdr:colOff>92362</xdr:colOff>
      <xdr:row>26</xdr:row>
      <xdr:rowOff>90200</xdr:rowOff>
    </xdr:to>
    <xdr:sp macro="" textlink="">
      <xdr:nvSpPr>
        <xdr:cNvPr id="68" name="Flowchart: Terminator 67"/>
        <xdr:cNvSpPr/>
      </xdr:nvSpPr>
      <xdr:spPr>
        <a:xfrm>
          <a:off x="42576" y="4476750"/>
          <a:ext cx="2148174"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8</xdr:col>
      <xdr:colOff>31750</xdr:colOff>
      <xdr:row>30</xdr:row>
      <xdr:rowOff>95250</xdr:rowOff>
    </xdr:from>
    <xdr:to>
      <xdr:col>11</xdr:col>
      <xdr:colOff>132049</xdr:colOff>
      <xdr:row>32</xdr:row>
      <xdr:rowOff>129888</xdr:rowOff>
    </xdr:to>
    <xdr:sp macro="" textlink="">
      <xdr:nvSpPr>
        <xdr:cNvPr id="69" name="Flowchart: Terminator 68"/>
        <xdr:cNvSpPr/>
      </xdr:nvSpPr>
      <xdr:spPr>
        <a:xfrm>
          <a:off x="2889" y="5611813"/>
          <a:ext cx="2148174"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8</xdr:col>
      <xdr:colOff>34639</xdr:colOff>
      <xdr:row>36</xdr:row>
      <xdr:rowOff>142875</xdr:rowOff>
    </xdr:from>
    <xdr:to>
      <xdr:col>12</xdr:col>
      <xdr:colOff>0</xdr:colOff>
      <xdr:row>38</xdr:row>
      <xdr:rowOff>177513</xdr:rowOff>
    </xdr:to>
    <xdr:sp macro="" textlink="">
      <xdr:nvSpPr>
        <xdr:cNvPr id="70" name="Flowchart: Terminator 69"/>
        <xdr:cNvSpPr/>
      </xdr:nvSpPr>
      <xdr:spPr>
        <a:xfrm>
          <a:off x="0" y="6754813"/>
          <a:ext cx="2148174"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8</xdr:col>
      <xdr:colOff>31750</xdr:colOff>
      <xdr:row>43</xdr:row>
      <xdr:rowOff>47626</xdr:rowOff>
    </xdr:from>
    <xdr:to>
      <xdr:col>11</xdr:col>
      <xdr:colOff>132049</xdr:colOff>
      <xdr:row>45</xdr:row>
      <xdr:rowOff>82264</xdr:rowOff>
    </xdr:to>
    <xdr:sp macro="" textlink="">
      <xdr:nvSpPr>
        <xdr:cNvPr id="71" name="Flowchart: Terminator 70"/>
        <xdr:cNvSpPr/>
      </xdr:nvSpPr>
      <xdr:spPr>
        <a:xfrm>
          <a:off x="2889" y="7937501"/>
          <a:ext cx="2148174"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9526</xdr:rowOff>
    </xdr:from>
    <xdr:to>
      <xdr:col>2</xdr:col>
      <xdr:colOff>0</xdr:colOff>
      <xdr:row>0</xdr:row>
      <xdr:rowOff>539750</xdr:rowOff>
    </xdr:to>
    <xdr:sp macro="" textlink="">
      <xdr:nvSpPr>
        <xdr:cNvPr id="2" name="Rounded Rectangle 1">
          <a:hlinkClick xmlns:r="http://schemas.openxmlformats.org/officeDocument/2006/relationships" r:id="rId1"/>
        </xdr:cNvPr>
        <xdr:cNvSpPr/>
      </xdr:nvSpPr>
      <xdr:spPr>
        <a:xfrm>
          <a:off x="0" y="9526"/>
          <a:ext cx="7704666" cy="530224"/>
        </a:xfrm>
        <a:prstGeom prst="roundRect">
          <a:avLst/>
        </a:prstGeom>
        <a:gradFill flip="none" rotWithShape="1">
          <a:gsLst>
            <a:gs pos="0">
              <a:srgbClr val="000082"/>
            </a:gs>
            <a:gs pos="30000">
              <a:srgbClr val="66008F"/>
            </a:gs>
            <a:gs pos="64999">
              <a:srgbClr val="BA0066"/>
            </a:gs>
            <a:gs pos="89999">
              <a:srgbClr val="FF0000"/>
            </a:gs>
            <a:gs pos="100000">
              <a:srgbClr val="FF8200"/>
            </a:gs>
          </a:gsLst>
          <a:lin ang="13500000" scaled="0"/>
          <a:tileRect/>
        </a:gradFill>
        <a:effectLst>
          <a:outerShdw blurRad="50800" dist="38100" dir="2700000" algn="tl" rotWithShape="0">
            <a:prstClr val="black">
              <a:alpha val="40000"/>
            </a:prstClr>
          </a:outerShdw>
        </a:effectLst>
        <a:scene3d>
          <a:camera prst="obliqueTopRigh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4000" b="1">
              <a:solidFill>
                <a:schemeClr val="tx1"/>
              </a:solidFill>
            </a:rPr>
            <a:t>الرئيسية</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7" name="Rectangle 6">
          <a:hlinkClick xmlns:r="http://schemas.openxmlformats.org/officeDocument/2006/relationships" r:id="rId1"/>
        </xdr:cNvPr>
        <xdr:cNvSpPr/>
      </xdr:nvSpPr>
      <xdr:spPr>
        <a:xfrm>
          <a:off x="11256798761" y="34018"/>
          <a:ext cx="2873827" cy="412295"/>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5" name="Rectangle 4">
          <a:hlinkClick xmlns:r="http://schemas.openxmlformats.org/officeDocument/2006/relationships" r:id="rId2"/>
        </xdr:cNvPr>
        <xdr:cNvSpPr/>
      </xdr:nvSpPr>
      <xdr:spPr>
        <a:xfrm>
          <a:off x="11253631018" y="9524"/>
          <a:ext cx="3132363" cy="405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1066800</xdr:colOff>
      <xdr:row>1</xdr:row>
      <xdr:rowOff>285750</xdr:rowOff>
    </xdr:to>
    <xdr:sp macro="" textlink="">
      <xdr:nvSpPr>
        <xdr:cNvPr id="4" name="Rectangle 3">
          <a:hlinkClick xmlns:r="http://schemas.openxmlformats.org/officeDocument/2006/relationships" r:id="rId1"/>
        </xdr:cNvPr>
        <xdr:cNvSpPr/>
      </xdr:nvSpPr>
      <xdr:spPr>
        <a:xfrm>
          <a:off x="7562850" y="11906"/>
          <a:ext cx="1352549"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304127127" y="0"/>
          <a:ext cx="2238373"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4</xdr:col>
      <xdr:colOff>392907</xdr:colOff>
      <xdr:row>0</xdr:row>
      <xdr:rowOff>0</xdr:rowOff>
    </xdr:from>
    <xdr:to>
      <xdr:col>9</xdr:col>
      <xdr:colOff>1404938</xdr:colOff>
      <xdr:row>1</xdr:row>
      <xdr:rowOff>273844</xdr:rowOff>
    </xdr:to>
    <xdr:sp macro="" textlink="">
      <xdr:nvSpPr>
        <xdr:cNvPr id="5" name="Rectangle 4">
          <a:hlinkClick xmlns:r="http://schemas.openxmlformats.org/officeDocument/2006/relationships" r:id="rId3"/>
        </xdr:cNvPr>
        <xdr:cNvSpPr/>
      </xdr:nvSpPr>
      <xdr:spPr>
        <a:xfrm>
          <a:off x="11306413124" y="0"/>
          <a:ext cx="308371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1057275</xdr:colOff>
      <xdr:row>0</xdr:row>
      <xdr:rowOff>0</xdr:rowOff>
    </xdr:from>
    <xdr:to>
      <xdr:col>2</xdr:col>
      <xdr:colOff>371475</xdr:colOff>
      <xdr:row>1</xdr:row>
      <xdr:rowOff>273844</xdr:rowOff>
    </xdr:to>
    <xdr:sp macro="" textlink="">
      <xdr:nvSpPr>
        <xdr:cNvPr id="6" name="Rectangle 5">
          <a:hlinkClick xmlns:r="http://schemas.openxmlformats.org/officeDocument/2006/relationships" r:id="rId4"/>
        </xdr:cNvPr>
        <xdr:cNvSpPr/>
      </xdr:nvSpPr>
      <xdr:spPr>
        <a:xfrm>
          <a:off x="6276975"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14" name="Rectangle 13">
          <a:hlinkClick xmlns:r="http://schemas.openxmlformats.org/officeDocument/2006/relationships" r:id="rId1"/>
        </xdr:cNvPr>
        <xdr:cNvSpPr/>
      </xdr:nvSpPr>
      <xdr:spPr>
        <a:xfrm>
          <a:off x="11262952667" y="31750"/>
          <a:ext cx="2095499" cy="306915"/>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15" name="Rectangle 14">
          <a:hlinkClick xmlns:r="http://schemas.openxmlformats.org/officeDocument/2006/relationships" r:id="rId2"/>
        </xdr:cNvPr>
        <xdr:cNvSpPr/>
      </xdr:nvSpPr>
      <xdr:spPr>
        <a:xfrm>
          <a:off x="0" y="0"/>
          <a:ext cx="2106084" cy="328083"/>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6</xdr:col>
      <xdr:colOff>6349</xdr:colOff>
      <xdr:row>0</xdr:row>
      <xdr:rowOff>28575</xdr:rowOff>
    </xdr:from>
    <xdr:to>
      <xdr:col>8</xdr:col>
      <xdr:colOff>0</xdr:colOff>
      <xdr:row>2</xdr:row>
      <xdr:rowOff>142875</xdr:rowOff>
    </xdr:to>
    <xdr:sp macro="" textlink="">
      <xdr:nvSpPr>
        <xdr:cNvPr id="3" name="Rectangle 2">
          <a:hlinkClick xmlns:r="http://schemas.openxmlformats.org/officeDocument/2006/relationships" r:id="rId2"/>
        </xdr:cNvPr>
        <xdr:cNvSpPr/>
      </xdr:nvSpPr>
      <xdr:spPr>
        <a:xfrm>
          <a:off x="11179890963" y="28575"/>
          <a:ext cx="2760663" cy="519113"/>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419100</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6</xdr:col>
      <xdr:colOff>1587</xdr:colOff>
      <xdr:row>88</xdr:row>
      <xdr:rowOff>95250</xdr:rowOff>
    </xdr:from>
    <xdr:to>
      <xdr:col>7</xdr:col>
      <xdr:colOff>419100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419100</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6</xdr:col>
      <xdr:colOff>1587</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7</xdr:col>
      <xdr:colOff>4535</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1038224</xdr:colOff>
      <xdr:row>1</xdr:row>
      <xdr:rowOff>285750</xdr:rowOff>
    </xdr:to>
    <xdr:sp macro="" textlink="">
      <xdr:nvSpPr>
        <xdr:cNvPr id="2" name="Rectangle 1">
          <a:hlinkClick xmlns:r="http://schemas.openxmlformats.org/officeDocument/2006/relationships" r:id="rId1"/>
        </xdr:cNvPr>
        <xdr:cNvSpPr/>
      </xdr:nvSpPr>
      <xdr:spPr>
        <a:xfrm>
          <a:off x="11233775476" y="11906"/>
          <a:ext cx="1323973"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5</xdr:col>
      <xdr:colOff>30957</xdr:colOff>
      <xdr:row>0</xdr:row>
      <xdr:rowOff>0</xdr:rowOff>
    </xdr:from>
    <xdr:to>
      <xdr:col>10</xdr:col>
      <xdr:colOff>14288</xdr:colOff>
      <xdr:row>1</xdr:row>
      <xdr:rowOff>273844</xdr:rowOff>
    </xdr:to>
    <xdr:sp macro="" textlink="">
      <xdr:nvSpPr>
        <xdr:cNvPr id="4" name="Rectangle 3">
          <a:hlinkClick xmlns:r="http://schemas.openxmlformats.org/officeDocument/2006/relationships" r:id="rId3"/>
        </xdr:cNvPr>
        <xdr:cNvSpPr/>
      </xdr:nvSpPr>
      <xdr:spPr>
        <a:xfrm>
          <a:off x="11228436712" y="0"/>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1047750</xdr:colOff>
      <xdr:row>0</xdr:row>
      <xdr:rowOff>0</xdr:rowOff>
    </xdr:from>
    <xdr:to>
      <xdr:col>2</xdr:col>
      <xdr:colOff>361950</xdr:colOff>
      <xdr:row>1</xdr:row>
      <xdr:rowOff>273844</xdr:rowOff>
    </xdr:to>
    <xdr:sp macro="" textlink="">
      <xdr:nvSpPr>
        <xdr:cNvPr id="5" name="Rectangle 4">
          <a:hlinkClick xmlns:r="http://schemas.openxmlformats.org/officeDocument/2006/relationships" r:id="rId4"/>
        </xdr:cNvPr>
        <xdr:cNvSpPr/>
      </xdr:nvSpPr>
      <xdr:spPr>
        <a:xfrm>
          <a:off x="11232470550"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6350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466725</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1057275</xdr:colOff>
      <xdr:row>1</xdr:row>
      <xdr:rowOff>285750</xdr:rowOff>
    </xdr:to>
    <xdr:sp macro="" textlink="">
      <xdr:nvSpPr>
        <xdr:cNvPr id="2" name="Rectangle 1">
          <a:hlinkClick xmlns:r="http://schemas.openxmlformats.org/officeDocument/2006/relationships" r:id="rId1"/>
        </xdr:cNvPr>
        <xdr:cNvSpPr/>
      </xdr:nvSpPr>
      <xdr:spPr>
        <a:xfrm>
          <a:off x="7572375" y="11906"/>
          <a:ext cx="134302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5</xdr:col>
      <xdr:colOff>2382</xdr:colOff>
      <xdr:row>0</xdr:row>
      <xdr:rowOff>0</xdr:rowOff>
    </xdr:from>
    <xdr:to>
      <xdr:col>9</xdr:col>
      <xdr:colOff>1443038</xdr:colOff>
      <xdr:row>1</xdr:row>
      <xdr:rowOff>273844</xdr:rowOff>
    </xdr:to>
    <xdr:sp macro="" textlink="">
      <xdr:nvSpPr>
        <xdr:cNvPr id="4" name="Rectangle 3">
          <a:hlinkClick xmlns:r="http://schemas.openxmlformats.org/officeDocument/2006/relationships" r:id="rId3"/>
        </xdr:cNvPr>
        <xdr:cNvSpPr/>
      </xdr:nvSpPr>
      <xdr:spPr>
        <a:xfrm>
          <a:off x="11228465287" y="0"/>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1047750</xdr:colOff>
      <xdr:row>0</xdr:row>
      <xdr:rowOff>0</xdr:rowOff>
    </xdr:from>
    <xdr:to>
      <xdr:col>2</xdr:col>
      <xdr:colOff>361950</xdr:colOff>
      <xdr:row>1</xdr:row>
      <xdr:rowOff>273844</xdr:rowOff>
    </xdr:to>
    <xdr:sp macro="" textlink="">
      <xdr:nvSpPr>
        <xdr:cNvPr id="5" name="Rectangle 4">
          <a:hlinkClick xmlns:r="http://schemas.openxmlformats.org/officeDocument/2006/relationships" r:id="rId4"/>
        </xdr:cNvPr>
        <xdr:cNvSpPr/>
      </xdr:nvSpPr>
      <xdr:spPr>
        <a:xfrm>
          <a:off x="6286500"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6350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466725</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1</xdr:colOff>
      <xdr:row>0</xdr:row>
      <xdr:rowOff>0</xdr:rowOff>
    </xdr:from>
    <xdr:to>
      <xdr:col>1</xdr:col>
      <xdr:colOff>1059657</xdr:colOff>
      <xdr:row>1</xdr:row>
      <xdr:rowOff>273844</xdr:rowOff>
    </xdr:to>
    <xdr:sp macro="" textlink="">
      <xdr:nvSpPr>
        <xdr:cNvPr id="2" name="Rectangle 1">
          <a:hlinkClick xmlns:r="http://schemas.openxmlformats.org/officeDocument/2006/relationships" r:id="rId1"/>
        </xdr:cNvPr>
        <xdr:cNvSpPr/>
      </xdr:nvSpPr>
      <xdr:spPr>
        <a:xfrm>
          <a:off x="7536656" y="0"/>
          <a:ext cx="1345406"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5</xdr:col>
      <xdr:colOff>11907</xdr:colOff>
      <xdr:row>0</xdr:row>
      <xdr:rowOff>0</xdr:rowOff>
    </xdr:from>
    <xdr:to>
      <xdr:col>10</xdr:col>
      <xdr:colOff>1</xdr:colOff>
      <xdr:row>1</xdr:row>
      <xdr:rowOff>273844</xdr:rowOff>
    </xdr:to>
    <xdr:sp macro="" textlink="">
      <xdr:nvSpPr>
        <xdr:cNvPr id="4" name="Rectangle 3">
          <a:hlinkClick xmlns:r="http://schemas.openxmlformats.org/officeDocument/2006/relationships" r:id="rId3"/>
        </xdr:cNvPr>
        <xdr:cNvSpPr/>
      </xdr:nvSpPr>
      <xdr:spPr>
        <a:xfrm>
          <a:off x="11228455762" y="0"/>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1035845</xdr:colOff>
      <xdr:row>0</xdr:row>
      <xdr:rowOff>0</xdr:rowOff>
    </xdr:from>
    <xdr:to>
      <xdr:col>2</xdr:col>
      <xdr:colOff>354807</xdr:colOff>
      <xdr:row>1</xdr:row>
      <xdr:rowOff>271463</xdr:rowOff>
    </xdr:to>
    <xdr:sp macro="" textlink="">
      <xdr:nvSpPr>
        <xdr:cNvPr id="5" name="Rectangle 4">
          <a:hlinkClick xmlns:r="http://schemas.openxmlformats.org/officeDocument/2006/relationships" r:id="rId4"/>
        </xdr:cNvPr>
        <xdr:cNvSpPr/>
      </xdr:nvSpPr>
      <xdr:spPr>
        <a:xfrm>
          <a:off x="6265068"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466725</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1028700</xdr:colOff>
      <xdr:row>1</xdr:row>
      <xdr:rowOff>285750</xdr:rowOff>
    </xdr:to>
    <xdr:sp macro="" textlink="">
      <xdr:nvSpPr>
        <xdr:cNvPr id="2" name="Rectangle 1">
          <a:hlinkClick xmlns:r="http://schemas.openxmlformats.org/officeDocument/2006/relationships" r:id="rId1"/>
        </xdr:cNvPr>
        <xdr:cNvSpPr/>
      </xdr:nvSpPr>
      <xdr:spPr>
        <a:xfrm>
          <a:off x="11233785000" y="11906"/>
          <a:ext cx="1314449"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4</xdr:col>
      <xdr:colOff>421482</xdr:colOff>
      <xdr:row>0</xdr:row>
      <xdr:rowOff>0</xdr:rowOff>
    </xdr:from>
    <xdr:to>
      <xdr:col>9</xdr:col>
      <xdr:colOff>1433513</xdr:colOff>
      <xdr:row>1</xdr:row>
      <xdr:rowOff>273844</xdr:rowOff>
    </xdr:to>
    <xdr:sp macro="" textlink="">
      <xdr:nvSpPr>
        <xdr:cNvPr id="4" name="Rectangle 3">
          <a:hlinkClick xmlns:r="http://schemas.openxmlformats.org/officeDocument/2006/relationships" r:id="rId3"/>
        </xdr:cNvPr>
        <xdr:cNvSpPr/>
      </xdr:nvSpPr>
      <xdr:spPr>
        <a:xfrm>
          <a:off x="11228474812" y="0"/>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1028700</xdr:colOff>
      <xdr:row>0</xdr:row>
      <xdr:rowOff>0</xdr:rowOff>
    </xdr:from>
    <xdr:to>
      <xdr:col>2</xdr:col>
      <xdr:colOff>342900</xdr:colOff>
      <xdr:row>1</xdr:row>
      <xdr:rowOff>276225</xdr:rowOff>
    </xdr:to>
    <xdr:sp macro="" textlink="">
      <xdr:nvSpPr>
        <xdr:cNvPr id="5" name="Rectangle 4">
          <a:hlinkClick xmlns:r="http://schemas.openxmlformats.org/officeDocument/2006/relationships" r:id="rId4"/>
        </xdr:cNvPr>
        <xdr:cNvSpPr/>
      </xdr:nvSpPr>
      <xdr:spPr>
        <a:xfrm>
          <a:off x="11232489600" y="0"/>
          <a:ext cx="1295400" cy="523875"/>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466725</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1057275</xdr:colOff>
      <xdr:row>1</xdr:row>
      <xdr:rowOff>285750</xdr:rowOff>
    </xdr:to>
    <xdr:sp macro="" textlink="">
      <xdr:nvSpPr>
        <xdr:cNvPr id="2" name="Rectangle 1">
          <a:hlinkClick xmlns:r="http://schemas.openxmlformats.org/officeDocument/2006/relationships" r:id="rId1"/>
        </xdr:cNvPr>
        <xdr:cNvSpPr/>
      </xdr:nvSpPr>
      <xdr:spPr>
        <a:xfrm>
          <a:off x="11233756425" y="11906"/>
          <a:ext cx="134302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4</xdr:col>
      <xdr:colOff>421482</xdr:colOff>
      <xdr:row>0</xdr:row>
      <xdr:rowOff>9525</xdr:rowOff>
    </xdr:from>
    <xdr:to>
      <xdr:col>9</xdr:col>
      <xdr:colOff>1433513</xdr:colOff>
      <xdr:row>1</xdr:row>
      <xdr:rowOff>283369</xdr:rowOff>
    </xdr:to>
    <xdr:sp macro="" textlink="">
      <xdr:nvSpPr>
        <xdr:cNvPr id="4" name="Rectangle 3">
          <a:hlinkClick xmlns:r="http://schemas.openxmlformats.org/officeDocument/2006/relationships" r:id="rId3"/>
        </xdr:cNvPr>
        <xdr:cNvSpPr/>
      </xdr:nvSpPr>
      <xdr:spPr>
        <a:xfrm>
          <a:off x="11228474812" y="9525"/>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1057275</xdr:colOff>
      <xdr:row>0</xdr:row>
      <xdr:rowOff>0</xdr:rowOff>
    </xdr:from>
    <xdr:to>
      <xdr:col>2</xdr:col>
      <xdr:colOff>371475</xdr:colOff>
      <xdr:row>1</xdr:row>
      <xdr:rowOff>273844</xdr:rowOff>
    </xdr:to>
    <xdr:sp macro="" textlink="">
      <xdr:nvSpPr>
        <xdr:cNvPr id="5" name="Rectangle 4">
          <a:hlinkClick xmlns:r="http://schemas.openxmlformats.org/officeDocument/2006/relationships" r:id="rId4"/>
        </xdr:cNvPr>
        <xdr:cNvSpPr/>
      </xdr:nvSpPr>
      <xdr:spPr>
        <a:xfrm>
          <a:off x="11232461025"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1</xdr:colOff>
      <xdr:row>88</xdr:row>
      <xdr:rowOff>87313</xdr:rowOff>
    </xdr:from>
    <xdr:to>
      <xdr:col>2</xdr:col>
      <xdr:colOff>402428</xdr:colOff>
      <xdr:row>91</xdr:row>
      <xdr:rowOff>28576</xdr:rowOff>
    </xdr:to>
    <xdr:sp macro="" textlink="">
      <xdr:nvSpPr>
        <xdr:cNvPr id="5" name="Rectangle 4">
          <a:hlinkClick xmlns:r="http://schemas.openxmlformats.org/officeDocument/2006/relationships" r:id="rId4"/>
        </xdr:cNvPr>
        <xdr:cNvSpPr/>
      </xdr:nvSpPr>
      <xdr:spPr>
        <a:xfrm>
          <a:off x="11184646322" y="20526376"/>
          <a:ext cx="2632865" cy="528638"/>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47625</xdr:rowOff>
    </xdr:from>
    <xdr:to>
      <xdr:col>2</xdr:col>
      <xdr:colOff>402429</xdr:colOff>
      <xdr:row>135</xdr:row>
      <xdr:rowOff>95250</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47625</xdr:rowOff>
    </xdr:from>
    <xdr:to>
      <xdr:col>2</xdr:col>
      <xdr:colOff>402429</xdr:colOff>
      <xdr:row>178</xdr:row>
      <xdr:rowOff>95250</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76200</xdr:rowOff>
    </xdr:from>
    <xdr:to>
      <xdr:col>7</xdr:col>
      <xdr:colOff>466725</xdr:colOff>
      <xdr:row>135</xdr:row>
      <xdr:rowOff>123825</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176</xdr:row>
      <xdr:rowOff>31750</xdr:rowOff>
    </xdr:from>
    <xdr:to>
      <xdr:col>8</xdr:col>
      <xdr:colOff>0</xdr:colOff>
      <xdr:row>178</xdr:row>
      <xdr:rowOff>76200</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editAs="absolute">
    <xdr:from>
      <xdr:col>2</xdr:col>
      <xdr:colOff>497418</xdr:colOff>
      <xdr:row>0</xdr:row>
      <xdr:rowOff>21167</xdr:rowOff>
    </xdr:from>
    <xdr:to>
      <xdr:col>10</xdr:col>
      <xdr:colOff>412750</xdr:colOff>
      <xdr:row>2</xdr:row>
      <xdr:rowOff>30691</xdr:rowOff>
    </xdr:to>
    <xdr:sp macro="" textlink="">
      <xdr:nvSpPr>
        <xdr:cNvPr id="2" name="Rectangle 1">
          <a:hlinkClick xmlns:r="http://schemas.openxmlformats.org/officeDocument/2006/relationships" r:id="rId1"/>
        </xdr:cNvPr>
        <xdr:cNvSpPr/>
      </xdr:nvSpPr>
      <xdr:spPr>
        <a:xfrm>
          <a:off x="2995083" y="21167"/>
          <a:ext cx="4984749" cy="475191"/>
        </a:xfrm>
        <a:prstGeom prst="rect">
          <a:avLst/>
        </a:prstGeom>
        <a:gradFill flip="none" rotWithShape="1">
          <a:gsLst>
            <a:gs pos="0">
              <a:srgbClr val="000082"/>
            </a:gs>
            <a:gs pos="30000">
              <a:srgbClr val="66008F"/>
            </a:gs>
            <a:gs pos="64999">
              <a:srgbClr val="BA0066"/>
            </a:gs>
            <a:gs pos="89999">
              <a:srgbClr val="FF0000"/>
            </a:gs>
            <a:gs pos="100000">
              <a:srgbClr val="FF8200"/>
            </a:gs>
          </a:gsLst>
          <a:lin ang="5400000" scaled="0"/>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1</xdr:colOff>
      <xdr:row>0</xdr:row>
      <xdr:rowOff>0</xdr:rowOff>
    </xdr:from>
    <xdr:to>
      <xdr:col>2</xdr:col>
      <xdr:colOff>508000</xdr:colOff>
      <xdr:row>2</xdr:row>
      <xdr:rowOff>9524</xdr:rowOff>
    </xdr:to>
    <xdr:sp macro="" textlink="">
      <xdr:nvSpPr>
        <xdr:cNvPr id="3" name="Rectangle 2">
          <a:hlinkClick xmlns:r="http://schemas.openxmlformats.org/officeDocument/2006/relationships" r:id="rId2"/>
        </xdr:cNvPr>
        <xdr:cNvSpPr/>
      </xdr:nvSpPr>
      <xdr:spPr>
        <a:xfrm>
          <a:off x="7969250" y="0"/>
          <a:ext cx="2412999" cy="475191"/>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إحصاء شامل وعام</a:t>
          </a:r>
        </a:p>
      </xdr:txBody>
    </xdr:sp>
    <xdr:clientData fPrintsWithSheet="0"/>
  </xdr:twoCellAnchor>
  <xdr:twoCellAnchor editAs="absolute">
    <xdr:from>
      <xdr:col>10</xdr:col>
      <xdr:colOff>412749</xdr:colOff>
      <xdr:row>0</xdr:row>
      <xdr:rowOff>0</xdr:rowOff>
    </xdr:from>
    <xdr:to>
      <xdr:col>14</xdr:col>
      <xdr:colOff>2644</xdr:colOff>
      <xdr:row>2</xdr:row>
      <xdr:rowOff>9524</xdr:rowOff>
    </xdr:to>
    <xdr:sp macro="" textlink="">
      <xdr:nvSpPr>
        <xdr:cNvPr id="4" name="Rectangle 3">
          <a:hlinkClick xmlns:r="http://schemas.openxmlformats.org/officeDocument/2006/relationships" r:id="rId3"/>
        </xdr:cNvPr>
        <xdr:cNvSpPr/>
      </xdr:nvSpPr>
      <xdr:spPr>
        <a:xfrm>
          <a:off x="11261201127" y="0"/>
          <a:ext cx="2989790" cy="475191"/>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إحصاء تلاميذ</a:t>
          </a:r>
          <a:r>
            <a:rPr lang="ar-EG" sz="2400" b="1" baseline="0">
              <a:solidFill>
                <a:srgbClr val="FFFF00"/>
              </a:solidFill>
            </a:rPr>
            <a:t> وفصول</a:t>
          </a:r>
          <a:endParaRPr lang="ar-EG" sz="2400" b="1">
            <a:solidFill>
              <a:srgbClr val="FFFF00"/>
            </a:solidFill>
          </a:endParaRP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editAs="absolute">
    <xdr:from>
      <xdr:col>0</xdr:col>
      <xdr:colOff>1</xdr:colOff>
      <xdr:row>0</xdr:row>
      <xdr:rowOff>19050</xdr:rowOff>
    </xdr:from>
    <xdr:to>
      <xdr:col>6</xdr:col>
      <xdr:colOff>180973</xdr:colOff>
      <xdr:row>2</xdr:row>
      <xdr:rowOff>38100</xdr:rowOff>
    </xdr:to>
    <xdr:sp macro="" textlink="">
      <xdr:nvSpPr>
        <xdr:cNvPr id="2" name="Rectangle 1">
          <a:hlinkClick xmlns:r="http://schemas.openxmlformats.org/officeDocument/2006/relationships" r:id="rId1"/>
        </xdr:cNvPr>
        <xdr:cNvSpPr/>
      </xdr:nvSpPr>
      <xdr:spPr>
        <a:xfrm>
          <a:off x="11227022252" y="19050"/>
          <a:ext cx="1952622" cy="5619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14</xdr:col>
      <xdr:colOff>342900</xdr:colOff>
      <xdr:row>0</xdr:row>
      <xdr:rowOff>9525</xdr:rowOff>
    </xdr:from>
    <xdr:to>
      <xdr:col>20</xdr:col>
      <xdr:colOff>428625</xdr:colOff>
      <xdr:row>2</xdr:row>
      <xdr:rowOff>28575</xdr:rowOff>
    </xdr:to>
    <xdr:sp macro="" textlink="">
      <xdr:nvSpPr>
        <xdr:cNvPr id="3" name="Rectangle 2">
          <a:hlinkClick xmlns:r="http://schemas.openxmlformats.org/officeDocument/2006/relationships" r:id="rId2"/>
        </xdr:cNvPr>
        <xdr:cNvSpPr/>
      </xdr:nvSpPr>
      <xdr:spPr>
        <a:xfrm>
          <a:off x="11221754925" y="9525"/>
          <a:ext cx="2228850" cy="5619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1800" b="1">
              <a:solidFill>
                <a:srgbClr val="FFFF00"/>
              </a:solidFill>
            </a:rPr>
            <a:t>إحصاء تلاميذ</a:t>
          </a:r>
          <a:r>
            <a:rPr lang="ar-EG" sz="1800" b="1" baseline="0">
              <a:solidFill>
                <a:srgbClr val="FFFF00"/>
              </a:solidFill>
            </a:rPr>
            <a:t> وفصول</a:t>
          </a:r>
          <a:endParaRPr lang="ar-EG" sz="1800" b="1">
            <a:solidFill>
              <a:srgbClr val="FFFF00"/>
            </a:solidFill>
          </a:endParaRPr>
        </a:p>
      </xdr:txBody>
    </xdr:sp>
    <xdr:clientData fPrintsWithSheet="0"/>
  </xdr:twoCellAnchor>
  <xdr:twoCellAnchor editAs="absolute">
    <xdr:from>
      <xdr:col>6</xdr:col>
      <xdr:colOff>200025</xdr:colOff>
      <xdr:row>0</xdr:row>
      <xdr:rowOff>1</xdr:rowOff>
    </xdr:from>
    <xdr:to>
      <xdr:col>15</xdr:col>
      <xdr:colOff>0</xdr:colOff>
      <xdr:row>2</xdr:row>
      <xdr:rowOff>28576</xdr:rowOff>
    </xdr:to>
    <xdr:sp macro="" textlink="">
      <xdr:nvSpPr>
        <xdr:cNvPr id="4" name="Rectangle 3">
          <a:hlinkClick xmlns:r="http://schemas.openxmlformats.org/officeDocument/2006/relationships" r:id="rId3"/>
        </xdr:cNvPr>
        <xdr:cNvSpPr/>
      </xdr:nvSpPr>
      <xdr:spPr>
        <a:xfrm>
          <a:off x="11223974250" y="1"/>
          <a:ext cx="3028950" cy="571500"/>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1800" b="1">
              <a:solidFill>
                <a:srgbClr val="FFFF00"/>
              </a:solidFill>
            </a:rPr>
            <a:t>بيانات العاملين</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editAs="absolute">
    <xdr:from>
      <xdr:col>8</xdr:col>
      <xdr:colOff>95250</xdr:colOff>
      <xdr:row>0</xdr:row>
      <xdr:rowOff>0</xdr:rowOff>
    </xdr:from>
    <xdr:to>
      <xdr:col>10</xdr:col>
      <xdr:colOff>679736</xdr:colOff>
      <xdr:row>3</xdr:row>
      <xdr:rowOff>8659</xdr:rowOff>
    </xdr:to>
    <xdr:sp macro="" textlink="">
      <xdr:nvSpPr>
        <xdr:cNvPr id="2" name="Rectangle 1">
          <a:hlinkClick xmlns:r="http://schemas.openxmlformats.org/officeDocument/2006/relationships" r:id="rId1"/>
        </xdr:cNvPr>
        <xdr:cNvSpPr/>
      </xdr:nvSpPr>
      <xdr:spPr>
        <a:xfrm>
          <a:off x="11200252673" y="0"/>
          <a:ext cx="1952622" cy="701386"/>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xdr:from>
      <xdr:col>3</xdr:col>
      <xdr:colOff>8659</xdr:colOff>
      <xdr:row>0</xdr:row>
      <xdr:rowOff>8660</xdr:rowOff>
    </xdr:from>
    <xdr:to>
      <xdr:col>8</xdr:col>
      <xdr:colOff>103909</xdr:colOff>
      <xdr:row>1</xdr:row>
      <xdr:rowOff>181842</xdr:rowOff>
    </xdr:to>
    <xdr:sp macro="" textlink="">
      <xdr:nvSpPr>
        <xdr:cNvPr id="3" name="Rounded Rectangle 2"/>
        <xdr:cNvSpPr/>
      </xdr:nvSpPr>
      <xdr:spPr>
        <a:xfrm>
          <a:off x="11202196636" y="8660"/>
          <a:ext cx="3048000" cy="398318"/>
        </a:xfrm>
        <a:prstGeom prst="round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1600" b="1">
              <a:solidFill>
                <a:srgbClr val="FFFF00"/>
              </a:solidFill>
              <a:latin typeface="+mn-lt"/>
              <a:ea typeface="+mn-ea"/>
              <a:cs typeface="+mn-cs"/>
            </a:rPr>
            <a:t>لا تنس إخفاء الصفوف الفارغة</a:t>
          </a:r>
        </a:p>
      </xdr:txBody>
    </xdr:sp>
    <xdr:clientData fPrintsWithSheet="0"/>
  </xdr:twoCellAnchor>
</xdr:wsDr>
</file>

<file path=xl/tables/table1.xml><?xml version="1.0" encoding="utf-8"?>
<table xmlns="http://schemas.openxmlformats.org/spreadsheetml/2006/main" id="13" name="Table14" displayName="Table14" ref="H421:H426" totalsRowShown="0" headerRowDxfId="115" dataDxfId="114">
  <tableColumns count="1">
    <tableColumn id="1" name="class" dataDxfId="113"/>
  </tableColumns>
  <tableStyleInfo name="TableStyleDark1" showFirstColumn="0" showLastColumn="0" showRowStripes="1" showColumnStripes="0"/>
</table>
</file>

<file path=xl/tables/table2.xml><?xml version="1.0" encoding="utf-8"?>
<table xmlns="http://schemas.openxmlformats.org/spreadsheetml/2006/main" id="1" name="Table142" displayName="Table142" ref="H421:H426" totalsRowShown="0" headerRowDxfId="97" dataDxfId="96">
  <tableColumns count="1">
    <tableColumn id="1" name="class" dataDxfId="95"/>
  </tableColumns>
  <tableStyleInfo name="TableStyleDark1" showFirstColumn="0" showLastColumn="0" showRowStripes="1" showColumnStripes="0"/>
</table>
</file>

<file path=xl/tables/table3.xml><?xml version="1.0" encoding="utf-8"?>
<table xmlns="http://schemas.openxmlformats.org/spreadsheetml/2006/main" id="2" name="Table143" displayName="Table143" ref="H421:H426" totalsRowShown="0" headerRowDxfId="79" dataDxfId="78">
  <tableColumns count="1">
    <tableColumn id="1" name="class" dataDxfId="77"/>
  </tableColumns>
  <tableStyleInfo name="TableStyleDark1" showFirstColumn="0" showLastColumn="0" showRowStripes="1" showColumnStripes="0"/>
</table>
</file>

<file path=xl/tables/table4.xml><?xml version="1.0" encoding="utf-8"?>
<table xmlns="http://schemas.openxmlformats.org/spreadsheetml/2006/main" id="3" name="Table144" displayName="Table144" ref="H421:H426" totalsRowShown="0" headerRowDxfId="61" dataDxfId="60">
  <tableColumns count="1">
    <tableColumn id="1" name="class" dataDxfId="59"/>
  </tableColumns>
  <tableStyleInfo name="TableStyleDark1" showFirstColumn="0" showLastColumn="0" showRowStripes="1" showColumnStripes="0"/>
</table>
</file>

<file path=xl/tables/table5.xml><?xml version="1.0" encoding="utf-8"?>
<table xmlns="http://schemas.openxmlformats.org/spreadsheetml/2006/main" id="4" name="Table145" displayName="Table145" ref="H421:H426" totalsRowShown="0" headerRowDxfId="43" dataDxfId="42">
  <tableColumns count="1">
    <tableColumn id="1" name="class" dataDxfId="41"/>
  </tableColumns>
  <tableStyleInfo name="TableStyleDark1" showFirstColumn="0" showLastColumn="0" showRowStripes="1" showColumnStripes="0"/>
</table>
</file>

<file path=xl/tables/table6.xml><?xml version="1.0" encoding="utf-8"?>
<table xmlns="http://schemas.openxmlformats.org/spreadsheetml/2006/main" id="5" name="Table146" displayName="Table146" ref="H421:H426" totalsRowShown="0" headerRowDxfId="25" dataDxfId="24">
  <tableColumns count="1">
    <tableColumn id="1" name="class" dataDxfId="23"/>
  </tableColumns>
  <tableStyleInfo name="TableStyleDark1" showFirstColumn="0" showLastColumn="0" showRowStripes="1" showColumnStripes="0"/>
</table>
</file>

<file path=xl/tables/table7.xml><?xml version="1.0" encoding="utf-8"?>
<table xmlns="http://schemas.openxmlformats.org/spreadsheetml/2006/main" id="6" name="Table6" displayName="Table6" ref="B126:B141" totalsRowShown="0" headerRowDxfId="8" dataDxfId="7">
  <autoFilter ref="B126:B141"/>
  <tableColumns count="1">
    <tableColumn id="1" name="الوظيفة" dataDxfId="6"/>
  </tableColumns>
  <tableStyleInfo name="TableStyleDark5" showFirstColumn="0" showLastColumn="0" showRowStripes="1" showColumnStripes="0"/>
</table>
</file>

<file path=xl/tables/table8.xml><?xml version="1.0" encoding="utf-8"?>
<table xmlns="http://schemas.openxmlformats.org/spreadsheetml/2006/main" id="7" name="Table7" displayName="Table7" ref="E126:E133" totalsRowShown="0" headerRowDxfId="5" dataDxfId="4">
  <autoFilter ref="E126:E133"/>
  <tableColumns count="1">
    <tableColumn id="1" name="الدرجة" dataDxfId="3"/>
  </tableColumns>
  <tableStyleInfo name="TableStyleDark6" showFirstColumn="0" showLastColumn="0" showRowStripes="1" showColumnStripes="0"/>
</table>
</file>

<file path=xl/tables/table9.xml><?xml version="1.0" encoding="utf-8"?>
<table xmlns="http://schemas.openxmlformats.org/spreadsheetml/2006/main" id="8" name="Table8" displayName="Table8" ref="L126:L144" totalsRowShown="0" headerRowDxfId="2" dataDxfId="1">
  <autoFilter ref="L126:L144"/>
  <tableColumns count="1">
    <tableColumn id="1" name="المادة" dataDxfId="0"/>
  </tableColumns>
  <tableStyleInfo name="TableStyleDark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27.xml"/><Relationship Id="rId1" Type="http://schemas.openxmlformats.org/officeDocument/2006/relationships/printerSettings" Target="../printerSettings/printerSettings27.bin"/><Relationship Id="rId5" Type="http://schemas.openxmlformats.org/officeDocument/2006/relationships/table" Target="../tables/table9.xml"/><Relationship Id="rId4" Type="http://schemas.openxmlformats.org/officeDocument/2006/relationships/table" Target="../tables/table8.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dimension ref="A1:L52"/>
  <sheetViews>
    <sheetView showGridLines="0" rightToLeft="1" tabSelected="1" zoomScale="110" zoomScaleNormal="110" workbookViewId="0"/>
  </sheetViews>
  <sheetFormatPr defaultColWidth="0" defaultRowHeight="15" zeroHeight="1"/>
  <cols>
    <col min="1" max="11" width="9" style="138" customWidth="1"/>
    <col min="12" max="12" width="1.7109375" style="138" customWidth="1"/>
    <col min="13" max="16384" width="9" hidden="1"/>
  </cols>
  <sheetData>
    <row r="1"/>
    <row r="2"/>
    <row r="3"/>
    <row r="4"/>
    <row r="5"/>
    <row r="6"/>
    <row r="7"/>
    <row r="8"/>
    <row r="9"/>
    <row r="10" ht="17.25" customHeight="1"/>
    <row r="11"/>
    <row r="12"/>
    <row r="13"/>
    <row r="14"/>
    <row r="15"/>
    <row r="16"/>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sheetData>
  <sheetProtection selectLockedCells="1" selectUnlockedCells="1"/>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sheetPr>
    <tabColor rgb="FFFF714F"/>
  </sheetPr>
  <dimension ref="A1:F18"/>
  <sheetViews>
    <sheetView rightToLeft="1" zoomScale="90" zoomScaleNormal="90" workbookViewId="0">
      <selection activeCell="B8" sqref="B8"/>
    </sheetView>
  </sheetViews>
  <sheetFormatPr defaultColWidth="0" defaultRowHeight="15" zeroHeight="1"/>
  <cols>
    <col min="1" max="1" width="41.7109375" customWidth="1"/>
    <col min="2" max="2" width="59.28515625" style="122" customWidth="1"/>
    <col min="3" max="3" width="0.28515625" style="1" customWidth="1"/>
    <col min="4" max="6" width="9" style="1" hidden="1" customWidth="1"/>
    <col min="7" max="16384" width="9" hidden="1"/>
  </cols>
  <sheetData>
    <row r="1" spans="1:2" ht="44.25" customHeight="1" thickBot="1">
      <c r="B1"/>
    </row>
    <row r="2" spans="1:2" ht="46.5" customHeight="1" thickTop="1" thickBot="1">
      <c r="A2" s="158" t="s">
        <v>40</v>
      </c>
      <c r="B2" s="275"/>
    </row>
    <row r="3" spans="1:2" ht="44.25" customHeight="1" thickTop="1" thickBot="1">
      <c r="A3" s="158" t="s">
        <v>48</v>
      </c>
      <c r="B3" s="275"/>
    </row>
    <row r="4" spans="1:2" ht="41.25" customHeight="1" thickTop="1" thickBot="1">
      <c r="A4" s="158" t="s">
        <v>41</v>
      </c>
      <c r="B4" s="275"/>
    </row>
    <row r="5" spans="1:2" ht="40.5" customHeight="1" thickTop="1" thickBot="1">
      <c r="A5" s="158" t="s">
        <v>42</v>
      </c>
      <c r="B5" s="275"/>
    </row>
    <row r="6" spans="1:2" ht="42" customHeight="1" thickTop="1" thickBot="1">
      <c r="A6" s="158" t="s">
        <v>43</v>
      </c>
      <c r="B6" s="275"/>
    </row>
    <row r="7" spans="1:2" ht="37.5" customHeight="1" thickTop="1" thickBot="1">
      <c r="A7" s="158" t="s">
        <v>44</v>
      </c>
      <c r="B7" s="275"/>
    </row>
    <row r="8" spans="1:2" ht="36.75" customHeight="1" thickTop="1" thickBot="1">
      <c r="A8" s="158" t="s">
        <v>46</v>
      </c>
      <c r="B8" s="275"/>
    </row>
    <row r="9" spans="1:2" s="1" customFormat="1" ht="33" customHeight="1" thickTop="1" thickBot="1">
      <c r="A9" s="158" t="s">
        <v>264</v>
      </c>
      <c r="B9" s="275"/>
    </row>
    <row r="10" spans="1:2" s="1" customFormat="1" ht="15.75" hidden="1" thickTop="1">
      <c r="B10" s="276"/>
    </row>
    <row r="11" spans="1:2" s="1" customFormat="1" hidden="1">
      <c r="B11" s="276"/>
    </row>
    <row r="12" spans="1:2" s="1" customFormat="1" hidden="1">
      <c r="B12" s="276"/>
    </row>
    <row r="13" spans="1:2" s="1" customFormat="1" hidden="1">
      <c r="B13" s="276"/>
    </row>
    <row r="14" spans="1:2" s="1" customFormat="1" hidden="1">
      <c r="B14" s="276"/>
    </row>
    <row r="15" spans="1:2" s="1" customFormat="1" hidden="1">
      <c r="B15" s="276"/>
    </row>
    <row r="16" spans="1:2" s="1" customFormat="1" hidden="1">
      <c r="B16" s="276"/>
    </row>
    <row r="17" spans="2:2" s="1" customFormat="1" hidden="1">
      <c r="B17" s="276"/>
    </row>
    <row r="18" spans="2:2" s="1" customFormat="1" hidden="1">
      <c r="B18" s="276"/>
    </row>
  </sheetData>
  <sheetProtection selectLockedCells="1"/>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sheetPr>
    <tabColor rgb="FFFFFF00"/>
  </sheetPr>
  <dimension ref="A1:O998"/>
  <sheetViews>
    <sheetView rightToLeft="1" zoomScale="140" zoomScaleNormal="140" workbookViewId="0">
      <pane ySplit="5" topLeftCell="A6" activePane="bottomLeft" state="frozen"/>
      <selection pane="bottomLeft" activeCell="E4" sqref="E4"/>
    </sheetView>
  </sheetViews>
  <sheetFormatPr defaultColWidth="0" defaultRowHeight="18.75" zeroHeight="1"/>
  <cols>
    <col min="1" max="1" width="4.85546875" style="80" customWidth="1"/>
    <col min="2" max="2" width="22.28515625" style="80" customWidth="1"/>
    <col min="3" max="3" width="7.28515625" style="80" customWidth="1"/>
    <col min="4" max="4" width="8.42578125" style="80" customWidth="1"/>
    <col min="5" max="5" width="19" style="80" customWidth="1"/>
    <col min="6" max="6" width="8.28515625" style="80" customWidth="1"/>
    <col min="7" max="7" width="9" style="80" customWidth="1"/>
    <col min="8" max="10" width="9" style="81" hidden="1" customWidth="1"/>
    <col min="11" max="15" width="0" style="4" hidden="1" customWidth="1"/>
    <col min="16" max="16384" width="9" hidden="1"/>
  </cols>
  <sheetData>
    <row r="1" spans="1:12"/>
    <row r="2" spans="1:12"/>
    <row r="3" spans="1:12" ht="21">
      <c r="C3" s="311" t="s">
        <v>70</v>
      </c>
      <c r="D3" s="311"/>
      <c r="E3" s="311"/>
    </row>
    <row r="4" spans="1:12" ht="21.75" thickBot="1">
      <c r="C4" s="312" t="s">
        <v>58</v>
      </c>
      <c r="D4" s="312"/>
      <c r="E4" s="29">
        <v>41548</v>
      </c>
    </row>
    <row r="5" spans="1:12" ht="19.5" thickTop="1">
      <c r="A5" s="82" t="s">
        <v>26</v>
      </c>
      <c r="B5" s="83" t="s">
        <v>1</v>
      </c>
      <c r="C5" s="83" t="s">
        <v>4</v>
      </c>
      <c r="D5" s="83" t="s">
        <v>9</v>
      </c>
      <c r="E5" s="83" t="s">
        <v>3</v>
      </c>
      <c r="F5" s="83" t="s">
        <v>10</v>
      </c>
      <c r="G5" s="83" t="s">
        <v>49</v>
      </c>
      <c r="K5" s="4" t="s">
        <v>249</v>
      </c>
      <c r="L5" s="4" t="s">
        <v>248</v>
      </c>
    </row>
    <row r="6" spans="1:12" ht="21">
      <c r="A6" s="84" t="str">
        <f>IF(B6&lt;&gt;"",SUBTOTAL(3,$B$6:$B6),"")</f>
        <v/>
      </c>
      <c r="B6" s="76"/>
      <c r="C6" s="76"/>
      <c r="D6" s="76"/>
      <c r="E6" s="77"/>
      <c r="F6" s="76"/>
      <c r="G6" s="76"/>
      <c r="I6" s="81" t="s">
        <v>276</v>
      </c>
      <c r="J6" s="81">
        <f>COUNTIF(D6:D996,"منقول")</f>
        <v>0</v>
      </c>
    </row>
    <row r="7" spans="1:12" ht="21">
      <c r="A7" s="84" t="str">
        <f>IF(B7&lt;&gt;"",SUBTOTAL(3,$B$6:$B7),"")</f>
        <v/>
      </c>
      <c r="B7" s="76"/>
      <c r="C7" s="76"/>
      <c r="D7" s="76"/>
      <c r="E7" s="77"/>
      <c r="F7" s="76"/>
      <c r="G7" s="76"/>
      <c r="I7" s="81" t="s">
        <v>277</v>
      </c>
      <c r="J7" s="81">
        <f>COUNTIF(D6:D996,"باق")</f>
        <v>0</v>
      </c>
    </row>
    <row r="8" spans="1:12" ht="21">
      <c r="A8" s="84" t="str">
        <f>IF(B8&lt;&gt;"",SUBTOTAL(3,$B$6:$B8),"")</f>
        <v/>
      </c>
      <c r="B8" s="76"/>
      <c r="C8" s="76"/>
      <c r="D8" s="76"/>
      <c r="E8" s="77"/>
      <c r="F8" s="76"/>
      <c r="G8" s="76"/>
      <c r="I8" s="81" t="s">
        <v>278</v>
      </c>
      <c r="J8" s="81">
        <f>COUNTIF(D6:D996,"مستجد")</f>
        <v>0</v>
      </c>
    </row>
    <row r="9" spans="1:12" ht="21">
      <c r="A9" s="84" t="str">
        <f>IF(B9&lt;&gt;"",SUBTOTAL(3,$B$6:$B9),"")</f>
        <v/>
      </c>
      <c r="B9" s="76"/>
      <c r="C9" s="76"/>
      <c r="D9" s="76"/>
      <c r="E9" s="77"/>
      <c r="F9" s="76"/>
      <c r="G9" s="76"/>
    </row>
    <row r="10" spans="1:12" ht="21">
      <c r="A10" s="84" t="str">
        <f>IF(B10&lt;&gt;"",SUBTOTAL(3,$B$6:$B10),"")</f>
        <v/>
      </c>
      <c r="B10" s="76"/>
      <c r="C10" s="76"/>
      <c r="D10" s="76"/>
      <c r="E10" s="77"/>
      <c r="F10" s="76"/>
      <c r="G10" s="76"/>
    </row>
    <row r="11" spans="1:12" ht="21">
      <c r="A11" s="84" t="str">
        <f>IF(B11&lt;&gt;"",SUBTOTAL(3,$B$6:$B11),"")</f>
        <v/>
      </c>
      <c r="B11" s="76"/>
      <c r="C11" s="76"/>
      <c r="D11" s="76"/>
      <c r="E11" s="77"/>
      <c r="F11" s="76"/>
      <c r="G11" s="76"/>
    </row>
    <row r="12" spans="1:12" ht="21">
      <c r="A12" s="84" t="str">
        <f>IF(B12&lt;&gt;"",SUBTOTAL(3,$B$6:$B12),"")</f>
        <v/>
      </c>
      <c r="B12" s="76"/>
      <c r="C12" s="76"/>
      <c r="D12" s="76"/>
      <c r="E12" s="77"/>
      <c r="F12" s="76"/>
      <c r="G12" s="76"/>
    </row>
    <row r="13" spans="1:12" ht="21">
      <c r="A13" s="84" t="str">
        <f>IF(B13&lt;&gt;"",SUBTOTAL(3,$B$6:$B13),"")</f>
        <v/>
      </c>
      <c r="B13" s="76"/>
      <c r="C13" s="76"/>
      <c r="D13" s="76"/>
      <c r="E13" s="77"/>
      <c r="F13" s="76"/>
      <c r="G13" s="76"/>
    </row>
    <row r="14" spans="1:12" ht="21">
      <c r="A14" s="84" t="str">
        <f>IF(B14&lt;&gt;"",SUBTOTAL(3,$B$6:$B14),"")</f>
        <v/>
      </c>
      <c r="B14" s="76"/>
      <c r="C14" s="76"/>
      <c r="D14" s="76"/>
      <c r="E14" s="77"/>
      <c r="F14" s="76"/>
      <c r="G14" s="76"/>
    </row>
    <row r="15" spans="1:12" ht="21">
      <c r="A15" s="84" t="str">
        <f>IF(B15&lt;&gt;"",SUBTOTAL(3,$B$6:$B15),"")</f>
        <v/>
      </c>
      <c r="B15" s="76"/>
      <c r="C15" s="76"/>
      <c r="D15" s="76"/>
      <c r="E15" s="77"/>
      <c r="F15" s="76"/>
      <c r="G15" s="76"/>
    </row>
    <row r="16" spans="1:12" ht="21">
      <c r="A16" s="84" t="str">
        <f>IF(B16&lt;&gt;"",SUBTOTAL(3,$B$6:$B16),"")</f>
        <v/>
      </c>
      <c r="B16" s="76"/>
      <c r="C16" s="76"/>
      <c r="D16" s="76"/>
      <c r="E16" s="77"/>
      <c r="F16" s="76"/>
      <c r="G16" s="76"/>
    </row>
    <row r="17" spans="1:7" ht="21">
      <c r="A17" s="84" t="str">
        <f>IF(B17&lt;&gt;"",SUBTOTAL(3,$B$6:$B17),"")</f>
        <v/>
      </c>
      <c r="B17" s="76"/>
      <c r="C17" s="76"/>
      <c r="D17" s="76"/>
      <c r="E17" s="77"/>
      <c r="F17" s="76"/>
      <c r="G17" s="76"/>
    </row>
    <row r="18" spans="1:7" ht="21">
      <c r="A18" s="84" t="str">
        <f>IF(B18&lt;&gt;"",SUBTOTAL(3,$B$6:$B18),"")</f>
        <v/>
      </c>
      <c r="B18" s="76"/>
      <c r="C18" s="76"/>
      <c r="D18" s="76"/>
      <c r="E18" s="77"/>
      <c r="F18" s="76"/>
      <c r="G18" s="76"/>
    </row>
    <row r="19" spans="1:7" ht="21">
      <c r="A19" s="84" t="str">
        <f>IF(B19&lt;&gt;"",SUBTOTAL(3,$B$6:$B19),"")</f>
        <v/>
      </c>
      <c r="B19" s="76"/>
      <c r="C19" s="76"/>
      <c r="D19" s="76"/>
      <c r="E19" s="77"/>
      <c r="F19" s="76"/>
      <c r="G19" s="76"/>
    </row>
    <row r="20" spans="1:7" ht="21">
      <c r="A20" s="84" t="str">
        <f>IF(B20&lt;&gt;"",SUBTOTAL(3,$B$6:$B20),"")</f>
        <v/>
      </c>
      <c r="B20" s="76"/>
      <c r="C20" s="76"/>
      <c r="D20" s="76"/>
      <c r="E20" s="77"/>
      <c r="F20" s="76"/>
      <c r="G20" s="76"/>
    </row>
    <row r="21" spans="1:7" ht="21">
      <c r="A21" s="84" t="str">
        <f>IF(B21&lt;&gt;"",SUBTOTAL(3,$B$6:$B21),"")</f>
        <v/>
      </c>
      <c r="B21" s="76"/>
      <c r="C21" s="76"/>
      <c r="D21" s="76"/>
      <c r="E21" s="77"/>
      <c r="F21" s="76"/>
      <c r="G21" s="76"/>
    </row>
    <row r="22" spans="1:7" ht="21">
      <c r="A22" s="84" t="str">
        <f>IF(B22&lt;&gt;"",SUBTOTAL(3,$B$6:$B22),"")</f>
        <v/>
      </c>
      <c r="B22" s="76"/>
      <c r="C22" s="76"/>
      <c r="D22" s="76"/>
      <c r="E22" s="77"/>
      <c r="F22" s="76"/>
      <c r="G22" s="76"/>
    </row>
    <row r="23" spans="1:7" ht="21">
      <c r="A23" s="84" t="str">
        <f>IF(B23&lt;&gt;"",SUBTOTAL(3,$B$6:$B23),"")</f>
        <v/>
      </c>
      <c r="B23" s="76"/>
      <c r="C23" s="76"/>
      <c r="D23" s="76"/>
      <c r="E23" s="77"/>
      <c r="F23" s="76"/>
      <c r="G23" s="76"/>
    </row>
    <row r="24" spans="1:7" ht="21">
      <c r="A24" s="84" t="str">
        <f>IF(B24&lt;&gt;"",SUBTOTAL(3,$B$6:$B24),"")</f>
        <v/>
      </c>
      <c r="B24" s="76"/>
      <c r="C24" s="76"/>
      <c r="D24" s="76"/>
      <c r="E24" s="77"/>
      <c r="F24" s="76"/>
      <c r="G24" s="76"/>
    </row>
    <row r="25" spans="1:7" ht="21">
      <c r="A25" s="84" t="str">
        <f>IF(B25&lt;&gt;"",SUBTOTAL(3,$B$6:$B25),"")</f>
        <v/>
      </c>
      <c r="B25" s="76"/>
      <c r="C25" s="76"/>
      <c r="D25" s="76"/>
      <c r="E25" s="77"/>
      <c r="F25" s="76"/>
      <c r="G25" s="76"/>
    </row>
    <row r="26" spans="1:7" ht="21">
      <c r="A26" s="84" t="str">
        <f>IF(B26&lt;&gt;"",SUBTOTAL(3,$B$6:$B26),"")</f>
        <v/>
      </c>
      <c r="B26" s="76"/>
      <c r="C26" s="76"/>
      <c r="D26" s="76"/>
      <c r="E26" s="77"/>
      <c r="F26" s="76"/>
      <c r="G26" s="76"/>
    </row>
    <row r="27" spans="1:7" ht="21">
      <c r="A27" s="84" t="str">
        <f>IF(B27&lt;&gt;"",SUBTOTAL(3,$B$6:$B27),"")</f>
        <v/>
      </c>
      <c r="B27" s="76"/>
      <c r="C27" s="76"/>
      <c r="D27" s="76"/>
      <c r="E27" s="77"/>
      <c r="F27" s="76"/>
      <c r="G27" s="76"/>
    </row>
    <row r="28" spans="1:7" ht="21">
      <c r="A28" s="84" t="str">
        <f>IF(B28&lt;&gt;"",SUBTOTAL(3,$B$6:$B28),"")</f>
        <v/>
      </c>
      <c r="B28" s="76"/>
      <c r="C28" s="76"/>
      <c r="D28" s="76"/>
      <c r="E28" s="77"/>
      <c r="F28" s="76"/>
      <c r="G28" s="76"/>
    </row>
    <row r="29" spans="1:7" ht="21">
      <c r="A29" s="84" t="str">
        <f>IF(B29&lt;&gt;"",SUBTOTAL(3,$B$6:$B29),"")</f>
        <v/>
      </c>
      <c r="B29" s="76"/>
      <c r="C29" s="76"/>
      <c r="D29" s="76"/>
      <c r="E29" s="77"/>
      <c r="F29" s="76"/>
      <c r="G29" s="76"/>
    </row>
    <row r="30" spans="1:7" ht="21">
      <c r="A30" s="84" t="str">
        <f>IF(B30&lt;&gt;"",SUBTOTAL(3,$B$6:$B30),"")</f>
        <v/>
      </c>
      <c r="B30" s="76"/>
      <c r="C30" s="76"/>
      <c r="D30" s="76"/>
      <c r="E30" s="77"/>
      <c r="F30" s="76"/>
      <c r="G30" s="76"/>
    </row>
    <row r="31" spans="1:7" ht="21">
      <c r="A31" s="84" t="str">
        <f>IF(B31&lt;&gt;"",SUBTOTAL(3,$B$6:$B31),"")</f>
        <v/>
      </c>
      <c r="B31" s="76"/>
      <c r="C31" s="76"/>
      <c r="D31" s="76"/>
      <c r="E31" s="77"/>
      <c r="F31" s="76"/>
      <c r="G31" s="76"/>
    </row>
    <row r="32" spans="1:7" ht="21">
      <c r="A32" s="84" t="str">
        <f>IF(B32&lt;&gt;"",SUBTOTAL(3,$B$6:$B32),"")</f>
        <v/>
      </c>
      <c r="B32" s="76"/>
      <c r="C32" s="76"/>
      <c r="D32" s="76"/>
      <c r="E32" s="77"/>
      <c r="F32" s="76"/>
      <c r="G32" s="76"/>
    </row>
    <row r="33" spans="1:7" ht="21">
      <c r="A33" s="84" t="str">
        <f>IF(B33&lt;&gt;"",SUBTOTAL(3,$B$6:$B33),"")</f>
        <v/>
      </c>
      <c r="B33" s="76"/>
      <c r="C33" s="76"/>
      <c r="D33" s="76"/>
      <c r="E33" s="77"/>
      <c r="F33" s="76"/>
      <c r="G33" s="76"/>
    </row>
    <row r="34" spans="1:7" ht="21">
      <c r="A34" s="84" t="str">
        <f>IF(B34&lt;&gt;"",SUBTOTAL(3,$B$6:$B34),"")</f>
        <v/>
      </c>
      <c r="B34" s="76"/>
      <c r="C34" s="76"/>
      <c r="D34" s="76"/>
      <c r="E34" s="77"/>
      <c r="F34" s="76"/>
      <c r="G34" s="76"/>
    </row>
    <row r="35" spans="1:7" ht="21">
      <c r="A35" s="84" t="str">
        <f>IF(B35&lt;&gt;"",SUBTOTAL(3,$B$6:$B35),"")</f>
        <v/>
      </c>
      <c r="B35" s="76"/>
      <c r="C35" s="76"/>
      <c r="D35" s="76"/>
      <c r="E35" s="77"/>
      <c r="F35" s="76"/>
      <c r="G35" s="76"/>
    </row>
    <row r="36" spans="1:7" ht="21">
      <c r="A36" s="84" t="str">
        <f>IF(B36&lt;&gt;"",SUBTOTAL(3,$B$6:$B36),"")</f>
        <v/>
      </c>
      <c r="B36" s="76"/>
      <c r="C36" s="76"/>
      <c r="D36" s="76"/>
      <c r="E36" s="77"/>
      <c r="F36" s="76"/>
      <c r="G36" s="76"/>
    </row>
    <row r="37" spans="1:7" ht="21">
      <c r="A37" s="84" t="str">
        <f>IF(B37&lt;&gt;"",SUBTOTAL(3,$B$6:$B37),"")</f>
        <v/>
      </c>
      <c r="B37" s="76"/>
      <c r="C37" s="76"/>
      <c r="D37" s="76"/>
      <c r="E37" s="77"/>
      <c r="F37" s="76"/>
      <c r="G37" s="76"/>
    </row>
    <row r="38" spans="1:7" ht="21">
      <c r="A38" s="84" t="str">
        <f>IF(B38&lt;&gt;"",SUBTOTAL(3,$B$6:$B38),"")</f>
        <v/>
      </c>
      <c r="B38" s="76"/>
      <c r="C38" s="76"/>
      <c r="D38" s="76"/>
      <c r="E38" s="77"/>
      <c r="F38" s="76"/>
      <c r="G38" s="76"/>
    </row>
    <row r="39" spans="1:7" ht="21">
      <c r="A39" s="84" t="str">
        <f>IF(B39&lt;&gt;"",SUBTOTAL(3,$B$6:$B39),"")</f>
        <v/>
      </c>
      <c r="B39" s="76"/>
      <c r="C39" s="76"/>
      <c r="D39" s="76"/>
      <c r="E39" s="77"/>
      <c r="F39" s="76"/>
      <c r="G39" s="76"/>
    </row>
    <row r="40" spans="1:7" ht="21">
      <c r="A40" s="84" t="str">
        <f>IF(B40&lt;&gt;"",SUBTOTAL(3,$B$6:$B40),"")</f>
        <v/>
      </c>
      <c r="B40" s="76"/>
      <c r="C40" s="76"/>
      <c r="D40" s="76"/>
      <c r="E40" s="77"/>
      <c r="F40" s="76"/>
      <c r="G40" s="76"/>
    </row>
    <row r="41" spans="1:7" ht="21">
      <c r="A41" s="84" t="str">
        <f>IF(B41&lt;&gt;"",SUBTOTAL(3,$B$6:$B41),"")</f>
        <v/>
      </c>
      <c r="B41" s="76"/>
      <c r="C41" s="76"/>
      <c r="D41" s="76"/>
      <c r="E41" s="77"/>
      <c r="F41" s="76"/>
      <c r="G41" s="76"/>
    </row>
    <row r="42" spans="1:7" ht="21">
      <c r="A42" s="84" t="str">
        <f>IF(B42&lt;&gt;"",SUBTOTAL(3,$B$6:$B42),"")</f>
        <v/>
      </c>
      <c r="B42" s="76"/>
      <c r="C42" s="76"/>
      <c r="D42" s="76"/>
      <c r="E42" s="77"/>
      <c r="F42" s="76"/>
      <c r="G42" s="76"/>
    </row>
    <row r="43" spans="1:7" ht="21">
      <c r="A43" s="84" t="str">
        <f>IF(B43&lt;&gt;"",SUBTOTAL(3,$B$6:$B43),"")</f>
        <v/>
      </c>
      <c r="B43" s="76"/>
      <c r="C43" s="76"/>
      <c r="D43" s="76"/>
      <c r="E43" s="77"/>
      <c r="F43" s="76"/>
      <c r="G43" s="76"/>
    </row>
    <row r="44" spans="1:7" ht="21">
      <c r="A44" s="84" t="str">
        <f>IF(B44&lt;&gt;"",SUBTOTAL(3,$B$6:$B44),"")</f>
        <v/>
      </c>
      <c r="B44" s="76"/>
      <c r="C44" s="76"/>
      <c r="D44" s="76"/>
      <c r="E44" s="77"/>
      <c r="F44" s="76"/>
      <c r="G44" s="76"/>
    </row>
    <row r="45" spans="1:7" ht="21">
      <c r="A45" s="84" t="str">
        <f>IF(B45&lt;&gt;"",SUBTOTAL(3,$B$6:$B45),"")</f>
        <v/>
      </c>
      <c r="B45" s="76"/>
      <c r="C45" s="76"/>
      <c r="D45" s="76"/>
      <c r="E45" s="77"/>
      <c r="F45" s="76"/>
      <c r="G45" s="76"/>
    </row>
    <row r="46" spans="1:7" ht="21">
      <c r="A46" s="84" t="str">
        <f>IF(B46&lt;&gt;"",SUBTOTAL(3,$B$6:$B46),"")</f>
        <v/>
      </c>
      <c r="B46" s="76"/>
      <c r="C46" s="76"/>
      <c r="D46" s="76"/>
      <c r="E46" s="77"/>
      <c r="F46" s="76"/>
      <c r="G46" s="76"/>
    </row>
    <row r="47" spans="1:7" ht="21">
      <c r="A47" s="84" t="str">
        <f>IF(B47&lt;&gt;"",SUBTOTAL(3,$B$6:$B47),"")</f>
        <v/>
      </c>
      <c r="B47" s="76"/>
      <c r="C47" s="76"/>
      <c r="D47" s="76"/>
      <c r="E47" s="77"/>
      <c r="F47" s="76"/>
      <c r="G47" s="76"/>
    </row>
    <row r="48" spans="1:7" ht="21">
      <c r="A48" s="84" t="str">
        <f>IF(B48&lt;&gt;"",SUBTOTAL(3,$B$6:$B48),"")</f>
        <v/>
      </c>
      <c r="B48" s="76"/>
      <c r="C48" s="76"/>
      <c r="D48" s="76"/>
      <c r="E48" s="77"/>
      <c r="F48" s="76"/>
      <c r="G48" s="76"/>
    </row>
    <row r="49" spans="1:7" ht="21">
      <c r="A49" s="84" t="str">
        <f>IF(B49&lt;&gt;"",SUBTOTAL(3,$B$6:$B49),"")</f>
        <v/>
      </c>
      <c r="B49" s="76"/>
      <c r="C49" s="76"/>
      <c r="D49" s="76"/>
      <c r="E49" s="77"/>
      <c r="F49" s="76"/>
      <c r="G49" s="76"/>
    </row>
    <row r="50" spans="1:7" ht="21">
      <c r="A50" s="84" t="str">
        <f>IF(B50&lt;&gt;"",SUBTOTAL(3,$B$6:$B50),"")</f>
        <v/>
      </c>
      <c r="B50" s="76"/>
      <c r="C50" s="76"/>
      <c r="D50" s="76"/>
      <c r="E50" s="77"/>
      <c r="F50" s="76"/>
      <c r="G50" s="76"/>
    </row>
    <row r="51" spans="1:7" ht="21">
      <c r="A51" s="84" t="str">
        <f>IF(B51&lt;&gt;"",SUBTOTAL(3,$B$6:$B51),"")</f>
        <v/>
      </c>
      <c r="B51" s="76"/>
      <c r="C51" s="76"/>
      <c r="D51" s="76"/>
      <c r="E51" s="77"/>
      <c r="F51" s="76"/>
      <c r="G51" s="76"/>
    </row>
    <row r="52" spans="1:7" ht="21">
      <c r="A52" s="84" t="str">
        <f>IF(B52&lt;&gt;"",SUBTOTAL(3,$B$6:$B52),"")</f>
        <v/>
      </c>
      <c r="B52" s="76"/>
      <c r="C52" s="76"/>
      <c r="D52" s="76"/>
      <c r="E52" s="77"/>
      <c r="F52" s="76"/>
      <c r="G52" s="76"/>
    </row>
    <row r="53" spans="1:7" ht="21">
      <c r="A53" s="84" t="str">
        <f>IF(B53&lt;&gt;"",SUBTOTAL(3,$B$6:$B53),"")</f>
        <v/>
      </c>
      <c r="B53" s="76"/>
      <c r="C53" s="76"/>
      <c r="D53" s="76"/>
      <c r="E53" s="77"/>
      <c r="F53" s="76"/>
      <c r="G53" s="76"/>
    </row>
    <row r="54" spans="1:7" ht="21">
      <c r="A54" s="84" t="str">
        <f>IF(B54&lt;&gt;"",SUBTOTAL(3,$B$6:$B54),"")</f>
        <v/>
      </c>
      <c r="B54" s="76"/>
      <c r="C54" s="76"/>
      <c r="D54" s="76"/>
      <c r="E54" s="77"/>
      <c r="F54" s="76"/>
      <c r="G54" s="76"/>
    </row>
    <row r="55" spans="1:7" ht="21">
      <c r="A55" s="84" t="str">
        <f>IF(B55&lt;&gt;"",SUBTOTAL(3,$B$6:$B55),"")</f>
        <v/>
      </c>
      <c r="B55" s="76"/>
      <c r="C55" s="76"/>
      <c r="D55" s="76"/>
      <c r="E55" s="77"/>
      <c r="F55" s="76"/>
      <c r="G55" s="76"/>
    </row>
    <row r="56" spans="1:7" ht="21">
      <c r="A56" s="84" t="str">
        <f>IF(B56&lt;&gt;"",SUBTOTAL(3,$B$6:$B56),"")</f>
        <v/>
      </c>
      <c r="B56" s="76"/>
      <c r="C56" s="76"/>
      <c r="D56" s="76"/>
      <c r="E56" s="77"/>
      <c r="F56" s="76"/>
      <c r="G56" s="76"/>
    </row>
    <row r="57" spans="1:7" ht="21">
      <c r="A57" s="84" t="str">
        <f>IF(B57&lt;&gt;"",SUBTOTAL(3,$B$6:$B57),"")</f>
        <v/>
      </c>
      <c r="B57" s="76"/>
      <c r="C57" s="76"/>
      <c r="D57" s="76"/>
      <c r="E57" s="77"/>
      <c r="F57" s="76"/>
      <c r="G57" s="76"/>
    </row>
    <row r="58" spans="1:7" ht="21">
      <c r="A58" s="84" t="str">
        <f>IF(B58&lt;&gt;"",SUBTOTAL(3,$B$6:$B58),"")</f>
        <v/>
      </c>
      <c r="B58" s="76"/>
      <c r="C58" s="76"/>
      <c r="D58" s="76"/>
      <c r="E58" s="77"/>
      <c r="F58" s="76"/>
      <c r="G58" s="76"/>
    </row>
    <row r="59" spans="1:7" ht="21">
      <c r="A59" s="84" t="str">
        <f>IF(B59&lt;&gt;"",SUBTOTAL(3,$B$6:$B59),"")</f>
        <v/>
      </c>
      <c r="B59" s="76"/>
      <c r="C59" s="76"/>
      <c r="D59" s="76"/>
      <c r="E59" s="77"/>
      <c r="F59" s="76"/>
      <c r="G59" s="76"/>
    </row>
    <row r="60" spans="1:7" ht="21">
      <c r="A60" s="84" t="str">
        <f>IF(B60&lt;&gt;"",SUBTOTAL(3,$B$6:$B60),"")</f>
        <v/>
      </c>
      <c r="B60" s="76"/>
      <c r="C60" s="76"/>
      <c r="D60" s="76"/>
      <c r="E60" s="77"/>
      <c r="F60" s="76"/>
      <c r="G60" s="76"/>
    </row>
    <row r="61" spans="1:7" ht="21">
      <c r="A61" s="84" t="str">
        <f>IF(B61&lt;&gt;"",SUBTOTAL(3,$B$6:$B61),"")</f>
        <v/>
      </c>
      <c r="B61" s="76"/>
      <c r="C61" s="76"/>
      <c r="D61" s="76"/>
      <c r="E61" s="77"/>
      <c r="F61" s="76"/>
      <c r="G61" s="76"/>
    </row>
    <row r="62" spans="1:7" ht="21">
      <c r="A62" s="84" t="str">
        <f>IF(B62&lt;&gt;"",SUBTOTAL(3,$B$6:$B62),"")</f>
        <v/>
      </c>
      <c r="B62" s="76"/>
      <c r="C62" s="76"/>
      <c r="D62" s="76"/>
      <c r="E62" s="77"/>
      <c r="F62" s="76"/>
      <c r="G62" s="76"/>
    </row>
    <row r="63" spans="1:7" ht="21">
      <c r="A63" s="84" t="str">
        <f>IF(B63&lt;&gt;"",SUBTOTAL(3,$B$6:$B63),"")</f>
        <v/>
      </c>
      <c r="B63" s="76"/>
      <c r="C63" s="76"/>
      <c r="D63" s="76"/>
      <c r="E63" s="77"/>
      <c r="F63" s="76"/>
      <c r="G63" s="76"/>
    </row>
    <row r="64" spans="1:7" ht="21">
      <c r="A64" s="84" t="str">
        <f>IF(B64&lt;&gt;"",SUBTOTAL(3,$B$6:$B64),"")</f>
        <v/>
      </c>
      <c r="B64" s="76"/>
      <c r="C64" s="76"/>
      <c r="D64" s="76"/>
      <c r="E64" s="77"/>
      <c r="F64" s="76"/>
      <c r="G64" s="76"/>
    </row>
    <row r="65" spans="1:7" ht="21">
      <c r="A65" s="84" t="str">
        <f>IF(B65&lt;&gt;"",SUBTOTAL(3,$B$6:$B65),"")</f>
        <v/>
      </c>
      <c r="B65" s="76"/>
      <c r="C65" s="76"/>
      <c r="D65" s="76"/>
      <c r="E65" s="77"/>
      <c r="F65" s="76"/>
      <c r="G65" s="76"/>
    </row>
    <row r="66" spans="1:7" ht="21">
      <c r="A66" s="84" t="str">
        <f>IF(B66&lt;&gt;"",SUBTOTAL(3,$B$6:$B66),"")</f>
        <v/>
      </c>
      <c r="B66" s="76"/>
      <c r="C66" s="76"/>
      <c r="D66" s="76"/>
      <c r="E66" s="77"/>
      <c r="F66" s="76"/>
      <c r="G66" s="76"/>
    </row>
    <row r="67" spans="1:7" ht="21">
      <c r="A67" s="84" t="str">
        <f>IF(B67&lt;&gt;"",SUBTOTAL(3,$B$6:$B67),"")</f>
        <v/>
      </c>
      <c r="B67" s="76"/>
      <c r="C67" s="76"/>
      <c r="D67" s="76"/>
      <c r="E67" s="77"/>
      <c r="F67" s="76"/>
      <c r="G67" s="76"/>
    </row>
    <row r="68" spans="1:7" ht="21">
      <c r="A68" s="84" t="str">
        <f>IF(B68&lt;&gt;"",SUBTOTAL(3,$B$6:$B68),"")</f>
        <v/>
      </c>
      <c r="B68" s="76"/>
      <c r="C68" s="76"/>
      <c r="D68" s="76"/>
      <c r="E68" s="77"/>
      <c r="F68" s="76"/>
      <c r="G68" s="76"/>
    </row>
    <row r="69" spans="1:7" ht="21">
      <c r="A69" s="84" t="str">
        <f>IF(B69&lt;&gt;"",SUBTOTAL(3,$B$6:$B69),"")</f>
        <v/>
      </c>
      <c r="B69" s="76"/>
      <c r="C69" s="76"/>
      <c r="D69" s="76"/>
      <c r="E69" s="77"/>
      <c r="F69" s="76"/>
      <c r="G69" s="76"/>
    </row>
    <row r="70" spans="1:7" ht="21">
      <c r="A70" s="84" t="str">
        <f>IF(B70&lt;&gt;"",SUBTOTAL(3,$B$6:$B70),"")</f>
        <v/>
      </c>
      <c r="B70" s="76"/>
      <c r="C70" s="76"/>
      <c r="D70" s="76"/>
      <c r="E70" s="77"/>
      <c r="F70" s="76"/>
      <c r="G70" s="76"/>
    </row>
    <row r="71" spans="1:7" ht="21">
      <c r="A71" s="84" t="str">
        <f>IF(B71&lt;&gt;"",SUBTOTAL(3,$B$6:$B71),"")</f>
        <v/>
      </c>
      <c r="B71" s="76"/>
      <c r="C71" s="76"/>
      <c r="D71" s="76"/>
      <c r="E71" s="77"/>
      <c r="F71" s="76"/>
      <c r="G71" s="76"/>
    </row>
    <row r="72" spans="1:7" ht="21">
      <c r="A72" s="84" t="str">
        <f>IF(B72&lt;&gt;"",SUBTOTAL(3,$B$6:$B72),"")</f>
        <v/>
      </c>
      <c r="B72" s="76"/>
      <c r="C72" s="76"/>
      <c r="D72" s="76"/>
      <c r="E72" s="77"/>
      <c r="F72" s="76"/>
      <c r="G72" s="76"/>
    </row>
    <row r="73" spans="1:7" ht="21">
      <c r="A73" s="84" t="str">
        <f>IF(B73&lt;&gt;"",SUBTOTAL(3,$B$6:$B73),"")</f>
        <v/>
      </c>
      <c r="B73" s="76"/>
      <c r="C73" s="76"/>
      <c r="D73" s="76"/>
      <c r="E73" s="77"/>
      <c r="F73" s="76"/>
      <c r="G73" s="76"/>
    </row>
    <row r="74" spans="1:7" ht="21">
      <c r="A74" s="84" t="str">
        <f>IF(B74&lt;&gt;"",SUBTOTAL(3,$B$6:$B74),"")</f>
        <v/>
      </c>
      <c r="B74" s="76"/>
      <c r="C74" s="76"/>
      <c r="D74" s="76"/>
      <c r="E74" s="77"/>
      <c r="F74" s="76"/>
      <c r="G74" s="76"/>
    </row>
    <row r="75" spans="1:7" ht="21">
      <c r="A75" s="84" t="str">
        <f>IF(B75&lt;&gt;"",SUBTOTAL(3,$B$6:$B75),"")</f>
        <v/>
      </c>
      <c r="B75" s="76"/>
      <c r="C75" s="76"/>
      <c r="D75" s="76"/>
      <c r="E75" s="77"/>
      <c r="F75" s="76"/>
      <c r="G75" s="76"/>
    </row>
    <row r="76" spans="1:7" ht="21">
      <c r="A76" s="84" t="str">
        <f>IF(B76&lt;&gt;"",SUBTOTAL(3,$B$6:$B76),"")</f>
        <v/>
      </c>
      <c r="B76" s="76"/>
      <c r="C76" s="76"/>
      <c r="D76" s="76"/>
      <c r="E76" s="77"/>
      <c r="F76" s="76"/>
      <c r="G76" s="76"/>
    </row>
    <row r="77" spans="1:7" ht="21">
      <c r="A77" s="84" t="str">
        <f>IF(B77&lt;&gt;"",SUBTOTAL(3,$B$6:$B77),"")</f>
        <v/>
      </c>
      <c r="B77" s="76"/>
      <c r="C77" s="76"/>
      <c r="D77" s="76"/>
      <c r="E77" s="77"/>
      <c r="F77" s="76"/>
      <c r="G77" s="76"/>
    </row>
    <row r="78" spans="1:7" ht="21">
      <c r="A78" s="84" t="str">
        <f>IF(B78&lt;&gt;"",SUBTOTAL(3,$B$6:$B78),"")</f>
        <v/>
      </c>
      <c r="B78" s="76"/>
      <c r="C78" s="76"/>
      <c r="D78" s="76"/>
      <c r="E78" s="77"/>
      <c r="F78" s="76"/>
      <c r="G78" s="76"/>
    </row>
    <row r="79" spans="1:7" ht="21">
      <c r="A79" s="84" t="str">
        <f>IF(B79&lt;&gt;"",SUBTOTAL(3,$B$6:$B79),"")</f>
        <v/>
      </c>
      <c r="B79" s="76"/>
      <c r="C79" s="76"/>
      <c r="D79" s="76"/>
      <c r="E79" s="77"/>
      <c r="F79" s="76"/>
      <c r="G79" s="76"/>
    </row>
    <row r="80" spans="1:7" ht="21">
      <c r="A80" s="84" t="str">
        <f>IF(B80&lt;&gt;"",SUBTOTAL(3,$B$6:$B80),"")</f>
        <v/>
      </c>
      <c r="B80" s="76"/>
      <c r="C80" s="76"/>
      <c r="D80" s="76"/>
      <c r="E80" s="77"/>
      <c r="F80" s="76"/>
      <c r="G80" s="76"/>
    </row>
    <row r="81" spans="1:7" ht="21">
      <c r="A81" s="84" t="str">
        <f>IF(B81&lt;&gt;"",SUBTOTAL(3,$B$6:$B81),"")</f>
        <v/>
      </c>
      <c r="B81" s="76"/>
      <c r="C81" s="76"/>
      <c r="D81" s="76"/>
      <c r="E81" s="77"/>
      <c r="F81" s="76"/>
      <c r="G81" s="76"/>
    </row>
    <row r="82" spans="1:7" ht="21">
      <c r="A82" s="84" t="str">
        <f>IF(B82&lt;&gt;"",SUBTOTAL(3,$B$6:$B82),"")</f>
        <v/>
      </c>
      <c r="B82" s="76"/>
      <c r="C82" s="76"/>
      <c r="D82" s="76"/>
      <c r="E82" s="77"/>
      <c r="F82" s="76"/>
      <c r="G82" s="76"/>
    </row>
    <row r="83" spans="1:7" ht="21">
      <c r="A83" s="84" t="str">
        <f>IF(B83&lt;&gt;"",SUBTOTAL(3,$B$6:$B83),"")</f>
        <v/>
      </c>
      <c r="B83" s="76"/>
      <c r="C83" s="76"/>
      <c r="D83" s="76"/>
      <c r="E83" s="77"/>
      <c r="F83" s="76"/>
      <c r="G83" s="76"/>
    </row>
    <row r="84" spans="1:7" ht="21">
      <c r="A84" s="84" t="str">
        <f>IF(B84&lt;&gt;"",SUBTOTAL(3,$B$6:$B84),"")</f>
        <v/>
      </c>
      <c r="B84" s="76"/>
      <c r="C84" s="76"/>
      <c r="D84" s="76"/>
      <c r="E84" s="77"/>
      <c r="F84" s="76"/>
      <c r="G84" s="76"/>
    </row>
    <row r="85" spans="1:7" ht="21">
      <c r="A85" s="84" t="str">
        <f>IF(B85&lt;&gt;"",SUBTOTAL(3,$B$6:$B85),"")</f>
        <v/>
      </c>
      <c r="B85" s="76"/>
      <c r="C85" s="76"/>
      <c r="D85" s="76"/>
      <c r="E85" s="77"/>
      <c r="F85" s="76"/>
      <c r="G85" s="76"/>
    </row>
    <row r="86" spans="1:7" ht="21">
      <c r="A86" s="84" t="str">
        <f>IF(B86&lt;&gt;"",SUBTOTAL(3,$B$6:$B86),"")</f>
        <v/>
      </c>
      <c r="B86" s="76"/>
      <c r="C86" s="76"/>
      <c r="D86" s="76"/>
      <c r="E86" s="77"/>
      <c r="F86" s="76"/>
      <c r="G86" s="76"/>
    </row>
    <row r="87" spans="1:7" ht="21">
      <c r="A87" s="84" t="str">
        <f>IF(B87&lt;&gt;"",SUBTOTAL(3,$B$6:$B87),"")</f>
        <v/>
      </c>
      <c r="B87" s="76"/>
      <c r="C87" s="76"/>
      <c r="D87" s="76"/>
      <c r="E87" s="77"/>
      <c r="F87" s="76"/>
      <c r="G87" s="76"/>
    </row>
    <row r="88" spans="1:7" ht="21">
      <c r="A88" s="84" t="str">
        <f>IF(B88&lt;&gt;"",SUBTOTAL(3,$B$6:$B88),"")</f>
        <v/>
      </c>
      <c r="B88" s="76"/>
      <c r="C88" s="76"/>
      <c r="D88" s="76"/>
      <c r="E88" s="77"/>
      <c r="F88" s="76"/>
      <c r="G88" s="76"/>
    </row>
    <row r="89" spans="1:7" ht="21">
      <c r="A89" s="84" t="str">
        <f>IF(B89&lt;&gt;"",SUBTOTAL(3,$B$6:$B89),"")</f>
        <v/>
      </c>
      <c r="B89" s="76"/>
      <c r="C89" s="76"/>
      <c r="D89" s="76"/>
      <c r="E89" s="77"/>
      <c r="F89" s="76"/>
      <c r="G89" s="76"/>
    </row>
    <row r="90" spans="1:7" ht="21">
      <c r="A90" s="84" t="str">
        <f>IF(B90&lt;&gt;"",SUBTOTAL(3,$B$6:$B90),"")</f>
        <v/>
      </c>
      <c r="B90" s="76"/>
      <c r="C90" s="76"/>
      <c r="D90" s="76"/>
      <c r="E90" s="77"/>
      <c r="F90" s="76"/>
      <c r="G90" s="76"/>
    </row>
    <row r="91" spans="1:7" ht="21">
      <c r="A91" s="84" t="str">
        <f>IF(B91&lt;&gt;"",SUBTOTAL(3,$B$6:$B91),"")</f>
        <v/>
      </c>
      <c r="B91" s="76"/>
      <c r="C91" s="76"/>
      <c r="D91" s="76"/>
      <c r="E91" s="77"/>
      <c r="F91" s="76"/>
      <c r="G91" s="76"/>
    </row>
    <row r="92" spans="1:7" ht="21">
      <c r="A92" s="84" t="str">
        <f>IF(B92&lt;&gt;"",SUBTOTAL(3,$B$6:$B92),"")</f>
        <v/>
      </c>
      <c r="B92" s="76"/>
      <c r="C92" s="76"/>
      <c r="D92" s="76"/>
      <c r="E92" s="77"/>
      <c r="F92" s="76"/>
      <c r="G92" s="76"/>
    </row>
    <row r="93" spans="1:7" ht="21">
      <c r="A93" s="84" t="str">
        <f>IF(B93&lt;&gt;"",SUBTOTAL(3,$B$6:$B93),"")</f>
        <v/>
      </c>
      <c r="B93" s="76"/>
      <c r="C93" s="76"/>
      <c r="D93" s="76"/>
      <c r="E93" s="77"/>
      <c r="F93" s="76"/>
      <c r="G93" s="76"/>
    </row>
    <row r="94" spans="1:7" ht="21">
      <c r="A94" s="84" t="str">
        <f>IF(B94&lt;&gt;"",SUBTOTAL(3,$B$6:$B94),"")</f>
        <v/>
      </c>
      <c r="B94" s="76"/>
      <c r="C94" s="76"/>
      <c r="D94" s="76"/>
      <c r="E94" s="77"/>
      <c r="F94" s="76"/>
      <c r="G94" s="76"/>
    </row>
    <row r="95" spans="1:7" ht="21">
      <c r="A95" s="84" t="str">
        <f>IF(B95&lt;&gt;"",SUBTOTAL(3,$B$6:$B95),"")</f>
        <v/>
      </c>
      <c r="B95" s="76"/>
      <c r="C95" s="76"/>
      <c r="D95" s="76"/>
      <c r="E95" s="77"/>
      <c r="F95" s="76"/>
      <c r="G95" s="76"/>
    </row>
    <row r="96" spans="1:7" ht="21">
      <c r="A96" s="84" t="str">
        <f>IF(B96&lt;&gt;"",SUBTOTAL(3,$B$6:$B96),"")</f>
        <v/>
      </c>
      <c r="B96" s="76"/>
      <c r="C96" s="76"/>
      <c r="D96" s="76"/>
      <c r="E96" s="77"/>
      <c r="F96" s="76"/>
      <c r="G96" s="76"/>
    </row>
    <row r="97" spans="1:7" ht="21">
      <c r="A97" s="84" t="str">
        <f>IF(B97&lt;&gt;"",SUBTOTAL(3,$B$6:$B97),"")</f>
        <v/>
      </c>
      <c r="B97" s="76"/>
      <c r="C97" s="76"/>
      <c r="D97" s="76"/>
      <c r="E97" s="77"/>
      <c r="F97" s="76"/>
      <c r="G97" s="76"/>
    </row>
    <row r="98" spans="1:7" ht="21">
      <c r="A98" s="84" t="str">
        <f>IF(B98&lt;&gt;"",SUBTOTAL(3,$B$6:$B98),"")</f>
        <v/>
      </c>
      <c r="B98" s="76"/>
      <c r="C98" s="76"/>
      <c r="D98" s="76"/>
      <c r="E98" s="77"/>
      <c r="F98" s="76"/>
      <c r="G98" s="76"/>
    </row>
    <row r="99" spans="1:7" ht="21">
      <c r="A99" s="84" t="str">
        <f>IF(B99&lt;&gt;"",SUBTOTAL(3,$B$6:$B99),"")</f>
        <v/>
      </c>
      <c r="B99" s="76"/>
      <c r="C99" s="76"/>
      <c r="D99" s="76"/>
      <c r="E99" s="77"/>
      <c r="F99" s="76"/>
      <c r="G99" s="76"/>
    </row>
    <row r="100" spans="1:7" ht="21">
      <c r="A100" s="84" t="str">
        <f>IF(B100&lt;&gt;"",SUBTOTAL(3,$B$6:$B100),"")</f>
        <v/>
      </c>
      <c r="B100" s="76"/>
      <c r="C100" s="76"/>
      <c r="D100" s="76"/>
      <c r="E100" s="77"/>
      <c r="F100" s="76"/>
      <c r="G100" s="76"/>
    </row>
    <row r="101" spans="1:7" ht="21">
      <c r="A101" s="84" t="str">
        <f>IF(B101&lt;&gt;"",SUBTOTAL(3,$B$6:$B101),"")</f>
        <v/>
      </c>
      <c r="B101" s="76"/>
      <c r="C101" s="76"/>
      <c r="D101" s="76"/>
      <c r="E101" s="77"/>
      <c r="F101" s="76"/>
      <c r="G101" s="76"/>
    </row>
    <row r="102" spans="1:7" ht="21">
      <c r="A102" s="84" t="str">
        <f>IF(B102&lt;&gt;"",SUBTOTAL(3,$B$6:$B102),"")</f>
        <v/>
      </c>
      <c r="B102" s="76"/>
      <c r="C102" s="76"/>
      <c r="D102" s="76"/>
      <c r="E102" s="77"/>
      <c r="F102" s="76"/>
      <c r="G102" s="76"/>
    </row>
    <row r="103" spans="1:7" ht="21">
      <c r="A103" s="84" t="str">
        <f>IF(B103&lt;&gt;"",SUBTOTAL(3,$B$6:$B103),"")</f>
        <v/>
      </c>
      <c r="B103" s="76"/>
      <c r="C103" s="76"/>
      <c r="D103" s="76"/>
      <c r="E103" s="77"/>
      <c r="F103" s="76"/>
      <c r="G103" s="76"/>
    </row>
    <row r="104" spans="1:7" ht="21">
      <c r="A104" s="84" t="str">
        <f>IF(B104&lt;&gt;"",SUBTOTAL(3,$B$6:$B104),"")</f>
        <v/>
      </c>
      <c r="B104" s="76"/>
      <c r="C104" s="76"/>
      <c r="D104" s="76"/>
      <c r="E104" s="77"/>
      <c r="F104" s="76"/>
      <c r="G104" s="76"/>
    </row>
    <row r="105" spans="1:7" ht="21">
      <c r="A105" s="84" t="str">
        <f>IF(B105&lt;&gt;"",SUBTOTAL(3,$B$6:$B105),"")</f>
        <v/>
      </c>
      <c r="B105" s="76"/>
      <c r="C105" s="76"/>
      <c r="D105" s="76"/>
      <c r="E105" s="77"/>
      <c r="F105" s="76"/>
      <c r="G105" s="76"/>
    </row>
    <row r="106" spans="1:7" ht="21">
      <c r="A106" s="84" t="str">
        <f>IF(B106&lt;&gt;"",SUBTOTAL(3,$B$6:$B106),"")</f>
        <v/>
      </c>
      <c r="B106" s="76"/>
      <c r="C106" s="76"/>
      <c r="D106" s="76"/>
      <c r="E106" s="77"/>
      <c r="F106" s="76"/>
      <c r="G106" s="76"/>
    </row>
    <row r="107" spans="1:7" ht="21">
      <c r="A107" s="84" t="str">
        <f>IF(B107&lt;&gt;"",SUBTOTAL(3,$B$6:$B107),"")</f>
        <v/>
      </c>
      <c r="B107" s="76"/>
      <c r="C107" s="76"/>
      <c r="D107" s="76"/>
      <c r="E107" s="77"/>
      <c r="F107" s="76"/>
      <c r="G107" s="76"/>
    </row>
    <row r="108" spans="1:7" ht="21">
      <c r="A108" s="84" t="str">
        <f>IF(B108&lt;&gt;"",SUBTOTAL(3,$B$6:$B108),"")</f>
        <v/>
      </c>
      <c r="B108" s="76"/>
      <c r="C108" s="76"/>
      <c r="D108" s="76"/>
      <c r="E108" s="77"/>
      <c r="F108" s="76"/>
      <c r="G108" s="76"/>
    </row>
    <row r="109" spans="1:7" ht="21">
      <c r="A109" s="84" t="str">
        <f>IF(B109&lt;&gt;"",SUBTOTAL(3,$B$6:$B109),"")</f>
        <v/>
      </c>
      <c r="B109" s="76"/>
      <c r="C109" s="76"/>
      <c r="D109" s="76"/>
      <c r="E109" s="77"/>
      <c r="F109" s="76"/>
      <c r="G109" s="76"/>
    </row>
    <row r="110" spans="1:7" ht="21">
      <c r="A110" s="84" t="str">
        <f>IF(B110&lt;&gt;"",SUBTOTAL(3,$B$6:$B110),"")</f>
        <v/>
      </c>
      <c r="B110" s="76"/>
      <c r="C110" s="76"/>
      <c r="D110" s="76"/>
      <c r="E110" s="77"/>
      <c r="F110" s="76"/>
      <c r="G110" s="76"/>
    </row>
    <row r="111" spans="1:7" ht="21">
      <c r="A111" s="84" t="str">
        <f>IF(B111&lt;&gt;"",SUBTOTAL(3,$B$6:$B111),"")</f>
        <v/>
      </c>
      <c r="B111" s="76"/>
      <c r="C111" s="76"/>
      <c r="D111" s="76"/>
      <c r="E111" s="77"/>
      <c r="F111" s="76"/>
      <c r="G111" s="76"/>
    </row>
    <row r="112" spans="1:7" ht="21">
      <c r="A112" s="84" t="str">
        <f>IF(B112&lt;&gt;"",SUBTOTAL(3,$B$6:$B112),"")</f>
        <v/>
      </c>
      <c r="B112" s="76"/>
      <c r="C112" s="76"/>
      <c r="D112" s="76"/>
      <c r="E112" s="77"/>
      <c r="F112" s="76"/>
      <c r="G112" s="76"/>
    </row>
    <row r="113" spans="1:7" ht="21">
      <c r="A113" s="84" t="str">
        <f>IF(B113&lt;&gt;"",SUBTOTAL(3,$B$6:$B113),"")</f>
        <v/>
      </c>
      <c r="B113" s="76"/>
      <c r="C113" s="76"/>
      <c r="D113" s="76"/>
      <c r="E113" s="77"/>
      <c r="F113" s="76"/>
      <c r="G113" s="76"/>
    </row>
    <row r="114" spans="1:7" ht="21">
      <c r="A114" s="84" t="str">
        <f>IF(B114&lt;&gt;"",SUBTOTAL(3,$B$6:$B114),"")</f>
        <v/>
      </c>
      <c r="B114" s="76"/>
      <c r="C114" s="76"/>
      <c r="D114" s="76"/>
      <c r="E114" s="77"/>
      <c r="F114" s="76"/>
      <c r="G114" s="76"/>
    </row>
    <row r="115" spans="1:7" ht="21">
      <c r="A115" s="84" t="str">
        <f>IF(B115&lt;&gt;"",SUBTOTAL(3,$B$6:$B115),"")</f>
        <v/>
      </c>
      <c r="B115" s="76"/>
      <c r="C115" s="76"/>
      <c r="D115" s="76"/>
      <c r="E115" s="77"/>
      <c r="F115" s="76"/>
      <c r="G115" s="76"/>
    </row>
    <row r="116" spans="1:7" ht="21">
      <c r="A116" s="84" t="str">
        <f>IF(B116&lt;&gt;"",SUBTOTAL(3,$B$6:$B116),"")</f>
        <v/>
      </c>
      <c r="B116" s="76"/>
      <c r="C116" s="76"/>
      <c r="D116" s="76"/>
      <c r="E116" s="77"/>
      <c r="F116" s="76"/>
      <c r="G116" s="76"/>
    </row>
    <row r="117" spans="1:7" ht="21">
      <c r="A117" s="84" t="str">
        <f>IF(B117&lt;&gt;"",SUBTOTAL(3,$B$6:$B117),"")</f>
        <v/>
      </c>
      <c r="B117" s="76"/>
      <c r="C117" s="76"/>
      <c r="D117" s="76"/>
      <c r="E117" s="77"/>
      <c r="F117" s="76"/>
      <c r="G117" s="76"/>
    </row>
    <row r="118" spans="1:7" ht="21">
      <c r="A118" s="84" t="str">
        <f>IF(B118&lt;&gt;"",SUBTOTAL(3,$B$6:$B118),"")</f>
        <v/>
      </c>
      <c r="B118" s="76"/>
      <c r="C118" s="76"/>
      <c r="D118" s="76"/>
      <c r="E118" s="77"/>
      <c r="F118" s="76"/>
      <c r="G118" s="76"/>
    </row>
    <row r="119" spans="1:7" ht="21">
      <c r="A119" s="84" t="str">
        <f>IF(B119&lt;&gt;"",SUBTOTAL(3,$B$6:$B119),"")</f>
        <v/>
      </c>
      <c r="B119" s="76"/>
      <c r="C119" s="76"/>
      <c r="D119" s="76"/>
      <c r="E119" s="77"/>
      <c r="F119" s="76"/>
      <c r="G119" s="76"/>
    </row>
    <row r="120" spans="1:7" ht="21">
      <c r="A120" s="84" t="str">
        <f>IF(B120&lt;&gt;"",SUBTOTAL(3,$B$6:$B120),"")</f>
        <v/>
      </c>
      <c r="B120" s="76"/>
      <c r="C120" s="76"/>
      <c r="D120" s="76"/>
      <c r="E120" s="77"/>
      <c r="F120" s="76"/>
      <c r="G120" s="76"/>
    </row>
    <row r="121" spans="1:7" ht="21">
      <c r="A121" s="84" t="str">
        <f>IF(B121&lt;&gt;"",SUBTOTAL(3,$B$6:$B121),"")</f>
        <v/>
      </c>
      <c r="B121" s="76"/>
      <c r="C121" s="76"/>
      <c r="D121" s="76"/>
      <c r="E121" s="77"/>
      <c r="F121" s="76"/>
      <c r="G121" s="76"/>
    </row>
    <row r="122" spans="1:7" ht="21">
      <c r="A122" s="84" t="str">
        <f>IF(B122&lt;&gt;"",SUBTOTAL(3,$B$6:$B122),"")</f>
        <v/>
      </c>
      <c r="B122" s="76"/>
      <c r="C122" s="76"/>
      <c r="D122" s="76"/>
      <c r="E122" s="77"/>
      <c r="F122" s="76"/>
      <c r="G122" s="76"/>
    </row>
    <row r="123" spans="1:7" ht="21">
      <c r="A123" s="84" t="str">
        <f>IF(B123&lt;&gt;"",SUBTOTAL(3,$B$6:$B123),"")</f>
        <v/>
      </c>
      <c r="B123" s="76"/>
      <c r="C123" s="76"/>
      <c r="D123" s="76"/>
      <c r="E123" s="77"/>
      <c r="F123" s="76"/>
      <c r="G123" s="76"/>
    </row>
    <row r="124" spans="1:7" ht="21">
      <c r="A124" s="84" t="str">
        <f>IF(B124&lt;&gt;"",SUBTOTAL(3,$B$6:$B124),"")</f>
        <v/>
      </c>
      <c r="B124" s="76"/>
      <c r="C124" s="76"/>
      <c r="D124" s="76"/>
      <c r="E124" s="77"/>
      <c r="F124" s="76"/>
      <c r="G124" s="76"/>
    </row>
    <row r="125" spans="1:7" ht="21">
      <c r="A125" s="84" t="str">
        <f>IF(B125&lt;&gt;"",SUBTOTAL(3,$B$6:$B125),"")</f>
        <v/>
      </c>
      <c r="B125" s="76"/>
      <c r="C125" s="76"/>
      <c r="D125" s="76"/>
      <c r="E125" s="77"/>
      <c r="F125" s="76"/>
      <c r="G125" s="76"/>
    </row>
    <row r="126" spans="1:7" ht="21">
      <c r="A126" s="84" t="str">
        <f>IF(B126&lt;&gt;"",SUBTOTAL(3,$B$6:$B126),"")</f>
        <v/>
      </c>
      <c r="B126" s="76"/>
      <c r="C126" s="76"/>
      <c r="D126" s="76"/>
      <c r="E126" s="77"/>
      <c r="F126" s="76"/>
      <c r="G126" s="76"/>
    </row>
    <row r="127" spans="1:7" ht="21">
      <c r="A127" s="84" t="str">
        <f>IF(B127&lt;&gt;"",SUBTOTAL(3,$B$6:$B127),"")</f>
        <v/>
      </c>
      <c r="B127" s="76"/>
      <c r="C127" s="76"/>
      <c r="D127" s="76"/>
      <c r="E127" s="77"/>
      <c r="F127" s="76"/>
      <c r="G127" s="76"/>
    </row>
    <row r="128" spans="1:7" ht="21">
      <c r="A128" s="84" t="str">
        <f>IF(B128&lt;&gt;"",SUBTOTAL(3,$B$6:$B128),"")</f>
        <v/>
      </c>
      <c r="B128" s="76"/>
      <c r="C128" s="76"/>
      <c r="D128" s="76"/>
      <c r="E128" s="77"/>
      <c r="F128" s="76"/>
      <c r="G128" s="76"/>
    </row>
    <row r="129" spans="1:7" ht="21">
      <c r="A129" s="84" t="str">
        <f>IF(B129&lt;&gt;"",SUBTOTAL(3,$B$6:$B129),"")</f>
        <v/>
      </c>
      <c r="B129" s="76"/>
      <c r="C129" s="76"/>
      <c r="D129" s="76"/>
      <c r="E129" s="77"/>
      <c r="F129" s="76"/>
      <c r="G129" s="76"/>
    </row>
    <row r="130" spans="1:7" ht="21">
      <c r="A130" s="84" t="str">
        <f>IF(B130&lt;&gt;"",SUBTOTAL(3,$B$6:$B130),"")</f>
        <v/>
      </c>
      <c r="B130" s="76"/>
      <c r="C130" s="76"/>
      <c r="D130" s="76"/>
      <c r="E130" s="77"/>
      <c r="F130" s="76"/>
      <c r="G130" s="76"/>
    </row>
    <row r="131" spans="1:7" ht="21">
      <c r="A131" s="84" t="str">
        <f>IF(B131&lt;&gt;"",SUBTOTAL(3,$B$6:$B131),"")</f>
        <v/>
      </c>
      <c r="B131" s="76"/>
      <c r="C131" s="76"/>
      <c r="D131" s="76"/>
      <c r="E131" s="77"/>
      <c r="F131" s="76"/>
      <c r="G131" s="76"/>
    </row>
    <row r="132" spans="1:7" ht="21">
      <c r="A132" s="84" t="str">
        <f>IF(B132&lt;&gt;"",SUBTOTAL(3,$B$6:$B132),"")</f>
        <v/>
      </c>
      <c r="B132" s="76"/>
      <c r="C132" s="76"/>
      <c r="D132" s="76"/>
      <c r="E132" s="77"/>
      <c r="F132" s="76"/>
      <c r="G132" s="76"/>
    </row>
    <row r="133" spans="1:7" ht="21">
      <c r="A133" s="84" t="str">
        <f>IF(B133&lt;&gt;"",SUBTOTAL(3,$B$6:$B133),"")</f>
        <v/>
      </c>
      <c r="B133" s="76"/>
      <c r="C133" s="76"/>
      <c r="D133" s="76"/>
      <c r="E133" s="77"/>
      <c r="F133" s="76"/>
      <c r="G133" s="76"/>
    </row>
    <row r="134" spans="1:7" ht="21">
      <c r="A134" s="84" t="str">
        <f>IF(B134&lt;&gt;"",SUBTOTAL(3,$B$6:$B134),"")</f>
        <v/>
      </c>
      <c r="B134" s="76"/>
      <c r="C134" s="76"/>
      <c r="D134" s="76"/>
      <c r="E134" s="77"/>
      <c r="F134" s="76"/>
      <c r="G134" s="76"/>
    </row>
    <row r="135" spans="1:7" ht="21">
      <c r="A135" s="84" t="str">
        <f>IF(B135&lt;&gt;"",SUBTOTAL(3,$B$6:$B135),"")</f>
        <v/>
      </c>
      <c r="B135" s="76"/>
      <c r="C135" s="76"/>
      <c r="D135" s="76"/>
      <c r="E135" s="77"/>
      <c r="F135" s="76"/>
      <c r="G135" s="76"/>
    </row>
    <row r="136" spans="1:7" ht="21">
      <c r="A136" s="84" t="str">
        <f>IF(B136&lt;&gt;"",SUBTOTAL(3,$B$6:$B136),"")</f>
        <v/>
      </c>
      <c r="B136" s="76"/>
      <c r="C136" s="76"/>
      <c r="D136" s="76"/>
      <c r="E136" s="77"/>
      <c r="F136" s="76"/>
      <c r="G136" s="76"/>
    </row>
    <row r="137" spans="1:7" ht="21">
      <c r="A137" s="84" t="str">
        <f>IF(B137&lt;&gt;"",SUBTOTAL(3,$B$6:$B137),"")</f>
        <v/>
      </c>
      <c r="B137" s="76"/>
      <c r="C137" s="76"/>
      <c r="D137" s="76"/>
      <c r="E137" s="77"/>
      <c r="F137" s="76"/>
      <c r="G137" s="76"/>
    </row>
    <row r="138" spans="1:7" ht="21">
      <c r="A138" s="84" t="str">
        <f>IF(B138&lt;&gt;"",SUBTOTAL(3,$B$6:$B138),"")</f>
        <v/>
      </c>
      <c r="B138" s="76"/>
      <c r="C138" s="76"/>
      <c r="D138" s="76"/>
      <c r="E138" s="77"/>
      <c r="F138" s="76"/>
      <c r="G138" s="76"/>
    </row>
    <row r="139" spans="1:7" ht="21">
      <c r="A139" s="84" t="str">
        <f>IF(B139&lt;&gt;"",SUBTOTAL(3,$B$6:$B139),"")</f>
        <v/>
      </c>
      <c r="B139" s="76"/>
      <c r="C139" s="76"/>
      <c r="D139" s="76"/>
      <c r="E139" s="77"/>
      <c r="F139" s="76"/>
      <c r="G139" s="76"/>
    </row>
    <row r="140" spans="1:7" ht="21">
      <c r="A140" s="84" t="str">
        <f>IF(B140&lt;&gt;"",SUBTOTAL(3,$B$6:$B140),"")</f>
        <v/>
      </c>
      <c r="B140" s="76"/>
      <c r="C140" s="76"/>
      <c r="D140" s="76"/>
      <c r="E140" s="77"/>
      <c r="F140" s="76"/>
      <c r="G140" s="76"/>
    </row>
    <row r="141" spans="1:7" ht="21">
      <c r="A141" s="84" t="str">
        <f>IF(B141&lt;&gt;"",SUBTOTAL(3,$B$6:$B141),"")</f>
        <v/>
      </c>
      <c r="B141" s="76"/>
      <c r="C141" s="76"/>
      <c r="D141" s="76"/>
      <c r="E141" s="77"/>
      <c r="F141" s="76"/>
      <c r="G141" s="76"/>
    </row>
    <row r="142" spans="1:7" ht="21">
      <c r="A142" s="84" t="str">
        <f>IF(B142&lt;&gt;"",SUBTOTAL(3,$B$6:$B142),"")</f>
        <v/>
      </c>
      <c r="B142" s="76"/>
      <c r="C142" s="76"/>
      <c r="D142" s="76"/>
      <c r="E142" s="77"/>
      <c r="F142" s="76"/>
      <c r="G142" s="76"/>
    </row>
    <row r="143" spans="1:7" ht="21">
      <c r="A143" s="84" t="str">
        <f>IF(B143&lt;&gt;"",SUBTOTAL(3,$B$6:$B143),"")</f>
        <v/>
      </c>
      <c r="B143" s="76"/>
      <c r="C143" s="76"/>
      <c r="D143" s="76"/>
      <c r="E143" s="77"/>
      <c r="F143" s="76"/>
      <c r="G143" s="76"/>
    </row>
    <row r="144" spans="1:7" ht="21">
      <c r="A144" s="84" t="str">
        <f>IF(B144&lt;&gt;"",SUBTOTAL(3,$B$6:$B144),"")</f>
        <v/>
      </c>
      <c r="B144" s="76"/>
      <c r="C144" s="76"/>
      <c r="D144" s="76"/>
      <c r="E144" s="77"/>
      <c r="F144" s="76"/>
      <c r="G144" s="76"/>
    </row>
    <row r="145" spans="1:7" ht="21">
      <c r="A145" s="84" t="str">
        <f>IF(B145&lt;&gt;"",SUBTOTAL(3,$B$6:$B145),"")</f>
        <v/>
      </c>
      <c r="B145" s="76"/>
      <c r="C145" s="76"/>
      <c r="D145" s="76"/>
      <c r="E145" s="77"/>
      <c r="F145" s="76"/>
      <c r="G145" s="76"/>
    </row>
    <row r="146" spans="1:7" ht="21">
      <c r="A146" s="84" t="str">
        <f>IF(B146&lt;&gt;"",SUBTOTAL(3,$B$6:$B146),"")</f>
        <v/>
      </c>
      <c r="B146" s="76"/>
      <c r="C146" s="76"/>
      <c r="D146" s="76"/>
      <c r="E146" s="77"/>
      <c r="F146" s="76"/>
      <c r="G146" s="76"/>
    </row>
    <row r="147" spans="1:7" ht="21">
      <c r="A147" s="84" t="str">
        <f>IF(B147&lt;&gt;"",SUBTOTAL(3,$B$6:$B147),"")</f>
        <v/>
      </c>
      <c r="B147" s="76"/>
      <c r="C147" s="76"/>
      <c r="D147" s="76"/>
      <c r="E147" s="77"/>
      <c r="F147" s="76"/>
      <c r="G147" s="76"/>
    </row>
    <row r="148" spans="1:7" ht="21">
      <c r="A148" s="84" t="str">
        <f>IF(B148&lt;&gt;"",SUBTOTAL(3,$B$6:$B148),"")</f>
        <v/>
      </c>
      <c r="B148" s="76"/>
      <c r="C148" s="76"/>
      <c r="D148" s="76"/>
      <c r="E148" s="77"/>
      <c r="F148" s="76"/>
      <c r="G148" s="76"/>
    </row>
    <row r="149" spans="1:7" ht="21">
      <c r="A149" s="84" t="str">
        <f>IF(B149&lt;&gt;"",SUBTOTAL(3,$B$6:$B149),"")</f>
        <v/>
      </c>
      <c r="B149" s="76"/>
      <c r="C149" s="76"/>
      <c r="D149" s="76"/>
      <c r="E149" s="77"/>
      <c r="F149" s="76"/>
      <c r="G149" s="76"/>
    </row>
    <row r="150" spans="1:7" ht="21">
      <c r="A150" s="84" t="str">
        <f>IF(B150&lt;&gt;"",SUBTOTAL(3,$B$6:$B150),"")</f>
        <v/>
      </c>
      <c r="B150" s="76"/>
      <c r="C150" s="76"/>
      <c r="D150" s="76"/>
      <c r="E150" s="77"/>
      <c r="F150" s="76"/>
      <c r="G150" s="76"/>
    </row>
    <row r="151" spans="1:7" ht="21">
      <c r="A151" s="84" t="str">
        <f>IF(B151&lt;&gt;"",SUBTOTAL(3,$B$6:$B151),"")</f>
        <v/>
      </c>
      <c r="B151" s="76"/>
      <c r="C151" s="76"/>
      <c r="D151" s="76"/>
      <c r="E151" s="77"/>
      <c r="F151" s="76"/>
      <c r="G151" s="76"/>
    </row>
    <row r="152" spans="1:7" ht="21">
      <c r="A152" s="84" t="str">
        <f>IF(B152&lt;&gt;"",SUBTOTAL(3,$B$6:$B152),"")</f>
        <v/>
      </c>
      <c r="B152" s="76"/>
      <c r="C152" s="76"/>
      <c r="D152" s="76"/>
      <c r="E152" s="77"/>
      <c r="F152" s="76"/>
      <c r="G152" s="76"/>
    </row>
    <row r="153" spans="1:7" ht="21">
      <c r="A153" s="84" t="str">
        <f>IF(B153&lt;&gt;"",SUBTOTAL(3,$B$6:$B153),"")</f>
        <v/>
      </c>
      <c r="B153" s="76"/>
      <c r="C153" s="76"/>
      <c r="D153" s="76"/>
      <c r="E153" s="77"/>
      <c r="F153" s="76"/>
      <c r="G153" s="76"/>
    </row>
    <row r="154" spans="1:7" ht="21">
      <c r="A154" s="84" t="str">
        <f>IF(B154&lt;&gt;"",SUBTOTAL(3,$B$6:$B154),"")</f>
        <v/>
      </c>
      <c r="B154" s="76"/>
      <c r="C154" s="76"/>
      <c r="D154" s="76"/>
      <c r="E154" s="77"/>
      <c r="F154" s="76"/>
      <c r="G154" s="76"/>
    </row>
    <row r="155" spans="1:7" ht="21">
      <c r="A155" s="84" t="str">
        <f>IF(B155&lt;&gt;"",SUBTOTAL(3,$B$6:$B155),"")</f>
        <v/>
      </c>
      <c r="B155" s="76"/>
      <c r="C155" s="76"/>
      <c r="D155" s="76"/>
      <c r="E155" s="77"/>
      <c r="F155" s="76"/>
      <c r="G155" s="76"/>
    </row>
    <row r="156" spans="1:7" ht="21">
      <c r="A156" s="84" t="str">
        <f>IF(B156&lt;&gt;"",SUBTOTAL(3,$B$6:$B156),"")</f>
        <v/>
      </c>
      <c r="B156" s="76"/>
      <c r="C156" s="76"/>
      <c r="D156" s="76"/>
      <c r="E156" s="77"/>
      <c r="F156" s="76"/>
      <c r="G156" s="76"/>
    </row>
    <row r="157" spans="1:7" ht="21">
      <c r="A157" s="84" t="str">
        <f>IF(B157&lt;&gt;"",SUBTOTAL(3,$B$6:$B157),"")</f>
        <v/>
      </c>
      <c r="B157" s="76"/>
      <c r="C157" s="76"/>
      <c r="D157" s="76"/>
      <c r="E157" s="77"/>
      <c r="F157" s="76"/>
      <c r="G157" s="76"/>
    </row>
    <row r="158" spans="1:7" ht="21">
      <c r="A158" s="84" t="str">
        <f>IF(B158&lt;&gt;"",SUBTOTAL(3,$B$6:$B158),"")</f>
        <v/>
      </c>
      <c r="B158" s="76"/>
      <c r="C158" s="76"/>
      <c r="D158" s="76"/>
      <c r="E158" s="77"/>
      <c r="F158" s="76"/>
      <c r="G158" s="76"/>
    </row>
    <row r="159" spans="1:7" ht="21">
      <c r="A159" s="84" t="str">
        <f>IF(B159&lt;&gt;"",SUBTOTAL(3,$B$6:$B159),"")</f>
        <v/>
      </c>
      <c r="B159" s="76"/>
      <c r="C159" s="76"/>
      <c r="D159" s="76"/>
      <c r="E159" s="77"/>
      <c r="F159" s="76"/>
      <c r="G159" s="76"/>
    </row>
    <row r="160" spans="1:7" ht="21">
      <c r="A160" s="84" t="str">
        <f>IF(B160&lt;&gt;"",SUBTOTAL(3,$B$6:$B160),"")</f>
        <v/>
      </c>
      <c r="B160" s="76"/>
      <c r="C160" s="76"/>
      <c r="D160" s="76"/>
      <c r="E160" s="77"/>
      <c r="F160" s="76"/>
      <c r="G160" s="76"/>
    </row>
    <row r="161" spans="1:7" ht="21">
      <c r="A161" s="84" t="str">
        <f>IF(B161&lt;&gt;"",SUBTOTAL(3,$B$6:$B161),"")</f>
        <v/>
      </c>
      <c r="B161" s="76"/>
      <c r="C161" s="76"/>
      <c r="D161" s="76"/>
      <c r="E161" s="77"/>
      <c r="F161" s="76"/>
      <c r="G161" s="76"/>
    </row>
    <row r="162" spans="1:7" ht="21">
      <c r="A162" s="84" t="str">
        <f>IF(B162&lt;&gt;"",SUBTOTAL(3,$B$6:$B162),"")</f>
        <v/>
      </c>
      <c r="B162" s="76"/>
      <c r="C162" s="76"/>
      <c r="D162" s="76"/>
      <c r="E162" s="77"/>
      <c r="F162" s="76"/>
      <c r="G162" s="76"/>
    </row>
    <row r="163" spans="1:7" ht="21">
      <c r="A163" s="84" t="str">
        <f>IF(B163&lt;&gt;"",SUBTOTAL(3,$B$6:$B163),"")</f>
        <v/>
      </c>
      <c r="B163" s="76"/>
      <c r="C163" s="76"/>
      <c r="D163" s="76"/>
      <c r="E163" s="77"/>
      <c r="F163" s="76"/>
      <c r="G163" s="76"/>
    </row>
    <row r="164" spans="1:7" ht="21">
      <c r="A164" s="84" t="str">
        <f>IF(B164&lt;&gt;"",SUBTOTAL(3,$B$6:$B164),"")</f>
        <v/>
      </c>
      <c r="B164" s="76"/>
      <c r="C164" s="76"/>
      <c r="D164" s="76"/>
      <c r="E164" s="77"/>
      <c r="F164" s="76"/>
      <c r="G164" s="76"/>
    </row>
    <row r="165" spans="1:7" ht="21">
      <c r="A165" s="84" t="str">
        <f>IF(B165&lt;&gt;"",SUBTOTAL(3,$B$6:$B165),"")</f>
        <v/>
      </c>
      <c r="B165" s="76"/>
      <c r="C165" s="76"/>
      <c r="D165" s="76"/>
      <c r="E165" s="77"/>
      <c r="F165" s="76"/>
      <c r="G165" s="76"/>
    </row>
    <row r="166" spans="1:7" ht="21">
      <c r="A166" s="84" t="str">
        <f>IF(B166&lt;&gt;"",SUBTOTAL(3,$B$6:$B166),"")</f>
        <v/>
      </c>
      <c r="B166" s="76"/>
      <c r="C166" s="76"/>
      <c r="D166" s="76"/>
      <c r="E166" s="77"/>
      <c r="F166" s="76"/>
      <c r="G166" s="76"/>
    </row>
    <row r="167" spans="1:7" ht="21">
      <c r="A167" s="84" t="str">
        <f>IF(B167&lt;&gt;"",SUBTOTAL(3,$B$6:$B167),"")</f>
        <v/>
      </c>
      <c r="B167" s="76"/>
      <c r="C167" s="76"/>
      <c r="D167" s="76"/>
      <c r="E167" s="77"/>
      <c r="F167" s="76"/>
      <c r="G167" s="76"/>
    </row>
    <row r="168" spans="1:7" ht="21">
      <c r="A168" s="84" t="str">
        <f>IF(B168&lt;&gt;"",SUBTOTAL(3,$B$6:$B168),"")</f>
        <v/>
      </c>
      <c r="B168" s="76"/>
      <c r="C168" s="76"/>
      <c r="D168" s="76"/>
      <c r="E168" s="77"/>
      <c r="F168" s="76"/>
      <c r="G168" s="76"/>
    </row>
    <row r="169" spans="1:7" ht="21">
      <c r="A169" s="84" t="str">
        <f>IF(B169&lt;&gt;"",SUBTOTAL(3,$B$6:$B169),"")</f>
        <v/>
      </c>
      <c r="B169" s="76"/>
      <c r="C169" s="76"/>
      <c r="D169" s="76"/>
      <c r="E169" s="77"/>
      <c r="F169" s="76"/>
      <c r="G169" s="76"/>
    </row>
    <row r="170" spans="1:7" ht="21">
      <c r="A170" s="84" t="str">
        <f>IF(B170&lt;&gt;"",SUBTOTAL(3,$B$6:$B170),"")</f>
        <v/>
      </c>
      <c r="B170" s="76"/>
      <c r="C170" s="76"/>
      <c r="D170" s="76"/>
      <c r="E170" s="77"/>
      <c r="F170" s="76"/>
      <c r="G170" s="76"/>
    </row>
    <row r="171" spans="1:7" ht="21">
      <c r="A171" s="84" t="str">
        <f>IF(B171&lt;&gt;"",SUBTOTAL(3,$B$6:$B171),"")</f>
        <v/>
      </c>
      <c r="B171" s="76"/>
      <c r="C171" s="76"/>
      <c r="D171" s="76"/>
      <c r="E171" s="77"/>
      <c r="F171" s="76"/>
      <c r="G171" s="76"/>
    </row>
    <row r="172" spans="1:7" ht="21">
      <c r="A172" s="84" t="str">
        <f>IF(B172&lt;&gt;"",SUBTOTAL(3,$B$6:$B172),"")</f>
        <v/>
      </c>
      <c r="B172" s="76"/>
      <c r="C172" s="76"/>
      <c r="D172" s="76"/>
      <c r="E172" s="77"/>
      <c r="F172" s="76"/>
      <c r="G172" s="76"/>
    </row>
    <row r="173" spans="1:7" ht="21">
      <c r="A173" s="84" t="str">
        <f>IF(B173&lt;&gt;"",SUBTOTAL(3,$B$6:$B173),"")</f>
        <v/>
      </c>
      <c r="B173" s="76"/>
      <c r="C173" s="76"/>
      <c r="D173" s="76"/>
      <c r="E173" s="77"/>
      <c r="F173" s="76"/>
      <c r="G173" s="76"/>
    </row>
    <row r="174" spans="1:7" ht="21">
      <c r="A174" s="84" t="str">
        <f>IF(B174&lt;&gt;"",SUBTOTAL(3,$B$6:$B174),"")</f>
        <v/>
      </c>
      <c r="B174" s="76"/>
      <c r="C174" s="76"/>
      <c r="D174" s="76"/>
      <c r="E174" s="77"/>
      <c r="F174" s="76"/>
      <c r="G174" s="76"/>
    </row>
    <row r="175" spans="1:7" ht="21">
      <c r="A175" s="84" t="str">
        <f>IF(B175&lt;&gt;"",SUBTOTAL(3,$B$6:$B175),"")</f>
        <v/>
      </c>
      <c r="B175" s="76"/>
      <c r="C175" s="76"/>
      <c r="D175" s="76"/>
      <c r="E175" s="77"/>
      <c r="F175" s="76"/>
      <c r="G175" s="76"/>
    </row>
    <row r="176" spans="1:7" ht="21">
      <c r="A176" s="84" t="str">
        <f>IF(B176&lt;&gt;"",SUBTOTAL(3,$B$6:$B176),"")</f>
        <v/>
      </c>
      <c r="B176" s="76"/>
      <c r="C176" s="76"/>
      <c r="D176" s="76"/>
      <c r="E176" s="77"/>
      <c r="F176" s="76"/>
      <c r="G176" s="76"/>
    </row>
    <row r="177" spans="1:7" ht="21">
      <c r="A177" s="84" t="str">
        <f>IF(B177&lt;&gt;"",SUBTOTAL(3,$B$6:$B177),"")</f>
        <v/>
      </c>
      <c r="B177" s="76"/>
      <c r="C177" s="76"/>
      <c r="D177" s="76"/>
      <c r="E177" s="77"/>
      <c r="F177" s="76"/>
      <c r="G177" s="76"/>
    </row>
    <row r="178" spans="1:7" ht="21">
      <c r="A178" s="84" t="str">
        <f>IF(B178&lt;&gt;"",SUBTOTAL(3,$B$6:$B178),"")</f>
        <v/>
      </c>
      <c r="B178" s="76"/>
      <c r="C178" s="76"/>
      <c r="D178" s="76"/>
      <c r="E178" s="77"/>
      <c r="F178" s="76"/>
      <c r="G178" s="76"/>
    </row>
    <row r="179" spans="1:7" ht="21">
      <c r="A179" s="84" t="str">
        <f>IF(B179&lt;&gt;"",SUBTOTAL(3,$B$6:$B179),"")</f>
        <v/>
      </c>
      <c r="B179" s="76"/>
      <c r="C179" s="76"/>
      <c r="D179" s="76"/>
      <c r="E179" s="77"/>
      <c r="F179" s="76"/>
      <c r="G179" s="76"/>
    </row>
    <row r="180" spans="1:7" ht="21">
      <c r="A180" s="84" t="str">
        <f>IF(B180&lt;&gt;"",SUBTOTAL(3,$B$6:$B180),"")</f>
        <v/>
      </c>
      <c r="B180" s="76"/>
      <c r="C180" s="76"/>
      <c r="D180" s="76"/>
      <c r="E180" s="77"/>
      <c r="F180" s="76"/>
      <c r="G180" s="76"/>
    </row>
    <row r="181" spans="1:7" ht="21">
      <c r="A181" s="84" t="str">
        <f>IF(B181&lt;&gt;"",SUBTOTAL(3,$B$6:$B181),"")</f>
        <v/>
      </c>
      <c r="B181" s="76"/>
      <c r="C181" s="76"/>
      <c r="D181" s="76"/>
      <c r="E181" s="77"/>
      <c r="F181" s="76"/>
      <c r="G181" s="76"/>
    </row>
    <row r="182" spans="1:7" ht="21">
      <c r="A182" s="84" t="str">
        <f>IF(B182&lt;&gt;"",SUBTOTAL(3,$B$6:$B182),"")</f>
        <v/>
      </c>
      <c r="B182" s="76"/>
      <c r="C182" s="76"/>
      <c r="D182" s="76"/>
      <c r="E182" s="77"/>
      <c r="F182" s="76"/>
      <c r="G182" s="76"/>
    </row>
    <row r="183" spans="1:7" ht="21">
      <c r="A183" s="84" t="str">
        <f>IF(B183&lt;&gt;"",SUBTOTAL(3,$B$6:$B183),"")</f>
        <v/>
      </c>
      <c r="B183" s="76"/>
      <c r="C183" s="76"/>
      <c r="D183" s="76"/>
      <c r="E183" s="77"/>
      <c r="F183" s="76"/>
      <c r="G183" s="76"/>
    </row>
    <row r="184" spans="1:7" ht="21">
      <c r="A184" s="84" t="str">
        <f>IF(B184&lt;&gt;"",SUBTOTAL(3,$B$6:$B184),"")</f>
        <v/>
      </c>
      <c r="B184" s="76"/>
      <c r="C184" s="76"/>
      <c r="D184" s="76"/>
      <c r="E184" s="77"/>
      <c r="F184" s="76"/>
      <c r="G184" s="76"/>
    </row>
    <row r="185" spans="1:7" ht="21">
      <c r="A185" s="84" t="str">
        <f>IF(B185&lt;&gt;"",SUBTOTAL(3,$B$6:$B185),"")</f>
        <v/>
      </c>
      <c r="B185" s="76"/>
      <c r="C185" s="76"/>
      <c r="D185" s="76"/>
      <c r="E185" s="77"/>
      <c r="F185" s="76"/>
      <c r="G185" s="76"/>
    </row>
    <row r="186" spans="1:7" ht="21">
      <c r="A186" s="84" t="str">
        <f>IF(B186&lt;&gt;"",SUBTOTAL(3,$B$6:$B186),"")</f>
        <v/>
      </c>
      <c r="B186" s="76"/>
      <c r="C186" s="76"/>
      <c r="D186" s="76"/>
      <c r="E186" s="77"/>
      <c r="F186" s="76"/>
      <c r="G186" s="76"/>
    </row>
    <row r="187" spans="1:7" ht="21">
      <c r="A187" s="84" t="str">
        <f>IF(B187&lt;&gt;"",SUBTOTAL(3,$B$6:$B187),"")</f>
        <v/>
      </c>
      <c r="B187" s="76"/>
      <c r="C187" s="76"/>
      <c r="D187" s="76"/>
      <c r="E187" s="77"/>
      <c r="F187" s="76"/>
      <c r="G187" s="76"/>
    </row>
    <row r="188" spans="1:7" ht="21">
      <c r="A188" s="84" t="str">
        <f>IF(B188&lt;&gt;"",SUBTOTAL(3,$B$6:$B188),"")</f>
        <v/>
      </c>
      <c r="B188" s="76"/>
      <c r="C188" s="76"/>
      <c r="D188" s="76"/>
      <c r="E188" s="77"/>
      <c r="F188" s="76"/>
      <c r="G188" s="76"/>
    </row>
    <row r="189" spans="1:7" ht="21">
      <c r="A189" s="84" t="str">
        <f>IF(B189&lt;&gt;"",SUBTOTAL(3,$B$6:$B189),"")</f>
        <v/>
      </c>
      <c r="B189" s="76"/>
      <c r="C189" s="76"/>
      <c r="D189" s="76"/>
      <c r="E189" s="77"/>
      <c r="F189" s="76"/>
      <c r="G189" s="76"/>
    </row>
    <row r="190" spans="1:7" ht="21">
      <c r="A190" s="84" t="str">
        <f>IF(B190&lt;&gt;"",SUBTOTAL(3,$B$6:$B190),"")</f>
        <v/>
      </c>
      <c r="B190" s="76"/>
      <c r="C190" s="76"/>
      <c r="D190" s="76"/>
      <c r="E190" s="77"/>
      <c r="F190" s="76"/>
      <c r="G190" s="76"/>
    </row>
    <row r="191" spans="1:7" ht="21">
      <c r="A191" s="84" t="str">
        <f>IF(B191&lt;&gt;"",SUBTOTAL(3,$B$6:$B191),"")</f>
        <v/>
      </c>
      <c r="B191" s="76"/>
      <c r="C191" s="76"/>
      <c r="D191" s="76"/>
      <c r="E191" s="77"/>
      <c r="F191" s="76"/>
      <c r="G191" s="76"/>
    </row>
    <row r="192" spans="1:7" ht="21">
      <c r="A192" s="84" t="str">
        <f>IF(B192&lt;&gt;"",SUBTOTAL(3,$B$6:$B192),"")</f>
        <v/>
      </c>
      <c r="B192" s="76"/>
      <c r="C192" s="76"/>
      <c r="D192" s="76"/>
      <c r="E192" s="77"/>
      <c r="F192" s="76"/>
      <c r="G192" s="76"/>
    </row>
    <row r="193" spans="1:7" ht="21">
      <c r="A193" s="84" t="str">
        <f>IF(B193&lt;&gt;"",SUBTOTAL(3,$B$6:$B193),"")</f>
        <v/>
      </c>
      <c r="B193" s="76"/>
      <c r="C193" s="76"/>
      <c r="D193" s="76"/>
      <c r="E193" s="77"/>
      <c r="F193" s="76"/>
      <c r="G193" s="76"/>
    </row>
    <row r="194" spans="1:7" ht="21">
      <c r="A194" s="84" t="str">
        <f>IF(B194&lt;&gt;"",SUBTOTAL(3,$B$6:$B194),"")</f>
        <v/>
      </c>
      <c r="B194" s="76"/>
      <c r="C194" s="76"/>
      <c r="D194" s="76"/>
      <c r="E194" s="77"/>
      <c r="F194" s="76"/>
      <c r="G194" s="76"/>
    </row>
    <row r="195" spans="1:7" ht="21">
      <c r="A195" s="84" t="str">
        <f>IF(B195&lt;&gt;"",SUBTOTAL(3,$B$6:$B195),"")</f>
        <v/>
      </c>
      <c r="B195" s="76"/>
      <c r="C195" s="76"/>
      <c r="D195" s="76"/>
      <c r="E195" s="77"/>
      <c r="F195" s="76"/>
      <c r="G195" s="76"/>
    </row>
    <row r="196" spans="1:7" ht="21">
      <c r="A196" s="84" t="str">
        <f>IF(B196&lt;&gt;"",SUBTOTAL(3,$B$6:$B196),"")</f>
        <v/>
      </c>
      <c r="B196" s="76"/>
      <c r="C196" s="76"/>
      <c r="D196" s="76"/>
      <c r="E196" s="77"/>
      <c r="F196" s="76"/>
      <c r="G196" s="76"/>
    </row>
    <row r="197" spans="1:7" ht="21">
      <c r="A197" s="84" t="str">
        <f>IF(B197&lt;&gt;"",SUBTOTAL(3,$B$6:$B197),"")</f>
        <v/>
      </c>
      <c r="B197" s="76"/>
      <c r="C197" s="76"/>
      <c r="D197" s="76"/>
      <c r="E197" s="77"/>
      <c r="F197" s="76"/>
      <c r="G197" s="76"/>
    </row>
    <row r="198" spans="1:7" ht="21">
      <c r="A198" s="84" t="str">
        <f>IF(B198&lt;&gt;"",SUBTOTAL(3,$B$6:$B198),"")</f>
        <v/>
      </c>
      <c r="B198" s="76"/>
      <c r="C198" s="76"/>
      <c r="D198" s="76"/>
      <c r="E198" s="77"/>
      <c r="F198" s="76"/>
      <c r="G198" s="76"/>
    </row>
    <row r="199" spans="1:7" ht="21">
      <c r="A199" s="84" t="str">
        <f>IF(B199&lt;&gt;"",SUBTOTAL(3,$B$6:$B199),"")</f>
        <v/>
      </c>
      <c r="B199" s="76"/>
      <c r="C199" s="76"/>
      <c r="D199" s="76"/>
      <c r="E199" s="77"/>
      <c r="F199" s="76"/>
      <c r="G199" s="76"/>
    </row>
    <row r="200" spans="1:7" ht="21">
      <c r="A200" s="84" t="str">
        <f>IF(B200&lt;&gt;"",SUBTOTAL(3,$B$6:$B200),"")</f>
        <v/>
      </c>
      <c r="B200" s="76"/>
      <c r="C200" s="76"/>
      <c r="D200" s="76"/>
      <c r="E200" s="77"/>
      <c r="F200" s="76"/>
      <c r="G200" s="76"/>
    </row>
    <row r="201" spans="1:7" ht="21">
      <c r="A201" s="84" t="str">
        <f>IF(B201&lt;&gt;"",SUBTOTAL(3,$B$6:$B201),"")</f>
        <v/>
      </c>
      <c r="B201" s="76"/>
      <c r="C201" s="76"/>
      <c r="D201" s="76"/>
      <c r="E201" s="77"/>
      <c r="F201" s="76"/>
      <c r="G201" s="76"/>
    </row>
    <row r="202" spans="1:7" ht="21">
      <c r="A202" s="84" t="str">
        <f>IF(B202&lt;&gt;"",SUBTOTAL(3,$B$6:$B202),"")</f>
        <v/>
      </c>
      <c r="B202" s="76"/>
      <c r="C202" s="76"/>
      <c r="D202" s="76"/>
      <c r="E202" s="77"/>
      <c r="F202" s="76"/>
      <c r="G202" s="76"/>
    </row>
    <row r="203" spans="1:7" ht="21">
      <c r="A203" s="84" t="str">
        <f>IF(B203&lt;&gt;"",SUBTOTAL(3,$B$6:$B203),"")</f>
        <v/>
      </c>
      <c r="B203" s="76"/>
      <c r="C203" s="76"/>
      <c r="D203" s="76"/>
      <c r="E203" s="77"/>
      <c r="F203" s="76"/>
      <c r="G203" s="76"/>
    </row>
    <row r="204" spans="1:7" ht="21">
      <c r="A204" s="84" t="str">
        <f>IF(B204&lt;&gt;"",SUBTOTAL(3,$B$6:$B204),"")</f>
        <v/>
      </c>
      <c r="B204" s="76"/>
      <c r="C204" s="76"/>
      <c r="D204" s="76"/>
      <c r="E204" s="77"/>
      <c r="F204" s="76"/>
      <c r="G204" s="76"/>
    </row>
    <row r="205" spans="1:7" ht="21">
      <c r="A205" s="84" t="str">
        <f>IF(B205&lt;&gt;"",SUBTOTAL(3,$B$6:$B205),"")</f>
        <v/>
      </c>
      <c r="B205" s="76"/>
      <c r="C205" s="76"/>
      <c r="D205" s="76"/>
      <c r="E205" s="77"/>
      <c r="F205" s="76"/>
      <c r="G205" s="76"/>
    </row>
    <row r="206" spans="1:7" ht="21">
      <c r="A206" s="84" t="str">
        <f>IF(B206&lt;&gt;"",SUBTOTAL(3,$B$6:$B206),"")</f>
        <v/>
      </c>
      <c r="B206" s="76"/>
      <c r="C206" s="76"/>
      <c r="D206" s="76"/>
      <c r="E206" s="77"/>
      <c r="F206" s="76"/>
      <c r="G206" s="76"/>
    </row>
    <row r="207" spans="1:7" ht="21">
      <c r="A207" s="84" t="str">
        <f>IF(B207&lt;&gt;"",SUBTOTAL(3,$B$6:$B207),"")</f>
        <v/>
      </c>
      <c r="B207" s="76"/>
      <c r="C207" s="76"/>
      <c r="D207" s="76"/>
      <c r="E207" s="77"/>
      <c r="F207" s="76"/>
      <c r="G207" s="76"/>
    </row>
    <row r="208" spans="1:7" ht="21">
      <c r="A208" s="84" t="str">
        <f>IF(B208&lt;&gt;"",SUBTOTAL(3,$B$6:$B208),"")</f>
        <v/>
      </c>
      <c r="B208" s="76"/>
      <c r="C208" s="76"/>
      <c r="D208" s="76"/>
      <c r="E208" s="77"/>
      <c r="F208" s="76"/>
      <c r="G208" s="76"/>
    </row>
    <row r="209" spans="1:7" ht="21">
      <c r="A209" s="84" t="str">
        <f>IF(B209&lt;&gt;"",SUBTOTAL(3,$B$6:$B209),"")</f>
        <v/>
      </c>
      <c r="B209" s="76"/>
      <c r="C209" s="76"/>
      <c r="D209" s="76"/>
      <c r="E209" s="77"/>
      <c r="F209" s="76"/>
      <c r="G209" s="76"/>
    </row>
    <row r="210" spans="1:7" ht="21">
      <c r="A210" s="84" t="str">
        <f>IF(B210&lt;&gt;"",SUBTOTAL(3,$B$6:$B210),"")</f>
        <v/>
      </c>
      <c r="B210" s="76"/>
      <c r="C210" s="76"/>
      <c r="D210" s="76"/>
      <c r="E210" s="77"/>
      <c r="F210" s="76"/>
      <c r="G210" s="76"/>
    </row>
    <row r="211" spans="1:7" ht="21">
      <c r="A211" s="84" t="str">
        <f>IF(B211&lt;&gt;"",SUBTOTAL(3,$B$6:$B211),"")</f>
        <v/>
      </c>
      <c r="B211" s="76"/>
      <c r="C211" s="76"/>
      <c r="D211" s="76"/>
      <c r="E211" s="77"/>
      <c r="F211" s="76"/>
      <c r="G211" s="76"/>
    </row>
    <row r="212" spans="1:7" ht="21">
      <c r="A212" s="84" t="str">
        <f>IF(B212&lt;&gt;"",SUBTOTAL(3,$B$6:$B212),"")</f>
        <v/>
      </c>
      <c r="B212" s="76"/>
      <c r="C212" s="76"/>
      <c r="D212" s="76"/>
      <c r="E212" s="77"/>
      <c r="F212" s="76"/>
      <c r="G212" s="76"/>
    </row>
    <row r="213" spans="1:7" ht="21">
      <c r="A213" s="84" t="str">
        <f>IF(B213&lt;&gt;"",SUBTOTAL(3,$B$6:$B213),"")</f>
        <v/>
      </c>
      <c r="B213" s="76"/>
      <c r="C213" s="76"/>
      <c r="D213" s="76"/>
      <c r="E213" s="77"/>
      <c r="F213" s="76"/>
      <c r="G213" s="76"/>
    </row>
    <row r="214" spans="1:7" ht="21">
      <c r="A214" s="84" t="str">
        <f>IF(B214&lt;&gt;"",SUBTOTAL(3,$B$6:$B214),"")</f>
        <v/>
      </c>
      <c r="B214" s="76"/>
      <c r="C214" s="76"/>
      <c r="D214" s="76"/>
      <c r="E214" s="77"/>
      <c r="F214" s="76"/>
      <c r="G214" s="76"/>
    </row>
    <row r="215" spans="1:7" ht="21">
      <c r="A215" s="84" t="str">
        <f>IF(B215&lt;&gt;"",SUBTOTAL(3,$B$6:$B215),"")</f>
        <v/>
      </c>
      <c r="B215" s="76"/>
      <c r="C215" s="76"/>
      <c r="D215" s="76"/>
      <c r="E215" s="77"/>
      <c r="F215" s="76"/>
      <c r="G215" s="76"/>
    </row>
    <row r="216" spans="1:7" ht="21">
      <c r="A216" s="84" t="str">
        <f>IF(B216&lt;&gt;"",SUBTOTAL(3,$B$6:$B216),"")</f>
        <v/>
      </c>
      <c r="B216" s="76"/>
      <c r="C216" s="76"/>
      <c r="D216" s="76"/>
      <c r="E216" s="77"/>
      <c r="F216" s="76"/>
      <c r="G216" s="76"/>
    </row>
    <row r="217" spans="1:7" ht="21">
      <c r="A217" s="84" t="str">
        <f>IF(B217&lt;&gt;"",SUBTOTAL(3,$B$6:$B217),"")</f>
        <v/>
      </c>
      <c r="B217" s="76"/>
      <c r="C217" s="76"/>
      <c r="D217" s="76"/>
      <c r="E217" s="77"/>
      <c r="F217" s="76"/>
      <c r="G217" s="76"/>
    </row>
    <row r="218" spans="1:7" ht="21">
      <c r="A218" s="84" t="str">
        <f>IF(B218&lt;&gt;"",SUBTOTAL(3,$B$6:$B218),"")</f>
        <v/>
      </c>
      <c r="B218" s="76"/>
      <c r="C218" s="76"/>
      <c r="D218" s="76"/>
      <c r="E218" s="77"/>
      <c r="F218" s="76"/>
      <c r="G218" s="76"/>
    </row>
    <row r="219" spans="1:7" ht="21">
      <c r="A219" s="84" t="str">
        <f>IF(B219&lt;&gt;"",SUBTOTAL(3,$B$6:$B219),"")</f>
        <v/>
      </c>
      <c r="B219" s="76"/>
      <c r="C219" s="76"/>
      <c r="D219" s="76"/>
      <c r="E219" s="77"/>
      <c r="F219" s="76"/>
      <c r="G219" s="76"/>
    </row>
    <row r="220" spans="1:7" ht="21">
      <c r="A220" s="84" t="str">
        <f>IF(B220&lt;&gt;"",SUBTOTAL(3,$B$6:$B220),"")</f>
        <v/>
      </c>
      <c r="B220" s="76"/>
      <c r="C220" s="76"/>
      <c r="D220" s="76"/>
      <c r="E220" s="77"/>
      <c r="F220" s="76"/>
      <c r="G220" s="76"/>
    </row>
    <row r="221" spans="1:7" ht="21">
      <c r="A221" s="84" t="str">
        <f>IF(B221&lt;&gt;"",SUBTOTAL(3,$B$6:$B221),"")</f>
        <v/>
      </c>
      <c r="B221" s="76"/>
      <c r="C221" s="76"/>
      <c r="D221" s="76"/>
      <c r="E221" s="77"/>
      <c r="F221" s="76"/>
      <c r="G221" s="76"/>
    </row>
    <row r="222" spans="1:7" ht="21">
      <c r="A222" s="84" t="str">
        <f>IF(B222&lt;&gt;"",SUBTOTAL(3,$B$6:$B222),"")</f>
        <v/>
      </c>
      <c r="B222" s="76"/>
      <c r="C222" s="76"/>
      <c r="D222" s="76"/>
      <c r="E222" s="77"/>
      <c r="F222" s="76"/>
      <c r="G222" s="76"/>
    </row>
    <row r="223" spans="1:7" ht="21">
      <c r="A223" s="84" t="str">
        <f>IF(B223&lt;&gt;"",SUBTOTAL(3,$B$6:$B223),"")</f>
        <v/>
      </c>
      <c r="B223" s="76"/>
      <c r="C223" s="76"/>
      <c r="D223" s="76"/>
      <c r="E223" s="77"/>
      <c r="F223" s="76"/>
      <c r="G223" s="76"/>
    </row>
    <row r="224" spans="1:7" ht="21">
      <c r="A224" s="84" t="str">
        <f>IF(B224&lt;&gt;"",SUBTOTAL(3,$B$6:$B224),"")</f>
        <v/>
      </c>
      <c r="B224" s="76"/>
      <c r="C224" s="76"/>
      <c r="D224" s="76"/>
      <c r="E224" s="77"/>
      <c r="F224" s="76"/>
      <c r="G224" s="76"/>
    </row>
    <row r="225" spans="1:7" ht="21">
      <c r="A225" s="84" t="str">
        <f>IF(B225&lt;&gt;"",SUBTOTAL(3,$B$6:$B225),"")</f>
        <v/>
      </c>
      <c r="B225" s="76"/>
      <c r="C225" s="76"/>
      <c r="D225" s="76"/>
      <c r="E225" s="77"/>
      <c r="F225" s="76"/>
      <c r="G225" s="76"/>
    </row>
    <row r="226" spans="1:7" ht="21">
      <c r="A226" s="84" t="str">
        <f>IF(B226&lt;&gt;"",SUBTOTAL(3,$B$6:$B226),"")</f>
        <v/>
      </c>
      <c r="B226" s="76"/>
      <c r="C226" s="76"/>
      <c r="D226" s="76"/>
      <c r="E226" s="77"/>
      <c r="F226" s="76"/>
      <c r="G226" s="76"/>
    </row>
    <row r="227" spans="1:7" ht="21">
      <c r="A227" s="84" t="str">
        <f>IF(B227&lt;&gt;"",SUBTOTAL(3,$B$6:$B227),"")</f>
        <v/>
      </c>
      <c r="B227" s="76"/>
      <c r="C227" s="76"/>
      <c r="D227" s="76"/>
      <c r="E227" s="77"/>
      <c r="F227" s="76"/>
      <c r="G227" s="76"/>
    </row>
    <row r="228" spans="1:7" ht="21">
      <c r="A228" s="84" t="str">
        <f>IF(B228&lt;&gt;"",SUBTOTAL(3,$B$6:$B228),"")</f>
        <v/>
      </c>
      <c r="B228" s="76"/>
      <c r="C228" s="76"/>
      <c r="D228" s="76"/>
      <c r="E228" s="77"/>
      <c r="F228" s="76"/>
      <c r="G228" s="76"/>
    </row>
    <row r="229" spans="1:7" ht="21">
      <c r="A229" s="84" t="str">
        <f>IF(B229&lt;&gt;"",SUBTOTAL(3,$B$6:$B229),"")</f>
        <v/>
      </c>
      <c r="B229" s="76"/>
      <c r="C229" s="76"/>
      <c r="D229" s="76"/>
      <c r="E229" s="77"/>
      <c r="F229" s="76"/>
      <c r="G229" s="76"/>
    </row>
    <row r="230" spans="1:7" ht="21">
      <c r="A230" s="84" t="str">
        <f>IF(B230&lt;&gt;"",SUBTOTAL(3,$B$6:$B230),"")</f>
        <v/>
      </c>
      <c r="B230" s="76"/>
      <c r="C230" s="76"/>
      <c r="D230" s="76"/>
      <c r="E230" s="77"/>
      <c r="F230" s="76"/>
      <c r="G230" s="76"/>
    </row>
    <row r="231" spans="1:7" ht="21">
      <c r="A231" s="84" t="str">
        <f>IF(B231&lt;&gt;"",SUBTOTAL(3,$B$6:$B231),"")</f>
        <v/>
      </c>
      <c r="B231" s="76"/>
      <c r="C231" s="76"/>
      <c r="D231" s="76"/>
      <c r="E231" s="77"/>
      <c r="F231" s="76"/>
      <c r="G231" s="76"/>
    </row>
    <row r="232" spans="1:7" ht="21">
      <c r="A232" s="84" t="str">
        <f>IF(B232&lt;&gt;"",SUBTOTAL(3,$B$6:$B232),"")</f>
        <v/>
      </c>
      <c r="B232" s="76"/>
      <c r="C232" s="76"/>
      <c r="D232" s="76"/>
      <c r="E232" s="77"/>
      <c r="F232" s="76"/>
      <c r="G232" s="76"/>
    </row>
    <row r="233" spans="1:7" ht="21">
      <c r="A233" s="84" t="str">
        <f>IF(B233&lt;&gt;"",SUBTOTAL(3,$B$6:$B233),"")</f>
        <v/>
      </c>
      <c r="B233" s="76"/>
      <c r="C233" s="76"/>
      <c r="D233" s="76"/>
      <c r="E233" s="77"/>
      <c r="F233" s="76"/>
      <c r="G233" s="76"/>
    </row>
    <row r="234" spans="1:7" ht="21">
      <c r="A234" s="84" t="str">
        <f>IF(B234&lt;&gt;"",SUBTOTAL(3,$B$6:$B234),"")</f>
        <v/>
      </c>
      <c r="B234" s="76"/>
      <c r="C234" s="76"/>
      <c r="D234" s="76"/>
      <c r="E234" s="77"/>
      <c r="F234" s="76"/>
      <c r="G234" s="76"/>
    </row>
    <row r="235" spans="1:7" ht="21">
      <c r="A235" s="84" t="str">
        <f>IF(B235&lt;&gt;"",SUBTOTAL(3,$B$6:$B235),"")</f>
        <v/>
      </c>
      <c r="B235" s="76"/>
      <c r="C235" s="76"/>
      <c r="D235" s="76"/>
      <c r="E235" s="77"/>
      <c r="F235" s="76"/>
      <c r="G235" s="76"/>
    </row>
    <row r="236" spans="1:7" ht="21">
      <c r="A236" s="84" t="str">
        <f>IF(B236&lt;&gt;"",SUBTOTAL(3,$B$6:$B236),"")</f>
        <v/>
      </c>
      <c r="B236" s="76"/>
      <c r="C236" s="76"/>
      <c r="D236" s="76"/>
      <c r="E236" s="77"/>
      <c r="F236" s="76"/>
      <c r="G236" s="76"/>
    </row>
    <row r="237" spans="1:7" ht="21">
      <c r="A237" s="84" t="str">
        <f>IF(B237&lt;&gt;"",SUBTOTAL(3,$B$6:$B237),"")</f>
        <v/>
      </c>
      <c r="B237" s="76"/>
      <c r="C237" s="76"/>
      <c r="D237" s="76"/>
      <c r="E237" s="77"/>
      <c r="F237" s="76"/>
      <c r="G237" s="76"/>
    </row>
    <row r="238" spans="1:7" ht="21">
      <c r="A238" s="84" t="str">
        <f>IF(B238&lt;&gt;"",SUBTOTAL(3,$B$6:$B238),"")</f>
        <v/>
      </c>
      <c r="B238" s="76"/>
      <c r="C238" s="76"/>
      <c r="D238" s="76"/>
      <c r="E238" s="77"/>
      <c r="F238" s="76"/>
      <c r="G238" s="76"/>
    </row>
    <row r="239" spans="1:7" ht="21">
      <c r="A239" s="84" t="str">
        <f>IF(B239&lt;&gt;"",SUBTOTAL(3,$B$6:$B239),"")</f>
        <v/>
      </c>
      <c r="B239" s="76"/>
      <c r="C239" s="76"/>
      <c r="D239" s="76"/>
      <c r="E239" s="77"/>
      <c r="F239" s="76"/>
      <c r="G239" s="76"/>
    </row>
    <row r="240" spans="1:7" ht="21">
      <c r="A240" s="84" t="str">
        <f>IF(B240&lt;&gt;"",SUBTOTAL(3,$B$6:$B240),"")</f>
        <v/>
      </c>
      <c r="B240" s="76"/>
      <c r="C240" s="76"/>
      <c r="D240" s="76"/>
      <c r="E240" s="77"/>
      <c r="F240" s="76"/>
      <c r="G240" s="76"/>
    </row>
    <row r="241" spans="1:7" ht="21">
      <c r="A241" s="84" t="str">
        <f>IF(B241&lt;&gt;"",SUBTOTAL(3,$B$6:$B241),"")</f>
        <v/>
      </c>
      <c r="B241" s="76"/>
      <c r="C241" s="76"/>
      <c r="D241" s="76"/>
      <c r="E241" s="77"/>
      <c r="F241" s="76"/>
      <c r="G241" s="76"/>
    </row>
    <row r="242" spans="1:7" ht="21">
      <c r="A242" s="84" t="str">
        <f>IF(B242&lt;&gt;"",SUBTOTAL(3,$B$6:$B242),"")</f>
        <v/>
      </c>
      <c r="B242" s="76"/>
      <c r="C242" s="76"/>
      <c r="D242" s="76"/>
      <c r="E242" s="77"/>
      <c r="F242" s="76"/>
      <c r="G242" s="76"/>
    </row>
    <row r="243" spans="1:7" ht="21">
      <c r="A243" s="84" t="str">
        <f>IF(B243&lt;&gt;"",SUBTOTAL(3,$B$6:$B243),"")</f>
        <v/>
      </c>
      <c r="B243" s="76"/>
      <c r="C243" s="76"/>
      <c r="D243" s="76"/>
      <c r="E243" s="77"/>
      <c r="F243" s="76"/>
      <c r="G243" s="76"/>
    </row>
    <row r="244" spans="1:7" ht="21">
      <c r="A244" s="84" t="str">
        <f>IF(B244&lt;&gt;"",SUBTOTAL(3,$B$6:$B244),"")</f>
        <v/>
      </c>
      <c r="B244" s="76"/>
      <c r="C244" s="76"/>
      <c r="D244" s="76"/>
      <c r="E244" s="77"/>
      <c r="F244" s="76"/>
      <c r="G244" s="76"/>
    </row>
    <row r="245" spans="1:7" ht="21">
      <c r="A245" s="84" t="str">
        <f>IF(B245&lt;&gt;"",SUBTOTAL(3,$B$6:$B245),"")</f>
        <v/>
      </c>
      <c r="B245" s="76"/>
      <c r="C245" s="76"/>
      <c r="D245" s="76"/>
      <c r="E245" s="77"/>
      <c r="F245" s="76"/>
      <c r="G245" s="76"/>
    </row>
    <row r="246" spans="1:7" ht="21">
      <c r="A246" s="84" t="str">
        <f>IF(B246&lt;&gt;"",SUBTOTAL(3,$B$6:$B246),"")</f>
        <v/>
      </c>
      <c r="B246" s="76"/>
      <c r="C246" s="76"/>
      <c r="D246" s="76"/>
      <c r="E246" s="77"/>
      <c r="F246" s="76"/>
      <c r="G246" s="76"/>
    </row>
    <row r="247" spans="1:7" ht="21">
      <c r="A247" s="84" t="str">
        <f>IF(B247&lt;&gt;"",SUBTOTAL(3,$B$6:$B247),"")</f>
        <v/>
      </c>
      <c r="B247" s="76"/>
      <c r="C247" s="76"/>
      <c r="D247" s="76"/>
      <c r="E247" s="77"/>
      <c r="F247" s="76"/>
      <c r="G247" s="76"/>
    </row>
    <row r="248" spans="1:7" ht="21">
      <c r="A248" s="84" t="str">
        <f>IF(B248&lt;&gt;"",SUBTOTAL(3,$B$6:$B248),"")</f>
        <v/>
      </c>
      <c r="B248" s="76"/>
      <c r="C248" s="76"/>
      <c r="D248" s="76"/>
      <c r="E248" s="77"/>
      <c r="F248" s="76"/>
      <c r="G248" s="76"/>
    </row>
    <row r="249" spans="1:7" ht="21">
      <c r="A249" s="84" t="str">
        <f>IF(B249&lt;&gt;"",SUBTOTAL(3,$B$6:$B249),"")</f>
        <v/>
      </c>
      <c r="B249" s="76"/>
      <c r="C249" s="76"/>
      <c r="D249" s="76"/>
      <c r="E249" s="77"/>
      <c r="F249" s="76"/>
      <c r="G249" s="76"/>
    </row>
    <row r="250" spans="1:7" ht="21">
      <c r="A250" s="84" t="str">
        <f>IF(B250&lt;&gt;"",SUBTOTAL(3,$B$6:$B250),"")</f>
        <v/>
      </c>
      <c r="B250" s="76"/>
      <c r="C250" s="76"/>
      <c r="D250" s="76"/>
      <c r="E250" s="77"/>
      <c r="F250" s="76"/>
      <c r="G250" s="76"/>
    </row>
    <row r="251" spans="1:7" ht="21">
      <c r="A251" s="84" t="str">
        <f>IF(B251&lt;&gt;"",SUBTOTAL(3,$B$6:$B251),"")</f>
        <v/>
      </c>
      <c r="B251" s="76"/>
      <c r="C251" s="76"/>
      <c r="D251" s="76"/>
      <c r="E251" s="77"/>
      <c r="F251" s="76"/>
      <c r="G251" s="76"/>
    </row>
    <row r="252" spans="1:7" ht="21">
      <c r="A252" s="84" t="str">
        <f>IF(B252&lt;&gt;"",SUBTOTAL(3,$B$6:$B252),"")</f>
        <v/>
      </c>
      <c r="B252" s="76"/>
      <c r="C252" s="76"/>
      <c r="D252" s="76"/>
      <c r="E252" s="77"/>
      <c r="F252" s="76"/>
      <c r="G252" s="76"/>
    </row>
    <row r="253" spans="1:7" ht="21">
      <c r="A253" s="84" t="str">
        <f>IF(B253&lt;&gt;"",SUBTOTAL(3,$B$6:$B253),"")</f>
        <v/>
      </c>
      <c r="B253" s="76"/>
      <c r="C253" s="76"/>
      <c r="D253" s="76"/>
      <c r="E253" s="77"/>
      <c r="F253" s="76"/>
      <c r="G253" s="76"/>
    </row>
    <row r="254" spans="1:7" ht="21">
      <c r="A254" s="84" t="str">
        <f>IF(B254&lt;&gt;"",SUBTOTAL(3,$B$6:$B254),"")</f>
        <v/>
      </c>
      <c r="B254" s="76"/>
      <c r="C254" s="76"/>
      <c r="D254" s="76"/>
      <c r="E254" s="77"/>
      <c r="F254" s="76"/>
      <c r="G254" s="76"/>
    </row>
    <row r="255" spans="1:7" ht="21">
      <c r="A255" s="84" t="str">
        <f>IF(B255&lt;&gt;"",SUBTOTAL(3,$B$6:$B255),"")</f>
        <v/>
      </c>
      <c r="B255" s="76"/>
      <c r="C255" s="76"/>
      <c r="D255" s="76"/>
      <c r="E255" s="77"/>
      <c r="F255" s="76"/>
      <c r="G255" s="76"/>
    </row>
    <row r="256" spans="1:7" ht="21">
      <c r="A256" s="84" t="str">
        <f>IF(B256&lt;&gt;"",SUBTOTAL(3,$B$6:$B256),"")</f>
        <v/>
      </c>
      <c r="B256" s="76"/>
      <c r="C256" s="76"/>
      <c r="D256" s="76"/>
      <c r="E256" s="77"/>
      <c r="F256" s="76"/>
      <c r="G256" s="76"/>
    </row>
    <row r="257" spans="1:7" ht="21">
      <c r="A257" s="84" t="str">
        <f>IF(B257&lt;&gt;"",SUBTOTAL(3,$B$6:$B257),"")</f>
        <v/>
      </c>
      <c r="B257" s="76"/>
      <c r="C257" s="76"/>
      <c r="D257" s="76"/>
      <c r="E257" s="77"/>
      <c r="F257" s="76"/>
      <c r="G257" s="76"/>
    </row>
    <row r="258" spans="1:7" ht="21">
      <c r="A258" s="84" t="str">
        <f>IF(B258&lt;&gt;"",SUBTOTAL(3,$B$6:$B258),"")</f>
        <v/>
      </c>
      <c r="B258" s="76"/>
      <c r="C258" s="76"/>
      <c r="D258" s="76"/>
      <c r="E258" s="77"/>
      <c r="F258" s="76"/>
      <c r="G258" s="76"/>
    </row>
    <row r="259" spans="1:7" ht="21">
      <c r="A259" s="84" t="str">
        <f>IF(B259&lt;&gt;"",SUBTOTAL(3,$B$6:$B259),"")</f>
        <v/>
      </c>
      <c r="B259" s="76"/>
      <c r="C259" s="76"/>
      <c r="D259" s="76"/>
      <c r="E259" s="77"/>
      <c r="F259" s="76"/>
      <c r="G259" s="76"/>
    </row>
    <row r="260" spans="1:7" ht="21">
      <c r="A260" s="84" t="str">
        <f>IF(B260&lt;&gt;"",SUBTOTAL(3,$B$6:$B260),"")</f>
        <v/>
      </c>
      <c r="B260" s="76"/>
      <c r="C260" s="76"/>
      <c r="D260" s="76"/>
      <c r="E260" s="77"/>
      <c r="F260" s="76"/>
      <c r="G260" s="76"/>
    </row>
    <row r="261" spans="1:7" ht="21">
      <c r="A261" s="84" t="str">
        <f>IF(B261&lt;&gt;"",SUBTOTAL(3,$B$6:$B261),"")</f>
        <v/>
      </c>
      <c r="B261" s="76"/>
      <c r="C261" s="76"/>
      <c r="D261" s="76"/>
      <c r="E261" s="77"/>
      <c r="F261" s="76"/>
      <c r="G261" s="76"/>
    </row>
    <row r="262" spans="1:7" ht="21">
      <c r="A262" s="84" t="str">
        <f>IF(B262&lt;&gt;"",SUBTOTAL(3,$B$6:$B262),"")</f>
        <v/>
      </c>
      <c r="B262" s="76"/>
      <c r="C262" s="76"/>
      <c r="D262" s="76"/>
      <c r="E262" s="77"/>
      <c r="F262" s="76"/>
      <c r="G262" s="76"/>
    </row>
    <row r="263" spans="1:7" ht="21">
      <c r="A263" s="84" t="str">
        <f>IF(B263&lt;&gt;"",SUBTOTAL(3,$B$6:$B263),"")</f>
        <v/>
      </c>
      <c r="B263" s="76"/>
      <c r="C263" s="76"/>
      <c r="D263" s="76"/>
      <c r="E263" s="77"/>
      <c r="F263" s="76"/>
      <c r="G263" s="76"/>
    </row>
    <row r="264" spans="1:7" ht="21">
      <c r="A264" s="84" t="str">
        <f>IF(B264&lt;&gt;"",SUBTOTAL(3,$B$6:$B264),"")</f>
        <v/>
      </c>
      <c r="B264" s="76"/>
      <c r="C264" s="76"/>
      <c r="D264" s="76"/>
      <c r="E264" s="77"/>
      <c r="F264" s="76"/>
      <c r="G264" s="76"/>
    </row>
    <row r="265" spans="1:7" ht="21">
      <c r="A265" s="84" t="str">
        <f>IF(B265&lt;&gt;"",SUBTOTAL(3,$B$6:$B265),"")</f>
        <v/>
      </c>
      <c r="B265" s="76"/>
      <c r="C265" s="76"/>
      <c r="D265" s="76"/>
      <c r="E265" s="77"/>
      <c r="F265" s="76"/>
      <c r="G265" s="76"/>
    </row>
    <row r="266" spans="1:7" ht="21">
      <c r="A266" s="84" t="str">
        <f>IF(B266&lt;&gt;"",SUBTOTAL(3,$B$6:$B266),"")</f>
        <v/>
      </c>
      <c r="B266" s="76"/>
      <c r="C266" s="76"/>
      <c r="D266" s="76"/>
      <c r="E266" s="77"/>
      <c r="F266" s="76"/>
      <c r="G266" s="76"/>
    </row>
    <row r="267" spans="1:7" ht="21">
      <c r="A267" s="84" t="str">
        <f>IF(B267&lt;&gt;"",SUBTOTAL(3,$B$6:$B267),"")</f>
        <v/>
      </c>
      <c r="B267" s="76"/>
      <c r="C267" s="76"/>
      <c r="D267" s="76"/>
      <c r="E267" s="77"/>
      <c r="F267" s="76"/>
      <c r="G267" s="76"/>
    </row>
    <row r="268" spans="1:7" ht="21">
      <c r="A268" s="84" t="str">
        <f>IF(B268&lt;&gt;"",SUBTOTAL(3,$B$6:$B268),"")</f>
        <v/>
      </c>
      <c r="B268" s="76"/>
      <c r="C268" s="76"/>
      <c r="D268" s="76"/>
      <c r="E268" s="77"/>
      <c r="F268" s="76"/>
      <c r="G268" s="76"/>
    </row>
    <row r="269" spans="1:7" ht="21">
      <c r="A269" s="84" t="str">
        <f>IF(B269&lt;&gt;"",SUBTOTAL(3,$B$6:$B269),"")</f>
        <v/>
      </c>
      <c r="B269" s="76"/>
      <c r="C269" s="76"/>
      <c r="D269" s="76"/>
      <c r="E269" s="77"/>
      <c r="F269" s="76"/>
      <c r="G269" s="76"/>
    </row>
    <row r="270" spans="1:7" ht="21">
      <c r="A270" s="84" t="str">
        <f>IF(B270&lt;&gt;"",SUBTOTAL(3,$B$6:$B270),"")</f>
        <v/>
      </c>
      <c r="B270" s="76"/>
      <c r="C270" s="76"/>
      <c r="D270" s="76"/>
      <c r="E270" s="77"/>
      <c r="F270" s="76"/>
      <c r="G270" s="76"/>
    </row>
    <row r="271" spans="1:7" ht="21">
      <c r="A271" s="84" t="str">
        <f>IF(B271&lt;&gt;"",SUBTOTAL(3,$B$6:$B271),"")</f>
        <v/>
      </c>
      <c r="B271" s="76"/>
      <c r="C271" s="76"/>
      <c r="D271" s="76"/>
      <c r="E271" s="77"/>
      <c r="F271" s="76"/>
      <c r="G271" s="76"/>
    </row>
    <row r="272" spans="1:7" ht="21">
      <c r="A272" s="84" t="str">
        <f>IF(B272&lt;&gt;"",SUBTOTAL(3,$B$6:$B272),"")</f>
        <v/>
      </c>
      <c r="B272" s="76"/>
      <c r="C272" s="76"/>
      <c r="D272" s="76"/>
      <c r="E272" s="77"/>
      <c r="F272" s="76"/>
      <c r="G272" s="76"/>
    </row>
    <row r="273" spans="1:7" ht="21">
      <c r="A273" s="84" t="str">
        <f>IF(B273&lt;&gt;"",SUBTOTAL(3,$B$6:$B273),"")</f>
        <v/>
      </c>
      <c r="B273" s="76"/>
      <c r="C273" s="76"/>
      <c r="D273" s="76"/>
      <c r="E273" s="77"/>
      <c r="F273" s="76"/>
      <c r="G273" s="76"/>
    </row>
    <row r="274" spans="1:7" ht="21">
      <c r="A274" s="84" t="str">
        <f>IF(B274&lt;&gt;"",SUBTOTAL(3,$B$6:$B274),"")</f>
        <v/>
      </c>
      <c r="B274" s="76"/>
      <c r="C274" s="76"/>
      <c r="D274" s="76"/>
      <c r="E274" s="77"/>
      <c r="F274" s="76"/>
      <c r="G274" s="76"/>
    </row>
    <row r="275" spans="1:7" ht="21">
      <c r="A275" s="84" t="str">
        <f>IF(B275&lt;&gt;"",SUBTOTAL(3,$B$6:$B275),"")</f>
        <v/>
      </c>
      <c r="B275" s="76"/>
      <c r="C275" s="76"/>
      <c r="D275" s="76"/>
      <c r="E275" s="77"/>
      <c r="F275" s="76"/>
      <c r="G275" s="76"/>
    </row>
    <row r="276" spans="1:7" ht="21">
      <c r="A276" s="84" t="str">
        <f>IF(B276&lt;&gt;"",SUBTOTAL(3,$B$6:$B276),"")</f>
        <v/>
      </c>
      <c r="B276" s="76"/>
      <c r="C276" s="76"/>
      <c r="D276" s="76"/>
      <c r="E276" s="77"/>
      <c r="F276" s="76"/>
      <c r="G276" s="76"/>
    </row>
    <row r="277" spans="1:7" ht="21">
      <c r="A277" s="84" t="str">
        <f>IF(B277&lt;&gt;"",SUBTOTAL(3,$B$6:$B277),"")</f>
        <v/>
      </c>
      <c r="B277" s="76"/>
      <c r="C277" s="76"/>
      <c r="D277" s="76"/>
      <c r="E277" s="77"/>
      <c r="F277" s="76"/>
      <c r="G277" s="76"/>
    </row>
    <row r="278" spans="1:7" ht="21">
      <c r="A278" s="84" t="str">
        <f>IF(B278&lt;&gt;"",SUBTOTAL(3,$B$6:$B278),"")</f>
        <v/>
      </c>
      <c r="B278" s="76"/>
      <c r="C278" s="76"/>
      <c r="D278" s="76"/>
      <c r="E278" s="77"/>
      <c r="F278" s="76"/>
      <c r="G278" s="76"/>
    </row>
    <row r="279" spans="1:7" ht="21">
      <c r="A279" s="84" t="str">
        <f>IF(B279&lt;&gt;"",SUBTOTAL(3,$B$6:$B279),"")</f>
        <v/>
      </c>
      <c r="B279" s="76"/>
      <c r="C279" s="76"/>
      <c r="D279" s="76"/>
      <c r="E279" s="77"/>
      <c r="F279" s="76"/>
      <c r="G279" s="76"/>
    </row>
    <row r="280" spans="1:7" ht="21">
      <c r="A280" s="84" t="str">
        <f>IF(B280&lt;&gt;"",SUBTOTAL(3,$B$6:$B280),"")</f>
        <v/>
      </c>
      <c r="B280" s="76"/>
      <c r="C280" s="76"/>
      <c r="D280" s="76"/>
      <c r="E280" s="77"/>
      <c r="F280" s="76"/>
      <c r="G280" s="76"/>
    </row>
    <row r="281" spans="1:7" ht="21">
      <c r="A281" s="84" t="str">
        <f>IF(B281&lt;&gt;"",SUBTOTAL(3,$B$6:$B281),"")</f>
        <v/>
      </c>
      <c r="B281" s="76"/>
      <c r="C281" s="76"/>
      <c r="D281" s="76"/>
      <c r="E281" s="77"/>
      <c r="F281" s="76"/>
      <c r="G281" s="76"/>
    </row>
    <row r="282" spans="1:7" ht="21">
      <c r="A282" s="84" t="str">
        <f>IF(B282&lt;&gt;"",SUBTOTAL(3,$B$6:$B282),"")</f>
        <v/>
      </c>
      <c r="B282" s="76"/>
      <c r="C282" s="76"/>
      <c r="D282" s="76"/>
      <c r="E282" s="77"/>
      <c r="F282" s="76"/>
      <c r="G282" s="76"/>
    </row>
    <row r="283" spans="1:7" ht="21">
      <c r="A283" s="84" t="str">
        <f>IF(B283&lt;&gt;"",SUBTOTAL(3,$B$6:$B283),"")</f>
        <v/>
      </c>
      <c r="B283" s="76"/>
      <c r="C283" s="76"/>
      <c r="D283" s="76"/>
      <c r="E283" s="77"/>
      <c r="F283" s="76"/>
      <c r="G283" s="76"/>
    </row>
    <row r="284" spans="1:7" ht="21">
      <c r="A284" s="84" t="str">
        <f>IF(B284&lt;&gt;"",SUBTOTAL(3,$B$6:$B284),"")</f>
        <v/>
      </c>
      <c r="B284" s="76"/>
      <c r="C284" s="76"/>
      <c r="D284" s="76"/>
      <c r="E284" s="77"/>
      <c r="F284" s="76"/>
      <c r="G284" s="76"/>
    </row>
    <row r="285" spans="1:7" ht="21">
      <c r="A285" s="84" t="str">
        <f>IF(B285&lt;&gt;"",SUBTOTAL(3,$B$6:$B285),"")</f>
        <v/>
      </c>
      <c r="B285" s="76"/>
      <c r="C285" s="76"/>
      <c r="D285" s="76"/>
      <c r="E285" s="77"/>
      <c r="F285" s="76"/>
      <c r="G285" s="76"/>
    </row>
    <row r="286" spans="1:7" ht="21">
      <c r="A286" s="84" t="str">
        <f>IF(B286&lt;&gt;"",SUBTOTAL(3,$B$6:$B286),"")</f>
        <v/>
      </c>
      <c r="B286" s="76"/>
      <c r="C286" s="76"/>
      <c r="D286" s="76"/>
      <c r="E286" s="77"/>
      <c r="F286" s="76"/>
      <c r="G286" s="76"/>
    </row>
    <row r="287" spans="1:7" ht="21">
      <c r="A287" s="84" t="str">
        <f>IF(B287&lt;&gt;"",SUBTOTAL(3,$B$6:$B287),"")</f>
        <v/>
      </c>
      <c r="B287" s="76"/>
      <c r="C287" s="76"/>
      <c r="D287" s="76"/>
      <c r="E287" s="77"/>
      <c r="F287" s="76"/>
      <c r="G287" s="76"/>
    </row>
    <row r="288" spans="1:7" ht="21">
      <c r="A288" s="84" t="str">
        <f>IF(B288&lt;&gt;"",SUBTOTAL(3,$B$6:$B288),"")</f>
        <v/>
      </c>
      <c r="B288" s="76"/>
      <c r="C288" s="76"/>
      <c r="D288" s="76"/>
      <c r="E288" s="77"/>
      <c r="F288" s="76"/>
      <c r="G288" s="76"/>
    </row>
    <row r="289" spans="1:7" ht="21">
      <c r="A289" s="84" t="str">
        <f>IF(B289&lt;&gt;"",SUBTOTAL(3,$B$6:$B289),"")</f>
        <v/>
      </c>
      <c r="B289" s="76"/>
      <c r="C289" s="76"/>
      <c r="D289" s="76"/>
      <c r="E289" s="77"/>
      <c r="F289" s="76"/>
      <c r="G289" s="76"/>
    </row>
    <row r="290" spans="1:7" ht="21">
      <c r="A290" s="84" t="str">
        <f>IF(B290&lt;&gt;"",SUBTOTAL(3,$B$6:$B290),"")</f>
        <v/>
      </c>
      <c r="B290" s="76"/>
      <c r="C290" s="76"/>
      <c r="D290" s="76"/>
      <c r="E290" s="77"/>
      <c r="F290" s="76"/>
      <c r="G290" s="76"/>
    </row>
    <row r="291" spans="1:7" ht="21">
      <c r="A291" s="84" t="str">
        <f>IF(B291&lt;&gt;"",SUBTOTAL(3,$B$6:$B291),"")</f>
        <v/>
      </c>
      <c r="B291" s="76"/>
      <c r="C291" s="76"/>
      <c r="D291" s="76"/>
      <c r="E291" s="77"/>
      <c r="F291" s="76"/>
      <c r="G291" s="76"/>
    </row>
    <row r="292" spans="1:7" ht="21">
      <c r="A292" s="84" t="str">
        <f>IF(B292&lt;&gt;"",SUBTOTAL(3,$B$6:$B292),"")</f>
        <v/>
      </c>
      <c r="B292" s="76"/>
      <c r="C292" s="76"/>
      <c r="D292" s="76"/>
      <c r="E292" s="77"/>
      <c r="F292" s="76"/>
      <c r="G292" s="76"/>
    </row>
    <row r="293" spans="1:7" ht="21">
      <c r="A293" s="84" t="str">
        <f>IF(B293&lt;&gt;"",SUBTOTAL(3,$B$6:$B293),"")</f>
        <v/>
      </c>
      <c r="B293" s="76"/>
      <c r="C293" s="76"/>
      <c r="D293" s="76"/>
      <c r="E293" s="77"/>
      <c r="F293" s="76"/>
      <c r="G293" s="76"/>
    </row>
    <row r="294" spans="1:7" ht="21">
      <c r="A294" s="84" t="str">
        <f>IF(B294&lt;&gt;"",SUBTOTAL(3,$B$6:$B294),"")</f>
        <v/>
      </c>
      <c r="B294" s="76"/>
      <c r="C294" s="76"/>
      <c r="D294" s="76"/>
      <c r="E294" s="77"/>
      <c r="F294" s="76"/>
      <c r="G294" s="76"/>
    </row>
    <row r="295" spans="1:7" ht="21">
      <c r="A295" s="84" t="str">
        <f>IF(B295&lt;&gt;"",SUBTOTAL(3,$B$6:$B295),"")</f>
        <v/>
      </c>
      <c r="B295" s="76"/>
      <c r="C295" s="76"/>
      <c r="D295" s="76"/>
      <c r="E295" s="77"/>
      <c r="F295" s="76"/>
      <c r="G295" s="76"/>
    </row>
    <row r="296" spans="1:7" ht="21">
      <c r="A296" s="84" t="str">
        <f>IF(B296&lt;&gt;"",SUBTOTAL(3,$B$6:$B296),"")</f>
        <v/>
      </c>
      <c r="B296" s="76"/>
      <c r="C296" s="76"/>
      <c r="D296" s="76"/>
      <c r="E296" s="77"/>
      <c r="F296" s="76"/>
      <c r="G296" s="76"/>
    </row>
    <row r="297" spans="1:7" ht="21">
      <c r="A297" s="84" t="str">
        <f>IF(B297&lt;&gt;"",SUBTOTAL(3,$B$6:$B297),"")</f>
        <v/>
      </c>
      <c r="B297" s="76"/>
      <c r="C297" s="76"/>
      <c r="D297" s="76"/>
      <c r="E297" s="77"/>
      <c r="F297" s="76"/>
      <c r="G297" s="76"/>
    </row>
    <row r="298" spans="1:7" ht="21">
      <c r="A298" s="84" t="str">
        <f>IF(B298&lt;&gt;"",SUBTOTAL(3,$B$6:$B298),"")</f>
        <v/>
      </c>
      <c r="B298" s="76"/>
      <c r="C298" s="76"/>
      <c r="D298" s="76"/>
      <c r="E298" s="77"/>
      <c r="F298" s="76"/>
      <c r="G298" s="76"/>
    </row>
    <row r="299" spans="1:7" ht="21">
      <c r="A299" s="84" t="str">
        <f>IF(B299&lt;&gt;"",SUBTOTAL(3,$B$6:$B299),"")</f>
        <v/>
      </c>
      <c r="B299" s="76"/>
      <c r="C299" s="76"/>
      <c r="D299" s="76"/>
      <c r="E299" s="77"/>
      <c r="F299" s="76"/>
      <c r="G299" s="76"/>
    </row>
    <row r="300" spans="1:7" ht="21">
      <c r="A300" s="84" t="str">
        <f>IF(B300&lt;&gt;"",SUBTOTAL(3,$B$6:$B300),"")</f>
        <v/>
      </c>
      <c r="B300" s="76"/>
      <c r="C300" s="76"/>
      <c r="D300" s="76"/>
      <c r="E300" s="77"/>
      <c r="F300" s="76"/>
      <c r="G300" s="76"/>
    </row>
    <row r="301" spans="1:7" ht="21">
      <c r="A301" s="84" t="str">
        <f>IF(B301&lt;&gt;"",SUBTOTAL(3,$B$6:$B301),"")</f>
        <v/>
      </c>
      <c r="B301" s="76"/>
      <c r="C301" s="76"/>
      <c r="D301" s="76"/>
      <c r="E301" s="77"/>
      <c r="F301" s="76"/>
      <c r="G301" s="76"/>
    </row>
    <row r="302" spans="1:7" ht="21">
      <c r="A302" s="84" t="str">
        <f>IF(B302&lt;&gt;"",SUBTOTAL(3,$B$6:$B302),"")</f>
        <v/>
      </c>
      <c r="B302" s="76"/>
      <c r="C302" s="76"/>
      <c r="D302" s="76"/>
      <c r="E302" s="77"/>
      <c r="F302" s="76"/>
      <c r="G302" s="76"/>
    </row>
    <row r="303" spans="1:7" ht="21">
      <c r="A303" s="84" t="str">
        <f>IF(B303&lt;&gt;"",SUBTOTAL(3,$B$6:$B303),"")</f>
        <v/>
      </c>
      <c r="B303" s="76"/>
      <c r="C303" s="76"/>
      <c r="D303" s="76"/>
      <c r="E303" s="77"/>
      <c r="F303" s="76"/>
      <c r="G303" s="76"/>
    </row>
    <row r="304" spans="1:7" ht="21">
      <c r="A304" s="84" t="str">
        <f>IF(B304&lt;&gt;"",SUBTOTAL(3,$B$6:$B304),"")</f>
        <v/>
      </c>
      <c r="B304" s="76"/>
      <c r="C304" s="76"/>
      <c r="D304" s="76"/>
      <c r="E304" s="77"/>
      <c r="F304" s="76"/>
      <c r="G304" s="76"/>
    </row>
    <row r="305" spans="1:7" ht="21">
      <c r="A305" s="84" t="str">
        <f>IF(B305&lt;&gt;"",SUBTOTAL(3,$B$6:$B305),"")</f>
        <v/>
      </c>
      <c r="B305" s="76"/>
      <c r="C305" s="76"/>
      <c r="D305" s="76"/>
      <c r="E305" s="77"/>
      <c r="F305" s="76"/>
      <c r="G305" s="76"/>
    </row>
    <row r="306" spans="1:7" ht="21">
      <c r="A306" s="84" t="str">
        <f>IF(B306&lt;&gt;"",SUBTOTAL(3,$B$6:$B306),"")</f>
        <v/>
      </c>
      <c r="B306" s="76"/>
      <c r="C306" s="76"/>
      <c r="D306" s="76"/>
      <c r="E306" s="77"/>
      <c r="F306" s="76"/>
      <c r="G306" s="76"/>
    </row>
    <row r="307" spans="1:7" ht="21">
      <c r="A307" s="84" t="str">
        <f>IF(B307&lt;&gt;"",SUBTOTAL(3,$B$6:$B307),"")</f>
        <v/>
      </c>
      <c r="B307" s="76"/>
      <c r="C307" s="76"/>
      <c r="D307" s="76"/>
      <c r="E307" s="77"/>
      <c r="F307" s="76"/>
      <c r="G307" s="76"/>
    </row>
    <row r="308" spans="1:7" ht="21">
      <c r="A308" s="84" t="str">
        <f>IF(B308&lt;&gt;"",SUBTOTAL(3,$B$6:$B308),"")</f>
        <v/>
      </c>
      <c r="B308" s="76"/>
      <c r="C308" s="76"/>
      <c r="D308" s="76"/>
      <c r="E308" s="77"/>
      <c r="F308" s="76"/>
      <c r="G308" s="76"/>
    </row>
    <row r="309" spans="1:7" ht="21">
      <c r="A309" s="84" t="str">
        <f>IF(B309&lt;&gt;"",SUBTOTAL(3,$B$6:$B309),"")</f>
        <v/>
      </c>
      <c r="B309" s="76"/>
      <c r="C309" s="76"/>
      <c r="D309" s="76"/>
      <c r="E309" s="77"/>
      <c r="F309" s="76"/>
      <c r="G309" s="76"/>
    </row>
    <row r="310" spans="1:7" ht="21">
      <c r="A310" s="84" t="str">
        <f>IF(B310&lt;&gt;"",SUBTOTAL(3,$B$6:$B310),"")</f>
        <v/>
      </c>
      <c r="B310" s="76"/>
      <c r="C310" s="76"/>
      <c r="D310" s="76"/>
      <c r="E310" s="77"/>
      <c r="F310" s="76"/>
      <c r="G310" s="76"/>
    </row>
    <row r="311" spans="1:7" ht="21">
      <c r="A311" s="84" t="str">
        <f>IF(B311&lt;&gt;"",SUBTOTAL(3,$B$6:$B311),"")</f>
        <v/>
      </c>
      <c r="B311" s="76"/>
      <c r="C311" s="76"/>
      <c r="D311" s="76"/>
      <c r="E311" s="77"/>
      <c r="F311" s="76"/>
      <c r="G311" s="76"/>
    </row>
    <row r="312" spans="1:7" ht="21">
      <c r="A312" s="84" t="str">
        <f>IF(B312&lt;&gt;"",SUBTOTAL(3,$B$6:$B312),"")</f>
        <v/>
      </c>
      <c r="B312" s="76"/>
      <c r="C312" s="76"/>
      <c r="D312" s="76"/>
      <c r="E312" s="77"/>
      <c r="F312" s="76"/>
      <c r="G312" s="76"/>
    </row>
    <row r="313" spans="1:7" ht="21">
      <c r="A313" s="84" t="str">
        <f>IF(B313&lt;&gt;"",SUBTOTAL(3,$B$6:$B313),"")</f>
        <v/>
      </c>
      <c r="B313" s="76"/>
      <c r="C313" s="76"/>
      <c r="D313" s="76"/>
      <c r="E313" s="77"/>
      <c r="F313" s="76"/>
      <c r="G313" s="76"/>
    </row>
    <row r="314" spans="1:7" ht="21">
      <c r="A314" s="84" t="str">
        <f>IF(B314&lt;&gt;"",SUBTOTAL(3,$B$6:$B314),"")</f>
        <v/>
      </c>
      <c r="B314" s="76"/>
      <c r="C314" s="76"/>
      <c r="D314" s="76"/>
      <c r="E314" s="77"/>
      <c r="F314" s="76"/>
      <c r="G314" s="76"/>
    </row>
    <row r="315" spans="1:7" ht="21">
      <c r="A315" s="84" t="str">
        <f>IF(B315&lt;&gt;"",SUBTOTAL(3,$B$6:$B315),"")</f>
        <v/>
      </c>
      <c r="B315" s="76"/>
      <c r="C315" s="76"/>
      <c r="D315" s="76"/>
      <c r="E315" s="77"/>
      <c r="F315" s="76"/>
      <c r="G315" s="76"/>
    </row>
    <row r="316" spans="1:7" ht="21">
      <c r="A316" s="84" t="str">
        <f>IF(B316&lt;&gt;"",SUBTOTAL(3,$B$6:$B316),"")</f>
        <v/>
      </c>
      <c r="B316" s="76"/>
      <c r="C316" s="76"/>
      <c r="D316" s="76"/>
      <c r="E316" s="77"/>
      <c r="F316" s="76"/>
      <c r="G316" s="76"/>
    </row>
    <row r="317" spans="1:7" ht="21">
      <c r="A317" s="84" t="str">
        <f>IF(B317&lt;&gt;"",SUBTOTAL(3,$B$6:$B317),"")</f>
        <v/>
      </c>
      <c r="B317" s="76"/>
      <c r="C317" s="76"/>
      <c r="D317" s="76"/>
      <c r="E317" s="77"/>
      <c r="F317" s="76"/>
      <c r="G317" s="76"/>
    </row>
    <row r="318" spans="1:7" ht="21">
      <c r="A318" s="84" t="str">
        <f>IF(B318&lt;&gt;"",SUBTOTAL(3,$B$6:$B318),"")</f>
        <v/>
      </c>
      <c r="B318" s="76"/>
      <c r="C318" s="76"/>
      <c r="D318" s="76"/>
      <c r="E318" s="77"/>
      <c r="F318" s="76"/>
      <c r="G318" s="76"/>
    </row>
    <row r="319" spans="1:7" ht="21">
      <c r="A319" s="84" t="str">
        <f>IF(B319&lt;&gt;"",SUBTOTAL(3,$B$6:$B319),"")</f>
        <v/>
      </c>
      <c r="B319" s="76"/>
      <c r="C319" s="76"/>
      <c r="D319" s="76"/>
      <c r="E319" s="77"/>
      <c r="F319" s="76"/>
      <c r="G319" s="76"/>
    </row>
    <row r="320" spans="1:7" ht="21">
      <c r="A320" s="84" t="str">
        <f>IF(B320&lt;&gt;"",SUBTOTAL(3,$B$6:$B320),"")</f>
        <v/>
      </c>
      <c r="B320" s="76"/>
      <c r="C320" s="76"/>
      <c r="D320" s="76"/>
      <c r="E320" s="77"/>
      <c r="F320" s="76"/>
      <c r="G320" s="76"/>
    </row>
    <row r="321" spans="1:7" ht="21">
      <c r="A321" s="84" t="str">
        <f>IF(B321&lt;&gt;"",SUBTOTAL(3,$B$6:$B321),"")</f>
        <v/>
      </c>
      <c r="B321" s="76"/>
      <c r="C321" s="76"/>
      <c r="D321" s="76"/>
      <c r="E321" s="77"/>
      <c r="F321" s="76"/>
      <c r="G321" s="76"/>
    </row>
    <row r="322" spans="1:7" ht="21">
      <c r="A322" s="84" t="str">
        <f>IF(B322&lt;&gt;"",SUBTOTAL(3,$B$6:$B322),"")</f>
        <v/>
      </c>
      <c r="B322" s="76"/>
      <c r="C322" s="76"/>
      <c r="D322" s="76"/>
      <c r="E322" s="77"/>
      <c r="F322" s="76"/>
      <c r="G322" s="76"/>
    </row>
    <row r="323" spans="1:7" ht="21">
      <c r="A323" s="84" t="str">
        <f>IF(B323&lt;&gt;"",SUBTOTAL(3,$B$6:$B323),"")</f>
        <v/>
      </c>
      <c r="B323" s="76"/>
      <c r="C323" s="76"/>
      <c r="D323" s="76"/>
      <c r="E323" s="77"/>
      <c r="F323" s="76"/>
      <c r="G323" s="76"/>
    </row>
    <row r="324" spans="1:7" ht="21">
      <c r="A324" s="84" t="str">
        <f>IF(B324&lt;&gt;"",SUBTOTAL(3,$B$6:$B324),"")</f>
        <v/>
      </c>
      <c r="B324" s="76"/>
      <c r="C324" s="76"/>
      <c r="D324" s="76"/>
      <c r="E324" s="77"/>
      <c r="F324" s="76"/>
      <c r="G324" s="76"/>
    </row>
    <row r="325" spans="1:7" ht="21">
      <c r="A325" s="84" t="str">
        <f>IF(B325&lt;&gt;"",SUBTOTAL(3,$B$6:$B325),"")</f>
        <v/>
      </c>
      <c r="B325" s="76"/>
      <c r="C325" s="76"/>
      <c r="D325" s="76"/>
      <c r="E325" s="77"/>
      <c r="F325" s="76"/>
      <c r="G325" s="76"/>
    </row>
    <row r="326" spans="1:7" ht="21">
      <c r="A326" s="84" t="str">
        <f>IF(B326&lt;&gt;"",SUBTOTAL(3,$B$6:$B326),"")</f>
        <v/>
      </c>
      <c r="B326" s="76"/>
      <c r="C326" s="76"/>
      <c r="D326" s="76"/>
      <c r="E326" s="77"/>
      <c r="F326" s="76"/>
      <c r="G326" s="76"/>
    </row>
    <row r="327" spans="1:7" ht="21">
      <c r="A327" s="84" t="str">
        <f>IF(B327&lt;&gt;"",SUBTOTAL(3,$B$6:$B327),"")</f>
        <v/>
      </c>
      <c r="B327" s="76"/>
      <c r="C327" s="76"/>
      <c r="D327" s="76"/>
      <c r="E327" s="77"/>
      <c r="F327" s="76"/>
      <c r="G327" s="76"/>
    </row>
    <row r="328" spans="1:7" ht="21">
      <c r="A328" s="84" t="str">
        <f>IF(B328&lt;&gt;"",SUBTOTAL(3,$B$6:$B328),"")</f>
        <v/>
      </c>
      <c r="B328" s="76"/>
      <c r="C328" s="76"/>
      <c r="D328" s="76"/>
      <c r="E328" s="77"/>
      <c r="F328" s="76"/>
      <c r="G328" s="76"/>
    </row>
    <row r="329" spans="1:7" ht="21">
      <c r="A329" s="84" t="str">
        <f>IF(B329&lt;&gt;"",SUBTOTAL(3,$B$6:$B329),"")</f>
        <v/>
      </c>
      <c r="B329" s="76"/>
      <c r="C329" s="76"/>
      <c r="D329" s="76"/>
      <c r="E329" s="77"/>
      <c r="F329" s="76"/>
      <c r="G329" s="76"/>
    </row>
    <row r="330" spans="1:7" ht="21">
      <c r="A330" s="84" t="str">
        <f>IF(B330&lt;&gt;"",SUBTOTAL(3,$B$6:$B330),"")</f>
        <v/>
      </c>
      <c r="B330" s="76"/>
      <c r="C330" s="76"/>
      <c r="D330" s="76"/>
      <c r="E330" s="77"/>
      <c r="F330" s="76"/>
      <c r="G330" s="76"/>
    </row>
    <row r="331" spans="1:7" ht="21">
      <c r="A331" s="84" t="str">
        <f>IF(B331&lt;&gt;"",SUBTOTAL(3,$B$6:$B331),"")</f>
        <v/>
      </c>
      <c r="B331" s="76"/>
      <c r="C331" s="76"/>
      <c r="D331" s="76"/>
      <c r="E331" s="77"/>
      <c r="F331" s="76"/>
      <c r="G331" s="76"/>
    </row>
    <row r="332" spans="1:7" ht="21">
      <c r="A332" s="84" t="str">
        <f>IF(B332&lt;&gt;"",SUBTOTAL(3,$B$6:$B332),"")</f>
        <v/>
      </c>
      <c r="B332" s="76"/>
      <c r="C332" s="76"/>
      <c r="D332" s="76"/>
      <c r="E332" s="77"/>
      <c r="F332" s="76"/>
      <c r="G332" s="76"/>
    </row>
    <row r="333" spans="1:7" ht="21">
      <c r="A333" s="84" t="str">
        <f>IF(B333&lt;&gt;"",SUBTOTAL(3,$B$6:$B333),"")</f>
        <v/>
      </c>
      <c r="B333" s="76"/>
      <c r="C333" s="76"/>
      <c r="D333" s="76"/>
      <c r="E333" s="77"/>
      <c r="F333" s="76"/>
      <c r="G333" s="76"/>
    </row>
    <row r="334" spans="1:7" ht="21">
      <c r="A334" s="84" t="str">
        <f>IF(B334&lt;&gt;"",SUBTOTAL(3,$B$6:$B334),"")</f>
        <v/>
      </c>
      <c r="B334" s="76"/>
      <c r="C334" s="76"/>
      <c r="D334" s="76"/>
      <c r="E334" s="77"/>
      <c r="F334" s="76"/>
      <c r="G334" s="76"/>
    </row>
    <row r="335" spans="1:7" ht="21">
      <c r="A335" s="84" t="str">
        <f>IF(B335&lt;&gt;"",SUBTOTAL(3,$B$6:$B335),"")</f>
        <v/>
      </c>
      <c r="B335" s="76"/>
      <c r="C335" s="76"/>
      <c r="D335" s="76"/>
      <c r="E335" s="77"/>
      <c r="F335" s="76"/>
      <c r="G335" s="76"/>
    </row>
    <row r="336" spans="1:7" ht="21">
      <c r="A336" s="84" t="str">
        <f>IF(B336&lt;&gt;"",SUBTOTAL(3,$B$6:$B336),"")</f>
        <v/>
      </c>
      <c r="B336" s="76"/>
      <c r="C336" s="76"/>
      <c r="D336" s="76"/>
      <c r="E336" s="77"/>
      <c r="F336" s="76"/>
      <c r="G336" s="76"/>
    </row>
    <row r="337" spans="1:7" ht="21">
      <c r="A337" s="84" t="str">
        <f>IF(B337&lt;&gt;"",SUBTOTAL(3,$B$6:$B337),"")</f>
        <v/>
      </c>
      <c r="B337" s="76"/>
      <c r="C337" s="76"/>
      <c r="D337" s="76"/>
      <c r="E337" s="77"/>
      <c r="F337" s="76"/>
      <c r="G337" s="76"/>
    </row>
    <row r="338" spans="1:7" ht="21">
      <c r="A338" s="84" t="str">
        <f>IF(B338&lt;&gt;"",SUBTOTAL(3,$B$6:$B338),"")</f>
        <v/>
      </c>
      <c r="B338" s="76"/>
      <c r="C338" s="76"/>
      <c r="D338" s="76"/>
      <c r="E338" s="77"/>
      <c r="F338" s="76"/>
      <c r="G338" s="76"/>
    </row>
    <row r="339" spans="1:7" ht="21">
      <c r="A339" s="84" t="str">
        <f>IF(B339&lt;&gt;"",SUBTOTAL(3,$B$6:$B339),"")</f>
        <v/>
      </c>
      <c r="B339" s="76"/>
      <c r="C339" s="76"/>
      <c r="D339" s="76"/>
      <c r="E339" s="77"/>
      <c r="F339" s="76"/>
      <c r="G339" s="76"/>
    </row>
    <row r="340" spans="1:7" ht="21">
      <c r="A340" s="84" t="str">
        <f>IF(B340&lt;&gt;"",SUBTOTAL(3,$B$6:$B340),"")</f>
        <v/>
      </c>
      <c r="B340" s="76"/>
      <c r="C340" s="76"/>
      <c r="D340" s="76"/>
      <c r="E340" s="77"/>
      <c r="F340" s="76"/>
      <c r="G340" s="76"/>
    </row>
    <row r="341" spans="1:7" ht="21">
      <c r="A341" s="84" t="str">
        <f>IF(B341&lt;&gt;"",SUBTOTAL(3,$B$6:$B341),"")</f>
        <v/>
      </c>
      <c r="B341" s="76"/>
      <c r="C341" s="76"/>
      <c r="D341" s="76"/>
      <c r="E341" s="77"/>
      <c r="F341" s="76"/>
      <c r="G341" s="76"/>
    </row>
    <row r="342" spans="1:7" ht="21">
      <c r="A342" s="84" t="str">
        <f>IF(B342&lt;&gt;"",SUBTOTAL(3,$B$6:$B342),"")</f>
        <v/>
      </c>
      <c r="B342" s="76"/>
      <c r="C342" s="76"/>
      <c r="D342" s="76"/>
      <c r="E342" s="77"/>
      <c r="F342" s="76"/>
      <c r="G342" s="76"/>
    </row>
    <row r="343" spans="1:7" ht="21">
      <c r="A343" s="84" t="str">
        <f>IF(B343&lt;&gt;"",SUBTOTAL(3,$B$6:$B343),"")</f>
        <v/>
      </c>
      <c r="B343" s="76"/>
      <c r="C343" s="76"/>
      <c r="D343" s="76"/>
      <c r="E343" s="77"/>
      <c r="F343" s="76"/>
      <c r="G343" s="76"/>
    </row>
    <row r="344" spans="1:7" ht="21">
      <c r="A344" s="84" t="str">
        <f>IF(B344&lt;&gt;"",SUBTOTAL(3,$B$6:$B344),"")</f>
        <v/>
      </c>
      <c r="B344" s="76"/>
      <c r="C344" s="76"/>
      <c r="D344" s="76"/>
      <c r="E344" s="77"/>
      <c r="F344" s="76"/>
      <c r="G344" s="76"/>
    </row>
    <row r="345" spans="1:7" ht="21">
      <c r="A345" s="84" t="str">
        <f>IF(B345&lt;&gt;"",SUBTOTAL(3,$B$6:$B345),"")</f>
        <v/>
      </c>
      <c r="B345" s="76"/>
      <c r="C345" s="76"/>
      <c r="D345" s="76"/>
      <c r="E345" s="77"/>
      <c r="F345" s="76"/>
      <c r="G345" s="76"/>
    </row>
    <row r="346" spans="1:7" ht="21">
      <c r="A346" s="84" t="str">
        <f>IF(B346&lt;&gt;"",SUBTOTAL(3,$B$6:$B346),"")</f>
        <v/>
      </c>
      <c r="B346" s="76"/>
      <c r="C346" s="76"/>
      <c r="D346" s="76"/>
      <c r="E346" s="77"/>
      <c r="F346" s="76"/>
      <c r="G346" s="76"/>
    </row>
    <row r="347" spans="1:7" ht="21">
      <c r="A347" s="84" t="str">
        <f>IF(B347&lt;&gt;"",SUBTOTAL(3,$B$6:$B347),"")</f>
        <v/>
      </c>
      <c r="B347" s="76"/>
      <c r="C347" s="76"/>
      <c r="D347" s="76"/>
      <c r="E347" s="77"/>
      <c r="F347" s="76"/>
      <c r="G347" s="76"/>
    </row>
    <row r="348" spans="1:7" ht="21">
      <c r="A348" s="84" t="str">
        <f>IF(B348&lt;&gt;"",SUBTOTAL(3,$B$6:$B348),"")</f>
        <v/>
      </c>
      <c r="B348" s="76"/>
      <c r="C348" s="76"/>
      <c r="D348" s="76"/>
      <c r="E348" s="77"/>
      <c r="F348" s="76"/>
      <c r="G348" s="76"/>
    </row>
    <row r="349" spans="1:7" ht="21">
      <c r="A349" s="84" t="str">
        <f>IF(B349&lt;&gt;"",SUBTOTAL(3,$B$6:$B349),"")</f>
        <v/>
      </c>
      <c r="B349" s="76"/>
      <c r="C349" s="76"/>
      <c r="D349" s="76"/>
      <c r="E349" s="77"/>
      <c r="F349" s="76"/>
      <c r="G349" s="76"/>
    </row>
    <row r="350" spans="1:7" ht="21">
      <c r="A350" s="84" t="str">
        <f>IF(B350&lt;&gt;"",SUBTOTAL(3,$B$6:$B350),"")</f>
        <v/>
      </c>
      <c r="B350" s="76"/>
      <c r="C350" s="76"/>
      <c r="D350" s="76"/>
      <c r="E350" s="77"/>
      <c r="F350" s="76"/>
      <c r="G350" s="76"/>
    </row>
    <row r="351" spans="1:7" ht="21">
      <c r="A351" s="84" t="str">
        <f>IF(B351&lt;&gt;"",SUBTOTAL(3,$B$6:$B351),"")</f>
        <v/>
      </c>
      <c r="B351" s="76"/>
      <c r="C351" s="76"/>
      <c r="D351" s="76"/>
      <c r="E351" s="77"/>
      <c r="F351" s="76"/>
      <c r="G351" s="76"/>
    </row>
    <row r="352" spans="1:7" ht="21">
      <c r="A352" s="84" t="str">
        <f>IF(B352&lt;&gt;"",SUBTOTAL(3,$B$6:$B352),"")</f>
        <v/>
      </c>
      <c r="B352" s="76"/>
      <c r="C352" s="76"/>
      <c r="D352" s="76"/>
      <c r="E352" s="77"/>
      <c r="F352" s="76"/>
      <c r="G352" s="76"/>
    </row>
    <row r="353" spans="1:7" ht="21">
      <c r="A353" s="84" t="str">
        <f>IF(B353&lt;&gt;"",SUBTOTAL(3,$B$6:$B353),"")</f>
        <v/>
      </c>
      <c r="B353" s="76"/>
      <c r="C353" s="76"/>
      <c r="D353" s="76"/>
      <c r="E353" s="77"/>
      <c r="F353" s="76"/>
      <c r="G353" s="76"/>
    </row>
    <row r="354" spans="1:7" ht="21">
      <c r="A354" s="84" t="str">
        <f>IF(B354&lt;&gt;"",SUBTOTAL(3,$B$6:$B354),"")</f>
        <v/>
      </c>
      <c r="B354" s="76"/>
      <c r="C354" s="76"/>
      <c r="D354" s="76"/>
      <c r="E354" s="77"/>
      <c r="F354" s="76"/>
      <c r="G354" s="76"/>
    </row>
    <row r="355" spans="1:7" ht="21">
      <c r="A355" s="84" t="str">
        <f>IF(B355&lt;&gt;"",SUBTOTAL(3,$B$6:$B355),"")</f>
        <v/>
      </c>
      <c r="B355" s="76"/>
      <c r="C355" s="76"/>
      <c r="D355" s="76"/>
      <c r="E355" s="77"/>
      <c r="F355" s="76"/>
      <c r="G355" s="76"/>
    </row>
    <row r="356" spans="1:7" ht="21">
      <c r="A356" s="84" t="str">
        <f>IF(B356&lt;&gt;"",SUBTOTAL(3,$B$6:$B356),"")</f>
        <v/>
      </c>
      <c r="B356" s="76"/>
      <c r="C356" s="76"/>
      <c r="D356" s="76"/>
      <c r="E356" s="77"/>
      <c r="F356" s="76"/>
      <c r="G356" s="76"/>
    </row>
    <row r="357" spans="1:7" ht="21">
      <c r="A357" s="84" t="str">
        <f>IF(B357&lt;&gt;"",SUBTOTAL(3,$B$6:$B357),"")</f>
        <v/>
      </c>
      <c r="B357" s="76"/>
      <c r="C357" s="76"/>
      <c r="D357" s="76"/>
      <c r="E357" s="77"/>
      <c r="F357" s="76"/>
      <c r="G357" s="76"/>
    </row>
    <row r="358" spans="1:7" ht="21">
      <c r="A358" s="84" t="str">
        <f>IF(B358&lt;&gt;"",SUBTOTAL(3,$B$6:$B358),"")</f>
        <v/>
      </c>
      <c r="B358" s="76"/>
      <c r="C358" s="76"/>
      <c r="D358" s="76"/>
      <c r="E358" s="77"/>
      <c r="F358" s="76"/>
      <c r="G358" s="76"/>
    </row>
    <row r="359" spans="1:7" ht="21">
      <c r="A359" s="84" t="str">
        <f>IF(B359&lt;&gt;"",SUBTOTAL(3,$B$6:$B359),"")</f>
        <v/>
      </c>
      <c r="B359" s="76"/>
      <c r="C359" s="76"/>
      <c r="D359" s="76"/>
      <c r="E359" s="77"/>
      <c r="F359" s="76"/>
      <c r="G359" s="76"/>
    </row>
    <row r="360" spans="1:7" ht="21">
      <c r="A360" s="84" t="str">
        <f>IF(B360&lt;&gt;"",SUBTOTAL(3,$B$6:$B360),"")</f>
        <v/>
      </c>
      <c r="B360" s="76"/>
      <c r="C360" s="76"/>
      <c r="D360" s="76"/>
      <c r="E360" s="77"/>
      <c r="F360" s="76"/>
      <c r="G360" s="76"/>
    </row>
    <row r="361" spans="1:7" ht="21">
      <c r="A361" s="84" t="str">
        <f>IF(B361&lt;&gt;"",SUBTOTAL(3,$B$6:$B361),"")</f>
        <v/>
      </c>
      <c r="B361" s="76"/>
      <c r="C361" s="76"/>
      <c r="D361" s="76"/>
      <c r="E361" s="77"/>
      <c r="F361" s="76"/>
      <c r="G361" s="76"/>
    </row>
    <row r="362" spans="1:7" ht="21">
      <c r="A362" s="84" t="str">
        <f>IF(B362&lt;&gt;"",SUBTOTAL(3,$B$6:$B362),"")</f>
        <v/>
      </c>
      <c r="B362" s="76"/>
      <c r="C362" s="76"/>
      <c r="D362" s="76"/>
      <c r="E362" s="77"/>
      <c r="F362" s="76"/>
      <c r="G362" s="76"/>
    </row>
    <row r="363" spans="1:7" ht="21">
      <c r="A363" s="84" t="str">
        <f>IF(B363&lt;&gt;"",SUBTOTAL(3,$B$6:$B363),"")</f>
        <v/>
      </c>
      <c r="B363" s="76"/>
      <c r="C363" s="76"/>
      <c r="D363" s="76"/>
      <c r="E363" s="77"/>
      <c r="F363" s="76"/>
      <c r="G363" s="76"/>
    </row>
    <row r="364" spans="1:7" ht="21">
      <c r="A364" s="84" t="str">
        <f>IF(B364&lt;&gt;"",SUBTOTAL(3,$B$6:$B364),"")</f>
        <v/>
      </c>
      <c r="B364" s="76"/>
      <c r="C364" s="76"/>
      <c r="D364" s="76"/>
      <c r="E364" s="77"/>
      <c r="F364" s="76"/>
      <c r="G364" s="76"/>
    </row>
    <row r="365" spans="1:7" ht="21">
      <c r="A365" s="84" t="str">
        <f>IF(B365&lt;&gt;"",SUBTOTAL(3,$B$6:$B365),"")</f>
        <v/>
      </c>
      <c r="B365" s="76"/>
      <c r="C365" s="76"/>
      <c r="D365" s="76"/>
      <c r="E365" s="77"/>
      <c r="F365" s="76"/>
      <c r="G365" s="76"/>
    </row>
    <row r="366" spans="1:7" ht="21">
      <c r="A366" s="84" t="str">
        <f>IF(B366&lt;&gt;"",SUBTOTAL(3,$B$6:$B366),"")</f>
        <v/>
      </c>
      <c r="B366" s="76"/>
      <c r="C366" s="76"/>
      <c r="D366" s="76"/>
      <c r="E366" s="77"/>
      <c r="F366" s="76"/>
      <c r="G366" s="76"/>
    </row>
    <row r="367" spans="1:7" ht="21">
      <c r="A367" s="84" t="str">
        <f>IF(B367&lt;&gt;"",SUBTOTAL(3,$B$6:$B367),"")</f>
        <v/>
      </c>
      <c r="B367" s="76"/>
      <c r="C367" s="76"/>
      <c r="D367" s="76"/>
      <c r="E367" s="77"/>
      <c r="F367" s="76"/>
      <c r="G367" s="76"/>
    </row>
    <row r="368" spans="1:7" ht="21">
      <c r="A368" s="84" t="str">
        <f>IF(B368&lt;&gt;"",SUBTOTAL(3,$B$6:$B368),"")</f>
        <v/>
      </c>
      <c r="B368" s="76"/>
      <c r="C368" s="76"/>
      <c r="D368" s="76"/>
      <c r="E368" s="77"/>
      <c r="F368" s="76"/>
      <c r="G368" s="76"/>
    </row>
    <row r="369" spans="1:7" ht="21">
      <c r="A369" s="84" t="str">
        <f>IF(B369&lt;&gt;"",SUBTOTAL(3,$B$6:$B369),"")</f>
        <v/>
      </c>
      <c r="B369" s="76"/>
      <c r="C369" s="76"/>
      <c r="D369" s="76"/>
      <c r="E369" s="77"/>
      <c r="F369" s="76"/>
      <c r="G369" s="76"/>
    </row>
    <row r="370" spans="1:7" ht="21">
      <c r="A370" s="84" t="str">
        <f>IF(B370&lt;&gt;"",SUBTOTAL(3,$B$6:$B370),"")</f>
        <v/>
      </c>
      <c r="B370" s="76"/>
      <c r="C370" s="76"/>
      <c r="D370" s="76"/>
      <c r="E370" s="77"/>
      <c r="F370" s="76"/>
      <c r="G370" s="76"/>
    </row>
    <row r="371" spans="1:7" ht="21">
      <c r="A371" s="84" t="str">
        <f>IF(B371&lt;&gt;"",SUBTOTAL(3,$B$6:$B371),"")</f>
        <v/>
      </c>
      <c r="B371" s="76"/>
      <c r="C371" s="76"/>
      <c r="D371" s="76"/>
      <c r="E371" s="77"/>
      <c r="F371" s="76"/>
      <c r="G371" s="76"/>
    </row>
    <row r="372" spans="1:7" ht="21">
      <c r="A372" s="84" t="str">
        <f>IF(B372&lt;&gt;"",SUBTOTAL(3,$B$6:$B372),"")</f>
        <v/>
      </c>
      <c r="B372" s="76"/>
      <c r="C372" s="76"/>
      <c r="D372" s="76"/>
      <c r="E372" s="77"/>
      <c r="F372" s="76"/>
      <c r="G372" s="76"/>
    </row>
    <row r="373" spans="1:7" ht="21">
      <c r="A373" s="84" t="str">
        <f>IF(B373&lt;&gt;"",SUBTOTAL(3,$B$6:$B373),"")</f>
        <v/>
      </c>
      <c r="B373" s="76"/>
      <c r="C373" s="76"/>
      <c r="D373" s="76"/>
      <c r="E373" s="77"/>
      <c r="F373" s="76"/>
      <c r="G373" s="76"/>
    </row>
    <row r="374" spans="1:7" ht="21">
      <c r="A374" s="84" t="str">
        <f>IF(B374&lt;&gt;"",SUBTOTAL(3,$B$6:$B374),"")</f>
        <v/>
      </c>
      <c r="B374" s="76"/>
      <c r="C374" s="76"/>
      <c r="D374" s="76"/>
      <c r="E374" s="77"/>
      <c r="F374" s="76"/>
      <c r="G374" s="76"/>
    </row>
    <row r="375" spans="1:7" ht="21">
      <c r="A375" s="84" t="str">
        <f>IF(B375&lt;&gt;"",SUBTOTAL(3,$B$6:$B375),"")</f>
        <v/>
      </c>
      <c r="B375" s="76"/>
      <c r="C375" s="76"/>
      <c r="D375" s="76"/>
      <c r="E375" s="77"/>
      <c r="F375" s="76"/>
      <c r="G375" s="76"/>
    </row>
    <row r="376" spans="1:7" ht="21">
      <c r="A376" s="84" t="str">
        <f>IF(B376&lt;&gt;"",SUBTOTAL(3,$B$6:$B376),"")</f>
        <v/>
      </c>
      <c r="B376" s="76"/>
      <c r="C376" s="76"/>
      <c r="D376" s="76"/>
      <c r="E376" s="77"/>
      <c r="F376" s="76"/>
      <c r="G376" s="76"/>
    </row>
    <row r="377" spans="1:7" ht="21">
      <c r="A377" s="84" t="str">
        <f>IF(B377&lt;&gt;"",SUBTOTAL(3,$B$6:$B377),"")</f>
        <v/>
      </c>
      <c r="B377" s="76"/>
      <c r="C377" s="76"/>
      <c r="D377" s="76"/>
      <c r="E377" s="77"/>
      <c r="F377" s="76"/>
      <c r="G377" s="76"/>
    </row>
    <row r="378" spans="1:7" ht="21">
      <c r="A378" s="84" t="str">
        <f>IF(B378&lt;&gt;"",SUBTOTAL(3,$B$6:$B378),"")</f>
        <v/>
      </c>
      <c r="B378" s="76"/>
      <c r="C378" s="76"/>
      <c r="D378" s="76"/>
      <c r="E378" s="77"/>
      <c r="F378" s="76"/>
      <c r="G378" s="76"/>
    </row>
    <row r="379" spans="1:7" ht="21">
      <c r="A379" s="84" t="str">
        <f>IF(B379&lt;&gt;"",SUBTOTAL(3,$B$6:$B379),"")</f>
        <v/>
      </c>
      <c r="B379" s="76"/>
      <c r="C379" s="76"/>
      <c r="D379" s="76"/>
      <c r="E379" s="77"/>
      <c r="F379" s="76"/>
      <c r="G379" s="76"/>
    </row>
    <row r="380" spans="1:7" ht="21">
      <c r="A380" s="84" t="str">
        <f>IF(B380&lt;&gt;"",SUBTOTAL(3,$B$6:$B380),"")</f>
        <v/>
      </c>
      <c r="B380" s="76"/>
      <c r="C380" s="76"/>
      <c r="D380" s="76"/>
      <c r="E380" s="77"/>
      <c r="F380" s="76"/>
      <c r="G380" s="76"/>
    </row>
    <row r="381" spans="1:7" ht="21">
      <c r="A381" s="84" t="str">
        <f>IF(B381&lt;&gt;"",SUBTOTAL(3,$B$6:$B381),"")</f>
        <v/>
      </c>
      <c r="B381" s="76"/>
      <c r="C381" s="76"/>
      <c r="D381" s="76"/>
      <c r="E381" s="77"/>
      <c r="F381" s="76"/>
      <c r="G381" s="76"/>
    </row>
    <row r="382" spans="1:7" ht="21">
      <c r="A382" s="84" t="str">
        <f>IF(B382&lt;&gt;"",SUBTOTAL(3,$B$6:$B382),"")</f>
        <v/>
      </c>
      <c r="B382" s="76"/>
      <c r="C382" s="76"/>
      <c r="D382" s="76"/>
      <c r="E382" s="77"/>
      <c r="F382" s="76"/>
      <c r="G382" s="76"/>
    </row>
    <row r="383" spans="1:7" ht="21">
      <c r="A383" s="84" t="str">
        <f>IF(B383&lt;&gt;"",SUBTOTAL(3,$B$6:$B383),"")</f>
        <v/>
      </c>
      <c r="B383" s="76"/>
      <c r="C383" s="76"/>
      <c r="D383" s="76"/>
      <c r="E383" s="77"/>
      <c r="F383" s="76"/>
      <c r="G383" s="76"/>
    </row>
    <row r="384" spans="1:7" ht="21">
      <c r="A384" s="84" t="str">
        <f>IF(B384&lt;&gt;"",SUBTOTAL(3,$B$6:$B384),"")</f>
        <v/>
      </c>
      <c r="B384" s="76"/>
      <c r="C384" s="76"/>
      <c r="D384" s="76"/>
      <c r="E384" s="77"/>
      <c r="F384" s="76"/>
      <c r="G384" s="76"/>
    </row>
    <row r="385" spans="1:7" ht="21">
      <c r="A385" s="84" t="str">
        <f>IF(B385&lt;&gt;"",SUBTOTAL(3,$B$6:$B385),"")</f>
        <v/>
      </c>
      <c r="B385" s="76"/>
      <c r="C385" s="76"/>
      <c r="D385" s="76"/>
      <c r="E385" s="77"/>
      <c r="F385" s="76"/>
      <c r="G385" s="76"/>
    </row>
    <row r="386" spans="1:7" ht="21">
      <c r="A386" s="84" t="str">
        <f>IF(B386&lt;&gt;"",SUBTOTAL(3,$B$6:$B386),"")</f>
        <v/>
      </c>
      <c r="B386" s="76"/>
      <c r="C386" s="76"/>
      <c r="D386" s="76"/>
      <c r="E386" s="77"/>
      <c r="F386" s="76"/>
      <c r="G386" s="76"/>
    </row>
    <row r="387" spans="1:7" ht="21">
      <c r="A387" s="84" t="str">
        <f>IF(B387&lt;&gt;"",SUBTOTAL(3,$B$6:$B387),"")</f>
        <v/>
      </c>
      <c r="B387" s="76"/>
      <c r="C387" s="76"/>
      <c r="D387" s="76"/>
      <c r="E387" s="77"/>
      <c r="F387" s="76"/>
      <c r="G387" s="76"/>
    </row>
    <row r="388" spans="1:7" ht="21">
      <c r="A388" s="84" t="str">
        <f>IF(B388&lt;&gt;"",SUBTOTAL(3,$B$6:$B388),"")</f>
        <v/>
      </c>
      <c r="B388" s="76"/>
      <c r="C388" s="76"/>
      <c r="D388" s="76"/>
      <c r="E388" s="77"/>
      <c r="F388" s="76"/>
      <c r="G388" s="76"/>
    </row>
    <row r="389" spans="1:7" ht="21">
      <c r="A389" s="84" t="str">
        <f>IF(B389&lt;&gt;"",SUBTOTAL(3,$B$6:$B389),"")</f>
        <v/>
      </c>
      <c r="B389" s="76"/>
      <c r="C389" s="76"/>
      <c r="D389" s="76"/>
      <c r="E389" s="77"/>
      <c r="F389" s="76"/>
      <c r="G389" s="76"/>
    </row>
    <row r="390" spans="1:7" ht="21">
      <c r="A390" s="84" t="str">
        <f>IF(B390&lt;&gt;"",SUBTOTAL(3,$B$6:$B390),"")</f>
        <v/>
      </c>
      <c r="B390" s="76"/>
      <c r="C390" s="76"/>
      <c r="D390" s="76"/>
      <c r="E390" s="77"/>
      <c r="F390" s="76"/>
      <c r="G390" s="76"/>
    </row>
    <row r="391" spans="1:7" ht="21">
      <c r="A391" s="84" t="str">
        <f>IF(B391&lt;&gt;"",SUBTOTAL(3,$B$6:$B391),"")</f>
        <v/>
      </c>
      <c r="B391" s="76"/>
      <c r="C391" s="76"/>
      <c r="D391" s="76"/>
      <c r="E391" s="77"/>
      <c r="F391" s="76"/>
      <c r="G391" s="76"/>
    </row>
    <row r="392" spans="1:7" ht="21">
      <c r="A392" s="84" t="str">
        <f>IF(B392&lt;&gt;"",SUBTOTAL(3,$B$6:$B392),"")</f>
        <v/>
      </c>
      <c r="B392" s="76"/>
      <c r="C392" s="76"/>
      <c r="D392" s="76"/>
      <c r="E392" s="77"/>
      <c r="F392" s="76"/>
      <c r="G392" s="76"/>
    </row>
    <row r="393" spans="1:7" ht="21">
      <c r="A393" s="84" t="str">
        <f>IF(B393&lt;&gt;"",SUBTOTAL(3,$B$6:$B393),"")</f>
        <v/>
      </c>
      <c r="B393" s="76"/>
      <c r="C393" s="76"/>
      <c r="D393" s="76"/>
      <c r="E393" s="77"/>
      <c r="F393" s="76"/>
      <c r="G393" s="76"/>
    </row>
    <row r="394" spans="1:7" ht="21">
      <c r="A394" s="84" t="str">
        <f>IF(B394&lt;&gt;"",SUBTOTAL(3,$B$6:$B394),"")</f>
        <v/>
      </c>
      <c r="B394" s="76"/>
      <c r="C394" s="76"/>
      <c r="D394" s="76"/>
      <c r="E394" s="77"/>
      <c r="F394" s="76"/>
      <c r="G394" s="76"/>
    </row>
    <row r="395" spans="1:7" ht="21">
      <c r="A395" s="84" t="str">
        <f>IF(B395&lt;&gt;"",SUBTOTAL(3,$B$6:$B395),"")</f>
        <v/>
      </c>
      <c r="B395" s="76"/>
      <c r="C395" s="76"/>
      <c r="D395" s="76"/>
      <c r="E395" s="77"/>
      <c r="F395" s="76"/>
      <c r="G395" s="76"/>
    </row>
    <row r="396" spans="1:7" ht="21">
      <c r="A396" s="84" t="str">
        <f>IF(B396&lt;&gt;"",SUBTOTAL(3,$B$6:$B396),"")</f>
        <v/>
      </c>
      <c r="B396" s="76"/>
      <c r="C396" s="76"/>
      <c r="D396" s="76"/>
      <c r="E396" s="77"/>
      <c r="F396" s="76"/>
      <c r="G396" s="76"/>
    </row>
    <row r="397" spans="1:7" ht="21">
      <c r="A397" s="84" t="str">
        <f>IF(B397&lt;&gt;"",SUBTOTAL(3,$B$6:$B397),"")</f>
        <v/>
      </c>
      <c r="B397" s="76"/>
      <c r="C397" s="76"/>
      <c r="D397" s="76"/>
      <c r="E397" s="77"/>
      <c r="F397" s="76"/>
      <c r="G397" s="76"/>
    </row>
    <row r="398" spans="1:7" ht="21">
      <c r="A398" s="84" t="str">
        <f>IF(B398&lt;&gt;"",SUBTOTAL(3,$B$6:$B398),"")</f>
        <v/>
      </c>
      <c r="B398" s="76"/>
      <c r="C398" s="76"/>
      <c r="D398" s="76"/>
      <c r="E398" s="77"/>
      <c r="F398" s="76"/>
      <c r="G398" s="76"/>
    </row>
    <row r="399" spans="1:7" ht="21">
      <c r="A399" s="84" t="str">
        <f>IF(B399&lt;&gt;"",SUBTOTAL(3,$B$6:$B399),"")</f>
        <v/>
      </c>
      <c r="B399" s="76"/>
      <c r="C399" s="76"/>
      <c r="D399" s="76"/>
      <c r="E399" s="77"/>
      <c r="F399" s="76"/>
      <c r="G399" s="76"/>
    </row>
    <row r="400" spans="1:7" ht="21">
      <c r="A400" s="84" t="str">
        <f>IF(B400&lt;&gt;"",SUBTOTAL(3,$B$6:$B400),"")</f>
        <v/>
      </c>
      <c r="B400" s="76"/>
      <c r="C400" s="76"/>
      <c r="D400" s="76"/>
      <c r="E400" s="77"/>
      <c r="F400" s="76"/>
      <c r="G400" s="76"/>
    </row>
    <row r="401" spans="1:9" ht="21">
      <c r="A401" s="84" t="str">
        <f>IF(B401&lt;&gt;"",SUBTOTAL(3,$B$6:$B401),"")</f>
        <v/>
      </c>
      <c r="B401" s="76"/>
      <c r="C401" s="76"/>
      <c r="D401" s="76"/>
      <c r="E401" s="77"/>
      <c r="F401" s="76"/>
      <c r="G401" s="76"/>
    </row>
    <row r="402" spans="1:9" ht="21">
      <c r="A402" s="84" t="str">
        <f>IF(B402&lt;&gt;"",SUBTOTAL(3,$B$6:$B402),"")</f>
        <v/>
      </c>
      <c r="B402" s="76"/>
      <c r="C402" s="76"/>
      <c r="D402" s="76"/>
      <c r="E402" s="77"/>
      <c r="F402" s="76"/>
      <c r="G402" s="76"/>
    </row>
    <row r="403" spans="1:9" ht="21">
      <c r="A403" s="84" t="str">
        <f>IF(B403&lt;&gt;"",SUBTOTAL(3,$B$6:$B403),"")</f>
        <v/>
      </c>
      <c r="B403" s="76"/>
      <c r="C403" s="76"/>
      <c r="D403" s="76"/>
      <c r="E403" s="77"/>
      <c r="F403" s="76"/>
      <c r="G403" s="76"/>
    </row>
    <row r="404" spans="1:9" ht="21">
      <c r="A404" s="84" t="str">
        <f>IF(B404&lt;&gt;"",SUBTOTAL(3,$B$6:$B404),"")</f>
        <v/>
      </c>
      <c r="B404" s="76"/>
      <c r="C404" s="76"/>
      <c r="D404" s="76"/>
      <c r="E404" s="77"/>
      <c r="F404" s="76"/>
      <c r="G404" s="76"/>
    </row>
    <row r="405" spans="1:9" ht="21">
      <c r="A405" s="84" t="str">
        <f>IF(B405&lt;&gt;"",SUBTOTAL(3,$B$6:$B405),"")</f>
        <v/>
      </c>
      <c r="B405" s="76"/>
      <c r="C405" s="76"/>
      <c r="D405" s="76"/>
      <c r="E405" s="77"/>
      <c r="F405" s="76"/>
      <c r="G405" s="76"/>
    </row>
    <row r="406" spans="1:9" ht="21">
      <c r="A406" s="84" t="str">
        <f>IF(B406&lt;&gt;"",SUBTOTAL(3,$B$6:$B406),"")</f>
        <v/>
      </c>
      <c r="B406" s="76"/>
      <c r="C406" s="76"/>
      <c r="D406" s="76"/>
      <c r="E406" s="77"/>
      <c r="F406" s="76"/>
      <c r="G406" s="76"/>
    </row>
    <row r="407" spans="1:9" ht="21">
      <c r="A407" s="84" t="str">
        <f>IF(B407&lt;&gt;"",SUBTOTAL(3,$B$6:$B407),"")</f>
        <v/>
      </c>
      <c r="B407" s="76"/>
      <c r="C407" s="76"/>
      <c r="D407" s="76"/>
      <c r="E407" s="77"/>
      <c r="F407" s="76"/>
      <c r="G407" s="76"/>
    </row>
    <row r="408" spans="1:9" ht="21">
      <c r="A408" s="84" t="str">
        <f>IF(B408&lt;&gt;"",SUBTOTAL(3,$B$6:$B408),"")</f>
        <v/>
      </c>
      <c r="B408" s="76"/>
      <c r="C408" s="76"/>
      <c r="D408" s="76"/>
      <c r="E408" s="77"/>
      <c r="F408" s="76"/>
      <c r="G408" s="76"/>
    </row>
    <row r="409" spans="1:9" ht="21">
      <c r="A409" s="84" t="str">
        <f>IF(B409&lt;&gt;"",SUBTOTAL(3,$B$6:$B409),"")</f>
        <v/>
      </c>
      <c r="B409" s="76"/>
      <c r="C409" s="76"/>
      <c r="D409" s="76"/>
      <c r="E409" s="77"/>
      <c r="F409" s="76"/>
      <c r="G409" s="76"/>
    </row>
    <row r="410" spans="1:9" ht="21">
      <c r="A410" s="84" t="str">
        <f>IF(B410&lt;&gt;"",SUBTOTAL(3,$B$6:$B410),"")</f>
        <v/>
      </c>
      <c r="B410" s="76"/>
      <c r="C410" s="76"/>
      <c r="D410" s="76"/>
      <c r="E410" s="77"/>
      <c r="F410" s="76"/>
      <c r="G410" s="76"/>
    </row>
    <row r="411" spans="1:9" ht="21">
      <c r="A411" s="84" t="str">
        <f>IF(B411&lt;&gt;"",SUBTOTAL(3,$B$6:$B411),"")</f>
        <v/>
      </c>
      <c r="B411" s="76"/>
      <c r="C411" s="76"/>
      <c r="D411" s="76"/>
      <c r="E411" s="77"/>
      <c r="F411" s="76"/>
      <c r="G411" s="76"/>
    </row>
    <row r="412" spans="1:9" ht="21">
      <c r="A412" s="84" t="str">
        <f>IF(B412&lt;&gt;"",SUBTOTAL(3,$B$6:$B412),"")</f>
        <v/>
      </c>
      <c r="B412" s="76"/>
      <c r="C412" s="76"/>
      <c r="D412" s="76"/>
      <c r="E412" s="77"/>
      <c r="F412" s="76"/>
      <c r="G412" s="76"/>
    </row>
    <row r="413" spans="1:9" ht="21">
      <c r="A413" s="84" t="str">
        <f>IF(B413&lt;&gt;"",SUBTOTAL(3,$B$6:$B413),"")</f>
        <v/>
      </c>
      <c r="B413" s="76"/>
      <c r="C413" s="76"/>
      <c r="D413" s="76"/>
      <c r="E413" s="77"/>
      <c r="F413" s="76"/>
      <c r="G413" s="76"/>
    </row>
    <row r="414" spans="1:9" ht="21">
      <c r="A414" s="84" t="str">
        <f>IF(B414&lt;&gt;"",SUBTOTAL(3,$B$6:$B414),"")</f>
        <v/>
      </c>
      <c r="B414" s="76"/>
      <c r="C414" s="76"/>
      <c r="D414" s="76"/>
      <c r="E414" s="77"/>
      <c r="F414" s="76"/>
      <c r="G414" s="76"/>
      <c r="H414" s="86" t="s">
        <v>52</v>
      </c>
      <c r="I414" s="87"/>
    </row>
    <row r="415" spans="1:9" ht="21">
      <c r="A415" s="84" t="str">
        <f>IF(B415&lt;&gt;"",SUBTOTAL(3,$B$6:$B415),"")</f>
        <v/>
      </c>
      <c r="B415" s="76"/>
      <c r="C415" s="76"/>
      <c r="D415" s="76"/>
      <c r="E415" s="77"/>
      <c r="F415" s="76"/>
      <c r="G415" s="76"/>
      <c r="H415" s="88" t="s">
        <v>53</v>
      </c>
      <c r="I415" s="87"/>
    </row>
    <row r="416" spans="1:9" ht="21">
      <c r="A416" s="84" t="str">
        <f>IF(B416&lt;&gt;"",SUBTOTAL(3,$B$6:$B416),"")</f>
        <v/>
      </c>
      <c r="B416" s="76"/>
      <c r="C416" s="76"/>
      <c r="D416" s="76"/>
      <c r="E416" s="77"/>
      <c r="F416" s="76"/>
      <c r="G416" s="76"/>
      <c r="H416" s="86" t="s">
        <v>54</v>
      </c>
      <c r="I416" s="87"/>
    </row>
    <row r="417" spans="1:9" ht="21">
      <c r="A417" s="84" t="str">
        <f>IF(B417&lt;&gt;"",SUBTOTAL(3,$B$6:$B417),"")</f>
        <v/>
      </c>
      <c r="B417" s="76"/>
      <c r="C417" s="76"/>
      <c r="D417" s="76"/>
      <c r="E417" s="77"/>
      <c r="F417" s="76"/>
      <c r="G417" s="76"/>
      <c r="H417" s="87"/>
      <c r="I417" s="86" t="s">
        <v>51</v>
      </c>
    </row>
    <row r="418" spans="1:9" ht="21">
      <c r="A418" s="84" t="str">
        <f>IF(B418&lt;&gt;"",SUBTOTAL(3,$B$6:$B418),"")</f>
        <v/>
      </c>
      <c r="B418" s="76"/>
      <c r="C418" s="76"/>
      <c r="D418" s="76"/>
      <c r="E418" s="77"/>
      <c r="F418" s="76"/>
      <c r="G418" s="76"/>
      <c r="H418" s="87"/>
      <c r="I418" s="88" t="s">
        <v>39</v>
      </c>
    </row>
    <row r="419" spans="1:9" ht="21">
      <c r="A419" s="84" t="str">
        <f>IF(B419&lt;&gt;"",SUBTOTAL(3,$B$6:$B419),"")</f>
        <v/>
      </c>
      <c r="B419" s="76"/>
      <c r="C419" s="76"/>
      <c r="D419" s="76"/>
      <c r="E419" s="77"/>
      <c r="F419" s="76"/>
      <c r="G419" s="76"/>
      <c r="H419" s="87"/>
      <c r="I419" s="86" t="s">
        <v>31</v>
      </c>
    </row>
    <row r="420" spans="1:9" ht="21">
      <c r="A420" s="84" t="str">
        <f>IF(B420&lt;&gt;"",SUBTOTAL(3,$B$6:$B420),"")</f>
        <v/>
      </c>
      <c r="B420" s="76"/>
      <c r="C420" s="76"/>
      <c r="D420" s="76"/>
      <c r="E420" s="77"/>
      <c r="F420" s="76"/>
      <c r="G420" s="76"/>
      <c r="H420" s="87"/>
      <c r="I420" s="88" t="s">
        <v>32</v>
      </c>
    </row>
    <row r="421" spans="1:9" ht="21">
      <c r="A421" s="84" t="str">
        <f>IF(B421&lt;&gt;"",SUBTOTAL(3,$B$6:$B421),"")</f>
        <v/>
      </c>
      <c r="B421" s="76"/>
      <c r="C421" s="76"/>
      <c r="D421" s="76"/>
      <c r="E421" s="77"/>
      <c r="F421" s="76"/>
      <c r="G421" s="76"/>
      <c r="H421" s="87" t="s">
        <v>50</v>
      </c>
      <c r="I421" s="87"/>
    </row>
    <row r="422" spans="1:9" ht="21">
      <c r="A422" s="84" t="str">
        <f>IF(B422&lt;&gt;"",SUBTOTAL(3,$B$6:$B422),"")</f>
        <v/>
      </c>
      <c r="B422" s="76"/>
      <c r="C422" s="76"/>
      <c r="D422" s="76"/>
      <c r="E422" s="77"/>
      <c r="F422" s="76"/>
      <c r="G422" s="76"/>
      <c r="H422" s="89" t="s">
        <v>29</v>
      </c>
      <c r="I422" s="87"/>
    </row>
    <row r="423" spans="1:9" ht="21">
      <c r="A423" s="84" t="str">
        <f>IF(B423&lt;&gt;"",SUBTOTAL(3,$B$6:$B423),"")</f>
        <v/>
      </c>
      <c r="B423" s="76"/>
      <c r="C423" s="76"/>
      <c r="D423" s="76"/>
      <c r="E423" s="77"/>
      <c r="F423" s="76"/>
      <c r="G423" s="76"/>
      <c r="H423" s="87" t="s">
        <v>30</v>
      </c>
      <c r="I423" s="87"/>
    </row>
    <row r="424" spans="1:9" ht="21">
      <c r="A424" s="84" t="str">
        <f>IF(B424&lt;&gt;"",SUBTOTAL(3,$B$6:$B424),"")</f>
        <v/>
      </c>
      <c r="B424" s="76"/>
      <c r="C424" s="76"/>
      <c r="D424" s="76"/>
      <c r="E424" s="77"/>
      <c r="F424" s="76"/>
      <c r="G424" s="76"/>
      <c r="H424" s="90" t="s">
        <v>55</v>
      </c>
      <c r="I424" s="87"/>
    </row>
    <row r="425" spans="1:9" ht="21">
      <c r="A425" s="84" t="str">
        <f>IF(B425&lt;&gt;"",SUBTOTAL(3,$B$6:$B425),"")</f>
        <v/>
      </c>
      <c r="B425" s="76"/>
      <c r="C425" s="76"/>
      <c r="D425" s="76"/>
      <c r="E425" s="77"/>
      <c r="F425" s="76"/>
      <c r="G425" s="76"/>
      <c r="H425" s="30" t="s">
        <v>56</v>
      </c>
      <c r="I425" s="87"/>
    </row>
    <row r="426" spans="1:9" ht="21">
      <c r="A426" s="84" t="str">
        <f>IF(B426&lt;&gt;"",SUBTOTAL(3,$B$6:$B426),"")</f>
        <v/>
      </c>
      <c r="B426" s="76"/>
      <c r="C426" s="76"/>
      <c r="D426" s="76"/>
      <c r="E426" s="77"/>
      <c r="F426" s="76"/>
      <c r="G426" s="76"/>
      <c r="H426" s="90" t="s">
        <v>57</v>
      </c>
      <c r="I426" s="87"/>
    </row>
    <row r="427" spans="1:9" ht="21">
      <c r="A427" s="84" t="str">
        <f>IF(B427&lt;&gt;"",SUBTOTAL(3,$B$6:$B427),"")</f>
        <v/>
      </c>
      <c r="B427" s="76"/>
      <c r="C427" s="76"/>
      <c r="D427" s="76"/>
      <c r="E427" s="77"/>
      <c r="F427" s="76"/>
      <c r="G427" s="76"/>
    </row>
    <row r="428" spans="1:9" ht="21">
      <c r="A428" s="84" t="str">
        <f>IF(B428&lt;&gt;"",SUBTOTAL(3,$B$6:$B428),"")</f>
        <v/>
      </c>
      <c r="B428" s="76"/>
      <c r="C428" s="76"/>
      <c r="D428" s="76"/>
      <c r="E428" s="77"/>
      <c r="F428" s="76"/>
      <c r="G428" s="76"/>
    </row>
    <row r="429" spans="1:9" ht="21">
      <c r="A429" s="84" t="str">
        <f>IF(B429&lt;&gt;"",SUBTOTAL(3,$B$6:$B429),"")</f>
        <v/>
      </c>
      <c r="B429" s="76"/>
      <c r="C429" s="76"/>
      <c r="D429" s="76"/>
      <c r="E429" s="77"/>
      <c r="F429" s="76"/>
      <c r="G429" s="76"/>
    </row>
    <row r="430" spans="1:9" ht="21">
      <c r="A430" s="84" t="str">
        <f>IF(B430&lt;&gt;"",SUBTOTAL(3,$B$6:$B430),"")</f>
        <v/>
      </c>
      <c r="B430" s="76"/>
      <c r="C430" s="76"/>
      <c r="D430" s="76"/>
      <c r="E430" s="77"/>
      <c r="F430" s="76"/>
      <c r="G430" s="76"/>
    </row>
    <row r="431" spans="1:9" ht="21">
      <c r="A431" s="84" t="str">
        <f>IF(B431&lt;&gt;"",SUBTOTAL(3,$B$6:$B431),"")</f>
        <v/>
      </c>
      <c r="B431" s="76"/>
      <c r="C431" s="76"/>
      <c r="D431" s="76"/>
      <c r="E431" s="77"/>
      <c r="F431" s="76"/>
      <c r="G431" s="76"/>
    </row>
    <row r="432" spans="1:9" ht="21">
      <c r="A432" s="84" t="str">
        <f>IF(B432&lt;&gt;"",SUBTOTAL(3,$B$6:$B432),"")</f>
        <v/>
      </c>
      <c r="B432" s="76"/>
      <c r="C432" s="76"/>
      <c r="D432" s="76"/>
      <c r="E432" s="77"/>
      <c r="F432" s="76"/>
      <c r="G432" s="76"/>
    </row>
    <row r="433" spans="1:7" ht="21">
      <c r="A433" s="84" t="str">
        <f>IF(B433&lt;&gt;"",SUBTOTAL(3,$B$6:$B433),"")</f>
        <v/>
      </c>
      <c r="B433" s="76"/>
      <c r="C433" s="76"/>
      <c r="D433" s="76"/>
      <c r="E433" s="77"/>
      <c r="F433" s="76"/>
      <c r="G433" s="76"/>
    </row>
    <row r="434" spans="1:7" ht="21">
      <c r="A434" s="84" t="str">
        <f>IF(B434&lt;&gt;"",SUBTOTAL(3,$B$6:$B434),"")</f>
        <v/>
      </c>
      <c r="B434" s="76"/>
      <c r="C434" s="76"/>
      <c r="D434" s="76"/>
      <c r="E434" s="77"/>
      <c r="F434" s="76"/>
      <c r="G434" s="76"/>
    </row>
    <row r="435" spans="1:7" ht="21">
      <c r="A435" s="84" t="str">
        <f>IF(B435&lt;&gt;"",SUBTOTAL(3,$B$6:$B435),"")</f>
        <v/>
      </c>
      <c r="B435" s="76"/>
      <c r="C435" s="76"/>
      <c r="D435" s="76"/>
      <c r="E435" s="77"/>
      <c r="F435" s="76"/>
      <c r="G435" s="76"/>
    </row>
    <row r="436" spans="1:7" ht="21">
      <c r="A436" s="84" t="str">
        <f>IF(B436&lt;&gt;"",SUBTOTAL(3,$B$6:$B436),"")</f>
        <v/>
      </c>
      <c r="B436" s="76"/>
      <c r="C436" s="76"/>
      <c r="D436" s="76"/>
      <c r="E436" s="77"/>
      <c r="F436" s="76"/>
      <c r="G436" s="76"/>
    </row>
    <row r="437" spans="1:7" ht="21">
      <c r="A437" s="84" t="str">
        <f>IF(B437&lt;&gt;"",SUBTOTAL(3,$B$6:$B437),"")</f>
        <v/>
      </c>
      <c r="B437" s="76"/>
      <c r="C437" s="76"/>
      <c r="D437" s="76"/>
      <c r="E437" s="77"/>
      <c r="F437" s="76"/>
      <c r="G437" s="76"/>
    </row>
    <row r="438" spans="1:7" ht="21">
      <c r="A438" s="84" t="str">
        <f>IF(B438&lt;&gt;"",SUBTOTAL(3,$B$6:$B438),"")</f>
        <v/>
      </c>
      <c r="B438" s="76"/>
      <c r="C438" s="76"/>
      <c r="D438" s="76"/>
      <c r="E438" s="77"/>
      <c r="F438" s="76"/>
      <c r="G438" s="76"/>
    </row>
    <row r="439" spans="1:7" ht="21">
      <c r="A439" s="84" t="str">
        <f>IF(B439&lt;&gt;"",SUBTOTAL(3,$B$6:$B439),"")</f>
        <v/>
      </c>
      <c r="B439" s="76"/>
      <c r="C439" s="76"/>
      <c r="D439" s="76"/>
      <c r="E439" s="77"/>
      <c r="F439" s="76"/>
      <c r="G439" s="76"/>
    </row>
    <row r="440" spans="1:7" ht="21">
      <c r="A440" s="84" t="str">
        <f>IF(B440&lt;&gt;"",SUBTOTAL(3,$B$6:$B440),"")</f>
        <v/>
      </c>
      <c r="B440" s="76"/>
      <c r="C440" s="76"/>
      <c r="D440" s="76"/>
      <c r="E440" s="77"/>
      <c r="F440" s="76"/>
      <c r="G440" s="76"/>
    </row>
    <row r="441" spans="1:7" ht="21">
      <c r="A441" s="84" t="str">
        <f>IF(B441&lt;&gt;"",SUBTOTAL(3,$B$6:$B441),"")</f>
        <v/>
      </c>
      <c r="B441" s="76"/>
      <c r="C441" s="76"/>
      <c r="D441" s="76"/>
      <c r="E441" s="77"/>
      <c r="F441" s="76"/>
      <c r="G441" s="76"/>
    </row>
    <row r="442" spans="1:7" ht="21">
      <c r="A442" s="84" t="str">
        <f>IF(B442&lt;&gt;"",SUBTOTAL(3,$B$6:$B442),"")</f>
        <v/>
      </c>
      <c r="B442" s="76"/>
      <c r="C442" s="76"/>
      <c r="D442" s="76"/>
      <c r="E442" s="77"/>
      <c r="F442" s="76"/>
      <c r="G442" s="76"/>
    </row>
    <row r="443" spans="1:7" ht="21">
      <c r="A443" s="84" t="str">
        <f>IF(B443&lt;&gt;"",SUBTOTAL(3,$B$6:$B443),"")</f>
        <v/>
      </c>
      <c r="B443" s="76"/>
      <c r="C443" s="76"/>
      <c r="D443" s="76"/>
      <c r="E443" s="77"/>
      <c r="F443" s="76"/>
      <c r="G443" s="76"/>
    </row>
    <row r="444" spans="1:7" ht="21">
      <c r="A444" s="84" t="str">
        <f>IF(B444&lt;&gt;"",SUBTOTAL(3,$B$6:$B444),"")</f>
        <v/>
      </c>
      <c r="B444" s="76"/>
      <c r="C444" s="76"/>
      <c r="D444" s="76"/>
      <c r="E444" s="77"/>
      <c r="F444" s="76"/>
      <c r="G444" s="76"/>
    </row>
    <row r="445" spans="1:7" ht="21">
      <c r="A445" s="84" t="str">
        <f>IF(B445&lt;&gt;"",SUBTOTAL(3,$B$6:$B445),"")</f>
        <v/>
      </c>
      <c r="B445" s="76"/>
      <c r="C445" s="76"/>
      <c r="D445" s="76"/>
      <c r="E445" s="77"/>
      <c r="F445" s="76"/>
      <c r="G445" s="76"/>
    </row>
    <row r="446" spans="1:7" ht="21">
      <c r="A446" s="84" t="str">
        <f>IF(B446&lt;&gt;"",SUBTOTAL(3,$B$6:$B446),"")</f>
        <v/>
      </c>
      <c r="B446" s="76"/>
      <c r="C446" s="76"/>
      <c r="D446" s="76"/>
      <c r="E446" s="77"/>
      <c r="F446" s="76"/>
      <c r="G446" s="76"/>
    </row>
    <row r="447" spans="1:7" ht="21">
      <c r="A447" s="84" t="str">
        <f>IF(B447&lt;&gt;"",SUBTOTAL(3,$B$6:$B447),"")</f>
        <v/>
      </c>
      <c r="B447" s="76"/>
      <c r="C447" s="76"/>
      <c r="D447" s="76"/>
      <c r="E447" s="77"/>
      <c r="F447" s="76"/>
      <c r="G447" s="76"/>
    </row>
    <row r="448" spans="1:7" ht="21">
      <c r="A448" s="84" t="str">
        <f>IF(B448&lt;&gt;"",SUBTOTAL(3,$B$6:$B448),"")</f>
        <v/>
      </c>
      <c r="B448" s="76"/>
      <c r="C448" s="76"/>
      <c r="D448" s="76"/>
      <c r="E448" s="77"/>
      <c r="F448" s="76"/>
      <c r="G448" s="76"/>
    </row>
    <row r="449" spans="1:7" ht="21">
      <c r="A449" s="84" t="str">
        <f>IF(B449&lt;&gt;"",SUBTOTAL(3,$B$6:$B449),"")</f>
        <v/>
      </c>
      <c r="B449" s="76"/>
      <c r="C449" s="76"/>
      <c r="D449" s="76"/>
      <c r="E449" s="77"/>
      <c r="F449" s="76"/>
      <c r="G449" s="76"/>
    </row>
    <row r="450" spans="1:7" ht="21">
      <c r="A450" s="84" t="str">
        <f>IF(B450&lt;&gt;"",SUBTOTAL(3,$B$6:$B450),"")</f>
        <v/>
      </c>
      <c r="B450" s="76"/>
      <c r="C450" s="76"/>
      <c r="D450" s="76"/>
      <c r="E450" s="77"/>
      <c r="F450" s="76"/>
      <c r="G450" s="76"/>
    </row>
    <row r="451" spans="1:7" ht="21">
      <c r="A451" s="84" t="str">
        <f>IF(B451&lt;&gt;"",SUBTOTAL(3,$B$6:$B451),"")</f>
        <v/>
      </c>
      <c r="B451" s="76"/>
      <c r="C451" s="76"/>
      <c r="D451" s="76"/>
      <c r="E451" s="77"/>
      <c r="F451" s="76"/>
      <c r="G451" s="76"/>
    </row>
    <row r="452" spans="1:7" ht="21">
      <c r="A452" s="84" t="str">
        <f>IF(B452&lt;&gt;"",SUBTOTAL(3,$B$6:$B452),"")</f>
        <v/>
      </c>
      <c r="B452" s="76"/>
      <c r="C452" s="76"/>
      <c r="D452" s="76"/>
      <c r="E452" s="77"/>
      <c r="F452" s="76"/>
      <c r="G452" s="76"/>
    </row>
    <row r="453" spans="1:7" ht="21">
      <c r="A453" s="84" t="str">
        <f>IF(B453&lt;&gt;"",SUBTOTAL(3,$B$6:$B453),"")</f>
        <v/>
      </c>
      <c r="B453" s="76"/>
      <c r="C453" s="76"/>
      <c r="D453" s="76"/>
      <c r="E453" s="77"/>
      <c r="F453" s="76"/>
      <c r="G453" s="76"/>
    </row>
    <row r="454" spans="1:7" ht="21">
      <c r="A454" s="84" t="str">
        <f>IF(B454&lt;&gt;"",SUBTOTAL(3,$B$6:$B454),"")</f>
        <v/>
      </c>
      <c r="B454" s="76"/>
      <c r="C454" s="76"/>
      <c r="D454" s="76"/>
      <c r="E454" s="77"/>
      <c r="F454" s="76"/>
      <c r="G454" s="76"/>
    </row>
    <row r="455" spans="1:7" ht="21">
      <c r="A455" s="84" t="str">
        <f>IF(B455&lt;&gt;"",SUBTOTAL(3,$B$6:$B455),"")</f>
        <v/>
      </c>
      <c r="B455" s="76"/>
      <c r="C455" s="76"/>
      <c r="D455" s="76"/>
      <c r="E455" s="77"/>
      <c r="F455" s="76"/>
      <c r="G455" s="76"/>
    </row>
    <row r="456" spans="1:7" ht="21">
      <c r="A456" s="84" t="str">
        <f>IF(B456&lt;&gt;"",SUBTOTAL(3,$B$6:$B456),"")</f>
        <v/>
      </c>
      <c r="B456" s="76"/>
      <c r="C456" s="76"/>
      <c r="D456" s="76"/>
      <c r="E456" s="77"/>
      <c r="F456" s="76"/>
      <c r="G456" s="76"/>
    </row>
    <row r="457" spans="1:7" ht="21">
      <c r="A457" s="84" t="str">
        <f>IF(B457&lt;&gt;"",SUBTOTAL(3,$B$6:$B457),"")</f>
        <v/>
      </c>
      <c r="B457" s="76"/>
      <c r="C457" s="76"/>
      <c r="D457" s="76"/>
      <c r="E457" s="77"/>
      <c r="F457" s="76"/>
      <c r="G457" s="76"/>
    </row>
    <row r="458" spans="1:7" ht="21">
      <c r="A458" s="84" t="str">
        <f>IF(B458&lt;&gt;"",SUBTOTAL(3,$B$6:$B458),"")</f>
        <v/>
      </c>
      <c r="B458" s="76"/>
      <c r="C458" s="76"/>
      <c r="D458" s="76"/>
      <c r="E458" s="77"/>
      <c r="F458" s="76"/>
      <c r="G458" s="76"/>
    </row>
    <row r="459" spans="1:7" ht="21">
      <c r="A459" s="84" t="str">
        <f>IF(B459&lt;&gt;"",SUBTOTAL(3,$B$6:$B459),"")</f>
        <v/>
      </c>
      <c r="B459" s="76"/>
      <c r="C459" s="76"/>
      <c r="D459" s="76"/>
      <c r="E459" s="77"/>
      <c r="F459" s="76"/>
      <c r="G459" s="76"/>
    </row>
    <row r="460" spans="1:7" ht="21">
      <c r="A460" s="84" t="str">
        <f>IF(B460&lt;&gt;"",SUBTOTAL(3,$B$6:$B460),"")</f>
        <v/>
      </c>
      <c r="B460" s="76"/>
      <c r="C460" s="76"/>
      <c r="D460" s="76"/>
      <c r="E460" s="77"/>
      <c r="F460" s="76"/>
      <c r="G460" s="76"/>
    </row>
    <row r="461" spans="1:7" ht="21">
      <c r="A461" s="84" t="str">
        <f>IF(B461&lt;&gt;"",SUBTOTAL(3,$B$6:$B461),"")</f>
        <v/>
      </c>
      <c r="B461" s="76"/>
      <c r="C461" s="76"/>
      <c r="D461" s="76"/>
      <c r="E461" s="77"/>
      <c r="F461" s="76"/>
      <c r="G461" s="76"/>
    </row>
    <row r="462" spans="1:7" ht="21">
      <c r="A462" s="84" t="str">
        <f>IF(B462&lt;&gt;"",SUBTOTAL(3,$B$6:$B462),"")</f>
        <v/>
      </c>
      <c r="B462" s="76"/>
      <c r="C462" s="76"/>
      <c r="D462" s="76"/>
      <c r="E462" s="77"/>
      <c r="F462" s="76"/>
      <c r="G462" s="76"/>
    </row>
    <row r="463" spans="1:7" ht="21">
      <c r="A463" s="84" t="str">
        <f>IF(B463&lt;&gt;"",SUBTOTAL(3,$B$6:$B463),"")</f>
        <v/>
      </c>
      <c r="B463" s="76"/>
      <c r="C463" s="76"/>
      <c r="D463" s="76"/>
      <c r="E463" s="77"/>
      <c r="F463" s="76"/>
      <c r="G463" s="76"/>
    </row>
    <row r="464" spans="1:7" ht="21">
      <c r="A464" s="84" t="str">
        <f>IF(B464&lt;&gt;"",SUBTOTAL(3,$B$6:$B464),"")</f>
        <v/>
      </c>
      <c r="B464" s="76"/>
      <c r="C464" s="76"/>
      <c r="D464" s="76"/>
      <c r="E464" s="77"/>
      <c r="F464" s="76"/>
      <c r="G464" s="76"/>
    </row>
    <row r="465" spans="1:7" ht="21">
      <c r="A465" s="84" t="str">
        <f>IF(B465&lt;&gt;"",SUBTOTAL(3,$B$6:$B465),"")</f>
        <v/>
      </c>
      <c r="B465" s="76"/>
      <c r="C465" s="76"/>
      <c r="D465" s="76"/>
      <c r="E465" s="77"/>
      <c r="F465" s="76"/>
      <c r="G465" s="76"/>
    </row>
    <row r="466" spans="1:7" ht="21">
      <c r="A466" s="84" t="str">
        <f>IF(B466&lt;&gt;"",SUBTOTAL(3,$B$6:$B466),"")</f>
        <v/>
      </c>
      <c r="B466" s="76"/>
      <c r="C466" s="76"/>
      <c r="D466" s="76"/>
      <c r="E466" s="77"/>
      <c r="F466" s="76"/>
      <c r="G466" s="76"/>
    </row>
    <row r="467" spans="1:7" ht="21">
      <c r="A467" s="84" t="str">
        <f>IF(B467&lt;&gt;"",SUBTOTAL(3,$B$6:$B467),"")</f>
        <v/>
      </c>
      <c r="B467" s="76"/>
      <c r="C467" s="76"/>
      <c r="D467" s="76"/>
      <c r="E467" s="77"/>
      <c r="F467" s="76"/>
      <c r="G467" s="76"/>
    </row>
    <row r="468" spans="1:7" ht="21">
      <c r="A468" s="84" t="str">
        <f>IF(B468&lt;&gt;"",SUBTOTAL(3,$B$6:$B468),"")</f>
        <v/>
      </c>
      <c r="B468" s="76"/>
      <c r="C468" s="76"/>
      <c r="D468" s="76"/>
      <c r="E468" s="77"/>
      <c r="F468" s="76"/>
      <c r="G468" s="76"/>
    </row>
    <row r="469" spans="1:7" ht="21">
      <c r="A469" s="84" t="str">
        <f>IF(B469&lt;&gt;"",SUBTOTAL(3,$B$6:$B469),"")</f>
        <v/>
      </c>
      <c r="B469" s="76"/>
      <c r="C469" s="76"/>
      <c r="D469" s="76"/>
      <c r="E469" s="77"/>
      <c r="F469" s="76"/>
      <c r="G469" s="76"/>
    </row>
    <row r="470" spans="1:7" ht="21">
      <c r="A470" s="84" t="str">
        <f>IF(B470&lt;&gt;"",SUBTOTAL(3,$B$6:$B470),"")</f>
        <v/>
      </c>
      <c r="B470" s="76"/>
      <c r="C470" s="76"/>
      <c r="D470" s="76"/>
      <c r="E470" s="77"/>
      <c r="F470" s="76"/>
      <c r="G470" s="76"/>
    </row>
    <row r="471" spans="1:7" ht="21">
      <c r="A471" s="84" t="str">
        <f>IF(B471&lt;&gt;"",SUBTOTAL(3,$B$6:$B471),"")</f>
        <v/>
      </c>
      <c r="B471" s="76"/>
      <c r="C471" s="76"/>
      <c r="D471" s="76"/>
      <c r="E471" s="77"/>
      <c r="F471" s="76"/>
      <c r="G471" s="76"/>
    </row>
    <row r="472" spans="1:7" ht="21">
      <c r="A472" s="84" t="str">
        <f>IF(B472&lt;&gt;"",SUBTOTAL(3,$B$6:$B472),"")</f>
        <v/>
      </c>
      <c r="B472" s="76"/>
      <c r="C472" s="76"/>
      <c r="D472" s="76"/>
      <c r="E472" s="77"/>
      <c r="F472" s="76"/>
      <c r="G472" s="76"/>
    </row>
    <row r="473" spans="1:7" ht="21">
      <c r="A473" s="84" t="str">
        <f>IF(B473&lt;&gt;"",SUBTOTAL(3,$B$6:$B473),"")</f>
        <v/>
      </c>
      <c r="B473" s="76"/>
      <c r="C473" s="76"/>
      <c r="D473" s="76"/>
      <c r="E473" s="77"/>
      <c r="F473" s="76"/>
      <c r="G473" s="76"/>
    </row>
    <row r="474" spans="1:7" ht="21">
      <c r="A474" s="84" t="str">
        <f>IF(B474&lt;&gt;"",SUBTOTAL(3,$B$6:$B474),"")</f>
        <v/>
      </c>
      <c r="B474" s="76"/>
      <c r="C474" s="76"/>
      <c r="D474" s="76"/>
      <c r="E474" s="77"/>
      <c r="F474" s="76"/>
      <c r="G474" s="76"/>
    </row>
    <row r="475" spans="1:7" ht="21">
      <c r="A475" s="84" t="str">
        <f>IF(B475&lt;&gt;"",SUBTOTAL(3,$B$6:$B475),"")</f>
        <v/>
      </c>
      <c r="B475" s="76"/>
      <c r="C475" s="76"/>
      <c r="D475" s="76"/>
      <c r="E475" s="77"/>
      <c r="F475" s="76"/>
      <c r="G475" s="76"/>
    </row>
    <row r="476" spans="1:7" ht="21">
      <c r="A476" s="84" t="str">
        <f>IF(B476&lt;&gt;"",SUBTOTAL(3,$B$6:$B476),"")</f>
        <v/>
      </c>
      <c r="B476" s="76"/>
      <c r="C476" s="76"/>
      <c r="D476" s="76"/>
      <c r="E476" s="77"/>
      <c r="F476" s="76"/>
      <c r="G476" s="76"/>
    </row>
    <row r="477" spans="1:7" ht="21">
      <c r="A477" s="84" t="str">
        <f>IF(B477&lt;&gt;"",SUBTOTAL(3,$B$6:$B477),"")</f>
        <v/>
      </c>
      <c r="B477" s="76"/>
      <c r="C477" s="76"/>
      <c r="D477" s="76"/>
      <c r="E477" s="77"/>
      <c r="F477" s="76"/>
      <c r="G477" s="76"/>
    </row>
    <row r="478" spans="1:7" ht="21">
      <c r="A478" s="84" t="str">
        <f>IF(B478&lt;&gt;"",SUBTOTAL(3,$B$6:$B478),"")</f>
        <v/>
      </c>
      <c r="B478" s="76"/>
      <c r="C478" s="76"/>
      <c r="D478" s="76"/>
      <c r="E478" s="77"/>
      <c r="F478" s="76"/>
      <c r="G478" s="76"/>
    </row>
    <row r="479" spans="1:7" ht="21">
      <c r="A479" s="84" t="str">
        <f>IF(B479&lt;&gt;"",SUBTOTAL(3,$B$6:$B479),"")</f>
        <v/>
      </c>
      <c r="B479" s="76"/>
      <c r="C479" s="76"/>
      <c r="D479" s="76"/>
      <c r="E479" s="77"/>
      <c r="F479" s="76"/>
      <c r="G479" s="76"/>
    </row>
    <row r="480" spans="1:7" ht="21">
      <c r="A480" s="84" t="str">
        <f>IF(B480&lt;&gt;"",SUBTOTAL(3,$B$6:$B480),"")</f>
        <v/>
      </c>
      <c r="B480" s="76"/>
      <c r="C480" s="76"/>
      <c r="D480" s="76"/>
      <c r="E480" s="77"/>
      <c r="F480" s="76"/>
      <c r="G480" s="76"/>
    </row>
    <row r="481" spans="1:7" ht="21">
      <c r="A481" s="84" t="str">
        <f>IF(B481&lt;&gt;"",SUBTOTAL(3,$B$6:$B481),"")</f>
        <v/>
      </c>
      <c r="B481" s="76"/>
      <c r="C481" s="76"/>
      <c r="D481" s="76"/>
      <c r="E481" s="77"/>
      <c r="F481" s="76"/>
      <c r="G481" s="76"/>
    </row>
    <row r="482" spans="1:7" ht="21">
      <c r="A482" s="84" t="str">
        <f>IF(B482&lt;&gt;"",SUBTOTAL(3,$B$6:$B482),"")</f>
        <v/>
      </c>
      <c r="B482" s="76"/>
      <c r="C482" s="76"/>
      <c r="D482" s="76"/>
      <c r="E482" s="77"/>
      <c r="F482" s="76"/>
      <c r="G482" s="76"/>
    </row>
    <row r="483" spans="1:7" ht="21">
      <c r="A483" s="84" t="str">
        <f>IF(B483&lt;&gt;"",SUBTOTAL(3,$B$6:$B483),"")</f>
        <v/>
      </c>
      <c r="B483" s="76"/>
      <c r="C483" s="76"/>
      <c r="D483" s="76"/>
      <c r="E483" s="77"/>
      <c r="F483" s="76"/>
      <c r="G483" s="76"/>
    </row>
    <row r="484" spans="1:7" ht="21">
      <c r="A484" s="84" t="str">
        <f>IF(B484&lt;&gt;"",SUBTOTAL(3,$B$6:$B484),"")</f>
        <v/>
      </c>
      <c r="B484" s="76"/>
      <c r="C484" s="76"/>
      <c r="D484" s="76"/>
      <c r="E484" s="77"/>
      <c r="F484" s="76"/>
      <c r="G484" s="76"/>
    </row>
    <row r="485" spans="1:7" ht="21">
      <c r="A485" s="84" t="str">
        <f>IF(B485&lt;&gt;"",SUBTOTAL(3,$B$6:$B485),"")</f>
        <v/>
      </c>
      <c r="B485" s="76"/>
      <c r="C485" s="76"/>
      <c r="D485" s="76"/>
      <c r="E485" s="77"/>
      <c r="F485" s="76"/>
      <c r="G485" s="76"/>
    </row>
    <row r="486" spans="1:7" ht="21">
      <c r="A486" s="84" t="str">
        <f>IF(B486&lt;&gt;"",SUBTOTAL(3,$B$6:$B486),"")</f>
        <v/>
      </c>
      <c r="B486" s="76"/>
      <c r="C486" s="76"/>
      <c r="D486" s="76"/>
      <c r="E486" s="77"/>
      <c r="F486" s="76"/>
      <c r="G486" s="76"/>
    </row>
    <row r="487" spans="1:7" ht="21">
      <c r="A487" s="84" t="str">
        <f>IF(B487&lt;&gt;"",SUBTOTAL(3,$B$6:$B487),"")</f>
        <v/>
      </c>
      <c r="B487" s="76"/>
      <c r="C487" s="76"/>
      <c r="D487" s="76"/>
      <c r="E487" s="77"/>
      <c r="F487" s="76"/>
      <c r="G487" s="76"/>
    </row>
    <row r="488" spans="1:7" ht="21">
      <c r="A488" s="84" t="str">
        <f>IF(B488&lt;&gt;"",SUBTOTAL(3,$B$6:$B488),"")</f>
        <v/>
      </c>
      <c r="B488" s="76"/>
      <c r="C488" s="76"/>
      <c r="D488" s="76"/>
      <c r="E488" s="77"/>
      <c r="F488" s="76"/>
      <c r="G488" s="76"/>
    </row>
    <row r="489" spans="1:7" ht="21">
      <c r="A489" s="84" t="str">
        <f>IF(B489&lt;&gt;"",SUBTOTAL(3,$B$6:$B489),"")</f>
        <v/>
      </c>
      <c r="B489" s="76"/>
      <c r="C489" s="76"/>
      <c r="D489" s="76"/>
      <c r="E489" s="77"/>
      <c r="F489" s="76"/>
      <c r="G489" s="76"/>
    </row>
    <row r="490" spans="1:7" ht="21">
      <c r="A490" s="84" t="str">
        <f>IF(B490&lt;&gt;"",SUBTOTAL(3,$B$6:$B490),"")</f>
        <v/>
      </c>
      <c r="B490" s="76"/>
      <c r="C490" s="76"/>
      <c r="D490" s="76"/>
      <c r="E490" s="77"/>
      <c r="F490" s="76"/>
      <c r="G490" s="76"/>
    </row>
    <row r="491" spans="1:7" ht="21">
      <c r="A491" s="84" t="str">
        <f>IF(B491&lt;&gt;"",SUBTOTAL(3,$B$6:$B491),"")</f>
        <v/>
      </c>
      <c r="B491" s="76"/>
      <c r="C491" s="76"/>
      <c r="D491" s="76"/>
      <c r="E491" s="77"/>
      <c r="F491" s="76"/>
      <c r="G491" s="76"/>
    </row>
    <row r="492" spans="1:7" ht="21">
      <c r="A492" s="84" t="str">
        <f>IF(B492&lt;&gt;"",SUBTOTAL(3,$B$6:$B492),"")</f>
        <v/>
      </c>
      <c r="B492" s="76"/>
      <c r="C492" s="76"/>
      <c r="D492" s="76"/>
      <c r="E492" s="77"/>
      <c r="F492" s="76"/>
      <c r="G492" s="76"/>
    </row>
    <row r="493" spans="1:7" ht="21">
      <c r="A493" s="84" t="str">
        <f>IF(B493&lt;&gt;"",SUBTOTAL(3,$B$6:$B493),"")</f>
        <v/>
      </c>
      <c r="B493" s="76"/>
      <c r="C493" s="76"/>
      <c r="D493" s="76"/>
      <c r="E493" s="77"/>
      <c r="F493" s="76"/>
      <c r="G493" s="76"/>
    </row>
    <row r="494" spans="1:7" ht="21">
      <c r="A494" s="84" t="str">
        <f>IF(B494&lt;&gt;"",SUBTOTAL(3,$B$6:$B494),"")</f>
        <v/>
      </c>
      <c r="B494" s="76"/>
      <c r="C494" s="76"/>
      <c r="D494" s="76"/>
      <c r="E494" s="77"/>
      <c r="F494" s="76"/>
      <c r="G494" s="76"/>
    </row>
    <row r="495" spans="1:7" ht="21">
      <c r="A495" s="84" t="str">
        <f>IF(B495&lt;&gt;"",SUBTOTAL(3,$B$6:$B495),"")</f>
        <v/>
      </c>
      <c r="B495" s="76"/>
      <c r="C495" s="76"/>
      <c r="D495" s="76"/>
      <c r="E495" s="77"/>
      <c r="F495" s="76"/>
      <c r="G495" s="76"/>
    </row>
    <row r="496" spans="1:7" ht="21">
      <c r="A496" s="84" t="str">
        <f>IF(B496&lt;&gt;"",SUBTOTAL(3,$B$6:$B496),"")</f>
        <v/>
      </c>
      <c r="B496" s="76"/>
      <c r="C496" s="76"/>
      <c r="D496" s="76"/>
      <c r="E496" s="77"/>
      <c r="F496" s="76"/>
      <c r="G496" s="76"/>
    </row>
    <row r="497" spans="1:7" ht="21">
      <c r="A497" s="84" t="str">
        <f>IF(B497&lt;&gt;"",SUBTOTAL(3,$B$6:$B497),"")</f>
        <v/>
      </c>
      <c r="B497" s="76"/>
      <c r="C497" s="76"/>
      <c r="D497" s="76"/>
      <c r="E497" s="77"/>
      <c r="F497" s="76"/>
      <c r="G497" s="76"/>
    </row>
    <row r="498" spans="1:7" ht="21">
      <c r="A498" s="84" t="str">
        <f>IF(B498&lt;&gt;"",SUBTOTAL(3,$B$6:$B498),"")</f>
        <v/>
      </c>
      <c r="B498" s="76"/>
      <c r="C498" s="76"/>
      <c r="D498" s="76"/>
      <c r="E498" s="77"/>
      <c r="F498" s="76"/>
      <c r="G498" s="76"/>
    </row>
    <row r="499" spans="1:7" ht="21">
      <c r="A499" s="84" t="str">
        <f>IF(B499&lt;&gt;"",SUBTOTAL(3,$B$6:$B499),"")</f>
        <v/>
      </c>
      <c r="B499" s="76"/>
      <c r="C499" s="76"/>
      <c r="D499" s="76"/>
      <c r="E499" s="77"/>
      <c r="F499" s="76"/>
      <c r="G499" s="76"/>
    </row>
    <row r="500" spans="1:7" ht="21">
      <c r="A500" s="84" t="str">
        <f>IF(B500&lt;&gt;"",SUBTOTAL(3,$B$6:$B500),"")</f>
        <v/>
      </c>
      <c r="B500" s="76"/>
      <c r="C500" s="76"/>
      <c r="D500" s="76"/>
      <c r="E500" s="77"/>
      <c r="F500" s="76"/>
      <c r="G500" s="76"/>
    </row>
    <row r="501" spans="1:7" ht="21">
      <c r="A501" s="84" t="str">
        <f>IF(B501&lt;&gt;"",SUBTOTAL(3,$B$6:$B501),"")</f>
        <v/>
      </c>
      <c r="B501" s="76"/>
      <c r="C501" s="76"/>
      <c r="D501" s="76"/>
      <c r="E501" s="77"/>
      <c r="F501" s="76"/>
      <c r="G501" s="76"/>
    </row>
    <row r="502" spans="1:7" ht="21">
      <c r="A502" s="84" t="str">
        <f>IF(B502&lt;&gt;"",SUBTOTAL(3,$B$6:$B502),"")</f>
        <v/>
      </c>
      <c r="B502" s="76"/>
      <c r="C502" s="76"/>
      <c r="D502" s="76"/>
      <c r="E502" s="77"/>
      <c r="F502" s="76"/>
      <c r="G502" s="76"/>
    </row>
    <row r="503" spans="1:7" ht="21">
      <c r="A503" s="84" t="str">
        <f>IF(B503&lt;&gt;"",SUBTOTAL(3,$B$6:$B503),"")</f>
        <v/>
      </c>
      <c r="B503" s="76"/>
      <c r="C503" s="76"/>
      <c r="D503" s="76"/>
      <c r="E503" s="77"/>
      <c r="F503" s="76"/>
      <c r="G503" s="76"/>
    </row>
    <row r="504" spans="1:7" ht="21">
      <c r="A504" s="84" t="str">
        <f>IF(B504&lt;&gt;"",SUBTOTAL(3,$B$6:$B504),"")</f>
        <v/>
      </c>
      <c r="B504" s="76"/>
      <c r="C504" s="76"/>
      <c r="D504" s="76"/>
      <c r="E504" s="77"/>
      <c r="F504" s="76"/>
      <c r="G504" s="76"/>
    </row>
    <row r="505" spans="1:7" ht="21">
      <c r="A505" s="84" t="str">
        <f>IF(B505&lt;&gt;"",SUBTOTAL(3,$B$6:$B505),"")</f>
        <v/>
      </c>
      <c r="B505" s="76"/>
      <c r="C505" s="76"/>
      <c r="D505" s="76"/>
      <c r="E505" s="77"/>
      <c r="F505" s="76"/>
      <c r="G505" s="76"/>
    </row>
    <row r="506" spans="1:7" ht="21">
      <c r="A506" s="84" t="str">
        <f>IF(B506&lt;&gt;"",SUBTOTAL(3,$B$6:$B506),"")</f>
        <v/>
      </c>
      <c r="B506" s="76"/>
      <c r="C506" s="76"/>
      <c r="D506" s="76"/>
      <c r="E506" s="77"/>
      <c r="F506" s="76"/>
      <c r="G506" s="76"/>
    </row>
    <row r="507" spans="1:7" ht="21">
      <c r="A507" s="84" t="str">
        <f>IF(B507&lt;&gt;"",SUBTOTAL(3,$B$6:$B507),"")</f>
        <v/>
      </c>
      <c r="B507" s="76"/>
      <c r="C507" s="76"/>
      <c r="D507" s="76"/>
      <c r="E507" s="77"/>
      <c r="F507" s="76"/>
      <c r="G507" s="76"/>
    </row>
    <row r="508" spans="1:7" ht="21">
      <c r="A508" s="84" t="str">
        <f>IF(B508&lt;&gt;"",SUBTOTAL(3,$B$6:$B508),"")</f>
        <v/>
      </c>
      <c r="B508" s="76"/>
      <c r="C508" s="76"/>
      <c r="D508" s="76"/>
      <c r="E508" s="77"/>
      <c r="F508" s="76"/>
      <c r="G508" s="76"/>
    </row>
    <row r="509" spans="1:7" ht="21">
      <c r="A509" s="84" t="str">
        <f>IF(B509&lt;&gt;"",SUBTOTAL(3,$B$6:$B509),"")</f>
        <v/>
      </c>
      <c r="B509" s="76"/>
      <c r="C509" s="76"/>
      <c r="D509" s="76"/>
      <c r="E509" s="77"/>
      <c r="F509" s="76"/>
      <c r="G509" s="76"/>
    </row>
    <row r="510" spans="1:7" ht="21">
      <c r="A510" s="84" t="str">
        <f>IF(B510&lt;&gt;"",SUBTOTAL(3,$B$6:$B510),"")</f>
        <v/>
      </c>
      <c r="B510" s="76"/>
      <c r="C510" s="76"/>
      <c r="D510" s="76"/>
      <c r="E510" s="77"/>
      <c r="F510" s="76"/>
      <c r="G510" s="76"/>
    </row>
    <row r="511" spans="1:7" ht="21">
      <c r="A511" s="84" t="str">
        <f>IF(B511&lt;&gt;"",SUBTOTAL(3,$B$6:$B511),"")</f>
        <v/>
      </c>
      <c r="B511" s="76"/>
      <c r="C511" s="76"/>
      <c r="D511" s="76"/>
      <c r="E511" s="77"/>
      <c r="F511" s="76"/>
      <c r="G511" s="76"/>
    </row>
    <row r="512" spans="1:7" ht="21">
      <c r="A512" s="84" t="str">
        <f>IF(B512&lt;&gt;"",SUBTOTAL(3,$B$6:$B512),"")</f>
        <v/>
      </c>
      <c r="B512" s="76"/>
      <c r="C512" s="76"/>
      <c r="D512" s="76"/>
      <c r="E512" s="77"/>
      <c r="F512" s="76"/>
      <c r="G512" s="76"/>
    </row>
    <row r="513" spans="1:7" ht="21">
      <c r="A513" s="84" t="str">
        <f>IF(B513&lt;&gt;"",SUBTOTAL(3,$B$6:$B513),"")</f>
        <v/>
      </c>
      <c r="B513" s="76"/>
      <c r="C513" s="76"/>
      <c r="D513" s="76"/>
      <c r="E513" s="77"/>
      <c r="F513" s="76"/>
      <c r="G513" s="76"/>
    </row>
    <row r="514" spans="1:7" ht="21">
      <c r="A514" s="84" t="str">
        <f>IF(B514&lt;&gt;"",SUBTOTAL(3,$B$6:$B514),"")</f>
        <v/>
      </c>
      <c r="B514" s="76"/>
      <c r="C514" s="76"/>
      <c r="D514" s="76"/>
      <c r="E514" s="77"/>
      <c r="F514" s="76"/>
      <c r="G514" s="76"/>
    </row>
    <row r="515" spans="1:7" ht="21">
      <c r="A515" s="84" t="str">
        <f>IF(B515&lt;&gt;"",SUBTOTAL(3,$B$6:$B515),"")</f>
        <v/>
      </c>
      <c r="B515" s="76"/>
      <c r="C515" s="76"/>
      <c r="D515" s="76"/>
      <c r="E515" s="77"/>
      <c r="F515" s="76"/>
      <c r="G515" s="76"/>
    </row>
    <row r="516" spans="1:7" ht="21">
      <c r="A516" s="84" t="str">
        <f>IF(B516&lt;&gt;"",SUBTOTAL(3,$B$6:$B516),"")</f>
        <v/>
      </c>
      <c r="B516" s="76"/>
      <c r="C516" s="76"/>
      <c r="D516" s="76"/>
      <c r="E516" s="77"/>
      <c r="F516" s="76"/>
      <c r="G516" s="76"/>
    </row>
    <row r="517" spans="1:7" ht="21">
      <c r="A517" s="84" t="str">
        <f>IF(B517&lt;&gt;"",SUBTOTAL(3,$B$6:$B517),"")</f>
        <v/>
      </c>
      <c r="B517" s="76"/>
      <c r="C517" s="76"/>
      <c r="D517" s="76"/>
      <c r="E517" s="77"/>
      <c r="F517" s="76"/>
      <c r="G517" s="76"/>
    </row>
    <row r="518" spans="1:7" ht="21">
      <c r="A518" s="84" t="str">
        <f>IF(B518&lt;&gt;"",SUBTOTAL(3,$B$6:$B518),"")</f>
        <v/>
      </c>
      <c r="B518" s="76"/>
      <c r="C518" s="76"/>
      <c r="D518" s="76"/>
      <c r="E518" s="77"/>
      <c r="F518" s="76"/>
      <c r="G518" s="76"/>
    </row>
    <row r="519" spans="1:7" ht="21">
      <c r="A519" s="84" t="str">
        <f>IF(B519&lt;&gt;"",SUBTOTAL(3,$B$6:$B519),"")</f>
        <v/>
      </c>
      <c r="B519" s="76"/>
      <c r="C519" s="76"/>
      <c r="D519" s="76"/>
      <c r="E519" s="77"/>
      <c r="F519" s="76"/>
      <c r="G519" s="76"/>
    </row>
    <row r="520" spans="1:7" ht="21">
      <c r="A520" s="84" t="str">
        <f>IF(B520&lt;&gt;"",SUBTOTAL(3,$B$6:$B520),"")</f>
        <v/>
      </c>
      <c r="B520" s="76"/>
      <c r="C520" s="76"/>
      <c r="D520" s="76"/>
      <c r="E520" s="77"/>
      <c r="F520" s="76"/>
      <c r="G520" s="76"/>
    </row>
    <row r="521" spans="1:7" ht="21">
      <c r="A521" s="84" t="str">
        <f>IF(B521&lt;&gt;"",SUBTOTAL(3,$B$6:$B521),"")</f>
        <v/>
      </c>
      <c r="B521" s="76"/>
      <c r="C521" s="76"/>
      <c r="D521" s="76"/>
      <c r="E521" s="77"/>
      <c r="F521" s="76"/>
      <c r="G521" s="76"/>
    </row>
    <row r="522" spans="1:7" ht="21">
      <c r="A522" s="84" t="str">
        <f>IF(B522&lt;&gt;"",SUBTOTAL(3,$B$6:$B522),"")</f>
        <v/>
      </c>
      <c r="B522" s="76"/>
      <c r="C522" s="76"/>
      <c r="D522" s="76"/>
      <c r="E522" s="77"/>
      <c r="F522" s="76"/>
      <c r="G522" s="76"/>
    </row>
    <row r="523" spans="1:7" ht="21">
      <c r="A523" s="84" t="str">
        <f>IF(B523&lt;&gt;"",SUBTOTAL(3,$B$6:$B523),"")</f>
        <v/>
      </c>
      <c r="B523" s="76"/>
      <c r="C523" s="76"/>
      <c r="D523" s="76"/>
      <c r="E523" s="77"/>
      <c r="F523" s="76"/>
      <c r="G523" s="76"/>
    </row>
    <row r="524" spans="1:7" ht="21">
      <c r="A524" s="84" t="str">
        <f>IF(B524&lt;&gt;"",SUBTOTAL(3,$B$6:$B524),"")</f>
        <v/>
      </c>
      <c r="B524" s="76"/>
      <c r="C524" s="76"/>
      <c r="D524" s="76"/>
      <c r="E524" s="77"/>
      <c r="F524" s="76"/>
      <c r="G524" s="76"/>
    </row>
    <row r="525" spans="1:7" ht="21">
      <c r="A525" s="84" t="str">
        <f>IF(B525&lt;&gt;"",SUBTOTAL(3,$B$6:$B525),"")</f>
        <v/>
      </c>
      <c r="B525" s="76"/>
      <c r="C525" s="76"/>
      <c r="D525" s="76"/>
      <c r="E525" s="77"/>
      <c r="F525" s="76"/>
      <c r="G525" s="76"/>
    </row>
    <row r="526" spans="1:7" ht="21">
      <c r="A526" s="84" t="str">
        <f>IF(B526&lt;&gt;"",SUBTOTAL(3,$B$6:$B526),"")</f>
        <v/>
      </c>
      <c r="B526" s="76"/>
      <c r="C526" s="76"/>
      <c r="D526" s="76"/>
      <c r="E526" s="77"/>
      <c r="F526" s="76"/>
      <c r="G526" s="76"/>
    </row>
    <row r="527" spans="1:7" ht="21">
      <c r="A527" s="84" t="str">
        <f>IF(B527&lt;&gt;"",SUBTOTAL(3,$B$6:$B527),"")</f>
        <v/>
      </c>
      <c r="B527" s="76"/>
      <c r="C527" s="76"/>
      <c r="D527" s="76"/>
      <c r="E527" s="77"/>
      <c r="F527" s="76"/>
      <c r="G527" s="76"/>
    </row>
    <row r="528" spans="1:7" ht="21">
      <c r="A528" s="84" t="str">
        <f>IF(B528&lt;&gt;"",SUBTOTAL(3,$B$6:$B528),"")</f>
        <v/>
      </c>
      <c r="B528" s="76"/>
      <c r="C528" s="76"/>
      <c r="D528" s="76"/>
      <c r="E528" s="77"/>
      <c r="F528" s="76"/>
      <c r="G528" s="76"/>
    </row>
    <row r="529" spans="1:7" ht="21">
      <c r="A529" s="84" t="str">
        <f>IF(B529&lt;&gt;"",SUBTOTAL(3,$B$6:$B529),"")</f>
        <v/>
      </c>
      <c r="B529" s="76"/>
      <c r="C529" s="76"/>
      <c r="D529" s="76"/>
      <c r="E529" s="77"/>
      <c r="F529" s="76"/>
      <c r="G529" s="76"/>
    </row>
    <row r="530" spans="1:7" ht="21">
      <c r="A530" s="84" t="str">
        <f>IF(B530&lt;&gt;"",SUBTOTAL(3,$B$6:$B530),"")</f>
        <v/>
      </c>
      <c r="B530" s="76"/>
      <c r="C530" s="76"/>
      <c r="D530" s="76"/>
      <c r="E530" s="77"/>
      <c r="F530" s="76"/>
      <c r="G530" s="76"/>
    </row>
    <row r="531" spans="1:7" ht="21">
      <c r="A531" s="84" t="str">
        <f>IF(B531&lt;&gt;"",SUBTOTAL(3,$B$6:$B531),"")</f>
        <v/>
      </c>
      <c r="B531" s="76"/>
      <c r="C531" s="76"/>
      <c r="D531" s="76"/>
      <c r="E531" s="77"/>
      <c r="F531" s="76"/>
      <c r="G531" s="76"/>
    </row>
    <row r="532" spans="1:7" ht="21">
      <c r="A532" s="84" t="str">
        <f>IF(B532&lt;&gt;"",SUBTOTAL(3,$B$6:$B532),"")</f>
        <v/>
      </c>
      <c r="B532" s="76"/>
      <c r="C532" s="76"/>
      <c r="D532" s="76"/>
      <c r="E532" s="77"/>
      <c r="F532" s="76"/>
      <c r="G532" s="76"/>
    </row>
    <row r="533" spans="1:7" ht="21">
      <c r="A533" s="84" t="str">
        <f>IF(B533&lt;&gt;"",SUBTOTAL(3,$B$6:$B533),"")</f>
        <v/>
      </c>
      <c r="B533" s="76"/>
      <c r="C533" s="76"/>
      <c r="D533" s="76"/>
      <c r="E533" s="77"/>
      <c r="F533" s="76"/>
      <c r="G533" s="76"/>
    </row>
    <row r="534" spans="1:7" ht="21">
      <c r="A534" s="84" t="str">
        <f>IF(B534&lt;&gt;"",SUBTOTAL(3,$B$6:$B534),"")</f>
        <v/>
      </c>
      <c r="B534" s="76"/>
      <c r="C534" s="76"/>
      <c r="D534" s="76"/>
      <c r="E534" s="77"/>
      <c r="F534" s="76"/>
      <c r="G534" s="76"/>
    </row>
    <row r="535" spans="1:7" ht="21">
      <c r="A535" s="84" t="str">
        <f>IF(B535&lt;&gt;"",SUBTOTAL(3,$B$6:$B535),"")</f>
        <v/>
      </c>
      <c r="B535" s="76"/>
      <c r="C535" s="76"/>
      <c r="D535" s="76"/>
      <c r="E535" s="77"/>
      <c r="F535" s="76"/>
      <c r="G535" s="76"/>
    </row>
    <row r="536" spans="1:7" ht="21">
      <c r="A536" s="84" t="str">
        <f>IF(B536&lt;&gt;"",SUBTOTAL(3,$B$6:$B536),"")</f>
        <v/>
      </c>
      <c r="B536" s="76"/>
      <c r="C536" s="76"/>
      <c r="D536" s="76"/>
      <c r="E536" s="77"/>
      <c r="F536" s="76"/>
      <c r="G536" s="76"/>
    </row>
    <row r="537" spans="1:7" ht="21">
      <c r="A537" s="84" t="str">
        <f>IF(B537&lt;&gt;"",SUBTOTAL(3,$B$6:$B537),"")</f>
        <v/>
      </c>
      <c r="B537" s="76"/>
      <c r="C537" s="76"/>
      <c r="D537" s="76"/>
      <c r="E537" s="77"/>
      <c r="F537" s="76"/>
      <c r="G537" s="76"/>
    </row>
    <row r="538" spans="1:7" ht="21">
      <c r="A538" s="84" t="str">
        <f>IF(B538&lt;&gt;"",SUBTOTAL(3,$B$6:$B538),"")</f>
        <v/>
      </c>
      <c r="B538" s="76"/>
      <c r="C538" s="76"/>
      <c r="D538" s="76"/>
      <c r="E538" s="77"/>
      <c r="F538" s="76"/>
      <c r="G538" s="76"/>
    </row>
    <row r="539" spans="1:7" ht="21">
      <c r="A539" s="84" t="str">
        <f>IF(B539&lt;&gt;"",SUBTOTAL(3,$B$6:$B539),"")</f>
        <v/>
      </c>
      <c r="B539" s="76"/>
      <c r="C539" s="76"/>
      <c r="D539" s="76"/>
      <c r="E539" s="77"/>
      <c r="F539" s="76"/>
      <c r="G539" s="76"/>
    </row>
    <row r="540" spans="1:7" ht="21">
      <c r="A540" s="84" t="str">
        <f>IF(B540&lt;&gt;"",SUBTOTAL(3,$B$6:$B540),"")</f>
        <v/>
      </c>
      <c r="B540" s="76"/>
      <c r="C540" s="76"/>
      <c r="D540" s="76"/>
      <c r="E540" s="77"/>
      <c r="F540" s="76"/>
      <c r="G540" s="76"/>
    </row>
    <row r="541" spans="1:7" ht="21">
      <c r="A541" s="84" t="str">
        <f>IF(B541&lt;&gt;"",SUBTOTAL(3,$B$6:$B541),"")</f>
        <v/>
      </c>
      <c r="B541" s="76"/>
      <c r="C541" s="76"/>
      <c r="D541" s="76"/>
      <c r="E541" s="77"/>
      <c r="F541" s="76"/>
      <c r="G541" s="76"/>
    </row>
    <row r="542" spans="1:7" ht="21">
      <c r="A542" s="84" t="str">
        <f>IF(B542&lt;&gt;"",SUBTOTAL(3,$B$6:$B542),"")</f>
        <v/>
      </c>
      <c r="B542" s="76"/>
      <c r="C542" s="76"/>
      <c r="D542" s="76"/>
      <c r="E542" s="77"/>
      <c r="F542" s="76"/>
      <c r="G542" s="76"/>
    </row>
    <row r="543" spans="1:7" ht="21">
      <c r="A543" s="84" t="str">
        <f>IF(B543&lt;&gt;"",SUBTOTAL(3,$B$6:$B543),"")</f>
        <v/>
      </c>
      <c r="B543" s="76"/>
      <c r="C543" s="76"/>
      <c r="D543" s="76"/>
      <c r="E543" s="77"/>
      <c r="F543" s="76"/>
      <c r="G543" s="76"/>
    </row>
    <row r="544" spans="1:7" ht="21">
      <c r="A544" s="84" t="str">
        <f>IF(B544&lt;&gt;"",SUBTOTAL(3,$B$6:$B544),"")</f>
        <v/>
      </c>
      <c r="B544" s="76"/>
      <c r="C544" s="76"/>
      <c r="D544" s="76"/>
      <c r="E544" s="77"/>
      <c r="F544" s="76"/>
      <c r="G544" s="76"/>
    </row>
    <row r="545" spans="1:7" ht="21">
      <c r="A545" s="84" t="str">
        <f>IF(B545&lt;&gt;"",SUBTOTAL(3,$B$6:$B545),"")</f>
        <v/>
      </c>
      <c r="B545" s="76"/>
      <c r="C545" s="76"/>
      <c r="D545" s="76"/>
      <c r="E545" s="77"/>
      <c r="F545" s="76"/>
      <c r="G545" s="76"/>
    </row>
    <row r="546" spans="1:7" ht="21">
      <c r="A546" s="84" t="str">
        <f>IF(B546&lt;&gt;"",SUBTOTAL(3,$B$6:$B546),"")</f>
        <v/>
      </c>
      <c r="B546" s="76"/>
      <c r="C546" s="76"/>
      <c r="D546" s="76"/>
      <c r="E546" s="77"/>
      <c r="F546" s="76"/>
      <c r="G546" s="76"/>
    </row>
    <row r="547" spans="1:7" ht="21">
      <c r="A547" s="84" t="str">
        <f>IF(B547&lt;&gt;"",SUBTOTAL(3,$B$6:$B547),"")</f>
        <v/>
      </c>
      <c r="B547" s="76"/>
      <c r="C547" s="76"/>
      <c r="D547" s="76"/>
      <c r="E547" s="77"/>
      <c r="F547" s="76"/>
      <c r="G547" s="76"/>
    </row>
    <row r="548" spans="1:7" ht="21">
      <c r="A548" s="84" t="str">
        <f>IF(B548&lt;&gt;"",SUBTOTAL(3,$B$6:$B548),"")</f>
        <v/>
      </c>
      <c r="B548" s="76"/>
      <c r="C548" s="76"/>
      <c r="D548" s="76"/>
      <c r="E548" s="77"/>
      <c r="F548" s="76"/>
      <c r="G548" s="76"/>
    </row>
    <row r="549" spans="1:7" ht="21">
      <c r="A549" s="84" t="str">
        <f>IF(B549&lt;&gt;"",SUBTOTAL(3,$B$6:$B549),"")</f>
        <v/>
      </c>
      <c r="B549" s="76"/>
      <c r="C549" s="76"/>
      <c r="D549" s="76"/>
      <c r="E549" s="77"/>
      <c r="F549" s="76"/>
      <c r="G549" s="76"/>
    </row>
    <row r="550" spans="1:7" ht="21">
      <c r="A550" s="84" t="str">
        <f>IF(B550&lt;&gt;"",SUBTOTAL(3,$B$6:$B550),"")</f>
        <v/>
      </c>
      <c r="B550" s="76"/>
      <c r="C550" s="76"/>
      <c r="D550" s="76"/>
      <c r="E550" s="77"/>
      <c r="F550" s="76"/>
      <c r="G550" s="76"/>
    </row>
    <row r="551" spans="1:7" ht="21">
      <c r="A551" s="84" t="str">
        <f>IF(B551&lt;&gt;"",SUBTOTAL(3,$B$6:$B551),"")</f>
        <v/>
      </c>
      <c r="B551" s="76"/>
      <c r="C551" s="76"/>
      <c r="D551" s="76"/>
      <c r="E551" s="77"/>
      <c r="F551" s="76"/>
      <c r="G551" s="76"/>
    </row>
    <row r="552" spans="1:7" ht="21">
      <c r="A552" s="84" t="str">
        <f>IF(B552&lt;&gt;"",SUBTOTAL(3,$B$6:$B552),"")</f>
        <v/>
      </c>
      <c r="B552" s="76"/>
      <c r="C552" s="76"/>
      <c r="D552" s="76"/>
      <c r="E552" s="77"/>
      <c r="F552" s="76"/>
      <c r="G552" s="76"/>
    </row>
    <row r="553" spans="1:7" ht="21">
      <c r="A553" s="84" t="str">
        <f>IF(B553&lt;&gt;"",SUBTOTAL(3,$B$6:$B553),"")</f>
        <v/>
      </c>
      <c r="B553" s="76"/>
      <c r="C553" s="76"/>
      <c r="D553" s="76"/>
      <c r="E553" s="77"/>
      <c r="F553" s="76"/>
      <c r="G553" s="76"/>
    </row>
    <row r="554" spans="1:7" ht="21">
      <c r="A554" s="84" t="str">
        <f>IF(B554&lt;&gt;"",SUBTOTAL(3,$B$6:$B554),"")</f>
        <v/>
      </c>
      <c r="B554" s="76"/>
      <c r="C554" s="76"/>
      <c r="D554" s="76"/>
      <c r="E554" s="77"/>
      <c r="F554" s="76"/>
      <c r="G554" s="76"/>
    </row>
    <row r="555" spans="1:7" ht="21">
      <c r="A555" s="84" t="str">
        <f>IF(B555&lt;&gt;"",SUBTOTAL(3,$B$6:$B555),"")</f>
        <v/>
      </c>
      <c r="B555" s="76"/>
      <c r="C555" s="76"/>
      <c r="D555" s="76"/>
      <c r="E555" s="77"/>
      <c r="F555" s="76"/>
      <c r="G555" s="76"/>
    </row>
    <row r="556" spans="1:7" ht="21">
      <c r="A556" s="84" t="str">
        <f>IF(B556&lt;&gt;"",SUBTOTAL(3,$B$6:$B556),"")</f>
        <v/>
      </c>
      <c r="B556" s="76"/>
      <c r="C556" s="76"/>
      <c r="D556" s="76"/>
      <c r="E556" s="77"/>
      <c r="F556" s="76"/>
      <c r="G556" s="76"/>
    </row>
    <row r="557" spans="1:7" ht="21">
      <c r="A557" s="84" t="str">
        <f>IF(B557&lt;&gt;"",SUBTOTAL(3,$B$6:$B557),"")</f>
        <v/>
      </c>
      <c r="B557" s="76"/>
      <c r="C557" s="76"/>
      <c r="D557" s="76"/>
      <c r="E557" s="77"/>
      <c r="F557" s="76"/>
      <c r="G557" s="76"/>
    </row>
    <row r="558" spans="1:7" ht="21">
      <c r="A558" s="84" t="str">
        <f>IF(B558&lt;&gt;"",SUBTOTAL(3,$B$6:$B558),"")</f>
        <v/>
      </c>
      <c r="B558" s="76"/>
      <c r="C558" s="76"/>
      <c r="D558" s="76"/>
      <c r="E558" s="77"/>
      <c r="F558" s="76"/>
      <c r="G558" s="76"/>
    </row>
    <row r="559" spans="1:7" ht="21">
      <c r="A559" s="84" t="str">
        <f>IF(B559&lt;&gt;"",SUBTOTAL(3,$B$6:$B559),"")</f>
        <v/>
      </c>
      <c r="B559" s="76"/>
      <c r="C559" s="76"/>
      <c r="D559" s="76"/>
      <c r="E559" s="77"/>
      <c r="F559" s="76"/>
      <c r="G559" s="76"/>
    </row>
    <row r="560" spans="1:7" ht="21">
      <c r="A560" s="84" t="str">
        <f>IF(B560&lt;&gt;"",SUBTOTAL(3,$B$6:$B560),"")</f>
        <v/>
      </c>
      <c r="B560" s="76"/>
      <c r="C560" s="76"/>
      <c r="D560" s="76"/>
      <c r="E560" s="77"/>
      <c r="F560" s="76"/>
      <c r="G560" s="76"/>
    </row>
    <row r="561" spans="1:7" ht="21">
      <c r="A561" s="84" t="str">
        <f>IF(B561&lt;&gt;"",SUBTOTAL(3,$B$6:$B561),"")</f>
        <v/>
      </c>
      <c r="B561" s="76"/>
      <c r="C561" s="76"/>
      <c r="D561" s="76"/>
      <c r="E561" s="77"/>
      <c r="F561" s="76"/>
      <c r="G561" s="76"/>
    </row>
    <row r="562" spans="1:7" ht="21">
      <c r="A562" s="84" t="str">
        <f>IF(B562&lt;&gt;"",SUBTOTAL(3,$B$6:$B562),"")</f>
        <v/>
      </c>
      <c r="B562" s="76"/>
      <c r="C562" s="76"/>
      <c r="D562" s="76"/>
      <c r="E562" s="77"/>
      <c r="F562" s="76"/>
      <c r="G562" s="76"/>
    </row>
    <row r="563" spans="1:7" ht="21">
      <c r="A563" s="84" t="str">
        <f>IF(B563&lt;&gt;"",SUBTOTAL(3,$B$6:$B563),"")</f>
        <v/>
      </c>
      <c r="B563" s="76"/>
      <c r="C563" s="76"/>
      <c r="D563" s="76"/>
      <c r="E563" s="77"/>
      <c r="F563" s="76"/>
      <c r="G563" s="76"/>
    </row>
    <row r="564" spans="1:7" ht="21">
      <c r="A564" s="84" t="str">
        <f>IF(B564&lt;&gt;"",SUBTOTAL(3,$B$6:$B564),"")</f>
        <v/>
      </c>
      <c r="B564" s="76"/>
      <c r="C564" s="76"/>
      <c r="D564" s="76"/>
      <c r="E564" s="77"/>
      <c r="F564" s="76"/>
      <c r="G564" s="76"/>
    </row>
    <row r="565" spans="1:7" ht="21">
      <c r="A565" s="84" t="str">
        <f>IF(B565&lt;&gt;"",SUBTOTAL(3,$B$6:$B565),"")</f>
        <v/>
      </c>
      <c r="B565" s="76"/>
      <c r="C565" s="76"/>
      <c r="D565" s="76"/>
      <c r="E565" s="77"/>
      <c r="F565" s="76"/>
      <c r="G565" s="76"/>
    </row>
    <row r="566" spans="1:7" ht="21">
      <c r="A566" s="84" t="str">
        <f>IF(B566&lt;&gt;"",SUBTOTAL(3,$B$6:$B566),"")</f>
        <v/>
      </c>
      <c r="B566" s="76"/>
      <c r="C566" s="76"/>
      <c r="D566" s="76"/>
      <c r="E566" s="77"/>
      <c r="F566" s="76"/>
      <c r="G566" s="76"/>
    </row>
    <row r="567" spans="1:7" ht="21">
      <c r="A567" s="84" t="str">
        <f>IF(B567&lt;&gt;"",SUBTOTAL(3,$B$6:$B567),"")</f>
        <v/>
      </c>
      <c r="B567" s="76"/>
      <c r="C567" s="76"/>
      <c r="D567" s="76"/>
      <c r="E567" s="77"/>
      <c r="F567" s="76"/>
      <c r="G567" s="76"/>
    </row>
    <row r="568" spans="1:7" ht="21">
      <c r="A568" s="84" t="str">
        <f>IF(B568&lt;&gt;"",SUBTOTAL(3,$B$6:$B568),"")</f>
        <v/>
      </c>
      <c r="B568" s="76"/>
      <c r="C568" s="76"/>
      <c r="D568" s="76"/>
      <c r="E568" s="77"/>
      <c r="F568" s="76"/>
      <c r="G568" s="76"/>
    </row>
    <row r="569" spans="1:7" ht="21">
      <c r="A569" s="84" t="str">
        <f>IF(B569&lt;&gt;"",SUBTOTAL(3,$B$6:$B569),"")</f>
        <v/>
      </c>
      <c r="B569" s="76"/>
      <c r="C569" s="76"/>
      <c r="D569" s="76"/>
      <c r="E569" s="77"/>
      <c r="F569" s="76"/>
      <c r="G569" s="76"/>
    </row>
    <row r="570" spans="1:7" ht="21">
      <c r="A570" s="84" t="str">
        <f>IF(B570&lt;&gt;"",SUBTOTAL(3,$B$6:$B570),"")</f>
        <v/>
      </c>
      <c r="B570" s="76"/>
      <c r="C570" s="76"/>
      <c r="D570" s="76"/>
      <c r="E570" s="77"/>
      <c r="F570" s="76"/>
      <c r="G570" s="76"/>
    </row>
    <row r="571" spans="1:7" ht="21">
      <c r="A571" s="84" t="str">
        <f>IF(B571&lt;&gt;"",SUBTOTAL(3,$B$6:$B571),"")</f>
        <v/>
      </c>
      <c r="B571" s="76"/>
      <c r="C571" s="76"/>
      <c r="D571" s="76"/>
      <c r="E571" s="77"/>
      <c r="F571" s="76"/>
      <c r="G571" s="76"/>
    </row>
    <row r="572" spans="1:7" ht="21">
      <c r="A572" s="84" t="str">
        <f>IF(B572&lt;&gt;"",SUBTOTAL(3,$B$6:$B572),"")</f>
        <v/>
      </c>
      <c r="B572" s="76"/>
      <c r="C572" s="76"/>
      <c r="D572" s="76"/>
      <c r="E572" s="77"/>
      <c r="F572" s="76"/>
      <c r="G572" s="76"/>
    </row>
    <row r="573" spans="1:7" ht="21">
      <c r="A573" s="84" t="str">
        <f>IF(B573&lt;&gt;"",SUBTOTAL(3,$B$6:$B573),"")</f>
        <v/>
      </c>
      <c r="B573" s="76"/>
      <c r="C573" s="76"/>
      <c r="D573" s="76"/>
      <c r="E573" s="77"/>
      <c r="F573" s="76"/>
      <c r="G573" s="76"/>
    </row>
    <row r="574" spans="1:7" ht="21">
      <c r="A574" s="84" t="str">
        <f>IF(B574&lt;&gt;"",SUBTOTAL(3,$B$6:$B574),"")</f>
        <v/>
      </c>
      <c r="B574" s="76"/>
      <c r="C574" s="76"/>
      <c r="D574" s="76"/>
      <c r="E574" s="77"/>
      <c r="F574" s="76"/>
      <c r="G574" s="76"/>
    </row>
    <row r="575" spans="1:7" ht="21">
      <c r="A575" s="84" t="str">
        <f>IF(B575&lt;&gt;"",SUBTOTAL(3,$B$6:$B575),"")</f>
        <v/>
      </c>
      <c r="B575" s="76"/>
      <c r="C575" s="76"/>
      <c r="D575" s="76"/>
      <c r="E575" s="77"/>
      <c r="F575" s="76"/>
      <c r="G575" s="76"/>
    </row>
    <row r="576" spans="1:7" ht="21">
      <c r="A576" s="84" t="str">
        <f>IF(B576&lt;&gt;"",SUBTOTAL(3,$B$6:$B576),"")</f>
        <v/>
      </c>
      <c r="B576" s="76"/>
      <c r="C576" s="76"/>
      <c r="D576" s="76"/>
      <c r="E576" s="77"/>
      <c r="F576" s="76"/>
      <c r="G576" s="76"/>
    </row>
    <row r="577" spans="1:7" ht="21">
      <c r="A577" s="84" t="str">
        <f>IF(B577&lt;&gt;"",SUBTOTAL(3,$B$6:$B577),"")</f>
        <v/>
      </c>
      <c r="B577" s="76"/>
      <c r="C577" s="76"/>
      <c r="D577" s="76"/>
      <c r="E577" s="77"/>
      <c r="F577" s="76"/>
      <c r="G577" s="76"/>
    </row>
    <row r="578" spans="1:7" ht="21">
      <c r="A578" s="84" t="str">
        <f>IF(B578&lt;&gt;"",SUBTOTAL(3,$B$6:$B578),"")</f>
        <v/>
      </c>
      <c r="B578" s="76"/>
      <c r="C578" s="76"/>
      <c r="D578" s="76"/>
      <c r="E578" s="77"/>
      <c r="F578" s="76"/>
      <c r="G578" s="76"/>
    </row>
    <row r="579" spans="1:7" ht="21">
      <c r="A579" s="84" t="str">
        <f>IF(B579&lt;&gt;"",SUBTOTAL(3,$B$6:$B579),"")</f>
        <v/>
      </c>
      <c r="B579" s="76"/>
      <c r="C579" s="76"/>
      <c r="D579" s="76"/>
      <c r="E579" s="77"/>
      <c r="F579" s="76"/>
      <c r="G579" s="76"/>
    </row>
    <row r="580" spans="1:7" ht="21">
      <c r="A580" s="84" t="str">
        <f>IF(B580&lt;&gt;"",SUBTOTAL(3,$B$6:$B580),"")</f>
        <v/>
      </c>
      <c r="B580" s="76"/>
      <c r="C580" s="76"/>
      <c r="D580" s="76"/>
      <c r="E580" s="77"/>
      <c r="F580" s="76"/>
      <c r="G580" s="76"/>
    </row>
    <row r="581" spans="1:7" ht="21">
      <c r="A581" s="84" t="str">
        <f>IF(B581&lt;&gt;"",SUBTOTAL(3,$B$6:$B581),"")</f>
        <v/>
      </c>
      <c r="B581" s="76"/>
      <c r="C581" s="76"/>
      <c r="D581" s="76"/>
      <c r="E581" s="77"/>
      <c r="F581" s="76"/>
      <c r="G581" s="76"/>
    </row>
    <row r="582" spans="1:7" ht="21">
      <c r="A582" s="84" t="str">
        <f>IF(B582&lt;&gt;"",SUBTOTAL(3,$B$6:$B582),"")</f>
        <v/>
      </c>
      <c r="B582" s="76"/>
      <c r="C582" s="76"/>
      <c r="D582" s="76"/>
      <c r="E582" s="77"/>
      <c r="F582" s="76"/>
      <c r="G582" s="76"/>
    </row>
    <row r="583" spans="1:7" ht="21">
      <c r="A583" s="84" t="str">
        <f>IF(B583&lt;&gt;"",SUBTOTAL(3,$B$6:$B583),"")</f>
        <v/>
      </c>
      <c r="B583" s="76"/>
      <c r="C583" s="76"/>
      <c r="D583" s="76"/>
      <c r="E583" s="77"/>
      <c r="F583" s="76"/>
      <c r="G583" s="76"/>
    </row>
    <row r="584" spans="1:7" ht="21">
      <c r="A584" s="84" t="str">
        <f>IF(B584&lt;&gt;"",SUBTOTAL(3,$B$6:$B584),"")</f>
        <v/>
      </c>
      <c r="B584" s="76"/>
      <c r="C584" s="76"/>
      <c r="D584" s="76"/>
      <c r="E584" s="77"/>
      <c r="F584" s="76"/>
      <c r="G584" s="76"/>
    </row>
    <row r="585" spans="1:7" ht="21">
      <c r="A585" s="84" t="str">
        <f>IF(B585&lt;&gt;"",SUBTOTAL(3,$B$6:$B585),"")</f>
        <v/>
      </c>
      <c r="B585" s="76"/>
      <c r="C585" s="76"/>
      <c r="D585" s="76"/>
      <c r="E585" s="77"/>
      <c r="F585" s="76"/>
      <c r="G585" s="76"/>
    </row>
    <row r="586" spans="1:7" ht="21">
      <c r="A586" s="84" t="str">
        <f>IF(B586&lt;&gt;"",SUBTOTAL(3,$B$6:$B586),"")</f>
        <v/>
      </c>
      <c r="B586" s="76"/>
      <c r="C586" s="76"/>
      <c r="D586" s="76"/>
      <c r="E586" s="77"/>
      <c r="F586" s="76"/>
      <c r="G586" s="76"/>
    </row>
    <row r="587" spans="1:7" ht="21">
      <c r="A587" s="84" t="str">
        <f>IF(B587&lt;&gt;"",SUBTOTAL(3,$B$6:$B587),"")</f>
        <v/>
      </c>
      <c r="B587" s="76"/>
      <c r="C587" s="76"/>
      <c r="D587" s="76"/>
      <c r="E587" s="77"/>
      <c r="F587" s="76"/>
      <c r="G587" s="76"/>
    </row>
    <row r="588" spans="1:7" ht="21">
      <c r="A588" s="84" t="str">
        <f>IF(B588&lt;&gt;"",SUBTOTAL(3,$B$6:$B588),"")</f>
        <v/>
      </c>
      <c r="B588" s="76"/>
      <c r="C588" s="76"/>
      <c r="D588" s="76"/>
      <c r="E588" s="77"/>
      <c r="F588" s="76"/>
      <c r="G588" s="76"/>
    </row>
    <row r="589" spans="1:7" ht="21">
      <c r="A589" s="84" t="str">
        <f>IF(B589&lt;&gt;"",SUBTOTAL(3,$B$6:$B589),"")</f>
        <v/>
      </c>
      <c r="B589" s="76"/>
      <c r="C589" s="76"/>
      <c r="D589" s="76"/>
      <c r="E589" s="77"/>
      <c r="F589" s="76"/>
      <c r="G589" s="76"/>
    </row>
    <row r="590" spans="1:7" ht="21">
      <c r="A590" s="84" t="str">
        <f>IF(B590&lt;&gt;"",SUBTOTAL(3,$B$6:$B590),"")</f>
        <v/>
      </c>
      <c r="B590" s="76"/>
      <c r="C590" s="76"/>
      <c r="D590" s="76"/>
      <c r="E590" s="77"/>
      <c r="F590" s="76"/>
      <c r="G590" s="76"/>
    </row>
    <row r="591" spans="1:7" ht="21">
      <c r="A591" s="84" t="str">
        <f>IF(B591&lt;&gt;"",SUBTOTAL(3,$B$6:$B591),"")</f>
        <v/>
      </c>
      <c r="B591" s="76"/>
      <c r="C591" s="76"/>
      <c r="D591" s="76"/>
      <c r="E591" s="77"/>
      <c r="F591" s="76"/>
      <c r="G591" s="76"/>
    </row>
    <row r="592" spans="1:7" ht="21">
      <c r="A592" s="84" t="str">
        <f>IF(B592&lt;&gt;"",SUBTOTAL(3,$B$6:$B592),"")</f>
        <v/>
      </c>
      <c r="B592" s="76"/>
      <c r="C592" s="76"/>
      <c r="D592" s="76"/>
      <c r="E592" s="77"/>
      <c r="F592" s="76"/>
      <c r="G592" s="76"/>
    </row>
    <row r="593" spans="1:7" ht="21">
      <c r="A593" s="84" t="str">
        <f>IF(B593&lt;&gt;"",SUBTOTAL(3,$B$6:$B593),"")</f>
        <v/>
      </c>
      <c r="B593" s="76"/>
      <c r="C593" s="76"/>
      <c r="D593" s="76"/>
      <c r="E593" s="77"/>
      <c r="F593" s="76"/>
      <c r="G593" s="76"/>
    </row>
    <row r="594" spans="1:7" ht="21">
      <c r="A594" s="84" t="str">
        <f>IF(B594&lt;&gt;"",SUBTOTAL(3,$B$6:$B594),"")</f>
        <v/>
      </c>
      <c r="B594" s="76"/>
      <c r="C594" s="76"/>
      <c r="D594" s="76"/>
      <c r="E594" s="77"/>
      <c r="F594" s="76"/>
      <c r="G594" s="76"/>
    </row>
    <row r="595" spans="1:7" ht="21">
      <c r="A595" s="84" t="str">
        <f>IF(B595&lt;&gt;"",SUBTOTAL(3,$B$6:$B595),"")</f>
        <v/>
      </c>
      <c r="B595" s="76"/>
      <c r="C595" s="76"/>
      <c r="D595" s="76"/>
      <c r="E595" s="77"/>
      <c r="F595" s="76"/>
      <c r="G595" s="76"/>
    </row>
    <row r="596" spans="1:7" ht="21">
      <c r="A596" s="84" t="str">
        <f>IF(B596&lt;&gt;"",SUBTOTAL(3,$B$6:$B596),"")</f>
        <v/>
      </c>
      <c r="B596" s="76"/>
      <c r="C596" s="76"/>
      <c r="D596" s="76"/>
      <c r="E596" s="77"/>
      <c r="F596" s="76"/>
      <c r="G596" s="76"/>
    </row>
    <row r="597" spans="1:7" ht="21">
      <c r="A597" s="84" t="str">
        <f>IF(B597&lt;&gt;"",SUBTOTAL(3,$B$6:$B597),"")</f>
        <v/>
      </c>
      <c r="B597" s="76"/>
      <c r="C597" s="76"/>
      <c r="D597" s="76"/>
      <c r="E597" s="77"/>
      <c r="F597" s="76"/>
      <c r="G597" s="76"/>
    </row>
    <row r="598" spans="1:7" ht="21">
      <c r="A598" s="84" t="str">
        <f>IF(B598&lt;&gt;"",SUBTOTAL(3,$B$6:$B598),"")</f>
        <v/>
      </c>
      <c r="B598" s="76"/>
      <c r="C598" s="76"/>
      <c r="D598" s="76"/>
      <c r="E598" s="77"/>
      <c r="F598" s="76"/>
      <c r="G598" s="76"/>
    </row>
    <row r="599" spans="1:7" ht="21">
      <c r="A599" s="84" t="str">
        <f>IF(B599&lt;&gt;"",SUBTOTAL(3,$B$6:$B599),"")</f>
        <v/>
      </c>
      <c r="B599" s="76"/>
      <c r="C599" s="76"/>
      <c r="D599" s="76"/>
      <c r="E599" s="77"/>
      <c r="F599" s="76"/>
      <c r="G599" s="76"/>
    </row>
    <row r="600" spans="1:7" ht="21">
      <c r="A600" s="84" t="str">
        <f>IF(B600&lt;&gt;"",SUBTOTAL(3,$B$6:$B600),"")</f>
        <v/>
      </c>
      <c r="B600" s="76"/>
      <c r="C600" s="76"/>
      <c r="D600" s="76"/>
      <c r="E600" s="77"/>
      <c r="F600" s="76"/>
      <c r="G600" s="76"/>
    </row>
    <row r="601" spans="1:7" ht="21">
      <c r="A601" s="84" t="str">
        <f>IF(B601&lt;&gt;"",SUBTOTAL(3,$B$6:$B601),"")</f>
        <v/>
      </c>
      <c r="B601" s="76"/>
      <c r="C601" s="76"/>
      <c r="D601" s="76"/>
      <c r="E601" s="77"/>
      <c r="F601" s="76"/>
      <c r="G601" s="76"/>
    </row>
    <row r="602" spans="1:7" ht="21">
      <c r="A602" s="84" t="str">
        <f>IF(B602&lt;&gt;"",SUBTOTAL(3,$B$6:$B602),"")</f>
        <v/>
      </c>
      <c r="B602" s="76"/>
      <c r="C602" s="76"/>
      <c r="D602" s="76"/>
      <c r="E602" s="77"/>
      <c r="F602" s="76"/>
      <c r="G602" s="76"/>
    </row>
    <row r="603" spans="1:7" ht="21">
      <c r="A603" s="84" t="str">
        <f>IF(B603&lt;&gt;"",SUBTOTAL(3,$B$6:$B603),"")</f>
        <v/>
      </c>
      <c r="B603" s="76"/>
      <c r="C603" s="76"/>
      <c r="D603" s="76"/>
      <c r="E603" s="77"/>
      <c r="F603" s="76"/>
      <c r="G603" s="76"/>
    </row>
    <row r="604" spans="1:7" ht="21">
      <c r="A604" s="84" t="str">
        <f>IF(B604&lt;&gt;"",SUBTOTAL(3,$B$6:$B604),"")</f>
        <v/>
      </c>
      <c r="B604" s="76"/>
      <c r="C604" s="76"/>
      <c r="D604" s="76"/>
      <c r="E604" s="77"/>
      <c r="F604" s="76"/>
      <c r="G604" s="76"/>
    </row>
    <row r="605" spans="1:7" ht="21">
      <c r="A605" s="84" t="str">
        <f>IF(B605&lt;&gt;"",SUBTOTAL(3,$B$6:$B605),"")</f>
        <v/>
      </c>
      <c r="B605" s="76"/>
      <c r="C605" s="76"/>
      <c r="D605" s="76"/>
      <c r="E605" s="77"/>
      <c r="F605" s="76"/>
      <c r="G605" s="76"/>
    </row>
    <row r="606" spans="1:7" ht="21">
      <c r="A606" s="84" t="str">
        <f>IF(B606&lt;&gt;"",SUBTOTAL(3,$B$6:$B606),"")</f>
        <v/>
      </c>
      <c r="B606" s="76"/>
      <c r="C606" s="76"/>
      <c r="D606" s="76"/>
      <c r="E606" s="77"/>
      <c r="F606" s="76"/>
      <c r="G606" s="76"/>
    </row>
    <row r="607" spans="1:7" ht="21">
      <c r="A607" s="84" t="str">
        <f>IF(B607&lt;&gt;"",SUBTOTAL(3,$B$6:$B607),"")</f>
        <v/>
      </c>
      <c r="B607" s="76"/>
      <c r="C607" s="76"/>
      <c r="D607" s="76"/>
      <c r="E607" s="77"/>
      <c r="F607" s="76"/>
      <c r="G607" s="76"/>
    </row>
    <row r="608" spans="1:7" ht="21">
      <c r="A608" s="84" t="str">
        <f>IF(B608&lt;&gt;"",SUBTOTAL(3,$B$6:$B608),"")</f>
        <v/>
      </c>
      <c r="B608" s="76"/>
      <c r="C608" s="76"/>
      <c r="D608" s="76"/>
      <c r="E608" s="77"/>
      <c r="F608" s="76"/>
      <c r="G608" s="76"/>
    </row>
    <row r="609" spans="1:7" ht="21">
      <c r="A609" s="84" t="str">
        <f>IF(B609&lt;&gt;"",SUBTOTAL(3,$B$6:$B609),"")</f>
        <v/>
      </c>
      <c r="B609" s="76"/>
      <c r="C609" s="76"/>
      <c r="D609" s="76"/>
      <c r="E609" s="77"/>
      <c r="F609" s="76"/>
      <c r="G609" s="76"/>
    </row>
    <row r="610" spans="1:7" ht="21">
      <c r="A610" s="84" t="str">
        <f>IF(B610&lt;&gt;"",SUBTOTAL(3,$B$6:$B610),"")</f>
        <v/>
      </c>
      <c r="B610" s="76"/>
      <c r="C610" s="76"/>
      <c r="D610" s="76"/>
      <c r="E610" s="77"/>
      <c r="F610" s="76"/>
      <c r="G610" s="76"/>
    </row>
    <row r="611" spans="1:7" ht="21">
      <c r="A611" s="84" t="str">
        <f>IF(B611&lt;&gt;"",SUBTOTAL(3,$B$6:$B611),"")</f>
        <v/>
      </c>
      <c r="B611" s="76"/>
      <c r="C611" s="76"/>
      <c r="D611" s="76"/>
      <c r="E611" s="77"/>
      <c r="F611" s="76"/>
      <c r="G611" s="76"/>
    </row>
    <row r="612" spans="1:7" ht="21">
      <c r="A612" s="84" t="str">
        <f>IF(B612&lt;&gt;"",SUBTOTAL(3,$B$6:$B612),"")</f>
        <v/>
      </c>
      <c r="B612" s="76"/>
      <c r="C612" s="76"/>
      <c r="D612" s="76"/>
      <c r="E612" s="77"/>
      <c r="F612" s="76"/>
      <c r="G612" s="76"/>
    </row>
    <row r="613" spans="1:7" ht="21">
      <c r="A613" s="84" t="str">
        <f>IF(B613&lt;&gt;"",SUBTOTAL(3,$B$6:$B613),"")</f>
        <v/>
      </c>
      <c r="B613" s="76"/>
      <c r="C613" s="76"/>
      <c r="D613" s="76"/>
      <c r="E613" s="77"/>
      <c r="F613" s="76"/>
      <c r="G613" s="76"/>
    </row>
    <row r="614" spans="1:7" ht="21">
      <c r="A614" s="84" t="str">
        <f>IF(B614&lt;&gt;"",SUBTOTAL(3,$B$6:$B614),"")</f>
        <v/>
      </c>
      <c r="B614" s="76"/>
      <c r="C614" s="76"/>
      <c r="D614" s="76"/>
      <c r="E614" s="77"/>
      <c r="F614" s="76"/>
      <c r="G614" s="76"/>
    </row>
    <row r="615" spans="1:7" ht="21">
      <c r="A615" s="84" t="str">
        <f>IF(B615&lt;&gt;"",SUBTOTAL(3,$B$6:$B615),"")</f>
        <v/>
      </c>
      <c r="B615" s="76"/>
      <c r="C615" s="76"/>
      <c r="D615" s="76"/>
      <c r="E615" s="77"/>
      <c r="F615" s="76"/>
      <c r="G615" s="76"/>
    </row>
    <row r="616" spans="1:7" ht="21">
      <c r="A616" s="84" t="str">
        <f>IF(B616&lt;&gt;"",SUBTOTAL(3,$B$6:$B616),"")</f>
        <v/>
      </c>
      <c r="B616" s="76"/>
      <c r="C616" s="76"/>
      <c r="D616" s="76"/>
      <c r="E616" s="77"/>
      <c r="F616" s="76"/>
      <c r="G616" s="76"/>
    </row>
    <row r="617" spans="1:7" ht="21">
      <c r="A617" s="84" t="str">
        <f>IF(B617&lt;&gt;"",SUBTOTAL(3,$B$6:$B617),"")</f>
        <v/>
      </c>
      <c r="B617" s="76"/>
      <c r="C617" s="76"/>
      <c r="D617" s="76"/>
      <c r="E617" s="77"/>
      <c r="F617" s="76"/>
      <c r="G617" s="76"/>
    </row>
    <row r="618" spans="1:7" ht="21">
      <c r="A618" s="84" t="str">
        <f>IF(B618&lt;&gt;"",SUBTOTAL(3,$B$6:$B618),"")</f>
        <v/>
      </c>
      <c r="B618" s="76"/>
      <c r="C618" s="76"/>
      <c r="D618" s="76"/>
      <c r="E618" s="77"/>
      <c r="F618" s="76"/>
      <c r="G618" s="76"/>
    </row>
    <row r="619" spans="1:7" ht="21">
      <c r="A619" s="84" t="str">
        <f>IF(B619&lt;&gt;"",SUBTOTAL(3,$B$6:$B619),"")</f>
        <v/>
      </c>
      <c r="B619" s="76"/>
      <c r="C619" s="76"/>
      <c r="D619" s="76"/>
      <c r="E619" s="77"/>
      <c r="F619" s="76"/>
      <c r="G619" s="76"/>
    </row>
    <row r="620" spans="1:7" ht="21">
      <c r="A620" s="84" t="str">
        <f>IF(B620&lt;&gt;"",SUBTOTAL(3,$B$6:$B620),"")</f>
        <v/>
      </c>
      <c r="B620" s="76"/>
      <c r="C620" s="76"/>
      <c r="D620" s="76"/>
      <c r="E620" s="77"/>
      <c r="F620" s="76"/>
      <c r="G620" s="76"/>
    </row>
    <row r="621" spans="1:7" ht="21">
      <c r="A621" s="84" t="str">
        <f>IF(B621&lt;&gt;"",SUBTOTAL(3,$B$6:$B621),"")</f>
        <v/>
      </c>
      <c r="B621" s="76"/>
      <c r="C621" s="76"/>
      <c r="D621" s="76"/>
      <c r="E621" s="77"/>
      <c r="F621" s="76"/>
      <c r="G621" s="76"/>
    </row>
    <row r="622" spans="1:7" ht="21">
      <c r="A622" s="84" t="str">
        <f>IF(B622&lt;&gt;"",SUBTOTAL(3,$B$6:$B622),"")</f>
        <v/>
      </c>
      <c r="B622" s="76"/>
      <c r="C622" s="76"/>
      <c r="D622" s="76"/>
      <c r="E622" s="77"/>
      <c r="F622" s="76"/>
      <c r="G622" s="76"/>
    </row>
    <row r="623" spans="1:7" ht="21">
      <c r="A623" s="84" t="str">
        <f>IF(B623&lt;&gt;"",SUBTOTAL(3,$B$6:$B623),"")</f>
        <v/>
      </c>
      <c r="B623" s="76"/>
      <c r="C623" s="76"/>
      <c r="D623" s="76"/>
      <c r="E623" s="77"/>
      <c r="F623" s="76"/>
      <c r="G623" s="76"/>
    </row>
    <row r="624" spans="1:7" ht="21">
      <c r="A624" s="84" t="str">
        <f>IF(B624&lt;&gt;"",SUBTOTAL(3,$B$6:$B624),"")</f>
        <v/>
      </c>
      <c r="B624" s="76"/>
      <c r="C624" s="76"/>
      <c r="D624" s="76"/>
      <c r="E624" s="77"/>
      <c r="F624" s="76"/>
      <c r="G624" s="76"/>
    </row>
    <row r="625" spans="1:7" ht="21">
      <c r="A625" s="84" t="str">
        <f>IF(B625&lt;&gt;"",SUBTOTAL(3,$B$6:$B625),"")</f>
        <v/>
      </c>
      <c r="B625" s="76"/>
      <c r="C625" s="76"/>
      <c r="D625" s="76"/>
      <c r="E625" s="77"/>
      <c r="F625" s="76"/>
      <c r="G625" s="76"/>
    </row>
    <row r="626" spans="1:7" ht="21">
      <c r="A626" s="84" t="str">
        <f>IF(B626&lt;&gt;"",SUBTOTAL(3,$B$6:$B626),"")</f>
        <v/>
      </c>
      <c r="B626" s="76"/>
      <c r="C626" s="76"/>
      <c r="D626" s="76"/>
      <c r="E626" s="77"/>
      <c r="F626" s="76"/>
      <c r="G626" s="76"/>
    </row>
    <row r="627" spans="1:7" ht="21">
      <c r="A627" s="84" t="str">
        <f>IF(B627&lt;&gt;"",SUBTOTAL(3,$B$6:$B627),"")</f>
        <v/>
      </c>
      <c r="B627" s="76"/>
      <c r="C627" s="76"/>
      <c r="D627" s="76"/>
      <c r="E627" s="77"/>
      <c r="F627" s="76"/>
      <c r="G627" s="76"/>
    </row>
    <row r="628" spans="1:7" ht="21">
      <c r="A628" s="84" t="str">
        <f>IF(B628&lt;&gt;"",SUBTOTAL(3,$B$6:$B628),"")</f>
        <v/>
      </c>
      <c r="B628" s="76"/>
      <c r="C628" s="76"/>
      <c r="D628" s="76"/>
      <c r="E628" s="77"/>
      <c r="F628" s="76"/>
      <c r="G628" s="76"/>
    </row>
    <row r="629" spans="1:7" ht="21">
      <c r="A629" s="84" t="str">
        <f>IF(B629&lt;&gt;"",SUBTOTAL(3,$B$6:$B629),"")</f>
        <v/>
      </c>
      <c r="B629" s="76"/>
      <c r="C629" s="76"/>
      <c r="D629" s="76"/>
      <c r="E629" s="77"/>
      <c r="F629" s="76"/>
      <c r="G629" s="76"/>
    </row>
    <row r="630" spans="1:7" ht="21">
      <c r="A630" s="84" t="str">
        <f>IF(B630&lt;&gt;"",SUBTOTAL(3,$B$6:$B630),"")</f>
        <v/>
      </c>
      <c r="B630" s="76"/>
      <c r="C630" s="76"/>
      <c r="D630" s="76"/>
      <c r="E630" s="77"/>
      <c r="F630" s="76"/>
      <c r="G630" s="76"/>
    </row>
    <row r="631" spans="1:7" ht="21">
      <c r="A631" s="84" t="str">
        <f>IF(B631&lt;&gt;"",SUBTOTAL(3,$B$6:$B631),"")</f>
        <v/>
      </c>
      <c r="B631" s="76"/>
      <c r="C631" s="76"/>
      <c r="D631" s="76"/>
      <c r="E631" s="77"/>
      <c r="F631" s="76"/>
      <c r="G631" s="76"/>
    </row>
    <row r="632" spans="1:7" ht="21">
      <c r="A632" s="84" t="str">
        <f>IF(B632&lt;&gt;"",SUBTOTAL(3,$B$6:$B632),"")</f>
        <v/>
      </c>
      <c r="B632" s="76"/>
      <c r="C632" s="76"/>
      <c r="D632" s="76"/>
      <c r="E632" s="77"/>
      <c r="F632" s="76"/>
      <c r="G632" s="76"/>
    </row>
    <row r="633" spans="1:7" ht="21">
      <c r="A633" s="84" t="str">
        <f>IF(B633&lt;&gt;"",SUBTOTAL(3,$B$6:$B633),"")</f>
        <v/>
      </c>
      <c r="B633" s="76"/>
      <c r="C633" s="76"/>
      <c r="D633" s="76"/>
      <c r="E633" s="77"/>
      <c r="F633" s="76"/>
      <c r="G633" s="76"/>
    </row>
    <row r="634" spans="1:7" ht="21">
      <c r="A634" s="84" t="str">
        <f>IF(B634&lt;&gt;"",SUBTOTAL(3,$B$6:$B634),"")</f>
        <v/>
      </c>
      <c r="B634" s="76"/>
      <c r="C634" s="76"/>
      <c r="D634" s="76"/>
      <c r="E634" s="77"/>
      <c r="F634" s="76"/>
      <c r="G634" s="76"/>
    </row>
    <row r="635" spans="1:7" ht="21">
      <c r="A635" s="84" t="str">
        <f>IF(B635&lt;&gt;"",SUBTOTAL(3,$B$6:$B635),"")</f>
        <v/>
      </c>
      <c r="B635" s="76"/>
      <c r="C635" s="76"/>
      <c r="D635" s="76"/>
      <c r="E635" s="77"/>
      <c r="F635" s="76"/>
      <c r="G635" s="76"/>
    </row>
    <row r="636" spans="1:7" ht="21">
      <c r="A636" s="84" t="str">
        <f>IF(B636&lt;&gt;"",SUBTOTAL(3,$B$6:$B636),"")</f>
        <v/>
      </c>
      <c r="B636" s="76"/>
      <c r="C636" s="76"/>
      <c r="D636" s="76"/>
      <c r="E636" s="77"/>
      <c r="F636" s="76"/>
      <c r="G636" s="76"/>
    </row>
    <row r="637" spans="1:7" ht="21">
      <c r="A637" s="84" t="str">
        <f>IF(B637&lt;&gt;"",SUBTOTAL(3,$B$6:$B637),"")</f>
        <v/>
      </c>
      <c r="B637" s="76"/>
      <c r="C637" s="76"/>
      <c r="D637" s="76"/>
      <c r="E637" s="77"/>
      <c r="F637" s="76"/>
      <c r="G637" s="76"/>
    </row>
    <row r="638" spans="1:7" ht="21">
      <c r="A638" s="84" t="str">
        <f>IF(B638&lt;&gt;"",SUBTOTAL(3,$B$6:$B638),"")</f>
        <v/>
      </c>
      <c r="B638" s="76"/>
      <c r="C638" s="76"/>
      <c r="D638" s="76"/>
      <c r="E638" s="77"/>
      <c r="F638" s="76"/>
      <c r="G638" s="76"/>
    </row>
    <row r="639" spans="1:7" ht="21">
      <c r="A639" s="84" t="str">
        <f>IF(B639&lt;&gt;"",SUBTOTAL(3,$B$6:$B639),"")</f>
        <v/>
      </c>
      <c r="B639" s="76"/>
      <c r="C639" s="76"/>
      <c r="D639" s="76"/>
      <c r="E639" s="77"/>
      <c r="F639" s="76"/>
      <c r="G639" s="76"/>
    </row>
    <row r="640" spans="1:7" ht="21">
      <c r="A640" s="84" t="str">
        <f>IF(B640&lt;&gt;"",SUBTOTAL(3,$B$6:$B640),"")</f>
        <v/>
      </c>
      <c r="B640" s="76"/>
      <c r="C640" s="76"/>
      <c r="D640" s="76"/>
      <c r="E640" s="77"/>
      <c r="F640" s="76"/>
      <c r="G640" s="76"/>
    </row>
    <row r="641" spans="1:7" ht="21">
      <c r="A641" s="84" t="str">
        <f>IF(B641&lt;&gt;"",SUBTOTAL(3,$B$6:$B641),"")</f>
        <v/>
      </c>
      <c r="B641" s="76"/>
      <c r="C641" s="76"/>
      <c r="D641" s="76"/>
      <c r="E641" s="77"/>
      <c r="F641" s="76"/>
      <c r="G641" s="76"/>
    </row>
    <row r="642" spans="1:7" ht="21">
      <c r="A642" s="84" t="str">
        <f>IF(B642&lt;&gt;"",SUBTOTAL(3,$B$6:$B642),"")</f>
        <v/>
      </c>
      <c r="B642" s="76"/>
      <c r="C642" s="76"/>
      <c r="D642" s="76"/>
      <c r="E642" s="77"/>
      <c r="F642" s="76"/>
      <c r="G642" s="76"/>
    </row>
    <row r="643" spans="1:7" ht="21">
      <c r="A643" s="84" t="str">
        <f>IF(B643&lt;&gt;"",SUBTOTAL(3,$B$6:$B643),"")</f>
        <v/>
      </c>
      <c r="B643" s="76"/>
      <c r="C643" s="76"/>
      <c r="D643" s="76"/>
      <c r="E643" s="77"/>
      <c r="F643" s="76"/>
      <c r="G643" s="76"/>
    </row>
    <row r="644" spans="1:7" ht="21">
      <c r="A644" s="84" t="str">
        <f>IF(B644&lt;&gt;"",SUBTOTAL(3,$B$6:$B644),"")</f>
        <v/>
      </c>
      <c r="B644" s="76"/>
      <c r="C644" s="76"/>
      <c r="D644" s="76"/>
      <c r="E644" s="77"/>
      <c r="F644" s="76"/>
      <c r="G644" s="76"/>
    </row>
    <row r="645" spans="1:7" ht="21">
      <c r="A645" s="84" t="str">
        <f>IF(B645&lt;&gt;"",SUBTOTAL(3,$B$6:$B645),"")</f>
        <v/>
      </c>
      <c r="B645" s="76"/>
      <c r="C645" s="76"/>
      <c r="D645" s="76"/>
      <c r="E645" s="77"/>
      <c r="F645" s="76"/>
      <c r="G645" s="76"/>
    </row>
    <row r="646" spans="1:7" ht="21">
      <c r="A646" s="84" t="str">
        <f>IF(B646&lt;&gt;"",SUBTOTAL(3,$B$6:$B646),"")</f>
        <v/>
      </c>
      <c r="B646" s="76"/>
      <c r="C646" s="76"/>
      <c r="D646" s="76"/>
      <c r="E646" s="77"/>
      <c r="F646" s="76"/>
      <c r="G646" s="76"/>
    </row>
    <row r="647" spans="1:7" ht="21">
      <c r="A647" s="84" t="str">
        <f>IF(B647&lt;&gt;"",SUBTOTAL(3,$B$6:$B647),"")</f>
        <v/>
      </c>
      <c r="B647" s="76"/>
      <c r="C647" s="76"/>
      <c r="D647" s="76"/>
      <c r="E647" s="77"/>
      <c r="F647" s="76"/>
      <c r="G647" s="76"/>
    </row>
    <row r="648" spans="1:7" ht="21">
      <c r="A648" s="84" t="str">
        <f>IF(B648&lt;&gt;"",SUBTOTAL(3,$B$6:$B648),"")</f>
        <v/>
      </c>
      <c r="B648" s="76"/>
      <c r="C648" s="76"/>
      <c r="D648" s="76"/>
      <c r="E648" s="77"/>
      <c r="F648" s="76"/>
      <c r="G648" s="76"/>
    </row>
    <row r="649" spans="1:7" ht="21">
      <c r="A649" s="84" t="str">
        <f>IF(B649&lt;&gt;"",SUBTOTAL(3,$B$6:$B649),"")</f>
        <v/>
      </c>
      <c r="B649" s="76"/>
      <c r="C649" s="76"/>
      <c r="D649" s="76"/>
      <c r="E649" s="77"/>
      <c r="F649" s="76"/>
      <c r="G649" s="76"/>
    </row>
    <row r="650" spans="1:7" ht="21">
      <c r="A650" s="84" t="str">
        <f>IF(B650&lt;&gt;"",SUBTOTAL(3,$B$6:$B650),"")</f>
        <v/>
      </c>
      <c r="B650" s="76"/>
      <c r="C650" s="76"/>
      <c r="D650" s="76"/>
      <c r="E650" s="77"/>
      <c r="F650" s="76"/>
      <c r="G650" s="76"/>
    </row>
    <row r="651" spans="1:7" ht="21">
      <c r="A651" s="84" t="str">
        <f>IF(B651&lt;&gt;"",SUBTOTAL(3,$B$6:$B651),"")</f>
        <v/>
      </c>
      <c r="B651" s="76"/>
      <c r="C651" s="76"/>
      <c r="D651" s="76"/>
      <c r="E651" s="77"/>
      <c r="F651" s="76"/>
      <c r="G651" s="76"/>
    </row>
    <row r="652" spans="1:7" ht="21">
      <c r="A652" s="84" t="str">
        <f>IF(B652&lt;&gt;"",SUBTOTAL(3,$B$6:$B652),"")</f>
        <v/>
      </c>
      <c r="B652" s="76"/>
      <c r="C652" s="76"/>
      <c r="D652" s="76"/>
      <c r="E652" s="77"/>
      <c r="F652" s="76"/>
      <c r="G652" s="76"/>
    </row>
    <row r="653" spans="1:7" ht="21">
      <c r="A653" s="84" t="str">
        <f>IF(B653&lt;&gt;"",SUBTOTAL(3,$B$6:$B653),"")</f>
        <v/>
      </c>
      <c r="B653" s="76"/>
      <c r="C653" s="76"/>
      <c r="D653" s="76"/>
      <c r="E653" s="77"/>
      <c r="F653" s="76"/>
      <c r="G653" s="76"/>
    </row>
    <row r="654" spans="1:7" ht="21">
      <c r="A654" s="84" t="str">
        <f>IF(B654&lt;&gt;"",SUBTOTAL(3,$B$6:$B654),"")</f>
        <v/>
      </c>
      <c r="B654" s="76"/>
      <c r="C654" s="76"/>
      <c r="D654" s="76"/>
      <c r="E654" s="77"/>
      <c r="F654" s="76"/>
      <c r="G654" s="76"/>
    </row>
    <row r="655" spans="1:7" ht="21">
      <c r="A655" s="84" t="str">
        <f>IF(B655&lt;&gt;"",SUBTOTAL(3,$B$6:$B655),"")</f>
        <v/>
      </c>
      <c r="B655" s="76"/>
      <c r="C655" s="76"/>
      <c r="D655" s="76"/>
      <c r="E655" s="77"/>
      <c r="F655" s="76"/>
      <c r="G655" s="76"/>
    </row>
    <row r="656" spans="1:7" ht="21">
      <c r="A656" s="84" t="str">
        <f>IF(B656&lt;&gt;"",SUBTOTAL(3,$B$6:$B656),"")</f>
        <v/>
      </c>
      <c r="B656" s="76"/>
      <c r="C656" s="76"/>
      <c r="D656" s="76"/>
      <c r="E656" s="77"/>
      <c r="F656" s="76"/>
      <c r="G656" s="76"/>
    </row>
    <row r="657" spans="1:7" ht="21">
      <c r="A657" s="84" t="str">
        <f>IF(B657&lt;&gt;"",SUBTOTAL(3,$B$6:$B657),"")</f>
        <v/>
      </c>
      <c r="B657" s="76"/>
      <c r="C657" s="76"/>
      <c r="D657" s="76"/>
      <c r="E657" s="77"/>
      <c r="F657" s="76"/>
      <c r="G657" s="76"/>
    </row>
    <row r="658" spans="1:7" ht="21">
      <c r="A658" s="84" t="str">
        <f>IF(B658&lt;&gt;"",SUBTOTAL(3,$B$6:$B658),"")</f>
        <v/>
      </c>
      <c r="B658" s="76"/>
      <c r="C658" s="76"/>
      <c r="D658" s="76"/>
      <c r="E658" s="77"/>
      <c r="F658" s="76"/>
      <c r="G658" s="76"/>
    </row>
    <row r="659" spans="1:7" ht="21">
      <c r="A659" s="84" t="str">
        <f>IF(B659&lt;&gt;"",SUBTOTAL(3,$B$6:$B659),"")</f>
        <v/>
      </c>
      <c r="B659" s="76"/>
      <c r="C659" s="76"/>
      <c r="D659" s="76"/>
      <c r="E659" s="77"/>
      <c r="F659" s="76"/>
      <c r="G659" s="76"/>
    </row>
    <row r="660" spans="1:7" ht="21">
      <c r="A660" s="84" t="str">
        <f>IF(B660&lt;&gt;"",SUBTOTAL(3,$B$6:$B660),"")</f>
        <v/>
      </c>
      <c r="B660" s="76"/>
      <c r="C660" s="76"/>
      <c r="D660" s="76"/>
      <c r="E660" s="77"/>
      <c r="F660" s="76"/>
      <c r="G660" s="76"/>
    </row>
    <row r="661" spans="1:7" ht="21">
      <c r="A661" s="84" t="str">
        <f>IF(B661&lt;&gt;"",SUBTOTAL(3,$B$6:$B661),"")</f>
        <v/>
      </c>
      <c r="B661" s="76"/>
      <c r="C661" s="76"/>
      <c r="D661" s="76"/>
      <c r="E661" s="77"/>
      <c r="F661" s="76"/>
      <c r="G661" s="76"/>
    </row>
    <row r="662" spans="1:7" ht="21">
      <c r="A662" s="84" t="str">
        <f>IF(B662&lt;&gt;"",SUBTOTAL(3,$B$6:$B662),"")</f>
        <v/>
      </c>
      <c r="B662" s="76"/>
      <c r="C662" s="76"/>
      <c r="D662" s="76"/>
      <c r="E662" s="77"/>
      <c r="F662" s="76"/>
      <c r="G662" s="76"/>
    </row>
    <row r="663" spans="1:7" ht="21">
      <c r="A663" s="84" t="str">
        <f>IF(B663&lt;&gt;"",SUBTOTAL(3,$B$6:$B663),"")</f>
        <v/>
      </c>
      <c r="B663" s="76"/>
      <c r="C663" s="76"/>
      <c r="D663" s="76"/>
      <c r="E663" s="77"/>
      <c r="F663" s="76"/>
      <c r="G663" s="76"/>
    </row>
    <row r="664" spans="1:7" ht="21">
      <c r="A664" s="84" t="str">
        <f>IF(B664&lt;&gt;"",SUBTOTAL(3,$B$6:$B664),"")</f>
        <v/>
      </c>
      <c r="B664" s="76"/>
      <c r="C664" s="76"/>
      <c r="D664" s="76"/>
      <c r="E664" s="77"/>
      <c r="F664" s="76"/>
      <c r="G664" s="76"/>
    </row>
    <row r="665" spans="1:7" ht="21">
      <c r="A665" s="84" t="str">
        <f>IF(B665&lt;&gt;"",SUBTOTAL(3,$B$6:$B665),"")</f>
        <v/>
      </c>
      <c r="B665" s="76"/>
      <c r="C665" s="76"/>
      <c r="D665" s="76"/>
      <c r="E665" s="77"/>
      <c r="F665" s="76"/>
      <c r="G665" s="76"/>
    </row>
    <row r="666" spans="1:7" ht="21">
      <c r="A666" s="84" t="str">
        <f>IF(B666&lt;&gt;"",SUBTOTAL(3,$B$6:$B666),"")</f>
        <v/>
      </c>
      <c r="B666" s="76"/>
      <c r="C666" s="76"/>
      <c r="D666" s="76"/>
      <c r="E666" s="77"/>
      <c r="F666" s="76"/>
      <c r="G666" s="76"/>
    </row>
    <row r="667" spans="1:7" ht="21">
      <c r="A667" s="84" t="str">
        <f>IF(B667&lt;&gt;"",SUBTOTAL(3,$B$6:$B667),"")</f>
        <v/>
      </c>
      <c r="B667" s="76"/>
      <c r="C667" s="76"/>
      <c r="D667" s="76"/>
      <c r="E667" s="77"/>
      <c r="F667" s="76"/>
      <c r="G667" s="76"/>
    </row>
    <row r="668" spans="1:7" ht="21">
      <c r="A668" s="84" t="str">
        <f>IF(B668&lt;&gt;"",SUBTOTAL(3,$B$6:$B668),"")</f>
        <v/>
      </c>
      <c r="B668" s="76"/>
      <c r="C668" s="76"/>
      <c r="D668" s="76"/>
      <c r="E668" s="77"/>
      <c r="F668" s="76"/>
      <c r="G668" s="76"/>
    </row>
    <row r="669" spans="1:7" ht="21">
      <c r="A669" s="84" t="str">
        <f>IF(B669&lt;&gt;"",SUBTOTAL(3,$B$6:$B669),"")</f>
        <v/>
      </c>
      <c r="B669" s="76"/>
      <c r="C669" s="76"/>
      <c r="D669" s="76"/>
      <c r="E669" s="77"/>
      <c r="F669" s="76"/>
      <c r="G669" s="76"/>
    </row>
    <row r="670" spans="1:7" ht="21">
      <c r="A670" s="84" t="str">
        <f>IF(B670&lt;&gt;"",SUBTOTAL(3,$B$6:$B670),"")</f>
        <v/>
      </c>
      <c r="B670" s="76"/>
      <c r="C670" s="76"/>
      <c r="D670" s="76"/>
      <c r="E670" s="77"/>
      <c r="F670" s="76"/>
      <c r="G670" s="76"/>
    </row>
    <row r="671" spans="1:7" ht="21">
      <c r="A671" s="84" t="str">
        <f>IF(B671&lt;&gt;"",SUBTOTAL(3,$B$6:$B671),"")</f>
        <v/>
      </c>
      <c r="B671" s="76"/>
      <c r="C671" s="76"/>
      <c r="D671" s="76"/>
      <c r="E671" s="77"/>
      <c r="F671" s="76"/>
      <c r="G671" s="76"/>
    </row>
    <row r="672" spans="1:7" ht="21">
      <c r="A672" s="84" t="str">
        <f>IF(B672&lt;&gt;"",SUBTOTAL(3,$B$6:$B672),"")</f>
        <v/>
      </c>
      <c r="B672" s="76"/>
      <c r="C672" s="76"/>
      <c r="D672" s="76"/>
      <c r="E672" s="77"/>
      <c r="F672" s="76"/>
      <c r="G672" s="76"/>
    </row>
    <row r="673" spans="1:7" ht="21">
      <c r="A673" s="84" t="str">
        <f>IF(B673&lt;&gt;"",SUBTOTAL(3,$B$6:$B673),"")</f>
        <v/>
      </c>
      <c r="B673" s="76"/>
      <c r="C673" s="76"/>
      <c r="D673" s="76"/>
      <c r="E673" s="77"/>
      <c r="F673" s="76"/>
      <c r="G673" s="76"/>
    </row>
    <row r="674" spans="1:7" ht="21">
      <c r="A674" s="84" t="str">
        <f>IF(B674&lt;&gt;"",SUBTOTAL(3,$B$6:$B674),"")</f>
        <v/>
      </c>
      <c r="B674" s="76"/>
      <c r="C674" s="76"/>
      <c r="D674" s="76"/>
      <c r="E674" s="77"/>
      <c r="F674" s="76"/>
      <c r="G674" s="76"/>
    </row>
    <row r="675" spans="1:7" ht="21">
      <c r="A675" s="84" t="str">
        <f>IF(B675&lt;&gt;"",SUBTOTAL(3,$B$6:$B675),"")</f>
        <v/>
      </c>
      <c r="B675" s="76"/>
      <c r="C675" s="76"/>
      <c r="D675" s="76"/>
      <c r="E675" s="77"/>
      <c r="F675" s="76"/>
      <c r="G675" s="76"/>
    </row>
    <row r="676" spans="1:7" ht="21">
      <c r="A676" s="84" t="str">
        <f>IF(B676&lt;&gt;"",SUBTOTAL(3,$B$6:$B676),"")</f>
        <v/>
      </c>
      <c r="B676" s="76"/>
      <c r="C676" s="76"/>
      <c r="D676" s="76"/>
      <c r="E676" s="77"/>
      <c r="F676" s="76"/>
      <c r="G676" s="76"/>
    </row>
    <row r="677" spans="1:7" ht="21">
      <c r="A677" s="84" t="str">
        <f>IF(B677&lt;&gt;"",SUBTOTAL(3,$B$6:$B677),"")</f>
        <v/>
      </c>
      <c r="B677" s="76"/>
      <c r="C677" s="76"/>
      <c r="D677" s="76"/>
      <c r="E677" s="77"/>
      <c r="F677" s="76"/>
      <c r="G677" s="76"/>
    </row>
    <row r="678" spans="1:7" ht="21">
      <c r="A678" s="84" t="str">
        <f>IF(B678&lt;&gt;"",SUBTOTAL(3,$B$6:$B678),"")</f>
        <v/>
      </c>
      <c r="B678" s="76"/>
      <c r="C678" s="76"/>
      <c r="D678" s="76"/>
      <c r="E678" s="77"/>
      <c r="F678" s="76"/>
      <c r="G678" s="76"/>
    </row>
    <row r="679" spans="1:7" ht="21">
      <c r="A679" s="84" t="str">
        <f>IF(B679&lt;&gt;"",SUBTOTAL(3,$B$6:$B679),"")</f>
        <v/>
      </c>
      <c r="B679" s="76"/>
      <c r="C679" s="76"/>
      <c r="D679" s="76"/>
      <c r="E679" s="77"/>
      <c r="F679" s="76"/>
      <c r="G679" s="76"/>
    </row>
    <row r="680" spans="1:7" ht="21">
      <c r="A680" s="84" t="str">
        <f>IF(B680&lt;&gt;"",SUBTOTAL(3,$B$6:$B680),"")</f>
        <v/>
      </c>
      <c r="B680" s="76"/>
      <c r="C680" s="76"/>
      <c r="D680" s="76"/>
      <c r="E680" s="77"/>
      <c r="F680" s="76"/>
      <c r="G680" s="76"/>
    </row>
    <row r="681" spans="1:7" ht="21">
      <c r="A681" s="84" t="str">
        <f>IF(B681&lt;&gt;"",SUBTOTAL(3,$B$6:$B681),"")</f>
        <v/>
      </c>
      <c r="B681" s="76"/>
      <c r="C681" s="76"/>
      <c r="D681" s="76"/>
      <c r="E681" s="77"/>
      <c r="F681" s="76"/>
      <c r="G681" s="76"/>
    </row>
    <row r="682" spans="1:7" ht="21">
      <c r="A682" s="84" t="str">
        <f>IF(B682&lt;&gt;"",SUBTOTAL(3,$B$6:$B682),"")</f>
        <v/>
      </c>
      <c r="B682" s="76"/>
      <c r="C682" s="76"/>
      <c r="D682" s="76"/>
      <c r="E682" s="77"/>
      <c r="F682" s="76"/>
      <c r="G682" s="76"/>
    </row>
    <row r="683" spans="1:7" ht="21">
      <c r="A683" s="84" t="str">
        <f>IF(B683&lt;&gt;"",SUBTOTAL(3,$B$6:$B683),"")</f>
        <v/>
      </c>
      <c r="B683" s="76"/>
      <c r="C683" s="76"/>
      <c r="D683" s="76"/>
      <c r="E683" s="77"/>
      <c r="F683" s="76"/>
      <c r="G683" s="76"/>
    </row>
    <row r="684" spans="1:7" ht="21">
      <c r="A684" s="84" t="str">
        <f>IF(B684&lt;&gt;"",SUBTOTAL(3,$B$6:$B684),"")</f>
        <v/>
      </c>
      <c r="B684" s="76"/>
      <c r="C684" s="76"/>
      <c r="D684" s="76"/>
      <c r="E684" s="77"/>
      <c r="F684" s="76"/>
      <c r="G684" s="76"/>
    </row>
    <row r="685" spans="1:7" ht="21">
      <c r="A685" s="84" t="str">
        <f>IF(B685&lt;&gt;"",SUBTOTAL(3,$B$6:$B685),"")</f>
        <v/>
      </c>
      <c r="B685" s="76"/>
      <c r="C685" s="76"/>
      <c r="D685" s="76"/>
      <c r="E685" s="77"/>
      <c r="F685" s="76"/>
      <c r="G685" s="76"/>
    </row>
    <row r="686" spans="1:7" ht="21">
      <c r="A686" s="84" t="str">
        <f>IF(B686&lt;&gt;"",SUBTOTAL(3,$B$6:$B686),"")</f>
        <v/>
      </c>
      <c r="B686" s="76"/>
      <c r="C686" s="76"/>
      <c r="D686" s="76"/>
      <c r="E686" s="77"/>
      <c r="F686" s="76"/>
      <c r="G686" s="76"/>
    </row>
    <row r="687" spans="1:7" ht="21">
      <c r="A687" s="84" t="str">
        <f>IF(B687&lt;&gt;"",SUBTOTAL(3,$B$6:$B687),"")</f>
        <v/>
      </c>
      <c r="B687" s="76"/>
      <c r="C687" s="76"/>
      <c r="D687" s="76"/>
      <c r="E687" s="77"/>
      <c r="F687" s="76"/>
      <c r="G687" s="76"/>
    </row>
    <row r="688" spans="1:7" ht="21">
      <c r="A688" s="84" t="str">
        <f>IF(B688&lt;&gt;"",SUBTOTAL(3,$B$6:$B688),"")</f>
        <v/>
      </c>
      <c r="B688" s="76"/>
      <c r="C688" s="76"/>
      <c r="D688" s="76"/>
      <c r="E688" s="77"/>
      <c r="F688" s="76"/>
      <c r="G688" s="76"/>
    </row>
    <row r="689" spans="1:7" ht="21">
      <c r="A689" s="84" t="str">
        <f>IF(B689&lt;&gt;"",SUBTOTAL(3,$B$6:$B689),"")</f>
        <v/>
      </c>
      <c r="B689" s="76"/>
      <c r="C689" s="76"/>
      <c r="D689" s="76"/>
      <c r="E689" s="77"/>
      <c r="F689" s="76"/>
      <c r="G689" s="76"/>
    </row>
    <row r="690" spans="1:7" ht="21">
      <c r="A690" s="84" t="str">
        <f>IF(B690&lt;&gt;"",SUBTOTAL(3,$B$6:$B690),"")</f>
        <v/>
      </c>
      <c r="B690" s="76"/>
      <c r="C690" s="76"/>
      <c r="D690" s="76"/>
      <c r="E690" s="77"/>
      <c r="F690" s="76"/>
      <c r="G690" s="76"/>
    </row>
    <row r="691" spans="1:7" ht="21">
      <c r="A691" s="84" t="str">
        <f>IF(B691&lt;&gt;"",SUBTOTAL(3,$B$6:$B691),"")</f>
        <v/>
      </c>
      <c r="B691" s="76"/>
      <c r="C691" s="76"/>
      <c r="D691" s="76"/>
      <c r="E691" s="77"/>
      <c r="F691" s="76"/>
      <c r="G691" s="76"/>
    </row>
    <row r="692" spans="1:7" ht="21">
      <c r="A692" s="84" t="str">
        <f>IF(B692&lt;&gt;"",SUBTOTAL(3,$B$6:$B692),"")</f>
        <v/>
      </c>
      <c r="B692" s="76"/>
      <c r="C692" s="76"/>
      <c r="D692" s="76"/>
      <c r="E692" s="77"/>
      <c r="F692" s="76"/>
      <c r="G692" s="76"/>
    </row>
    <row r="693" spans="1:7" ht="21">
      <c r="A693" s="84" t="str">
        <f>IF(B693&lt;&gt;"",SUBTOTAL(3,$B$6:$B693),"")</f>
        <v/>
      </c>
      <c r="B693" s="76"/>
      <c r="C693" s="76"/>
      <c r="D693" s="76"/>
      <c r="E693" s="77"/>
      <c r="F693" s="76"/>
      <c r="G693" s="76"/>
    </row>
    <row r="694" spans="1:7" ht="21">
      <c r="A694" s="84" t="str">
        <f>IF(B694&lt;&gt;"",SUBTOTAL(3,$B$6:$B694),"")</f>
        <v/>
      </c>
      <c r="B694" s="76"/>
      <c r="C694" s="76"/>
      <c r="D694" s="76"/>
      <c r="E694" s="77"/>
      <c r="F694" s="76"/>
      <c r="G694" s="76"/>
    </row>
    <row r="695" spans="1:7" ht="21">
      <c r="A695" s="84" t="str">
        <f>IF(B695&lt;&gt;"",SUBTOTAL(3,$B$6:$B695),"")</f>
        <v/>
      </c>
      <c r="B695" s="76"/>
      <c r="C695" s="76"/>
      <c r="D695" s="76"/>
      <c r="E695" s="77"/>
      <c r="F695" s="76"/>
      <c r="G695" s="76"/>
    </row>
    <row r="696" spans="1:7" ht="21">
      <c r="A696" s="84" t="str">
        <f>IF(B696&lt;&gt;"",SUBTOTAL(3,$B$6:$B696),"")</f>
        <v/>
      </c>
      <c r="B696" s="76"/>
      <c r="C696" s="76"/>
      <c r="D696" s="76"/>
      <c r="E696" s="77"/>
      <c r="F696" s="76"/>
      <c r="G696" s="76"/>
    </row>
    <row r="697" spans="1:7" ht="21">
      <c r="A697" s="84" t="str">
        <f>IF(B697&lt;&gt;"",SUBTOTAL(3,$B$6:$B697),"")</f>
        <v/>
      </c>
      <c r="B697" s="76"/>
      <c r="C697" s="76"/>
      <c r="D697" s="76"/>
      <c r="E697" s="77"/>
      <c r="F697" s="76"/>
      <c r="G697" s="76"/>
    </row>
    <row r="698" spans="1:7" ht="21">
      <c r="A698" s="84" t="str">
        <f>IF(B698&lt;&gt;"",SUBTOTAL(3,$B$6:$B698),"")</f>
        <v/>
      </c>
      <c r="B698" s="76"/>
      <c r="C698" s="76"/>
      <c r="D698" s="76"/>
      <c r="E698" s="77"/>
      <c r="F698" s="76"/>
      <c r="G698" s="76"/>
    </row>
    <row r="699" spans="1:7" ht="21">
      <c r="A699" s="84" t="str">
        <f>IF(B699&lt;&gt;"",SUBTOTAL(3,$B$6:$B699),"")</f>
        <v/>
      </c>
      <c r="B699" s="76"/>
      <c r="C699" s="76"/>
      <c r="D699" s="76"/>
      <c r="E699" s="77"/>
      <c r="F699" s="76"/>
      <c r="G699" s="76"/>
    </row>
    <row r="700" spans="1:7" ht="21">
      <c r="A700" s="84" t="str">
        <f>IF(B700&lt;&gt;"",SUBTOTAL(3,$B$6:$B700),"")</f>
        <v/>
      </c>
      <c r="B700" s="76"/>
      <c r="C700" s="76"/>
      <c r="D700" s="76"/>
      <c r="E700" s="77"/>
      <c r="F700" s="76"/>
      <c r="G700" s="76"/>
    </row>
    <row r="701" spans="1:7" ht="21">
      <c r="A701" s="84" t="str">
        <f>IF(B701&lt;&gt;"",SUBTOTAL(3,$B$6:$B701),"")</f>
        <v/>
      </c>
      <c r="B701" s="76"/>
      <c r="C701" s="76"/>
      <c r="D701" s="76"/>
      <c r="E701" s="77"/>
      <c r="F701" s="76"/>
      <c r="G701" s="76"/>
    </row>
    <row r="702" spans="1:7" ht="21">
      <c r="A702" s="84" t="str">
        <f>IF(B702&lt;&gt;"",SUBTOTAL(3,$B$6:$B702),"")</f>
        <v/>
      </c>
      <c r="B702" s="76"/>
      <c r="C702" s="76"/>
      <c r="D702" s="76"/>
      <c r="E702" s="77"/>
      <c r="F702" s="76"/>
      <c r="G702" s="76"/>
    </row>
    <row r="703" spans="1:7" ht="21">
      <c r="A703" s="84" t="str">
        <f>IF(B703&lt;&gt;"",SUBTOTAL(3,$B$6:$B703),"")</f>
        <v/>
      </c>
      <c r="B703" s="76"/>
      <c r="C703" s="76"/>
      <c r="D703" s="76"/>
      <c r="E703" s="77"/>
      <c r="F703" s="76"/>
      <c r="G703" s="76"/>
    </row>
    <row r="704" spans="1:7" ht="21">
      <c r="A704" s="84" t="str">
        <f>IF(B704&lt;&gt;"",SUBTOTAL(3,$B$6:$B704),"")</f>
        <v/>
      </c>
      <c r="B704" s="76"/>
      <c r="C704" s="76"/>
      <c r="D704" s="76"/>
      <c r="E704" s="77"/>
      <c r="F704" s="76"/>
      <c r="G704" s="76"/>
    </row>
    <row r="705" spans="1:7" ht="21">
      <c r="A705" s="84" t="str">
        <f>IF(B705&lt;&gt;"",SUBTOTAL(3,$B$6:$B705),"")</f>
        <v/>
      </c>
      <c r="B705" s="76"/>
      <c r="C705" s="76"/>
      <c r="D705" s="76"/>
      <c r="E705" s="77"/>
      <c r="F705" s="76"/>
      <c r="G705" s="76"/>
    </row>
    <row r="706" spans="1:7" ht="21">
      <c r="A706" s="84" t="str">
        <f>IF(B706&lt;&gt;"",SUBTOTAL(3,$B$6:$B706),"")</f>
        <v/>
      </c>
      <c r="B706" s="76"/>
      <c r="C706" s="76"/>
      <c r="D706" s="76"/>
      <c r="E706" s="77"/>
      <c r="F706" s="76"/>
      <c r="G706" s="76"/>
    </row>
    <row r="707" spans="1:7" ht="21">
      <c r="A707" s="84" t="str">
        <f>IF(B707&lt;&gt;"",SUBTOTAL(3,$B$6:$B707),"")</f>
        <v/>
      </c>
      <c r="B707" s="76"/>
      <c r="C707" s="76"/>
      <c r="D707" s="76"/>
      <c r="E707" s="77"/>
      <c r="F707" s="76"/>
      <c r="G707" s="76"/>
    </row>
    <row r="708" spans="1:7" ht="21">
      <c r="A708" s="84" t="str">
        <f>IF(B708&lt;&gt;"",SUBTOTAL(3,$B$6:$B708),"")</f>
        <v/>
      </c>
      <c r="B708" s="76"/>
      <c r="C708" s="76"/>
      <c r="D708" s="76"/>
      <c r="E708" s="77"/>
      <c r="F708" s="76"/>
      <c r="G708" s="76"/>
    </row>
    <row r="709" spans="1:7" ht="21">
      <c r="A709" s="84" t="str">
        <f>IF(B709&lt;&gt;"",SUBTOTAL(3,$B$6:$B709),"")</f>
        <v/>
      </c>
      <c r="B709" s="76"/>
      <c r="C709" s="76"/>
      <c r="D709" s="76"/>
      <c r="E709" s="77"/>
      <c r="F709" s="76"/>
      <c r="G709" s="76"/>
    </row>
    <row r="710" spans="1:7" ht="21">
      <c r="A710" s="84" t="str">
        <f>IF(B710&lt;&gt;"",SUBTOTAL(3,$B$6:$B710),"")</f>
        <v/>
      </c>
      <c r="B710" s="76"/>
      <c r="C710" s="76"/>
      <c r="D710" s="76"/>
      <c r="E710" s="77"/>
      <c r="F710" s="76"/>
      <c r="G710" s="76"/>
    </row>
    <row r="711" spans="1:7" ht="21">
      <c r="A711" s="84" t="str">
        <f>IF(B711&lt;&gt;"",SUBTOTAL(3,$B$6:$B711),"")</f>
        <v/>
      </c>
      <c r="B711" s="76"/>
      <c r="C711" s="76"/>
      <c r="D711" s="76"/>
      <c r="E711" s="77"/>
      <c r="F711" s="76"/>
      <c r="G711" s="76"/>
    </row>
    <row r="712" spans="1:7" ht="21">
      <c r="A712" s="84" t="str">
        <f>IF(B712&lt;&gt;"",SUBTOTAL(3,$B$6:$B712),"")</f>
        <v/>
      </c>
      <c r="B712" s="76"/>
      <c r="C712" s="76"/>
      <c r="D712" s="76"/>
      <c r="E712" s="77"/>
      <c r="F712" s="76"/>
      <c r="G712" s="76"/>
    </row>
    <row r="713" spans="1:7" ht="21">
      <c r="A713" s="84" t="str">
        <f>IF(B713&lt;&gt;"",SUBTOTAL(3,$B$6:$B713),"")</f>
        <v/>
      </c>
      <c r="B713" s="76"/>
      <c r="C713" s="76"/>
      <c r="D713" s="76"/>
      <c r="E713" s="77"/>
      <c r="F713" s="76"/>
      <c r="G713" s="76"/>
    </row>
    <row r="714" spans="1:7" ht="21">
      <c r="A714" s="84" t="str">
        <f>IF(B714&lt;&gt;"",SUBTOTAL(3,$B$6:$B714),"")</f>
        <v/>
      </c>
      <c r="B714" s="76"/>
      <c r="C714" s="76"/>
      <c r="D714" s="76"/>
      <c r="E714" s="77"/>
      <c r="F714" s="76"/>
      <c r="G714" s="76"/>
    </row>
    <row r="715" spans="1:7" ht="21">
      <c r="A715" s="84" t="str">
        <f>IF(B715&lt;&gt;"",SUBTOTAL(3,$B$6:$B715),"")</f>
        <v/>
      </c>
      <c r="B715" s="76"/>
      <c r="C715" s="76"/>
      <c r="D715" s="76"/>
      <c r="E715" s="77"/>
      <c r="F715" s="76"/>
      <c r="G715" s="76"/>
    </row>
    <row r="716" spans="1:7" ht="21">
      <c r="A716" s="84" t="str">
        <f>IF(B716&lt;&gt;"",SUBTOTAL(3,$B$6:$B716),"")</f>
        <v/>
      </c>
      <c r="B716" s="76"/>
      <c r="C716" s="76"/>
      <c r="D716" s="76"/>
      <c r="E716" s="77"/>
      <c r="F716" s="76"/>
      <c r="G716" s="76"/>
    </row>
    <row r="717" spans="1:7" ht="21">
      <c r="A717" s="84" t="str">
        <f>IF(B717&lt;&gt;"",SUBTOTAL(3,$B$6:$B717),"")</f>
        <v/>
      </c>
      <c r="B717" s="76"/>
      <c r="C717" s="76"/>
      <c r="D717" s="76"/>
      <c r="E717" s="77"/>
      <c r="F717" s="76"/>
      <c r="G717" s="76"/>
    </row>
    <row r="718" spans="1:7" ht="21">
      <c r="A718" s="84" t="str">
        <f>IF(B718&lt;&gt;"",SUBTOTAL(3,$B$6:$B718),"")</f>
        <v/>
      </c>
      <c r="B718" s="76"/>
      <c r="C718" s="76"/>
      <c r="D718" s="76"/>
      <c r="E718" s="77"/>
      <c r="F718" s="76"/>
      <c r="G718" s="76"/>
    </row>
    <row r="719" spans="1:7" ht="21">
      <c r="A719" s="84" t="str">
        <f>IF(B719&lt;&gt;"",SUBTOTAL(3,$B$6:$B719),"")</f>
        <v/>
      </c>
      <c r="B719" s="76"/>
      <c r="C719" s="76"/>
      <c r="D719" s="76"/>
      <c r="E719" s="77"/>
      <c r="F719" s="76"/>
      <c r="G719" s="76"/>
    </row>
    <row r="720" spans="1:7" ht="21">
      <c r="A720" s="84" t="str">
        <f>IF(B720&lt;&gt;"",SUBTOTAL(3,$B$6:$B720),"")</f>
        <v/>
      </c>
      <c r="B720" s="76"/>
      <c r="C720" s="76"/>
      <c r="D720" s="76"/>
      <c r="E720" s="77"/>
      <c r="F720" s="76"/>
      <c r="G720" s="76"/>
    </row>
    <row r="721" spans="1:7" ht="21">
      <c r="A721" s="84" t="str">
        <f>IF(B721&lt;&gt;"",SUBTOTAL(3,$B$6:$B721),"")</f>
        <v/>
      </c>
      <c r="B721" s="76"/>
      <c r="C721" s="76"/>
      <c r="D721" s="76"/>
      <c r="E721" s="77"/>
      <c r="F721" s="76"/>
      <c r="G721" s="76"/>
    </row>
    <row r="722" spans="1:7" ht="21">
      <c r="A722" s="84" t="str">
        <f>IF(B722&lt;&gt;"",SUBTOTAL(3,$B$6:$B722),"")</f>
        <v/>
      </c>
      <c r="B722" s="76"/>
      <c r="C722" s="76"/>
      <c r="D722" s="76"/>
      <c r="E722" s="77"/>
      <c r="F722" s="76"/>
      <c r="G722" s="76"/>
    </row>
    <row r="723" spans="1:7" ht="21">
      <c r="A723" s="84" t="str">
        <f>IF(B723&lt;&gt;"",SUBTOTAL(3,$B$6:$B723),"")</f>
        <v/>
      </c>
      <c r="B723" s="76"/>
      <c r="C723" s="76"/>
      <c r="D723" s="76"/>
      <c r="E723" s="77"/>
      <c r="F723" s="76"/>
      <c r="G723" s="76"/>
    </row>
    <row r="724" spans="1:7" ht="21">
      <c r="A724" s="84" t="str">
        <f>IF(B724&lt;&gt;"",SUBTOTAL(3,$B$6:$B724),"")</f>
        <v/>
      </c>
      <c r="B724" s="76"/>
      <c r="C724" s="76"/>
      <c r="D724" s="76"/>
      <c r="E724" s="77"/>
      <c r="F724" s="76"/>
      <c r="G724" s="76"/>
    </row>
    <row r="725" spans="1:7" ht="21">
      <c r="A725" s="84" t="str">
        <f>IF(B725&lt;&gt;"",SUBTOTAL(3,$B$6:$B725),"")</f>
        <v/>
      </c>
      <c r="B725" s="76"/>
      <c r="C725" s="76"/>
      <c r="D725" s="76"/>
      <c r="E725" s="77"/>
      <c r="F725" s="76"/>
      <c r="G725" s="76"/>
    </row>
    <row r="726" spans="1:7" ht="21">
      <c r="A726" s="84" t="str">
        <f>IF(B726&lt;&gt;"",SUBTOTAL(3,$B$6:$B726),"")</f>
        <v/>
      </c>
      <c r="B726" s="76"/>
      <c r="C726" s="76"/>
      <c r="D726" s="76"/>
      <c r="E726" s="77"/>
      <c r="F726" s="76"/>
      <c r="G726" s="76"/>
    </row>
    <row r="727" spans="1:7" ht="21">
      <c r="A727" s="84" t="str">
        <f>IF(B727&lt;&gt;"",SUBTOTAL(3,$B$6:$B727),"")</f>
        <v/>
      </c>
      <c r="B727" s="76"/>
      <c r="C727" s="76"/>
      <c r="D727" s="76"/>
      <c r="E727" s="77"/>
      <c r="F727" s="76"/>
      <c r="G727" s="76"/>
    </row>
    <row r="728" spans="1:7" ht="21">
      <c r="A728" s="84" t="str">
        <f>IF(B728&lt;&gt;"",SUBTOTAL(3,$B$6:$B728),"")</f>
        <v/>
      </c>
      <c r="B728" s="76"/>
      <c r="C728" s="76"/>
      <c r="D728" s="76"/>
      <c r="E728" s="77"/>
      <c r="F728" s="76"/>
      <c r="G728" s="76"/>
    </row>
    <row r="729" spans="1:7" ht="21">
      <c r="A729" s="84" t="str">
        <f>IF(B729&lt;&gt;"",SUBTOTAL(3,$B$6:$B729),"")</f>
        <v/>
      </c>
      <c r="B729" s="76"/>
      <c r="C729" s="76"/>
      <c r="D729" s="76"/>
      <c r="E729" s="77"/>
      <c r="F729" s="76"/>
      <c r="G729" s="76"/>
    </row>
    <row r="730" spans="1:7" ht="21">
      <c r="A730" s="84" t="str">
        <f>IF(B730&lt;&gt;"",SUBTOTAL(3,$B$6:$B730),"")</f>
        <v/>
      </c>
      <c r="B730" s="76"/>
      <c r="C730" s="76"/>
      <c r="D730" s="76"/>
      <c r="E730" s="77"/>
      <c r="F730" s="76"/>
      <c r="G730" s="76"/>
    </row>
    <row r="731" spans="1:7" ht="21">
      <c r="A731" s="84" t="str">
        <f>IF(B731&lt;&gt;"",SUBTOTAL(3,$B$6:$B731),"")</f>
        <v/>
      </c>
      <c r="B731" s="76"/>
      <c r="C731" s="76"/>
      <c r="D731" s="76"/>
      <c r="E731" s="77"/>
      <c r="F731" s="76"/>
      <c r="G731" s="76"/>
    </row>
    <row r="732" spans="1:7" ht="21">
      <c r="A732" s="84" t="str">
        <f>IF(B732&lt;&gt;"",SUBTOTAL(3,$B$6:$B732),"")</f>
        <v/>
      </c>
      <c r="B732" s="76"/>
      <c r="C732" s="76"/>
      <c r="D732" s="76"/>
      <c r="E732" s="77"/>
      <c r="F732" s="76"/>
      <c r="G732" s="76"/>
    </row>
    <row r="733" spans="1:7" ht="21">
      <c r="A733" s="84" t="str">
        <f>IF(B733&lt;&gt;"",SUBTOTAL(3,$B$6:$B733),"")</f>
        <v/>
      </c>
      <c r="B733" s="76"/>
      <c r="C733" s="76"/>
      <c r="D733" s="76"/>
      <c r="E733" s="77"/>
      <c r="F733" s="76"/>
      <c r="G733" s="76"/>
    </row>
    <row r="734" spans="1:7" ht="21">
      <c r="A734" s="84" t="str">
        <f>IF(B734&lt;&gt;"",SUBTOTAL(3,$B$6:$B734),"")</f>
        <v/>
      </c>
      <c r="B734" s="76"/>
      <c r="C734" s="76"/>
      <c r="D734" s="76"/>
      <c r="E734" s="77"/>
      <c r="F734" s="76"/>
      <c r="G734" s="76"/>
    </row>
    <row r="735" spans="1:7" ht="21">
      <c r="A735" s="84" t="str">
        <f>IF(B735&lt;&gt;"",SUBTOTAL(3,$B$6:$B735),"")</f>
        <v/>
      </c>
      <c r="B735" s="76"/>
      <c r="C735" s="76"/>
      <c r="D735" s="76"/>
      <c r="E735" s="77"/>
      <c r="F735" s="76"/>
      <c r="G735" s="76"/>
    </row>
    <row r="736" spans="1:7" ht="21">
      <c r="A736" s="84" t="str">
        <f>IF(B736&lt;&gt;"",SUBTOTAL(3,$B$6:$B736),"")</f>
        <v/>
      </c>
      <c r="B736" s="76"/>
      <c r="C736" s="76"/>
      <c r="D736" s="76"/>
      <c r="E736" s="77"/>
      <c r="F736" s="76"/>
      <c r="G736" s="76"/>
    </row>
    <row r="737" spans="1:7" ht="21">
      <c r="A737" s="84" t="str">
        <f>IF(B737&lt;&gt;"",SUBTOTAL(3,$B$6:$B737),"")</f>
        <v/>
      </c>
      <c r="B737" s="76"/>
      <c r="C737" s="76"/>
      <c r="D737" s="76"/>
      <c r="E737" s="77"/>
      <c r="F737" s="76"/>
      <c r="G737" s="76"/>
    </row>
    <row r="738" spans="1:7" ht="21">
      <c r="A738" s="84" t="str">
        <f>IF(B738&lt;&gt;"",SUBTOTAL(3,$B$6:$B738),"")</f>
        <v/>
      </c>
      <c r="B738" s="76"/>
      <c r="C738" s="76"/>
      <c r="D738" s="76"/>
      <c r="E738" s="77"/>
      <c r="F738" s="76"/>
      <c r="G738" s="76"/>
    </row>
    <row r="739" spans="1:7" ht="21">
      <c r="A739" s="84" t="str">
        <f>IF(B739&lt;&gt;"",SUBTOTAL(3,$B$6:$B739),"")</f>
        <v/>
      </c>
      <c r="B739" s="76"/>
      <c r="C739" s="76"/>
      <c r="D739" s="76"/>
      <c r="E739" s="77"/>
      <c r="F739" s="76"/>
      <c r="G739" s="76"/>
    </row>
    <row r="740" spans="1:7" ht="21">
      <c r="A740" s="84" t="str">
        <f>IF(B740&lt;&gt;"",SUBTOTAL(3,$B$6:$B740),"")</f>
        <v/>
      </c>
      <c r="B740" s="76"/>
      <c r="C740" s="76"/>
      <c r="D740" s="76"/>
      <c r="E740" s="77"/>
      <c r="F740" s="76"/>
      <c r="G740" s="76"/>
    </row>
    <row r="741" spans="1:7" ht="21">
      <c r="A741" s="84" t="str">
        <f>IF(B741&lt;&gt;"",SUBTOTAL(3,$B$6:$B741),"")</f>
        <v/>
      </c>
      <c r="B741" s="76"/>
      <c r="C741" s="76"/>
      <c r="D741" s="76"/>
      <c r="E741" s="77"/>
      <c r="F741" s="76"/>
      <c r="G741" s="76"/>
    </row>
    <row r="742" spans="1:7" ht="21">
      <c r="A742" s="84" t="str">
        <f>IF(B742&lt;&gt;"",SUBTOTAL(3,$B$6:$B742),"")</f>
        <v/>
      </c>
      <c r="B742" s="76"/>
      <c r="C742" s="76"/>
      <c r="D742" s="76"/>
      <c r="E742" s="77"/>
      <c r="F742" s="76"/>
      <c r="G742" s="76"/>
    </row>
    <row r="743" spans="1:7" ht="21">
      <c r="A743" s="84" t="str">
        <f>IF(B743&lt;&gt;"",SUBTOTAL(3,$B$6:$B743),"")</f>
        <v/>
      </c>
      <c r="B743" s="76"/>
      <c r="C743" s="76"/>
      <c r="D743" s="76"/>
      <c r="E743" s="77"/>
      <c r="F743" s="76"/>
      <c r="G743" s="76"/>
    </row>
    <row r="744" spans="1:7" ht="21">
      <c r="A744" s="84" t="str">
        <f>IF(B744&lt;&gt;"",SUBTOTAL(3,$B$6:$B744),"")</f>
        <v/>
      </c>
      <c r="B744" s="76"/>
      <c r="C744" s="76"/>
      <c r="D744" s="76"/>
      <c r="E744" s="77"/>
      <c r="F744" s="76"/>
      <c r="G744" s="76"/>
    </row>
    <row r="745" spans="1:7" ht="21">
      <c r="A745" s="84" t="str">
        <f>IF(B745&lt;&gt;"",SUBTOTAL(3,$B$6:$B745),"")</f>
        <v/>
      </c>
      <c r="B745" s="76"/>
      <c r="C745" s="76"/>
      <c r="D745" s="76"/>
      <c r="E745" s="77"/>
      <c r="F745" s="76"/>
      <c r="G745" s="76"/>
    </row>
    <row r="746" spans="1:7" ht="21">
      <c r="A746" s="84" t="str">
        <f>IF(B746&lt;&gt;"",SUBTOTAL(3,$B$6:$B746),"")</f>
        <v/>
      </c>
      <c r="B746" s="76"/>
      <c r="C746" s="76"/>
      <c r="D746" s="76"/>
      <c r="E746" s="77"/>
      <c r="F746" s="76"/>
      <c r="G746" s="76"/>
    </row>
    <row r="747" spans="1:7" ht="21">
      <c r="A747" s="84" t="str">
        <f>IF(B747&lt;&gt;"",SUBTOTAL(3,$B$6:$B747),"")</f>
        <v/>
      </c>
      <c r="B747" s="76"/>
      <c r="C747" s="76"/>
      <c r="D747" s="76"/>
      <c r="E747" s="77"/>
      <c r="F747" s="76"/>
      <c r="G747" s="76"/>
    </row>
    <row r="748" spans="1:7" ht="21">
      <c r="A748" s="84" t="str">
        <f>IF(B748&lt;&gt;"",SUBTOTAL(3,$B$6:$B748),"")</f>
        <v/>
      </c>
      <c r="B748" s="76"/>
      <c r="C748" s="76"/>
      <c r="D748" s="76"/>
      <c r="E748" s="77"/>
      <c r="F748" s="76"/>
      <c r="G748" s="76"/>
    </row>
    <row r="749" spans="1:7" ht="21">
      <c r="A749" s="84" t="str">
        <f>IF(B749&lt;&gt;"",SUBTOTAL(3,$B$6:$B749),"")</f>
        <v/>
      </c>
      <c r="B749" s="76"/>
      <c r="C749" s="76"/>
      <c r="D749" s="76"/>
      <c r="E749" s="77"/>
      <c r="F749" s="76"/>
      <c r="G749" s="76"/>
    </row>
    <row r="750" spans="1:7" ht="21">
      <c r="A750" s="84" t="str">
        <f>IF(B750&lt;&gt;"",SUBTOTAL(3,$B$6:$B750),"")</f>
        <v/>
      </c>
      <c r="B750" s="76"/>
      <c r="C750" s="76"/>
      <c r="D750" s="76"/>
      <c r="E750" s="77"/>
      <c r="F750" s="76"/>
      <c r="G750" s="76"/>
    </row>
    <row r="751" spans="1:7" ht="21">
      <c r="A751" s="84" t="str">
        <f>IF(B751&lt;&gt;"",SUBTOTAL(3,$B$6:$B751),"")</f>
        <v/>
      </c>
      <c r="B751" s="76"/>
      <c r="C751" s="76"/>
      <c r="D751" s="76"/>
      <c r="E751" s="77"/>
      <c r="F751" s="76"/>
      <c r="G751" s="76"/>
    </row>
    <row r="752" spans="1:7" ht="21">
      <c r="A752" s="84" t="str">
        <f>IF(B752&lt;&gt;"",SUBTOTAL(3,$B$6:$B752),"")</f>
        <v/>
      </c>
      <c r="B752" s="76"/>
      <c r="C752" s="76"/>
      <c r="D752" s="76"/>
      <c r="E752" s="77"/>
      <c r="F752" s="76"/>
      <c r="G752" s="76"/>
    </row>
    <row r="753" spans="1:7" ht="21">
      <c r="A753" s="84" t="str">
        <f>IF(B753&lt;&gt;"",SUBTOTAL(3,$B$6:$B753),"")</f>
        <v/>
      </c>
      <c r="B753" s="76"/>
      <c r="C753" s="76"/>
      <c r="D753" s="76"/>
      <c r="E753" s="77"/>
      <c r="F753" s="76"/>
      <c r="G753" s="76"/>
    </row>
    <row r="754" spans="1:7" ht="21">
      <c r="A754" s="84" t="str">
        <f>IF(B754&lt;&gt;"",SUBTOTAL(3,$B$6:$B754),"")</f>
        <v/>
      </c>
      <c r="B754" s="76"/>
      <c r="C754" s="76"/>
      <c r="D754" s="76"/>
      <c r="E754" s="77"/>
      <c r="F754" s="76"/>
      <c r="G754" s="76"/>
    </row>
    <row r="755" spans="1:7" ht="21">
      <c r="A755" s="84" t="str">
        <f>IF(B755&lt;&gt;"",SUBTOTAL(3,$B$6:$B755),"")</f>
        <v/>
      </c>
      <c r="B755" s="76"/>
      <c r="C755" s="76"/>
      <c r="D755" s="76"/>
      <c r="E755" s="77"/>
      <c r="F755" s="76"/>
      <c r="G755" s="76"/>
    </row>
    <row r="756" spans="1:7" ht="21">
      <c r="A756" s="84" t="str">
        <f>IF(B756&lt;&gt;"",SUBTOTAL(3,$B$6:$B756),"")</f>
        <v/>
      </c>
      <c r="B756" s="76"/>
      <c r="C756" s="76"/>
      <c r="D756" s="76"/>
      <c r="E756" s="77"/>
      <c r="F756" s="76"/>
      <c r="G756" s="76"/>
    </row>
    <row r="757" spans="1:7" ht="21">
      <c r="A757" s="84" t="str">
        <f>IF(B757&lt;&gt;"",SUBTOTAL(3,$B$6:$B757),"")</f>
        <v/>
      </c>
      <c r="B757" s="76"/>
      <c r="C757" s="76"/>
      <c r="D757" s="76"/>
      <c r="E757" s="77"/>
      <c r="F757" s="76"/>
      <c r="G757" s="76"/>
    </row>
    <row r="758" spans="1:7" ht="21">
      <c r="A758" s="84" t="str">
        <f>IF(B758&lt;&gt;"",SUBTOTAL(3,$B$6:$B758),"")</f>
        <v/>
      </c>
      <c r="B758" s="76"/>
      <c r="C758" s="76"/>
      <c r="D758" s="76"/>
      <c r="E758" s="77"/>
      <c r="F758" s="76"/>
      <c r="G758" s="76"/>
    </row>
    <row r="759" spans="1:7" ht="21">
      <c r="A759" s="84" t="str">
        <f>IF(B759&lt;&gt;"",SUBTOTAL(3,$B$6:$B759),"")</f>
        <v/>
      </c>
      <c r="B759" s="76"/>
      <c r="C759" s="76"/>
      <c r="D759" s="76"/>
      <c r="E759" s="77"/>
      <c r="F759" s="76"/>
      <c r="G759" s="76"/>
    </row>
    <row r="760" spans="1:7" ht="21">
      <c r="A760" s="84" t="str">
        <f>IF(B760&lt;&gt;"",SUBTOTAL(3,$B$6:$B760),"")</f>
        <v/>
      </c>
      <c r="B760" s="76"/>
      <c r="C760" s="76"/>
      <c r="D760" s="76"/>
      <c r="E760" s="77"/>
      <c r="F760" s="76"/>
      <c r="G760" s="76"/>
    </row>
    <row r="761" spans="1:7" ht="21">
      <c r="A761" s="84" t="str">
        <f>IF(B761&lt;&gt;"",SUBTOTAL(3,$B$6:$B761),"")</f>
        <v/>
      </c>
      <c r="B761" s="76"/>
      <c r="C761" s="76"/>
      <c r="D761" s="76"/>
      <c r="E761" s="77"/>
      <c r="F761" s="76"/>
      <c r="G761" s="76"/>
    </row>
    <row r="762" spans="1:7" ht="21">
      <c r="A762" s="84" t="str">
        <f>IF(B762&lt;&gt;"",SUBTOTAL(3,$B$6:$B762),"")</f>
        <v/>
      </c>
      <c r="B762" s="76"/>
      <c r="C762" s="76"/>
      <c r="D762" s="76"/>
      <c r="E762" s="77"/>
      <c r="F762" s="76"/>
      <c r="G762" s="76"/>
    </row>
    <row r="763" spans="1:7" ht="21">
      <c r="A763" s="84" t="str">
        <f>IF(B763&lt;&gt;"",SUBTOTAL(3,$B$6:$B763),"")</f>
        <v/>
      </c>
      <c r="B763" s="76"/>
      <c r="C763" s="76"/>
      <c r="D763" s="76"/>
      <c r="E763" s="77"/>
      <c r="F763" s="76"/>
      <c r="G763" s="76"/>
    </row>
    <row r="764" spans="1:7" ht="21">
      <c r="A764" s="84" t="str">
        <f>IF(B764&lt;&gt;"",SUBTOTAL(3,$B$6:$B764),"")</f>
        <v/>
      </c>
      <c r="B764" s="76"/>
      <c r="C764" s="76"/>
      <c r="D764" s="76"/>
      <c r="E764" s="77"/>
      <c r="F764" s="76"/>
      <c r="G764" s="76"/>
    </row>
    <row r="765" spans="1:7" ht="21">
      <c r="A765" s="84" t="str">
        <f>IF(B765&lt;&gt;"",SUBTOTAL(3,$B$6:$B765),"")</f>
        <v/>
      </c>
      <c r="B765" s="76"/>
      <c r="C765" s="76"/>
      <c r="D765" s="76"/>
      <c r="E765" s="77"/>
      <c r="F765" s="76"/>
      <c r="G765" s="76"/>
    </row>
    <row r="766" spans="1:7" ht="21">
      <c r="A766" s="84" t="str">
        <f>IF(B766&lt;&gt;"",SUBTOTAL(3,$B$6:$B766),"")</f>
        <v/>
      </c>
      <c r="B766" s="76"/>
      <c r="C766" s="76"/>
      <c r="D766" s="76"/>
      <c r="E766" s="77"/>
      <c r="F766" s="76"/>
      <c r="G766" s="76"/>
    </row>
    <row r="767" spans="1:7" ht="21">
      <c r="A767" s="84" t="str">
        <f>IF(B767&lt;&gt;"",SUBTOTAL(3,$B$6:$B767),"")</f>
        <v/>
      </c>
      <c r="B767" s="76"/>
      <c r="C767" s="76"/>
      <c r="D767" s="76"/>
      <c r="E767" s="77"/>
      <c r="F767" s="76"/>
      <c r="G767" s="76"/>
    </row>
    <row r="768" spans="1:7" ht="21">
      <c r="A768" s="84" t="str">
        <f>IF(B768&lt;&gt;"",SUBTOTAL(3,$B$6:$B768),"")</f>
        <v/>
      </c>
      <c r="B768" s="76"/>
      <c r="C768" s="76"/>
      <c r="D768" s="76"/>
      <c r="E768" s="77"/>
      <c r="F768" s="76"/>
      <c r="G768" s="76"/>
    </row>
    <row r="769" spans="1:7" ht="21">
      <c r="A769" s="84" t="str">
        <f>IF(B769&lt;&gt;"",SUBTOTAL(3,$B$6:$B769),"")</f>
        <v/>
      </c>
      <c r="B769" s="76"/>
      <c r="C769" s="76"/>
      <c r="D769" s="76"/>
      <c r="E769" s="77"/>
      <c r="F769" s="76"/>
      <c r="G769" s="76"/>
    </row>
    <row r="770" spans="1:7" ht="21">
      <c r="A770" s="84" t="str">
        <f>IF(B770&lt;&gt;"",SUBTOTAL(3,$B$6:$B770),"")</f>
        <v/>
      </c>
      <c r="B770" s="76"/>
      <c r="C770" s="76"/>
      <c r="D770" s="76"/>
      <c r="E770" s="77"/>
      <c r="F770" s="76"/>
      <c r="G770" s="76"/>
    </row>
    <row r="771" spans="1:7" ht="21">
      <c r="A771" s="84" t="str">
        <f>IF(B771&lt;&gt;"",SUBTOTAL(3,$B$6:$B771),"")</f>
        <v/>
      </c>
      <c r="B771" s="76"/>
      <c r="C771" s="76"/>
      <c r="D771" s="76"/>
      <c r="E771" s="77"/>
      <c r="F771" s="76"/>
      <c r="G771" s="76"/>
    </row>
    <row r="772" spans="1:7" ht="21">
      <c r="A772" s="84" t="str">
        <f>IF(B772&lt;&gt;"",SUBTOTAL(3,$B$6:$B772),"")</f>
        <v/>
      </c>
      <c r="B772" s="76"/>
      <c r="C772" s="76"/>
      <c r="D772" s="76"/>
      <c r="E772" s="77"/>
      <c r="F772" s="76"/>
      <c r="G772" s="76"/>
    </row>
    <row r="773" spans="1:7" ht="21">
      <c r="A773" s="84" t="str">
        <f>IF(B773&lt;&gt;"",SUBTOTAL(3,$B$6:$B773),"")</f>
        <v/>
      </c>
      <c r="B773" s="76"/>
      <c r="C773" s="76"/>
      <c r="D773" s="76"/>
      <c r="E773" s="77"/>
      <c r="F773" s="76"/>
      <c r="G773" s="76"/>
    </row>
    <row r="774" spans="1:7" ht="21">
      <c r="A774" s="84" t="str">
        <f>IF(B774&lt;&gt;"",SUBTOTAL(3,$B$6:$B774),"")</f>
        <v/>
      </c>
      <c r="B774" s="76"/>
      <c r="C774" s="76"/>
      <c r="D774" s="76"/>
      <c r="E774" s="77"/>
      <c r="F774" s="76"/>
      <c r="G774" s="76"/>
    </row>
    <row r="775" spans="1:7" ht="21">
      <c r="A775" s="84" t="str">
        <f>IF(B775&lt;&gt;"",SUBTOTAL(3,$B$6:$B775),"")</f>
        <v/>
      </c>
      <c r="B775" s="76"/>
      <c r="C775" s="76"/>
      <c r="D775" s="76"/>
      <c r="E775" s="77"/>
      <c r="F775" s="76"/>
      <c r="G775" s="76"/>
    </row>
    <row r="776" spans="1:7" ht="21">
      <c r="A776" s="84" t="str">
        <f>IF(B776&lt;&gt;"",SUBTOTAL(3,$B$6:$B776),"")</f>
        <v/>
      </c>
      <c r="B776" s="76"/>
      <c r="C776" s="76"/>
      <c r="D776" s="76"/>
      <c r="E776" s="77"/>
      <c r="F776" s="76"/>
      <c r="G776" s="76"/>
    </row>
    <row r="777" spans="1:7" ht="21">
      <c r="A777" s="84" t="str">
        <f>IF(B777&lt;&gt;"",SUBTOTAL(3,$B$6:$B777),"")</f>
        <v/>
      </c>
      <c r="B777" s="76"/>
      <c r="C777" s="76"/>
      <c r="D777" s="76"/>
      <c r="E777" s="77"/>
      <c r="F777" s="76"/>
      <c r="G777" s="76"/>
    </row>
    <row r="778" spans="1:7" ht="21">
      <c r="A778" s="84" t="str">
        <f>IF(B778&lt;&gt;"",SUBTOTAL(3,$B$6:$B778),"")</f>
        <v/>
      </c>
      <c r="B778" s="76"/>
      <c r="C778" s="76"/>
      <c r="D778" s="76"/>
      <c r="E778" s="77"/>
      <c r="F778" s="76"/>
      <c r="G778" s="76"/>
    </row>
    <row r="779" spans="1:7" ht="21">
      <c r="A779" s="84" t="str">
        <f>IF(B779&lt;&gt;"",SUBTOTAL(3,$B$6:$B779),"")</f>
        <v/>
      </c>
      <c r="B779" s="76"/>
      <c r="C779" s="76"/>
      <c r="D779" s="76"/>
      <c r="E779" s="77"/>
      <c r="F779" s="76"/>
      <c r="G779" s="76"/>
    </row>
    <row r="780" spans="1:7" ht="21">
      <c r="A780" s="84" t="str">
        <f>IF(B780&lt;&gt;"",SUBTOTAL(3,$B$6:$B780),"")</f>
        <v/>
      </c>
      <c r="B780" s="76"/>
      <c r="C780" s="76"/>
      <c r="D780" s="76"/>
      <c r="E780" s="77"/>
      <c r="F780" s="76"/>
      <c r="G780" s="76"/>
    </row>
    <row r="781" spans="1:7" ht="21">
      <c r="A781" s="84" t="str">
        <f>IF(B781&lt;&gt;"",SUBTOTAL(3,$B$6:$B781),"")</f>
        <v/>
      </c>
      <c r="B781" s="76"/>
      <c r="C781" s="76"/>
      <c r="D781" s="76"/>
      <c r="E781" s="77"/>
      <c r="F781" s="76"/>
      <c r="G781" s="76"/>
    </row>
    <row r="782" spans="1:7" ht="21">
      <c r="A782" s="84" t="str">
        <f>IF(B782&lt;&gt;"",SUBTOTAL(3,$B$6:$B782),"")</f>
        <v/>
      </c>
      <c r="B782" s="76"/>
      <c r="C782" s="76"/>
      <c r="D782" s="76"/>
      <c r="E782" s="77"/>
      <c r="F782" s="76"/>
      <c r="G782" s="76"/>
    </row>
    <row r="783" spans="1:7" ht="21">
      <c r="A783" s="84" t="str">
        <f>IF(B783&lt;&gt;"",SUBTOTAL(3,$B$6:$B783),"")</f>
        <v/>
      </c>
      <c r="B783" s="76"/>
      <c r="C783" s="76"/>
      <c r="D783" s="76"/>
      <c r="E783" s="77"/>
      <c r="F783" s="76"/>
      <c r="G783" s="76"/>
    </row>
    <row r="784" spans="1:7" ht="21">
      <c r="A784" s="84" t="str">
        <f>IF(B784&lt;&gt;"",SUBTOTAL(3,$B$6:$B784),"")</f>
        <v/>
      </c>
      <c r="B784" s="76"/>
      <c r="C784" s="76"/>
      <c r="D784" s="76"/>
      <c r="E784" s="77"/>
      <c r="F784" s="76"/>
      <c r="G784" s="76"/>
    </row>
    <row r="785" spans="1:7" ht="21">
      <c r="A785" s="84" t="str">
        <f>IF(B785&lt;&gt;"",SUBTOTAL(3,$B$6:$B785),"")</f>
        <v/>
      </c>
      <c r="B785" s="76"/>
      <c r="C785" s="76"/>
      <c r="D785" s="76"/>
      <c r="E785" s="77"/>
      <c r="F785" s="76"/>
      <c r="G785" s="76"/>
    </row>
    <row r="786" spans="1:7" ht="21">
      <c r="A786" s="84" t="str">
        <f>IF(B786&lt;&gt;"",SUBTOTAL(3,$B$6:$B786),"")</f>
        <v/>
      </c>
      <c r="B786" s="76"/>
      <c r="C786" s="76"/>
      <c r="D786" s="76"/>
      <c r="E786" s="77"/>
      <c r="F786" s="76"/>
      <c r="G786" s="76"/>
    </row>
    <row r="787" spans="1:7" ht="21">
      <c r="A787" s="84" t="str">
        <f>IF(B787&lt;&gt;"",SUBTOTAL(3,$B$6:$B787),"")</f>
        <v/>
      </c>
      <c r="B787" s="76"/>
      <c r="C787" s="76"/>
      <c r="D787" s="76"/>
      <c r="E787" s="77"/>
      <c r="F787" s="76"/>
      <c r="G787" s="76"/>
    </row>
    <row r="788" spans="1:7" ht="21">
      <c r="A788" s="84" t="str">
        <f>IF(B788&lt;&gt;"",SUBTOTAL(3,$B$6:$B788),"")</f>
        <v/>
      </c>
      <c r="B788" s="76"/>
      <c r="C788" s="76"/>
      <c r="D788" s="76"/>
      <c r="E788" s="77"/>
      <c r="F788" s="76"/>
      <c r="G788" s="76"/>
    </row>
    <row r="789" spans="1:7" ht="21">
      <c r="A789" s="84" t="str">
        <f>IF(B789&lt;&gt;"",SUBTOTAL(3,$B$6:$B789),"")</f>
        <v/>
      </c>
      <c r="B789" s="76"/>
      <c r="C789" s="76"/>
      <c r="D789" s="76"/>
      <c r="E789" s="77"/>
      <c r="F789" s="76"/>
      <c r="G789" s="76"/>
    </row>
    <row r="790" spans="1:7" ht="21">
      <c r="A790" s="84" t="str">
        <f>IF(B790&lt;&gt;"",SUBTOTAL(3,$B$6:$B790),"")</f>
        <v/>
      </c>
      <c r="B790" s="76"/>
      <c r="C790" s="76"/>
      <c r="D790" s="76"/>
      <c r="E790" s="77"/>
      <c r="F790" s="76"/>
      <c r="G790" s="76"/>
    </row>
    <row r="791" spans="1:7" ht="21">
      <c r="A791" s="84" t="str">
        <f>IF(B791&lt;&gt;"",SUBTOTAL(3,$B$6:$B791),"")</f>
        <v/>
      </c>
      <c r="B791" s="76"/>
      <c r="C791" s="76"/>
      <c r="D791" s="76"/>
      <c r="E791" s="77"/>
      <c r="F791" s="76"/>
      <c r="G791" s="76"/>
    </row>
    <row r="792" spans="1:7" ht="21">
      <c r="A792" s="84" t="str">
        <f>IF(B792&lt;&gt;"",SUBTOTAL(3,$B$6:$B792),"")</f>
        <v/>
      </c>
      <c r="B792" s="76"/>
      <c r="C792" s="76"/>
      <c r="D792" s="76"/>
      <c r="E792" s="77"/>
      <c r="F792" s="76"/>
      <c r="G792" s="76"/>
    </row>
    <row r="793" spans="1:7" ht="21">
      <c r="A793" s="84" t="str">
        <f>IF(B793&lt;&gt;"",SUBTOTAL(3,$B$6:$B793),"")</f>
        <v/>
      </c>
      <c r="B793" s="76"/>
      <c r="C793" s="76"/>
      <c r="D793" s="76"/>
      <c r="E793" s="77"/>
      <c r="F793" s="76"/>
      <c r="G793" s="76"/>
    </row>
    <row r="794" spans="1:7" ht="21">
      <c r="A794" s="84" t="str">
        <f>IF(B794&lt;&gt;"",SUBTOTAL(3,$B$6:$B794),"")</f>
        <v/>
      </c>
      <c r="B794" s="76"/>
      <c r="C794" s="76"/>
      <c r="D794" s="76"/>
      <c r="E794" s="77"/>
      <c r="F794" s="76"/>
      <c r="G794" s="76"/>
    </row>
    <row r="795" spans="1:7" ht="21">
      <c r="A795" s="84" t="str">
        <f>IF(B795&lt;&gt;"",SUBTOTAL(3,$B$6:$B795),"")</f>
        <v/>
      </c>
      <c r="B795" s="76"/>
      <c r="C795" s="76"/>
      <c r="D795" s="76"/>
      <c r="E795" s="77"/>
      <c r="F795" s="76"/>
      <c r="G795" s="76"/>
    </row>
    <row r="796" spans="1:7" ht="21">
      <c r="A796" s="84" t="str">
        <f>IF(B796&lt;&gt;"",SUBTOTAL(3,$B$6:$B796),"")</f>
        <v/>
      </c>
      <c r="B796" s="76"/>
      <c r="C796" s="76"/>
      <c r="D796" s="76"/>
      <c r="E796" s="77"/>
      <c r="F796" s="76"/>
      <c r="G796" s="76"/>
    </row>
    <row r="797" spans="1:7" ht="21">
      <c r="A797" s="84" t="str">
        <f>IF(B797&lt;&gt;"",SUBTOTAL(3,$B$6:$B797),"")</f>
        <v/>
      </c>
      <c r="B797" s="76"/>
      <c r="C797" s="76"/>
      <c r="D797" s="76"/>
      <c r="E797" s="77"/>
      <c r="F797" s="76"/>
      <c r="G797" s="76"/>
    </row>
    <row r="798" spans="1:7" ht="21">
      <c r="A798" s="84" t="str">
        <f>IF(B798&lt;&gt;"",SUBTOTAL(3,$B$6:$B798),"")</f>
        <v/>
      </c>
      <c r="B798" s="76"/>
      <c r="C798" s="76"/>
      <c r="D798" s="76"/>
      <c r="E798" s="77"/>
      <c r="F798" s="76"/>
      <c r="G798" s="76"/>
    </row>
    <row r="799" spans="1:7" ht="21">
      <c r="A799" s="84" t="str">
        <f>IF(B799&lt;&gt;"",SUBTOTAL(3,$B$6:$B799),"")</f>
        <v/>
      </c>
      <c r="B799" s="76"/>
      <c r="C799" s="76"/>
      <c r="D799" s="76"/>
      <c r="E799" s="77"/>
      <c r="F799" s="76"/>
      <c r="G799" s="76"/>
    </row>
    <row r="800" spans="1:7" ht="21">
      <c r="A800" s="84" t="str">
        <f>IF(B800&lt;&gt;"",SUBTOTAL(3,$B$6:$B800),"")</f>
        <v/>
      </c>
      <c r="B800" s="76"/>
      <c r="C800" s="76"/>
      <c r="D800" s="76"/>
      <c r="E800" s="77"/>
      <c r="F800" s="76"/>
      <c r="G800" s="76"/>
    </row>
    <row r="801" spans="1:7" ht="21">
      <c r="A801" s="84" t="str">
        <f>IF(B801&lt;&gt;"",SUBTOTAL(3,$B$6:$B801),"")</f>
        <v/>
      </c>
      <c r="B801" s="76"/>
      <c r="C801" s="76"/>
      <c r="D801" s="76"/>
      <c r="E801" s="77"/>
      <c r="F801" s="76"/>
      <c r="G801" s="76"/>
    </row>
    <row r="802" spans="1:7" ht="21">
      <c r="A802" s="84" t="str">
        <f>IF(B802&lt;&gt;"",SUBTOTAL(3,$B$6:$B802),"")</f>
        <v/>
      </c>
      <c r="B802" s="76"/>
      <c r="C802" s="76"/>
      <c r="D802" s="76"/>
      <c r="E802" s="77"/>
      <c r="F802" s="76"/>
      <c r="G802" s="76"/>
    </row>
    <row r="803" spans="1:7" ht="21">
      <c r="A803" s="84" t="str">
        <f>IF(B803&lt;&gt;"",SUBTOTAL(3,$B$6:$B803),"")</f>
        <v/>
      </c>
      <c r="B803" s="76"/>
      <c r="C803" s="76"/>
      <c r="D803" s="76"/>
      <c r="E803" s="77"/>
      <c r="F803" s="76"/>
      <c r="G803" s="76"/>
    </row>
    <row r="804" spans="1:7" ht="21">
      <c r="A804" s="84" t="str">
        <f>IF(B804&lt;&gt;"",SUBTOTAL(3,$B$6:$B804),"")</f>
        <v/>
      </c>
      <c r="B804" s="76"/>
      <c r="C804" s="76"/>
      <c r="D804" s="76"/>
      <c r="E804" s="77"/>
      <c r="F804" s="76"/>
      <c r="G804" s="76"/>
    </row>
    <row r="805" spans="1:7" ht="21">
      <c r="A805" s="84" t="str">
        <f>IF(B805&lt;&gt;"",SUBTOTAL(3,$B$6:$B805),"")</f>
        <v/>
      </c>
      <c r="B805" s="76"/>
      <c r="C805" s="76"/>
      <c r="D805" s="76"/>
      <c r="E805" s="77"/>
      <c r="F805" s="76"/>
      <c r="G805" s="76"/>
    </row>
    <row r="806" spans="1:7" ht="21">
      <c r="A806" s="84" t="str">
        <f>IF(B806&lt;&gt;"",SUBTOTAL(3,$B$6:$B806),"")</f>
        <v/>
      </c>
      <c r="B806" s="76"/>
      <c r="C806" s="76"/>
      <c r="D806" s="76"/>
      <c r="E806" s="77"/>
      <c r="F806" s="76"/>
      <c r="G806" s="76"/>
    </row>
    <row r="807" spans="1:7" ht="21">
      <c r="A807" s="84" t="str">
        <f>IF(B807&lt;&gt;"",SUBTOTAL(3,$B$6:$B807),"")</f>
        <v/>
      </c>
      <c r="B807" s="76"/>
      <c r="C807" s="76"/>
      <c r="D807" s="76"/>
      <c r="E807" s="77"/>
      <c r="F807" s="76"/>
      <c r="G807" s="76"/>
    </row>
    <row r="808" spans="1:7" ht="21">
      <c r="A808" s="84" t="str">
        <f>IF(B808&lt;&gt;"",SUBTOTAL(3,$B$6:$B808),"")</f>
        <v/>
      </c>
      <c r="B808" s="76"/>
      <c r="C808" s="76"/>
      <c r="D808" s="76"/>
      <c r="E808" s="77"/>
      <c r="F808" s="76"/>
      <c r="G808" s="76"/>
    </row>
    <row r="809" spans="1:7" ht="21">
      <c r="A809" s="84" t="str">
        <f>IF(B809&lt;&gt;"",SUBTOTAL(3,$B$6:$B809),"")</f>
        <v/>
      </c>
      <c r="B809" s="76"/>
      <c r="C809" s="76"/>
      <c r="D809" s="76"/>
      <c r="E809" s="77"/>
      <c r="F809" s="76"/>
      <c r="G809" s="76"/>
    </row>
    <row r="810" spans="1:7" ht="21">
      <c r="A810" s="84" t="str">
        <f>IF(B810&lt;&gt;"",SUBTOTAL(3,$B$6:$B810),"")</f>
        <v/>
      </c>
      <c r="B810" s="76"/>
      <c r="C810" s="76"/>
      <c r="D810" s="76"/>
      <c r="E810" s="77"/>
      <c r="F810" s="76"/>
      <c r="G810" s="76"/>
    </row>
    <row r="811" spans="1:7" ht="21">
      <c r="A811" s="84" t="str">
        <f>IF(B811&lt;&gt;"",SUBTOTAL(3,$B$6:$B811),"")</f>
        <v/>
      </c>
      <c r="B811" s="76"/>
      <c r="C811" s="76"/>
      <c r="D811" s="76"/>
      <c r="E811" s="77"/>
      <c r="F811" s="76"/>
      <c r="G811" s="76"/>
    </row>
    <row r="812" spans="1:7" ht="21">
      <c r="A812" s="84" t="str">
        <f>IF(B812&lt;&gt;"",SUBTOTAL(3,$B$6:$B812),"")</f>
        <v/>
      </c>
      <c r="B812" s="76"/>
      <c r="C812" s="76"/>
      <c r="D812" s="76"/>
      <c r="E812" s="77"/>
      <c r="F812" s="76"/>
      <c r="G812" s="76"/>
    </row>
    <row r="813" spans="1:7" ht="21">
      <c r="A813" s="84" t="str">
        <f>IF(B813&lt;&gt;"",SUBTOTAL(3,$B$6:$B813),"")</f>
        <v/>
      </c>
      <c r="B813" s="76"/>
      <c r="C813" s="76"/>
      <c r="D813" s="76"/>
      <c r="E813" s="77"/>
      <c r="F813" s="76"/>
      <c r="G813" s="76"/>
    </row>
    <row r="814" spans="1:7" ht="21">
      <c r="A814" s="84" t="str">
        <f>IF(B814&lt;&gt;"",SUBTOTAL(3,$B$6:$B814),"")</f>
        <v/>
      </c>
      <c r="B814" s="76"/>
      <c r="C814" s="76"/>
      <c r="D814" s="76"/>
      <c r="E814" s="77"/>
      <c r="F814" s="76"/>
      <c r="G814" s="76"/>
    </row>
    <row r="815" spans="1:7" ht="21">
      <c r="A815" s="84" t="str">
        <f>IF(B815&lt;&gt;"",SUBTOTAL(3,$B$6:$B815),"")</f>
        <v/>
      </c>
      <c r="B815" s="76"/>
      <c r="C815" s="76"/>
      <c r="D815" s="76"/>
      <c r="E815" s="77"/>
      <c r="F815" s="76"/>
      <c r="G815" s="76"/>
    </row>
    <row r="816" spans="1:7" ht="21">
      <c r="A816" s="84" t="str">
        <f>IF(B816&lt;&gt;"",SUBTOTAL(3,$B$6:$B816),"")</f>
        <v/>
      </c>
      <c r="B816" s="76"/>
      <c r="C816" s="76"/>
      <c r="D816" s="76"/>
      <c r="E816" s="77"/>
      <c r="F816" s="76"/>
      <c r="G816" s="76"/>
    </row>
    <row r="817" spans="1:7" ht="21">
      <c r="A817" s="84" t="str">
        <f>IF(B817&lt;&gt;"",SUBTOTAL(3,$B$6:$B817),"")</f>
        <v/>
      </c>
      <c r="B817" s="76"/>
      <c r="C817" s="76"/>
      <c r="D817" s="76"/>
      <c r="E817" s="77"/>
      <c r="F817" s="76"/>
      <c r="G817" s="76"/>
    </row>
    <row r="818" spans="1:7" ht="21">
      <c r="A818" s="84" t="str">
        <f>IF(B818&lt;&gt;"",SUBTOTAL(3,$B$6:$B818),"")</f>
        <v/>
      </c>
      <c r="B818" s="76"/>
      <c r="C818" s="76"/>
      <c r="D818" s="76"/>
      <c r="E818" s="77"/>
      <c r="F818" s="76"/>
      <c r="G818" s="76"/>
    </row>
    <row r="819" spans="1:7" ht="21">
      <c r="A819" s="84" t="str">
        <f>IF(B819&lt;&gt;"",SUBTOTAL(3,$B$6:$B819),"")</f>
        <v/>
      </c>
      <c r="B819" s="76"/>
      <c r="C819" s="76"/>
      <c r="D819" s="76"/>
      <c r="E819" s="77"/>
      <c r="F819" s="76"/>
      <c r="G819" s="76"/>
    </row>
    <row r="820" spans="1:7" ht="21">
      <c r="A820" s="84" t="str">
        <f>IF(B820&lt;&gt;"",SUBTOTAL(3,$B$6:$B820),"")</f>
        <v/>
      </c>
      <c r="B820" s="76"/>
      <c r="C820" s="76"/>
      <c r="D820" s="76"/>
      <c r="E820" s="77"/>
      <c r="F820" s="76"/>
      <c r="G820" s="76"/>
    </row>
    <row r="821" spans="1:7" ht="21">
      <c r="A821" s="84" t="str">
        <f>IF(B821&lt;&gt;"",SUBTOTAL(3,$B$6:$B821),"")</f>
        <v/>
      </c>
      <c r="B821" s="76"/>
      <c r="C821" s="76"/>
      <c r="D821" s="76"/>
      <c r="E821" s="77"/>
      <c r="F821" s="76"/>
      <c r="G821" s="76"/>
    </row>
    <row r="822" spans="1:7" ht="21">
      <c r="A822" s="84" t="str">
        <f>IF(B822&lt;&gt;"",SUBTOTAL(3,$B$6:$B822),"")</f>
        <v/>
      </c>
      <c r="B822" s="76"/>
      <c r="C822" s="76"/>
      <c r="D822" s="76"/>
      <c r="E822" s="77"/>
      <c r="F822" s="76"/>
      <c r="G822" s="76"/>
    </row>
    <row r="823" spans="1:7" ht="21">
      <c r="A823" s="84" t="str">
        <f>IF(B823&lt;&gt;"",SUBTOTAL(3,$B$6:$B823),"")</f>
        <v/>
      </c>
      <c r="B823" s="76"/>
      <c r="C823" s="76"/>
      <c r="D823" s="76"/>
      <c r="E823" s="77"/>
      <c r="F823" s="76"/>
      <c r="G823" s="76"/>
    </row>
    <row r="824" spans="1:7" ht="21">
      <c r="A824" s="84" t="str">
        <f>IF(B824&lt;&gt;"",SUBTOTAL(3,$B$6:$B824),"")</f>
        <v/>
      </c>
      <c r="B824" s="76"/>
      <c r="C824" s="76"/>
      <c r="D824" s="76"/>
      <c r="E824" s="77"/>
      <c r="F824" s="76"/>
      <c r="G824" s="76"/>
    </row>
    <row r="825" spans="1:7" ht="21">
      <c r="A825" s="84" t="str">
        <f>IF(B825&lt;&gt;"",SUBTOTAL(3,$B$6:$B825),"")</f>
        <v/>
      </c>
      <c r="B825" s="76"/>
      <c r="C825" s="76"/>
      <c r="D825" s="76"/>
      <c r="E825" s="77"/>
      <c r="F825" s="76"/>
      <c r="G825" s="76"/>
    </row>
    <row r="826" spans="1:7" ht="21">
      <c r="A826" s="84" t="str">
        <f>IF(B826&lt;&gt;"",SUBTOTAL(3,$B$6:$B826),"")</f>
        <v/>
      </c>
      <c r="B826" s="76"/>
      <c r="C826" s="76"/>
      <c r="D826" s="76"/>
      <c r="E826" s="77"/>
      <c r="F826" s="76"/>
      <c r="G826" s="76"/>
    </row>
    <row r="827" spans="1:7" ht="21">
      <c r="A827" s="84" t="str">
        <f>IF(B827&lt;&gt;"",SUBTOTAL(3,$B$6:$B827),"")</f>
        <v/>
      </c>
      <c r="B827" s="76"/>
      <c r="C827" s="76"/>
      <c r="D827" s="76"/>
      <c r="E827" s="77"/>
      <c r="F827" s="76"/>
      <c r="G827" s="76"/>
    </row>
    <row r="828" spans="1:7" ht="21">
      <c r="A828" s="84" t="str">
        <f>IF(B828&lt;&gt;"",SUBTOTAL(3,$B$6:$B828),"")</f>
        <v/>
      </c>
      <c r="B828" s="76"/>
      <c r="C828" s="76"/>
      <c r="D828" s="76"/>
      <c r="E828" s="77"/>
      <c r="F828" s="76"/>
      <c r="G828" s="76"/>
    </row>
    <row r="829" spans="1:7" ht="21">
      <c r="A829" s="84" t="str">
        <f>IF(B829&lt;&gt;"",SUBTOTAL(3,$B$6:$B829),"")</f>
        <v/>
      </c>
      <c r="B829" s="76"/>
      <c r="C829" s="76"/>
      <c r="D829" s="76"/>
      <c r="E829" s="77"/>
      <c r="F829" s="76"/>
      <c r="G829" s="76"/>
    </row>
    <row r="830" spans="1:7" ht="21">
      <c r="A830" s="84" t="str">
        <f>IF(B830&lt;&gt;"",SUBTOTAL(3,$B$6:$B830),"")</f>
        <v/>
      </c>
      <c r="B830" s="76"/>
      <c r="C830" s="76"/>
      <c r="D830" s="76"/>
      <c r="E830" s="77"/>
      <c r="F830" s="76"/>
      <c r="G830" s="76"/>
    </row>
    <row r="831" spans="1:7" ht="21">
      <c r="A831" s="84" t="str">
        <f>IF(B831&lt;&gt;"",SUBTOTAL(3,$B$6:$B831),"")</f>
        <v/>
      </c>
      <c r="B831" s="76"/>
      <c r="C831" s="76"/>
      <c r="D831" s="76"/>
      <c r="E831" s="77"/>
      <c r="F831" s="76"/>
      <c r="G831" s="76"/>
    </row>
    <row r="832" spans="1:7" ht="21">
      <c r="A832" s="84" t="str">
        <f>IF(B832&lt;&gt;"",SUBTOTAL(3,$B$6:$B832),"")</f>
        <v/>
      </c>
      <c r="B832" s="76"/>
      <c r="C832" s="76"/>
      <c r="D832" s="76"/>
      <c r="E832" s="77"/>
      <c r="F832" s="76"/>
      <c r="G832" s="76"/>
    </row>
    <row r="833" spans="1:7" ht="21">
      <c r="A833" s="84" t="str">
        <f>IF(B833&lt;&gt;"",SUBTOTAL(3,$B$6:$B833),"")</f>
        <v/>
      </c>
      <c r="B833" s="76"/>
      <c r="C833" s="76"/>
      <c r="D833" s="76"/>
      <c r="E833" s="77"/>
      <c r="F833" s="76"/>
      <c r="G833" s="76"/>
    </row>
    <row r="834" spans="1:7" ht="21">
      <c r="A834" s="84" t="str">
        <f>IF(B834&lt;&gt;"",SUBTOTAL(3,$B$6:$B834),"")</f>
        <v/>
      </c>
      <c r="B834" s="76"/>
      <c r="C834" s="76"/>
      <c r="D834" s="76"/>
      <c r="E834" s="77"/>
      <c r="F834" s="76"/>
      <c r="G834" s="76"/>
    </row>
    <row r="835" spans="1:7" ht="21">
      <c r="A835" s="84" t="str">
        <f>IF(B835&lt;&gt;"",SUBTOTAL(3,$B$6:$B835),"")</f>
        <v/>
      </c>
      <c r="B835" s="76"/>
      <c r="C835" s="76"/>
      <c r="D835" s="76"/>
      <c r="E835" s="77"/>
      <c r="F835" s="76"/>
      <c r="G835" s="76"/>
    </row>
    <row r="836" spans="1:7" ht="21">
      <c r="A836" s="84" t="str">
        <f>IF(B836&lt;&gt;"",SUBTOTAL(3,$B$6:$B836),"")</f>
        <v/>
      </c>
      <c r="B836" s="76"/>
      <c r="C836" s="76"/>
      <c r="D836" s="76"/>
      <c r="E836" s="77"/>
      <c r="F836" s="76"/>
      <c r="G836" s="76"/>
    </row>
    <row r="837" spans="1:7" ht="21">
      <c r="A837" s="84" t="str">
        <f>IF(B837&lt;&gt;"",SUBTOTAL(3,$B$6:$B837),"")</f>
        <v/>
      </c>
      <c r="B837" s="76"/>
      <c r="C837" s="76"/>
      <c r="D837" s="76"/>
      <c r="E837" s="77"/>
      <c r="F837" s="76"/>
      <c r="G837" s="76"/>
    </row>
    <row r="838" spans="1:7" ht="21">
      <c r="A838" s="84" t="str">
        <f>IF(B838&lt;&gt;"",SUBTOTAL(3,$B$6:$B838),"")</f>
        <v/>
      </c>
      <c r="B838" s="76"/>
      <c r="C838" s="76"/>
      <c r="D838" s="76"/>
      <c r="E838" s="77"/>
      <c r="F838" s="76"/>
      <c r="G838" s="76"/>
    </row>
    <row r="839" spans="1:7" ht="21">
      <c r="A839" s="84" t="str">
        <f>IF(B839&lt;&gt;"",SUBTOTAL(3,$B$6:$B839),"")</f>
        <v/>
      </c>
      <c r="B839" s="76"/>
      <c r="C839" s="76"/>
      <c r="D839" s="76"/>
      <c r="E839" s="77"/>
      <c r="F839" s="76"/>
      <c r="G839" s="76"/>
    </row>
    <row r="840" spans="1:7" ht="21">
      <c r="A840" s="84" t="str">
        <f>IF(B840&lt;&gt;"",SUBTOTAL(3,$B$6:$B840),"")</f>
        <v/>
      </c>
      <c r="B840" s="76"/>
      <c r="C840" s="76"/>
      <c r="D840" s="76"/>
      <c r="E840" s="77"/>
      <c r="F840" s="76"/>
      <c r="G840" s="76"/>
    </row>
    <row r="841" spans="1:7" ht="21">
      <c r="A841" s="84" t="str">
        <f>IF(B841&lt;&gt;"",SUBTOTAL(3,$B$6:$B841),"")</f>
        <v/>
      </c>
      <c r="B841" s="76"/>
      <c r="C841" s="76"/>
      <c r="D841" s="76"/>
      <c r="E841" s="77"/>
      <c r="F841" s="76"/>
      <c r="G841" s="76"/>
    </row>
    <row r="842" spans="1:7" ht="21">
      <c r="A842" s="84" t="str">
        <f>IF(B842&lt;&gt;"",SUBTOTAL(3,$B$6:$B842),"")</f>
        <v/>
      </c>
      <c r="B842" s="76"/>
      <c r="C842" s="76"/>
      <c r="D842" s="76"/>
      <c r="E842" s="77"/>
      <c r="F842" s="76"/>
      <c r="G842" s="76"/>
    </row>
    <row r="843" spans="1:7" ht="21">
      <c r="A843" s="84" t="str">
        <f>IF(B843&lt;&gt;"",SUBTOTAL(3,$B$6:$B843),"")</f>
        <v/>
      </c>
      <c r="B843" s="76"/>
      <c r="C843" s="76"/>
      <c r="D843" s="76"/>
      <c r="E843" s="77"/>
      <c r="F843" s="76"/>
      <c r="G843" s="76"/>
    </row>
    <row r="844" spans="1:7" ht="21">
      <c r="A844" s="84" t="str">
        <f>IF(B844&lt;&gt;"",SUBTOTAL(3,$B$6:$B844),"")</f>
        <v/>
      </c>
      <c r="B844" s="76"/>
      <c r="C844" s="76"/>
      <c r="D844" s="76"/>
      <c r="E844" s="77"/>
      <c r="F844" s="76"/>
      <c r="G844" s="76"/>
    </row>
    <row r="845" spans="1:7" ht="21">
      <c r="A845" s="84" t="str">
        <f>IF(B845&lt;&gt;"",SUBTOTAL(3,$B$6:$B845),"")</f>
        <v/>
      </c>
      <c r="B845" s="76"/>
      <c r="C845" s="76"/>
      <c r="D845" s="76"/>
      <c r="E845" s="77"/>
      <c r="F845" s="76"/>
      <c r="G845" s="76"/>
    </row>
    <row r="846" spans="1:7" ht="21">
      <c r="A846" s="84" t="str">
        <f>IF(B846&lt;&gt;"",SUBTOTAL(3,$B$6:$B846),"")</f>
        <v/>
      </c>
      <c r="B846" s="76"/>
      <c r="C846" s="76"/>
      <c r="D846" s="76"/>
      <c r="E846" s="77"/>
      <c r="F846" s="76"/>
      <c r="G846" s="76"/>
    </row>
    <row r="847" spans="1:7" ht="21">
      <c r="A847" s="84" t="str">
        <f>IF(B847&lt;&gt;"",SUBTOTAL(3,$B$6:$B847),"")</f>
        <v/>
      </c>
      <c r="B847" s="76"/>
      <c r="C847" s="76"/>
      <c r="D847" s="76"/>
      <c r="E847" s="77"/>
      <c r="F847" s="76"/>
      <c r="G847" s="76"/>
    </row>
    <row r="848" spans="1:7" ht="21">
      <c r="A848" s="84" t="str">
        <f>IF(B848&lt;&gt;"",SUBTOTAL(3,$B$6:$B848),"")</f>
        <v/>
      </c>
      <c r="B848" s="76"/>
      <c r="C848" s="76"/>
      <c r="D848" s="76"/>
      <c r="E848" s="77"/>
      <c r="F848" s="76"/>
      <c r="G848" s="76"/>
    </row>
    <row r="849" spans="1:7" ht="21">
      <c r="A849" s="84" t="str">
        <f>IF(B849&lt;&gt;"",SUBTOTAL(3,$B$6:$B849),"")</f>
        <v/>
      </c>
      <c r="B849" s="76"/>
      <c r="C849" s="76"/>
      <c r="D849" s="76"/>
      <c r="E849" s="77"/>
      <c r="F849" s="76"/>
      <c r="G849" s="76"/>
    </row>
    <row r="850" spans="1:7" ht="21">
      <c r="A850" s="84" t="str">
        <f>IF(B850&lt;&gt;"",SUBTOTAL(3,$B$6:$B850),"")</f>
        <v/>
      </c>
      <c r="B850" s="76"/>
      <c r="C850" s="76"/>
      <c r="D850" s="76"/>
      <c r="E850" s="77"/>
      <c r="F850" s="76"/>
      <c r="G850" s="76"/>
    </row>
    <row r="851" spans="1:7" ht="21">
      <c r="A851" s="84" t="str">
        <f>IF(B851&lt;&gt;"",SUBTOTAL(3,$B$6:$B851),"")</f>
        <v/>
      </c>
      <c r="B851" s="76"/>
      <c r="C851" s="76"/>
      <c r="D851" s="76"/>
      <c r="E851" s="77"/>
      <c r="F851" s="76"/>
      <c r="G851" s="76"/>
    </row>
    <row r="852" spans="1:7" ht="21">
      <c r="A852" s="84" t="str">
        <f>IF(B852&lt;&gt;"",SUBTOTAL(3,$B$6:$B852),"")</f>
        <v/>
      </c>
      <c r="B852" s="76"/>
      <c r="C852" s="76"/>
      <c r="D852" s="76"/>
      <c r="E852" s="77"/>
      <c r="F852" s="76"/>
      <c r="G852" s="76"/>
    </row>
    <row r="853" spans="1:7" ht="21">
      <c r="A853" s="84" t="str">
        <f>IF(B853&lt;&gt;"",SUBTOTAL(3,$B$6:$B853),"")</f>
        <v/>
      </c>
      <c r="B853" s="76"/>
      <c r="C853" s="76"/>
      <c r="D853" s="76"/>
      <c r="E853" s="77"/>
      <c r="F853" s="76"/>
      <c r="G853" s="76"/>
    </row>
    <row r="854" spans="1:7" ht="21">
      <c r="A854" s="84" t="str">
        <f>IF(B854&lt;&gt;"",SUBTOTAL(3,$B$6:$B854),"")</f>
        <v/>
      </c>
      <c r="B854" s="76"/>
      <c r="C854" s="76"/>
      <c r="D854" s="76"/>
      <c r="E854" s="77"/>
      <c r="F854" s="76"/>
      <c r="G854" s="76"/>
    </row>
    <row r="855" spans="1:7" ht="21">
      <c r="A855" s="84" t="str">
        <f>IF(B855&lt;&gt;"",SUBTOTAL(3,$B$6:$B855),"")</f>
        <v/>
      </c>
      <c r="B855" s="76"/>
      <c r="C855" s="76"/>
      <c r="D855" s="76"/>
      <c r="E855" s="77"/>
      <c r="F855" s="76"/>
      <c r="G855" s="76"/>
    </row>
    <row r="856" spans="1:7" ht="21">
      <c r="A856" s="84" t="str">
        <f>IF(B856&lt;&gt;"",SUBTOTAL(3,$B$6:$B856),"")</f>
        <v/>
      </c>
      <c r="B856" s="76"/>
      <c r="C856" s="76"/>
      <c r="D856" s="76"/>
      <c r="E856" s="77"/>
      <c r="F856" s="76"/>
      <c r="G856" s="76"/>
    </row>
    <row r="857" spans="1:7" ht="21">
      <c r="A857" s="84" t="str">
        <f>IF(B857&lt;&gt;"",SUBTOTAL(3,$B$6:$B857),"")</f>
        <v/>
      </c>
      <c r="B857" s="76"/>
      <c r="C857" s="76"/>
      <c r="D857" s="76"/>
      <c r="E857" s="77"/>
      <c r="F857" s="76"/>
      <c r="G857" s="76"/>
    </row>
    <row r="858" spans="1:7" ht="21">
      <c r="A858" s="84" t="str">
        <f>IF(B858&lt;&gt;"",SUBTOTAL(3,$B$6:$B858),"")</f>
        <v/>
      </c>
      <c r="B858" s="76"/>
      <c r="C858" s="76"/>
      <c r="D858" s="76"/>
      <c r="E858" s="77"/>
      <c r="F858" s="76"/>
      <c r="G858" s="76"/>
    </row>
    <row r="859" spans="1:7" ht="21">
      <c r="A859" s="84" t="str">
        <f>IF(B859&lt;&gt;"",SUBTOTAL(3,$B$6:$B859),"")</f>
        <v/>
      </c>
      <c r="B859" s="76"/>
      <c r="C859" s="76"/>
      <c r="D859" s="76"/>
      <c r="E859" s="77"/>
      <c r="F859" s="76"/>
      <c r="G859" s="76"/>
    </row>
    <row r="860" spans="1:7" ht="21">
      <c r="A860" s="84" t="str">
        <f>IF(B860&lt;&gt;"",SUBTOTAL(3,$B$6:$B860),"")</f>
        <v/>
      </c>
      <c r="B860" s="76"/>
      <c r="C860" s="76"/>
      <c r="D860" s="76"/>
      <c r="E860" s="77"/>
      <c r="F860" s="76"/>
      <c r="G860" s="76"/>
    </row>
    <row r="861" spans="1:7" ht="21">
      <c r="A861" s="84" t="str">
        <f>IF(B861&lt;&gt;"",SUBTOTAL(3,$B$6:$B861),"")</f>
        <v/>
      </c>
      <c r="B861" s="76"/>
      <c r="C861" s="76"/>
      <c r="D861" s="76"/>
      <c r="E861" s="77"/>
      <c r="F861" s="76"/>
      <c r="G861" s="76"/>
    </row>
    <row r="862" spans="1:7" ht="21">
      <c r="A862" s="84" t="str">
        <f>IF(B862&lt;&gt;"",SUBTOTAL(3,$B$6:$B862),"")</f>
        <v/>
      </c>
      <c r="B862" s="76"/>
      <c r="C862" s="76"/>
      <c r="D862" s="76"/>
      <c r="E862" s="77"/>
      <c r="F862" s="76"/>
      <c r="G862" s="76"/>
    </row>
    <row r="863" spans="1:7" ht="21">
      <c r="A863" s="84" t="str">
        <f>IF(B863&lt;&gt;"",SUBTOTAL(3,$B$6:$B863),"")</f>
        <v/>
      </c>
      <c r="B863" s="76"/>
      <c r="C863" s="76"/>
      <c r="D863" s="76"/>
      <c r="E863" s="77"/>
      <c r="F863" s="76"/>
      <c r="G863" s="76"/>
    </row>
    <row r="864" spans="1:7" ht="21">
      <c r="A864" s="84" t="str">
        <f>IF(B864&lt;&gt;"",SUBTOTAL(3,$B$6:$B864),"")</f>
        <v/>
      </c>
      <c r="B864" s="76"/>
      <c r="C864" s="76"/>
      <c r="D864" s="76"/>
      <c r="E864" s="77"/>
      <c r="F864" s="76"/>
      <c r="G864" s="76"/>
    </row>
    <row r="865" spans="1:7" ht="21">
      <c r="A865" s="84" t="str">
        <f>IF(B865&lt;&gt;"",SUBTOTAL(3,$B$6:$B865),"")</f>
        <v/>
      </c>
      <c r="B865" s="76"/>
      <c r="C865" s="76"/>
      <c r="D865" s="76"/>
      <c r="E865" s="77"/>
      <c r="F865" s="76"/>
      <c r="G865" s="76"/>
    </row>
    <row r="866" spans="1:7" ht="21">
      <c r="A866" s="84" t="str">
        <f>IF(B866&lt;&gt;"",SUBTOTAL(3,$B$6:$B866),"")</f>
        <v/>
      </c>
      <c r="B866" s="76"/>
      <c r="C866" s="76"/>
      <c r="D866" s="76"/>
      <c r="E866" s="77"/>
      <c r="F866" s="76"/>
      <c r="G866" s="76"/>
    </row>
    <row r="867" spans="1:7" ht="21">
      <c r="A867" s="84" t="str">
        <f>IF(B867&lt;&gt;"",SUBTOTAL(3,$B$6:$B867),"")</f>
        <v/>
      </c>
      <c r="B867" s="76"/>
      <c r="C867" s="76"/>
      <c r="D867" s="76"/>
      <c r="E867" s="77"/>
      <c r="F867" s="76"/>
      <c r="G867" s="76"/>
    </row>
    <row r="868" spans="1:7" ht="21">
      <c r="A868" s="84" t="str">
        <f>IF(B868&lt;&gt;"",SUBTOTAL(3,$B$6:$B868),"")</f>
        <v/>
      </c>
      <c r="B868" s="76"/>
      <c r="C868" s="76"/>
      <c r="D868" s="76"/>
      <c r="E868" s="77"/>
      <c r="F868" s="76"/>
      <c r="G868" s="76"/>
    </row>
    <row r="869" spans="1:7" ht="21">
      <c r="A869" s="84" t="str">
        <f>IF(B869&lt;&gt;"",SUBTOTAL(3,$B$6:$B869),"")</f>
        <v/>
      </c>
      <c r="B869" s="76"/>
      <c r="C869" s="76"/>
      <c r="D869" s="76"/>
      <c r="E869" s="77"/>
      <c r="F869" s="76"/>
      <c r="G869" s="76"/>
    </row>
    <row r="870" spans="1:7" ht="21">
      <c r="A870" s="84" t="str">
        <f>IF(B870&lt;&gt;"",SUBTOTAL(3,$B$6:$B870),"")</f>
        <v/>
      </c>
      <c r="B870" s="76"/>
      <c r="C870" s="76"/>
      <c r="D870" s="76"/>
      <c r="E870" s="77"/>
      <c r="F870" s="76"/>
      <c r="G870" s="76"/>
    </row>
    <row r="871" spans="1:7" ht="21">
      <c r="A871" s="84" t="str">
        <f>IF(B871&lt;&gt;"",SUBTOTAL(3,$B$6:$B871),"")</f>
        <v/>
      </c>
      <c r="B871" s="76"/>
      <c r="C871" s="76"/>
      <c r="D871" s="76"/>
      <c r="E871" s="77"/>
      <c r="F871" s="76"/>
      <c r="G871" s="76"/>
    </row>
    <row r="872" spans="1:7" ht="21">
      <c r="A872" s="84" t="str">
        <f>IF(B872&lt;&gt;"",SUBTOTAL(3,$B$6:$B872),"")</f>
        <v/>
      </c>
      <c r="B872" s="76"/>
      <c r="C872" s="76"/>
      <c r="D872" s="76"/>
      <c r="E872" s="77"/>
      <c r="F872" s="76"/>
      <c r="G872" s="76"/>
    </row>
    <row r="873" spans="1:7" ht="21">
      <c r="A873" s="84" t="str">
        <f>IF(B873&lt;&gt;"",SUBTOTAL(3,$B$6:$B873),"")</f>
        <v/>
      </c>
      <c r="B873" s="76"/>
      <c r="C873" s="76"/>
      <c r="D873" s="76"/>
      <c r="E873" s="77"/>
      <c r="F873" s="76"/>
      <c r="G873" s="76"/>
    </row>
    <row r="874" spans="1:7" ht="21">
      <c r="A874" s="84" t="str">
        <f>IF(B874&lt;&gt;"",SUBTOTAL(3,$B$6:$B874),"")</f>
        <v/>
      </c>
      <c r="B874" s="76"/>
      <c r="C874" s="76"/>
      <c r="D874" s="76"/>
      <c r="E874" s="77"/>
      <c r="F874" s="76"/>
      <c r="G874" s="76"/>
    </row>
    <row r="875" spans="1:7" ht="21">
      <c r="A875" s="84" t="str">
        <f>IF(B875&lt;&gt;"",SUBTOTAL(3,$B$6:$B875),"")</f>
        <v/>
      </c>
      <c r="B875" s="76"/>
      <c r="C875" s="76"/>
      <c r="D875" s="76"/>
      <c r="E875" s="77"/>
      <c r="F875" s="76"/>
      <c r="G875" s="76"/>
    </row>
    <row r="876" spans="1:7" ht="21">
      <c r="A876" s="84" t="str">
        <f>IF(B876&lt;&gt;"",SUBTOTAL(3,$B$6:$B876),"")</f>
        <v/>
      </c>
      <c r="B876" s="76"/>
      <c r="C876" s="76"/>
      <c r="D876" s="76"/>
      <c r="E876" s="77"/>
      <c r="F876" s="76"/>
      <c r="G876" s="76"/>
    </row>
    <row r="877" spans="1:7" ht="21">
      <c r="A877" s="84" t="str">
        <f>IF(B877&lt;&gt;"",SUBTOTAL(3,$B$6:$B877),"")</f>
        <v/>
      </c>
      <c r="B877" s="76"/>
      <c r="C877" s="76"/>
      <c r="D877" s="76"/>
      <c r="E877" s="77"/>
      <c r="F877" s="76"/>
      <c r="G877" s="76"/>
    </row>
    <row r="878" spans="1:7" ht="21">
      <c r="A878" s="84" t="str">
        <f>IF(B878&lt;&gt;"",SUBTOTAL(3,$B$6:$B878),"")</f>
        <v/>
      </c>
      <c r="B878" s="76"/>
      <c r="C878" s="76"/>
      <c r="D878" s="76"/>
      <c r="E878" s="77"/>
      <c r="F878" s="76"/>
      <c r="G878" s="76"/>
    </row>
    <row r="879" spans="1:7" ht="21">
      <c r="A879" s="84" t="str">
        <f>IF(B879&lt;&gt;"",SUBTOTAL(3,$B$6:$B879),"")</f>
        <v/>
      </c>
      <c r="B879" s="76"/>
      <c r="C879" s="76"/>
      <c r="D879" s="76"/>
      <c r="E879" s="77"/>
      <c r="F879" s="76"/>
      <c r="G879" s="76"/>
    </row>
    <row r="880" spans="1:7" ht="21">
      <c r="A880" s="84" t="str">
        <f>IF(B880&lt;&gt;"",SUBTOTAL(3,$B$6:$B880),"")</f>
        <v/>
      </c>
      <c r="B880" s="76"/>
      <c r="C880" s="76"/>
      <c r="D880" s="76"/>
      <c r="E880" s="77"/>
      <c r="F880" s="76"/>
      <c r="G880" s="76"/>
    </row>
    <row r="881" spans="1:7" ht="21">
      <c r="A881" s="84" t="str">
        <f>IF(B881&lt;&gt;"",SUBTOTAL(3,$B$6:$B881),"")</f>
        <v/>
      </c>
      <c r="B881" s="76"/>
      <c r="C881" s="76"/>
      <c r="D881" s="76"/>
      <c r="E881" s="77"/>
      <c r="F881" s="76"/>
      <c r="G881" s="76"/>
    </row>
    <row r="882" spans="1:7" ht="21">
      <c r="A882" s="84" t="str">
        <f>IF(B882&lt;&gt;"",SUBTOTAL(3,$B$6:$B882),"")</f>
        <v/>
      </c>
      <c r="B882" s="76"/>
      <c r="C882" s="76"/>
      <c r="D882" s="76"/>
      <c r="E882" s="77"/>
      <c r="F882" s="76"/>
      <c r="G882" s="76"/>
    </row>
    <row r="883" spans="1:7" ht="21">
      <c r="A883" s="84" t="str">
        <f>IF(B883&lt;&gt;"",SUBTOTAL(3,$B$6:$B883),"")</f>
        <v/>
      </c>
      <c r="B883" s="76"/>
      <c r="C883" s="76"/>
      <c r="D883" s="76"/>
      <c r="E883" s="77"/>
      <c r="F883" s="76"/>
      <c r="G883" s="76"/>
    </row>
    <row r="884" spans="1:7" ht="21">
      <c r="A884" s="84" t="str">
        <f>IF(B884&lt;&gt;"",SUBTOTAL(3,$B$6:$B884),"")</f>
        <v/>
      </c>
      <c r="B884" s="76"/>
      <c r="C884" s="76"/>
      <c r="D884" s="76"/>
      <c r="E884" s="77"/>
      <c r="F884" s="76"/>
      <c r="G884" s="76"/>
    </row>
    <row r="885" spans="1:7" ht="21">
      <c r="A885" s="84" t="str">
        <f>IF(B885&lt;&gt;"",SUBTOTAL(3,$B$6:$B885),"")</f>
        <v/>
      </c>
      <c r="B885" s="76"/>
      <c r="C885" s="76"/>
      <c r="D885" s="76"/>
      <c r="E885" s="77"/>
      <c r="F885" s="76"/>
      <c r="G885" s="76"/>
    </row>
    <row r="886" spans="1:7" ht="21">
      <c r="A886" s="84" t="str">
        <f>IF(B886&lt;&gt;"",SUBTOTAL(3,$B$6:$B886),"")</f>
        <v/>
      </c>
      <c r="B886" s="76"/>
      <c r="C886" s="76"/>
      <c r="D886" s="76"/>
      <c r="E886" s="77"/>
      <c r="F886" s="76"/>
      <c r="G886" s="76"/>
    </row>
    <row r="887" spans="1:7" ht="21">
      <c r="A887" s="84" t="str">
        <f>IF(B887&lt;&gt;"",SUBTOTAL(3,$B$6:$B887),"")</f>
        <v/>
      </c>
      <c r="B887" s="76"/>
      <c r="C887" s="76"/>
      <c r="D887" s="76"/>
      <c r="E887" s="77"/>
      <c r="F887" s="76"/>
      <c r="G887" s="76"/>
    </row>
    <row r="888" spans="1:7" ht="21">
      <c r="A888" s="84" t="str">
        <f>IF(B888&lt;&gt;"",SUBTOTAL(3,$B$6:$B888),"")</f>
        <v/>
      </c>
      <c r="B888" s="76"/>
      <c r="C888" s="76"/>
      <c r="D888" s="76"/>
      <c r="E888" s="77"/>
      <c r="F888" s="76"/>
      <c r="G888" s="76"/>
    </row>
    <row r="889" spans="1:7" ht="21">
      <c r="A889" s="84" t="str">
        <f>IF(B889&lt;&gt;"",SUBTOTAL(3,$B$6:$B889),"")</f>
        <v/>
      </c>
      <c r="B889" s="76"/>
      <c r="C889" s="76"/>
      <c r="D889" s="76"/>
      <c r="E889" s="77"/>
      <c r="F889" s="76"/>
      <c r="G889" s="76"/>
    </row>
    <row r="890" spans="1:7" ht="21">
      <c r="A890" s="84" t="str">
        <f>IF(B890&lt;&gt;"",SUBTOTAL(3,$B$6:$B890),"")</f>
        <v/>
      </c>
      <c r="B890" s="76"/>
      <c r="C890" s="76"/>
      <c r="D890" s="76"/>
      <c r="E890" s="77"/>
      <c r="F890" s="76"/>
      <c r="G890" s="76"/>
    </row>
    <row r="891" spans="1:7" ht="21">
      <c r="A891" s="84" t="str">
        <f>IF(B891&lt;&gt;"",SUBTOTAL(3,$B$6:$B891),"")</f>
        <v/>
      </c>
      <c r="B891" s="76"/>
      <c r="C891" s="76"/>
      <c r="D891" s="76"/>
      <c r="E891" s="77"/>
      <c r="F891" s="76"/>
      <c r="G891" s="76"/>
    </row>
    <row r="892" spans="1:7" ht="21">
      <c r="A892" s="84" t="str">
        <f>IF(B892&lt;&gt;"",SUBTOTAL(3,$B$6:$B892),"")</f>
        <v/>
      </c>
      <c r="B892" s="76"/>
      <c r="C892" s="76"/>
      <c r="D892" s="76"/>
      <c r="E892" s="77"/>
      <c r="F892" s="76"/>
      <c r="G892" s="76"/>
    </row>
    <row r="893" spans="1:7" ht="21">
      <c r="A893" s="84" t="str">
        <f>IF(B893&lt;&gt;"",SUBTOTAL(3,$B$6:$B893),"")</f>
        <v/>
      </c>
      <c r="B893" s="76"/>
      <c r="C893" s="76"/>
      <c r="D893" s="76"/>
      <c r="E893" s="77"/>
      <c r="F893" s="76"/>
      <c r="G893" s="76"/>
    </row>
    <row r="894" spans="1:7" ht="21">
      <c r="A894" s="84" t="str">
        <f>IF(B894&lt;&gt;"",SUBTOTAL(3,$B$6:$B894),"")</f>
        <v/>
      </c>
      <c r="B894" s="76"/>
      <c r="C894" s="76"/>
      <c r="D894" s="76"/>
      <c r="E894" s="77"/>
      <c r="F894" s="76"/>
      <c r="G894" s="76"/>
    </row>
    <row r="895" spans="1:7" ht="21">
      <c r="A895" s="84" t="str">
        <f>IF(B895&lt;&gt;"",SUBTOTAL(3,$B$6:$B895),"")</f>
        <v/>
      </c>
      <c r="B895" s="76"/>
      <c r="C895" s="76"/>
      <c r="D895" s="76"/>
      <c r="E895" s="77"/>
      <c r="F895" s="76"/>
      <c r="G895" s="76"/>
    </row>
    <row r="896" spans="1:7" ht="21">
      <c r="A896" s="84" t="str">
        <f>IF(B896&lt;&gt;"",SUBTOTAL(3,$B$6:$B896),"")</f>
        <v/>
      </c>
      <c r="B896" s="76"/>
      <c r="C896" s="76"/>
      <c r="D896" s="76"/>
      <c r="E896" s="77"/>
      <c r="F896" s="76"/>
      <c r="G896" s="76"/>
    </row>
    <row r="897" spans="1:7" ht="21">
      <c r="A897" s="84" t="str">
        <f>IF(B897&lt;&gt;"",SUBTOTAL(3,$B$6:$B897),"")</f>
        <v/>
      </c>
      <c r="B897" s="76"/>
      <c r="C897" s="76"/>
      <c r="D897" s="76"/>
      <c r="E897" s="77"/>
      <c r="F897" s="76"/>
      <c r="G897" s="76"/>
    </row>
    <row r="898" spans="1:7" ht="21">
      <c r="A898" s="84" t="str">
        <f>IF(B898&lt;&gt;"",SUBTOTAL(3,$B$6:$B898),"")</f>
        <v/>
      </c>
      <c r="B898" s="76"/>
      <c r="C898" s="76"/>
      <c r="D898" s="76"/>
      <c r="E898" s="77"/>
      <c r="F898" s="76"/>
      <c r="G898" s="76"/>
    </row>
    <row r="899" spans="1:7" ht="21">
      <c r="A899" s="84" t="str">
        <f>IF(B899&lt;&gt;"",SUBTOTAL(3,$B$6:$B899),"")</f>
        <v/>
      </c>
      <c r="B899" s="76"/>
      <c r="C899" s="76"/>
      <c r="D899" s="76"/>
      <c r="E899" s="77"/>
      <c r="F899" s="76"/>
      <c r="G899" s="76"/>
    </row>
    <row r="900" spans="1:7" ht="21">
      <c r="A900" s="84" t="str">
        <f>IF(B900&lt;&gt;"",SUBTOTAL(3,$B$6:$B900),"")</f>
        <v/>
      </c>
      <c r="B900" s="76"/>
      <c r="C900" s="76"/>
      <c r="D900" s="76"/>
      <c r="E900" s="77"/>
      <c r="F900" s="76"/>
      <c r="G900" s="76"/>
    </row>
    <row r="901" spans="1:7" ht="21">
      <c r="A901" s="84" t="str">
        <f>IF(B901&lt;&gt;"",SUBTOTAL(3,$B$6:$B901),"")</f>
        <v/>
      </c>
      <c r="B901" s="76"/>
      <c r="C901" s="76"/>
      <c r="D901" s="76"/>
      <c r="E901" s="77"/>
      <c r="F901" s="76"/>
      <c r="G901" s="76"/>
    </row>
    <row r="902" spans="1:7" ht="21">
      <c r="A902" s="84" t="str">
        <f>IF(B902&lt;&gt;"",SUBTOTAL(3,$B$6:$B902),"")</f>
        <v/>
      </c>
      <c r="B902" s="76"/>
      <c r="C902" s="76"/>
      <c r="D902" s="76"/>
      <c r="E902" s="77"/>
      <c r="F902" s="76"/>
      <c r="G902" s="76"/>
    </row>
    <row r="903" spans="1:7" ht="21">
      <c r="A903" s="84" t="str">
        <f>IF(B903&lt;&gt;"",SUBTOTAL(3,$B$6:$B903),"")</f>
        <v/>
      </c>
      <c r="B903" s="76"/>
      <c r="C903" s="76"/>
      <c r="D903" s="76"/>
      <c r="E903" s="77"/>
      <c r="F903" s="76"/>
      <c r="G903" s="76"/>
    </row>
    <row r="904" spans="1:7" ht="21">
      <c r="A904" s="84" t="str">
        <f>IF(B904&lt;&gt;"",SUBTOTAL(3,$B$6:$B904),"")</f>
        <v/>
      </c>
      <c r="B904" s="76"/>
      <c r="C904" s="76"/>
      <c r="D904" s="76"/>
      <c r="E904" s="77"/>
      <c r="F904" s="76"/>
      <c r="G904" s="76"/>
    </row>
    <row r="905" spans="1:7" ht="21">
      <c r="A905" s="84" t="str">
        <f>IF(B905&lt;&gt;"",SUBTOTAL(3,$B$6:$B905),"")</f>
        <v/>
      </c>
      <c r="B905" s="76"/>
      <c r="C905" s="76"/>
      <c r="D905" s="76"/>
      <c r="E905" s="77"/>
      <c r="F905" s="76"/>
      <c r="G905" s="76"/>
    </row>
    <row r="906" spans="1:7" ht="21">
      <c r="A906" s="84" t="str">
        <f>IF(B906&lt;&gt;"",SUBTOTAL(3,$B$6:$B906),"")</f>
        <v/>
      </c>
      <c r="B906" s="76"/>
      <c r="C906" s="76"/>
      <c r="D906" s="76"/>
      <c r="E906" s="77"/>
      <c r="F906" s="76"/>
      <c r="G906" s="76"/>
    </row>
    <row r="907" spans="1:7" ht="21">
      <c r="A907" s="84" t="str">
        <f>IF(B907&lt;&gt;"",SUBTOTAL(3,$B$6:$B907),"")</f>
        <v/>
      </c>
      <c r="B907" s="76"/>
      <c r="C907" s="76"/>
      <c r="D907" s="76"/>
      <c r="E907" s="77"/>
      <c r="F907" s="76"/>
      <c r="G907" s="76"/>
    </row>
    <row r="908" spans="1:7" ht="21">
      <c r="A908" s="84" t="str">
        <f>IF(B908&lt;&gt;"",SUBTOTAL(3,$B$6:$B908),"")</f>
        <v/>
      </c>
      <c r="B908" s="76"/>
      <c r="C908" s="76"/>
      <c r="D908" s="76"/>
      <c r="E908" s="77"/>
      <c r="F908" s="76"/>
      <c r="G908" s="76"/>
    </row>
    <row r="909" spans="1:7" ht="21">
      <c r="A909" s="84" t="str">
        <f>IF(B909&lt;&gt;"",SUBTOTAL(3,$B$6:$B909),"")</f>
        <v/>
      </c>
      <c r="B909" s="76"/>
      <c r="C909" s="76"/>
      <c r="D909" s="76"/>
      <c r="E909" s="77"/>
      <c r="F909" s="76"/>
      <c r="G909" s="76"/>
    </row>
    <row r="910" spans="1:7" ht="21">
      <c r="A910" s="84" t="str">
        <f>IF(B910&lt;&gt;"",SUBTOTAL(3,$B$6:$B910),"")</f>
        <v/>
      </c>
      <c r="B910" s="76"/>
      <c r="C910" s="76"/>
      <c r="D910" s="76"/>
      <c r="E910" s="77"/>
      <c r="F910" s="76"/>
      <c r="G910" s="76"/>
    </row>
    <row r="911" spans="1:7" ht="21">
      <c r="A911" s="84" t="str">
        <f>IF(B911&lt;&gt;"",SUBTOTAL(3,$B$6:$B911),"")</f>
        <v/>
      </c>
      <c r="B911" s="76"/>
      <c r="C911" s="76"/>
      <c r="D911" s="76"/>
      <c r="E911" s="77"/>
      <c r="F911" s="76"/>
      <c r="G911" s="76"/>
    </row>
    <row r="912" spans="1:7" ht="21">
      <c r="A912" s="84" t="str">
        <f>IF(B912&lt;&gt;"",SUBTOTAL(3,$B$6:$B912),"")</f>
        <v/>
      </c>
      <c r="B912" s="76"/>
      <c r="C912" s="76"/>
      <c r="D912" s="76"/>
      <c r="E912" s="77"/>
      <c r="F912" s="76"/>
      <c r="G912" s="76"/>
    </row>
    <row r="913" spans="1:7" ht="21">
      <c r="A913" s="84" t="str">
        <f>IF(B913&lt;&gt;"",SUBTOTAL(3,$B$6:$B913),"")</f>
        <v/>
      </c>
      <c r="B913" s="76"/>
      <c r="C913" s="76"/>
      <c r="D913" s="76"/>
      <c r="E913" s="77"/>
      <c r="F913" s="76"/>
      <c r="G913" s="76"/>
    </row>
    <row r="914" spans="1:7" ht="21">
      <c r="A914" s="84" t="str">
        <f>IF(B914&lt;&gt;"",SUBTOTAL(3,$B$6:$B914),"")</f>
        <v/>
      </c>
      <c r="B914" s="76"/>
      <c r="C914" s="76"/>
      <c r="D914" s="76"/>
      <c r="E914" s="77"/>
      <c r="F914" s="76"/>
      <c r="G914" s="76"/>
    </row>
    <row r="915" spans="1:7" ht="21">
      <c r="A915" s="84" t="str">
        <f>IF(B915&lt;&gt;"",SUBTOTAL(3,$B$6:$B915),"")</f>
        <v/>
      </c>
      <c r="B915" s="76"/>
      <c r="C915" s="76"/>
      <c r="D915" s="76"/>
      <c r="E915" s="77"/>
      <c r="F915" s="76"/>
      <c r="G915" s="76"/>
    </row>
    <row r="916" spans="1:7" ht="21">
      <c r="A916" s="84" t="str">
        <f>IF(B916&lt;&gt;"",SUBTOTAL(3,$B$6:$B916),"")</f>
        <v/>
      </c>
      <c r="B916" s="76"/>
      <c r="C916" s="76"/>
      <c r="D916" s="76"/>
      <c r="E916" s="77"/>
      <c r="F916" s="76"/>
      <c r="G916" s="76"/>
    </row>
    <row r="917" spans="1:7" ht="21">
      <c r="A917" s="84" t="str">
        <f>IF(B917&lt;&gt;"",SUBTOTAL(3,$B$6:$B917),"")</f>
        <v/>
      </c>
      <c r="B917" s="76"/>
      <c r="C917" s="76"/>
      <c r="D917" s="76"/>
      <c r="E917" s="77"/>
      <c r="F917" s="76"/>
      <c r="G917" s="76"/>
    </row>
    <row r="918" spans="1:7" ht="21">
      <c r="A918" s="84" t="str">
        <f>IF(B918&lt;&gt;"",SUBTOTAL(3,$B$6:$B918),"")</f>
        <v/>
      </c>
      <c r="B918" s="76"/>
      <c r="C918" s="76"/>
      <c r="D918" s="76"/>
      <c r="E918" s="77"/>
      <c r="F918" s="76"/>
      <c r="G918" s="76"/>
    </row>
    <row r="919" spans="1:7" ht="21">
      <c r="A919" s="84" t="str">
        <f>IF(B919&lt;&gt;"",SUBTOTAL(3,$B$6:$B919),"")</f>
        <v/>
      </c>
      <c r="B919" s="76"/>
      <c r="C919" s="76"/>
      <c r="D919" s="76"/>
      <c r="E919" s="77"/>
      <c r="F919" s="76"/>
      <c r="G919" s="76"/>
    </row>
    <row r="920" spans="1:7" ht="21">
      <c r="A920" s="84" t="str">
        <f>IF(B920&lt;&gt;"",SUBTOTAL(3,$B$6:$B920),"")</f>
        <v/>
      </c>
      <c r="B920" s="76"/>
      <c r="C920" s="76"/>
      <c r="D920" s="76"/>
      <c r="E920" s="77"/>
      <c r="F920" s="76"/>
      <c r="G920" s="76"/>
    </row>
    <row r="921" spans="1:7" ht="21">
      <c r="A921" s="84" t="str">
        <f>IF(B921&lt;&gt;"",SUBTOTAL(3,$B$6:$B921),"")</f>
        <v/>
      </c>
      <c r="B921" s="76"/>
      <c r="C921" s="76"/>
      <c r="D921" s="76"/>
      <c r="E921" s="77"/>
      <c r="F921" s="76"/>
      <c r="G921" s="76"/>
    </row>
    <row r="922" spans="1:7" ht="21">
      <c r="A922" s="84" t="str">
        <f>IF(B922&lt;&gt;"",SUBTOTAL(3,$B$6:$B922),"")</f>
        <v/>
      </c>
      <c r="B922" s="76"/>
      <c r="C922" s="76"/>
      <c r="D922" s="76"/>
      <c r="E922" s="77"/>
      <c r="F922" s="76"/>
      <c r="G922" s="76"/>
    </row>
    <row r="923" spans="1:7" ht="21">
      <c r="A923" s="84" t="str">
        <f>IF(B923&lt;&gt;"",SUBTOTAL(3,$B$6:$B923),"")</f>
        <v/>
      </c>
      <c r="B923" s="76"/>
      <c r="C923" s="76"/>
      <c r="D923" s="76"/>
      <c r="E923" s="77"/>
      <c r="F923" s="76"/>
      <c r="G923" s="76"/>
    </row>
    <row r="924" spans="1:7" ht="21">
      <c r="A924" s="84" t="str">
        <f>IF(B924&lt;&gt;"",SUBTOTAL(3,$B$6:$B924),"")</f>
        <v/>
      </c>
      <c r="B924" s="76"/>
      <c r="C924" s="76"/>
      <c r="D924" s="76"/>
      <c r="E924" s="77"/>
      <c r="F924" s="76"/>
      <c r="G924" s="76"/>
    </row>
    <row r="925" spans="1:7" ht="21">
      <c r="A925" s="84" t="str">
        <f>IF(B925&lt;&gt;"",SUBTOTAL(3,$B$6:$B925),"")</f>
        <v/>
      </c>
      <c r="B925" s="76"/>
      <c r="C925" s="76"/>
      <c r="D925" s="76"/>
      <c r="E925" s="77"/>
      <c r="F925" s="76"/>
      <c r="G925" s="76"/>
    </row>
    <row r="926" spans="1:7" ht="21">
      <c r="A926" s="84" t="str">
        <f>IF(B926&lt;&gt;"",SUBTOTAL(3,$B$6:$B926),"")</f>
        <v/>
      </c>
      <c r="B926" s="76"/>
      <c r="C926" s="76"/>
      <c r="D926" s="76"/>
      <c r="E926" s="77"/>
      <c r="F926" s="76"/>
      <c r="G926" s="76"/>
    </row>
    <row r="927" spans="1:7" ht="21">
      <c r="A927" s="84" t="str">
        <f>IF(B927&lt;&gt;"",SUBTOTAL(3,$B$6:$B927),"")</f>
        <v/>
      </c>
      <c r="B927" s="76"/>
      <c r="C927" s="76"/>
      <c r="D927" s="76"/>
      <c r="E927" s="77"/>
      <c r="F927" s="76"/>
      <c r="G927" s="76"/>
    </row>
    <row r="928" spans="1:7" ht="21">
      <c r="A928" s="84" t="str">
        <f>IF(B928&lt;&gt;"",SUBTOTAL(3,$B$6:$B928),"")</f>
        <v/>
      </c>
      <c r="B928" s="76"/>
      <c r="C928" s="76"/>
      <c r="D928" s="76"/>
      <c r="E928" s="77"/>
      <c r="F928" s="76"/>
      <c r="G928" s="76"/>
    </row>
    <row r="929" spans="1:7" ht="21">
      <c r="A929" s="84" t="str">
        <f>IF(B929&lt;&gt;"",SUBTOTAL(3,$B$6:$B929),"")</f>
        <v/>
      </c>
      <c r="B929" s="76"/>
      <c r="C929" s="76"/>
      <c r="D929" s="76"/>
      <c r="E929" s="77"/>
      <c r="F929" s="76"/>
      <c r="G929" s="76"/>
    </row>
    <row r="930" spans="1:7" ht="21">
      <c r="A930" s="84" t="str">
        <f>IF(B930&lt;&gt;"",SUBTOTAL(3,$B$6:$B930),"")</f>
        <v/>
      </c>
      <c r="B930" s="76"/>
      <c r="C930" s="76"/>
      <c r="D930" s="76"/>
      <c r="E930" s="77"/>
      <c r="F930" s="76"/>
      <c r="G930" s="76"/>
    </row>
    <row r="931" spans="1:7" ht="21">
      <c r="A931" s="84" t="str">
        <f>IF(B931&lt;&gt;"",SUBTOTAL(3,$B$6:$B931),"")</f>
        <v/>
      </c>
      <c r="B931" s="76"/>
      <c r="C931" s="76"/>
      <c r="D931" s="76"/>
      <c r="E931" s="77"/>
      <c r="F931" s="76"/>
      <c r="G931" s="76"/>
    </row>
    <row r="932" spans="1:7" ht="21">
      <c r="A932" s="84" t="str">
        <f>IF(B932&lt;&gt;"",SUBTOTAL(3,$B$6:$B932),"")</f>
        <v/>
      </c>
      <c r="B932" s="76"/>
      <c r="C932" s="76"/>
      <c r="D932" s="76"/>
      <c r="E932" s="77"/>
      <c r="F932" s="76"/>
      <c r="G932" s="76"/>
    </row>
    <row r="933" spans="1:7" ht="21">
      <c r="A933" s="84" t="str">
        <f>IF(B933&lt;&gt;"",SUBTOTAL(3,$B$6:$B933),"")</f>
        <v/>
      </c>
      <c r="B933" s="76"/>
      <c r="C933" s="76"/>
      <c r="D933" s="76"/>
      <c r="E933" s="77"/>
      <c r="F933" s="76"/>
      <c r="G933" s="76"/>
    </row>
    <row r="934" spans="1:7" ht="21">
      <c r="A934" s="84" t="str">
        <f>IF(B934&lt;&gt;"",SUBTOTAL(3,$B$6:$B934),"")</f>
        <v/>
      </c>
      <c r="B934" s="76"/>
      <c r="C934" s="76"/>
      <c r="D934" s="76"/>
      <c r="E934" s="77"/>
      <c r="F934" s="76"/>
      <c r="G934" s="76"/>
    </row>
    <row r="935" spans="1:7" ht="21">
      <c r="A935" s="84" t="str">
        <f>IF(B935&lt;&gt;"",SUBTOTAL(3,$B$6:$B935),"")</f>
        <v/>
      </c>
      <c r="B935" s="76"/>
      <c r="C935" s="76"/>
      <c r="D935" s="76"/>
      <c r="E935" s="77"/>
      <c r="F935" s="76"/>
      <c r="G935" s="76"/>
    </row>
    <row r="936" spans="1:7" ht="21">
      <c r="A936" s="84" t="str">
        <f>IF(B936&lt;&gt;"",SUBTOTAL(3,$B$6:$B936),"")</f>
        <v/>
      </c>
      <c r="B936" s="76"/>
      <c r="C936" s="76"/>
      <c r="D936" s="76"/>
      <c r="E936" s="77"/>
      <c r="F936" s="76"/>
      <c r="G936" s="76"/>
    </row>
    <row r="937" spans="1:7" ht="21">
      <c r="A937" s="84" t="str">
        <f>IF(B937&lt;&gt;"",SUBTOTAL(3,$B$6:$B937),"")</f>
        <v/>
      </c>
      <c r="B937" s="76"/>
      <c r="C937" s="76"/>
      <c r="D937" s="76"/>
      <c r="E937" s="77"/>
      <c r="F937" s="76"/>
      <c r="G937" s="76"/>
    </row>
    <row r="938" spans="1:7" ht="21">
      <c r="A938" s="84" t="str">
        <f>IF(B938&lt;&gt;"",SUBTOTAL(3,$B$6:$B938),"")</f>
        <v/>
      </c>
      <c r="B938" s="76"/>
      <c r="C938" s="76"/>
      <c r="D938" s="76"/>
      <c r="E938" s="77"/>
      <c r="F938" s="76"/>
      <c r="G938" s="76"/>
    </row>
    <row r="939" spans="1:7" ht="21">
      <c r="A939" s="84" t="str">
        <f>IF(B939&lt;&gt;"",SUBTOTAL(3,$B$6:$B939),"")</f>
        <v/>
      </c>
      <c r="B939" s="76"/>
      <c r="C939" s="76"/>
      <c r="D939" s="76"/>
      <c r="E939" s="77"/>
      <c r="F939" s="76"/>
      <c r="G939" s="76"/>
    </row>
    <row r="940" spans="1:7" ht="21">
      <c r="A940" s="84" t="str">
        <f>IF(B940&lt;&gt;"",SUBTOTAL(3,$B$6:$B940),"")</f>
        <v/>
      </c>
      <c r="B940" s="76"/>
      <c r="C940" s="76"/>
      <c r="D940" s="76"/>
      <c r="E940" s="77"/>
      <c r="F940" s="76"/>
      <c r="G940" s="76"/>
    </row>
    <row r="941" spans="1:7" ht="21">
      <c r="A941" s="84" t="str">
        <f>IF(B941&lt;&gt;"",SUBTOTAL(3,$B$6:$B941),"")</f>
        <v/>
      </c>
      <c r="B941" s="76"/>
      <c r="C941" s="76"/>
      <c r="D941" s="76"/>
      <c r="E941" s="77"/>
      <c r="F941" s="76"/>
      <c r="G941" s="76"/>
    </row>
    <row r="942" spans="1:7" ht="21">
      <c r="A942" s="84" t="str">
        <f>IF(B942&lt;&gt;"",SUBTOTAL(3,$B$6:$B942),"")</f>
        <v/>
      </c>
      <c r="B942" s="76"/>
      <c r="C942" s="76"/>
      <c r="D942" s="76"/>
      <c r="E942" s="77"/>
      <c r="F942" s="76"/>
      <c r="G942" s="76"/>
    </row>
    <row r="943" spans="1:7" ht="21">
      <c r="A943" s="84" t="str">
        <f>IF(B943&lt;&gt;"",SUBTOTAL(3,$B$6:$B943),"")</f>
        <v/>
      </c>
      <c r="B943" s="76"/>
      <c r="C943" s="76"/>
      <c r="D943" s="76"/>
      <c r="E943" s="77"/>
      <c r="F943" s="76"/>
      <c r="G943" s="76"/>
    </row>
    <row r="944" spans="1:7" ht="21">
      <c r="A944" s="84" t="str">
        <f>IF(B944&lt;&gt;"",SUBTOTAL(3,$B$6:$B944),"")</f>
        <v/>
      </c>
      <c r="B944" s="76"/>
      <c r="C944" s="76"/>
      <c r="D944" s="76"/>
      <c r="E944" s="77"/>
      <c r="F944" s="76"/>
      <c r="G944" s="76"/>
    </row>
    <row r="945" spans="1:7" ht="21">
      <c r="A945" s="84" t="str">
        <f>IF(B945&lt;&gt;"",SUBTOTAL(3,$B$6:$B945),"")</f>
        <v/>
      </c>
      <c r="B945" s="76"/>
      <c r="C945" s="76"/>
      <c r="D945" s="76"/>
      <c r="E945" s="77"/>
      <c r="F945" s="76"/>
      <c r="G945" s="76"/>
    </row>
    <row r="946" spans="1:7" ht="21">
      <c r="A946" s="84" t="str">
        <f>IF(B946&lt;&gt;"",SUBTOTAL(3,$B$6:$B946),"")</f>
        <v/>
      </c>
      <c r="B946" s="76"/>
      <c r="C946" s="76"/>
      <c r="D946" s="76"/>
      <c r="E946" s="77"/>
      <c r="F946" s="76"/>
      <c r="G946" s="76"/>
    </row>
    <row r="947" spans="1:7" ht="21">
      <c r="A947" s="84" t="str">
        <f>IF(B947&lt;&gt;"",SUBTOTAL(3,$B$6:$B947),"")</f>
        <v/>
      </c>
      <c r="B947" s="76"/>
      <c r="C947" s="76"/>
      <c r="D947" s="76"/>
      <c r="E947" s="77"/>
      <c r="F947" s="76"/>
      <c r="G947" s="76"/>
    </row>
    <row r="948" spans="1:7" ht="21">
      <c r="A948" s="84" t="str">
        <f>IF(B948&lt;&gt;"",SUBTOTAL(3,$B$6:$B948),"")</f>
        <v/>
      </c>
      <c r="B948" s="76"/>
      <c r="C948" s="76"/>
      <c r="D948" s="76"/>
      <c r="E948" s="77"/>
      <c r="F948" s="76"/>
      <c r="G948" s="76"/>
    </row>
    <row r="949" spans="1:7" ht="21">
      <c r="A949" s="84" t="str">
        <f>IF(B949&lt;&gt;"",SUBTOTAL(3,$B$6:$B949),"")</f>
        <v/>
      </c>
      <c r="B949" s="76"/>
      <c r="C949" s="76"/>
      <c r="D949" s="76"/>
      <c r="E949" s="77"/>
      <c r="F949" s="76"/>
      <c r="G949" s="76"/>
    </row>
    <row r="950" spans="1:7" ht="21">
      <c r="A950" s="84" t="str">
        <f>IF(B950&lt;&gt;"",SUBTOTAL(3,$B$6:$B950),"")</f>
        <v/>
      </c>
      <c r="B950" s="76"/>
      <c r="C950" s="76"/>
      <c r="D950" s="76"/>
      <c r="E950" s="77"/>
      <c r="F950" s="76"/>
      <c r="G950" s="76"/>
    </row>
    <row r="951" spans="1:7" ht="21">
      <c r="A951" s="84" t="str">
        <f>IF(B951&lt;&gt;"",SUBTOTAL(3,$B$6:$B951),"")</f>
        <v/>
      </c>
      <c r="B951" s="76"/>
      <c r="C951" s="76"/>
      <c r="D951" s="76"/>
      <c r="E951" s="77"/>
      <c r="F951" s="76"/>
      <c r="G951" s="76"/>
    </row>
    <row r="952" spans="1:7" ht="21">
      <c r="A952" s="84" t="str">
        <f>IF(B952&lt;&gt;"",SUBTOTAL(3,$B$6:$B952),"")</f>
        <v/>
      </c>
      <c r="B952" s="76"/>
      <c r="C952" s="76"/>
      <c r="D952" s="76"/>
      <c r="E952" s="77"/>
      <c r="F952" s="76"/>
      <c r="G952" s="76"/>
    </row>
    <row r="953" spans="1:7" ht="21">
      <c r="A953" s="84" t="str">
        <f>IF(B953&lt;&gt;"",SUBTOTAL(3,$B$6:$B953),"")</f>
        <v/>
      </c>
      <c r="B953" s="76"/>
      <c r="C953" s="76"/>
      <c r="D953" s="76"/>
      <c r="E953" s="77"/>
      <c r="F953" s="76"/>
      <c r="G953" s="76"/>
    </row>
    <row r="954" spans="1:7" ht="21">
      <c r="A954" s="84" t="str">
        <f>IF(B954&lt;&gt;"",SUBTOTAL(3,$B$6:$B954),"")</f>
        <v/>
      </c>
      <c r="B954" s="76"/>
      <c r="C954" s="76"/>
      <c r="D954" s="76"/>
      <c r="E954" s="77"/>
      <c r="F954" s="76"/>
      <c r="G954" s="76"/>
    </row>
    <row r="955" spans="1:7" ht="21">
      <c r="A955" s="84" t="str">
        <f>IF(B955&lt;&gt;"",SUBTOTAL(3,$B$6:$B955),"")</f>
        <v/>
      </c>
      <c r="B955" s="76"/>
      <c r="C955" s="76"/>
      <c r="D955" s="76"/>
      <c r="E955" s="77"/>
      <c r="F955" s="76"/>
      <c r="G955" s="76"/>
    </row>
    <row r="956" spans="1:7" ht="21">
      <c r="A956" s="84" t="str">
        <f>IF(B956&lt;&gt;"",SUBTOTAL(3,$B$6:$B956),"")</f>
        <v/>
      </c>
      <c r="B956" s="76"/>
      <c r="C956" s="76"/>
      <c r="D956" s="76"/>
      <c r="E956" s="77"/>
      <c r="F956" s="76"/>
      <c r="G956" s="76"/>
    </row>
    <row r="957" spans="1:7" ht="21">
      <c r="A957" s="84" t="str">
        <f>IF(B957&lt;&gt;"",SUBTOTAL(3,$B$6:$B957),"")</f>
        <v/>
      </c>
      <c r="B957" s="76"/>
      <c r="C957" s="76"/>
      <c r="D957" s="76"/>
      <c r="E957" s="77"/>
      <c r="F957" s="76"/>
      <c r="G957" s="76"/>
    </row>
    <row r="958" spans="1:7" ht="21">
      <c r="A958" s="84" t="str">
        <f>IF(B958&lt;&gt;"",SUBTOTAL(3,$B$6:$B958),"")</f>
        <v/>
      </c>
      <c r="B958" s="76"/>
      <c r="C958" s="76"/>
      <c r="D958" s="76"/>
      <c r="E958" s="77"/>
      <c r="F958" s="76"/>
      <c r="G958" s="76"/>
    </row>
    <row r="959" spans="1:7" ht="21">
      <c r="A959" s="84" t="str">
        <f>IF(B959&lt;&gt;"",SUBTOTAL(3,$B$6:$B959),"")</f>
        <v/>
      </c>
      <c r="B959" s="76"/>
      <c r="C959" s="76"/>
      <c r="D959" s="76"/>
      <c r="E959" s="77"/>
      <c r="F959" s="76"/>
      <c r="G959" s="76"/>
    </row>
    <row r="960" spans="1:7" ht="21">
      <c r="A960" s="84" t="str">
        <f>IF(B960&lt;&gt;"",SUBTOTAL(3,$B$6:$B960),"")</f>
        <v/>
      </c>
      <c r="B960" s="76"/>
      <c r="C960" s="76"/>
      <c r="D960" s="76"/>
      <c r="E960" s="77"/>
      <c r="F960" s="76"/>
      <c r="G960" s="76"/>
    </row>
    <row r="961" spans="1:7" ht="21">
      <c r="A961" s="84" t="str">
        <f>IF(B961&lt;&gt;"",SUBTOTAL(3,$B$6:$B961),"")</f>
        <v/>
      </c>
      <c r="B961" s="76"/>
      <c r="C961" s="76"/>
      <c r="D961" s="76"/>
      <c r="E961" s="77"/>
      <c r="F961" s="76"/>
      <c r="G961" s="76"/>
    </row>
    <row r="962" spans="1:7" ht="21">
      <c r="A962" s="84" t="str">
        <f>IF(B962&lt;&gt;"",SUBTOTAL(3,$B$6:$B962),"")</f>
        <v/>
      </c>
      <c r="B962" s="76"/>
      <c r="C962" s="76"/>
      <c r="D962" s="76"/>
      <c r="E962" s="77"/>
      <c r="F962" s="76"/>
      <c r="G962" s="76"/>
    </row>
    <row r="963" spans="1:7" ht="21">
      <c r="A963" s="84" t="str">
        <f>IF(B963&lt;&gt;"",SUBTOTAL(3,$B$6:$B963),"")</f>
        <v/>
      </c>
      <c r="B963" s="76"/>
      <c r="C963" s="76"/>
      <c r="D963" s="76"/>
      <c r="E963" s="77"/>
      <c r="F963" s="76"/>
      <c r="G963" s="76"/>
    </row>
    <row r="964" spans="1:7" ht="21">
      <c r="A964" s="84" t="str">
        <f>IF(B964&lt;&gt;"",SUBTOTAL(3,$B$6:$B964),"")</f>
        <v/>
      </c>
      <c r="B964" s="76"/>
      <c r="C964" s="76"/>
      <c r="D964" s="76"/>
      <c r="E964" s="77"/>
      <c r="F964" s="76"/>
      <c r="G964" s="76"/>
    </row>
    <row r="965" spans="1:7" ht="21">
      <c r="A965" s="84" t="str">
        <f>IF(B965&lt;&gt;"",SUBTOTAL(3,$B$6:$B965),"")</f>
        <v/>
      </c>
      <c r="B965" s="76"/>
      <c r="C965" s="76"/>
      <c r="D965" s="76"/>
      <c r="E965" s="77"/>
      <c r="F965" s="76"/>
      <c r="G965" s="76"/>
    </row>
    <row r="966" spans="1:7" ht="21">
      <c r="A966" s="84" t="str">
        <f>IF(B966&lt;&gt;"",SUBTOTAL(3,$B$6:$B966),"")</f>
        <v/>
      </c>
      <c r="B966" s="76"/>
      <c r="C966" s="76"/>
      <c r="D966" s="76"/>
      <c r="E966" s="77"/>
      <c r="F966" s="76"/>
      <c r="G966" s="76"/>
    </row>
    <row r="967" spans="1:7" ht="21">
      <c r="A967" s="84" t="str">
        <f>IF(B967&lt;&gt;"",SUBTOTAL(3,$B$6:$B967),"")</f>
        <v/>
      </c>
      <c r="B967" s="76"/>
      <c r="C967" s="76"/>
      <c r="D967" s="76"/>
      <c r="E967" s="77"/>
      <c r="F967" s="76"/>
      <c r="G967" s="76"/>
    </row>
    <row r="968" spans="1:7" ht="21">
      <c r="A968" s="84" t="str">
        <f>IF(B968&lt;&gt;"",SUBTOTAL(3,$B$6:$B968),"")</f>
        <v/>
      </c>
      <c r="B968" s="76"/>
      <c r="C968" s="76"/>
      <c r="D968" s="76"/>
      <c r="E968" s="77"/>
      <c r="F968" s="76"/>
      <c r="G968" s="76"/>
    </row>
    <row r="969" spans="1:7" ht="21">
      <c r="A969" s="84" t="str">
        <f>IF(B969&lt;&gt;"",SUBTOTAL(3,$B$6:$B969),"")</f>
        <v/>
      </c>
      <c r="B969" s="76"/>
      <c r="C969" s="76"/>
      <c r="D969" s="76"/>
      <c r="E969" s="77"/>
      <c r="F969" s="76"/>
      <c r="G969" s="76"/>
    </row>
    <row r="970" spans="1:7" ht="21">
      <c r="A970" s="84" t="str">
        <f>IF(B970&lt;&gt;"",SUBTOTAL(3,$B$6:$B970),"")</f>
        <v/>
      </c>
      <c r="B970" s="76"/>
      <c r="C970" s="76"/>
      <c r="D970" s="76"/>
      <c r="E970" s="77"/>
      <c r="F970" s="76"/>
      <c r="G970" s="76"/>
    </row>
    <row r="971" spans="1:7" ht="21">
      <c r="A971" s="84" t="str">
        <f>IF(B971&lt;&gt;"",SUBTOTAL(3,$B$6:$B971),"")</f>
        <v/>
      </c>
      <c r="B971" s="76"/>
      <c r="C971" s="76"/>
      <c r="D971" s="76"/>
      <c r="E971" s="77"/>
      <c r="F971" s="76"/>
      <c r="G971" s="76"/>
    </row>
    <row r="972" spans="1:7" ht="21">
      <c r="A972" s="84" t="str">
        <f>IF(B972&lt;&gt;"",SUBTOTAL(3,$B$6:$B972),"")</f>
        <v/>
      </c>
      <c r="B972" s="76"/>
      <c r="C972" s="76"/>
      <c r="D972" s="76"/>
      <c r="E972" s="77"/>
      <c r="F972" s="76"/>
      <c r="G972" s="76"/>
    </row>
    <row r="973" spans="1:7" ht="21">
      <c r="A973" s="84" t="str">
        <f>IF(B973&lt;&gt;"",SUBTOTAL(3,$B$6:$B973),"")</f>
        <v/>
      </c>
      <c r="B973" s="76"/>
      <c r="C973" s="76"/>
      <c r="D973" s="76"/>
      <c r="E973" s="77"/>
      <c r="F973" s="76"/>
      <c r="G973" s="76"/>
    </row>
    <row r="974" spans="1:7" ht="21">
      <c r="A974" s="84" t="str">
        <f>IF(B974&lt;&gt;"",SUBTOTAL(3,$B$6:$B974),"")</f>
        <v/>
      </c>
      <c r="B974" s="76"/>
      <c r="C974" s="76"/>
      <c r="D974" s="76"/>
      <c r="E974" s="77"/>
      <c r="F974" s="76"/>
      <c r="G974" s="76"/>
    </row>
    <row r="975" spans="1:7" ht="21">
      <c r="A975" s="84" t="str">
        <f>IF(B975&lt;&gt;"",SUBTOTAL(3,$B$6:$B975),"")</f>
        <v/>
      </c>
      <c r="B975" s="76"/>
      <c r="C975" s="76"/>
      <c r="D975" s="76"/>
      <c r="E975" s="77"/>
      <c r="F975" s="76"/>
      <c r="G975" s="76"/>
    </row>
    <row r="976" spans="1:7" ht="21">
      <c r="A976" s="84" t="str">
        <f>IF(B976&lt;&gt;"",SUBTOTAL(3,$B$6:$B976),"")</f>
        <v/>
      </c>
      <c r="B976" s="76"/>
      <c r="C976" s="76"/>
      <c r="D976" s="76"/>
      <c r="E976" s="77"/>
      <c r="F976" s="76"/>
      <c r="G976" s="76"/>
    </row>
    <row r="977" spans="1:7" ht="21">
      <c r="A977" s="84" t="str">
        <f>IF(B977&lt;&gt;"",SUBTOTAL(3,$B$6:$B977),"")</f>
        <v/>
      </c>
      <c r="B977" s="76"/>
      <c r="C977" s="76"/>
      <c r="D977" s="76"/>
      <c r="E977" s="77"/>
      <c r="F977" s="76"/>
      <c r="G977" s="76"/>
    </row>
    <row r="978" spans="1:7" ht="21">
      <c r="A978" s="84" t="str">
        <f>IF(B978&lt;&gt;"",SUBTOTAL(3,$B$6:$B978),"")</f>
        <v/>
      </c>
      <c r="B978" s="76"/>
      <c r="C978" s="76"/>
      <c r="D978" s="76"/>
      <c r="E978" s="77"/>
      <c r="F978" s="76"/>
      <c r="G978" s="76"/>
    </row>
    <row r="979" spans="1:7" ht="21">
      <c r="A979" s="84" t="str">
        <f>IF(B979&lt;&gt;"",SUBTOTAL(3,$B$6:$B979),"")</f>
        <v/>
      </c>
      <c r="B979" s="76"/>
      <c r="C979" s="76"/>
      <c r="D979" s="76"/>
      <c r="E979" s="77"/>
      <c r="F979" s="76"/>
      <c r="G979" s="76"/>
    </row>
    <row r="980" spans="1:7" ht="21">
      <c r="A980" s="84" t="str">
        <f>IF(B980&lt;&gt;"",SUBTOTAL(3,$B$6:$B980),"")</f>
        <v/>
      </c>
      <c r="B980" s="76"/>
      <c r="C980" s="76"/>
      <c r="D980" s="76"/>
      <c r="E980" s="77"/>
      <c r="F980" s="76"/>
      <c r="G980" s="76"/>
    </row>
    <row r="981" spans="1:7" ht="21">
      <c r="A981" s="84" t="str">
        <f>IF(B981&lt;&gt;"",SUBTOTAL(3,$B$6:$B981),"")</f>
        <v/>
      </c>
      <c r="B981" s="76"/>
      <c r="C981" s="76"/>
      <c r="D981" s="76"/>
      <c r="E981" s="77"/>
      <c r="F981" s="76"/>
      <c r="G981" s="76"/>
    </row>
    <row r="982" spans="1:7" ht="21">
      <c r="A982" s="84" t="str">
        <f>IF(B982&lt;&gt;"",SUBTOTAL(3,$B$6:$B982),"")</f>
        <v/>
      </c>
      <c r="B982" s="76"/>
      <c r="C982" s="76"/>
      <c r="D982" s="76"/>
      <c r="E982" s="77"/>
      <c r="F982" s="76"/>
      <c r="G982" s="76"/>
    </row>
    <row r="983" spans="1:7" ht="21">
      <c r="A983" s="84" t="str">
        <f>IF(B983&lt;&gt;"",SUBTOTAL(3,$B$6:$B983),"")</f>
        <v/>
      </c>
      <c r="B983" s="76"/>
      <c r="C983" s="76"/>
      <c r="D983" s="76"/>
      <c r="E983" s="77"/>
      <c r="F983" s="76"/>
      <c r="G983" s="76"/>
    </row>
    <row r="984" spans="1:7" ht="21">
      <c r="A984" s="84" t="str">
        <f>IF(B984&lt;&gt;"",SUBTOTAL(3,$B$6:$B984),"")</f>
        <v/>
      </c>
      <c r="B984" s="76"/>
      <c r="C984" s="76"/>
      <c r="D984" s="76"/>
      <c r="E984" s="77"/>
      <c r="F984" s="76"/>
      <c r="G984" s="76"/>
    </row>
    <row r="985" spans="1:7" ht="21">
      <c r="A985" s="84" t="str">
        <f>IF(B985&lt;&gt;"",SUBTOTAL(3,$B$6:$B985),"")</f>
        <v/>
      </c>
      <c r="B985" s="76"/>
      <c r="C985" s="76"/>
      <c r="D985" s="76"/>
      <c r="E985" s="77"/>
      <c r="F985" s="76"/>
      <c r="G985" s="76"/>
    </row>
    <row r="986" spans="1:7" ht="21">
      <c r="A986" s="84" t="str">
        <f>IF(B986&lt;&gt;"",SUBTOTAL(3,$B$6:$B986),"")</f>
        <v/>
      </c>
      <c r="B986" s="76"/>
      <c r="C986" s="76"/>
      <c r="D986" s="76"/>
      <c r="E986" s="77"/>
      <c r="F986" s="76"/>
      <c r="G986" s="76"/>
    </row>
    <row r="987" spans="1:7" ht="21">
      <c r="A987" s="84" t="str">
        <f>IF(B987&lt;&gt;"",SUBTOTAL(3,$B$6:$B987),"")</f>
        <v/>
      </c>
      <c r="B987" s="76"/>
      <c r="C987" s="76"/>
      <c r="D987" s="76"/>
      <c r="E987" s="77"/>
      <c r="F987" s="76"/>
      <c r="G987" s="76"/>
    </row>
    <row r="988" spans="1:7" ht="21">
      <c r="A988" s="84" t="str">
        <f>IF(B988&lt;&gt;"",SUBTOTAL(3,$B$6:$B988),"")</f>
        <v/>
      </c>
      <c r="B988" s="76"/>
      <c r="C988" s="76"/>
      <c r="D988" s="76"/>
      <c r="E988" s="77"/>
      <c r="F988" s="76"/>
      <c r="G988" s="76"/>
    </row>
    <row r="989" spans="1:7" ht="21">
      <c r="A989" s="84" t="str">
        <f>IF(B989&lt;&gt;"",SUBTOTAL(3,$B$6:$B989),"")</f>
        <v/>
      </c>
      <c r="B989" s="76"/>
      <c r="C989" s="76"/>
      <c r="D989" s="76"/>
      <c r="E989" s="77"/>
      <c r="F989" s="76"/>
      <c r="G989" s="76"/>
    </row>
    <row r="990" spans="1:7" ht="21">
      <c r="A990" s="84" t="str">
        <f>IF(B990&lt;&gt;"",SUBTOTAL(3,$B$6:$B990),"")</f>
        <v/>
      </c>
      <c r="B990" s="76"/>
      <c r="C990" s="76"/>
      <c r="D990" s="76"/>
      <c r="E990" s="77"/>
      <c r="F990" s="76"/>
      <c r="G990" s="76"/>
    </row>
    <row r="991" spans="1:7" ht="21">
      <c r="A991" s="84" t="str">
        <f>IF(B991&lt;&gt;"",SUBTOTAL(3,$B$6:$B991),"")</f>
        <v/>
      </c>
      <c r="B991" s="76"/>
      <c r="C991" s="76"/>
      <c r="D991" s="76"/>
      <c r="E991" s="77"/>
      <c r="F991" s="76"/>
      <c r="G991" s="76"/>
    </row>
    <row r="992" spans="1:7" ht="21">
      <c r="A992" s="84" t="str">
        <f>IF(B992&lt;&gt;"",SUBTOTAL(3,$B$6:$B992),"")</f>
        <v/>
      </c>
      <c r="B992" s="76"/>
      <c r="C992" s="76"/>
      <c r="D992" s="76"/>
      <c r="E992" s="77"/>
      <c r="F992" s="76"/>
      <c r="G992" s="76"/>
    </row>
    <row r="993" spans="1:7" ht="21">
      <c r="A993" s="84" t="str">
        <f>IF(B993&lt;&gt;"",SUBTOTAL(3,$B$6:$B993),"")</f>
        <v/>
      </c>
      <c r="B993" s="76"/>
      <c r="C993" s="76"/>
      <c r="D993" s="76"/>
      <c r="E993" s="77"/>
      <c r="F993" s="76"/>
      <c r="G993" s="76"/>
    </row>
    <row r="994" spans="1:7" ht="21">
      <c r="A994" s="84" t="str">
        <f>IF(B994&lt;&gt;"",SUBTOTAL(3,$B$6:$B994),"")</f>
        <v/>
      </c>
      <c r="B994" s="76"/>
      <c r="C994" s="76"/>
      <c r="D994" s="76"/>
      <c r="E994" s="77"/>
      <c r="F994" s="76"/>
      <c r="G994" s="76"/>
    </row>
    <row r="995" spans="1:7" ht="21">
      <c r="A995" s="84" t="str">
        <f>IF(B995&lt;&gt;"",SUBTOTAL(3,$B$6:$B995),"")</f>
        <v/>
      </c>
      <c r="B995" s="76"/>
      <c r="C995" s="76"/>
      <c r="D995" s="76"/>
      <c r="E995" s="77"/>
      <c r="F995" s="76"/>
      <c r="G995" s="76"/>
    </row>
    <row r="996" spans="1:7" ht="21.75" thickBot="1">
      <c r="A996" s="85" t="str">
        <f>IF(B996&lt;&gt;"",SUBTOTAL(3,$B$6:$B996),"")</f>
        <v/>
      </c>
      <c r="B996" s="78"/>
      <c r="C996" s="78"/>
      <c r="D996" s="78"/>
      <c r="E996" s="79"/>
      <c r="F996" s="78"/>
      <c r="G996" s="78"/>
    </row>
    <row r="997" spans="1:7" ht="19.5" thickTop="1"/>
    <row r="998" spans="1:7"/>
  </sheetData>
  <sheetProtection selectLockedCells="1" sort="0"/>
  <sortState ref="B55:H998">
    <sortCondition ref="B7"/>
  </sortState>
  <mergeCells count="2">
    <mergeCell ref="C3:E3"/>
    <mergeCell ref="C4:D4"/>
  </mergeCells>
  <conditionalFormatting sqref="D6:D996">
    <cfRule type="cellIs" dxfId="116" priority="1" operator="equal">
      <formula>"باق"</formula>
    </cfRule>
  </conditionalFormatting>
  <dataValidations count="4">
    <dataValidation type="list" allowBlank="1" showInputMessage="1" showErrorMessage="1" sqref="C6:C996">
      <formula1>class</formula1>
    </dataValidation>
    <dataValidation type="list" allowBlank="1" showInputMessage="1" showErrorMessage="1" sqref="D6:D996">
      <formula1>cause</formula1>
    </dataValidation>
    <dataValidation type="custom" allowBlank="1" showInputMessage="1" showErrorMessage="1" sqref="E6:E996">
      <formula1>AND(LEN(E6)=14,ISNUMBER(E6))</formula1>
    </dataValidation>
    <dataValidation type="list" allowBlank="1" showInputMessage="1" showErrorMessage="1" sqref="G6:G996">
      <formula1>dina</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4.xml><?xml version="1.0" encoding="utf-8"?>
<worksheet xmlns="http://schemas.openxmlformats.org/spreadsheetml/2006/main" xmlns:r="http://schemas.openxmlformats.org/officeDocument/2006/relationships">
  <sheetPr>
    <tabColor rgb="FFFFFF00"/>
  </sheetPr>
  <dimension ref="A1:AQ996"/>
  <sheetViews>
    <sheetView showGridLines="0" rightToLeft="1" workbookViewId="0">
      <pane ySplit="5" topLeftCell="A30" activePane="bottomLeft" state="frozen"/>
      <selection pane="bottomLeft" activeCell="J30" sqref="J30"/>
    </sheetView>
  </sheetViews>
  <sheetFormatPr defaultColWidth="0" defaultRowHeight="18.75" zeroHeight="1"/>
  <cols>
    <col min="1" max="1" width="3.7109375" style="268" customWidth="1"/>
    <col min="2" max="2" width="26" style="268" customWidth="1"/>
    <col min="3" max="3" width="5" style="268" customWidth="1"/>
    <col min="4" max="4" width="6" style="268" customWidth="1"/>
    <col min="5" max="5" width="5.7109375" style="268" customWidth="1"/>
    <col min="6" max="6" width="5.42578125" style="268" customWidth="1"/>
    <col min="7" max="7" width="6" style="268" customWidth="1"/>
    <col min="8" max="8" width="5.42578125" style="268" customWidth="1"/>
    <col min="9" max="9" width="4.7109375" style="268" customWidth="1"/>
    <col min="10" max="10" width="19.140625" style="268" customWidth="1"/>
    <col min="11" max="11" width="4.28515625" style="268" customWidth="1"/>
    <col min="12" max="12" width="12.7109375" style="268" customWidth="1"/>
    <col min="13" max="15" width="4.28515625" style="268" customWidth="1"/>
    <col min="16" max="16" width="31.140625" style="5" hidden="1" customWidth="1"/>
    <col min="17" max="17" width="6.28515625" style="125" hidden="1" customWidth="1"/>
    <col min="18" max="18" width="9" style="122" hidden="1" customWidth="1"/>
    <col min="19" max="19" width="4.28515625" style="122" hidden="1" customWidth="1"/>
    <col min="20" max="20" width="5.7109375" style="122" hidden="1" customWidth="1"/>
    <col min="21" max="21" width="9" style="122" hidden="1" customWidth="1"/>
    <col min="22" max="22" width="6" style="122" hidden="1" customWidth="1"/>
    <col min="23" max="23" width="4.7109375" style="122" hidden="1" customWidth="1"/>
    <col min="24" max="24" width="0" style="122" hidden="1" customWidth="1"/>
    <col min="25" max="43" width="0" style="4" hidden="1" customWidth="1"/>
    <col min="44" max="16384" width="9" style="4" hidden="1"/>
  </cols>
  <sheetData>
    <row r="1" spans="1:43" ht="20.25" thickTop="1" thickBot="1">
      <c r="A1" s="329">
        <f>ادارة</f>
        <v>0</v>
      </c>
      <c r="B1" s="330"/>
      <c r="D1" s="9" t="s">
        <v>27</v>
      </c>
      <c r="E1" s="7">
        <f>COUNTIF(K6:K995,"ذكر")</f>
        <v>0</v>
      </c>
      <c r="F1" s="335" t="str">
        <f>أساسى1!C3</f>
        <v>البيانات الأساسية للصف الأول</v>
      </c>
      <c r="G1" s="335"/>
      <c r="H1" s="335"/>
      <c r="I1" s="335"/>
      <c r="J1" s="335"/>
      <c r="K1" s="336" t="s">
        <v>43</v>
      </c>
      <c r="L1" s="336"/>
      <c r="M1" s="333">
        <f>مدير</f>
        <v>0</v>
      </c>
      <c r="N1" s="333"/>
      <c r="O1" s="333"/>
      <c r="P1" s="11"/>
      <c r="Q1" s="119" t="str">
        <f>IF(AND(K6="ذكر",G6="1\1"),1,IF(AND(K6="أنثى",G6="1/1"),11,IF(AND(K6="ذكر",G6="1/2"),2,IF(AND(K6="أنثى",G6="1/2"),22,""))))</f>
        <v/>
      </c>
      <c r="R1" s="328" t="s">
        <v>60</v>
      </c>
      <c r="S1" s="328"/>
      <c r="T1" s="120">
        <f>COUNTIF(Q6:Q995,1)</f>
        <v>0</v>
      </c>
      <c r="U1" s="328" t="s">
        <v>65</v>
      </c>
      <c r="V1" s="328"/>
      <c r="W1" s="121">
        <f>COUNTIF(Q6:Q995,11)</f>
        <v>0</v>
      </c>
      <c r="X1" s="315" t="s">
        <v>29</v>
      </c>
      <c r="Y1" s="315"/>
      <c r="Z1" s="315"/>
      <c r="AA1" s="315"/>
      <c r="AB1" s="317" t="s">
        <v>84</v>
      </c>
      <c r="AC1" s="317"/>
      <c r="AD1" s="317"/>
      <c r="AE1" s="317"/>
      <c r="AF1" s="319" t="s">
        <v>104</v>
      </c>
      <c r="AG1" s="319"/>
      <c r="AH1" s="319"/>
      <c r="AI1" s="319"/>
      <c r="AJ1" s="313" t="s">
        <v>125</v>
      </c>
      <c r="AK1" s="313"/>
      <c r="AL1" s="313"/>
      <c r="AM1" s="313"/>
      <c r="AN1" s="314" t="s">
        <v>145</v>
      </c>
      <c r="AO1" s="314"/>
      <c r="AP1" s="314"/>
      <c r="AQ1" s="314"/>
    </row>
    <row r="2" spans="1:43" ht="23.25" customHeight="1" thickTop="1" thickBot="1">
      <c r="A2" s="331">
        <f>مدرسة</f>
        <v>0</v>
      </c>
      <c r="B2" s="332"/>
      <c r="D2" s="10" t="s">
        <v>28</v>
      </c>
      <c r="E2" s="8">
        <f>COUNTIF(K6:K995,"أنثى")</f>
        <v>0</v>
      </c>
      <c r="F2" s="334">
        <f>عام</f>
        <v>0</v>
      </c>
      <c r="G2" s="334"/>
      <c r="H2" s="334"/>
      <c r="I2" s="334"/>
      <c r="J2" s="334"/>
      <c r="K2" s="337" t="s">
        <v>45</v>
      </c>
      <c r="L2" s="337"/>
      <c r="M2" s="338">
        <f>شرق</f>
        <v>0</v>
      </c>
      <c r="N2" s="338"/>
      <c r="O2" s="338"/>
      <c r="P2" s="11"/>
      <c r="Q2" s="119"/>
      <c r="R2" s="328" t="s">
        <v>61</v>
      </c>
      <c r="S2" s="328"/>
      <c r="T2" s="121">
        <f>COUNTIF(Q6:Q995,2)</f>
        <v>0</v>
      </c>
      <c r="U2" s="328" t="s">
        <v>66</v>
      </c>
      <c r="V2" s="328"/>
      <c r="W2" s="121">
        <f>COUNTIF(Q6:Q995,22)</f>
        <v>0</v>
      </c>
      <c r="X2" s="315" t="s">
        <v>251</v>
      </c>
      <c r="Y2" s="315"/>
      <c r="Z2" s="316" t="s">
        <v>250</v>
      </c>
      <c r="AA2" s="316"/>
      <c r="AB2" s="317" t="s">
        <v>251</v>
      </c>
      <c r="AC2" s="317"/>
      <c r="AD2" s="318" t="s">
        <v>250</v>
      </c>
      <c r="AE2" s="318"/>
      <c r="AF2" s="319" t="s">
        <v>251</v>
      </c>
      <c r="AG2" s="319"/>
      <c r="AH2" s="320" t="s">
        <v>250</v>
      </c>
      <c r="AI2" s="320"/>
      <c r="AJ2" s="313" t="s">
        <v>251</v>
      </c>
      <c r="AK2" s="313"/>
      <c r="AL2" s="321" t="s">
        <v>250</v>
      </c>
      <c r="AM2" s="321"/>
      <c r="AN2" s="314" t="s">
        <v>251</v>
      </c>
      <c r="AO2" s="314"/>
      <c r="AP2" s="322" t="s">
        <v>250</v>
      </c>
      <c r="AQ2" s="322"/>
    </row>
    <row r="3" spans="1:43" ht="19.5" customHeight="1" thickTop="1" thickBot="1">
      <c r="A3" s="339" t="s">
        <v>0</v>
      </c>
      <c r="B3" s="339" t="s">
        <v>1</v>
      </c>
      <c r="C3" s="340" t="s">
        <v>21</v>
      </c>
      <c r="D3" s="340" t="s">
        <v>22</v>
      </c>
      <c r="E3" s="340" t="s">
        <v>23</v>
      </c>
      <c r="F3" s="340" t="s">
        <v>24</v>
      </c>
      <c r="G3" s="341" t="s">
        <v>4</v>
      </c>
      <c r="H3" s="342" t="s">
        <v>9</v>
      </c>
      <c r="I3" s="344" t="s">
        <v>10</v>
      </c>
      <c r="J3" s="339" t="s">
        <v>3</v>
      </c>
      <c r="K3" s="344" t="s">
        <v>5</v>
      </c>
      <c r="L3" s="339" t="s">
        <v>2</v>
      </c>
      <c r="M3" s="345" t="s">
        <v>59</v>
      </c>
      <c r="N3" s="345"/>
      <c r="O3" s="345"/>
      <c r="P3" s="11"/>
      <c r="Q3" s="119"/>
      <c r="R3" s="328" t="s">
        <v>62</v>
      </c>
      <c r="S3" s="328"/>
      <c r="T3" s="121">
        <f>COUNTIF(Q6:Q995,3)</f>
        <v>0</v>
      </c>
      <c r="U3" s="328" t="s">
        <v>67</v>
      </c>
      <c r="V3" s="328"/>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39"/>
      <c r="B4" s="339"/>
      <c r="C4" s="340"/>
      <c r="D4" s="340"/>
      <c r="E4" s="340"/>
      <c r="F4" s="340"/>
      <c r="G4" s="341"/>
      <c r="H4" s="342"/>
      <c r="I4" s="344"/>
      <c r="J4" s="339"/>
      <c r="K4" s="344"/>
      <c r="L4" s="339"/>
      <c r="M4" s="343" t="s">
        <v>6</v>
      </c>
      <c r="N4" s="343" t="s">
        <v>7</v>
      </c>
      <c r="O4" s="343" t="s">
        <v>8</v>
      </c>
      <c r="P4" s="11"/>
      <c r="Q4" s="119"/>
      <c r="R4" s="328" t="s">
        <v>63</v>
      </c>
      <c r="S4" s="328"/>
      <c r="T4" s="121">
        <f>COUNTIF(Q6:Q995,4)</f>
        <v>0</v>
      </c>
      <c r="U4" s="328" t="s">
        <v>68</v>
      </c>
      <c r="V4" s="328"/>
      <c r="W4" s="121">
        <f>COUNTIF(Q6:Q995,44)</f>
        <v>0</v>
      </c>
      <c r="X4" s="248">
        <f>COUNTIFS($K$6:$K$995,"ذكر",$H$6:$H$995,"منقول",$G$6:$G$995,"2\1")</f>
        <v>0</v>
      </c>
      <c r="Y4" s="249">
        <f>COUNTIFS($K$6:$K$995,"أنثى",$H$6:$H$995,"منقول",$G$6:$G$995,"2\1")</f>
        <v>0</v>
      </c>
      <c r="Z4" s="249">
        <f>COUNTIFS($K$6:$K$995,"ذكر",$H$6:$H$995,"باق",$G$6:$G$995,"2\1")</f>
        <v>0</v>
      </c>
      <c r="AA4" s="249">
        <f>COUNTIFS($K$6:$K$995,"أنثى",$H$6:$H$995,"باق",$G$6:$G$995,"2\1")</f>
        <v>0</v>
      </c>
      <c r="AB4" s="250">
        <f>COUNTIFS($K$6:$K$995,"ذكر",$H$6:$H$995,"منقول",$G$6:$G$995,"2\2")</f>
        <v>0</v>
      </c>
      <c r="AC4" s="251">
        <f>COUNTIFS($K$6:$K$995,"أنثى",$H$6:$H$995,"منقول",$G$6:$G$995,"2\2")</f>
        <v>0</v>
      </c>
      <c r="AD4" s="251">
        <f>COUNTIFS($K$6:$K$995,"ذكر",$H$6:$H$995,"باق",$G$6:$G$995,"2\2")</f>
        <v>0</v>
      </c>
      <c r="AE4" s="251">
        <f>COUNTIFS($K$6:$K$995,"أنثى",$H$6:$H$995,"باق",$G$6:$G$995,"2\2")</f>
        <v>0</v>
      </c>
      <c r="AF4" s="254">
        <f>COUNTIFS($K$6:$K$995,"ذكر",$H$6:$H$995,"منقول",$G$6:$G$995,"2\3")</f>
        <v>0</v>
      </c>
      <c r="AG4" s="255">
        <f>COUNTIFS($K$6:$K$995,"أنثى",$H$6:$H$995,"منقول",$G$6:$G$995,"2\3")</f>
        <v>0</v>
      </c>
      <c r="AH4" s="255">
        <f>COUNTIFS($K$6:$K$995,"ذكر",$H$6:$H$995,"باق",$G$6:$G$995,"2\3")</f>
        <v>0</v>
      </c>
      <c r="AI4" s="255">
        <f>COUNTIFS($K$6:$K$995,"أنثى",$H$6:$H$995,"باق",$G$6:$G$995,"2\3")</f>
        <v>0</v>
      </c>
      <c r="AJ4" s="256">
        <f>COUNTIFS($K$6:$K$995,"ذكر",$H$6:$H$995,"منقول",$G$6:$G$995,"2\4")</f>
        <v>0</v>
      </c>
      <c r="AK4" s="257">
        <f>COUNTIFS($K$6:$K$995,"أنثى",$H$6:$H$995,"منقول",$G$6:$G$995,"2\4")</f>
        <v>0</v>
      </c>
      <c r="AL4" s="257">
        <f>COUNTIFS($K$6:$K$995,"ذكر",$H$6:$H$995,"باق",$G$6:$G$995,"2\4")</f>
        <v>0</v>
      </c>
      <c r="AM4" s="257">
        <f>COUNTIFS($K$6:$K$995,"أنثى",$H$6:$H$995,"باق",$G$6:$G$995,"2\4")</f>
        <v>0</v>
      </c>
      <c r="AN4" s="258">
        <f>COUNTIFS($K$6:$K$995,"ذكر",$H$6:$H$995,"منقول",$G$6:$G$995,"2\5")</f>
        <v>0</v>
      </c>
      <c r="AO4" s="259">
        <f>COUNTIFS($K$6:$K$995,"أنثى",$H$6:$H$995,"منقول",$G$6:$G$995,"2\5")</f>
        <v>0</v>
      </c>
      <c r="AP4" s="259">
        <f>COUNTIFS($K$6:$K$995,"ذكر",$H$6:$H$995,"باق",$G$6:$G$995,"2\5")</f>
        <v>0</v>
      </c>
      <c r="AQ4" s="259">
        <f>COUNTIFS($K$6:$K$995,"أنثى",$H$6:$H$995,"باق",$G$6:$G$995,"2\5")</f>
        <v>0</v>
      </c>
    </row>
    <row r="5" spans="1:43" ht="19.5" customHeight="1" thickTop="1" thickBot="1">
      <c r="A5" s="339"/>
      <c r="B5" s="339"/>
      <c r="C5" s="340"/>
      <c r="D5" s="340"/>
      <c r="E5" s="340"/>
      <c r="F5" s="340"/>
      <c r="G5" s="341"/>
      <c r="H5" s="342"/>
      <c r="I5" s="344"/>
      <c r="J5" s="339"/>
      <c r="K5" s="6"/>
      <c r="L5" s="339"/>
      <c r="M5" s="343"/>
      <c r="N5" s="343"/>
      <c r="O5" s="343"/>
      <c r="P5" s="11"/>
      <c r="Q5" s="119"/>
      <c r="R5" s="328" t="s">
        <v>64</v>
      </c>
      <c r="S5" s="328"/>
      <c r="T5" s="121">
        <f>COUNTIF(Q6:Q995,5)</f>
        <v>0</v>
      </c>
      <c r="U5" s="328" t="s">
        <v>69</v>
      </c>
      <c r="V5" s="328"/>
      <c r="W5" s="121">
        <f>COUNTIF(Q6:Q995,55)</f>
        <v>0</v>
      </c>
    </row>
    <row r="6" spans="1:43" ht="35.25" thickTop="1" thickBot="1">
      <c r="A6" s="91">
        <f>IF(B6&lt;&gt;"",SUBTOTAL(3,$B$6:$B6),"")</f>
        <v>1</v>
      </c>
      <c r="B6" s="92">
        <f>أساسى1!B6</f>
        <v>0</v>
      </c>
      <c r="C6" s="93" t="str">
        <f t="shared" ref="C6:F21" si="0">TRIM(MID(SUBSTITUTE($B6," ",REPT(" ",99)),COLUMN(A3)*99-98,99))</f>
        <v>0</v>
      </c>
      <c r="D6" s="94" t="str">
        <f t="shared" si="0"/>
        <v/>
      </c>
      <c r="E6" s="95" t="str">
        <f t="shared" si="0"/>
        <v/>
      </c>
      <c r="F6" s="96" t="str">
        <f t="shared" si="0"/>
        <v/>
      </c>
      <c r="G6" s="97">
        <f>أساسى1!C6</f>
        <v>0</v>
      </c>
      <c r="H6" s="98">
        <f>أساسى1!D6</f>
        <v>0</v>
      </c>
      <c r="I6" s="98">
        <f>أساسى1!F6</f>
        <v>0</v>
      </c>
      <c r="J6" s="99">
        <f>أساسى1!E6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1\1"),1,IF(AND(K6="أنثى",G6="1\1"),11,IF(AND(K6="ذكر",G6="1\2"),2,IF(AND(K6="أنثى",G6="1\2"),22,IF(AND(K6="ذكر",G6="1\3"),3,IF(AND(K6="أنثى",G6="1\3"),33,IF(AND(K6="ذكر",G6="1\4"),4,IF(AND(K6="أنثى",G6="1\4"),44,IF(AND(K6="ذكر",G6="1\5"),5,IF(AND(K6="أنثى",G6="1\5"),55,""))))))))))</f>
        <v/>
      </c>
      <c r="R6" s="324" t="s">
        <v>257</v>
      </c>
      <c r="S6" s="325"/>
      <c r="T6" s="86">
        <f>SUM(T1:T5)</f>
        <v>0</v>
      </c>
      <c r="U6" s="325" t="s">
        <v>257</v>
      </c>
      <c r="V6" s="325"/>
      <c r="W6" s="86">
        <f>SUM(W1:W5)</f>
        <v>0</v>
      </c>
    </row>
    <row r="7" spans="1:43" ht="35.25" thickTop="1" thickBot="1">
      <c r="A7" s="104">
        <f>IF(B7&lt;&gt;"",SUBTOTAL(3,$B$6:$B7),"")</f>
        <v>2</v>
      </c>
      <c r="B7" s="92">
        <f>أساسى1!B7</f>
        <v>0</v>
      </c>
      <c r="C7" s="105" t="str">
        <f t="shared" si="0"/>
        <v>0</v>
      </c>
      <c r="D7" s="106" t="str">
        <f t="shared" si="0"/>
        <v/>
      </c>
      <c r="E7" s="107" t="str">
        <f t="shared" si="0"/>
        <v/>
      </c>
      <c r="F7" s="108" t="str">
        <f t="shared" si="0"/>
        <v/>
      </c>
      <c r="G7" s="97">
        <f>أساسى1!C7</f>
        <v>0</v>
      </c>
      <c r="H7" s="98">
        <f>أساسى1!D7</f>
        <v>0</v>
      </c>
      <c r="I7" s="98">
        <f>أساسى1!F7</f>
        <v>0</v>
      </c>
      <c r="J7" s="99">
        <f>أساسى1!E7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244" t="str">
        <f t="shared" ref="Q7:Q70" si="3">IF(AND(K7="ذكر",G7="1\1"),1,IF(AND(K7="أنثى",G7="1\1"),11,IF(AND(K7="ذكر",G7="1\2"),2,IF(AND(K7="أنثى",G7="1\2"),22,IF(AND(K7="ذكر",G7="1\3"),3,IF(AND(K7="أنثى",G7="1\3"),33,IF(AND(K7="ذكر",G7="1\4"),4,IF(AND(K7="أنثى",G7="1\4"),44,IF(AND(K7="ذكر",G7="1\5"),5,IF(AND(K7="أنثى",G7="1\5"),55,""))))))))))</f>
        <v/>
      </c>
      <c r="R7" s="326" t="s">
        <v>251</v>
      </c>
      <c r="S7" s="326"/>
      <c r="T7" s="326"/>
      <c r="U7" s="327" t="s">
        <v>250</v>
      </c>
      <c r="V7" s="327"/>
      <c r="W7" s="327"/>
    </row>
    <row r="8" spans="1:43" ht="35.25" thickTop="1" thickBot="1">
      <c r="A8" s="104">
        <f>IF(B8&lt;&gt;"",SUBTOTAL(3,$B$6:$B8),"")</f>
        <v>3</v>
      </c>
      <c r="B8" s="92">
        <f>أساسى1!B8</f>
        <v>0</v>
      </c>
      <c r="C8" s="105" t="str">
        <f t="shared" si="0"/>
        <v>0</v>
      </c>
      <c r="D8" s="106" t="str">
        <f t="shared" si="0"/>
        <v/>
      </c>
      <c r="E8" s="107" t="str">
        <f t="shared" si="0"/>
        <v/>
      </c>
      <c r="F8" s="108" t="str">
        <f t="shared" si="0"/>
        <v/>
      </c>
      <c r="G8" s="97">
        <f>أساسى1!C8</f>
        <v>0</v>
      </c>
      <c r="H8" s="98">
        <f>أساسى1!D8</f>
        <v>0</v>
      </c>
      <c r="I8" s="98">
        <f>أساسى1!F8</f>
        <v>0</v>
      </c>
      <c r="J8" s="99">
        <f>أساسى1!E8</f>
        <v>0</v>
      </c>
      <c r="K8" s="100">
        <f t="shared" si="1"/>
        <v>0</v>
      </c>
      <c r="L8" s="109" t="e">
        <f t="shared" si="2"/>
        <v>#VALUE!</v>
      </c>
      <c r="M8" s="102" t="e">
        <f>DATEDIF(L8,أساسى1!$E$4,"md")</f>
        <v>#VALUE!</v>
      </c>
      <c r="N8" s="100" t="e">
        <f>DATEDIF(L8,أساسى1!$E$4,"ym")</f>
        <v>#VALUE!</v>
      </c>
      <c r="O8" s="103" t="e">
        <f>DATEDIF(L8,أساسى1!$E$4,"y")</f>
        <v>#VALUE!</v>
      </c>
      <c r="P8" s="11"/>
      <c r="Q8" s="244" t="str">
        <f t="shared" si="3"/>
        <v/>
      </c>
      <c r="R8" s="245" t="s">
        <v>249</v>
      </c>
      <c r="S8" s="323" t="s">
        <v>248</v>
      </c>
      <c r="T8" s="323"/>
      <c r="U8" s="245" t="s">
        <v>249</v>
      </c>
      <c r="V8" s="323" t="s">
        <v>248</v>
      </c>
      <c r="W8" s="323"/>
    </row>
    <row r="9" spans="1:43" ht="35.25" thickTop="1" thickBot="1">
      <c r="A9" s="104">
        <f>IF(B9&lt;&gt;"",SUBTOTAL(3,$B$6:$B9),"")</f>
        <v>4</v>
      </c>
      <c r="B9" s="92">
        <f>أساسى1!B9</f>
        <v>0</v>
      </c>
      <c r="C9" s="105" t="str">
        <f t="shared" si="0"/>
        <v>0</v>
      </c>
      <c r="D9" s="106" t="str">
        <f t="shared" si="0"/>
        <v/>
      </c>
      <c r="E9" s="107" t="str">
        <f t="shared" si="0"/>
        <v/>
      </c>
      <c r="F9" s="108" t="str">
        <f t="shared" si="0"/>
        <v/>
      </c>
      <c r="G9" s="97">
        <f>أساسى1!C9</f>
        <v>0</v>
      </c>
      <c r="H9" s="98">
        <f>أساسى1!D9</f>
        <v>0</v>
      </c>
      <c r="I9" s="98">
        <f>أساسى1!F9</f>
        <v>0</v>
      </c>
      <c r="J9" s="99">
        <f>أساسى1!E9</f>
        <v>0</v>
      </c>
      <c r="K9" s="100">
        <f t="shared" si="1"/>
        <v>0</v>
      </c>
      <c r="L9" s="109" t="e">
        <f t="shared" si="2"/>
        <v>#VALUE!</v>
      </c>
      <c r="M9" s="102" t="e">
        <f>DATEDIF(L9,أساسى1!$E$4,"md")</f>
        <v>#VALUE!</v>
      </c>
      <c r="N9" s="100" t="e">
        <f>DATEDIF(L9,أساسى1!$E$4,"ym")</f>
        <v>#VALUE!</v>
      </c>
      <c r="O9" s="103" t="e">
        <f>DATEDIF(L9,أساسى1!$E$4,"y")</f>
        <v>#VALUE!</v>
      </c>
      <c r="P9" s="11"/>
      <c r="Q9" s="124" t="str">
        <f t="shared" si="3"/>
        <v/>
      </c>
      <c r="R9" s="245">
        <f>COUNTIFS($K$6:$K$995,"ذكر",$H$6:$H$995,"منقول")</f>
        <v>0</v>
      </c>
      <c r="S9" s="323">
        <f>COUNTIFS($K$6:$K$995,"أنثى",$H$6:$H$995,"باق")</f>
        <v>0</v>
      </c>
      <c r="T9" s="323"/>
      <c r="U9" s="245">
        <f>COUNTIFS($K$6:$K$995,"ذكر",$H$6:$H$995,"باق")</f>
        <v>0</v>
      </c>
      <c r="V9" s="323">
        <f>COUNTIFS($K$6:$K$995,"أنثى",$H$6:$H$995,"باق")</f>
        <v>0</v>
      </c>
      <c r="W9" s="323"/>
    </row>
    <row r="10" spans="1:43" ht="35.25" thickTop="1" thickBot="1">
      <c r="A10" s="104">
        <f>IF(B10&lt;&gt;"",SUBTOTAL(3,$B$6:$B10),"")</f>
        <v>5</v>
      </c>
      <c r="B10" s="92">
        <f>أساسى1!B10</f>
        <v>0</v>
      </c>
      <c r="C10" s="105" t="str">
        <f t="shared" si="0"/>
        <v>0</v>
      </c>
      <c r="D10" s="106" t="str">
        <f t="shared" si="0"/>
        <v/>
      </c>
      <c r="E10" s="107" t="str">
        <f t="shared" si="0"/>
        <v/>
      </c>
      <c r="F10" s="108" t="str">
        <f t="shared" si="0"/>
        <v/>
      </c>
      <c r="G10" s="97">
        <f>أساسى1!C10</f>
        <v>0</v>
      </c>
      <c r="H10" s="98">
        <f>أساسى1!D10</f>
        <v>0</v>
      </c>
      <c r="I10" s="98">
        <f>أساسى1!F10</f>
        <v>0</v>
      </c>
      <c r="J10" s="99">
        <f>أساسى1!E10</f>
        <v>0</v>
      </c>
      <c r="K10" s="100">
        <f t="shared" si="1"/>
        <v>0</v>
      </c>
      <c r="L10" s="109" t="e">
        <f t="shared" si="2"/>
        <v>#VALUE!</v>
      </c>
      <c r="M10" s="102" t="e">
        <f>DATEDIF(L10,أساسى1!$E$4,"md")</f>
        <v>#VALUE!</v>
      </c>
      <c r="N10" s="100" t="e">
        <f>DATEDIF(L10,أساسى1!$E$4,"ym")</f>
        <v>#VALUE!</v>
      </c>
      <c r="O10" s="103" t="e">
        <f>DATEDIF(L10,أساسى1!$E$4,"y")</f>
        <v>#VALUE!</v>
      </c>
      <c r="P10" s="11"/>
      <c r="Q10" s="124" t="str">
        <f t="shared" si="3"/>
        <v/>
      </c>
    </row>
    <row r="11" spans="1:43" ht="35.25" thickTop="1" thickBot="1">
      <c r="A11" s="104">
        <f>IF(B11&lt;&gt;"",SUBTOTAL(3,$B$6:$B11),"")</f>
        <v>6</v>
      </c>
      <c r="B11" s="92">
        <f>أساسى1!B11</f>
        <v>0</v>
      </c>
      <c r="C11" s="105" t="str">
        <f t="shared" si="0"/>
        <v>0</v>
      </c>
      <c r="D11" s="106" t="str">
        <f t="shared" si="0"/>
        <v/>
      </c>
      <c r="E11" s="107" t="str">
        <f t="shared" si="0"/>
        <v/>
      </c>
      <c r="F11" s="108" t="str">
        <f t="shared" si="0"/>
        <v/>
      </c>
      <c r="G11" s="97">
        <f>أساسى1!C11</f>
        <v>0</v>
      </c>
      <c r="H11" s="98">
        <f>أساسى1!D11</f>
        <v>0</v>
      </c>
      <c r="I11" s="98">
        <f>أساسى1!F11</f>
        <v>0</v>
      </c>
      <c r="J11" s="99">
        <f>أساسى1!E11</f>
        <v>0</v>
      </c>
      <c r="K11" s="100">
        <f t="shared" si="1"/>
        <v>0</v>
      </c>
      <c r="L11" s="109" t="e">
        <f t="shared" si="2"/>
        <v>#VALUE!</v>
      </c>
      <c r="M11" s="102" t="e">
        <f>DATEDIF(L11,أساسى1!$E$4,"md")</f>
        <v>#VALUE!</v>
      </c>
      <c r="N11" s="100" t="e">
        <f>DATEDIF(L11,أساسى1!$E$4,"ym")</f>
        <v>#VALUE!</v>
      </c>
      <c r="O11" s="103" t="e">
        <f>DATEDIF(L11,أساسى1!$E$4,"y")</f>
        <v>#VALUE!</v>
      </c>
      <c r="P11" s="11"/>
      <c r="Q11" s="124" t="str">
        <f t="shared" si="3"/>
        <v/>
      </c>
    </row>
    <row r="12" spans="1:43" ht="35.25" thickTop="1" thickBot="1">
      <c r="A12" s="104">
        <f>IF(B12&lt;&gt;"",SUBTOTAL(3,$B$6:$B12),"")</f>
        <v>7</v>
      </c>
      <c r="B12" s="92">
        <f>أساسى1!B12</f>
        <v>0</v>
      </c>
      <c r="C12" s="105" t="str">
        <f t="shared" si="0"/>
        <v>0</v>
      </c>
      <c r="D12" s="106" t="str">
        <f t="shared" si="0"/>
        <v/>
      </c>
      <c r="E12" s="107" t="str">
        <f t="shared" si="0"/>
        <v/>
      </c>
      <c r="F12" s="108" t="str">
        <f t="shared" si="0"/>
        <v/>
      </c>
      <c r="G12" s="97">
        <f>أساسى1!C12</f>
        <v>0</v>
      </c>
      <c r="H12" s="98">
        <f>أساسى1!D12</f>
        <v>0</v>
      </c>
      <c r="I12" s="98">
        <f>أساسى1!F12</f>
        <v>0</v>
      </c>
      <c r="J12" s="99">
        <f>أساسى1!E12</f>
        <v>0</v>
      </c>
      <c r="K12" s="100">
        <f t="shared" si="1"/>
        <v>0</v>
      </c>
      <c r="L12" s="109" t="e">
        <f t="shared" si="2"/>
        <v>#VALUE!</v>
      </c>
      <c r="M12" s="102" t="e">
        <f>DATEDIF(L12,أساسى1!$E$4,"md")</f>
        <v>#VALUE!</v>
      </c>
      <c r="N12" s="100" t="e">
        <f>DATEDIF(L12,أساسى1!$E$4,"ym")</f>
        <v>#VALUE!</v>
      </c>
      <c r="O12" s="103" t="e">
        <f>DATEDIF(L12,أساسى1!$E$4,"y")</f>
        <v>#VALUE!</v>
      </c>
      <c r="P12" s="11"/>
      <c r="Q12" s="124" t="str">
        <f t="shared" si="3"/>
        <v/>
      </c>
    </row>
    <row r="13" spans="1:43" ht="35.25" thickTop="1" thickBot="1">
      <c r="A13" s="104">
        <f>IF(B13&lt;&gt;"",SUBTOTAL(3,$B$6:$B13),"")</f>
        <v>8</v>
      </c>
      <c r="B13" s="92">
        <f>أساسى1!B13</f>
        <v>0</v>
      </c>
      <c r="C13" s="105" t="str">
        <f t="shared" si="0"/>
        <v>0</v>
      </c>
      <c r="D13" s="106" t="str">
        <f t="shared" si="0"/>
        <v/>
      </c>
      <c r="E13" s="107" t="str">
        <f t="shared" si="0"/>
        <v/>
      </c>
      <c r="F13" s="108" t="str">
        <f t="shared" si="0"/>
        <v/>
      </c>
      <c r="G13" s="97">
        <f>أساسى1!C13</f>
        <v>0</v>
      </c>
      <c r="H13" s="98">
        <f>أساسى1!D13</f>
        <v>0</v>
      </c>
      <c r="I13" s="98">
        <f>أساسى1!F13</f>
        <v>0</v>
      </c>
      <c r="J13" s="99">
        <f>أساسى1!E13</f>
        <v>0</v>
      </c>
      <c r="K13" s="100">
        <f t="shared" si="1"/>
        <v>0</v>
      </c>
      <c r="L13" s="109" t="e">
        <f t="shared" si="2"/>
        <v>#VALUE!</v>
      </c>
      <c r="M13" s="102" t="e">
        <f>DATEDIF(L13,أساسى1!$E$4,"md")</f>
        <v>#VALUE!</v>
      </c>
      <c r="N13" s="100" t="e">
        <f>DATEDIF(L13,أساسى1!$E$4,"ym")</f>
        <v>#VALUE!</v>
      </c>
      <c r="O13" s="103" t="e">
        <f>DATEDIF(L13,أساسى1!$E$4,"y")</f>
        <v>#VALUE!</v>
      </c>
      <c r="P13" s="11"/>
      <c r="Q13" s="124" t="str">
        <f t="shared" si="3"/>
        <v/>
      </c>
    </row>
    <row r="14" spans="1:43" ht="35.25" thickTop="1" thickBot="1">
      <c r="A14" s="104">
        <f>IF(B14&lt;&gt;"",SUBTOTAL(3,$B$6:$B14),"")</f>
        <v>9</v>
      </c>
      <c r="B14" s="92">
        <f>أساسى1!B14</f>
        <v>0</v>
      </c>
      <c r="C14" s="105" t="str">
        <f t="shared" si="0"/>
        <v>0</v>
      </c>
      <c r="D14" s="106" t="str">
        <f t="shared" si="0"/>
        <v/>
      </c>
      <c r="E14" s="107" t="str">
        <f t="shared" si="0"/>
        <v/>
      </c>
      <c r="F14" s="108" t="str">
        <f t="shared" si="0"/>
        <v/>
      </c>
      <c r="G14" s="97">
        <f>أساسى1!C14</f>
        <v>0</v>
      </c>
      <c r="H14" s="98">
        <f>أساسى1!D14</f>
        <v>0</v>
      </c>
      <c r="I14" s="98">
        <f>أساسى1!F14</f>
        <v>0</v>
      </c>
      <c r="J14" s="99">
        <f>أساسى1!E14</f>
        <v>0</v>
      </c>
      <c r="K14" s="100">
        <f t="shared" si="1"/>
        <v>0</v>
      </c>
      <c r="L14" s="109" t="e">
        <f t="shared" si="2"/>
        <v>#VALUE!</v>
      </c>
      <c r="M14" s="102" t="e">
        <f>DATEDIF(L14,أساسى1!$E$4,"md")</f>
        <v>#VALUE!</v>
      </c>
      <c r="N14" s="100" t="e">
        <f>DATEDIF(L14,أساسى1!$E$4,"ym")</f>
        <v>#VALUE!</v>
      </c>
      <c r="O14" s="103" t="e">
        <f>DATEDIF(L14,أساسى1!$E$4,"y")</f>
        <v>#VALUE!</v>
      </c>
      <c r="P14" s="11"/>
      <c r="Q14" s="124" t="str">
        <f t="shared" si="3"/>
        <v/>
      </c>
    </row>
    <row r="15" spans="1:43" ht="35.25" thickTop="1" thickBot="1">
      <c r="A15" s="104">
        <f>IF(B15&lt;&gt;"",SUBTOTAL(3,$B$6:$B15),"")</f>
        <v>10</v>
      </c>
      <c r="B15" s="92">
        <f>أساسى1!B15</f>
        <v>0</v>
      </c>
      <c r="C15" s="105" t="str">
        <f t="shared" si="0"/>
        <v>0</v>
      </c>
      <c r="D15" s="106" t="str">
        <f t="shared" si="0"/>
        <v/>
      </c>
      <c r="E15" s="107" t="str">
        <f t="shared" si="0"/>
        <v/>
      </c>
      <c r="F15" s="108" t="str">
        <f t="shared" si="0"/>
        <v/>
      </c>
      <c r="G15" s="97">
        <f>أساسى1!C15</f>
        <v>0</v>
      </c>
      <c r="H15" s="98">
        <f>أساسى1!D15</f>
        <v>0</v>
      </c>
      <c r="I15" s="98">
        <f>أساسى1!F15</f>
        <v>0</v>
      </c>
      <c r="J15" s="99">
        <f>أساسى1!E15</f>
        <v>0</v>
      </c>
      <c r="K15" s="100">
        <f t="shared" si="1"/>
        <v>0</v>
      </c>
      <c r="L15" s="109" t="e">
        <f t="shared" si="2"/>
        <v>#VALUE!</v>
      </c>
      <c r="M15" s="102" t="e">
        <f>DATEDIF(L15,أساسى1!$E$4,"md")</f>
        <v>#VALUE!</v>
      </c>
      <c r="N15" s="100" t="e">
        <f>DATEDIF(L15,أساسى1!$E$4,"ym")</f>
        <v>#VALUE!</v>
      </c>
      <c r="O15" s="103" t="e">
        <f>DATEDIF(L15,أساسى1!$E$4,"y")</f>
        <v>#VALUE!</v>
      </c>
      <c r="P15" s="11"/>
      <c r="Q15" s="124" t="str">
        <f t="shared" si="3"/>
        <v/>
      </c>
    </row>
    <row r="16" spans="1:43" ht="35.25" thickTop="1" thickBot="1">
      <c r="A16" s="104">
        <f>IF(B16&lt;&gt;"",SUBTOTAL(3,$B$6:$B16),"")</f>
        <v>11</v>
      </c>
      <c r="B16" s="92">
        <f>أساسى1!B16</f>
        <v>0</v>
      </c>
      <c r="C16" s="105" t="str">
        <f t="shared" si="0"/>
        <v>0</v>
      </c>
      <c r="D16" s="106" t="str">
        <f t="shared" si="0"/>
        <v/>
      </c>
      <c r="E16" s="107" t="str">
        <f t="shared" si="0"/>
        <v/>
      </c>
      <c r="F16" s="108" t="str">
        <f t="shared" si="0"/>
        <v/>
      </c>
      <c r="G16" s="97">
        <f>أساسى1!C16</f>
        <v>0</v>
      </c>
      <c r="H16" s="98">
        <f>أساسى1!D16</f>
        <v>0</v>
      </c>
      <c r="I16" s="98">
        <f>أساسى1!F16</f>
        <v>0</v>
      </c>
      <c r="J16" s="99">
        <f>أساسى1!E16</f>
        <v>0</v>
      </c>
      <c r="K16" s="100">
        <f t="shared" si="1"/>
        <v>0</v>
      </c>
      <c r="L16" s="109" t="e">
        <f t="shared" si="2"/>
        <v>#VALUE!</v>
      </c>
      <c r="M16" s="102" t="e">
        <f>DATEDIF(L16,أساسى1!$E$4,"md")</f>
        <v>#VALUE!</v>
      </c>
      <c r="N16" s="100" t="e">
        <f>DATEDIF(L16,أساسى1!$E$4,"ym")</f>
        <v>#VALUE!</v>
      </c>
      <c r="O16" s="103" t="e">
        <f>DATEDIF(L16,أساسى1!$E$4,"y")</f>
        <v>#VALUE!</v>
      </c>
      <c r="P16" s="11"/>
      <c r="Q16" s="124" t="str">
        <f t="shared" si="3"/>
        <v/>
      </c>
    </row>
    <row r="17" spans="1:17" ht="35.25" thickTop="1" thickBot="1">
      <c r="A17" s="104">
        <f>IF(B17&lt;&gt;"",SUBTOTAL(3,$B$6:$B17),"")</f>
        <v>12</v>
      </c>
      <c r="B17" s="92">
        <f>أساسى1!B17</f>
        <v>0</v>
      </c>
      <c r="C17" s="105" t="str">
        <f t="shared" si="0"/>
        <v>0</v>
      </c>
      <c r="D17" s="106" t="str">
        <f t="shared" si="0"/>
        <v/>
      </c>
      <c r="E17" s="107" t="str">
        <f t="shared" si="0"/>
        <v/>
      </c>
      <c r="F17" s="108" t="str">
        <f t="shared" si="0"/>
        <v/>
      </c>
      <c r="G17" s="97">
        <f>أساسى1!C17</f>
        <v>0</v>
      </c>
      <c r="H17" s="98">
        <f>أساسى1!D17</f>
        <v>0</v>
      </c>
      <c r="I17" s="98">
        <f>أساسى1!F17</f>
        <v>0</v>
      </c>
      <c r="J17" s="99">
        <f>أساسى1!E17</f>
        <v>0</v>
      </c>
      <c r="K17" s="100">
        <f t="shared" si="1"/>
        <v>0</v>
      </c>
      <c r="L17" s="109" t="e">
        <f t="shared" si="2"/>
        <v>#VALUE!</v>
      </c>
      <c r="M17" s="102" t="e">
        <f>DATEDIF(L17,أساسى1!$E$4,"md")</f>
        <v>#VALUE!</v>
      </c>
      <c r="N17" s="100" t="e">
        <f>DATEDIF(L17,أساسى1!$E$4,"ym")</f>
        <v>#VALUE!</v>
      </c>
      <c r="O17" s="103" t="e">
        <f>DATEDIF(L17,أساسى1!$E$4,"y")</f>
        <v>#VALUE!</v>
      </c>
      <c r="P17" s="11"/>
      <c r="Q17" s="124" t="str">
        <f t="shared" si="3"/>
        <v/>
      </c>
    </row>
    <row r="18" spans="1:17" ht="35.25" thickTop="1" thickBot="1">
      <c r="A18" s="104">
        <f>IF(B18&lt;&gt;"",SUBTOTAL(3,$B$6:$B18),"")</f>
        <v>13</v>
      </c>
      <c r="B18" s="92">
        <f>أساسى1!B18</f>
        <v>0</v>
      </c>
      <c r="C18" s="105" t="str">
        <f t="shared" si="0"/>
        <v>0</v>
      </c>
      <c r="D18" s="106" t="str">
        <f t="shared" si="0"/>
        <v/>
      </c>
      <c r="E18" s="107" t="str">
        <f t="shared" si="0"/>
        <v/>
      </c>
      <c r="F18" s="108" t="str">
        <f t="shared" si="0"/>
        <v/>
      </c>
      <c r="G18" s="97">
        <f>أساسى1!C18</f>
        <v>0</v>
      </c>
      <c r="H18" s="98">
        <f>أساسى1!D18</f>
        <v>0</v>
      </c>
      <c r="I18" s="98">
        <f>أساسى1!F18</f>
        <v>0</v>
      </c>
      <c r="J18" s="99">
        <f>أساسى1!E18</f>
        <v>0</v>
      </c>
      <c r="K18" s="100">
        <f t="shared" si="1"/>
        <v>0</v>
      </c>
      <c r="L18" s="109" t="e">
        <f t="shared" si="2"/>
        <v>#VALUE!</v>
      </c>
      <c r="M18" s="102" t="e">
        <f>DATEDIF(L18,أساسى1!$E$4,"md")</f>
        <v>#VALUE!</v>
      </c>
      <c r="N18" s="100" t="e">
        <f>DATEDIF(L18,أساسى1!$E$4,"ym")</f>
        <v>#VALUE!</v>
      </c>
      <c r="O18" s="103" t="e">
        <f>DATEDIF(L18,أساسى1!$E$4,"y")</f>
        <v>#VALUE!</v>
      </c>
      <c r="P18" s="11"/>
      <c r="Q18" s="124" t="str">
        <f t="shared" si="3"/>
        <v/>
      </c>
    </row>
    <row r="19" spans="1:17" ht="35.25" thickTop="1" thickBot="1">
      <c r="A19" s="104">
        <f>IF(B19&lt;&gt;"",SUBTOTAL(3,$B$6:$B19),"")</f>
        <v>14</v>
      </c>
      <c r="B19" s="92">
        <f>أساسى1!B19</f>
        <v>0</v>
      </c>
      <c r="C19" s="105" t="str">
        <f t="shared" si="0"/>
        <v>0</v>
      </c>
      <c r="D19" s="106" t="str">
        <f t="shared" si="0"/>
        <v/>
      </c>
      <c r="E19" s="107" t="str">
        <f t="shared" si="0"/>
        <v/>
      </c>
      <c r="F19" s="108" t="str">
        <f t="shared" si="0"/>
        <v/>
      </c>
      <c r="G19" s="97">
        <f>أساسى1!C19</f>
        <v>0</v>
      </c>
      <c r="H19" s="98">
        <f>أساسى1!D19</f>
        <v>0</v>
      </c>
      <c r="I19" s="98">
        <f>أساسى1!F19</f>
        <v>0</v>
      </c>
      <c r="J19" s="99">
        <f>أساسى1!E19</f>
        <v>0</v>
      </c>
      <c r="K19" s="100">
        <f t="shared" si="1"/>
        <v>0</v>
      </c>
      <c r="L19" s="109" t="e">
        <f t="shared" si="2"/>
        <v>#VALUE!</v>
      </c>
      <c r="M19" s="102" t="e">
        <f>DATEDIF(L19,أساسى1!$E$4,"md")</f>
        <v>#VALUE!</v>
      </c>
      <c r="N19" s="100" t="e">
        <f>DATEDIF(L19,أساسى1!$E$4,"ym")</f>
        <v>#VALUE!</v>
      </c>
      <c r="O19" s="103" t="e">
        <f>DATEDIF(L19,أساسى1!$E$4,"y")</f>
        <v>#VALUE!</v>
      </c>
      <c r="P19" s="11"/>
      <c r="Q19" s="124" t="str">
        <f t="shared" si="3"/>
        <v/>
      </c>
    </row>
    <row r="20" spans="1:17" ht="35.25" thickTop="1" thickBot="1">
      <c r="A20" s="104">
        <f>IF(B20&lt;&gt;"",SUBTOTAL(3,$B$6:$B20),"")</f>
        <v>15</v>
      </c>
      <c r="B20" s="92">
        <f>أساسى1!B20</f>
        <v>0</v>
      </c>
      <c r="C20" s="105" t="str">
        <f t="shared" si="0"/>
        <v>0</v>
      </c>
      <c r="D20" s="106" t="str">
        <f t="shared" si="0"/>
        <v/>
      </c>
      <c r="E20" s="107" t="str">
        <f t="shared" si="0"/>
        <v/>
      </c>
      <c r="F20" s="108" t="str">
        <f t="shared" si="0"/>
        <v/>
      </c>
      <c r="G20" s="97">
        <f>أساسى1!C20</f>
        <v>0</v>
      </c>
      <c r="H20" s="98">
        <f>أساسى1!D20</f>
        <v>0</v>
      </c>
      <c r="I20" s="98">
        <f>أساسى1!F20</f>
        <v>0</v>
      </c>
      <c r="J20" s="99">
        <f>أساسى1!E20</f>
        <v>0</v>
      </c>
      <c r="K20" s="100">
        <f t="shared" si="1"/>
        <v>0</v>
      </c>
      <c r="L20" s="109" t="e">
        <f t="shared" si="2"/>
        <v>#VALUE!</v>
      </c>
      <c r="M20" s="102" t="e">
        <f>DATEDIF(L20,أساسى1!$E$4,"md")</f>
        <v>#VALUE!</v>
      </c>
      <c r="N20" s="100" t="e">
        <f>DATEDIF(L20,أساسى1!$E$4,"ym")</f>
        <v>#VALUE!</v>
      </c>
      <c r="O20" s="103" t="e">
        <f>DATEDIF(L20,أساسى1!$E$4,"y")</f>
        <v>#VALUE!</v>
      </c>
      <c r="P20" s="11"/>
      <c r="Q20" s="124" t="str">
        <f t="shared" si="3"/>
        <v/>
      </c>
    </row>
    <row r="21" spans="1:17" ht="35.25" thickTop="1" thickBot="1">
      <c r="A21" s="104">
        <f>IF(B21&lt;&gt;"",SUBTOTAL(3,$B$6:$B21),"")</f>
        <v>16</v>
      </c>
      <c r="B21" s="92">
        <f>أساسى1!B21</f>
        <v>0</v>
      </c>
      <c r="C21" s="105" t="str">
        <f t="shared" si="0"/>
        <v>0</v>
      </c>
      <c r="D21" s="106" t="str">
        <f t="shared" si="0"/>
        <v/>
      </c>
      <c r="E21" s="107" t="str">
        <f t="shared" si="0"/>
        <v/>
      </c>
      <c r="F21" s="108" t="str">
        <f t="shared" si="0"/>
        <v/>
      </c>
      <c r="G21" s="97">
        <f>أساسى1!C21</f>
        <v>0</v>
      </c>
      <c r="H21" s="98">
        <f>أساسى1!D21</f>
        <v>0</v>
      </c>
      <c r="I21" s="98">
        <f>أساسى1!F21</f>
        <v>0</v>
      </c>
      <c r="J21" s="99">
        <f>أساسى1!E21</f>
        <v>0</v>
      </c>
      <c r="K21" s="100">
        <f t="shared" si="1"/>
        <v>0</v>
      </c>
      <c r="L21" s="109" t="e">
        <f t="shared" si="2"/>
        <v>#VALUE!</v>
      </c>
      <c r="M21" s="102" t="e">
        <f>DATEDIF(L21,أساسى1!$E$4,"md")</f>
        <v>#VALUE!</v>
      </c>
      <c r="N21" s="100" t="e">
        <f>DATEDIF(L21,أساسى1!$E$4,"ym")</f>
        <v>#VALUE!</v>
      </c>
      <c r="O21" s="103" t="e">
        <f>DATEDIF(L21,أساسى1!$E$4,"y")</f>
        <v>#VALUE!</v>
      </c>
      <c r="P21" s="11"/>
      <c r="Q21" s="124" t="str">
        <f t="shared" si="3"/>
        <v/>
      </c>
    </row>
    <row r="22" spans="1:17" ht="35.25" thickTop="1" thickBot="1">
      <c r="A22" s="104">
        <f>IF(B22&lt;&gt;"",SUBTOTAL(3,$B$6:$B22),"")</f>
        <v>17</v>
      </c>
      <c r="B22" s="92">
        <f>أساسى1!B22</f>
        <v>0</v>
      </c>
      <c r="C22" s="105" t="str">
        <f t="shared" ref="C22:F85" si="4">TRIM(MID(SUBSTITUTE($B22," ",REPT(" ",99)),COLUMN(A19)*99-98,99))</f>
        <v>0</v>
      </c>
      <c r="D22" s="106" t="str">
        <f t="shared" si="4"/>
        <v/>
      </c>
      <c r="E22" s="107" t="str">
        <f t="shared" si="4"/>
        <v/>
      </c>
      <c r="F22" s="108" t="str">
        <f t="shared" si="4"/>
        <v/>
      </c>
      <c r="G22" s="97">
        <f>أساسى1!C22</f>
        <v>0</v>
      </c>
      <c r="H22" s="98">
        <f>أساسى1!D22</f>
        <v>0</v>
      </c>
      <c r="I22" s="98">
        <f>أساسى1!F22</f>
        <v>0</v>
      </c>
      <c r="J22" s="99">
        <f>أساسى1!E22</f>
        <v>0</v>
      </c>
      <c r="K22" s="100">
        <f t="shared" si="1"/>
        <v>0</v>
      </c>
      <c r="L22" s="109" t="e">
        <f t="shared" si="2"/>
        <v>#VALUE!</v>
      </c>
      <c r="M22" s="102" t="e">
        <f>DATEDIF(L22,أساسى1!$E$4,"md")</f>
        <v>#VALUE!</v>
      </c>
      <c r="N22" s="100" t="e">
        <f>DATEDIF(L22,أساسى1!$E$4,"ym")</f>
        <v>#VALUE!</v>
      </c>
      <c r="O22" s="103" t="e">
        <f>DATEDIF(L22,أساسى1!$E$4,"y")</f>
        <v>#VALUE!</v>
      </c>
      <c r="P22" s="11"/>
      <c r="Q22" s="124" t="str">
        <f t="shared" si="3"/>
        <v/>
      </c>
    </row>
    <row r="23" spans="1:17" ht="35.25" thickTop="1" thickBot="1">
      <c r="A23" s="104">
        <f>IF(B23&lt;&gt;"",SUBTOTAL(3,$B$6:$B23),"")</f>
        <v>18</v>
      </c>
      <c r="B23" s="92">
        <f>أساسى1!B23</f>
        <v>0</v>
      </c>
      <c r="C23" s="105" t="str">
        <f t="shared" si="4"/>
        <v>0</v>
      </c>
      <c r="D23" s="106" t="str">
        <f t="shared" si="4"/>
        <v/>
      </c>
      <c r="E23" s="107" t="str">
        <f t="shared" si="4"/>
        <v/>
      </c>
      <c r="F23" s="108" t="str">
        <f t="shared" si="4"/>
        <v/>
      </c>
      <c r="G23" s="97">
        <f>أساسى1!C23</f>
        <v>0</v>
      </c>
      <c r="H23" s="98">
        <f>أساسى1!D23</f>
        <v>0</v>
      </c>
      <c r="I23" s="98">
        <f>أساسى1!F23</f>
        <v>0</v>
      </c>
      <c r="J23" s="99">
        <f>أساسى1!E23</f>
        <v>0</v>
      </c>
      <c r="K23" s="100">
        <f t="shared" si="1"/>
        <v>0</v>
      </c>
      <c r="L23" s="109" t="e">
        <f t="shared" si="2"/>
        <v>#VALUE!</v>
      </c>
      <c r="M23" s="102" t="e">
        <f>DATEDIF(L23,أساسى1!$E$4,"md")</f>
        <v>#VALUE!</v>
      </c>
      <c r="N23" s="100" t="e">
        <f>DATEDIF(L23,أساسى1!$E$4,"ym")</f>
        <v>#VALUE!</v>
      </c>
      <c r="O23" s="103" t="e">
        <f>DATEDIF(L23,أساسى1!$E$4,"y")</f>
        <v>#VALUE!</v>
      </c>
      <c r="P23" s="11"/>
      <c r="Q23" s="124" t="str">
        <f t="shared" si="3"/>
        <v/>
      </c>
    </row>
    <row r="24" spans="1:17" ht="35.25" thickTop="1" thickBot="1">
      <c r="A24" s="104">
        <f>IF(B24&lt;&gt;"",SUBTOTAL(3,$B$6:$B24),"")</f>
        <v>19</v>
      </c>
      <c r="B24" s="92">
        <f>أساسى1!B24</f>
        <v>0</v>
      </c>
      <c r="C24" s="105" t="str">
        <f t="shared" si="4"/>
        <v>0</v>
      </c>
      <c r="D24" s="106" t="str">
        <f t="shared" si="4"/>
        <v/>
      </c>
      <c r="E24" s="107" t="str">
        <f t="shared" si="4"/>
        <v/>
      </c>
      <c r="F24" s="108" t="str">
        <f t="shared" si="4"/>
        <v/>
      </c>
      <c r="G24" s="97">
        <f>أساسى1!C24</f>
        <v>0</v>
      </c>
      <c r="H24" s="98">
        <f>أساسى1!D24</f>
        <v>0</v>
      </c>
      <c r="I24" s="98">
        <f>أساسى1!F24</f>
        <v>0</v>
      </c>
      <c r="J24" s="99">
        <f>أساسى1!E24</f>
        <v>0</v>
      </c>
      <c r="K24" s="100">
        <f t="shared" si="1"/>
        <v>0</v>
      </c>
      <c r="L24" s="109" t="e">
        <f t="shared" si="2"/>
        <v>#VALUE!</v>
      </c>
      <c r="M24" s="102" t="e">
        <f>DATEDIF(L24,أساسى1!$E$4,"md")</f>
        <v>#VALUE!</v>
      </c>
      <c r="N24" s="100" t="e">
        <f>DATEDIF(L24,أساسى1!$E$4,"ym")</f>
        <v>#VALUE!</v>
      </c>
      <c r="O24" s="103" t="e">
        <f>DATEDIF(L24,أساسى1!$E$4,"y")</f>
        <v>#VALUE!</v>
      </c>
      <c r="P24" s="11"/>
      <c r="Q24" s="124" t="str">
        <f t="shared" si="3"/>
        <v/>
      </c>
    </row>
    <row r="25" spans="1:17" ht="35.25" thickTop="1" thickBot="1">
      <c r="A25" s="104">
        <f>IF(B25&lt;&gt;"",SUBTOTAL(3,$B$6:$B25),"")</f>
        <v>20</v>
      </c>
      <c r="B25" s="92">
        <f>أساسى1!B25</f>
        <v>0</v>
      </c>
      <c r="C25" s="105" t="str">
        <f t="shared" si="4"/>
        <v>0</v>
      </c>
      <c r="D25" s="106" t="str">
        <f t="shared" si="4"/>
        <v/>
      </c>
      <c r="E25" s="107" t="str">
        <f t="shared" si="4"/>
        <v/>
      </c>
      <c r="F25" s="108" t="str">
        <f t="shared" si="4"/>
        <v/>
      </c>
      <c r="G25" s="97">
        <f>أساسى1!C25</f>
        <v>0</v>
      </c>
      <c r="H25" s="98">
        <f>أساسى1!D25</f>
        <v>0</v>
      </c>
      <c r="I25" s="98">
        <f>أساسى1!F25</f>
        <v>0</v>
      </c>
      <c r="J25" s="99">
        <f>أساسى1!E25</f>
        <v>0</v>
      </c>
      <c r="K25" s="100">
        <f t="shared" si="1"/>
        <v>0</v>
      </c>
      <c r="L25" s="109" t="e">
        <f t="shared" si="2"/>
        <v>#VALUE!</v>
      </c>
      <c r="M25" s="102" t="e">
        <f>DATEDIF(L25,أساسى1!$E$4,"md")</f>
        <v>#VALUE!</v>
      </c>
      <c r="N25" s="100" t="e">
        <f>DATEDIF(L25,أساسى1!$E$4,"ym")</f>
        <v>#VALUE!</v>
      </c>
      <c r="O25" s="103" t="e">
        <f>DATEDIF(L25,أساسى1!$E$4,"y")</f>
        <v>#VALUE!</v>
      </c>
      <c r="P25" s="11"/>
      <c r="Q25" s="124" t="str">
        <f t="shared" si="3"/>
        <v/>
      </c>
    </row>
    <row r="26" spans="1:17" ht="35.25" thickTop="1" thickBot="1">
      <c r="A26" s="104">
        <f>IF(B26&lt;&gt;"",SUBTOTAL(3,$B$6:$B26),"")</f>
        <v>21</v>
      </c>
      <c r="B26" s="92">
        <f>أساسى1!B26</f>
        <v>0</v>
      </c>
      <c r="C26" s="105" t="str">
        <f t="shared" si="4"/>
        <v>0</v>
      </c>
      <c r="D26" s="106" t="str">
        <f t="shared" si="4"/>
        <v/>
      </c>
      <c r="E26" s="107" t="str">
        <f t="shared" si="4"/>
        <v/>
      </c>
      <c r="F26" s="108" t="str">
        <f t="shared" si="4"/>
        <v/>
      </c>
      <c r="G26" s="97">
        <f>أساسى1!C26</f>
        <v>0</v>
      </c>
      <c r="H26" s="98">
        <f>أساسى1!D26</f>
        <v>0</v>
      </c>
      <c r="I26" s="98">
        <f>أساسى1!F26</f>
        <v>0</v>
      </c>
      <c r="J26" s="99">
        <f>أساسى1!E26</f>
        <v>0</v>
      </c>
      <c r="K26" s="100">
        <f t="shared" si="1"/>
        <v>0</v>
      </c>
      <c r="L26" s="109" t="e">
        <f t="shared" si="2"/>
        <v>#VALUE!</v>
      </c>
      <c r="M26" s="102" t="e">
        <f>DATEDIF(L26,أساسى1!$E$4,"md")</f>
        <v>#VALUE!</v>
      </c>
      <c r="N26" s="100" t="e">
        <f>DATEDIF(L26,أساسى1!$E$4,"ym")</f>
        <v>#VALUE!</v>
      </c>
      <c r="O26" s="103" t="e">
        <f>DATEDIF(L26,أساسى1!$E$4,"y")</f>
        <v>#VALUE!</v>
      </c>
      <c r="P26" s="11"/>
      <c r="Q26" s="124" t="str">
        <f t="shared" si="3"/>
        <v/>
      </c>
    </row>
    <row r="27" spans="1:17" ht="35.25" thickTop="1" thickBot="1">
      <c r="A27" s="104">
        <f>IF(B27&lt;&gt;"",SUBTOTAL(3,$B$6:$B27),"")</f>
        <v>22</v>
      </c>
      <c r="B27" s="92">
        <f>أساسى1!B27</f>
        <v>0</v>
      </c>
      <c r="C27" s="105" t="str">
        <f t="shared" si="4"/>
        <v>0</v>
      </c>
      <c r="D27" s="106" t="str">
        <f t="shared" si="4"/>
        <v/>
      </c>
      <c r="E27" s="107" t="str">
        <f t="shared" si="4"/>
        <v/>
      </c>
      <c r="F27" s="108" t="str">
        <f t="shared" si="4"/>
        <v/>
      </c>
      <c r="G27" s="97">
        <f>أساسى1!C27</f>
        <v>0</v>
      </c>
      <c r="H27" s="98">
        <f>أساسى1!D27</f>
        <v>0</v>
      </c>
      <c r="I27" s="98">
        <f>أساسى1!F27</f>
        <v>0</v>
      </c>
      <c r="J27" s="99">
        <f>أساسى1!E27</f>
        <v>0</v>
      </c>
      <c r="K27" s="100">
        <f t="shared" si="1"/>
        <v>0</v>
      </c>
      <c r="L27" s="109" t="e">
        <f t="shared" si="2"/>
        <v>#VALUE!</v>
      </c>
      <c r="M27" s="102" t="e">
        <f>DATEDIF(L27,أساسى1!$E$4,"md")</f>
        <v>#VALUE!</v>
      </c>
      <c r="N27" s="100" t="e">
        <f>DATEDIF(L27,أساسى1!$E$4,"ym")</f>
        <v>#VALUE!</v>
      </c>
      <c r="O27" s="103" t="e">
        <f>DATEDIF(L27,أساسى1!$E$4,"y")</f>
        <v>#VALUE!</v>
      </c>
      <c r="P27" s="11"/>
      <c r="Q27" s="124" t="str">
        <f t="shared" si="3"/>
        <v/>
      </c>
    </row>
    <row r="28" spans="1:17" ht="35.25" thickTop="1" thickBot="1">
      <c r="A28" s="104">
        <f>IF(B28&lt;&gt;"",SUBTOTAL(3,$B$6:$B28),"")</f>
        <v>23</v>
      </c>
      <c r="B28" s="92">
        <f>أساسى1!B28</f>
        <v>0</v>
      </c>
      <c r="C28" s="105" t="str">
        <f t="shared" si="4"/>
        <v>0</v>
      </c>
      <c r="D28" s="106" t="str">
        <f t="shared" si="4"/>
        <v/>
      </c>
      <c r="E28" s="107" t="str">
        <f t="shared" si="4"/>
        <v/>
      </c>
      <c r="F28" s="108" t="str">
        <f t="shared" si="4"/>
        <v/>
      </c>
      <c r="G28" s="97">
        <f>أساسى1!C28</f>
        <v>0</v>
      </c>
      <c r="H28" s="98">
        <f>أساسى1!D28</f>
        <v>0</v>
      </c>
      <c r="I28" s="98">
        <f>أساسى1!F28</f>
        <v>0</v>
      </c>
      <c r="J28" s="99">
        <f>أساسى1!E28</f>
        <v>0</v>
      </c>
      <c r="K28" s="100">
        <f t="shared" si="1"/>
        <v>0</v>
      </c>
      <c r="L28" s="109" t="e">
        <f t="shared" si="2"/>
        <v>#VALUE!</v>
      </c>
      <c r="M28" s="102" t="e">
        <f>DATEDIF(L28,أساسى1!$E$4,"md")</f>
        <v>#VALUE!</v>
      </c>
      <c r="N28" s="100" t="e">
        <f>DATEDIF(L28,أساسى1!$E$4,"ym")</f>
        <v>#VALUE!</v>
      </c>
      <c r="O28" s="103" t="e">
        <f>DATEDIF(L28,أساسى1!$E$4,"y")</f>
        <v>#VALUE!</v>
      </c>
      <c r="P28" s="11"/>
      <c r="Q28" s="124" t="str">
        <f t="shared" si="3"/>
        <v/>
      </c>
    </row>
    <row r="29" spans="1:17" ht="35.25" thickTop="1" thickBot="1">
      <c r="A29" s="104">
        <f>IF(B29&lt;&gt;"",SUBTOTAL(3,$B$6:$B29),"")</f>
        <v>24</v>
      </c>
      <c r="B29" s="92">
        <f>أساسى1!B29</f>
        <v>0</v>
      </c>
      <c r="C29" s="105" t="str">
        <f t="shared" si="4"/>
        <v>0</v>
      </c>
      <c r="D29" s="106" t="str">
        <f t="shared" si="4"/>
        <v/>
      </c>
      <c r="E29" s="107" t="str">
        <f t="shared" si="4"/>
        <v/>
      </c>
      <c r="F29" s="108" t="str">
        <f t="shared" si="4"/>
        <v/>
      </c>
      <c r="G29" s="97">
        <f>أساسى1!C29</f>
        <v>0</v>
      </c>
      <c r="H29" s="98">
        <f>أساسى1!D29</f>
        <v>0</v>
      </c>
      <c r="I29" s="98">
        <f>أساسى1!F29</f>
        <v>0</v>
      </c>
      <c r="J29" s="99">
        <f>أساسى1!E29</f>
        <v>0</v>
      </c>
      <c r="K29" s="100">
        <f t="shared" si="1"/>
        <v>0</v>
      </c>
      <c r="L29" s="109" t="e">
        <f t="shared" si="2"/>
        <v>#VALUE!</v>
      </c>
      <c r="M29" s="102" t="e">
        <f>DATEDIF(L29,أساسى1!$E$4,"md")</f>
        <v>#VALUE!</v>
      </c>
      <c r="N29" s="100" t="e">
        <f>DATEDIF(L29,أساسى1!$E$4,"ym")</f>
        <v>#VALUE!</v>
      </c>
      <c r="O29" s="103" t="e">
        <f>DATEDIF(L29,أساسى1!$E$4,"y")</f>
        <v>#VALUE!</v>
      </c>
      <c r="P29" s="11"/>
      <c r="Q29" s="124" t="str">
        <f t="shared" si="3"/>
        <v/>
      </c>
    </row>
    <row r="30" spans="1:17" ht="35.25" thickTop="1" thickBot="1">
      <c r="A30" s="104">
        <f>IF(B30&lt;&gt;"",SUBTOTAL(3,$B$6:$B30),"")</f>
        <v>25</v>
      </c>
      <c r="B30" s="92">
        <f>أساسى1!B30</f>
        <v>0</v>
      </c>
      <c r="C30" s="105" t="str">
        <f t="shared" si="4"/>
        <v>0</v>
      </c>
      <c r="D30" s="106" t="str">
        <f t="shared" si="4"/>
        <v/>
      </c>
      <c r="E30" s="107" t="str">
        <f t="shared" si="4"/>
        <v/>
      </c>
      <c r="F30" s="108" t="str">
        <f t="shared" si="4"/>
        <v/>
      </c>
      <c r="G30" s="97">
        <f>أساسى1!C30</f>
        <v>0</v>
      </c>
      <c r="H30" s="98">
        <f>أساسى1!D30</f>
        <v>0</v>
      </c>
      <c r="I30" s="98">
        <f>أساسى1!F30</f>
        <v>0</v>
      </c>
      <c r="J30" s="99">
        <f>أساسى1!E30</f>
        <v>0</v>
      </c>
      <c r="K30" s="100">
        <f t="shared" si="1"/>
        <v>0</v>
      </c>
      <c r="L30" s="109" t="e">
        <f t="shared" si="2"/>
        <v>#VALUE!</v>
      </c>
      <c r="M30" s="102" t="e">
        <f>DATEDIF(L30,أساسى1!$E$4,"md")</f>
        <v>#VALUE!</v>
      </c>
      <c r="N30" s="100" t="e">
        <f>DATEDIF(L30,أساسى1!$E$4,"ym")</f>
        <v>#VALUE!</v>
      </c>
      <c r="O30" s="103" t="e">
        <f>DATEDIF(L30,أساسى1!$E$4,"y")</f>
        <v>#VALUE!</v>
      </c>
      <c r="P30" s="11"/>
      <c r="Q30" s="124" t="str">
        <f t="shared" si="3"/>
        <v/>
      </c>
    </row>
    <row r="31" spans="1:17" ht="35.25" thickTop="1" thickBot="1">
      <c r="A31" s="104">
        <f>IF(B31&lt;&gt;"",SUBTOTAL(3,$B$6:$B31),"")</f>
        <v>26</v>
      </c>
      <c r="B31" s="92">
        <f>أساسى1!B31</f>
        <v>0</v>
      </c>
      <c r="C31" s="105" t="str">
        <f t="shared" si="4"/>
        <v>0</v>
      </c>
      <c r="D31" s="106" t="str">
        <f t="shared" si="4"/>
        <v/>
      </c>
      <c r="E31" s="107" t="str">
        <f t="shared" si="4"/>
        <v/>
      </c>
      <c r="F31" s="108" t="str">
        <f t="shared" si="4"/>
        <v/>
      </c>
      <c r="G31" s="97">
        <f>أساسى1!C31</f>
        <v>0</v>
      </c>
      <c r="H31" s="98">
        <f>أساسى1!D31</f>
        <v>0</v>
      </c>
      <c r="I31" s="98">
        <f>أساسى1!F31</f>
        <v>0</v>
      </c>
      <c r="J31" s="99">
        <f>أساسى1!E31</f>
        <v>0</v>
      </c>
      <c r="K31" s="100">
        <f t="shared" si="1"/>
        <v>0</v>
      </c>
      <c r="L31" s="109" t="e">
        <f t="shared" si="2"/>
        <v>#VALUE!</v>
      </c>
      <c r="M31" s="102" t="e">
        <f>DATEDIF(L31,أساسى1!$E$4,"md")</f>
        <v>#VALUE!</v>
      </c>
      <c r="N31" s="100" t="e">
        <f>DATEDIF(L31,أساسى1!$E$4,"ym")</f>
        <v>#VALUE!</v>
      </c>
      <c r="O31" s="103" t="e">
        <f>DATEDIF(L31,أساسى1!$E$4,"y")</f>
        <v>#VALUE!</v>
      </c>
      <c r="P31" s="11"/>
      <c r="Q31" s="124" t="str">
        <f t="shared" si="3"/>
        <v/>
      </c>
    </row>
    <row r="32" spans="1:17" ht="35.25" thickTop="1" thickBot="1">
      <c r="A32" s="104">
        <f>IF(B32&lt;&gt;"",SUBTOTAL(3,$B$6:$B32),"")</f>
        <v>27</v>
      </c>
      <c r="B32" s="92">
        <f>أساسى1!B32</f>
        <v>0</v>
      </c>
      <c r="C32" s="105" t="str">
        <f t="shared" si="4"/>
        <v>0</v>
      </c>
      <c r="D32" s="106" t="str">
        <f t="shared" si="4"/>
        <v/>
      </c>
      <c r="E32" s="107" t="str">
        <f t="shared" si="4"/>
        <v/>
      </c>
      <c r="F32" s="108" t="str">
        <f t="shared" si="4"/>
        <v/>
      </c>
      <c r="G32" s="97">
        <f>أساسى1!C32</f>
        <v>0</v>
      </c>
      <c r="H32" s="98">
        <f>أساسى1!D32</f>
        <v>0</v>
      </c>
      <c r="I32" s="98">
        <f>أساسى1!F32</f>
        <v>0</v>
      </c>
      <c r="J32" s="99">
        <f>أساسى1!E32</f>
        <v>0</v>
      </c>
      <c r="K32" s="100">
        <f t="shared" si="1"/>
        <v>0</v>
      </c>
      <c r="L32" s="109" t="e">
        <f t="shared" si="2"/>
        <v>#VALUE!</v>
      </c>
      <c r="M32" s="102" t="e">
        <f>DATEDIF(L32,أساسى1!$E$4,"md")</f>
        <v>#VALUE!</v>
      </c>
      <c r="N32" s="100" t="e">
        <f>DATEDIF(L32,أساسى1!$E$4,"ym")</f>
        <v>#VALUE!</v>
      </c>
      <c r="O32" s="103" t="e">
        <f>DATEDIF(L32,أساسى1!$E$4,"y")</f>
        <v>#VALUE!</v>
      </c>
      <c r="P32" s="11"/>
      <c r="Q32" s="124" t="str">
        <f t="shared" si="3"/>
        <v/>
      </c>
    </row>
    <row r="33" spans="1:17" ht="35.25" thickTop="1" thickBot="1">
      <c r="A33" s="104">
        <f>IF(B33&lt;&gt;"",SUBTOTAL(3,$B$6:$B33),"")</f>
        <v>28</v>
      </c>
      <c r="B33" s="92">
        <f>أساسى1!B33</f>
        <v>0</v>
      </c>
      <c r="C33" s="105" t="str">
        <f t="shared" si="4"/>
        <v>0</v>
      </c>
      <c r="D33" s="106" t="str">
        <f t="shared" si="4"/>
        <v/>
      </c>
      <c r="E33" s="107" t="str">
        <f t="shared" si="4"/>
        <v/>
      </c>
      <c r="F33" s="108" t="str">
        <f t="shared" si="4"/>
        <v/>
      </c>
      <c r="G33" s="97">
        <f>أساسى1!C33</f>
        <v>0</v>
      </c>
      <c r="H33" s="98">
        <f>أساسى1!D33</f>
        <v>0</v>
      </c>
      <c r="I33" s="98">
        <f>أساسى1!F33</f>
        <v>0</v>
      </c>
      <c r="J33" s="99">
        <f>أساسى1!E33</f>
        <v>0</v>
      </c>
      <c r="K33" s="100">
        <f t="shared" si="1"/>
        <v>0</v>
      </c>
      <c r="L33" s="109" t="e">
        <f t="shared" si="2"/>
        <v>#VALUE!</v>
      </c>
      <c r="M33" s="102" t="e">
        <f>DATEDIF(L33,أساسى1!$E$4,"md")</f>
        <v>#VALUE!</v>
      </c>
      <c r="N33" s="100" t="e">
        <f>DATEDIF(L33,أساسى1!$E$4,"ym")</f>
        <v>#VALUE!</v>
      </c>
      <c r="O33" s="103" t="e">
        <f>DATEDIF(L33,أساسى1!$E$4,"y")</f>
        <v>#VALUE!</v>
      </c>
      <c r="P33" s="11"/>
      <c r="Q33" s="124" t="str">
        <f t="shared" si="3"/>
        <v/>
      </c>
    </row>
    <row r="34" spans="1:17" ht="35.25" thickTop="1" thickBot="1">
      <c r="A34" s="104">
        <f>IF(B34&lt;&gt;"",SUBTOTAL(3,$B$6:$B34),"")</f>
        <v>29</v>
      </c>
      <c r="B34" s="92">
        <f>أساسى1!B34</f>
        <v>0</v>
      </c>
      <c r="C34" s="105" t="str">
        <f t="shared" si="4"/>
        <v>0</v>
      </c>
      <c r="D34" s="106" t="str">
        <f t="shared" si="4"/>
        <v/>
      </c>
      <c r="E34" s="107" t="str">
        <f t="shared" si="4"/>
        <v/>
      </c>
      <c r="F34" s="108" t="str">
        <f t="shared" si="4"/>
        <v/>
      </c>
      <c r="G34" s="97">
        <f>أساسى1!C34</f>
        <v>0</v>
      </c>
      <c r="H34" s="98">
        <f>أساسى1!D34</f>
        <v>0</v>
      </c>
      <c r="I34" s="98">
        <f>أساسى1!F34</f>
        <v>0</v>
      </c>
      <c r="J34" s="99">
        <f>أساسى1!E34</f>
        <v>0</v>
      </c>
      <c r="K34" s="100">
        <f t="shared" si="1"/>
        <v>0</v>
      </c>
      <c r="L34" s="109" t="e">
        <f t="shared" si="2"/>
        <v>#VALUE!</v>
      </c>
      <c r="M34" s="102" t="e">
        <f>DATEDIF(L34,أساسى1!$E$4,"md")</f>
        <v>#VALUE!</v>
      </c>
      <c r="N34" s="100" t="e">
        <f>DATEDIF(L34,أساسى1!$E$4,"ym")</f>
        <v>#VALUE!</v>
      </c>
      <c r="O34" s="103" t="e">
        <f>DATEDIF(L34,أساسى1!$E$4,"y")</f>
        <v>#VALUE!</v>
      </c>
      <c r="P34" s="11"/>
      <c r="Q34" s="124" t="str">
        <f t="shared" si="3"/>
        <v/>
      </c>
    </row>
    <row r="35" spans="1:17" ht="35.25" thickTop="1" thickBot="1">
      <c r="A35" s="104">
        <f>IF(B35&lt;&gt;"",SUBTOTAL(3,$B$6:$B35),"")</f>
        <v>30</v>
      </c>
      <c r="B35" s="92">
        <f>أساسى1!B35</f>
        <v>0</v>
      </c>
      <c r="C35" s="105" t="str">
        <f t="shared" si="4"/>
        <v>0</v>
      </c>
      <c r="D35" s="106" t="str">
        <f t="shared" si="4"/>
        <v/>
      </c>
      <c r="E35" s="107" t="str">
        <f t="shared" si="4"/>
        <v/>
      </c>
      <c r="F35" s="108" t="str">
        <f t="shared" si="4"/>
        <v/>
      </c>
      <c r="G35" s="97">
        <f>أساسى1!C35</f>
        <v>0</v>
      </c>
      <c r="H35" s="98">
        <f>أساسى1!D35</f>
        <v>0</v>
      </c>
      <c r="I35" s="98">
        <f>أساسى1!F35</f>
        <v>0</v>
      </c>
      <c r="J35" s="99">
        <f>أساسى1!E35</f>
        <v>0</v>
      </c>
      <c r="K35" s="100">
        <f t="shared" si="1"/>
        <v>0</v>
      </c>
      <c r="L35" s="109" t="e">
        <f t="shared" si="2"/>
        <v>#VALUE!</v>
      </c>
      <c r="M35" s="102" t="e">
        <f>DATEDIF(L35,أساسى1!$E$4,"md")</f>
        <v>#VALUE!</v>
      </c>
      <c r="N35" s="100" t="e">
        <f>DATEDIF(L35,أساسى1!$E$4,"ym")</f>
        <v>#VALUE!</v>
      </c>
      <c r="O35" s="103" t="e">
        <f>DATEDIF(L35,أساسى1!$E$4,"y")</f>
        <v>#VALUE!</v>
      </c>
      <c r="P35" s="11"/>
      <c r="Q35" s="124" t="str">
        <f t="shared" si="3"/>
        <v/>
      </c>
    </row>
    <row r="36" spans="1:17" ht="35.25" thickTop="1" thickBot="1">
      <c r="A36" s="104">
        <f>IF(B36&lt;&gt;"",SUBTOTAL(3,$B$6:$B36),"")</f>
        <v>31</v>
      </c>
      <c r="B36" s="92">
        <f>أساسى1!B36</f>
        <v>0</v>
      </c>
      <c r="C36" s="105" t="str">
        <f t="shared" si="4"/>
        <v>0</v>
      </c>
      <c r="D36" s="106" t="str">
        <f t="shared" si="4"/>
        <v/>
      </c>
      <c r="E36" s="107" t="str">
        <f t="shared" si="4"/>
        <v/>
      </c>
      <c r="F36" s="108" t="str">
        <f t="shared" si="4"/>
        <v/>
      </c>
      <c r="G36" s="97">
        <f>أساسى1!C36</f>
        <v>0</v>
      </c>
      <c r="H36" s="98">
        <f>أساسى1!D36</f>
        <v>0</v>
      </c>
      <c r="I36" s="98">
        <f>أساسى1!F36</f>
        <v>0</v>
      </c>
      <c r="J36" s="99">
        <f>أساسى1!E36</f>
        <v>0</v>
      </c>
      <c r="K36" s="100">
        <f t="shared" si="1"/>
        <v>0</v>
      </c>
      <c r="L36" s="109" t="e">
        <f t="shared" si="2"/>
        <v>#VALUE!</v>
      </c>
      <c r="M36" s="102" t="e">
        <f>DATEDIF(L36,أساسى1!$E$4,"md")</f>
        <v>#VALUE!</v>
      </c>
      <c r="N36" s="100" t="e">
        <f>DATEDIF(L36,أساسى1!$E$4,"ym")</f>
        <v>#VALUE!</v>
      </c>
      <c r="O36" s="103" t="e">
        <f>DATEDIF(L36,أساسى1!$E$4,"y")</f>
        <v>#VALUE!</v>
      </c>
      <c r="P36" s="11"/>
      <c r="Q36" s="124" t="str">
        <f t="shared" si="3"/>
        <v/>
      </c>
    </row>
    <row r="37" spans="1:17" ht="35.25" thickTop="1" thickBot="1">
      <c r="A37" s="104">
        <f>IF(B37&lt;&gt;"",SUBTOTAL(3,$B$6:$B37),"")</f>
        <v>32</v>
      </c>
      <c r="B37" s="92">
        <f>أساسى1!B37</f>
        <v>0</v>
      </c>
      <c r="C37" s="105" t="str">
        <f t="shared" si="4"/>
        <v>0</v>
      </c>
      <c r="D37" s="106" t="str">
        <f t="shared" si="4"/>
        <v/>
      </c>
      <c r="E37" s="107" t="str">
        <f t="shared" si="4"/>
        <v/>
      </c>
      <c r="F37" s="108" t="str">
        <f t="shared" si="4"/>
        <v/>
      </c>
      <c r="G37" s="97">
        <f>أساسى1!C37</f>
        <v>0</v>
      </c>
      <c r="H37" s="98">
        <f>أساسى1!D37</f>
        <v>0</v>
      </c>
      <c r="I37" s="98">
        <f>أساسى1!F37</f>
        <v>0</v>
      </c>
      <c r="J37" s="99">
        <f>أساسى1!E37</f>
        <v>0</v>
      </c>
      <c r="K37" s="100">
        <f t="shared" si="1"/>
        <v>0</v>
      </c>
      <c r="L37" s="109" t="e">
        <f t="shared" si="2"/>
        <v>#VALUE!</v>
      </c>
      <c r="M37" s="102" t="e">
        <f>DATEDIF(L37,أساسى1!$E$4,"md")</f>
        <v>#VALUE!</v>
      </c>
      <c r="N37" s="100" t="e">
        <f>DATEDIF(L37,أساسى1!$E$4,"ym")</f>
        <v>#VALUE!</v>
      </c>
      <c r="O37" s="103" t="e">
        <f>DATEDIF(L37,أساسى1!$E$4,"y")</f>
        <v>#VALUE!</v>
      </c>
      <c r="P37" s="11"/>
      <c r="Q37" s="124" t="str">
        <f t="shared" si="3"/>
        <v/>
      </c>
    </row>
    <row r="38" spans="1:17" ht="35.25" thickTop="1" thickBot="1">
      <c r="A38" s="104">
        <f>IF(B38&lt;&gt;"",SUBTOTAL(3,$B$6:$B38),"")</f>
        <v>33</v>
      </c>
      <c r="B38" s="92">
        <f>أساسى1!B38</f>
        <v>0</v>
      </c>
      <c r="C38" s="105" t="str">
        <f t="shared" si="4"/>
        <v>0</v>
      </c>
      <c r="D38" s="106" t="str">
        <f t="shared" si="4"/>
        <v/>
      </c>
      <c r="E38" s="107" t="str">
        <f t="shared" si="4"/>
        <v/>
      </c>
      <c r="F38" s="108" t="str">
        <f t="shared" si="4"/>
        <v/>
      </c>
      <c r="G38" s="97">
        <f>أساسى1!C38</f>
        <v>0</v>
      </c>
      <c r="H38" s="98">
        <f>أساسى1!D38</f>
        <v>0</v>
      </c>
      <c r="I38" s="98">
        <f>أساسى1!F38</f>
        <v>0</v>
      </c>
      <c r="J38" s="99">
        <f>أساسى1!E38</f>
        <v>0</v>
      </c>
      <c r="K38" s="100">
        <f t="shared" si="1"/>
        <v>0</v>
      </c>
      <c r="L38" s="109" t="e">
        <f t="shared" si="2"/>
        <v>#VALUE!</v>
      </c>
      <c r="M38" s="102" t="e">
        <f>DATEDIF(L38,أساسى1!$E$4,"md")</f>
        <v>#VALUE!</v>
      </c>
      <c r="N38" s="100" t="e">
        <f>DATEDIF(L38,أساسى1!$E$4,"ym")</f>
        <v>#VALUE!</v>
      </c>
      <c r="O38" s="103" t="e">
        <f>DATEDIF(L38,أساسى1!$E$4,"y")</f>
        <v>#VALUE!</v>
      </c>
      <c r="P38" s="11"/>
      <c r="Q38" s="124" t="str">
        <f t="shared" si="3"/>
        <v/>
      </c>
    </row>
    <row r="39" spans="1:17" ht="35.25" thickTop="1" thickBot="1">
      <c r="A39" s="104">
        <f>IF(B39&lt;&gt;"",SUBTOTAL(3,$B$6:$B39),"")</f>
        <v>34</v>
      </c>
      <c r="B39" s="92">
        <f>أساسى1!B39</f>
        <v>0</v>
      </c>
      <c r="C39" s="105" t="str">
        <f t="shared" si="4"/>
        <v>0</v>
      </c>
      <c r="D39" s="106" t="str">
        <f t="shared" si="4"/>
        <v/>
      </c>
      <c r="E39" s="107" t="str">
        <f t="shared" si="4"/>
        <v/>
      </c>
      <c r="F39" s="108" t="str">
        <f t="shared" si="4"/>
        <v/>
      </c>
      <c r="G39" s="97">
        <f>أساسى1!C39</f>
        <v>0</v>
      </c>
      <c r="H39" s="98">
        <f>أساسى1!D39</f>
        <v>0</v>
      </c>
      <c r="I39" s="98">
        <f>أساسى1!F39</f>
        <v>0</v>
      </c>
      <c r="J39" s="99">
        <f>أساسى1!E39</f>
        <v>0</v>
      </c>
      <c r="K39" s="100">
        <f t="shared" si="1"/>
        <v>0</v>
      </c>
      <c r="L39" s="109" t="e">
        <f t="shared" si="2"/>
        <v>#VALUE!</v>
      </c>
      <c r="M39" s="102" t="e">
        <f>DATEDIF(L39,أساسى1!$E$4,"md")</f>
        <v>#VALUE!</v>
      </c>
      <c r="N39" s="100" t="e">
        <f>DATEDIF(L39,أساسى1!$E$4,"ym")</f>
        <v>#VALUE!</v>
      </c>
      <c r="O39" s="103" t="e">
        <f>DATEDIF(L39,أساسى1!$E$4,"y")</f>
        <v>#VALUE!</v>
      </c>
      <c r="P39" s="11"/>
      <c r="Q39" s="124" t="str">
        <f t="shared" si="3"/>
        <v/>
      </c>
    </row>
    <row r="40" spans="1:17" ht="35.25" thickTop="1" thickBot="1">
      <c r="A40" s="104">
        <f>IF(B40&lt;&gt;"",SUBTOTAL(3,$B$6:$B40),"")</f>
        <v>35</v>
      </c>
      <c r="B40" s="92">
        <f>أساسى1!B40</f>
        <v>0</v>
      </c>
      <c r="C40" s="105" t="str">
        <f t="shared" si="4"/>
        <v>0</v>
      </c>
      <c r="D40" s="106" t="str">
        <f t="shared" si="4"/>
        <v/>
      </c>
      <c r="E40" s="107" t="str">
        <f t="shared" si="4"/>
        <v/>
      </c>
      <c r="F40" s="108" t="str">
        <f t="shared" si="4"/>
        <v/>
      </c>
      <c r="G40" s="97">
        <f>أساسى1!C40</f>
        <v>0</v>
      </c>
      <c r="H40" s="98">
        <f>أساسى1!D40</f>
        <v>0</v>
      </c>
      <c r="I40" s="98">
        <f>أساسى1!F40</f>
        <v>0</v>
      </c>
      <c r="J40" s="99">
        <f>أساسى1!E40</f>
        <v>0</v>
      </c>
      <c r="K40" s="100">
        <f t="shared" si="1"/>
        <v>0</v>
      </c>
      <c r="L40" s="109" t="e">
        <f t="shared" si="2"/>
        <v>#VALUE!</v>
      </c>
      <c r="M40" s="102" t="e">
        <f>DATEDIF(L40,أساسى1!$E$4,"md")</f>
        <v>#VALUE!</v>
      </c>
      <c r="N40" s="100" t="e">
        <f>DATEDIF(L40,أساسى1!$E$4,"ym")</f>
        <v>#VALUE!</v>
      </c>
      <c r="O40" s="103" t="e">
        <f>DATEDIF(L40,أساسى1!$E$4,"y")</f>
        <v>#VALUE!</v>
      </c>
      <c r="P40" s="11"/>
      <c r="Q40" s="124" t="str">
        <f t="shared" si="3"/>
        <v/>
      </c>
    </row>
    <row r="41" spans="1:17" ht="35.25" thickTop="1" thickBot="1">
      <c r="A41" s="104">
        <f>IF(B41&lt;&gt;"",SUBTOTAL(3,$B$6:$B41),"")</f>
        <v>36</v>
      </c>
      <c r="B41" s="92">
        <f>أساسى1!B41</f>
        <v>0</v>
      </c>
      <c r="C41" s="105" t="str">
        <f t="shared" si="4"/>
        <v>0</v>
      </c>
      <c r="D41" s="106" t="str">
        <f t="shared" si="4"/>
        <v/>
      </c>
      <c r="E41" s="107" t="str">
        <f t="shared" si="4"/>
        <v/>
      </c>
      <c r="F41" s="108" t="str">
        <f t="shared" si="4"/>
        <v/>
      </c>
      <c r="G41" s="97">
        <f>أساسى1!C41</f>
        <v>0</v>
      </c>
      <c r="H41" s="98">
        <f>أساسى1!D41</f>
        <v>0</v>
      </c>
      <c r="I41" s="98">
        <f>أساسى1!F41</f>
        <v>0</v>
      </c>
      <c r="J41" s="99">
        <f>أساسى1!E41</f>
        <v>0</v>
      </c>
      <c r="K41" s="100">
        <f t="shared" si="1"/>
        <v>0</v>
      </c>
      <c r="L41" s="109" t="e">
        <f t="shared" si="2"/>
        <v>#VALUE!</v>
      </c>
      <c r="M41" s="102" t="e">
        <f>DATEDIF(L41,أساسى1!$E$4,"md")</f>
        <v>#VALUE!</v>
      </c>
      <c r="N41" s="100" t="e">
        <f>DATEDIF(L41,أساسى1!$E$4,"ym")</f>
        <v>#VALUE!</v>
      </c>
      <c r="O41" s="103" t="e">
        <f>DATEDIF(L41,أساسى1!$E$4,"y")</f>
        <v>#VALUE!</v>
      </c>
      <c r="P41" s="11"/>
      <c r="Q41" s="124" t="str">
        <f t="shared" si="3"/>
        <v/>
      </c>
    </row>
    <row r="42" spans="1:17" ht="35.25" thickTop="1" thickBot="1">
      <c r="A42" s="104">
        <f>IF(B42&lt;&gt;"",SUBTOTAL(3,$B$6:$B42),"")</f>
        <v>37</v>
      </c>
      <c r="B42" s="92">
        <f>أساسى1!B42</f>
        <v>0</v>
      </c>
      <c r="C42" s="105" t="str">
        <f t="shared" si="4"/>
        <v>0</v>
      </c>
      <c r="D42" s="106" t="str">
        <f t="shared" si="4"/>
        <v/>
      </c>
      <c r="E42" s="107" t="str">
        <f t="shared" si="4"/>
        <v/>
      </c>
      <c r="F42" s="108" t="str">
        <f t="shared" si="4"/>
        <v/>
      </c>
      <c r="G42" s="97">
        <f>أساسى1!C42</f>
        <v>0</v>
      </c>
      <c r="H42" s="98">
        <f>أساسى1!D42</f>
        <v>0</v>
      </c>
      <c r="I42" s="98">
        <f>أساسى1!F42</f>
        <v>0</v>
      </c>
      <c r="J42" s="99">
        <f>أساسى1!E42</f>
        <v>0</v>
      </c>
      <c r="K42" s="100">
        <f t="shared" si="1"/>
        <v>0</v>
      </c>
      <c r="L42" s="109" t="e">
        <f t="shared" si="2"/>
        <v>#VALUE!</v>
      </c>
      <c r="M42" s="102" t="e">
        <f>DATEDIF(L42,أساسى1!$E$4,"md")</f>
        <v>#VALUE!</v>
      </c>
      <c r="N42" s="100" t="e">
        <f>DATEDIF(L42,أساسى1!$E$4,"ym")</f>
        <v>#VALUE!</v>
      </c>
      <c r="O42" s="103" t="e">
        <f>DATEDIF(L42,أساسى1!$E$4,"y")</f>
        <v>#VALUE!</v>
      </c>
      <c r="P42" s="11"/>
      <c r="Q42" s="124" t="str">
        <f t="shared" si="3"/>
        <v/>
      </c>
    </row>
    <row r="43" spans="1:17" ht="35.25" thickTop="1" thickBot="1">
      <c r="A43" s="104">
        <f>IF(B43&lt;&gt;"",SUBTOTAL(3,$B$6:$B43),"")</f>
        <v>38</v>
      </c>
      <c r="B43" s="92">
        <f>أساسى1!B43</f>
        <v>0</v>
      </c>
      <c r="C43" s="105" t="str">
        <f t="shared" si="4"/>
        <v>0</v>
      </c>
      <c r="D43" s="106" t="str">
        <f t="shared" si="4"/>
        <v/>
      </c>
      <c r="E43" s="107" t="str">
        <f t="shared" si="4"/>
        <v/>
      </c>
      <c r="F43" s="108" t="str">
        <f t="shared" si="4"/>
        <v/>
      </c>
      <c r="G43" s="97">
        <f>أساسى1!C43</f>
        <v>0</v>
      </c>
      <c r="H43" s="98">
        <f>أساسى1!D43</f>
        <v>0</v>
      </c>
      <c r="I43" s="98">
        <f>أساسى1!F43</f>
        <v>0</v>
      </c>
      <c r="J43" s="99">
        <f>أساسى1!E43</f>
        <v>0</v>
      </c>
      <c r="K43" s="100">
        <f t="shared" si="1"/>
        <v>0</v>
      </c>
      <c r="L43" s="109" t="e">
        <f t="shared" si="2"/>
        <v>#VALUE!</v>
      </c>
      <c r="M43" s="102" t="e">
        <f>DATEDIF(L43,أساسى1!$E$4,"md")</f>
        <v>#VALUE!</v>
      </c>
      <c r="N43" s="100" t="e">
        <f>DATEDIF(L43,أساسى1!$E$4,"ym")</f>
        <v>#VALUE!</v>
      </c>
      <c r="O43" s="103" t="e">
        <f>DATEDIF(L43,أساسى1!$E$4,"y")</f>
        <v>#VALUE!</v>
      </c>
      <c r="P43" s="11"/>
      <c r="Q43" s="124" t="str">
        <f t="shared" si="3"/>
        <v/>
      </c>
    </row>
    <row r="44" spans="1:17" ht="35.25" thickTop="1" thickBot="1">
      <c r="A44" s="104">
        <f>IF(B44&lt;&gt;"",SUBTOTAL(3,$B$6:$B44),"")</f>
        <v>39</v>
      </c>
      <c r="B44" s="92">
        <f>أساسى1!B44</f>
        <v>0</v>
      </c>
      <c r="C44" s="105" t="str">
        <f t="shared" si="4"/>
        <v>0</v>
      </c>
      <c r="D44" s="106" t="str">
        <f t="shared" si="4"/>
        <v/>
      </c>
      <c r="E44" s="107" t="str">
        <f t="shared" si="4"/>
        <v/>
      </c>
      <c r="F44" s="108" t="str">
        <f t="shared" si="4"/>
        <v/>
      </c>
      <c r="G44" s="97">
        <f>أساسى1!C44</f>
        <v>0</v>
      </c>
      <c r="H44" s="98">
        <f>أساسى1!D44</f>
        <v>0</v>
      </c>
      <c r="I44" s="98">
        <f>أساسى1!F44</f>
        <v>0</v>
      </c>
      <c r="J44" s="99">
        <f>أساسى1!E44</f>
        <v>0</v>
      </c>
      <c r="K44" s="100">
        <f t="shared" si="1"/>
        <v>0</v>
      </c>
      <c r="L44" s="109" t="e">
        <f t="shared" si="2"/>
        <v>#VALUE!</v>
      </c>
      <c r="M44" s="102" t="e">
        <f>DATEDIF(L44,أساسى1!$E$4,"md")</f>
        <v>#VALUE!</v>
      </c>
      <c r="N44" s="100" t="e">
        <f>DATEDIF(L44,أساسى1!$E$4,"ym")</f>
        <v>#VALUE!</v>
      </c>
      <c r="O44" s="103" t="e">
        <f>DATEDIF(L44,أساسى1!$E$4,"y")</f>
        <v>#VALUE!</v>
      </c>
      <c r="P44" s="11"/>
      <c r="Q44" s="124" t="str">
        <f t="shared" si="3"/>
        <v/>
      </c>
    </row>
    <row r="45" spans="1:17" ht="35.25" thickTop="1" thickBot="1">
      <c r="A45" s="104">
        <f>IF(B45&lt;&gt;"",SUBTOTAL(3,$B$6:$B45),"")</f>
        <v>40</v>
      </c>
      <c r="B45" s="92">
        <f>أساسى1!B45</f>
        <v>0</v>
      </c>
      <c r="C45" s="105" t="str">
        <f t="shared" si="4"/>
        <v>0</v>
      </c>
      <c r="D45" s="106" t="str">
        <f t="shared" si="4"/>
        <v/>
      </c>
      <c r="E45" s="107" t="str">
        <f t="shared" si="4"/>
        <v/>
      </c>
      <c r="F45" s="108" t="str">
        <f t="shared" si="4"/>
        <v/>
      </c>
      <c r="G45" s="97">
        <f>أساسى1!C45</f>
        <v>0</v>
      </c>
      <c r="H45" s="98">
        <f>أساسى1!D45</f>
        <v>0</v>
      </c>
      <c r="I45" s="98">
        <f>أساسى1!F45</f>
        <v>0</v>
      </c>
      <c r="J45" s="99">
        <f>أساسى1!E45</f>
        <v>0</v>
      </c>
      <c r="K45" s="100">
        <f t="shared" si="1"/>
        <v>0</v>
      </c>
      <c r="L45" s="109" t="e">
        <f t="shared" si="2"/>
        <v>#VALUE!</v>
      </c>
      <c r="M45" s="102" t="e">
        <f>DATEDIF(L45,أساسى1!$E$4,"md")</f>
        <v>#VALUE!</v>
      </c>
      <c r="N45" s="100" t="e">
        <f>DATEDIF(L45,أساسى1!$E$4,"ym")</f>
        <v>#VALUE!</v>
      </c>
      <c r="O45" s="103" t="e">
        <f>DATEDIF(L45,أساسى1!$E$4,"y")</f>
        <v>#VALUE!</v>
      </c>
      <c r="P45" s="11"/>
      <c r="Q45" s="124" t="str">
        <f t="shared" si="3"/>
        <v/>
      </c>
    </row>
    <row r="46" spans="1:17" ht="35.25" thickTop="1" thickBot="1">
      <c r="A46" s="104">
        <f>IF(B46&lt;&gt;"",SUBTOTAL(3,$B$6:$B46),"")</f>
        <v>41</v>
      </c>
      <c r="B46" s="92">
        <f>أساسى1!B46</f>
        <v>0</v>
      </c>
      <c r="C46" s="105" t="str">
        <f t="shared" si="4"/>
        <v>0</v>
      </c>
      <c r="D46" s="106" t="str">
        <f t="shared" si="4"/>
        <v/>
      </c>
      <c r="E46" s="107" t="str">
        <f t="shared" si="4"/>
        <v/>
      </c>
      <c r="F46" s="108" t="str">
        <f t="shared" si="4"/>
        <v/>
      </c>
      <c r="G46" s="97">
        <f>أساسى1!C46</f>
        <v>0</v>
      </c>
      <c r="H46" s="98">
        <f>أساسى1!D46</f>
        <v>0</v>
      </c>
      <c r="I46" s="98">
        <f>أساسى1!F46</f>
        <v>0</v>
      </c>
      <c r="J46" s="99">
        <f>أساسى1!E46</f>
        <v>0</v>
      </c>
      <c r="K46" s="100">
        <f t="shared" si="1"/>
        <v>0</v>
      </c>
      <c r="L46" s="109" t="e">
        <f t="shared" si="2"/>
        <v>#VALUE!</v>
      </c>
      <c r="M46" s="102" t="e">
        <f>DATEDIF(L46,أساسى1!$E$4,"md")</f>
        <v>#VALUE!</v>
      </c>
      <c r="N46" s="100" t="e">
        <f>DATEDIF(L46,أساسى1!$E$4,"ym")</f>
        <v>#VALUE!</v>
      </c>
      <c r="O46" s="103" t="e">
        <f>DATEDIF(L46,أساسى1!$E$4,"y")</f>
        <v>#VALUE!</v>
      </c>
      <c r="P46" s="11"/>
      <c r="Q46" s="124" t="str">
        <f t="shared" si="3"/>
        <v/>
      </c>
    </row>
    <row r="47" spans="1:17" ht="35.25" thickTop="1" thickBot="1">
      <c r="A47" s="104">
        <f>IF(B47&lt;&gt;"",SUBTOTAL(3,$B$6:$B47),"")</f>
        <v>42</v>
      </c>
      <c r="B47" s="92">
        <f>أساسى1!B47</f>
        <v>0</v>
      </c>
      <c r="C47" s="105" t="str">
        <f t="shared" si="4"/>
        <v>0</v>
      </c>
      <c r="D47" s="106" t="str">
        <f t="shared" si="4"/>
        <v/>
      </c>
      <c r="E47" s="107" t="str">
        <f t="shared" si="4"/>
        <v/>
      </c>
      <c r="F47" s="108" t="str">
        <f t="shared" si="4"/>
        <v/>
      </c>
      <c r="G47" s="97">
        <f>أساسى1!C47</f>
        <v>0</v>
      </c>
      <c r="H47" s="98">
        <f>أساسى1!D47</f>
        <v>0</v>
      </c>
      <c r="I47" s="98">
        <f>أساسى1!F47</f>
        <v>0</v>
      </c>
      <c r="J47" s="99">
        <f>أساسى1!E47</f>
        <v>0</v>
      </c>
      <c r="K47" s="100">
        <f t="shared" si="1"/>
        <v>0</v>
      </c>
      <c r="L47" s="109" t="e">
        <f t="shared" si="2"/>
        <v>#VALUE!</v>
      </c>
      <c r="M47" s="102" t="e">
        <f>DATEDIF(L47,أساسى1!$E$4,"md")</f>
        <v>#VALUE!</v>
      </c>
      <c r="N47" s="100" t="e">
        <f>DATEDIF(L47,أساسى1!$E$4,"ym")</f>
        <v>#VALUE!</v>
      </c>
      <c r="O47" s="103" t="e">
        <f>DATEDIF(L47,أساسى1!$E$4,"y")</f>
        <v>#VALUE!</v>
      </c>
      <c r="P47" s="11"/>
      <c r="Q47" s="124" t="str">
        <f t="shared" si="3"/>
        <v/>
      </c>
    </row>
    <row r="48" spans="1:17" ht="35.25" thickTop="1" thickBot="1">
      <c r="A48" s="104">
        <f>IF(B48&lt;&gt;"",SUBTOTAL(3,$B$6:$B48),"")</f>
        <v>43</v>
      </c>
      <c r="B48" s="92">
        <f>أساسى1!B48</f>
        <v>0</v>
      </c>
      <c r="C48" s="105" t="str">
        <f t="shared" si="4"/>
        <v>0</v>
      </c>
      <c r="D48" s="106" t="str">
        <f t="shared" si="4"/>
        <v/>
      </c>
      <c r="E48" s="107" t="str">
        <f t="shared" si="4"/>
        <v/>
      </c>
      <c r="F48" s="108" t="str">
        <f t="shared" si="4"/>
        <v/>
      </c>
      <c r="G48" s="97">
        <f>أساسى1!C48</f>
        <v>0</v>
      </c>
      <c r="H48" s="98">
        <f>أساسى1!D48</f>
        <v>0</v>
      </c>
      <c r="I48" s="98">
        <f>أساسى1!F48</f>
        <v>0</v>
      </c>
      <c r="J48" s="99">
        <f>أساسى1!E48</f>
        <v>0</v>
      </c>
      <c r="K48" s="100">
        <f t="shared" si="1"/>
        <v>0</v>
      </c>
      <c r="L48" s="109" t="e">
        <f t="shared" si="2"/>
        <v>#VALUE!</v>
      </c>
      <c r="M48" s="102" t="e">
        <f>DATEDIF(L48,أساسى1!$E$4,"md")</f>
        <v>#VALUE!</v>
      </c>
      <c r="N48" s="100" t="e">
        <f>DATEDIF(L48,أساسى1!$E$4,"ym")</f>
        <v>#VALUE!</v>
      </c>
      <c r="O48" s="103" t="e">
        <f>DATEDIF(L48,أساسى1!$E$4,"y")</f>
        <v>#VALUE!</v>
      </c>
      <c r="P48" s="11"/>
      <c r="Q48" s="124" t="str">
        <f t="shared" si="3"/>
        <v/>
      </c>
    </row>
    <row r="49" spans="1:17" ht="35.25" thickTop="1" thickBot="1">
      <c r="A49" s="104">
        <f>IF(B49&lt;&gt;"",SUBTOTAL(3,$B$6:$B49),"")</f>
        <v>44</v>
      </c>
      <c r="B49" s="92">
        <f>أساسى1!B49</f>
        <v>0</v>
      </c>
      <c r="C49" s="105" t="str">
        <f t="shared" si="4"/>
        <v>0</v>
      </c>
      <c r="D49" s="106" t="str">
        <f t="shared" si="4"/>
        <v/>
      </c>
      <c r="E49" s="107" t="str">
        <f t="shared" si="4"/>
        <v/>
      </c>
      <c r="F49" s="108" t="str">
        <f t="shared" si="4"/>
        <v/>
      </c>
      <c r="G49" s="97">
        <f>أساسى1!C49</f>
        <v>0</v>
      </c>
      <c r="H49" s="98">
        <f>أساسى1!D49</f>
        <v>0</v>
      </c>
      <c r="I49" s="98">
        <f>أساسى1!F49</f>
        <v>0</v>
      </c>
      <c r="J49" s="99">
        <f>أساسى1!E49</f>
        <v>0</v>
      </c>
      <c r="K49" s="100">
        <f t="shared" si="1"/>
        <v>0</v>
      </c>
      <c r="L49" s="109" t="e">
        <f t="shared" si="2"/>
        <v>#VALUE!</v>
      </c>
      <c r="M49" s="102" t="e">
        <f>DATEDIF(L49,أساسى1!$E$4,"md")</f>
        <v>#VALUE!</v>
      </c>
      <c r="N49" s="100" t="e">
        <f>DATEDIF(L49,أساسى1!$E$4,"ym")</f>
        <v>#VALUE!</v>
      </c>
      <c r="O49" s="103" t="e">
        <f>DATEDIF(L49,أساسى1!$E$4,"y")</f>
        <v>#VALUE!</v>
      </c>
      <c r="P49" s="11"/>
      <c r="Q49" s="124" t="str">
        <f t="shared" si="3"/>
        <v/>
      </c>
    </row>
    <row r="50" spans="1:17" ht="35.25" thickTop="1" thickBot="1">
      <c r="A50" s="104">
        <f>IF(B50&lt;&gt;"",SUBTOTAL(3,$B$6:$B50),"")</f>
        <v>45</v>
      </c>
      <c r="B50" s="92">
        <f>أساسى1!B50</f>
        <v>0</v>
      </c>
      <c r="C50" s="105" t="str">
        <f t="shared" si="4"/>
        <v>0</v>
      </c>
      <c r="D50" s="106" t="str">
        <f t="shared" si="4"/>
        <v/>
      </c>
      <c r="E50" s="107" t="str">
        <f t="shared" si="4"/>
        <v/>
      </c>
      <c r="F50" s="108" t="str">
        <f t="shared" si="4"/>
        <v/>
      </c>
      <c r="G50" s="97">
        <f>أساسى1!C50</f>
        <v>0</v>
      </c>
      <c r="H50" s="98">
        <f>أساسى1!D50</f>
        <v>0</v>
      </c>
      <c r="I50" s="98">
        <f>أساسى1!F50</f>
        <v>0</v>
      </c>
      <c r="J50" s="99">
        <f>أساسى1!E50</f>
        <v>0</v>
      </c>
      <c r="K50" s="100">
        <f t="shared" si="1"/>
        <v>0</v>
      </c>
      <c r="L50" s="109" t="e">
        <f t="shared" si="2"/>
        <v>#VALUE!</v>
      </c>
      <c r="M50" s="102" t="e">
        <f>DATEDIF(L50,أساسى1!$E$4,"md")</f>
        <v>#VALUE!</v>
      </c>
      <c r="N50" s="100" t="e">
        <f>DATEDIF(L50,أساسى1!$E$4,"ym")</f>
        <v>#VALUE!</v>
      </c>
      <c r="O50" s="103" t="e">
        <f>DATEDIF(L50,أساسى1!$E$4,"y")</f>
        <v>#VALUE!</v>
      </c>
      <c r="P50" s="11"/>
      <c r="Q50" s="124" t="str">
        <f t="shared" si="3"/>
        <v/>
      </c>
    </row>
    <row r="51" spans="1:17" ht="35.25" thickTop="1" thickBot="1">
      <c r="A51" s="104">
        <f>IF(B51&lt;&gt;"",SUBTOTAL(3,$B$6:$B51),"")</f>
        <v>46</v>
      </c>
      <c r="B51" s="92">
        <f>أساسى1!B51</f>
        <v>0</v>
      </c>
      <c r="C51" s="105" t="str">
        <f t="shared" si="4"/>
        <v>0</v>
      </c>
      <c r="D51" s="106" t="str">
        <f t="shared" si="4"/>
        <v/>
      </c>
      <c r="E51" s="107" t="str">
        <f t="shared" si="4"/>
        <v/>
      </c>
      <c r="F51" s="108" t="str">
        <f t="shared" si="4"/>
        <v/>
      </c>
      <c r="G51" s="97">
        <f>أساسى1!C51</f>
        <v>0</v>
      </c>
      <c r="H51" s="98">
        <f>أساسى1!D51</f>
        <v>0</v>
      </c>
      <c r="I51" s="98">
        <f>أساسى1!F51</f>
        <v>0</v>
      </c>
      <c r="J51" s="99">
        <f>أساسى1!E51</f>
        <v>0</v>
      </c>
      <c r="K51" s="100">
        <f t="shared" si="1"/>
        <v>0</v>
      </c>
      <c r="L51" s="109" t="e">
        <f t="shared" si="2"/>
        <v>#VALUE!</v>
      </c>
      <c r="M51" s="102" t="e">
        <f>DATEDIF(L51,أساسى1!$E$4,"md")</f>
        <v>#VALUE!</v>
      </c>
      <c r="N51" s="100" t="e">
        <f>DATEDIF(L51,أساسى1!$E$4,"ym")</f>
        <v>#VALUE!</v>
      </c>
      <c r="O51" s="103" t="e">
        <f>DATEDIF(L51,أساسى1!$E$4,"y")</f>
        <v>#VALUE!</v>
      </c>
      <c r="P51" s="11"/>
      <c r="Q51" s="124" t="str">
        <f t="shared" si="3"/>
        <v/>
      </c>
    </row>
    <row r="52" spans="1:17" ht="35.25" thickTop="1" thickBot="1">
      <c r="A52" s="104">
        <f>IF(B52&lt;&gt;"",SUBTOTAL(3,$B$6:$B52),"")</f>
        <v>47</v>
      </c>
      <c r="B52" s="92">
        <f>أساسى1!B52</f>
        <v>0</v>
      </c>
      <c r="C52" s="105" t="str">
        <f t="shared" si="4"/>
        <v>0</v>
      </c>
      <c r="D52" s="106" t="str">
        <f t="shared" si="4"/>
        <v/>
      </c>
      <c r="E52" s="107" t="str">
        <f t="shared" si="4"/>
        <v/>
      </c>
      <c r="F52" s="108" t="str">
        <f t="shared" si="4"/>
        <v/>
      </c>
      <c r="G52" s="97">
        <f>أساسى1!C52</f>
        <v>0</v>
      </c>
      <c r="H52" s="98">
        <f>أساسى1!D52</f>
        <v>0</v>
      </c>
      <c r="I52" s="98">
        <f>أساسى1!F52</f>
        <v>0</v>
      </c>
      <c r="J52" s="99">
        <f>أساسى1!E52</f>
        <v>0</v>
      </c>
      <c r="K52" s="100">
        <f t="shared" si="1"/>
        <v>0</v>
      </c>
      <c r="L52" s="109" t="e">
        <f t="shared" si="2"/>
        <v>#VALUE!</v>
      </c>
      <c r="M52" s="102" t="e">
        <f>DATEDIF(L52,أساسى1!$E$4,"md")</f>
        <v>#VALUE!</v>
      </c>
      <c r="N52" s="100" t="e">
        <f>DATEDIF(L52,أساسى1!$E$4,"ym")</f>
        <v>#VALUE!</v>
      </c>
      <c r="O52" s="103" t="e">
        <f>DATEDIF(L52,أساسى1!$E$4,"y")</f>
        <v>#VALUE!</v>
      </c>
      <c r="P52" s="11"/>
      <c r="Q52" s="124" t="str">
        <f t="shared" si="3"/>
        <v/>
      </c>
    </row>
    <row r="53" spans="1:17" ht="35.25" thickTop="1" thickBot="1">
      <c r="A53" s="104">
        <f>IF(B53&lt;&gt;"",SUBTOTAL(3,$B$6:$B53),"")</f>
        <v>48</v>
      </c>
      <c r="B53" s="92">
        <f>أساسى1!B53</f>
        <v>0</v>
      </c>
      <c r="C53" s="105" t="str">
        <f t="shared" si="4"/>
        <v>0</v>
      </c>
      <c r="D53" s="106" t="str">
        <f t="shared" si="4"/>
        <v/>
      </c>
      <c r="E53" s="107" t="str">
        <f t="shared" si="4"/>
        <v/>
      </c>
      <c r="F53" s="108" t="str">
        <f t="shared" si="4"/>
        <v/>
      </c>
      <c r="G53" s="97">
        <f>أساسى1!C53</f>
        <v>0</v>
      </c>
      <c r="H53" s="98">
        <f>أساسى1!D53</f>
        <v>0</v>
      </c>
      <c r="I53" s="98">
        <f>أساسى1!F53</f>
        <v>0</v>
      </c>
      <c r="J53" s="99">
        <f>أساسى1!E53</f>
        <v>0</v>
      </c>
      <c r="K53" s="100">
        <f t="shared" si="1"/>
        <v>0</v>
      </c>
      <c r="L53" s="109" t="e">
        <f t="shared" si="2"/>
        <v>#VALUE!</v>
      </c>
      <c r="M53" s="102" t="e">
        <f>DATEDIF(L53,أساسى1!$E$4,"md")</f>
        <v>#VALUE!</v>
      </c>
      <c r="N53" s="100" t="e">
        <f>DATEDIF(L53,أساسى1!$E$4,"ym")</f>
        <v>#VALUE!</v>
      </c>
      <c r="O53" s="103" t="e">
        <f>DATEDIF(L53,أساسى1!$E$4,"y")</f>
        <v>#VALUE!</v>
      </c>
      <c r="P53" s="11"/>
      <c r="Q53" s="124" t="str">
        <f t="shared" si="3"/>
        <v/>
      </c>
    </row>
    <row r="54" spans="1:17" ht="35.25" thickTop="1" thickBot="1">
      <c r="A54" s="104">
        <f>IF(B54&lt;&gt;"",SUBTOTAL(3,$B$6:$B54),"")</f>
        <v>49</v>
      </c>
      <c r="B54" s="92">
        <f>أساسى1!B54</f>
        <v>0</v>
      </c>
      <c r="C54" s="105" t="str">
        <f t="shared" si="4"/>
        <v>0</v>
      </c>
      <c r="D54" s="106" t="str">
        <f t="shared" si="4"/>
        <v/>
      </c>
      <c r="E54" s="107" t="str">
        <f t="shared" si="4"/>
        <v/>
      </c>
      <c r="F54" s="108" t="str">
        <f t="shared" si="4"/>
        <v/>
      </c>
      <c r="G54" s="97">
        <f>أساسى1!C54</f>
        <v>0</v>
      </c>
      <c r="H54" s="98">
        <f>أساسى1!D54</f>
        <v>0</v>
      </c>
      <c r="I54" s="98">
        <f>أساسى1!F54</f>
        <v>0</v>
      </c>
      <c r="J54" s="99">
        <f>أساسى1!E54</f>
        <v>0</v>
      </c>
      <c r="K54" s="100">
        <f t="shared" si="1"/>
        <v>0</v>
      </c>
      <c r="L54" s="109" t="e">
        <f t="shared" si="2"/>
        <v>#VALUE!</v>
      </c>
      <c r="M54" s="102" t="e">
        <f>DATEDIF(L54,أساسى1!$E$4,"md")</f>
        <v>#VALUE!</v>
      </c>
      <c r="N54" s="100" t="e">
        <f>DATEDIF(L54,أساسى1!$E$4,"ym")</f>
        <v>#VALUE!</v>
      </c>
      <c r="O54" s="103" t="e">
        <f>DATEDIF(L54,أساسى1!$E$4,"y")</f>
        <v>#VALUE!</v>
      </c>
      <c r="P54" s="11"/>
      <c r="Q54" s="124" t="str">
        <f t="shared" si="3"/>
        <v/>
      </c>
    </row>
    <row r="55" spans="1:17" ht="35.25" thickTop="1" thickBot="1">
      <c r="A55" s="104">
        <f>IF(B55&lt;&gt;"",SUBTOTAL(3,$B$6:$B55),"")</f>
        <v>50</v>
      </c>
      <c r="B55" s="92">
        <f>أساسى1!B55</f>
        <v>0</v>
      </c>
      <c r="C55" s="105" t="str">
        <f t="shared" si="4"/>
        <v>0</v>
      </c>
      <c r="D55" s="106" t="str">
        <f t="shared" si="4"/>
        <v/>
      </c>
      <c r="E55" s="107" t="str">
        <f t="shared" si="4"/>
        <v/>
      </c>
      <c r="F55" s="108" t="str">
        <f t="shared" si="4"/>
        <v/>
      </c>
      <c r="G55" s="97">
        <f>أساسى1!C55</f>
        <v>0</v>
      </c>
      <c r="H55" s="98">
        <f>أساسى1!D55</f>
        <v>0</v>
      </c>
      <c r="I55" s="98">
        <f>أساسى1!F55</f>
        <v>0</v>
      </c>
      <c r="J55" s="99">
        <f>أساسى1!E55</f>
        <v>0</v>
      </c>
      <c r="K55" s="100">
        <f t="shared" si="1"/>
        <v>0</v>
      </c>
      <c r="L55" s="109" t="e">
        <f t="shared" si="2"/>
        <v>#VALUE!</v>
      </c>
      <c r="M55" s="102" t="e">
        <f>DATEDIF(L55,أساسى1!$E$4,"md")</f>
        <v>#VALUE!</v>
      </c>
      <c r="N55" s="100" t="e">
        <f>DATEDIF(L55,أساسى1!$E$4,"ym")</f>
        <v>#VALUE!</v>
      </c>
      <c r="O55" s="103" t="e">
        <f>DATEDIF(L55,أساسى1!$E$4,"y")</f>
        <v>#VALUE!</v>
      </c>
      <c r="P55" s="11"/>
      <c r="Q55" s="124" t="str">
        <f t="shared" si="3"/>
        <v/>
      </c>
    </row>
    <row r="56" spans="1:17" ht="35.25" thickTop="1" thickBot="1">
      <c r="A56" s="104">
        <f>IF(B56&lt;&gt;"",SUBTOTAL(3,$B$6:$B56),"")</f>
        <v>51</v>
      </c>
      <c r="B56" s="92">
        <f>أساسى1!B56</f>
        <v>0</v>
      </c>
      <c r="C56" s="105" t="str">
        <f t="shared" si="4"/>
        <v>0</v>
      </c>
      <c r="D56" s="106" t="str">
        <f t="shared" si="4"/>
        <v/>
      </c>
      <c r="E56" s="107" t="str">
        <f t="shared" si="4"/>
        <v/>
      </c>
      <c r="F56" s="108" t="str">
        <f t="shared" si="4"/>
        <v/>
      </c>
      <c r="G56" s="97">
        <f>أساسى1!C56</f>
        <v>0</v>
      </c>
      <c r="H56" s="98">
        <f>أساسى1!D56</f>
        <v>0</v>
      </c>
      <c r="I56" s="98">
        <f>أساسى1!F56</f>
        <v>0</v>
      </c>
      <c r="J56" s="99">
        <f>أساسى1!E56</f>
        <v>0</v>
      </c>
      <c r="K56" s="100">
        <f t="shared" si="1"/>
        <v>0</v>
      </c>
      <c r="L56" s="109" t="e">
        <f t="shared" si="2"/>
        <v>#VALUE!</v>
      </c>
      <c r="M56" s="102" t="e">
        <f>DATEDIF(L56,أساسى1!$E$4,"md")</f>
        <v>#VALUE!</v>
      </c>
      <c r="N56" s="100" t="e">
        <f>DATEDIF(L56,أساسى1!$E$4,"ym")</f>
        <v>#VALUE!</v>
      </c>
      <c r="O56" s="103" t="e">
        <f>DATEDIF(L56,أساسى1!$E$4,"y")</f>
        <v>#VALUE!</v>
      </c>
      <c r="P56" s="11"/>
      <c r="Q56" s="124" t="str">
        <f t="shared" si="3"/>
        <v/>
      </c>
    </row>
    <row r="57" spans="1:17" ht="35.25" thickTop="1" thickBot="1">
      <c r="A57" s="104">
        <f>IF(B57&lt;&gt;"",SUBTOTAL(3,$B$6:$B57),"")</f>
        <v>52</v>
      </c>
      <c r="B57" s="92">
        <f>أساسى1!B57</f>
        <v>0</v>
      </c>
      <c r="C57" s="105" t="str">
        <f t="shared" si="4"/>
        <v>0</v>
      </c>
      <c r="D57" s="106" t="str">
        <f t="shared" si="4"/>
        <v/>
      </c>
      <c r="E57" s="107" t="str">
        <f t="shared" si="4"/>
        <v/>
      </c>
      <c r="F57" s="108" t="str">
        <f t="shared" si="4"/>
        <v/>
      </c>
      <c r="G57" s="97">
        <f>أساسى1!C57</f>
        <v>0</v>
      </c>
      <c r="H57" s="98">
        <f>أساسى1!D57</f>
        <v>0</v>
      </c>
      <c r="I57" s="98">
        <f>أساسى1!F57</f>
        <v>0</v>
      </c>
      <c r="J57" s="99">
        <f>أساسى1!E57</f>
        <v>0</v>
      </c>
      <c r="K57" s="100">
        <f t="shared" si="1"/>
        <v>0</v>
      </c>
      <c r="L57" s="109" t="e">
        <f t="shared" si="2"/>
        <v>#VALUE!</v>
      </c>
      <c r="M57" s="102" t="e">
        <f>DATEDIF(L57,أساسى1!$E$4,"md")</f>
        <v>#VALUE!</v>
      </c>
      <c r="N57" s="100" t="e">
        <f>DATEDIF(L57,أساسى1!$E$4,"ym")</f>
        <v>#VALUE!</v>
      </c>
      <c r="O57" s="103" t="e">
        <f>DATEDIF(L57,أساسى1!$E$4,"y")</f>
        <v>#VALUE!</v>
      </c>
      <c r="P57" s="11"/>
      <c r="Q57" s="124" t="str">
        <f t="shared" si="3"/>
        <v/>
      </c>
    </row>
    <row r="58" spans="1:17" ht="35.25" thickTop="1" thickBot="1">
      <c r="A58" s="104">
        <f>IF(B58&lt;&gt;"",SUBTOTAL(3,$B$6:$B58),"")</f>
        <v>53</v>
      </c>
      <c r="B58" s="92">
        <f>أساسى1!B58</f>
        <v>0</v>
      </c>
      <c r="C58" s="105" t="str">
        <f t="shared" si="4"/>
        <v>0</v>
      </c>
      <c r="D58" s="106" t="str">
        <f t="shared" si="4"/>
        <v/>
      </c>
      <c r="E58" s="107" t="str">
        <f t="shared" si="4"/>
        <v/>
      </c>
      <c r="F58" s="108" t="str">
        <f t="shared" si="4"/>
        <v/>
      </c>
      <c r="G58" s="97">
        <f>أساسى1!C58</f>
        <v>0</v>
      </c>
      <c r="H58" s="98">
        <f>أساسى1!D58</f>
        <v>0</v>
      </c>
      <c r="I58" s="98">
        <f>أساسى1!F58</f>
        <v>0</v>
      </c>
      <c r="J58" s="99">
        <f>أساسى1!E58</f>
        <v>0</v>
      </c>
      <c r="K58" s="100">
        <f t="shared" si="1"/>
        <v>0</v>
      </c>
      <c r="L58" s="109" t="e">
        <f t="shared" si="2"/>
        <v>#VALUE!</v>
      </c>
      <c r="M58" s="102" t="e">
        <f>DATEDIF(L58,أساسى1!$E$4,"md")</f>
        <v>#VALUE!</v>
      </c>
      <c r="N58" s="100" t="e">
        <f>DATEDIF(L58,أساسى1!$E$4,"ym")</f>
        <v>#VALUE!</v>
      </c>
      <c r="O58" s="103" t="e">
        <f>DATEDIF(L58,أساسى1!$E$4,"y")</f>
        <v>#VALUE!</v>
      </c>
      <c r="P58" s="11"/>
      <c r="Q58" s="124" t="str">
        <f t="shared" si="3"/>
        <v/>
      </c>
    </row>
    <row r="59" spans="1:17" ht="35.25" thickTop="1" thickBot="1">
      <c r="A59" s="104">
        <f>IF(B59&lt;&gt;"",SUBTOTAL(3,$B$6:$B59),"")</f>
        <v>54</v>
      </c>
      <c r="B59" s="92">
        <f>أساسى1!B59</f>
        <v>0</v>
      </c>
      <c r="C59" s="105" t="str">
        <f t="shared" si="4"/>
        <v>0</v>
      </c>
      <c r="D59" s="106" t="str">
        <f t="shared" si="4"/>
        <v/>
      </c>
      <c r="E59" s="107" t="str">
        <f t="shared" si="4"/>
        <v/>
      </c>
      <c r="F59" s="108" t="str">
        <f t="shared" si="4"/>
        <v/>
      </c>
      <c r="G59" s="97">
        <f>أساسى1!C59</f>
        <v>0</v>
      </c>
      <c r="H59" s="98">
        <f>أساسى1!D59</f>
        <v>0</v>
      </c>
      <c r="I59" s="98">
        <f>أساسى1!F59</f>
        <v>0</v>
      </c>
      <c r="J59" s="99">
        <f>أساسى1!E59</f>
        <v>0</v>
      </c>
      <c r="K59" s="100">
        <f t="shared" si="1"/>
        <v>0</v>
      </c>
      <c r="L59" s="109" t="e">
        <f t="shared" si="2"/>
        <v>#VALUE!</v>
      </c>
      <c r="M59" s="102" t="e">
        <f>DATEDIF(L59,أساسى1!$E$4,"md")</f>
        <v>#VALUE!</v>
      </c>
      <c r="N59" s="100" t="e">
        <f>DATEDIF(L59,أساسى1!$E$4,"ym")</f>
        <v>#VALUE!</v>
      </c>
      <c r="O59" s="103" t="e">
        <f>DATEDIF(L59,أساسى1!$E$4,"y")</f>
        <v>#VALUE!</v>
      </c>
      <c r="P59" s="11"/>
      <c r="Q59" s="124" t="str">
        <f t="shared" si="3"/>
        <v/>
      </c>
    </row>
    <row r="60" spans="1:17" ht="35.25" thickTop="1" thickBot="1">
      <c r="A60" s="104">
        <f>IF(B60&lt;&gt;"",SUBTOTAL(3,$B$6:$B60),"")</f>
        <v>55</v>
      </c>
      <c r="B60" s="92">
        <f>أساسى1!B60</f>
        <v>0</v>
      </c>
      <c r="C60" s="105" t="str">
        <f t="shared" si="4"/>
        <v>0</v>
      </c>
      <c r="D60" s="106" t="str">
        <f t="shared" si="4"/>
        <v/>
      </c>
      <c r="E60" s="107" t="str">
        <f t="shared" si="4"/>
        <v/>
      </c>
      <c r="F60" s="108" t="str">
        <f t="shared" si="4"/>
        <v/>
      </c>
      <c r="G60" s="97">
        <f>أساسى1!C60</f>
        <v>0</v>
      </c>
      <c r="H60" s="98">
        <f>أساسى1!D60</f>
        <v>0</v>
      </c>
      <c r="I60" s="98">
        <f>أساسى1!F60</f>
        <v>0</v>
      </c>
      <c r="J60" s="99">
        <f>أساسى1!E60</f>
        <v>0</v>
      </c>
      <c r="K60" s="100">
        <f t="shared" si="1"/>
        <v>0</v>
      </c>
      <c r="L60" s="109" t="e">
        <f t="shared" si="2"/>
        <v>#VALUE!</v>
      </c>
      <c r="M60" s="102" t="e">
        <f>DATEDIF(L60,أساسى1!$E$4,"md")</f>
        <v>#VALUE!</v>
      </c>
      <c r="N60" s="100" t="e">
        <f>DATEDIF(L60,أساسى1!$E$4,"ym")</f>
        <v>#VALUE!</v>
      </c>
      <c r="O60" s="103" t="e">
        <f>DATEDIF(L60,أساسى1!$E$4,"y")</f>
        <v>#VALUE!</v>
      </c>
      <c r="P60" s="11"/>
      <c r="Q60" s="124" t="str">
        <f t="shared" si="3"/>
        <v/>
      </c>
    </row>
    <row r="61" spans="1:17" ht="35.25" thickTop="1" thickBot="1">
      <c r="A61" s="104">
        <f>IF(B61&lt;&gt;"",SUBTOTAL(3,$B$6:$B61),"")</f>
        <v>56</v>
      </c>
      <c r="B61" s="92">
        <f>أساسى1!B61</f>
        <v>0</v>
      </c>
      <c r="C61" s="105" t="str">
        <f t="shared" si="4"/>
        <v>0</v>
      </c>
      <c r="D61" s="106" t="str">
        <f t="shared" si="4"/>
        <v/>
      </c>
      <c r="E61" s="107" t="str">
        <f t="shared" si="4"/>
        <v/>
      </c>
      <c r="F61" s="108" t="str">
        <f t="shared" si="4"/>
        <v/>
      </c>
      <c r="G61" s="97">
        <f>أساسى1!C61</f>
        <v>0</v>
      </c>
      <c r="H61" s="98">
        <f>أساسى1!D61</f>
        <v>0</v>
      </c>
      <c r="I61" s="98">
        <f>أساسى1!F61</f>
        <v>0</v>
      </c>
      <c r="J61" s="99">
        <f>أساسى1!E61</f>
        <v>0</v>
      </c>
      <c r="K61" s="100">
        <f t="shared" si="1"/>
        <v>0</v>
      </c>
      <c r="L61" s="109" t="e">
        <f t="shared" si="2"/>
        <v>#VALUE!</v>
      </c>
      <c r="M61" s="102" t="e">
        <f>DATEDIF(L61,أساسى1!$E$4,"md")</f>
        <v>#VALUE!</v>
      </c>
      <c r="N61" s="100" t="e">
        <f>DATEDIF(L61,أساسى1!$E$4,"ym")</f>
        <v>#VALUE!</v>
      </c>
      <c r="O61" s="103" t="e">
        <f>DATEDIF(L61,أساسى1!$E$4,"y")</f>
        <v>#VALUE!</v>
      </c>
      <c r="P61" s="11"/>
      <c r="Q61" s="124" t="str">
        <f t="shared" si="3"/>
        <v/>
      </c>
    </row>
    <row r="62" spans="1:17" ht="35.25" thickTop="1" thickBot="1">
      <c r="A62" s="104">
        <f>IF(B62&lt;&gt;"",SUBTOTAL(3,$B$6:$B62),"")</f>
        <v>57</v>
      </c>
      <c r="B62" s="92">
        <f>أساسى1!B62</f>
        <v>0</v>
      </c>
      <c r="C62" s="105" t="str">
        <f t="shared" si="4"/>
        <v>0</v>
      </c>
      <c r="D62" s="106" t="str">
        <f t="shared" si="4"/>
        <v/>
      </c>
      <c r="E62" s="107" t="str">
        <f t="shared" si="4"/>
        <v/>
      </c>
      <c r="F62" s="108" t="str">
        <f t="shared" si="4"/>
        <v/>
      </c>
      <c r="G62" s="97">
        <f>أساسى1!C62</f>
        <v>0</v>
      </c>
      <c r="H62" s="98">
        <f>أساسى1!D62</f>
        <v>0</v>
      </c>
      <c r="I62" s="98">
        <f>أساسى1!F62</f>
        <v>0</v>
      </c>
      <c r="J62" s="99">
        <f>أساسى1!E62</f>
        <v>0</v>
      </c>
      <c r="K62" s="100">
        <f t="shared" si="1"/>
        <v>0</v>
      </c>
      <c r="L62" s="109" t="e">
        <f t="shared" si="2"/>
        <v>#VALUE!</v>
      </c>
      <c r="M62" s="102" t="e">
        <f>DATEDIF(L62,أساسى1!$E$4,"md")</f>
        <v>#VALUE!</v>
      </c>
      <c r="N62" s="100" t="e">
        <f>DATEDIF(L62,أساسى1!$E$4,"ym")</f>
        <v>#VALUE!</v>
      </c>
      <c r="O62" s="103" t="e">
        <f>DATEDIF(L62,أساسى1!$E$4,"y")</f>
        <v>#VALUE!</v>
      </c>
      <c r="P62" s="11"/>
      <c r="Q62" s="124" t="str">
        <f t="shared" si="3"/>
        <v/>
      </c>
    </row>
    <row r="63" spans="1:17" ht="35.25" thickTop="1" thickBot="1">
      <c r="A63" s="104">
        <f>IF(B63&lt;&gt;"",SUBTOTAL(3,$B$6:$B63),"")</f>
        <v>58</v>
      </c>
      <c r="B63" s="92">
        <f>أساسى1!B63</f>
        <v>0</v>
      </c>
      <c r="C63" s="105" t="str">
        <f t="shared" si="4"/>
        <v>0</v>
      </c>
      <c r="D63" s="106" t="str">
        <f t="shared" si="4"/>
        <v/>
      </c>
      <c r="E63" s="107" t="str">
        <f t="shared" si="4"/>
        <v/>
      </c>
      <c r="F63" s="108" t="str">
        <f t="shared" si="4"/>
        <v/>
      </c>
      <c r="G63" s="97">
        <f>أساسى1!C63</f>
        <v>0</v>
      </c>
      <c r="H63" s="98">
        <f>أساسى1!D63</f>
        <v>0</v>
      </c>
      <c r="I63" s="98">
        <f>أساسى1!F63</f>
        <v>0</v>
      </c>
      <c r="J63" s="99">
        <f>أساسى1!E63</f>
        <v>0</v>
      </c>
      <c r="K63" s="100">
        <f t="shared" si="1"/>
        <v>0</v>
      </c>
      <c r="L63" s="109" t="e">
        <f t="shared" si="2"/>
        <v>#VALUE!</v>
      </c>
      <c r="M63" s="102" t="e">
        <f>DATEDIF(L63,أساسى1!$E$4,"md")</f>
        <v>#VALUE!</v>
      </c>
      <c r="N63" s="100" t="e">
        <f>DATEDIF(L63,أساسى1!$E$4,"ym")</f>
        <v>#VALUE!</v>
      </c>
      <c r="O63" s="103" t="e">
        <f>DATEDIF(L63,أساسى1!$E$4,"y")</f>
        <v>#VALUE!</v>
      </c>
      <c r="P63" s="11"/>
      <c r="Q63" s="124" t="str">
        <f t="shared" si="3"/>
        <v/>
      </c>
    </row>
    <row r="64" spans="1:17" ht="35.25" thickTop="1" thickBot="1">
      <c r="A64" s="104">
        <f>IF(B64&lt;&gt;"",SUBTOTAL(3,$B$6:$B64),"")</f>
        <v>59</v>
      </c>
      <c r="B64" s="92">
        <f>أساسى1!B64</f>
        <v>0</v>
      </c>
      <c r="C64" s="105" t="str">
        <f t="shared" si="4"/>
        <v>0</v>
      </c>
      <c r="D64" s="106" t="str">
        <f t="shared" si="4"/>
        <v/>
      </c>
      <c r="E64" s="107" t="str">
        <f t="shared" si="4"/>
        <v/>
      </c>
      <c r="F64" s="108" t="str">
        <f t="shared" si="4"/>
        <v/>
      </c>
      <c r="G64" s="97">
        <f>أساسى1!C64</f>
        <v>0</v>
      </c>
      <c r="H64" s="98">
        <f>أساسى1!D64</f>
        <v>0</v>
      </c>
      <c r="I64" s="98">
        <f>أساسى1!F64</f>
        <v>0</v>
      </c>
      <c r="J64" s="99">
        <f>أساسى1!E64</f>
        <v>0</v>
      </c>
      <c r="K64" s="100">
        <f t="shared" si="1"/>
        <v>0</v>
      </c>
      <c r="L64" s="109" t="e">
        <f t="shared" si="2"/>
        <v>#VALUE!</v>
      </c>
      <c r="M64" s="102" t="e">
        <f>DATEDIF(L64,أساسى1!$E$4,"md")</f>
        <v>#VALUE!</v>
      </c>
      <c r="N64" s="100" t="e">
        <f>DATEDIF(L64,أساسى1!$E$4,"ym")</f>
        <v>#VALUE!</v>
      </c>
      <c r="O64" s="103" t="e">
        <f>DATEDIF(L64,أساسى1!$E$4,"y")</f>
        <v>#VALUE!</v>
      </c>
      <c r="P64" s="11"/>
      <c r="Q64" s="124" t="str">
        <f t="shared" si="3"/>
        <v/>
      </c>
    </row>
    <row r="65" spans="1:17" ht="35.25" thickTop="1" thickBot="1">
      <c r="A65" s="104">
        <f>IF(B65&lt;&gt;"",SUBTOTAL(3,$B$6:$B65),"")</f>
        <v>60</v>
      </c>
      <c r="B65" s="92">
        <f>أساسى1!B65</f>
        <v>0</v>
      </c>
      <c r="C65" s="105" t="str">
        <f t="shared" si="4"/>
        <v>0</v>
      </c>
      <c r="D65" s="106" t="str">
        <f t="shared" si="4"/>
        <v/>
      </c>
      <c r="E65" s="107" t="str">
        <f t="shared" si="4"/>
        <v/>
      </c>
      <c r="F65" s="108" t="str">
        <f t="shared" si="4"/>
        <v/>
      </c>
      <c r="G65" s="97">
        <f>أساسى1!C65</f>
        <v>0</v>
      </c>
      <c r="H65" s="98">
        <f>أساسى1!D65</f>
        <v>0</v>
      </c>
      <c r="I65" s="98">
        <f>أساسى1!F65</f>
        <v>0</v>
      </c>
      <c r="J65" s="99">
        <f>أساسى1!E65</f>
        <v>0</v>
      </c>
      <c r="K65" s="100">
        <f t="shared" si="1"/>
        <v>0</v>
      </c>
      <c r="L65" s="109" t="e">
        <f t="shared" si="2"/>
        <v>#VALUE!</v>
      </c>
      <c r="M65" s="102" t="e">
        <f>DATEDIF(L65,أساسى1!$E$4,"md")</f>
        <v>#VALUE!</v>
      </c>
      <c r="N65" s="100" t="e">
        <f>DATEDIF(L65,أساسى1!$E$4,"ym")</f>
        <v>#VALUE!</v>
      </c>
      <c r="O65" s="103" t="e">
        <f>DATEDIF(L65,أساسى1!$E$4,"y")</f>
        <v>#VALUE!</v>
      </c>
      <c r="P65" s="11"/>
      <c r="Q65" s="124" t="str">
        <f t="shared" si="3"/>
        <v/>
      </c>
    </row>
    <row r="66" spans="1:17" ht="35.25" thickTop="1" thickBot="1">
      <c r="A66" s="104">
        <f>IF(B66&lt;&gt;"",SUBTOTAL(3,$B$6:$B66),"")</f>
        <v>61</v>
      </c>
      <c r="B66" s="92">
        <f>أساسى1!B66</f>
        <v>0</v>
      </c>
      <c r="C66" s="105" t="str">
        <f t="shared" si="4"/>
        <v>0</v>
      </c>
      <c r="D66" s="106" t="str">
        <f t="shared" si="4"/>
        <v/>
      </c>
      <c r="E66" s="107" t="str">
        <f t="shared" si="4"/>
        <v/>
      </c>
      <c r="F66" s="108" t="str">
        <f t="shared" si="4"/>
        <v/>
      </c>
      <c r="G66" s="97">
        <f>أساسى1!C66</f>
        <v>0</v>
      </c>
      <c r="H66" s="98">
        <f>أساسى1!D66</f>
        <v>0</v>
      </c>
      <c r="I66" s="98">
        <f>أساسى1!F66</f>
        <v>0</v>
      </c>
      <c r="J66" s="99">
        <f>أساسى1!E66</f>
        <v>0</v>
      </c>
      <c r="K66" s="100">
        <f t="shared" si="1"/>
        <v>0</v>
      </c>
      <c r="L66" s="109" t="e">
        <f t="shared" si="2"/>
        <v>#VALUE!</v>
      </c>
      <c r="M66" s="102" t="e">
        <f>DATEDIF(L66,أساسى1!$E$4,"md")</f>
        <v>#VALUE!</v>
      </c>
      <c r="N66" s="100" t="e">
        <f>DATEDIF(L66,أساسى1!$E$4,"ym")</f>
        <v>#VALUE!</v>
      </c>
      <c r="O66" s="103" t="e">
        <f>DATEDIF(L66,أساسى1!$E$4,"y")</f>
        <v>#VALUE!</v>
      </c>
      <c r="P66" s="11"/>
      <c r="Q66" s="124" t="str">
        <f t="shared" si="3"/>
        <v/>
      </c>
    </row>
    <row r="67" spans="1:17" ht="35.25" thickTop="1" thickBot="1">
      <c r="A67" s="104">
        <f>IF(B67&lt;&gt;"",SUBTOTAL(3,$B$6:$B67),"")</f>
        <v>62</v>
      </c>
      <c r="B67" s="92">
        <f>أساسى1!B67</f>
        <v>0</v>
      </c>
      <c r="C67" s="105" t="str">
        <f t="shared" si="4"/>
        <v>0</v>
      </c>
      <c r="D67" s="106" t="str">
        <f t="shared" si="4"/>
        <v/>
      </c>
      <c r="E67" s="107" t="str">
        <f t="shared" si="4"/>
        <v/>
      </c>
      <c r="F67" s="108" t="str">
        <f t="shared" si="4"/>
        <v/>
      </c>
      <c r="G67" s="97">
        <f>أساسى1!C67</f>
        <v>0</v>
      </c>
      <c r="H67" s="98">
        <f>أساسى1!D67</f>
        <v>0</v>
      </c>
      <c r="I67" s="98">
        <f>أساسى1!F67</f>
        <v>0</v>
      </c>
      <c r="J67" s="99">
        <f>أساسى1!E67</f>
        <v>0</v>
      </c>
      <c r="K67" s="100">
        <f t="shared" si="1"/>
        <v>0</v>
      </c>
      <c r="L67" s="109" t="e">
        <f t="shared" si="2"/>
        <v>#VALUE!</v>
      </c>
      <c r="M67" s="102" t="e">
        <f>DATEDIF(L67,أساسى1!$E$4,"md")</f>
        <v>#VALUE!</v>
      </c>
      <c r="N67" s="100" t="e">
        <f>DATEDIF(L67,أساسى1!$E$4,"ym")</f>
        <v>#VALUE!</v>
      </c>
      <c r="O67" s="103" t="e">
        <f>DATEDIF(L67,أساسى1!$E$4,"y")</f>
        <v>#VALUE!</v>
      </c>
      <c r="P67" s="11"/>
      <c r="Q67" s="124" t="str">
        <f t="shared" si="3"/>
        <v/>
      </c>
    </row>
    <row r="68" spans="1:17" ht="35.25" thickTop="1" thickBot="1">
      <c r="A68" s="104">
        <f>IF(B68&lt;&gt;"",SUBTOTAL(3,$B$6:$B68),"")</f>
        <v>63</v>
      </c>
      <c r="B68" s="92">
        <f>أساسى1!B68</f>
        <v>0</v>
      </c>
      <c r="C68" s="105" t="str">
        <f t="shared" si="4"/>
        <v>0</v>
      </c>
      <c r="D68" s="106" t="str">
        <f t="shared" si="4"/>
        <v/>
      </c>
      <c r="E68" s="107" t="str">
        <f t="shared" si="4"/>
        <v/>
      </c>
      <c r="F68" s="108" t="str">
        <f t="shared" si="4"/>
        <v/>
      </c>
      <c r="G68" s="97">
        <f>أساسى1!C68</f>
        <v>0</v>
      </c>
      <c r="H68" s="98">
        <f>أساسى1!D68</f>
        <v>0</v>
      </c>
      <c r="I68" s="98">
        <f>أساسى1!F68</f>
        <v>0</v>
      </c>
      <c r="J68" s="99">
        <f>أساسى1!E68</f>
        <v>0</v>
      </c>
      <c r="K68" s="100">
        <f t="shared" si="1"/>
        <v>0</v>
      </c>
      <c r="L68" s="109" t="e">
        <f t="shared" si="2"/>
        <v>#VALUE!</v>
      </c>
      <c r="M68" s="102" t="e">
        <f>DATEDIF(L68,أساسى1!$E$4,"md")</f>
        <v>#VALUE!</v>
      </c>
      <c r="N68" s="100" t="e">
        <f>DATEDIF(L68,أساسى1!$E$4,"ym")</f>
        <v>#VALUE!</v>
      </c>
      <c r="O68" s="103" t="e">
        <f>DATEDIF(L68,أساسى1!$E$4,"y")</f>
        <v>#VALUE!</v>
      </c>
      <c r="P68" s="11"/>
      <c r="Q68" s="124" t="str">
        <f t="shared" si="3"/>
        <v/>
      </c>
    </row>
    <row r="69" spans="1:17" ht="35.25" thickTop="1" thickBot="1">
      <c r="A69" s="104">
        <f>IF(B69&lt;&gt;"",SUBTOTAL(3,$B$6:$B69),"")</f>
        <v>64</v>
      </c>
      <c r="B69" s="92">
        <f>أساسى1!B69</f>
        <v>0</v>
      </c>
      <c r="C69" s="105" t="str">
        <f t="shared" si="4"/>
        <v>0</v>
      </c>
      <c r="D69" s="106" t="str">
        <f t="shared" si="4"/>
        <v/>
      </c>
      <c r="E69" s="107" t="str">
        <f t="shared" si="4"/>
        <v/>
      </c>
      <c r="F69" s="108" t="str">
        <f t="shared" si="4"/>
        <v/>
      </c>
      <c r="G69" s="97">
        <f>أساسى1!C69</f>
        <v>0</v>
      </c>
      <c r="H69" s="98">
        <f>أساسى1!D69</f>
        <v>0</v>
      </c>
      <c r="I69" s="98">
        <f>أساسى1!F69</f>
        <v>0</v>
      </c>
      <c r="J69" s="99">
        <f>أساسى1!E69</f>
        <v>0</v>
      </c>
      <c r="K69" s="100">
        <f t="shared" si="1"/>
        <v>0</v>
      </c>
      <c r="L69" s="109" t="e">
        <f t="shared" si="2"/>
        <v>#VALUE!</v>
      </c>
      <c r="M69" s="102" t="e">
        <f>DATEDIF(L69,أساسى1!$E$4,"md")</f>
        <v>#VALUE!</v>
      </c>
      <c r="N69" s="100" t="e">
        <f>DATEDIF(L69,أساسى1!$E$4,"ym")</f>
        <v>#VALUE!</v>
      </c>
      <c r="O69" s="103" t="e">
        <f>DATEDIF(L69,أساسى1!$E$4,"y")</f>
        <v>#VALUE!</v>
      </c>
      <c r="P69" s="11"/>
      <c r="Q69" s="124" t="str">
        <f t="shared" si="3"/>
        <v/>
      </c>
    </row>
    <row r="70" spans="1:17" ht="35.25" thickTop="1" thickBot="1">
      <c r="A70" s="104">
        <f>IF(B70&lt;&gt;"",SUBTOTAL(3,$B$6:$B70),"")</f>
        <v>65</v>
      </c>
      <c r="B70" s="92">
        <f>أساسى1!B70</f>
        <v>0</v>
      </c>
      <c r="C70" s="105" t="str">
        <f t="shared" si="4"/>
        <v>0</v>
      </c>
      <c r="D70" s="106" t="str">
        <f t="shared" si="4"/>
        <v/>
      </c>
      <c r="E70" s="107" t="str">
        <f t="shared" si="4"/>
        <v/>
      </c>
      <c r="F70" s="108" t="str">
        <f t="shared" si="4"/>
        <v/>
      </c>
      <c r="G70" s="97">
        <f>أساسى1!C70</f>
        <v>0</v>
      </c>
      <c r="H70" s="98">
        <f>أساسى1!D70</f>
        <v>0</v>
      </c>
      <c r="I70" s="98">
        <f>أساسى1!F70</f>
        <v>0</v>
      </c>
      <c r="J70" s="99">
        <f>أساسى1!E70</f>
        <v>0</v>
      </c>
      <c r="K70" s="100">
        <f t="shared" si="1"/>
        <v>0</v>
      </c>
      <c r="L70" s="109" t="e">
        <f t="shared" si="2"/>
        <v>#VALUE!</v>
      </c>
      <c r="M70" s="102" t="e">
        <f>DATEDIF(L70,أساسى1!$E$4,"md")</f>
        <v>#VALUE!</v>
      </c>
      <c r="N70" s="100" t="e">
        <f>DATEDIF(L70,أساسى1!$E$4,"ym")</f>
        <v>#VALUE!</v>
      </c>
      <c r="O70" s="103" t="e">
        <f>DATEDIF(L70,أساسى1!$E$4,"y")</f>
        <v>#VALUE!</v>
      </c>
      <c r="P70" s="11"/>
      <c r="Q70" s="124" t="str">
        <f t="shared" si="3"/>
        <v/>
      </c>
    </row>
    <row r="71" spans="1:17" ht="35.25" thickTop="1" thickBot="1">
      <c r="A71" s="104">
        <f>IF(B71&lt;&gt;"",SUBTOTAL(3,$B$6:$B71),"")</f>
        <v>66</v>
      </c>
      <c r="B71" s="92">
        <f>أساسى1!B71</f>
        <v>0</v>
      </c>
      <c r="C71" s="105" t="str">
        <f t="shared" si="4"/>
        <v>0</v>
      </c>
      <c r="D71" s="106" t="str">
        <f t="shared" si="4"/>
        <v/>
      </c>
      <c r="E71" s="107" t="str">
        <f t="shared" si="4"/>
        <v/>
      </c>
      <c r="F71" s="108" t="str">
        <f t="shared" si="4"/>
        <v/>
      </c>
      <c r="G71" s="97">
        <f>أساسى1!C71</f>
        <v>0</v>
      </c>
      <c r="H71" s="98">
        <f>أساسى1!D71</f>
        <v>0</v>
      </c>
      <c r="I71" s="98">
        <f>أساسى1!F71</f>
        <v>0</v>
      </c>
      <c r="J71" s="99">
        <f>أساسى1!E71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4" t="str">
        <f t="shared" ref="Q71:Q134" si="7">IF(AND(K71="ذكر",G71="1\1"),1,IF(AND(K71="أنثى",G71="1\1"),11,IF(AND(K71="ذكر",G71="1\2"),2,IF(AND(K71="أنثى",G71="1\2"),22,IF(AND(K71="ذكر",G71="1\3"),3,IF(AND(K71="أنثى",G71="1\3"),33,IF(AND(K71="ذكر",G71="1\4"),4,IF(AND(K71="أنثى",G71="1\4"),44,IF(AND(K71="ذكر",G71="1\5"),5,IF(AND(K71="أنثى",G71="1\5"),55,""))))))))))</f>
        <v/>
      </c>
    </row>
    <row r="72" spans="1:17" ht="35.25" thickTop="1" thickBot="1">
      <c r="A72" s="104">
        <f>IF(B72&lt;&gt;"",SUBTOTAL(3,$B$6:$B72),"")</f>
        <v>67</v>
      </c>
      <c r="B72" s="92">
        <f>أساسى1!B72</f>
        <v>0</v>
      </c>
      <c r="C72" s="105" t="str">
        <f t="shared" si="4"/>
        <v>0</v>
      </c>
      <c r="D72" s="106" t="str">
        <f t="shared" si="4"/>
        <v/>
      </c>
      <c r="E72" s="107" t="str">
        <f t="shared" si="4"/>
        <v/>
      </c>
      <c r="F72" s="108" t="str">
        <f t="shared" si="4"/>
        <v/>
      </c>
      <c r="G72" s="97">
        <f>أساسى1!C72</f>
        <v>0</v>
      </c>
      <c r="H72" s="98">
        <f>أساسى1!D72</f>
        <v>0</v>
      </c>
      <c r="I72" s="98">
        <f>أساسى1!F72</f>
        <v>0</v>
      </c>
      <c r="J72" s="99">
        <f>أساسى1!E72</f>
        <v>0</v>
      </c>
      <c r="K72" s="100">
        <f t="shared" si="5"/>
        <v>0</v>
      </c>
      <c r="L72" s="109" t="e">
        <f t="shared" si="6"/>
        <v>#VALUE!</v>
      </c>
      <c r="M72" s="102" t="e">
        <f>DATEDIF(L72,أساسى1!$E$4,"md")</f>
        <v>#VALUE!</v>
      </c>
      <c r="N72" s="100" t="e">
        <f>DATEDIF(L72,أساسى1!$E$4,"ym")</f>
        <v>#VALUE!</v>
      </c>
      <c r="O72" s="103" t="e">
        <f>DATEDIF(L72,أساسى1!$E$4,"y")</f>
        <v>#VALUE!</v>
      </c>
      <c r="P72" s="11"/>
      <c r="Q72" s="124" t="str">
        <f t="shared" si="7"/>
        <v/>
      </c>
    </row>
    <row r="73" spans="1:17" ht="35.25" thickTop="1" thickBot="1">
      <c r="A73" s="104">
        <f>IF(B73&lt;&gt;"",SUBTOTAL(3,$B$6:$B73),"")</f>
        <v>68</v>
      </c>
      <c r="B73" s="92">
        <f>أساسى1!B73</f>
        <v>0</v>
      </c>
      <c r="C73" s="105" t="str">
        <f t="shared" si="4"/>
        <v>0</v>
      </c>
      <c r="D73" s="106" t="str">
        <f t="shared" si="4"/>
        <v/>
      </c>
      <c r="E73" s="107" t="str">
        <f t="shared" si="4"/>
        <v/>
      </c>
      <c r="F73" s="108" t="str">
        <f t="shared" si="4"/>
        <v/>
      </c>
      <c r="G73" s="97">
        <f>أساسى1!C73</f>
        <v>0</v>
      </c>
      <c r="H73" s="98">
        <f>أساسى1!D73</f>
        <v>0</v>
      </c>
      <c r="I73" s="98">
        <f>أساسى1!F73</f>
        <v>0</v>
      </c>
      <c r="J73" s="99">
        <f>أساسى1!E73</f>
        <v>0</v>
      </c>
      <c r="K73" s="100">
        <f t="shared" si="5"/>
        <v>0</v>
      </c>
      <c r="L73" s="109" t="e">
        <f t="shared" si="6"/>
        <v>#VALUE!</v>
      </c>
      <c r="M73" s="102" t="e">
        <f>DATEDIF(L73,أساسى1!$E$4,"md")</f>
        <v>#VALUE!</v>
      </c>
      <c r="N73" s="100" t="e">
        <f>DATEDIF(L73,أساسى1!$E$4,"ym")</f>
        <v>#VALUE!</v>
      </c>
      <c r="O73" s="103" t="e">
        <f>DATEDIF(L73,أساسى1!$E$4,"y")</f>
        <v>#VALUE!</v>
      </c>
      <c r="P73" s="11"/>
      <c r="Q73" s="124" t="str">
        <f t="shared" si="7"/>
        <v/>
      </c>
    </row>
    <row r="74" spans="1:17" ht="35.25" thickTop="1" thickBot="1">
      <c r="A74" s="104">
        <f>IF(B74&lt;&gt;"",SUBTOTAL(3,$B$6:$B74),"")</f>
        <v>69</v>
      </c>
      <c r="B74" s="92">
        <f>أساسى1!B74</f>
        <v>0</v>
      </c>
      <c r="C74" s="105" t="str">
        <f t="shared" si="4"/>
        <v>0</v>
      </c>
      <c r="D74" s="106" t="str">
        <f t="shared" si="4"/>
        <v/>
      </c>
      <c r="E74" s="107" t="str">
        <f t="shared" si="4"/>
        <v/>
      </c>
      <c r="F74" s="108" t="str">
        <f t="shared" si="4"/>
        <v/>
      </c>
      <c r="G74" s="97">
        <f>أساسى1!C74</f>
        <v>0</v>
      </c>
      <c r="H74" s="98">
        <f>أساسى1!D74</f>
        <v>0</v>
      </c>
      <c r="I74" s="98">
        <f>أساسى1!F74</f>
        <v>0</v>
      </c>
      <c r="J74" s="99">
        <f>أساسى1!E74</f>
        <v>0</v>
      </c>
      <c r="K74" s="100">
        <f t="shared" si="5"/>
        <v>0</v>
      </c>
      <c r="L74" s="109" t="e">
        <f t="shared" si="6"/>
        <v>#VALUE!</v>
      </c>
      <c r="M74" s="102" t="e">
        <f>DATEDIF(L74,أساسى1!$E$4,"md")</f>
        <v>#VALUE!</v>
      </c>
      <c r="N74" s="100" t="e">
        <f>DATEDIF(L74,أساسى1!$E$4,"ym")</f>
        <v>#VALUE!</v>
      </c>
      <c r="O74" s="103" t="e">
        <f>DATEDIF(L74,أساسى1!$E$4,"y")</f>
        <v>#VALUE!</v>
      </c>
      <c r="P74" s="11"/>
      <c r="Q74" s="124" t="str">
        <f t="shared" si="7"/>
        <v/>
      </c>
    </row>
    <row r="75" spans="1:17" ht="35.25" thickTop="1" thickBot="1">
      <c r="A75" s="104">
        <f>IF(B75&lt;&gt;"",SUBTOTAL(3,$B$6:$B75),"")</f>
        <v>70</v>
      </c>
      <c r="B75" s="92">
        <f>أساسى1!B75</f>
        <v>0</v>
      </c>
      <c r="C75" s="105" t="str">
        <f t="shared" si="4"/>
        <v>0</v>
      </c>
      <c r="D75" s="106" t="str">
        <f t="shared" si="4"/>
        <v/>
      </c>
      <c r="E75" s="107" t="str">
        <f t="shared" si="4"/>
        <v/>
      </c>
      <c r="F75" s="108" t="str">
        <f t="shared" si="4"/>
        <v/>
      </c>
      <c r="G75" s="97">
        <f>أساسى1!C75</f>
        <v>0</v>
      </c>
      <c r="H75" s="98">
        <f>أساسى1!D75</f>
        <v>0</v>
      </c>
      <c r="I75" s="98">
        <f>أساسى1!F75</f>
        <v>0</v>
      </c>
      <c r="J75" s="99">
        <f>أساسى1!E75</f>
        <v>0</v>
      </c>
      <c r="K75" s="100">
        <f t="shared" si="5"/>
        <v>0</v>
      </c>
      <c r="L75" s="109" t="e">
        <f t="shared" si="6"/>
        <v>#VALUE!</v>
      </c>
      <c r="M75" s="102" t="e">
        <f>DATEDIF(L75,أساسى1!$E$4,"md")</f>
        <v>#VALUE!</v>
      </c>
      <c r="N75" s="100" t="e">
        <f>DATEDIF(L75,أساسى1!$E$4,"ym")</f>
        <v>#VALUE!</v>
      </c>
      <c r="O75" s="103" t="e">
        <f>DATEDIF(L75,أساسى1!$E$4,"y")</f>
        <v>#VALUE!</v>
      </c>
      <c r="P75" s="11"/>
      <c r="Q75" s="124" t="str">
        <f t="shared" si="7"/>
        <v/>
      </c>
    </row>
    <row r="76" spans="1:17" ht="35.25" thickTop="1" thickBot="1">
      <c r="A76" s="104">
        <f>IF(B76&lt;&gt;"",SUBTOTAL(3,$B$6:$B76),"")</f>
        <v>71</v>
      </c>
      <c r="B76" s="92">
        <f>أساسى1!B76</f>
        <v>0</v>
      </c>
      <c r="C76" s="105" t="str">
        <f t="shared" si="4"/>
        <v>0</v>
      </c>
      <c r="D76" s="106" t="str">
        <f t="shared" si="4"/>
        <v/>
      </c>
      <c r="E76" s="107" t="str">
        <f t="shared" si="4"/>
        <v/>
      </c>
      <c r="F76" s="108" t="str">
        <f t="shared" si="4"/>
        <v/>
      </c>
      <c r="G76" s="97">
        <f>أساسى1!C76</f>
        <v>0</v>
      </c>
      <c r="H76" s="98">
        <f>أساسى1!D76</f>
        <v>0</v>
      </c>
      <c r="I76" s="98">
        <f>أساسى1!F76</f>
        <v>0</v>
      </c>
      <c r="J76" s="99">
        <f>أساسى1!E76</f>
        <v>0</v>
      </c>
      <c r="K76" s="100">
        <f t="shared" si="5"/>
        <v>0</v>
      </c>
      <c r="L76" s="109" t="e">
        <f t="shared" si="6"/>
        <v>#VALUE!</v>
      </c>
      <c r="M76" s="102" t="e">
        <f>DATEDIF(L76,أساسى1!$E$4,"md")</f>
        <v>#VALUE!</v>
      </c>
      <c r="N76" s="100" t="e">
        <f>DATEDIF(L76,أساسى1!$E$4,"ym")</f>
        <v>#VALUE!</v>
      </c>
      <c r="O76" s="103" t="e">
        <f>DATEDIF(L76,أساسى1!$E$4,"y")</f>
        <v>#VALUE!</v>
      </c>
      <c r="P76" s="11"/>
      <c r="Q76" s="124" t="str">
        <f t="shared" si="7"/>
        <v/>
      </c>
    </row>
    <row r="77" spans="1:17" ht="35.25" thickTop="1" thickBot="1">
      <c r="A77" s="104">
        <f>IF(B77&lt;&gt;"",SUBTOTAL(3,$B$6:$B77),"")</f>
        <v>72</v>
      </c>
      <c r="B77" s="92">
        <f>أساسى1!B77</f>
        <v>0</v>
      </c>
      <c r="C77" s="105" t="str">
        <f t="shared" si="4"/>
        <v>0</v>
      </c>
      <c r="D77" s="106" t="str">
        <f t="shared" si="4"/>
        <v/>
      </c>
      <c r="E77" s="107" t="str">
        <f t="shared" si="4"/>
        <v/>
      </c>
      <c r="F77" s="108" t="str">
        <f t="shared" si="4"/>
        <v/>
      </c>
      <c r="G77" s="97">
        <f>أساسى1!C77</f>
        <v>0</v>
      </c>
      <c r="H77" s="98">
        <f>أساسى1!D77</f>
        <v>0</v>
      </c>
      <c r="I77" s="98">
        <f>أساسى1!F77</f>
        <v>0</v>
      </c>
      <c r="J77" s="99">
        <f>أساسى1!E77</f>
        <v>0</v>
      </c>
      <c r="K77" s="100">
        <f t="shared" si="5"/>
        <v>0</v>
      </c>
      <c r="L77" s="109" t="e">
        <f t="shared" si="6"/>
        <v>#VALUE!</v>
      </c>
      <c r="M77" s="102" t="e">
        <f>DATEDIF(L77,أساسى1!$E$4,"md")</f>
        <v>#VALUE!</v>
      </c>
      <c r="N77" s="100" t="e">
        <f>DATEDIF(L77,أساسى1!$E$4,"ym")</f>
        <v>#VALUE!</v>
      </c>
      <c r="O77" s="103" t="e">
        <f>DATEDIF(L77,أساسى1!$E$4,"y")</f>
        <v>#VALUE!</v>
      </c>
      <c r="P77" s="11"/>
      <c r="Q77" s="124" t="str">
        <f t="shared" si="7"/>
        <v/>
      </c>
    </row>
    <row r="78" spans="1:17" ht="35.25" thickTop="1" thickBot="1">
      <c r="A78" s="104">
        <f>IF(B78&lt;&gt;"",SUBTOTAL(3,$B$6:$B78),"")</f>
        <v>73</v>
      </c>
      <c r="B78" s="92">
        <f>أساسى1!B78</f>
        <v>0</v>
      </c>
      <c r="C78" s="105" t="str">
        <f t="shared" si="4"/>
        <v>0</v>
      </c>
      <c r="D78" s="106" t="str">
        <f t="shared" si="4"/>
        <v/>
      </c>
      <c r="E78" s="107" t="str">
        <f t="shared" si="4"/>
        <v/>
      </c>
      <c r="F78" s="108" t="str">
        <f t="shared" si="4"/>
        <v/>
      </c>
      <c r="G78" s="97">
        <f>أساسى1!C78</f>
        <v>0</v>
      </c>
      <c r="H78" s="98">
        <f>أساسى1!D78</f>
        <v>0</v>
      </c>
      <c r="I78" s="98">
        <f>أساسى1!F78</f>
        <v>0</v>
      </c>
      <c r="J78" s="99">
        <f>أساسى1!E78</f>
        <v>0</v>
      </c>
      <c r="K78" s="100">
        <f t="shared" si="5"/>
        <v>0</v>
      </c>
      <c r="L78" s="109" t="e">
        <f t="shared" si="6"/>
        <v>#VALUE!</v>
      </c>
      <c r="M78" s="102" t="e">
        <f>DATEDIF(L78,أساسى1!$E$4,"md")</f>
        <v>#VALUE!</v>
      </c>
      <c r="N78" s="100" t="e">
        <f>DATEDIF(L78,أساسى1!$E$4,"ym")</f>
        <v>#VALUE!</v>
      </c>
      <c r="O78" s="103" t="e">
        <f>DATEDIF(L78,أساسى1!$E$4,"y")</f>
        <v>#VALUE!</v>
      </c>
      <c r="P78" s="11"/>
      <c r="Q78" s="124" t="str">
        <f t="shared" si="7"/>
        <v/>
      </c>
    </row>
    <row r="79" spans="1:17" ht="35.25" thickTop="1" thickBot="1">
      <c r="A79" s="104">
        <f>IF(B79&lt;&gt;"",SUBTOTAL(3,$B$6:$B79),"")</f>
        <v>74</v>
      </c>
      <c r="B79" s="92">
        <f>أساسى1!B79</f>
        <v>0</v>
      </c>
      <c r="C79" s="105" t="str">
        <f t="shared" si="4"/>
        <v>0</v>
      </c>
      <c r="D79" s="106" t="str">
        <f t="shared" si="4"/>
        <v/>
      </c>
      <c r="E79" s="107" t="str">
        <f t="shared" si="4"/>
        <v/>
      </c>
      <c r="F79" s="108" t="str">
        <f t="shared" si="4"/>
        <v/>
      </c>
      <c r="G79" s="97">
        <f>أساسى1!C79</f>
        <v>0</v>
      </c>
      <c r="H79" s="98">
        <f>أساسى1!D79</f>
        <v>0</v>
      </c>
      <c r="I79" s="98">
        <f>أساسى1!F79</f>
        <v>0</v>
      </c>
      <c r="J79" s="99">
        <f>أساسى1!E79</f>
        <v>0</v>
      </c>
      <c r="K79" s="100">
        <f t="shared" si="5"/>
        <v>0</v>
      </c>
      <c r="L79" s="109" t="e">
        <f t="shared" si="6"/>
        <v>#VALUE!</v>
      </c>
      <c r="M79" s="102" t="e">
        <f>DATEDIF(L79,أساسى1!$E$4,"md")</f>
        <v>#VALUE!</v>
      </c>
      <c r="N79" s="100" t="e">
        <f>DATEDIF(L79,أساسى1!$E$4,"ym")</f>
        <v>#VALUE!</v>
      </c>
      <c r="O79" s="103" t="e">
        <f>DATEDIF(L79,أساسى1!$E$4,"y")</f>
        <v>#VALUE!</v>
      </c>
      <c r="P79" s="11"/>
      <c r="Q79" s="124" t="str">
        <f t="shared" si="7"/>
        <v/>
      </c>
    </row>
    <row r="80" spans="1:17" ht="35.25" thickTop="1" thickBot="1">
      <c r="A80" s="104">
        <f>IF(B80&lt;&gt;"",SUBTOTAL(3,$B$6:$B80),"")</f>
        <v>75</v>
      </c>
      <c r="B80" s="92">
        <f>أساسى1!B80</f>
        <v>0</v>
      </c>
      <c r="C80" s="105" t="str">
        <f t="shared" si="4"/>
        <v>0</v>
      </c>
      <c r="D80" s="106" t="str">
        <f t="shared" si="4"/>
        <v/>
      </c>
      <c r="E80" s="107" t="str">
        <f t="shared" si="4"/>
        <v/>
      </c>
      <c r="F80" s="108" t="str">
        <f t="shared" si="4"/>
        <v/>
      </c>
      <c r="G80" s="97">
        <f>أساسى1!C80</f>
        <v>0</v>
      </c>
      <c r="H80" s="98">
        <f>أساسى1!D80</f>
        <v>0</v>
      </c>
      <c r="I80" s="98">
        <f>أساسى1!F80</f>
        <v>0</v>
      </c>
      <c r="J80" s="99">
        <f>أساسى1!E80</f>
        <v>0</v>
      </c>
      <c r="K80" s="100">
        <f t="shared" si="5"/>
        <v>0</v>
      </c>
      <c r="L80" s="109" t="e">
        <f t="shared" si="6"/>
        <v>#VALUE!</v>
      </c>
      <c r="M80" s="102" t="e">
        <f>DATEDIF(L80,أساسى1!$E$4,"md")</f>
        <v>#VALUE!</v>
      </c>
      <c r="N80" s="100" t="e">
        <f>DATEDIF(L80,أساسى1!$E$4,"ym")</f>
        <v>#VALUE!</v>
      </c>
      <c r="O80" s="103" t="e">
        <f>DATEDIF(L80,أساسى1!$E$4,"y")</f>
        <v>#VALUE!</v>
      </c>
      <c r="P80" s="11"/>
      <c r="Q80" s="124" t="str">
        <f t="shared" si="7"/>
        <v/>
      </c>
    </row>
    <row r="81" spans="1:17" ht="35.25" thickTop="1" thickBot="1">
      <c r="A81" s="104">
        <f>IF(B81&lt;&gt;"",SUBTOTAL(3,$B$6:$B81),"")</f>
        <v>76</v>
      </c>
      <c r="B81" s="92">
        <f>أساسى1!B81</f>
        <v>0</v>
      </c>
      <c r="C81" s="105" t="str">
        <f t="shared" si="4"/>
        <v>0</v>
      </c>
      <c r="D81" s="106" t="str">
        <f t="shared" si="4"/>
        <v/>
      </c>
      <c r="E81" s="107" t="str">
        <f t="shared" si="4"/>
        <v/>
      </c>
      <c r="F81" s="108" t="str">
        <f t="shared" si="4"/>
        <v/>
      </c>
      <c r="G81" s="97">
        <f>أساسى1!C81</f>
        <v>0</v>
      </c>
      <c r="H81" s="98">
        <f>أساسى1!D81</f>
        <v>0</v>
      </c>
      <c r="I81" s="98">
        <f>أساسى1!F81</f>
        <v>0</v>
      </c>
      <c r="J81" s="99">
        <f>أساسى1!E81</f>
        <v>0</v>
      </c>
      <c r="K81" s="100">
        <f t="shared" si="5"/>
        <v>0</v>
      </c>
      <c r="L81" s="109" t="e">
        <f t="shared" si="6"/>
        <v>#VALUE!</v>
      </c>
      <c r="M81" s="102" t="e">
        <f>DATEDIF(L81,أساسى1!$E$4,"md")</f>
        <v>#VALUE!</v>
      </c>
      <c r="N81" s="100" t="e">
        <f>DATEDIF(L81,أساسى1!$E$4,"ym")</f>
        <v>#VALUE!</v>
      </c>
      <c r="O81" s="103" t="e">
        <f>DATEDIF(L81,أساسى1!$E$4,"y")</f>
        <v>#VALUE!</v>
      </c>
      <c r="P81" s="11"/>
      <c r="Q81" s="124" t="str">
        <f t="shared" si="7"/>
        <v/>
      </c>
    </row>
    <row r="82" spans="1:17" ht="35.25" thickTop="1" thickBot="1">
      <c r="A82" s="104">
        <f>IF(B82&lt;&gt;"",SUBTOTAL(3,$B$6:$B82),"")</f>
        <v>77</v>
      </c>
      <c r="B82" s="92">
        <f>أساسى1!B82</f>
        <v>0</v>
      </c>
      <c r="C82" s="105" t="str">
        <f t="shared" si="4"/>
        <v>0</v>
      </c>
      <c r="D82" s="106" t="str">
        <f t="shared" si="4"/>
        <v/>
      </c>
      <c r="E82" s="107" t="str">
        <f t="shared" si="4"/>
        <v/>
      </c>
      <c r="F82" s="108" t="str">
        <f t="shared" si="4"/>
        <v/>
      </c>
      <c r="G82" s="97">
        <f>أساسى1!C82</f>
        <v>0</v>
      </c>
      <c r="H82" s="98">
        <f>أساسى1!D82</f>
        <v>0</v>
      </c>
      <c r="I82" s="98">
        <f>أساسى1!F82</f>
        <v>0</v>
      </c>
      <c r="J82" s="99">
        <f>أساسى1!E82</f>
        <v>0</v>
      </c>
      <c r="K82" s="100">
        <f t="shared" si="5"/>
        <v>0</v>
      </c>
      <c r="L82" s="109" t="e">
        <f t="shared" si="6"/>
        <v>#VALUE!</v>
      </c>
      <c r="M82" s="102" t="e">
        <f>DATEDIF(L82,أساسى1!$E$4,"md")</f>
        <v>#VALUE!</v>
      </c>
      <c r="N82" s="100" t="e">
        <f>DATEDIF(L82,أساسى1!$E$4,"ym")</f>
        <v>#VALUE!</v>
      </c>
      <c r="O82" s="103" t="e">
        <f>DATEDIF(L82,أساسى1!$E$4,"y")</f>
        <v>#VALUE!</v>
      </c>
      <c r="P82" s="11"/>
      <c r="Q82" s="124" t="str">
        <f t="shared" si="7"/>
        <v/>
      </c>
    </row>
    <row r="83" spans="1:17" ht="35.25" thickTop="1" thickBot="1">
      <c r="A83" s="104">
        <f>IF(B83&lt;&gt;"",SUBTOTAL(3,$B$6:$B83),"")</f>
        <v>78</v>
      </c>
      <c r="B83" s="92">
        <f>أساسى1!B83</f>
        <v>0</v>
      </c>
      <c r="C83" s="105" t="str">
        <f t="shared" si="4"/>
        <v>0</v>
      </c>
      <c r="D83" s="106" t="str">
        <f t="shared" si="4"/>
        <v/>
      </c>
      <c r="E83" s="107" t="str">
        <f t="shared" si="4"/>
        <v/>
      </c>
      <c r="F83" s="108" t="str">
        <f t="shared" si="4"/>
        <v/>
      </c>
      <c r="G83" s="97">
        <f>أساسى1!C83</f>
        <v>0</v>
      </c>
      <c r="H83" s="98">
        <f>أساسى1!D83</f>
        <v>0</v>
      </c>
      <c r="I83" s="98">
        <f>أساسى1!F83</f>
        <v>0</v>
      </c>
      <c r="J83" s="99">
        <f>أساسى1!E83</f>
        <v>0</v>
      </c>
      <c r="K83" s="100">
        <f t="shared" si="5"/>
        <v>0</v>
      </c>
      <c r="L83" s="109" t="e">
        <f t="shared" si="6"/>
        <v>#VALUE!</v>
      </c>
      <c r="M83" s="102" t="e">
        <f>DATEDIF(L83,أساسى1!$E$4,"md")</f>
        <v>#VALUE!</v>
      </c>
      <c r="N83" s="100" t="e">
        <f>DATEDIF(L83,أساسى1!$E$4,"ym")</f>
        <v>#VALUE!</v>
      </c>
      <c r="O83" s="103" t="e">
        <f>DATEDIF(L83,أساسى1!$E$4,"y")</f>
        <v>#VALUE!</v>
      </c>
      <c r="P83" s="11"/>
      <c r="Q83" s="124" t="str">
        <f t="shared" si="7"/>
        <v/>
      </c>
    </row>
    <row r="84" spans="1:17" ht="35.25" thickTop="1" thickBot="1">
      <c r="A84" s="104">
        <f>IF(B84&lt;&gt;"",SUBTOTAL(3,$B$6:$B84),"")</f>
        <v>79</v>
      </c>
      <c r="B84" s="92">
        <f>أساسى1!B84</f>
        <v>0</v>
      </c>
      <c r="C84" s="105" t="str">
        <f t="shared" si="4"/>
        <v>0</v>
      </c>
      <c r="D84" s="106" t="str">
        <f t="shared" si="4"/>
        <v/>
      </c>
      <c r="E84" s="107" t="str">
        <f t="shared" si="4"/>
        <v/>
      </c>
      <c r="F84" s="108" t="str">
        <f t="shared" si="4"/>
        <v/>
      </c>
      <c r="G84" s="97">
        <f>أساسى1!C84</f>
        <v>0</v>
      </c>
      <c r="H84" s="98">
        <f>أساسى1!D84</f>
        <v>0</v>
      </c>
      <c r="I84" s="98">
        <f>أساسى1!F84</f>
        <v>0</v>
      </c>
      <c r="J84" s="99">
        <f>أساسى1!E84</f>
        <v>0</v>
      </c>
      <c r="K84" s="100">
        <f t="shared" si="5"/>
        <v>0</v>
      </c>
      <c r="L84" s="109" t="e">
        <f t="shared" si="6"/>
        <v>#VALUE!</v>
      </c>
      <c r="M84" s="102" t="e">
        <f>DATEDIF(L84,أساسى1!$E$4,"md")</f>
        <v>#VALUE!</v>
      </c>
      <c r="N84" s="100" t="e">
        <f>DATEDIF(L84,أساسى1!$E$4,"ym")</f>
        <v>#VALUE!</v>
      </c>
      <c r="O84" s="103" t="e">
        <f>DATEDIF(L84,أساسى1!$E$4,"y")</f>
        <v>#VALUE!</v>
      </c>
      <c r="P84" s="11"/>
      <c r="Q84" s="124" t="str">
        <f t="shared" si="7"/>
        <v/>
      </c>
    </row>
    <row r="85" spans="1:17" ht="35.25" thickTop="1" thickBot="1">
      <c r="A85" s="104">
        <f>IF(B85&lt;&gt;"",SUBTOTAL(3,$B$6:$B85),"")</f>
        <v>80</v>
      </c>
      <c r="B85" s="92">
        <f>أساسى1!B85</f>
        <v>0</v>
      </c>
      <c r="C85" s="105" t="str">
        <f t="shared" si="4"/>
        <v>0</v>
      </c>
      <c r="D85" s="106" t="str">
        <f t="shared" si="4"/>
        <v/>
      </c>
      <c r="E85" s="107" t="str">
        <f t="shared" si="4"/>
        <v/>
      </c>
      <c r="F85" s="108" t="str">
        <f t="shared" ref="F85:F148" si="8">TRIM(MID(SUBSTITUTE($B85," ",REPT(" ",99)),COLUMN(D82)*99-98,99))</f>
        <v/>
      </c>
      <c r="G85" s="97">
        <f>أساسى1!C85</f>
        <v>0</v>
      </c>
      <c r="H85" s="98">
        <f>أساسى1!D85</f>
        <v>0</v>
      </c>
      <c r="I85" s="98">
        <f>أساسى1!F85</f>
        <v>0</v>
      </c>
      <c r="J85" s="99">
        <f>أساسى1!E85</f>
        <v>0</v>
      </c>
      <c r="K85" s="100">
        <f t="shared" si="5"/>
        <v>0</v>
      </c>
      <c r="L85" s="109" t="e">
        <f t="shared" si="6"/>
        <v>#VALUE!</v>
      </c>
      <c r="M85" s="102" t="e">
        <f>DATEDIF(L85,أساسى1!$E$4,"md")</f>
        <v>#VALUE!</v>
      </c>
      <c r="N85" s="100" t="e">
        <f>DATEDIF(L85,أساسى1!$E$4,"ym")</f>
        <v>#VALUE!</v>
      </c>
      <c r="O85" s="103" t="e">
        <f>DATEDIF(L85,أساسى1!$E$4,"y")</f>
        <v>#VALUE!</v>
      </c>
      <c r="P85" s="11"/>
      <c r="Q85" s="124" t="str">
        <f t="shared" si="7"/>
        <v/>
      </c>
    </row>
    <row r="86" spans="1:17" ht="35.25" thickTop="1" thickBot="1">
      <c r="A86" s="104">
        <f>IF(B86&lt;&gt;"",SUBTOTAL(3,$B$6:$B86),"")</f>
        <v>81</v>
      </c>
      <c r="B86" s="92">
        <f>أساسى1!B86</f>
        <v>0</v>
      </c>
      <c r="C86" s="105" t="str">
        <f t="shared" ref="C86:F149" si="9">TRIM(MID(SUBSTITUTE($B86," ",REPT(" ",99)),COLUMN(A83)*99-98,99))</f>
        <v>0</v>
      </c>
      <c r="D86" s="106" t="str">
        <f t="shared" si="9"/>
        <v/>
      </c>
      <c r="E86" s="107" t="str">
        <f t="shared" si="9"/>
        <v/>
      </c>
      <c r="F86" s="108" t="str">
        <f t="shared" si="8"/>
        <v/>
      </c>
      <c r="G86" s="97">
        <f>أساسى1!C86</f>
        <v>0</v>
      </c>
      <c r="H86" s="98">
        <f>أساسى1!D86</f>
        <v>0</v>
      </c>
      <c r="I86" s="98">
        <f>أساسى1!F86</f>
        <v>0</v>
      </c>
      <c r="J86" s="99">
        <f>أساسى1!E86</f>
        <v>0</v>
      </c>
      <c r="K86" s="100">
        <f t="shared" si="5"/>
        <v>0</v>
      </c>
      <c r="L86" s="109" t="e">
        <f t="shared" si="6"/>
        <v>#VALUE!</v>
      </c>
      <c r="M86" s="102" t="e">
        <f>DATEDIF(L86,أساسى1!$E$4,"md")</f>
        <v>#VALUE!</v>
      </c>
      <c r="N86" s="100" t="e">
        <f>DATEDIF(L86,أساسى1!$E$4,"ym")</f>
        <v>#VALUE!</v>
      </c>
      <c r="O86" s="103" t="e">
        <f>DATEDIF(L86,أساسى1!$E$4,"y")</f>
        <v>#VALUE!</v>
      </c>
      <c r="P86" s="11"/>
      <c r="Q86" s="124" t="str">
        <f t="shared" si="7"/>
        <v/>
      </c>
    </row>
    <row r="87" spans="1:17" ht="35.25" thickTop="1" thickBot="1">
      <c r="A87" s="104">
        <f>IF(B87&lt;&gt;"",SUBTOTAL(3,$B$6:$B87),"")</f>
        <v>82</v>
      </c>
      <c r="B87" s="92">
        <f>أساسى1!B87</f>
        <v>0</v>
      </c>
      <c r="C87" s="105" t="str">
        <f t="shared" si="9"/>
        <v>0</v>
      </c>
      <c r="D87" s="106" t="str">
        <f t="shared" si="9"/>
        <v/>
      </c>
      <c r="E87" s="107" t="str">
        <f t="shared" si="9"/>
        <v/>
      </c>
      <c r="F87" s="108" t="str">
        <f t="shared" si="8"/>
        <v/>
      </c>
      <c r="G87" s="97">
        <f>أساسى1!C87</f>
        <v>0</v>
      </c>
      <c r="H87" s="98">
        <f>أساسى1!D87</f>
        <v>0</v>
      </c>
      <c r="I87" s="98">
        <f>أساسى1!F87</f>
        <v>0</v>
      </c>
      <c r="J87" s="99">
        <f>أساسى1!E87</f>
        <v>0</v>
      </c>
      <c r="K87" s="100">
        <f t="shared" si="5"/>
        <v>0</v>
      </c>
      <c r="L87" s="109" t="e">
        <f t="shared" si="6"/>
        <v>#VALUE!</v>
      </c>
      <c r="M87" s="102" t="e">
        <f>DATEDIF(L87,أساسى1!$E$4,"md")</f>
        <v>#VALUE!</v>
      </c>
      <c r="N87" s="100" t="e">
        <f>DATEDIF(L87,أساسى1!$E$4,"ym")</f>
        <v>#VALUE!</v>
      </c>
      <c r="O87" s="103" t="e">
        <f>DATEDIF(L87,أساسى1!$E$4,"y")</f>
        <v>#VALUE!</v>
      </c>
      <c r="P87" s="11"/>
      <c r="Q87" s="124" t="str">
        <f t="shared" si="7"/>
        <v/>
      </c>
    </row>
    <row r="88" spans="1:17" ht="35.25" thickTop="1" thickBot="1">
      <c r="A88" s="104">
        <f>IF(B88&lt;&gt;"",SUBTOTAL(3,$B$6:$B88),"")</f>
        <v>83</v>
      </c>
      <c r="B88" s="92">
        <f>أساسى1!B88</f>
        <v>0</v>
      </c>
      <c r="C88" s="105" t="str">
        <f t="shared" si="9"/>
        <v>0</v>
      </c>
      <c r="D88" s="106" t="str">
        <f t="shared" si="9"/>
        <v/>
      </c>
      <c r="E88" s="107" t="str">
        <f t="shared" si="9"/>
        <v/>
      </c>
      <c r="F88" s="108" t="str">
        <f t="shared" si="8"/>
        <v/>
      </c>
      <c r="G88" s="97">
        <f>أساسى1!C88</f>
        <v>0</v>
      </c>
      <c r="H88" s="98">
        <f>أساسى1!D88</f>
        <v>0</v>
      </c>
      <c r="I88" s="98">
        <f>أساسى1!F88</f>
        <v>0</v>
      </c>
      <c r="J88" s="99">
        <f>أساسى1!E88</f>
        <v>0</v>
      </c>
      <c r="K88" s="100">
        <f t="shared" si="5"/>
        <v>0</v>
      </c>
      <c r="L88" s="109" t="e">
        <f t="shared" si="6"/>
        <v>#VALUE!</v>
      </c>
      <c r="M88" s="102" t="e">
        <f>DATEDIF(L88,أساسى1!$E$4,"md")</f>
        <v>#VALUE!</v>
      </c>
      <c r="N88" s="100" t="e">
        <f>DATEDIF(L88,أساسى1!$E$4,"ym")</f>
        <v>#VALUE!</v>
      </c>
      <c r="O88" s="103" t="e">
        <f>DATEDIF(L88,أساسى1!$E$4,"y")</f>
        <v>#VALUE!</v>
      </c>
      <c r="P88" s="11"/>
      <c r="Q88" s="124" t="str">
        <f t="shared" si="7"/>
        <v/>
      </c>
    </row>
    <row r="89" spans="1:17" ht="35.25" thickTop="1" thickBot="1">
      <c r="A89" s="104">
        <f>IF(B89&lt;&gt;"",SUBTOTAL(3,$B$6:$B89),"")</f>
        <v>84</v>
      </c>
      <c r="B89" s="92">
        <f>أساسى1!B89</f>
        <v>0</v>
      </c>
      <c r="C89" s="105" t="str">
        <f t="shared" si="9"/>
        <v>0</v>
      </c>
      <c r="D89" s="106" t="str">
        <f t="shared" si="9"/>
        <v/>
      </c>
      <c r="E89" s="107" t="str">
        <f t="shared" si="9"/>
        <v/>
      </c>
      <c r="F89" s="108" t="str">
        <f t="shared" si="8"/>
        <v/>
      </c>
      <c r="G89" s="97">
        <f>أساسى1!C89</f>
        <v>0</v>
      </c>
      <c r="H89" s="98">
        <f>أساسى1!D89</f>
        <v>0</v>
      </c>
      <c r="I89" s="98">
        <f>أساسى1!F89</f>
        <v>0</v>
      </c>
      <c r="J89" s="99">
        <f>أساسى1!E89</f>
        <v>0</v>
      </c>
      <c r="K89" s="100">
        <f t="shared" si="5"/>
        <v>0</v>
      </c>
      <c r="L89" s="109" t="e">
        <f t="shared" si="6"/>
        <v>#VALUE!</v>
      </c>
      <c r="M89" s="102" t="e">
        <f>DATEDIF(L89,أساسى1!$E$4,"md")</f>
        <v>#VALUE!</v>
      </c>
      <c r="N89" s="100" t="e">
        <f>DATEDIF(L89,أساسى1!$E$4,"ym")</f>
        <v>#VALUE!</v>
      </c>
      <c r="O89" s="103" t="e">
        <f>DATEDIF(L89,أساسى1!$E$4,"y")</f>
        <v>#VALUE!</v>
      </c>
      <c r="P89" s="11"/>
      <c r="Q89" s="124" t="str">
        <f t="shared" si="7"/>
        <v/>
      </c>
    </row>
    <row r="90" spans="1:17" ht="35.25" thickTop="1" thickBot="1">
      <c r="A90" s="104">
        <f>IF(B90&lt;&gt;"",SUBTOTAL(3,$B$6:$B90),"")</f>
        <v>85</v>
      </c>
      <c r="B90" s="92">
        <f>أساسى1!B90</f>
        <v>0</v>
      </c>
      <c r="C90" s="105" t="str">
        <f t="shared" si="9"/>
        <v>0</v>
      </c>
      <c r="D90" s="106" t="str">
        <f t="shared" si="9"/>
        <v/>
      </c>
      <c r="E90" s="107" t="str">
        <f t="shared" si="9"/>
        <v/>
      </c>
      <c r="F90" s="108" t="str">
        <f t="shared" si="8"/>
        <v/>
      </c>
      <c r="G90" s="97">
        <f>أساسى1!C90</f>
        <v>0</v>
      </c>
      <c r="H90" s="98">
        <f>أساسى1!D90</f>
        <v>0</v>
      </c>
      <c r="I90" s="98">
        <f>أساسى1!F90</f>
        <v>0</v>
      </c>
      <c r="J90" s="99">
        <f>أساسى1!E90</f>
        <v>0</v>
      </c>
      <c r="K90" s="100">
        <f t="shared" si="5"/>
        <v>0</v>
      </c>
      <c r="L90" s="109" t="e">
        <f t="shared" si="6"/>
        <v>#VALUE!</v>
      </c>
      <c r="M90" s="102" t="e">
        <f>DATEDIF(L90,أساسى1!$E$4,"md")</f>
        <v>#VALUE!</v>
      </c>
      <c r="N90" s="100" t="e">
        <f>DATEDIF(L90,أساسى1!$E$4,"ym")</f>
        <v>#VALUE!</v>
      </c>
      <c r="O90" s="103" t="e">
        <f>DATEDIF(L90,أساسى1!$E$4,"y")</f>
        <v>#VALUE!</v>
      </c>
      <c r="P90" s="11"/>
      <c r="Q90" s="124" t="str">
        <f t="shared" si="7"/>
        <v/>
      </c>
    </row>
    <row r="91" spans="1:17" ht="35.25" thickTop="1" thickBot="1">
      <c r="A91" s="104">
        <f>IF(B91&lt;&gt;"",SUBTOTAL(3,$B$6:$B91),"")</f>
        <v>86</v>
      </c>
      <c r="B91" s="92">
        <f>أساسى1!B91</f>
        <v>0</v>
      </c>
      <c r="C91" s="105" t="str">
        <f t="shared" si="9"/>
        <v>0</v>
      </c>
      <c r="D91" s="106" t="str">
        <f t="shared" si="9"/>
        <v/>
      </c>
      <c r="E91" s="107" t="str">
        <f t="shared" si="9"/>
        <v/>
      </c>
      <c r="F91" s="108" t="str">
        <f t="shared" si="8"/>
        <v/>
      </c>
      <c r="G91" s="97">
        <f>أساسى1!C91</f>
        <v>0</v>
      </c>
      <c r="H91" s="98">
        <f>أساسى1!D91</f>
        <v>0</v>
      </c>
      <c r="I91" s="98">
        <f>أساسى1!F91</f>
        <v>0</v>
      </c>
      <c r="J91" s="99">
        <f>أساسى1!E91</f>
        <v>0</v>
      </c>
      <c r="K91" s="100">
        <f t="shared" si="5"/>
        <v>0</v>
      </c>
      <c r="L91" s="109" t="e">
        <f t="shared" si="6"/>
        <v>#VALUE!</v>
      </c>
      <c r="M91" s="102" t="e">
        <f>DATEDIF(L91,أساسى1!$E$4,"md")</f>
        <v>#VALUE!</v>
      </c>
      <c r="N91" s="100" t="e">
        <f>DATEDIF(L91,أساسى1!$E$4,"ym")</f>
        <v>#VALUE!</v>
      </c>
      <c r="O91" s="103" t="e">
        <f>DATEDIF(L91,أساسى1!$E$4,"y")</f>
        <v>#VALUE!</v>
      </c>
      <c r="P91" s="11"/>
      <c r="Q91" s="124" t="str">
        <f t="shared" si="7"/>
        <v/>
      </c>
    </row>
    <row r="92" spans="1:17" ht="35.25" thickTop="1" thickBot="1">
      <c r="A92" s="104">
        <f>IF(B92&lt;&gt;"",SUBTOTAL(3,$B$6:$B92),"")</f>
        <v>87</v>
      </c>
      <c r="B92" s="92">
        <f>أساسى1!B92</f>
        <v>0</v>
      </c>
      <c r="C92" s="105" t="str">
        <f t="shared" si="9"/>
        <v>0</v>
      </c>
      <c r="D92" s="106" t="str">
        <f t="shared" si="9"/>
        <v/>
      </c>
      <c r="E92" s="107" t="str">
        <f t="shared" si="9"/>
        <v/>
      </c>
      <c r="F92" s="108" t="str">
        <f t="shared" si="8"/>
        <v/>
      </c>
      <c r="G92" s="97">
        <f>أساسى1!C92</f>
        <v>0</v>
      </c>
      <c r="H92" s="98">
        <f>أساسى1!D92</f>
        <v>0</v>
      </c>
      <c r="I92" s="98">
        <f>أساسى1!F92</f>
        <v>0</v>
      </c>
      <c r="J92" s="99">
        <f>أساسى1!E92</f>
        <v>0</v>
      </c>
      <c r="K92" s="100">
        <f t="shared" si="5"/>
        <v>0</v>
      </c>
      <c r="L92" s="109" t="e">
        <f t="shared" si="6"/>
        <v>#VALUE!</v>
      </c>
      <c r="M92" s="102" t="e">
        <f>DATEDIF(L92,أساسى1!$E$4,"md")</f>
        <v>#VALUE!</v>
      </c>
      <c r="N92" s="100" t="e">
        <f>DATEDIF(L92,أساسى1!$E$4,"ym")</f>
        <v>#VALUE!</v>
      </c>
      <c r="O92" s="103" t="e">
        <f>DATEDIF(L92,أساسى1!$E$4,"y")</f>
        <v>#VALUE!</v>
      </c>
      <c r="P92" s="11"/>
      <c r="Q92" s="124" t="str">
        <f t="shared" si="7"/>
        <v/>
      </c>
    </row>
    <row r="93" spans="1:17" ht="35.25" thickTop="1" thickBot="1">
      <c r="A93" s="104">
        <f>IF(B93&lt;&gt;"",SUBTOTAL(3,$B$6:$B93),"")</f>
        <v>88</v>
      </c>
      <c r="B93" s="92">
        <f>أساسى1!B93</f>
        <v>0</v>
      </c>
      <c r="C93" s="105" t="str">
        <f t="shared" si="9"/>
        <v>0</v>
      </c>
      <c r="D93" s="106" t="str">
        <f t="shared" si="9"/>
        <v/>
      </c>
      <c r="E93" s="107" t="str">
        <f t="shared" si="9"/>
        <v/>
      </c>
      <c r="F93" s="108" t="str">
        <f t="shared" si="8"/>
        <v/>
      </c>
      <c r="G93" s="97">
        <f>أساسى1!C93</f>
        <v>0</v>
      </c>
      <c r="H93" s="98">
        <f>أساسى1!D93</f>
        <v>0</v>
      </c>
      <c r="I93" s="98">
        <f>أساسى1!F93</f>
        <v>0</v>
      </c>
      <c r="J93" s="99">
        <f>أساسى1!E93</f>
        <v>0</v>
      </c>
      <c r="K93" s="100">
        <f t="shared" si="5"/>
        <v>0</v>
      </c>
      <c r="L93" s="109" t="e">
        <f t="shared" si="6"/>
        <v>#VALUE!</v>
      </c>
      <c r="M93" s="102" t="e">
        <f>DATEDIF(L93,أساسى1!$E$4,"md")</f>
        <v>#VALUE!</v>
      </c>
      <c r="N93" s="100" t="e">
        <f>DATEDIF(L93,أساسى1!$E$4,"ym")</f>
        <v>#VALUE!</v>
      </c>
      <c r="O93" s="103" t="e">
        <f>DATEDIF(L93,أساسى1!$E$4,"y")</f>
        <v>#VALUE!</v>
      </c>
      <c r="P93" s="11"/>
      <c r="Q93" s="124" t="str">
        <f t="shared" si="7"/>
        <v/>
      </c>
    </row>
    <row r="94" spans="1:17" ht="35.25" thickTop="1" thickBot="1">
      <c r="A94" s="104">
        <f>IF(B94&lt;&gt;"",SUBTOTAL(3,$B$6:$B94),"")</f>
        <v>89</v>
      </c>
      <c r="B94" s="92">
        <f>أساسى1!B94</f>
        <v>0</v>
      </c>
      <c r="C94" s="105" t="str">
        <f t="shared" si="9"/>
        <v>0</v>
      </c>
      <c r="D94" s="106" t="str">
        <f t="shared" si="9"/>
        <v/>
      </c>
      <c r="E94" s="107" t="str">
        <f t="shared" si="9"/>
        <v/>
      </c>
      <c r="F94" s="108" t="str">
        <f t="shared" si="8"/>
        <v/>
      </c>
      <c r="G94" s="97">
        <f>أساسى1!C94</f>
        <v>0</v>
      </c>
      <c r="H94" s="98">
        <f>أساسى1!D94</f>
        <v>0</v>
      </c>
      <c r="I94" s="98">
        <f>أساسى1!F94</f>
        <v>0</v>
      </c>
      <c r="J94" s="99">
        <f>أساسى1!E94</f>
        <v>0</v>
      </c>
      <c r="K94" s="100">
        <f t="shared" si="5"/>
        <v>0</v>
      </c>
      <c r="L94" s="109" t="e">
        <f t="shared" si="6"/>
        <v>#VALUE!</v>
      </c>
      <c r="M94" s="102" t="e">
        <f>DATEDIF(L94,أساسى1!$E$4,"md")</f>
        <v>#VALUE!</v>
      </c>
      <c r="N94" s="100" t="e">
        <f>DATEDIF(L94,أساسى1!$E$4,"ym")</f>
        <v>#VALUE!</v>
      </c>
      <c r="O94" s="103" t="e">
        <f>DATEDIF(L94,أساسى1!$E$4,"y")</f>
        <v>#VALUE!</v>
      </c>
      <c r="P94" s="11"/>
      <c r="Q94" s="124" t="str">
        <f t="shared" si="7"/>
        <v/>
      </c>
    </row>
    <row r="95" spans="1:17" ht="35.25" thickTop="1" thickBot="1">
      <c r="A95" s="104">
        <f>IF(B95&lt;&gt;"",SUBTOTAL(3,$B$6:$B95),"")</f>
        <v>90</v>
      </c>
      <c r="B95" s="92">
        <f>أساسى1!B95</f>
        <v>0</v>
      </c>
      <c r="C95" s="105" t="str">
        <f t="shared" si="9"/>
        <v>0</v>
      </c>
      <c r="D95" s="106" t="str">
        <f t="shared" si="9"/>
        <v/>
      </c>
      <c r="E95" s="107" t="str">
        <f t="shared" si="9"/>
        <v/>
      </c>
      <c r="F95" s="108" t="str">
        <f t="shared" si="8"/>
        <v/>
      </c>
      <c r="G95" s="97">
        <f>أساسى1!C95</f>
        <v>0</v>
      </c>
      <c r="H95" s="98">
        <f>أساسى1!D95</f>
        <v>0</v>
      </c>
      <c r="I95" s="98">
        <f>أساسى1!F95</f>
        <v>0</v>
      </c>
      <c r="J95" s="99">
        <f>أساسى1!E95</f>
        <v>0</v>
      </c>
      <c r="K95" s="100">
        <f t="shared" si="5"/>
        <v>0</v>
      </c>
      <c r="L95" s="109" t="e">
        <f t="shared" si="6"/>
        <v>#VALUE!</v>
      </c>
      <c r="M95" s="102" t="e">
        <f>DATEDIF(L95,أساسى1!$E$4,"md")</f>
        <v>#VALUE!</v>
      </c>
      <c r="N95" s="100" t="e">
        <f>DATEDIF(L95,أساسى1!$E$4,"ym")</f>
        <v>#VALUE!</v>
      </c>
      <c r="O95" s="103" t="e">
        <f>DATEDIF(L95,أساسى1!$E$4,"y")</f>
        <v>#VALUE!</v>
      </c>
      <c r="P95" s="11"/>
      <c r="Q95" s="124" t="str">
        <f t="shared" si="7"/>
        <v/>
      </c>
    </row>
    <row r="96" spans="1:17" ht="35.25" thickTop="1" thickBot="1">
      <c r="A96" s="104">
        <f>IF(B96&lt;&gt;"",SUBTOTAL(3,$B$6:$B96),"")</f>
        <v>91</v>
      </c>
      <c r="B96" s="92">
        <f>أساسى1!B96</f>
        <v>0</v>
      </c>
      <c r="C96" s="105" t="str">
        <f t="shared" si="9"/>
        <v>0</v>
      </c>
      <c r="D96" s="106" t="str">
        <f t="shared" si="9"/>
        <v/>
      </c>
      <c r="E96" s="107" t="str">
        <f t="shared" si="9"/>
        <v/>
      </c>
      <c r="F96" s="108" t="str">
        <f t="shared" si="8"/>
        <v/>
      </c>
      <c r="G96" s="97">
        <f>أساسى1!C96</f>
        <v>0</v>
      </c>
      <c r="H96" s="98">
        <f>أساسى1!D96</f>
        <v>0</v>
      </c>
      <c r="I96" s="98">
        <f>أساسى1!F96</f>
        <v>0</v>
      </c>
      <c r="J96" s="99">
        <f>أساسى1!E96</f>
        <v>0</v>
      </c>
      <c r="K96" s="100">
        <f t="shared" si="5"/>
        <v>0</v>
      </c>
      <c r="L96" s="109" t="e">
        <f t="shared" si="6"/>
        <v>#VALUE!</v>
      </c>
      <c r="M96" s="102" t="e">
        <f>DATEDIF(L96,أساسى1!$E$4,"md")</f>
        <v>#VALUE!</v>
      </c>
      <c r="N96" s="100" t="e">
        <f>DATEDIF(L96,أساسى1!$E$4,"ym")</f>
        <v>#VALUE!</v>
      </c>
      <c r="O96" s="103" t="e">
        <f>DATEDIF(L96,أساسى1!$E$4,"y")</f>
        <v>#VALUE!</v>
      </c>
      <c r="P96" s="11"/>
      <c r="Q96" s="124" t="str">
        <f t="shared" si="7"/>
        <v/>
      </c>
    </row>
    <row r="97" spans="1:17" ht="35.25" thickTop="1" thickBot="1">
      <c r="A97" s="104">
        <f>IF(B97&lt;&gt;"",SUBTOTAL(3,$B$6:$B97),"")</f>
        <v>92</v>
      </c>
      <c r="B97" s="92">
        <f>أساسى1!B97</f>
        <v>0</v>
      </c>
      <c r="C97" s="105" t="str">
        <f t="shared" si="9"/>
        <v>0</v>
      </c>
      <c r="D97" s="106" t="str">
        <f t="shared" si="9"/>
        <v/>
      </c>
      <c r="E97" s="107" t="str">
        <f t="shared" si="9"/>
        <v/>
      </c>
      <c r="F97" s="108" t="str">
        <f t="shared" si="8"/>
        <v/>
      </c>
      <c r="G97" s="97">
        <f>أساسى1!C97</f>
        <v>0</v>
      </c>
      <c r="H97" s="98">
        <f>أساسى1!D97</f>
        <v>0</v>
      </c>
      <c r="I97" s="98">
        <f>أساسى1!F97</f>
        <v>0</v>
      </c>
      <c r="J97" s="99">
        <f>أساسى1!E97</f>
        <v>0</v>
      </c>
      <c r="K97" s="100">
        <f t="shared" si="5"/>
        <v>0</v>
      </c>
      <c r="L97" s="109" t="e">
        <f t="shared" si="6"/>
        <v>#VALUE!</v>
      </c>
      <c r="M97" s="102" t="e">
        <f>DATEDIF(L97,أساسى1!$E$4,"md")</f>
        <v>#VALUE!</v>
      </c>
      <c r="N97" s="100" t="e">
        <f>DATEDIF(L97,أساسى1!$E$4,"ym")</f>
        <v>#VALUE!</v>
      </c>
      <c r="O97" s="103" t="e">
        <f>DATEDIF(L97,أساسى1!$E$4,"y")</f>
        <v>#VALUE!</v>
      </c>
      <c r="P97" s="11"/>
      <c r="Q97" s="124" t="str">
        <f t="shared" si="7"/>
        <v/>
      </c>
    </row>
    <row r="98" spans="1:17" ht="35.25" thickTop="1" thickBot="1">
      <c r="A98" s="104">
        <f>IF(B98&lt;&gt;"",SUBTOTAL(3,$B$6:$B98),"")</f>
        <v>93</v>
      </c>
      <c r="B98" s="92">
        <f>أساسى1!B98</f>
        <v>0</v>
      </c>
      <c r="C98" s="105" t="str">
        <f t="shared" si="9"/>
        <v>0</v>
      </c>
      <c r="D98" s="106" t="str">
        <f t="shared" si="9"/>
        <v/>
      </c>
      <c r="E98" s="107" t="str">
        <f t="shared" si="9"/>
        <v/>
      </c>
      <c r="F98" s="108" t="str">
        <f t="shared" si="8"/>
        <v/>
      </c>
      <c r="G98" s="97">
        <f>أساسى1!C98</f>
        <v>0</v>
      </c>
      <c r="H98" s="98">
        <f>أساسى1!D98</f>
        <v>0</v>
      </c>
      <c r="I98" s="98">
        <f>أساسى1!F98</f>
        <v>0</v>
      </c>
      <c r="J98" s="99">
        <f>أساسى1!E98</f>
        <v>0</v>
      </c>
      <c r="K98" s="100">
        <f t="shared" si="5"/>
        <v>0</v>
      </c>
      <c r="L98" s="109" t="e">
        <f t="shared" si="6"/>
        <v>#VALUE!</v>
      </c>
      <c r="M98" s="102" t="e">
        <f>DATEDIF(L98,أساسى1!$E$4,"md")</f>
        <v>#VALUE!</v>
      </c>
      <c r="N98" s="100" t="e">
        <f>DATEDIF(L98,أساسى1!$E$4,"ym")</f>
        <v>#VALUE!</v>
      </c>
      <c r="O98" s="103" t="e">
        <f>DATEDIF(L98,أساسى1!$E$4,"y")</f>
        <v>#VALUE!</v>
      </c>
      <c r="P98" s="11"/>
      <c r="Q98" s="124" t="str">
        <f t="shared" si="7"/>
        <v/>
      </c>
    </row>
    <row r="99" spans="1:17" ht="35.25" thickTop="1" thickBot="1">
      <c r="A99" s="104">
        <f>IF(B99&lt;&gt;"",SUBTOTAL(3,$B$6:$B99),"")</f>
        <v>94</v>
      </c>
      <c r="B99" s="92">
        <f>أساسى1!B99</f>
        <v>0</v>
      </c>
      <c r="C99" s="105" t="str">
        <f t="shared" si="9"/>
        <v>0</v>
      </c>
      <c r="D99" s="106" t="str">
        <f t="shared" si="9"/>
        <v/>
      </c>
      <c r="E99" s="107" t="str">
        <f t="shared" si="9"/>
        <v/>
      </c>
      <c r="F99" s="108" t="str">
        <f t="shared" si="8"/>
        <v/>
      </c>
      <c r="G99" s="97">
        <f>أساسى1!C99</f>
        <v>0</v>
      </c>
      <c r="H99" s="98">
        <f>أساسى1!D99</f>
        <v>0</v>
      </c>
      <c r="I99" s="98">
        <f>أساسى1!F99</f>
        <v>0</v>
      </c>
      <c r="J99" s="99">
        <f>أساسى1!E99</f>
        <v>0</v>
      </c>
      <c r="K99" s="100">
        <f t="shared" si="5"/>
        <v>0</v>
      </c>
      <c r="L99" s="109" t="e">
        <f t="shared" si="6"/>
        <v>#VALUE!</v>
      </c>
      <c r="M99" s="102" t="e">
        <f>DATEDIF(L99,أساسى1!$E$4,"md")</f>
        <v>#VALUE!</v>
      </c>
      <c r="N99" s="100" t="e">
        <f>DATEDIF(L99,أساسى1!$E$4,"ym")</f>
        <v>#VALUE!</v>
      </c>
      <c r="O99" s="103" t="e">
        <f>DATEDIF(L99,أساسى1!$E$4,"y")</f>
        <v>#VALUE!</v>
      </c>
      <c r="P99" s="11"/>
      <c r="Q99" s="124" t="str">
        <f t="shared" si="7"/>
        <v/>
      </c>
    </row>
    <row r="100" spans="1:17" ht="35.25" thickTop="1" thickBot="1">
      <c r="A100" s="104">
        <f>IF(B100&lt;&gt;"",SUBTOTAL(3,$B$6:$B100),"")</f>
        <v>95</v>
      </c>
      <c r="B100" s="92">
        <f>أساسى1!B100</f>
        <v>0</v>
      </c>
      <c r="C100" s="105" t="str">
        <f t="shared" si="9"/>
        <v>0</v>
      </c>
      <c r="D100" s="106" t="str">
        <f t="shared" si="9"/>
        <v/>
      </c>
      <c r="E100" s="107" t="str">
        <f t="shared" si="9"/>
        <v/>
      </c>
      <c r="F100" s="108" t="str">
        <f t="shared" si="8"/>
        <v/>
      </c>
      <c r="G100" s="97">
        <f>أساسى1!C100</f>
        <v>0</v>
      </c>
      <c r="H100" s="98">
        <f>أساسى1!D100</f>
        <v>0</v>
      </c>
      <c r="I100" s="98">
        <f>أساسى1!F100</f>
        <v>0</v>
      </c>
      <c r="J100" s="99">
        <f>أساسى1!E100</f>
        <v>0</v>
      </c>
      <c r="K100" s="100">
        <f t="shared" si="5"/>
        <v>0</v>
      </c>
      <c r="L100" s="109" t="e">
        <f t="shared" si="6"/>
        <v>#VALUE!</v>
      </c>
      <c r="M100" s="102" t="e">
        <f>DATEDIF(L100,أساسى1!$E$4,"md")</f>
        <v>#VALUE!</v>
      </c>
      <c r="N100" s="100" t="e">
        <f>DATEDIF(L100,أساسى1!$E$4,"ym")</f>
        <v>#VALUE!</v>
      </c>
      <c r="O100" s="103" t="e">
        <f>DATEDIF(L100,أساسى1!$E$4,"y")</f>
        <v>#VALUE!</v>
      </c>
      <c r="P100" s="11"/>
      <c r="Q100" s="124" t="str">
        <f t="shared" si="7"/>
        <v/>
      </c>
    </row>
    <row r="101" spans="1:17" ht="35.25" thickTop="1" thickBot="1">
      <c r="A101" s="104">
        <f>IF(B101&lt;&gt;"",SUBTOTAL(3,$B$6:$B101),"")</f>
        <v>96</v>
      </c>
      <c r="B101" s="92">
        <f>أساسى1!B101</f>
        <v>0</v>
      </c>
      <c r="C101" s="105" t="str">
        <f t="shared" si="9"/>
        <v>0</v>
      </c>
      <c r="D101" s="106" t="str">
        <f t="shared" si="9"/>
        <v/>
      </c>
      <c r="E101" s="107" t="str">
        <f t="shared" si="9"/>
        <v/>
      </c>
      <c r="F101" s="108" t="str">
        <f t="shared" si="8"/>
        <v/>
      </c>
      <c r="G101" s="97">
        <f>أساسى1!C101</f>
        <v>0</v>
      </c>
      <c r="H101" s="98">
        <f>أساسى1!D101</f>
        <v>0</v>
      </c>
      <c r="I101" s="98">
        <f>أساسى1!F101</f>
        <v>0</v>
      </c>
      <c r="J101" s="99">
        <f>أساسى1!E101</f>
        <v>0</v>
      </c>
      <c r="K101" s="100">
        <f t="shared" si="5"/>
        <v>0</v>
      </c>
      <c r="L101" s="109" t="e">
        <f t="shared" si="6"/>
        <v>#VALUE!</v>
      </c>
      <c r="M101" s="102" t="e">
        <f>DATEDIF(L101,أساسى1!$E$4,"md")</f>
        <v>#VALUE!</v>
      </c>
      <c r="N101" s="100" t="e">
        <f>DATEDIF(L101,أساسى1!$E$4,"ym")</f>
        <v>#VALUE!</v>
      </c>
      <c r="O101" s="103" t="e">
        <f>DATEDIF(L101,أساسى1!$E$4,"y")</f>
        <v>#VALUE!</v>
      </c>
      <c r="P101" s="11"/>
      <c r="Q101" s="124" t="str">
        <f t="shared" si="7"/>
        <v/>
      </c>
    </row>
    <row r="102" spans="1:17" ht="35.25" thickTop="1" thickBot="1">
      <c r="A102" s="104">
        <f>IF(B102&lt;&gt;"",SUBTOTAL(3,$B$6:$B102),"")</f>
        <v>97</v>
      </c>
      <c r="B102" s="92">
        <f>أساسى1!B102</f>
        <v>0</v>
      </c>
      <c r="C102" s="105" t="str">
        <f t="shared" si="9"/>
        <v>0</v>
      </c>
      <c r="D102" s="106" t="str">
        <f t="shared" si="9"/>
        <v/>
      </c>
      <c r="E102" s="107" t="str">
        <f t="shared" si="9"/>
        <v/>
      </c>
      <c r="F102" s="108" t="str">
        <f t="shared" si="8"/>
        <v/>
      </c>
      <c r="G102" s="97">
        <f>أساسى1!C102</f>
        <v>0</v>
      </c>
      <c r="H102" s="98">
        <f>أساسى1!D102</f>
        <v>0</v>
      </c>
      <c r="I102" s="98">
        <f>أساسى1!F102</f>
        <v>0</v>
      </c>
      <c r="J102" s="99">
        <f>أساسى1!E102</f>
        <v>0</v>
      </c>
      <c r="K102" s="100">
        <f t="shared" si="5"/>
        <v>0</v>
      </c>
      <c r="L102" s="109" t="e">
        <f t="shared" si="6"/>
        <v>#VALUE!</v>
      </c>
      <c r="M102" s="102" t="e">
        <f>DATEDIF(L102,أساسى1!$E$4,"md")</f>
        <v>#VALUE!</v>
      </c>
      <c r="N102" s="100" t="e">
        <f>DATEDIF(L102,أساسى1!$E$4,"ym")</f>
        <v>#VALUE!</v>
      </c>
      <c r="O102" s="103" t="e">
        <f>DATEDIF(L102,أساسى1!$E$4,"y")</f>
        <v>#VALUE!</v>
      </c>
      <c r="P102" s="11"/>
      <c r="Q102" s="124" t="str">
        <f t="shared" si="7"/>
        <v/>
      </c>
    </row>
    <row r="103" spans="1:17" ht="35.25" thickTop="1" thickBot="1">
      <c r="A103" s="104">
        <f>IF(B103&lt;&gt;"",SUBTOTAL(3,$B$6:$B103),"")</f>
        <v>98</v>
      </c>
      <c r="B103" s="92">
        <f>أساسى1!B103</f>
        <v>0</v>
      </c>
      <c r="C103" s="105" t="str">
        <f t="shared" si="9"/>
        <v>0</v>
      </c>
      <c r="D103" s="106" t="str">
        <f t="shared" si="9"/>
        <v/>
      </c>
      <c r="E103" s="107" t="str">
        <f t="shared" si="9"/>
        <v/>
      </c>
      <c r="F103" s="108" t="str">
        <f t="shared" si="8"/>
        <v/>
      </c>
      <c r="G103" s="97">
        <f>أساسى1!C103</f>
        <v>0</v>
      </c>
      <c r="H103" s="98">
        <f>أساسى1!D103</f>
        <v>0</v>
      </c>
      <c r="I103" s="98">
        <f>أساسى1!F103</f>
        <v>0</v>
      </c>
      <c r="J103" s="99">
        <f>أساسى1!E103</f>
        <v>0</v>
      </c>
      <c r="K103" s="100">
        <f t="shared" si="5"/>
        <v>0</v>
      </c>
      <c r="L103" s="109" t="e">
        <f t="shared" si="6"/>
        <v>#VALUE!</v>
      </c>
      <c r="M103" s="102" t="e">
        <f>DATEDIF(L103,أساسى1!$E$4,"md")</f>
        <v>#VALUE!</v>
      </c>
      <c r="N103" s="100" t="e">
        <f>DATEDIF(L103,أساسى1!$E$4,"ym")</f>
        <v>#VALUE!</v>
      </c>
      <c r="O103" s="103" t="e">
        <f>DATEDIF(L103,أساسى1!$E$4,"y")</f>
        <v>#VALUE!</v>
      </c>
      <c r="P103" s="11"/>
      <c r="Q103" s="124" t="str">
        <f t="shared" si="7"/>
        <v/>
      </c>
    </row>
    <row r="104" spans="1:17" ht="35.25" thickTop="1" thickBot="1">
      <c r="A104" s="104">
        <f>IF(B104&lt;&gt;"",SUBTOTAL(3,$B$6:$B104),"")</f>
        <v>99</v>
      </c>
      <c r="B104" s="92">
        <f>أساسى1!B104</f>
        <v>0</v>
      </c>
      <c r="C104" s="105" t="str">
        <f t="shared" si="9"/>
        <v>0</v>
      </c>
      <c r="D104" s="106" t="str">
        <f t="shared" si="9"/>
        <v/>
      </c>
      <c r="E104" s="107" t="str">
        <f t="shared" si="9"/>
        <v/>
      </c>
      <c r="F104" s="108" t="str">
        <f t="shared" si="8"/>
        <v/>
      </c>
      <c r="G104" s="97">
        <f>أساسى1!C104</f>
        <v>0</v>
      </c>
      <c r="H104" s="98">
        <f>أساسى1!D104</f>
        <v>0</v>
      </c>
      <c r="I104" s="98">
        <f>أساسى1!F104</f>
        <v>0</v>
      </c>
      <c r="J104" s="99">
        <f>أساسى1!E104</f>
        <v>0</v>
      </c>
      <c r="K104" s="100">
        <f t="shared" si="5"/>
        <v>0</v>
      </c>
      <c r="L104" s="109" t="e">
        <f t="shared" si="6"/>
        <v>#VALUE!</v>
      </c>
      <c r="M104" s="102" t="e">
        <f>DATEDIF(L104,أساسى1!$E$4,"md")</f>
        <v>#VALUE!</v>
      </c>
      <c r="N104" s="100" t="e">
        <f>DATEDIF(L104,أساسى1!$E$4,"ym")</f>
        <v>#VALUE!</v>
      </c>
      <c r="O104" s="103" t="e">
        <f>DATEDIF(L104,أساسى1!$E$4,"y")</f>
        <v>#VALUE!</v>
      </c>
      <c r="P104" s="11"/>
      <c r="Q104" s="124" t="str">
        <f t="shared" si="7"/>
        <v/>
      </c>
    </row>
    <row r="105" spans="1:17" ht="35.25" thickTop="1" thickBot="1">
      <c r="A105" s="104">
        <f>IF(B105&lt;&gt;"",SUBTOTAL(3,$B$6:$B105),"")</f>
        <v>100</v>
      </c>
      <c r="B105" s="92">
        <f>أساسى1!B105</f>
        <v>0</v>
      </c>
      <c r="C105" s="105" t="str">
        <f t="shared" si="9"/>
        <v>0</v>
      </c>
      <c r="D105" s="106" t="str">
        <f t="shared" si="9"/>
        <v/>
      </c>
      <c r="E105" s="107" t="str">
        <f t="shared" si="9"/>
        <v/>
      </c>
      <c r="F105" s="108" t="str">
        <f t="shared" si="8"/>
        <v/>
      </c>
      <c r="G105" s="97">
        <f>أساسى1!C105</f>
        <v>0</v>
      </c>
      <c r="H105" s="98">
        <f>أساسى1!D105</f>
        <v>0</v>
      </c>
      <c r="I105" s="98">
        <f>أساسى1!F105</f>
        <v>0</v>
      </c>
      <c r="J105" s="99">
        <f>أساسى1!E105</f>
        <v>0</v>
      </c>
      <c r="K105" s="100">
        <f t="shared" si="5"/>
        <v>0</v>
      </c>
      <c r="L105" s="109" t="e">
        <f t="shared" si="6"/>
        <v>#VALUE!</v>
      </c>
      <c r="M105" s="102" t="e">
        <f>DATEDIF(L105,أساسى1!$E$4,"md")</f>
        <v>#VALUE!</v>
      </c>
      <c r="N105" s="100" t="e">
        <f>DATEDIF(L105,أساسى1!$E$4,"ym")</f>
        <v>#VALUE!</v>
      </c>
      <c r="O105" s="103" t="e">
        <f>DATEDIF(L105,أساسى1!$E$4,"y")</f>
        <v>#VALUE!</v>
      </c>
      <c r="P105" s="11"/>
      <c r="Q105" s="124" t="str">
        <f t="shared" si="7"/>
        <v/>
      </c>
    </row>
    <row r="106" spans="1:17" ht="35.25" thickTop="1" thickBot="1">
      <c r="A106" s="104">
        <f>IF(B106&lt;&gt;"",SUBTOTAL(3,$B$6:$B106),"")</f>
        <v>101</v>
      </c>
      <c r="B106" s="92">
        <f>أساسى1!B106</f>
        <v>0</v>
      </c>
      <c r="C106" s="105" t="str">
        <f t="shared" si="9"/>
        <v>0</v>
      </c>
      <c r="D106" s="106" t="str">
        <f t="shared" si="9"/>
        <v/>
      </c>
      <c r="E106" s="107" t="str">
        <f t="shared" si="9"/>
        <v/>
      </c>
      <c r="F106" s="108" t="str">
        <f t="shared" si="8"/>
        <v/>
      </c>
      <c r="G106" s="97">
        <f>أساسى1!C106</f>
        <v>0</v>
      </c>
      <c r="H106" s="98">
        <f>أساسى1!D106</f>
        <v>0</v>
      </c>
      <c r="I106" s="98">
        <f>أساسى1!F106</f>
        <v>0</v>
      </c>
      <c r="J106" s="99">
        <f>أساسى1!E106</f>
        <v>0</v>
      </c>
      <c r="K106" s="100">
        <f t="shared" si="5"/>
        <v>0</v>
      </c>
      <c r="L106" s="109" t="e">
        <f t="shared" si="6"/>
        <v>#VALUE!</v>
      </c>
      <c r="M106" s="102" t="e">
        <f>DATEDIF(L106,أساسى1!$E$4,"md")</f>
        <v>#VALUE!</v>
      </c>
      <c r="N106" s="100" t="e">
        <f>DATEDIF(L106,أساسى1!$E$4,"ym")</f>
        <v>#VALUE!</v>
      </c>
      <c r="O106" s="103" t="e">
        <f>DATEDIF(L106,أساسى1!$E$4,"y")</f>
        <v>#VALUE!</v>
      </c>
      <c r="P106" s="11"/>
      <c r="Q106" s="124" t="str">
        <f t="shared" si="7"/>
        <v/>
      </c>
    </row>
    <row r="107" spans="1:17" ht="35.25" thickTop="1" thickBot="1">
      <c r="A107" s="104">
        <f>IF(B107&lt;&gt;"",SUBTOTAL(3,$B$6:$B107),"")</f>
        <v>102</v>
      </c>
      <c r="B107" s="92">
        <f>أساسى1!B107</f>
        <v>0</v>
      </c>
      <c r="C107" s="105" t="str">
        <f t="shared" si="9"/>
        <v>0</v>
      </c>
      <c r="D107" s="106" t="str">
        <f t="shared" si="9"/>
        <v/>
      </c>
      <c r="E107" s="107" t="str">
        <f t="shared" si="9"/>
        <v/>
      </c>
      <c r="F107" s="108" t="str">
        <f t="shared" si="8"/>
        <v/>
      </c>
      <c r="G107" s="97">
        <f>أساسى1!C107</f>
        <v>0</v>
      </c>
      <c r="H107" s="98">
        <f>أساسى1!D107</f>
        <v>0</v>
      </c>
      <c r="I107" s="98">
        <f>أساسى1!F107</f>
        <v>0</v>
      </c>
      <c r="J107" s="99">
        <f>أساسى1!E107</f>
        <v>0</v>
      </c>
      <c r="K107" s="100">
        <f t="shared" si="5"/>
        <v>0</v>
      </c>
      <c r="L107" s="109" t="e">
        <f t="shared" si="6"/>
        <v>#VALUE!</v>
      </c>
      <c r="M107" s="102" t="e">
        <f>DATEDIF(L107,أساسى1!$E$4,"md")</f>
        <v>#VALUE!</v>
      </c>
      <c r="N107" s="100" t="e">
        <f>DATEDIF(L107,أساسى1!$E$4,"ym")</f>
        <v>#VALUE!</v>
      </c>
      <c r="O107" s="103" t="e">
        <f>DATEDIF(L107,أساسى1!$E$4,"y")</f>
        <v>#VALUE!</v>
      </c>
      <c r="P107" s="11"/>
      <c r="Q107" s="124" t="str">
        <f t="shared" si="7"/>
        <v/>
      </c>
    </row>
    <row r="108" spans="1:17" ht="35.25" thickTop="1" thickBot="1">
      <c r="A108" s="104">
        <f>IF(B108&lt;&gt;"",SUBTOTAL(3,$B$6:$B108),"")</f>
        <v>103</v>
      </c>
      <c r="B108" s="92">
        <f>أساسى1!B108</f>
        <v>0</v>
      </c>
      <c r="C108" s="105" t="str">
        <f t="shared" si="9"/>
        <v>0</v>
      </c>
      <c r="D108" s="106" t="str">
        <f t="shared" si="9"/>
        <v/>
      </c>
      <c r="E108" s="107" t="str">
        <f t="shared" si="9"/>
        <v/>
      </c>
      <c r="F108" s="108" t="str">
        <f t="shared" si="8"/>
        <v/>
      </c>
      <c r="G108" s="97">
        <f>أساسى1!C108</f>
        <v>0</v>
      </c>
      <c r="H108" s="98">
        <f>أساسى1!D108</f>
        <v>0</v>
      </c>
      <c r="I108" s="98">
        <f>أساسى1!F108</f>
        <v>0</v>
      </c>
      <c r="J108" s="99">
        <f>أساسى1!E108</f>
        <v>0</v>
      </c>
      <c r="K108" s="100">
        <f t="shared" si="5"/>
        <v>0</v>
      </c>
      <c r="L108" s="109" t="e">
        <f t="shared" si="6"/>
        <v>#VALUE!</v>
      </c>
      <c r="M108" s="102" t="e">
        <f>DATEDIF(L108,أساسى1!$E$4,"md")</f>
        <v>#VALUE!</v>
      </c>
      <c r="N108" s="100" t="e">
        <f>DATEDIF(L108,أساسى1!$E$4,"ym")</f>
        <v>#VALUE!</v>
      </c>
      <c r="O108" s="103" t="e">
        <f>DATEDIF(L108,أساسى1!$E$4,"y")</f>
        <v>#VALUE!</v>
      </c>
      <c r="P108" s="11"/>
      <c r="Q108" s="124" t="str">
        <f t="shared" si="7"/>
        <v/>
      </c>
    </row>
    <row r="109" spans="1:17" ht="35.25" thickTop="1" thickBot="1">
      <c r="A109" s="104">
        <f>IF(B109&lt;&gt;"",SUBTOTAL(3,$B$6:$B109),"")</f>
        <v>104</v>
      </c>
      <c r="B109" s="92">
        <f>أساسى1!B109</f>
        <v>0</v>
      </c>
      <c r="C109" s="105" t="str">
        <f t="shared" si="9"/>
        <v>0</v>
      </c>
      <c r="D109" s="106" t="str">
        <f t="shared" si="9"/>
        <v/>
      </c>
      <c r="E109" s="107" t="str">
        <f t="shared" si="9"/>
        <v/>
      </c>
      <c r="F109" s="108" t="str">
        <f t="shared" si="8"/>
        <v/>
      </c>
      <c r="G109" s="97">
        <f>أساسى1!C109</f>
        <v>0</v>
      </c>
      <c r="H109" s="98">
        <f>أساسى1!D109</f>
        <v>0</v>
      </c>
      <c r="I109" s="98">
        <f>أساسى1!F109</f>
        <v>0</v>
      </c>
      <c r="J109" s="99">
        <f>أساسى1!E109</f>
        <v>0</v>
      </c>
      <c r="K109" s="100">
        <f t="shared" si="5"/>
        <v>0</v>
      </c>
      <c r="L109" s="109" t="e">
        <f t="shared" si="6"/>
        <v>#VALUE!</v>
      </c>
      <c r="M109" s="102" t="e">
        <f>DATEDIF(L109,أساسى1!$E$4,"md")</f>
        <v>#VALUE!</v>
      </c>
      <c r="N109" s="100" t="e">
        <f>DATEDIF(L109,أساسى1!$E$4,"ym")</f>
        <v>#VALUE!</v>
      </c>
      <c r="O109" s="103" t="e">
        <f>DATEDIF(L109,أساسى1!$E$4,"y")</f>
        <v>#VALUE!</v>
      </c>
      <c r="P109" s="11"/>
      <c r="Q109" s="124" t="str">
        <f t="shared" si="7"/>
        <v/>
      </c>
    </row>
    <row r="110" spans="1:17" ht="35.25" thickTop="1" thickBot="1">
      <c r="A110" s="104">
        <f>IF(B110&lt;&gt;"",SUBTOTAL(3,$B$6:$B110),"")</f>
        <v>105</v>
      </c>
      <c r="B110" s="92">
        <f>أساسى1!B110</f>
        <v>0</v>
      </c>
      <c r="C110" s="105" t="str">
        <f t="shared" si="9"/>
        <v>0</v>
      </c>
      <c r="D110" s="106" t="str">
        <f t="shared" si="9"/>
        <v/>
      </c>
      <c r="E110" s="107" t="str">
        <f t="shared" si="9"/>
        <v/>
      </c>
      <c r="F110" s="108" t="str">
        <f t="shared" si="8"/>
        <v/>
      </c>
      <c r="G110" s="97">
        <f>أساسى1!C110</f>
        <v>0</v>
      </c>
      <c r="H110" s="98">
        <f>أساسى1!D110</f>
        <v>0</v>
      </c>
      <c r="I110" s="98">
        <f>أساسى1!F110</f>
        <v>0</v>
      </c>
      <c r="J110" s="99">
        <f>أساسى1!E110</f>
        <v>0</v>
      </c>
      <c r="K110" s="100">
        <f t="shared" si="5"/>
        <v>0</v>
      </c>
      <c r="L110" s="109" t="e">
        <f t="shared" si="6"/>
        <v>#VALUE!</v>
      </c>
      <c r="M110" s="102" t="e">
        <f>DATEDIF(L110,أساسى1!$E$4,"md")</f>
        <v>#VALUE!</v>
      </c>
      <c r="N110" s="100" t="e">
        <f>DATEDIF(L110,أساسى1!$E$4,"ym")</f>
        <v>#VALUE!</v>
      </c>
      <c r="O110" s="103" t="e">
        <f>DATEDIF(L110,أساسى1!$E$4,"y")</f>
        <v>#VALUE!</v>
      </c>
      <c r="P110" s="11"/>
      <c r="Q110" s="124" t="str">
        <f t="shared" si="7"/>
        <v/>
      </c>
    </row>
    <row r="111" spans="1:17" ht="35.25" thickTop="1" thickBot="1">
      <c r="A111" s="104">
        <f>IF(B111&lt;&gt;"",SUBTOTAL(3,$B$6:$B111),"")</f>
        <v>106</v>
      </c>
      <c r="B111" s="92">
        <f>أساسى1!B111</f>
        <v>0</v>
      </c>
      <c r="C111" s="105" t="str">
        <f t="shared" si="9"/>
        <v>0</v>
      </c>
      <c r="D111" s="106" t="str">
        <f t="shared" si="9"/>
        <v/>
      </c>
      <c r="E111" s="107" t="str">
        <f t="shared" si="9"/>
        <v/>
      </c>
      <c r="F111" s="108" t="str">
        <f t="shared" si="8"/>
        <v/>
      </c>
      <c r="G111" s="97">
        <f>أساسى1!C111</f>
        <v>0</v>
      </c>
      <c r="H111" s="98">
        <f>أساسى1!D111</f>
        <v>0</v>
      </c>
      <c r="I111" s="98">
        <f>أساسى1!F111</f>
        <v>0</v>
      </c>
      <c r="J111" s="99">
        <f>أساسى1!E111</f>
        <v>0</v>
      </c>
      <c r="K111" s="100">
        <f t="shared" si="5"/>
        <v>0</v>
      </c>
      <c r="L111" s="109" t="e">
        <f t="shared" si="6"/>
        <v>#VALUE!</v>
      </c>
      <c r="M111" s="102" t="e">
        <f>DATEDIF(L111,أساسى1!$E$4,"md")</f>
        <v>#VALUE!</v>
      </c>
      <c r="N111" s="100" t="e">
        <f>DATEDIF(L111,أساسى1!$E$4,"ym")</f>
        <v>#VALUE!</v>
      </c>
      <c r="O111" s="103" t="e">
        <f>DATEDIF(L111,أساسى1!$E$4,"y")</f>
        <v>#VALUE!</v>
      </c>
      <c r="P111" s="11"/>
      <c r="Q111" s="124" t="str">
        <f t="shared" si="7"/>
        <v/>
      </c>
    </row>
    <row r="112" spans="1:17" ht="35.25" thickTop="1" thickBot="1">
      <c r="A112" s="104">
        <f>IF(B112&lt;&gt;"",SUBTOTAL(3,$B$6:$B112),"")</f>
        <v>107</v>
      </c>
      <c r="B112" s="92">
        <f>أساسى1!B112</f>
        <v>0</v>
      </c>
      <c r="C112" s="105" t="str">
        <f t="shared" si="9"/>
        <v>0</v>
      </c>
      <c r="D112" s="106" t="str">
        <f t="shared" si="9"/>
        <v/>
      </c>
      <c r="E112" s="107" t="str">
        <f t="shared" si="9"/>
        <v/>
      </c>
      <c r="F112" s="108" t="str">
        <f t="shared" si="8"/>
        <v/>
      </c>
      <c r="G112" s="97">
        <f>أساسى1!C112</f>
        <v>0</v>
      </c>
      <c r="H112" s="98">
        <f>أساسى1!D112</f>
        <v>0</v>
      </c>
      <c r="I112" s="98">
        <f>أساسى1!F112</f>
        <v>0</v>
      </c>
      <c r="J112" s="99">
        <f>أساسى1!E112</f>
        <v>0</v>
      </c>
      <c r="K112" s="100">
        <f t="shared" si="5"/>
        <v>0</v>
      </c>
      <c r="L112" s="109" t="e">
        <f t="shared" si="6"/>
        <v>#VALUE!</v>
      </c>
      <c r="M112" s="102" t="e">
        <f>DATEDIF(L112,أساسى1!$E$4,"md")</f>
        <v>#VALUE!</v>
      </c>
      <c r="N112" s="100" t="e">
        <f>DATEDIF(L112,أساسى1!$E$4,"ym")</f>
        <v>#VALUE!</v>
      </c>
      <c r="O112" s="103" t="e">
        <f>DATEDIF(L112,أساسى1!$E$4,"y")</f>
        <v>#VALUE!</v>
      </c>
      <c r="P112" s="11"/>
      <c r="Q112" s="124" t="str">
        <f t="shared" si="7"/>
        <v/>
      </c>
    </row>
    <row r="113" spans="1:17" ht="35.25" thickTop="1" thickBot="1">
      <c r="A113" s="104">
        <f>IF(B113&lt;&gt;"",SUBTOTAL(3,$B$6:$B113),"")</f>
        <v>108</v>
      </c>
      <c r="B113" s="92">
        <f>أساسى1!B113</f>
        <v>0</v>
      </c>
      <c r="C113" s="105" t="str">
        <f t="shared" si="9"/>
        <v>0</v>
      </c>
      <c r="D113" s="106" t="str">
        <f t="shared" si="9"/>
        <v/>
      </c>
      <c r="E113" s="107" t="str">
        <f t="shared" si="9"/>
        <v/>
      </c>
      <c r="F113" s="108" t="str">
        <f t="shared" si="8"/>
        <v/>
      </c>
      <c r="G113" s="97">
        <f>أساسى1!C113</f>
        <v>0</v>
      </c>
      <c r="H113" s="98">
        <f>أساسى1!D113</f>
        <v>0</v>
      </c>
      <c r="I113" s="98">
        <f>أساسى1!F113</f>
        <v>0</v>
      </c>
      <c r="J113" s="99">
        <f>أساسى1!E113</f>
        <v>0</v>
      </c>
      <c r="K113" s="100">
        <f t="shared" si="5"/>
        <v>0</v>
      </c>
      <c r="L113" s="109" t="e">
        <f t="shared" si="6"/>
        <v>#VALUE!</v>
      </c>
      <c r="M113" s="102" t="e">
        <f>DATEDIF(L113,أساسى1!$E$4,"md")</f>
        <v>#VALUE!</v>
      </c>
      <c r="N113" s="100" t="e">
        <f>DATEDIF(L113,أساسى1!$E$4,"ym")</f>
        <v>#VALUE!</v>
      </c>
      <c r="O113" s="103" t="e">
        <f>DATEDIF(L113,أساسى1!$E$4,"y")</f>
        <v>#VALUE!</v>
      </c>
      <c r="P113" s="11"/>
      <c r="Q113" s="124" t="str">
        <f t="shared" si="7"/>
        <v/>
      </c>
    </row>
    <row r="114" spans="1:17" ht="35.25" thickTop="1" thickBot="1">
      <c r="A114" s="104">
        <f>IF(B114&lt;&gt;"",SUBTOTAL(3,$B$6:$B114),"")</f>
        <v>109</v>
      </c>
      <c r="B114" s="92">
        <f>أساسى1!B114</f>
        <v>0</v>
      </c>
      <c r="C114" s="105" t="str">
        <f t="shared" si="9"/>
        <v>0</v>
      </c>
      <c r="D114" s="106" t="str">
        <f t="shared" si="9"/>
        <v/>
      </c>
      <c r="E114" s="107" t="str">
        <f t="shared" si="9"/>
        <v/>
      </c>
      <c r="F114" s="108" t="str">
        <f t="shared" si="8"/>
        <v/>
      </c>
      <c r="G114" s="97">
        <f>أساسى1!C114</f>
        <v>0</v>
      </c>
      <c r="H114" s="98">
        <f>أساسى1!D114</f>
        <v>0</v>
      </c>
      <c r="I114" s="98">
        <f>أساسى1!F114</f>
        <v>0</v>
      </c>
      <c r="J114" s="99">
        <f>أساسى1!E114</f>
        <v>0</v>
      </c>
      <c r="K114" s="100">
        <f t="shared" si="5"/>
        <v>0</v>
      </c>
      <c r="L114" s="109" t="e">
        <f t="shared" si="6"/>
        <v>#VALUE!</v>
      </c>
      <c r="M114" s="102" t="e">
        <f>DATEDIF(L114,أساسى1!$E$4,"md")</f>
        <v>#VALUE!</v>
      </c>
      <c r="N114" s="100" t="e">
        <f>DATEDIF(L114,أساسى1!$E$4,"ym")</f>
        <v>#VALUE!</v>
      </c>
      <c r="O114" s="103" t="e">
        <f>DATEDIF(L114,أساسى1!$E$4,"y")</f>
        <v>#VALUE!</v>
      </c>
      <c r="P114" s="11"/>
      <c r="Q114" s="124" t="str">
        <f t="shared" si="7"/>
        <v/>
      </c>
    </row>
    <row r="115" spans="1:17" ht="35.25" thickTop="1" thickBot="1">
      <c r="A115" s="104">
        <f>IF(B115&lt;&gt;"",SUBTOTAL(3,$B$6:$B115),"")</f>
        <v>110</v>
      </c>
      <c r="B115" s="92">
        <f>أساسى1!B115</f>
        <v>0</v>
      </c>
      <c r="C115" s="105" t="str">
        <f t="shared" si="9"/>
        <v>0</v>
      </c>
      <c r="D115" s="106" t="str">
        <f t="shared" si="9"/>
        <v/>
      </c>
      <c r="E115" s="107" t="str">
        <f t="shared" si="9"/>
        <v/>
      </c>
      <c r="F115" s="108" t="str">
        <f t="shared" si="8"/>
        <v/>
      </c>
      <c r="G115" s="97">
        <f>أساسى1!C115</f>
        <v>0</v>
      </c>
      <c r="H115" s="98">
        <f>أساسى1!D115</f>
        <v>0</v>
      </c>
      <c r="I115" s="98">
        <f>أساسى1!F115</f>
        <v>0</v>
      </c>
      <c r="J115" s="99">
        <f>أساسى1!E115</f>
        <v>0</v>
      </c>
      <c r="K115" s="100">
        <f t="shared" si="5"/>
        <v>0</v>
      </c>
      <c r="L115" s="109" t="e">
        <f t="shared" si="6"/>
        <v>#VALUE!</v>
      </c>
      <c r="M115" s="102" t="e">
        <f>DATEDIF(L115,أساسى1!$E$4,"md")</f>
        <v>#VALUE!</v>
      </c>
      <c r="N115" s="100" t="e">
        <f>DATEDIF(L115,أساسى1!$E$4,"ym")</f>
        <v>#VALUE!</v>
      </c>
      <c r="O115" s="103" t="e">
        <f>DATEDIF(L115,أساسى1!$E$4,"y")</f>
        <v>#VALUE!</v>
      </c>
      <c r="P115" s="11"/>
      <c r="Q115" s="124" t="str">
        <f t="shared" si="7"/>
        <v/>
      </c>
    </row>
    <row r="116" spans="1:17" ht="35.25" thickTop="1" thickBot="1">
      <c r="A116" s="104">
        <f>IF(B116&lt;&gt;"",SUBTOTAL(3,$B$6:$B116),"")</f>
        <v>111</v>
      </c>
      <c r="B116" s="92">
        <f>أساسى1!B116</f>
        <v>0</v>
      </c>
      <c r="C116" s="105" t="str">
        <f t="shared" si="9"/>
        <v>0</v>
      </c>
      <c r="D116" s="106" t="str">
        <f t="shared" si="9"/>
        <v/>
      </c>
      <c r="E116" s="107" t="str">
        <f t="shared" si="9"/>
        <v/>
      </c>
      <c r="F116" s="108" t="str">
        <f t="shared" si="8"/>
        <v/>
      </c>
      <c r="G116" s="97">
        <f>أساسى1!C116</f>
        <v>0</v>
      </c>
      <c r="H116" s="98">
        <f>أساسى1!D116</f>
        <v>0</v>
      </c>
      <c r="I116" s="98">
        <f>أساسى1!F116</f>
        <v>0</v>
      </c>
      <c r="J116" s="99">
        <f>أساسى1!E116</f>
        <v>0</v>
      </c>
      <c r="K116" s="100">
        <f t="shared" si="5"/>
        <v>0</v>
      </c>
      <c r="L116" s="109" t="e">
        <f t="shared" si="6"/>
        <v>#VALUE!</v>
      </c>
      <c r="M116" s="102" t="e">
        <f>DATEDIF(L116,أساسى1!$E$4,"md")</f>
        <v>#VALUE!</v>
      </c>
      <c r="N116" s="100" t="e">
        <f>DATEDIF(L116,أساسى1!$E$4,"ym")</f>
        <v>#VALUE!</v>
      </c>
      <c r="O116" s="103" t="e">
        <f>DATEDIF(L116,أساسى1!$E$4,"y")</f>
        <v>#VALUE!</v>
      </c>
      <c r="P116" s="11"/>
      <c r="Q116" s="124" t="str">
        <f t="shared" si="7"/>
        <v/>
      </c>
    </row>
    <row r="117" spans="1:17" ht="35.25" thickTop="1" thickBot="1">
      <c r="A117" s="104">
        <f>IF(B117&lt;&gt;"",SUBTOTAL(3,$B$6:$B117),"")</f>
        <v>112</v>
      </c>
      <c r="B117" s="92">
        <f>أساسى1!B117</f>
        <v>0</v>
      </c>
      <c r="C117" s="105" t="str">
        <f t="shared" si="9"/>
        <v>0</v>
      </c>
      <c r="D117" s="106" t="str">
        <f t="shared" si="9"/>
        <v/>
      </c>
      <c r="E117" s="107" t="str">
        <f t="shared" si="9"/>
        <v/>
      </c>
      <c r="F117" s="108" t="str">
        <f t="shared" si="8"/>
        <v/>
      </c>
      <c r="G117" s="97">
        <f>أساسى1!C117</f>
        <v>0</v>
      </c>
      <c r="H117" s="98">
        <f>أساسى1!D117</f>
        <v>0</v>
      </c>
      <c r="I117" s="98">
        <f>أساسى1!F117</f>
        <v>0</v>
      </c>
      <c r="J117" s="99">
        <f>أساسى1!E117</f>
        <v>0</v>
      </c>
      <c r="K117" s="100">
        <f t="shared" si="5"/>
        <v>0</v>
      </c>
      <c r="L117" s="109" t="e">
        <f t="shared" si="6"/>
        <v>#VALUE!</v>
      </c>
      <c r="M117" s="102" t="e">
        <f>DATEDIF(L117,أساسى1!$E$4,"md")</f>
        <v>#VALUE!</v>
      </c>
      <c r="N117" s="100" t="e">
        <f>DATEDIF(L117,أساسى1!$E$4,"ym")</f>
        <v>#VALUE!</v>
      </c>
      <c r="O117" s="103" t="e">
        <f>DATEDIF(L117,أساسى1!$E$4,"y")</f>
        <v>#VALUE!</v>
      </c>
      <c r="P117" s="11"/>
      <c r="Q117" s="124" t="str">
        <f t="shared" si="7"/>
        <v/>
      </c>
    </row>
    <row r="118" spans="1:17" ht="35.25" thickTop="1" thickBot="1">
      <c r="A118" s="104">
        <f>IF(B118&lt;&gt;"",SUBTOTAL(3,$B$6:$B118),"")</f>
        <v>113</v>
      </c>
      <c r="B118" s="92">
        <f>أساسى1!B118</f>
        <v>0</v>
      </c>
      <c r="C118" s="105" t="str">
        <f t="shared" si="9"/>
        <v>0</v>
      </c>
      <c r="D118" s="106" t="str">
        <f t="shared" si="9"/>
        <v/>
      </c>
      <c r="E118" s="107" t="str">
        <f t="shared" si="9"/>
        <v/>
      </c>
      <c r="F118" s="108" t="str">
        <f t="shared" si="8"/>
        <v/>
      </c>
      <c r="G118" s="97">
        <f>أساسى1!C118</f>
        <v>0</v>
      </c>
      <c r="H118" s="98">
        <f>أساسى1!D118</f>
        <v>0</v>
      </c>
      <c r="I118" s="98">
        <f>أساسى1!F118</f>
        <v>0</v>
      </c>
      <c r="J118" s="99">
        <f>أساسى1!E118</f>
        <v>0</v>
      </c>
      <c r="K118" s="100">
        <f t="shared" si="5"/>
        <v>0</v>
      </c>
      <c r="L118" s="109" t="e">
        <f t="shared" si="6"/>
        <v>#VALUE!</v>
      </c>
      <c r="M118" s="102" t="e">
        <f>DATEDIF(L118,أساسى1!$E$4,"md")</f>
        <v>#VALUE!</v>
      </c>
      <c r="N118" s="100" t="e">
        <f>DATEDIF(L118,أساسى1!$E$4,"ym")</f>
        <v>#VALUE!</v>
      </c>
      <c r="O118" s="103" t="e">
        <f>DATEDIF(L118,أساسى1!$E$4,"y")</f>
        <v>#VALUE!</v>
      </c>
      <c r="P118" s="11"/>
      <c r="Q118" s="124" t="str">
        <f t="shared" si="7"/>
        <v/>
      </c>
    </row>
    <row r="119" spans="1:17" ht="35.25" thickTop="1" thickBot="1">
      <c r="A119" s="104">
        <f>IF(B119&lt;&gt;"",SUBTOTAL(3,$B$6:$B119),"")</f>
        <v>114</v>
      </c>
      <c r="B119" s="92">
        <f>أساسى1!B119</f>
        <v>0</v>
      </c>
      <c r="C119" s="105" t="str">
        <f t="shared" si="9"/>
        <v>0</v>
      </c>
      <c r="D119" s="106" t="str">
        <f t="shared" si="9"/>
        <v/>
      </c>
      <c r="E119" s="107" t="str">
        <f t="shared" si="9"/>
        <v/>
      </c>
      <c r="F119" s="108" t="str">
        <f t="shared" si="8"/>
        <v/>
      </c>
      <c r="G119" s="97">
        <f>أساسى1!C119</f>
        <v>0</v>
      </c>
      <c r="H119" s="98">
        <f>أساسى1!D119</f>
        <v>0</v>
      </c>
      <c r="I119" s="98">
        <f>أساسى1!F119</f>
        <v>0</v>
      </c>
      <c r="J119" s="99">
        <f>أساسى1!E119</f>
        <v>0</v>
      </c>
      <c r="K119" s="100">
        <f t="shared" si="5"/>
        <v>0</v>
      </c>
      <c r="L119" s="109" t="e">
        <f t="shared" si="6"/>
        <v>#VALUE!</v>
      </c>
      <c r="M119" s="102" t="e">
        <f>DATEDIF(L119,أساسى1!$E$4,"md")</f>
        <v>#VALUE!</v>
      </c>
      <c r="N119" s="100" t="e">
        <f>DATEDIF(L119,أساسى1!$E$4,"ym")</f>
        <v>#VALUE!</v>
      </c>
      <c r="O119" s="103" t="e">
        <f>DATEDIF(L119,أساسى1!$E$4,"y")</f>
        <v>#VALUE!</v>
      </c>
      <c r="P119" s="11"/>
      <c r="Q119" s="124" t="str">
        <f t="shared" si="7"/>
        <v/>
      </c>
    </row>
    <row r="120" spans="1:17" ht="35.25" thickTop="1" thickBot="1">
      <c r="A120" s="104">
        <f>IF(B120&lt;&gt;"",SUBTOTAL(3,$B$6:$B120),"")</f>
        <v>115</v>
      </c>
      <c r="B120" s="92">
        <f>أساسى1!B120</f>
        <v>0</v>
      </c>
      <c r="C120" s="105" t="str">
        <f t="shared" si="9"/>
        <v>0</v>
      </c>
      <c r="D120" s="106" t="str">
        <f t="shared" si="9"/>
        <v/>
      </c>
      <c r="E120" s="107" t="str">
        <f t="shared" si="9"/>
        <v/>
      </c>
      <c r="F120" s="108" t="str">
        <f t="shared" si="8"/>
        <v/>
      </c>
      <c r="G120" s="97">
        <f>أساسى1!C120</f>
        <v>0</v>
      </c>
      <c r="H120" s="98">
        <f>أساسى1!D120</f>
        <v>0</v>
      </c>
      <c r="I120" s="98">
        <f>أساسى1!F120</f>
        <v>0</v>
      </c>
      <c r="J120" s="99">
        <f>أساسى1!E120</f>
        <v>0</v>
      </c>
      <c r="K120" s="100">
        <f t="shared" si="5"/>
        <v>0</v>
      </c>
      <c r="L120" s="109" t="e">
        <f t="shared" si="6"/>
        <v>#VALUE!</v>
      </c>
      <c r="M120" s="102" t="e">
        <f>DATEDIF(L120,أساسى1!$E$4,"md")</f>
        <v>#VALUE!</v>
      </c>
      <c r="N120" s="100" t="e">
        <f>DATEDIF(L120,أساسى1!$E$4,"ym")</f>
        <v>#VALUE!</v>
      </c>
      <c r="O120" s="103" t="e">
        <f>DATEDIF(L120,أساسى1!$E$4,"y")</f>
        <v>#VALUE!</v>
      </c>
      <c r="P120" s="11"/>
      <c r="Q120" s="124" t="str">
        <f t="shared" si="7"/>
        <v/>
      </c>
    </row>
    <row r="121" spans="1:17" ht="35.25" thickTop="1" thickBot="1">
      <c r="A121" s="104">
        <f>IF(B121&lt;&gt;"",SUBTOTAL(3,$B$6:$B121),"")</f>
        <v>116</v>
      </c>
      <c r="B121" s="92">
        <f>أساسى1!B121</f>
        <v>0</v>
      </c>
      <c r="C121" s="105" t="str">
        <f t="shared" si="9"/>
        <v>0</v>
      </c>
      <c r="D121" s="106" t="str">
        <f t="shared" si="9"/>
        <v/>
      </c>
      <c r="E121" s="107" t="str">
        <f t="shared" si="9"/>
        <v/>
      </c>
      <c r="F121" s="108" t="str">
        <f t="shared" si="8"/>
        <v/>
      </c>
      <c r="G121" s="97">
        <f>أساسى1!C121</f>
        <v>0</v>
      </c>
      <c r="H121" s="98">
        <f>أساسى1!D121</f>
        <v>0</v>
      </c>
      <c r="I121" s="98">
        <f>أساسى1!F121</f>
        <v>0</v>
      </c>
      <c r="J121" s="99">
        <f>أساسى1!E121</f>
        <v>0</v>
      </c>
      <c r="K121" s="100">
        <f t="shared" si="5"/>
        <v>0</v>
      </c>
      <c r="L121" s="109" t="e">
        <f t="shared" si="6"/>
        <v>#VALUE!</v>
      </c>
      <c r="M121" s="102" t="e">
        <f>DATEDIF(L121,أساسى1!$E$4,"md")</f>
        <v>#VALUE!</v>
      </c>
      <c r="N121" s="100" t="e">
        <f>DATEDIF(L121,أساسى1!$E$4,"ym")</f>
        <v>#VALUE!</v>
      </c>
      <c r="O121" s="103" t="e">
        <f>DATEDIF(L121,أساسى1!$E$4,"y")</f>
        <v>#VALUE!</v>
      </c>
      <c r="P121" s="11"/>
      <c r="Q121" s="124" t="str">
        <f t="shared" si="7"/>
        <v/>
      </c>
    </row>
    <row r="122" spans="1:17" ht="35.25" thickTop="1" thickBot="1">
      <c r="A122" s="104">
        <f>IF(B122&lt;&gt;"",SUBTOTAL(3,$B$6:$B122),"")</f>
        <v>117</v>
      </c>
      <c r="B122" s="92">
        <f>أساسى1!B122</f>
        <v>0</v>
      </c>
      <c r="C122" s="105" t="str">
        <f t="shared" si="9"/>
        <v>0</v>
      </c>
      <c r="D122" s="106" t="str">
        <f t="shared" si="9"/>
        <v/>
      </c>
      <c r="E122" s="107" t="str">
        <f t="shared" si="9"/>
        <v/>
      </c>
      <c r="F122" s="108" t="str">
        <f t="shared" si="8"/>
        <v/>
      </c>
      <c r="G122" s="97">
        <f>أساسى1!C122</f>
        <v>0</v>
      </c>
      <c r="H122" s="98">
        <f>أساسى1!D122</f>
        <v>0</v>
      </c>
      <c r="I122" s="98">
        <f>أساسى1!F122</f>
        <v>0</v>
      </c>
      <c r="J122" s="99">
        <f>أساسى1!E122</f>
        <v>0</v>
      </c>
      <c r="K122" s="100">
        <f t="shared" si="5"/>
        <v>0</v>
      </c>
      <c r="L122" s="109" t="e">
        <f t="shared" si="6"/>
        <v>#VALUE!</v>
      </c>
      <c r="M122" s="102" t="e">
        <f>DATEDIF(L122,أساسى1!$E$4,"md")</f>
        <v>#VALUE!</v>
      </c>
      <c r="N122" s="100" t="e">
        <f>DATEDIF(L122,أساسى1!$E$4,"ym")</f>
        <v>#VALUE!</v>
      </c>
      <c r="O122" s="103" t="e">
        <f>DATEDIF(L122,أساسى1!$E$4,"y")</f>
        <v>#VALUE!</v>
      </c>
      <c r="P122" s="11"/>
      <c r="Q122" s="124" t="str">
        <f t="shared" si="7"/>
        <v/>
      </c>
    </row>
    <row r="123" spans="1:17" ht="35.25" thickTop="1" thickBot="1">
      <c r="A123" s="104">
        <f>IF(B123&lt;&gt;"",SUBTOTAL(3,$B$6:$B123),"")</f>
        <v>118</v>
      </c>
      <c r="B123" s="92">
        <f>أساسى1!B123</f>
        <v>0</v>
      </c>
      <c r="C123" s="105" t="str">
        <f t="shared" si="9"/>
        <v>0</v>
      </c>
      <c r="D123" s="106" t="str">
        <f t="shared" si="9"/>
        <v/>
      </c>
      <c r="E123" s="107" t="str">
        <f t="shared" si="9"/>
        <v/>
      </c>
      <c r="F123" s="108" t="str">
        <f t="shared" si="8"/>
        <v/>
      </c>
      <c r="G123" s="97">
        <f>أساسى1!C123</f>
        <v>0</v>
      </c>
      <c r="H123" s="98">
        <f>أساسى1!D123</f>
        <v>0</v>
      </c>
      <c r="I123" s="98">
        <f>أساسى1!F123</f>
        <v>0</v>
      </c>
      <c r="J123" s="99">
        <f>أساسى1!E123</f>
        <v>0</v>
      </c>
      <c r="K123" s="100">
        <f t="shared" si="5"/>
        <v>0</v>
      </c>
      <c r="L123" s="109" t="e">
        <f t="shared" si="6"/>
        <v>#VALUE!</v>
      </c>
      <c r="M123" s="102" t="e">
        <f>DATEDIF(L123,أساسى1!$E$4,"md")</f>
        <v>#VALUE!</v>
      </c>
      <c r="N123" s="100" t="e">
        <f>DATEDIF(L123,أساسى1!$E$4,"ym")</f>
        <v>#VALUE!</v>
      </c>
      <c r="O123" s="103" t="e">
        <f>DATEDIF(L123,أساسى1!$E$4,"y")</f>
        <v>#VALUE!</v>
      </c>
      <c r="P123" s="11"/>
      <c r="Q123" s="124" t="str">
        <f t="shared" si="7"/>
        <v/>
      </c>
    </row>
    <row r="124" spans="1:17" ht="35.25" thickTop="1" thickBot="1">
      <c r="A124" s="104">
        <f>IF(B124&lt;&gt;"",SUBTOTAL(3,$B$6:$B124),"")</f>
        <v>119</v>
      </c>
      <c r="B124" s="92">
        <f>أساسى1!B124</f>
        <v>0</v>
      </c>
      <c r="C124" s="105" t="str">
        <f t="shared" si="9"/>
        <v>0</v>
      </c>
      <c r="D124" s="106" t="str">
        <f t="shared" si="9"/>
        <v/>
      </c>
      <c r="E124" s="107" t="str">
        <f t="shared" si="9"/>
        <v/>
      </c>
      <c r="F124" s="108" t="str">
        <f t="shared" si="8"/>
        <v/>
      </c>
      <c r="G124" s="97">
        <f>أساسى1!C124</f>
        <v>0</v>
      </c>
      <c r="H124" s="98">
        <f>أساسى1!D124</f>
        <v>0</v>
      </c>
      <c r="I124" s="98">
        <f>أساسى1!F124</f>
        <v>0</v>
      </c>
      <c r="J124" s="99">
        <f>أساسى1!E124</f>
        <v>0</v>
      </c>
      <c r="K124" s="100">
        <f t="shared" si="5"/>
        <v>0</v>
      </c>
      <c r="L124" s="109" t="e">
        <f t="shared" si="6"/>
        <v>#VALUE!</v>
      </c>
      <c r="M124" s="102" t="e">
        <f>DATEDIF(L124,أساسى1!$E$4,"md")</f>
        <v>#VALUE!</v>
      </c>
      <c r="N124" s="100" t="e">
        <f>DATEDIF(L124,أساسى1!$E$4,"ym")</f>
        <v>#VALUE!</v>
      </c>
      <c r="O124" s="103" t="e">
        <f>DATEDIF(L124,أساسى1!$E$4,"y")</f>
        <v>#VALUE!</v>
      </c>
      <c r="P124" s="11"/>
      <c r="Q124" s="124" t="str">
        <f t="shared" si="7"/>
        <v/>
      </c>
    </row>
    <row r="125" spans="1:17" ht="35.25" thickTop="1" thickBot="1">
      <c r="A125" s="104">
        <f>IF(B125&lt;&gt;"",SUBTOTAL(3,$B$6:$B125),"")</f>
        <v>120</v>
      </c>
      <c r="B125" s="92">
        <f>أساسى1!B125</f>
        <v>0</v>
      </c>
      <c r="C125" s="105" t="str">
        <f t="shared" si="9"/>
        <v>0</v>
      </c>
      <c r="D125" s="106" t="str">
        <f t="shared" si="9"/>
        <v/>
      </c>
      <c r="E125" s="107" t="str">
        <f t="shared" si="9"/>
        <v/>
      </c>
      <c r="F125" s="108" t="str">
        <f t="shared" si="8"/>
        <v/>
      </c>
      <c r="G125" s="97">
        <f>أساسى1!C125</f>
        <v>0</v>
      </c>
      <c r="H125" s="98">
        <f>أساسى1!D125</f>
        <v>0</v>
      </c>
      <c r="I125" s="98">
        <f>أساسى1!F125</f>
        <v>0</v>
      </c>
      <c r="J125" s="99">
        <f>أساسى1!E125</f>
        <v>0</v>
      </c>
      <c r="K125" s="100">
        <f t="shared" si="5"/>
        <v>0</v>
      </c>
      <c r="L125" s="109" t="e">
        <f t="shared" si="6"/>
        <v>#VALUE!</v>
      </c>
      <c r="M125" s="102" t="e">
        <f>DATEDIF(L125,أساسى1!$E$4,"md")</f>
        <v>#VALUE!</v>
      </c>
      <c r="N125" s="100" t="e">
        <f>DATEDIF(L125,أساسى1!$E$4,"ym")</f>
        <v>#VALUE!</v>
      </c>
      <c r="O125" s="103" t="e">
        <f>DATEDIF(L125,أساسى1!$E$4,"y")</f>
        <v>#VALUE!</v>
      </c>
      <c r="P125" s="11"/>
      <c r="Q125" s="124" t="str">
        <f t="shared" si="7"/>
        <v/>
      </c>
    </row>
    <row r="126" spans="1:17" ht="35.25" thickTop="1" thickBot="1">
      <c r="A126" s="104">
        <f>IF(B126&lt;&gt;"",SUBTOTAL(3,$B$6:$B126),"")</f>
        <v>121</v>
      </c>
      <c r="B126" s="92">
        <f>أساسى1!B126</f>
        <v>0</v>
      </c>
      <c r="C126" s="105" t="str">
        <f t="shared" si="9"/>
        <v>0</v>
      </c>
      <c r="D126" s="106" t="str">
        <f t="shared" si="9"/>
        <v/>
      </c>
      <c r="E126" s="107" t="str">
        <f t="shared" si="9"/>
        <v/>
      </c>
      <c r="F126" s="108" t="str">
        <f t="shared" si="8"/>
        <v/>
      </c>
      <c r="G126" s="97">
        <f>أساسى1!C126</f>
        <v>0</v>
      </c>
      <c r="H126" s="98">
        <f>أساسى1!D126</f>
        <v>0</v>
      </c>
      <c r="I126" s="98">
        <f>أساسى1!F126</f>
        <v>0</v>
      </c>
      <c r="J126" s="99">
        <f>أساسى1!E126</f>
        <v>0</v>
      </c>
      <c r="K126" s="100">
        <f t="shared" si="5"/>
        <v>0</v>
      </c>
      <c r="L126" s="109" t="e">
        <f t="shared" si="6"/>
        <v>#VALUE!</v>
      </c>
      <c r="M126" s="102" t="e">
        <f>DATEDIF(L126,أساسى1!$E$4,"md")</f>
        <v>#VALUE!</v>
      </c>
      <c r="N126" s="100" t="e">
        <f>DATEDIF(L126,أساسى1!$E$4,"ym")</f>
        <v>#VALUE!</v>
      </c>
      <c r="O126" s="103" t="e">
        <f>DATEDIF(L126,أساسى1!$E$4,"y")</f>
        <v>#VALUE!</v>
      </c>
      <c r="P126" s="11"/>
      <c r="Q126" s="124" t="str">
        <f t="shared" si="7"/>
        <v/>
      </c>
    </row>
    <row r="127" spans="1:17" ht="35.25" thickTop="1" thickBot="1">
      <c r="A127" s="104">
        <f>IF(B127&lt;&gt;"",SUBTOTAL(3,$B$6:$B127),"")</f>
        <v>122</v>
      </c>
      <c r="B127" s="92">
        <f>أساسى1!B127</f>
        <v>0</v>
      </c>
      <c r="C127" s="105" t="str">
        <f t="shared" si="9"/>
        <v>0</v>
      </c>
      <c r="D127" s="106" t="str">
        <f t="shared" si="9"/>
        <v/>
      </c>
      <c r="E127" s="107" t="str">
        <f t="shared" si="9"/>
        <v/>
      </c>
      <c r="F127" s="108" t="str">
        <f t="shared" si="8"/>
        <v/>
      </c>
      <c r="G127" s="97">
        <f>أساسى1!C127</f>
        <v>0</v>
      </c>
      <c r="H127" s="98">
        <f>أساسى1!D127</f>
        <v>0</v>
      </c>
      <c r="I127" s="98">
        <f>أساسى1!F127</f>
        <v>0</v>
      </c>
      <c r="J127" s="99">
        <f>أساسى1!E127</f>
        <v>0</v>
      </c>
      <c r="K127" s="100">
        <f t="shared" si="5"/>
        <v>0</v>
      </c>
      <c r="L127" s="109" t="e">
        <f t="shared" si="6"/>
        <v>#VALUE!</v>
      </c>
      <c r="M127" s="102" t="e">
        <f>DATEDIF(L127,أساسى1!$E$4,"md")</f>
        <v>#VALUE!</v>
      </c>
      <c r="N127" s="100" t="e">
        <f>DATEDIF(L127,أساسى1!$E$4,"ym")</f>
        <v>#VALUE!</v>
      </c>
      <c r="O127" s="103" t="e">
        <f>DATEDIF(L127,أساسى1!$E$4,"y")</f>
        <v>#VALUE!</v>
      </c>
      <c r="P127" s="11"/>
      <c r="Q127" s="124" t="str">
        <f t="shared" si="7"/>
        <v/>
      </c>
    </row>
    <row r="128" spans="1:17" ht="35.25" thickTop="1" thickBot="1">
      <c r="A128" s="104">
        <f>IF(B128&lt;&gt;"",SUBTOTAL(3,$B$6:$B128),"")</f>
        <v>123</v>
      </c>
      <c r="B128" s="92">
        <f>أساسى1!B128</f>
        <v>0</v>
      </c>
      <c r="C128" s="105" t="str">
        <f t="shared" si="9"/>
        <v>0</v>
      </c>
      <c r="D128" s="106" t="str">
        <f t="shared" si="9"/>
        <v/>
      </c>
      <c r="E128" s="107" t="str">
        <f t="shared" si="9"/>
        <v/>
      </c>
      <c r="F128" s="108" t="str">
        <f t="shared" si="8"/>
        <v/>
      </c>
      <c r="G128" s="97">
        <f>أساسى1!C128</f>
        <v>0</v>
      </c>
      <c r="H128" s="98">
        <f>أساسى1!D128</f>
        <v>0</v>
      </c>
      <c r="I128" s="98">
        <f>أساسى1!F128</f>
        <v>0</v>
      </c>
      <c r="J128" s="99">
        <f>أساسى1!E128</f>
        <v>0</v>
      </c>
      <c r="K128" s="100">
        <f t="shared" si="5"/>
        <v>0</v>
      </c>
      <c r="L128" s="109" t="e">
        <f t="shared" si="6"/>
        <v>#VALUE!</v>
      </c>
      <c r="M128" s="102" t="e">
        <f>DATEDIF(L128,أساسى1!$E$4,"md")</f>
        <v>#VALUE!</v>
      </c>
      <c r="N128" s="100" t="e">
        <f>DATEDIF(L128,أساسى1!$E$4,"ym")</f>
        <v>#VALUE!</v>
      </c>
      <c r="O128" s="103" t="e">
        <f>DATEDIF(L128,أساسى1!$E$4,"y")</f>
        <v>#VALUE!</v>
      </c>
      <c r="P128" s="11"/>
      <c r="Q128" s="124" t="str">
        <f t="shared" si="7"/>
        <v/>
      </c>
    </row>
    <row r="129" spans="1:17" ht="35.25" thickTop="1" thickBot="1">
      <c r="A129" s="104">
        <f>IF(B129&lt;&gt;"",SUBTOTAL(3,$B$6:$B129),"")</f>
        <v>124</v>
      </c>
      <c r="B129" s="92">
        <f>أساسى1!B129</f>
        <v>0</v>
      </c>
      <c r="C129" s="105" t="str">
        <f t="shared" si="9"/>
        <v>0</v>
      </c>
      <c r="D129" s="106" t="str">
        <f t="shared" si="9"/>
        <v/>
      </c>
      <c r="E129" s="107" t="str">
        <f t="shared" si="9"/>
        <v/>
      </c>
      <c r="F129" s="108" t="str">
        <f t="shared" si="8"/>
        <v/>
      </c>
      <c r="G129" s="97">
        <f>أساسى1!C129</f>
        <v>0</v>
      </c>
      <c r="H129" s="98">
        <f>أساسى1!D129</f>
        <v>0</v>
      </c>
      <c r="I129" s="98">
        <f>أساسى1!F129</f>
        <v>0</v>
      </c>
      <c r="J129" s="99">
        <f>أساسى1!E129</f>
        <v>0</v>
      </c>
      <c r="K129" s="100">
        <f t="shared" si="5"/>
        <v>0</v>
      </c>
      <c r="L129" s="109" t="e">
        <f t="shared" si="6"/>
        <v>#VALUE!</v>
      </c>
      <c r="M129" s="102" t="e">
        <f>DATEDIF(L129,أساسى1!$E$4,"md")</f>
        <v>#VALUE!</v>
      </c>
      <c r="N129" s="100" t="e">
        <f>DATEDIF(L129,أساسى1!$E$4,"ym")</f>
        <v>#VALUE!</v>
      </c>
      <c r="O129" s="103" t="e">
        <f>DATEDIF(L129,أساسى1!$E$4,"y")</f>
        <v>#VALUE!</v>
      </c>
      <c r="P129" s="11"/>
      <c r="Q129" s="124" t="str">
        <f t="shared" si="7"/>
        <v/>
      </c>
    </row>
    <row r="130" spans="1:17" ht="35.25" thickTop="1" thickBot="1">
      <c r="A130" s="104">
        <f>IF(B130&lt;&gt;"",SUBTOTAL(3,$B$6:$B130),"")</f>
        <v>125</v>
      </c>
      <c r="B130" s="92">
        <f>أساسى1!B130</f>
        <v>0</v>
      </c>
      <c r="C130" s="105" t="str">
        <f t="shared" si="9"/>
        <v>0</v>
      </c>
      <c r="D130" s="106" t="str">
        <f t="shared" si="9"/>
        <v/>
      </c>
      <c r="E130" s="107" t="str">
        <f t="shared" si="9"/>
        <v/>
      </c>
      <c r="F130" s="108" t="str">
        <f t="shared" si="8"/>
        <v/>
      </c>
      <c r="G130" s="97">
        <f>أساسى1!C130</f>
        <v>0</v>
      </c>
      <c r="H130" s="98">
        <f>أساسى1!D130</f>
        <v>0</v>
      </c>
      <c r="I130" s="98">
        <f>أساسى1!F130</f>
        <v>0</v>
      </c>
      <c r="J130" s="99">
        <f>أساسى1!E130</f>
        <v>0</v>
      </c>
      <c r="K130" s="100">
        <f t="shared" si="5"/>
        <v>0</v>
      </c>
      <c r="L130" s="109" t="e">
        <f t="shared" si="6"/>
        <v>#VALUE!</v>
      </c>
      <c r="M130" s="102" t="e">
        <f>DATEDIF(L130,أساسى1!$E$4,"md")</f>
        <v>#VALUE!</v>
      </c>
      <c r="N130" s="100" t="e">
        <f>DATEDIF(L130,أساسى1!$E$4,"ym")</f>
        <v>#VALUE!</v>
      </c>
      <c r="O130" s="103" t="e">
        <f>DATEDIF(L130,أساسى1!$E$4,"y")</f>
        <v>#VALUE!</v>
      </c>
      <c r="P130" s="11"/>
      <c r="Q130" s="124" t="str">
        <f t="shared" si="7"/>
        <v/>
      </c>
    </row>
    <row r="131" spans="1:17" ht="35.25" thickTop="1" thickBot="1">
      <c r="A131" s="104">
        <f>IF(B131&lt;&gt;"",SUBTOTAL(3,$B$6:$B131),"")</f>
        <v>126</v>
      </c>
      <c r="B131" s="92">
        <f>أساسى1!B131</f>
        <v>0</v>
      </c>
      <c r="C131" s="105" t="str">
        <f t="shared" si="9"/>
        <v>0</v>
      </c>
      <c r="D131" s="106" t="str">
        <f t="shared" si="9"/>
        <v/>
      </c>
      <c r="E131" s="107" t="str">
        <f t="shared" si="9"/>
        <v/>
      </c>
      <c r="F131" s="108" t="str">
        <f t="shared" si="8"/>
        <v/>
      </c>
      <c r="G131" s="97">
        <f>أساسى1!C131</f>
        <v>0</v>
      </c>
      <c r="H131" s="98">
        <f>أساسى1!D131</f>
        <v>0</v>
      </c>
      <c r="I131" s="98">
        <f>أساسى1!F131</f>
        <v>0</v>
      </c>
      <c r="J131" s="99">
        <f>أساسى1!E131</f>
        <v>0</v>
      </c>
      <c r="K131" s="100">
        <f t="shared" si="5"/>
        <v>0</v>
      </c>
      <c r="L131" s="109" t="e">
        <f t="shared" si="6"/>
        <v>#VALUE!</v>
      </c>
      <c r="M131" s="102" t="e">
        <f>DATEDIF(L131,أساسى1!$E$4,"md")</f>
        <v>#VALUE!</v>
      </c>
      <c r="N131" s="100" t="e">
        <f>DATEDIF(L131,أساسى1!$E$4,"ym")</f>
        <v>#VALUE!</v>
      </c>
      <c r="O131" s="103" t="e">
        <f>DATEDIF(L131,أساسى1!$E$4,"y")</f>
        <v>#VALUE!</v>
      </c>
      <c r="P131" s="11"/>
      <c r="Q131" s="124" t="str">
        <f t="shared" si="7"/>
        <v/>
      </c>
    </row>
    <row r="132" spans="1:17" ht="35.25" thickTop="1" thickBot="1">
      <c r="A132" s="104">
        <f>IF(B132&lt;&gt;"",SUBTOTAL(3,$B$6:$B132),"")</f>
        <v>127</v>
      </c>
      <c r="B132" s="92">
        <f>أساسى1!B132</f>
        <v>0</v>
      </c>
      <c r="C132" s="105" t="str">
        <f t="shared" si="9"/>
        <v>0</v>
      </c>
      <c r="D132" s="106" t="str">
        <f t="shared" si="9"/>
        <v/>
      </c>
      <c r="E132" s="107" t="str">
        <f t="shared" si="9"/>
        <v/>
      </c>
      <c r="F132" s="108" t="str">
        <f t="shared" si="8"/>
        <v/>
      </c>
      <c r="G132" s="97">
        <f>أساسى1!C132</f>
        <v>0</v>
      </c>
      <c r="H132" s="98">
        <f>أساسى1!D132</f>
        <v>0</v>
      </c>
      <c r="I132" s="98">
        <f>أساسى1!F132</f>
        <v>0</v>
      </c>
      <c r="J132" s="99">
        <f>أساسى1!E132</f>
        <v>0</v>
      </c>
      <c r="K132" s="100">
        <f t="shared" si="5"/>
        <v>0</v>
      </c>
      <c r="L132" s="109" t="e">
        <f t="shared" si="6"/>
        <v>#VALUE!</v>
      </c>
      <c r="M132" s="102" t="e">
        <f>DATEDIF(L132,أساسى1!$E$4,"md")</f>
        <v>#VALUE!</v>
      </c>
      <c r="N132" s="100" t="e">
        <f>DATEDIF(L132,أساسى1!$E$4,"ym")</f>
        <v>#VALUE!</v>
      </c>
      <c r="O132" s="103" t="e">
        <f>DATEDIF(L132,أساسى1!$E$4,"y")</f>
        <v>#VALUE!</v>
      </c>
      <c r="P132" s="11"/>
      <c r="Q132" s="124" t="str">
        <f t="shared" si="7"/>
        <v/>
      </c>
    </row>
    <row r="133" spans="1:17" ht="35.25" thickTop="1" thickBot="1">
      <c r="A133" s="104">
        <f>IF(B133&lt;&gt;"",SUBTOTAL(3,$B$6:$B133),"")</f>
        <v>128</v>
      </c>
      <c r="B133" s="92">
        <f>أساسى1!B133</f>
        <v>0</v>
      </c>
      <c r="C133" s="105" t="str">
        <f t="shared" si="9"/>
        <v>0</v>
      </c>
      <c r="D133" s="106" t="str">
        <f t="shared" si="9"/>
        <v/>
      </c>
      <c r="E133" s="107" t="str">
        <f t="shared" si="9"/>
        <v/>
      </c>
      <c r="F133" s="108" t="str">
        <f t="shared" si="8"/>
        <v/>
      </c>
      <c r="G133" s="97">
        <f>أساسى1!C133</f>
        <v>0</v>
      </c>
      <c r="H133" s="98">
        <f>أساسى1!D133</f>
        <v>0</v>
      </c>
      <c r="I133" s="98">
        <f>أساسى1!F133</f>
        <v>0</v>
      </c>
      <c r="J133" s="99">
        <f>أساسى1!E133</f>
        <v>0</v>
      </c>
      <c r="K133" s="100">
        <f t="shared" si="5"/>
        <v>0</v>
      </c>
      <c r="L133" s="109" t="e">
        <f t="shared" si="6"/>
        <v>#VALUE!</v>
      </c>
      <c r="M133" s="102" t="e">
        <f>DATEDIF(L133,أساسى1!$E$4,"md")</f>
        <v>#VALUE!</v>
      </c>
      <c r="N133" s="100" t="e">
        <f>DATEDIF(L133,أساسى1!$E$4,"ym")</f>
        <v>#VALUE!</v>
      </c>
      <c r="O133" s="103" t="e">
        <f>DATEDIF(L133,أساسى1!$E$4,"y")</f>
        <v>#VALUE!</v>
      </c>
      <c r="P133" s="11"/>
      <c r="Q133" s="124" t="str">
        <f t="shared" si="7"/>
        <v/>
      </c>
    </row>
    <row r="134" spans="1:17" ht="35.25" thickTop="1" thickBot="1">
      <c r="A134" s="104">
        <f>IF(B134&lt;&gt;"",SUBTOTAL(3,$B$6:$B134),"")</f>
        <v>129</v>
      </c>
      <c r="B134" s="92">
        <f>أساسى1!B134</f>
        <v>0</v>
      </c>
      <c r="C134" s="105" t="str">
        <f t="shared" si="9"/>
        <v>0</v>
      </c>
      <c r="D134" s="106" t="str">
        <f t="shared" si="9"/>
        <v/>
      </c>
      <c r="E134" s="107" t="str">
        <f t="shared" si="9"/>
        <v/>
      </c>
      <c r="F134" s="108" t="str">
        <f t="shared" si="8"/>
        <v/>
      </c>
      <c r="G134" s="97">
        <f>أساسى1!C134</f>
        <v>0</v>
      </c>
      <c r="H134" s="98">
        <f>أساسى1!D134</f>
        <v>0</v>
      </c>
      <c r="I134" s="98">
        <f>أساسى1!F134</f>
        <v>0</v>
      </c>
      <c r="J134" s="99">
        <f>أساسى1!E134</f>
        <v>0</v>
      </c>
      <c r="K134" s="100">
        <f t="shared" si="5"/>
        <v>0</v>
      </c>
      <c r="L134" s="109" t="e">
        <f t="shared" si="6"/>
        <v>#VALUE!</v>
      </c>
      <c r="M134" s="102" t="e">
        <f>DATEDIF(L134,أساسى1!$E$4,"md")</f>
        <v>#VALUE!</v>
      </c>
      <c r="N134" s="100" t="e">
        <f>DATEDIF(L134,أساسى1!$E$4,"ym")</f>
        <v>#VALUE!</v>
      </c>
      <c r="O134" s="103" t="e">
        <f>DATEDIF(L134,أساسى1!$E$4,"y")</f>
        <v>#VALUE!</v>
      </c>
      <c r="P134" s="11"/>
      <c r="Q134" s="124" t="str">
        <f t="shared" si="7"/>
        <v/>
      </c>
    </row>
    <row r="135" spans="1:17" ht="35.25" thickTop="1" thickBot="1">
      <c r="A135" s="104">
        <f>IF(B135&lt;&gt;"",SUBTOTAL(3,$B$6:$B135),"")</f>
        <v>130</v>
      </c>
      <c r="B135" s="92">
        <f>أساسى1!B135</f>
        <v>0</v>
      </c>
      <c r="C135" s="105" t="str">
        <f t="shared" si="9"/>
        <v>0</v>
      </c>
      <c r="D135" s="106" t="str">
        <f t="shared" si="9"/>
        <v/>
      </c>
      <c r="E135" s="107" t="str">
        <f t="shared" si="9"/>
        <v/>
      </c>
      <c r="F135" s="108" t="str">
        <f t="shared" si="8"/>
        <v/>
      </c>
      <c r="G135" s="97">
        <f>أساسى1!C135</f>
        <v>0</v>
      </c>
      <c r="H135" s="98">
        <f>أساسى1!D135</f>
        <v>0</v>
      </c>
      <c r="I135" s="98">
        <f>أساسى1!F135</f>
        <v>0</v>
      </c>
      <c r="J135" s="99">
        <f>أساسى1!E135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4" t="str">
        <f t="shared" ref="Q135:Q198" si="12">IF(AND(K135="ذكر",G135="1\1"),1,IF(AND(K135="أنثى",G135="1\1"),11,IF(AND(K135="ذكر",G135="1\2"),2,IF(AND(K135="أنثى",G135="1\2"),22,IF(AND(K135="ذكر",G135="1\3"),3,IF(AND(K135="أنثى",G135="1\3"),33,IF(AND(K135="ذكر",G135="1\4"),4,IF(AND(K135="أنثى",G135="1\4"),44,IF(AND(K135="ذكر",G135="1\5"),5,IF(AND(K135="أنثى",G135="1\5"),55,""))))))))))</f>
        <v/>
      </c>
    </row>
    <row r="136" spans="1:17" ht="35.25" thickTop="1" thickBot="1">
      <c r="A136" s="104">
        <f>IF(B136&lt;&gt;"",SUBTOTAL(3,$B$6:$B136),"")</f>
        <v>131</v>
      </c>
      <c r="B136" s="92">
        <f>أساسى1!B136</f>
        <v>0</v>
      </c>
      <c r="C136" s="105" t="str">
        <f t="shared" si="9"/>
        <v>0</v>
      </c>
      <c r="D136" s="106" t="str">
        <f t="shared" si="9"/>
        <v/>
      </c>
      <c r="E136" s="107" t="str">
        <f t="shared" si="9"/>
        <v/>
      </c>
      <c r="F136" s="108" t="str">
        <f t="shared" si="8"/>
        <v/>
      </c>
      <c r="G136" s="97">
        <f>أساسى1!C136</f>
        <v>0</v>
      </c>
      <c r="H136" s="98">
        <f>أساسى1!D136</f>
        <v>0</v>
      </c>
      <c r="I136" s="98">
        <f>أساسى1!F136</f>
        <v>0</v>
      </c>
      <c r="J136" s="99">
        <f>أساسى1!E136</f>
        <v>0</v>
      </c>
      <c r="K136" s="100">
        <f t="shared" si="10"/>
        <v>0</v>
      </c>
      <c r="L136" s="109" t="e">
        <f t="shared" si="11"/>
        <v>#VALUE!</v>
      </c>
      <c r="M136" s="102" t="e">
        <f>DATEDIF(L136,أساسى1!$E$4,"md")</f>
        <v>#VALUE!</v>
      </c>
      <c r="N136" s="100" t="e">
        <f>DATEDIF(L136,أساسى1!$E$4,"ym")</f>
        <v>#VALUE!</v>
      </c>
      <c r="O136" s="103" t="e">
        <f>DATEDIF(L136,أساسى1!$E$4,"y")</f>
        <v>#VALUE!</v>
      </c>
      <c r="P136" s="11"/>
      <c r="Q136" s="124" t="str">
        <f t="shared" si="12"/>
        <v/>
      </c>
    </row>
    <row r="137" spans="1:17" ht="35.25" thickTop="1" thickBot="1">
      <c r="A137" s="104">
        <f>IF(B137&lt;&gt;"",SUBTOTAL(3,$B$6:$B137),"")</f>
        <v>132</v>
      </c>
      <c r="B137" s="92">
        <f>أساسى1!B137</f>
        <v>0</v>
      </c>
      <c r="C137" s="105" t="str">
        <f t="shared" si="9"/>
        <v>0</v>
      </c>
      <c r="D137" s="106" t="str">
        <f t="shared" si="9"/>
        <v/>
      </c>
      <c r="E137" s="107" t="str">
        <f t="shared" si="9"/>
        <v/>
      </c>
      <c r="F137" s="108" t="str">
        <f t="shared" si="8"/>
        <v/>
      </c>
      <c r="G137" s="97">
        <f>أساسى1!C137</f>
        <v>0</v>
      </c>
      <c r="H137" s="98">
        <f>أساسى1!D137</f>
        <v>0</v>
      </c>
      <c r="I137" s="98">
        <f>أساسى1!F137</f>
        <v>0</v>
      </c>
      <c r="J137" s="99">
        <f>أساسى1!E137</f>
        <v>0</v>
      </c>
      <c r="K137" s="100">
        <f t="shared" si="10"/>
        <v>0</v>
      </c>
      <c r="L137" s="109" t="e">
        <f t="shared" si="11"/>
        <v>#VALUE!</v>
      </c>
      <c r="M137" s="102" t="e">
        <f>DATEDIF(L137,أساسى1!$E$4,"md")</f>
        <v>#VALUE!</v>
      </c>
      <c r="N137" s="100" t="e">
        <f>DATEDIF(L137,أساسى1!$E$4,"ym")</f>
        <v>#VALUE!</v>
      </c>
      <c r="O137" s="103" t="e">
        <f>DATEDIF(L137,أساسى1!$E$4,"y")</f>
        <v>#VALUE!</v>
      </c>
      <c r="P137" s="11"/>
      <c r="Q137" s="124" t="str">
        <f t="shared" si="12"/>
        <v/>
      </c>
    </row>
    <row r="138" spans="1:17" ht="35.25" thickTop="1" thickBot="1">
      <c r="A138" s="104">
        <f>IF(B138&lt;&gt;"",SUBTOTAL(3,$B$6:$B138),"")</f>
        <v>133</v>
      </c>
      <c r="B138" s="92">
        <f>أساسى1!B138</f>
        <v>0</v>
      </c>
      <c r="C138" s="105" t="str">
        <f t="shared" si="9"/>
        <v>0</v>
      </c>
      <c r="D138" s="106" t="str">
        <f t="shared" si="9"/>
        <v/>
      </c>
      <c r="E138" s="107" t="str">
        <f t="shared" si="9"/>
        <v/>
      </c>
      <c r="F138" s="108" t="str">
        <f t="shared" si="8"/>
        <v/>
      </c>
      <c r="G138" s="97">
        <f>أساسى1!C138</f>
        <v>0</v>
      </c>
      <c r="H138" s="98">
        <f>أساسى1!D138</f>
        <v>0</v>
      </c>
      <c r="I138" s="98">
        <f>أساسى1!F138</f>
        <v>0</v>
      </c>
      <c r="J138" s="99">
        <f>أساسى1!E138</f>
        <v>0</v>
      </c>
      <c r="K138" s="100">
        <f t="shared" si="10"/>
        <v>0</v>
      </c>
      <c r="L138" s="109" t="e">
        <f t="shared" si="11"/>
        <v>#VALUE!</v>
      </c>
      <c r="M138" s="102" t="e">
        <f>DATEDIF(L138,أساسى1!$E$4,"md")</f>
        <v>#VALUE!</v>
      </c>
      <c r="N138" s="100" t="e">
        <f>DATEDIF(L138,أساسى1!$E$4,"ym")</f>
        <v>#VALUE!</v>
      </c>
      <c r="O138" s="103" t="e">
        <f>DATEDIF(L138,أساسى1!$E$4,"y")</f>
        <v>#VALUE!</v>
      </c>
      <c r="P138" s="11"/>
      <c r="Q138" s="124" t="str">
        <f t="shared" si="12"/>
        <v/>
      </c>
    </row>
    <row r="139" spans="1:17" ht="35.25" thickTop="1" thickBot="1">
      <c r="A139" s="104">
        <f>IF(B139&lt;&gt;"",SUBTOTAL(3,$B$6:$B139),"")</f>
        <v>134</v>
      </c>
      <c r="B139" s="92">
        <f>أساسى1!B139</f>
        <v>0</v>
      </c>
      <c r="C139" s="105" t="str">
        <f t="shared" si="9"/>
        <v>0</v>
      </c>
      <c r="D139" s="106" t="str">
        <f t="shared" si="9"/>
        <v/>
      </c>
      <c r="E139" s="107" t="str">
        <f t="shared" si="9"/>
        <v/>
      </c>
      <c r="F139" s="108" t="str">
        <f t="shared" si="8"/>
        <v/>
      </c>
      <c r="G139" s="97">
        <f>أساسى1!C139</f>
        <v>0</v>
      </c>
      <c r="H139" s="98">
        <f>أساسى1!D139</f>
        <v>0</v>
      </c>
      <c r="I139" s="98">
        <f>أساسى1!F139</f>
        <v>0</v>
      </c>
      <c r="J139" s="99">
        <f>أساسى1!E139</f>
        <v>0</v>
      </c>
      <c r="K139" s="100">
        <f t="shared" si="10"/>
        <v>0</v>
      </c>
      <c r="L139" s="109" t="e">
        <f t="shared" si="11"/>
        <v>#VALUE!</v>
      </c>
      <c r="M139" s="102" t="e">
        <f>DATEDIF(L139,أساسى1!$E$4,"md")</f>
        <v>#VALUE!</v>
      </c>
      <c r="N139" s="100" t="e">
        <f>DATEDIF(L139,أساسى1!$E$4,"ym")</f>
        <v>#VALUE!</v>
      </c>
      <c r="O139" s="103" t="e">
        <f>DATEDIF(L139,أساسى1!$E$4,"y")</f>
        <v>#VALUE!</v>
      </c>
      <c r="P139" s="11"/>
      <c r="Q139" s="124" t="str">
        <f t="shared" si="12"/>
        <v/>
      </c>
    </row>
    <row r="140" spans="1:17" ht="35.25" thickTop="1" thickBot="1">
      <c r="A140" s="104">
        <f>IF(B140&lt;&gt;"",SUBTOTAL(3,$B$6:$B140),"")</f>
        <v>135</v>
      </c>
      <c r="B140" s="92">
        <f>أساسى1!B140</f>
        <v>0</v>
      </c>
      <c r="C140" s="105" t="str">
        <f t="shared" si="9"/>
        <v>0</v>
      </c>
      <c r="D140" s="106" t="str">
        <f t="shared" si="9"/>
        <v/>
      </c>
      <c r="E140" s="107" t="str">
        <f t="shared" si="9"/>
        <v/>
      </c>
      <c r="F140" s="108" t="str">
        <f t="shared" si="8"/>
        <v/>
      </c>
      <c r="G140" s="97">
        <f>أساسى1!C140</f>
        <v>0</v>
      </c>
      <c r="H140" s="98">
        <f>أساسى1!D140</f>
        <v>0</v>
      </c>
      <c r="I140" s="98">
        <f>أساسى1!F140</f>
        <v>0</v>
      </c>
      <c r="J140" s="99">
        <f>أساسى1!E140</f>
        <v>0</v>
      </c>
      <c r="K140" s="100">
        <f t="shared" si="10"/>
        <v>0</v>
      </c>
      <c r="L140" s="109" t="e">
        <f t="shared" si="11"/>
        <v>#VALUE!</v>
      </c>
      <c r="M140" s="102" t="e">
        <f>DATEDIF(L140,أساسى1!$E$4,"md")</f>
        <v>#VALUE!</v>
      </c>
      <c r="N140" s="100" t="e">
        <f>DATEDIF(L140,أساسى1!$E$4,"ym")</f>
        <v>#VALUE!</v>
      </c>
      <c r="O140" s="103" t="e">
        <f>DATEDIF(L140,أساسى1!$E$4,"y")</f>
        <v>#VALUE!</v>
      </c>
      <c r="P140" s="11"/>
      <c r="Q140" s="124" t="str">
        <f t="shared" si="12"/>
        <v/>
      </c>
    </row>
    <row r="141" spans="1:17" ht="35.25" thickTop="1" thickBot="1">
      <c r="A141" s="104">
        <f>IF(B141&lt;&gt;"",SUBTOTAL(3,$B$6:$B141),"")</f>
        <v>136</v>
      </c>
      <c r="B141" s="92">
        <f>أساسى1!B141</f>
        <v>0</v>
      </c>
      <c r="C141" s="105" t="str">
        <f t="shared" si="9"/>
        <v>0</v>
      </c>
      <c r="D141" s="106" t="str">
        <f t="shared" si="9"/>
        <v/>
      </c>
      <c r="E141" s="107" t="str">
        <f t="shared" si="9"/>
        <v/>
      </c>
      <c r="F141" s="108" t="str">
        <f t="shared" si="8"/>
        <v/>
      </c>
      <c r="G141" s="97">
        <f>أساسى1!C141</f>
        <v>0</v>
      </c>
      <c r="H141" s="98">
        <f>أساسى1!D141</f>
        <v>0</v>
      </c>
      <c r="I141" s="98">
        <f>أساسى1!F141</f>
        <v>0</v>
      </c>
      <c r="J141" s="99">
        <f>أساسى1!E141</f>
        <v>0</v>
      </c>
      <c r="K141" s="100">
        <f t="shared" si="10"/>
        <v>0</v>
      </c>
      <c r="L141" s="109" t="e">
        <f t="shared" si="11"/>
        <v>#VALUE!</v>
      </c>
      <c r="M141" s="102" t="e">
        <f>DATEDIF(L141,أساسى1!$E$4,"md")</f>
        <v>#VALUE!</v>
      </c>
      <c r="N141" s="100" t="e">
        <f>DATEDIF(L141,أساسى1!$E$4,"ym")</f>
        <v>#VALUE!</v>
      </c>
      <c r="O141" s="103" t="e">
        <f>DATEDIF(L141,أساسى1!$E$4,"y")</f>
        <v>#VALUE!</v>
      </c>
      <c r="P141" s="11"/>
      <c r="Q141" s="124" t="str">
        <f t="shared" si="12"/>
        <v/>
      </c>
    </row>
    <row r="142" spans="1:17" ht="35.25" thickTop="1" thickBot="1">
      <c r="A142" s="104">
        <f>IF(B142&lt;&gt;"",SUBTOTAL(3,$B$6:$B142),"")</f>
        <v>137</v>
      </c>
      <c r="B142" s="92">
        <f>أساسى1!B142</f>
        <v>0</v>
      </c>
      <c r="C142" s="105" t="str">
        <f t="shared" si="9"/>
        <v>0</v>
      </c>
      <c r="D142" s="106" t="str">
        <f t="shared" si="9"/>
        <v/>
      </c>
      <c r="E142" s="107" t="str">
        <f t="shared" si="9"/>
        <v/>
      </c>
      <c r="F142" s="108" t="str">
        <f t="shared" si="8"/>
        <v/>
      </c>
      <c r="G142" s="97">
        <f>أساسى1!C142</f>
        <v>0</v>
      </c>
      <c r="H142" s="98">
        <f>أساسى1!D142</f>
        <v>0</v>
      </c>
      <c r="I142" s="98">
        <f>أساسى1!F142</f>
        <v>0</v>
      </c>
      <c r="J142" s="99">
        <f>أساسى1!E142</f>
        <v>0</v>
      </c>
      <c r="K142" s="100">
        <f t="shared" si="10"/>
        <v>0</v>
      </c>
      <c r="L142" s="109" t="e">
        <f t="shared" si="11"/>
        <v>#VALUE!</v>
      </c>
      <c r="M142" s="102" t="e">
        <f>DATEDIF(L142,أساسى1!$E$4,"md")</f>
        <v>#VALUE!</v>
      </c>
      <c r="N142" s="100" t="e">
        <f>DATEDIF(L142,أساسى1!$E$4,"ym")</f>
        <v>#VALUE!</v>
      </c>
      <c r="O142" s="103" t="e">
        <f>DATEDIF(L142,أساسى1!$E$4,"y")</f>
        <v>#VALUE!</v>
      </c>
      <c r="P142" s="11"/>
      <c r="Q142" s="124" t="str">
        <f t="shared" si="12"/>
        <v/>
      </c>
    </row>
    <row r="143" spans="1:17" ht="35.25" thickTop="1" thickBot="1">
      <c r="A143" s="104">
        <f>IF(B143&lt;&gt;"",SUBTOTAL(3,$B$6:$B143),"")</f>
        <v>138</v>
      </c>
      <c r="B143" s="92">
        <f>أساسى1!B143</f>
        <v>0</v>
      </c>
      <c r="C143" s="105" t="str">
        <f t="shared" si="9"/>
        <v>0</v>
      </c>
      <c r="D143" s="106" t="str">
        <f t="shared" si="9"/>
        <v/>
      </c>
      <c r="E143" s="107" t="str">
        <f t="shared" si="9"/>
        <v/>
      </c>
      <c r="F143" s="108" t="str">
        <f t="shared" si="8"/>
        <v/>
      </c>
      <c r="G143" s="97">
        <f>أساسى1!C143</f>
        <v>0</v>
      </c>
      <c r="H143" s="98">
        <f>أساسى1!D143</f>
        <v>0</v>
      </c>
      <c r="I143" s="98">
        <f>أساسى1!F143</f>
        <v>0</v>
      </c>
      <c r="J143" s="99">
        <f>أساسى1!E143</f>
        <v>0</v>
      </c>
      <c r="K143" s="100">
        <f t="shared" si="10"/>
        <v>0</v>
      </c>
      <c r="L143" s="109" t="e">
        <f t="shared" si="11"/>
        <v>#VALUE!</v>
      </c>
      <c r="M143" s="102" t="e">
        <f>DATEDIF(L143,أساسى1!$E$4,"md")</f>
        <v>#VALUE!</v>
      </c>
      <c r="N143" s="100" t="e">
        <f>DATEDIF(L143,أساسى1!$E$4,"ym")</f>
        <v>#VALUE!</v>
      </c>
      <c r="O143" s="103" t="e">
        <f>DATEDIF(L143,أساسى1!$E$4,"y")</f>
        <v>#VALUE!</v>
      </c>
      <c r="P143" s="11"/>
      <c r="Q143" s="124" t="str">
        <f t="shared" si="12"/>
        <v/>
      </c>
    </row>
    <row r="144" spans="1:17" ht="35.25" thickTop="1" thickBot="1">
      <c r="A144" s="104">
        <f>IF(B144&lt;&gt;"",SUBTOTAL(3,$B$6:$B144),"")</f>
        <v>139</v>
      </c>
      <c r="B144" s="92">
        <f>أساسى1!B144</f>
        <v>0</v>
      </c>
      <c r="C144" s="105" t="str">
        <f t="shared" si="9"/>
        <v>0</v>
      </c>
      <c r="D144" s="106" t="str">
        <f t="shared" si="9"/>
        <v/>
      </c>
      <c r="E144" s="107" t="str">
        <f t="shared" si="9"/>
        <v/>
      </c>
      <c r="F144" s="108" t="str">
        <f t="shared" si="8"/>
        <v/>
      </c>
      <c r="G144" s="97">
        <f>أساسى1!C144</f>
        <v>0</v>
      </c>
      <c r="H144" s="98">
        <f>أساسى1!D144</f>
        <v>0</v>
      </c>
      <c r="I144" s="98">
        <f>أساسى1!F144</f>
        <v>0</v>
      </c>
      <c r="J144" s="99">
        <f>أساسى1!E144</f>
        <v>0</v>
      </c>
      <c r="K144" s="100">
        <f t="shared" si="10"/>
        <v>0</v>
      </c>
      <c r="L144" s="109" t="e">
        <f t="shared" si="11"/>
        <v>#VALUE!</v>
      </c>
      <c r="M144" s="102" t="e">
        <f>DATEDIF(L144,أساسى1!$E$4,"md")</f>
        <v>#VALUE!</v>
      </c>
      <c r="N144" s="100" t="e">
        <f>DATEDIF(L144,أساسى1!$E$4,"ym")</f>
        <v>#VALUE!</v>
      </c>
      <c r="O144" s="103" t="e">
        <f>DATEDIF(L144,أساسى1!$E$4,"y")</f>
        <v>#VALUE!</v>
      </c>
      <c r="P144" s="11"/>
      <c r="Q144" s="124" t="str">
        <f t="shared" si="12"/>
        <v/>
      </c>
    </row>
    <row r="145" spans="1:17" ht="35.25" thickTop="1" thickBot="1">
      <c r="A145" s="104">
        <f>IF(B145&lt;&gt;"",SUBTOTAL(3,$B$6:$B145),"")</f>
        <v>140</v>
      </c>
      <c r="B145" s="92">
        <f>أساسى1!B145</f>
        <v>0</v>
      </c>
      <c r="C145" s="105" t="str">
        <f t="shared" si="9"/>
        <v>0</v>
      </c>
      <c r="D145" s="106" t="str">
        <f t="shared" si="9"/>
        <v/>
      </c>
      <c r="E145" s="107" t="str">
        <f t="shared" si="9"/>
        <v/>
      </c>
      <c r="F145" s="108" t="str">
        <f t="shared" si="8"/>
        <v/>
      </c>
      <c r="G145" s="97">
        <f>أساسى1!C145</f>
        <v>0</v>
      </c>
      <c r="H145" s="98">
        <f>أساسى1!D145</f>
        <v>0</v>
      </c>
      <c r="I145" s="98">
        <f>أساسى1!F145</f>
        <v>0</v>
      </c>
      <c r="J145" s="99">
        <f>أساسى1!E145</f>
        <v>0</v>
      </c>
      <c r="K145" s="100">
        <f t="shared" si="10"/>
        <v>0</v>
      </c>
      <c r="L145" s="109" t="e">
        <f t="shared" si="11"/>
        <v>#VALUE!</v>
      </c>
      <c r="M145" s="102" t="e">
        <f>DATEDIF(L145,أساسى1!$E$4,"md")</f>
        <v>#VALUE!</v>
      </c>
      <c r="N145" s="100" t="e">
        <f>DATEDIF(L145,أساسى1!$E$4,"ym")</f>
        <v>#VALUE!</v>
      </c>
      <c r="O145" s="103" t="e">
        <f>DATEDIF(L145,أساسى1!$E$4,"y")</f>
        <v>#VALUE!</v>
      </c>
      <c r="P145" s="11"/>
      <c r="Q145" s="124" t="str">
        <f t="shared" si="12"/>
        <v/>
      </c>
    </row>
    <row r="146" spans="1:17" ht="35.25" thickTop="1" thickBot="1">
      <c r="A146" s="104">
        <f>IF(B146&lt;&gt;"",SUBTOTAL(3,$B$6:$B146),"")</f>
        <v>141</v>
      </c>
      <c r="B146" s="92">
        <f>أساسى1!B146</f>
        <v>0</v>
      </c>
      <c r="C146" s="105" t="str">
        <f t="shared" si="9"/>
        <v>0</v>
      </c>
      <c r="D146" s="106" t="str">
        <f t="shared" si="9"/>
        <v/>
      </c>
      <c r="E146" s="107" t="str">
        <f t="shared" si="9"/>
        <v/>
      </c>
      <c r="F146" s="108" t="str">
        <f t="shared" si="8"/>
        <v/>
      </c>
      <c r="G146" s="97">
        <f>أساسى1!C146</f>
        <v>0</v>
      </c>
      <c r="H146" s="98">
        <f>أساسى1!D146</f>
        <v>0</v>
      </c>
      <c r="I146" s="98">
        <f>أساسى1!F146</f>
        <v>0</v>
      </c>
      <c r="J146" s="99">
        <f>أساسى1!E146</f>
        <v>0</v>
      </c>
      <c r="K146" s="100">
        <f t="shared" si="10"/>
        <v>0</v>
      </c>
      <c r="L146" s="109" t="e">
        <f t="shared" si="11"/>
        <v>#VALUE!</v>
      </c>
      <c r="M146" s="102" t="e">
        <f>DATEDIF(L146,أساسى1!$E$4,"md")</f>
        <v>#VALUE!</v>
      </c>
      <c r="N146" s="100" t="e">
        <f>DATEDIF(L146,أساسى1!$E$4,"ym")</f>
        <v>#VALUE!</v>
      </c>
      <c r="O146" s="103" t="e">
        <f>DATEDIF(L146,أساسى1!$E$4,"y")</f>
        <v>#VALUE!</v>
      </c>
      <c r="P146" s="11"/>
      <c r="Q146" s="124" t="str">
        <f t="shared" si="12"/>
        <v/>
      </c>
    </row>
    <row r="147" spans="1:17" ht="35.25" thickTop="1" thickBot="1">
      <c r="A147" s="104">
        <f>IF(B147&lt;&gt;"",SUBTOTAL(3,$B$6:$B147),"")</f>
        <v>142</v>
      </c>
      <c r="B147" s="92">
        <f>أساسى1!B147</f>
        <v>0</v>
      </c>
      <c r="C147" s="105" t="str">
        <f t="shared" si="9"/>
        <v>0</v>
      </c>
      <c r="D147" s="106" t="str">
        <f t="shared" si="9"/>
        <v/>
      </c>
      <c r="E147" s="107" t="str">
        <f t="shared" si="9"/>
        <v/>
      </c>
      <c r="F147" s="108" t="str">
        <f t="shared" si="8"/>
        <v/>
      </c>
      <c r="G147" s="97">
        <f>أساسى1!C147</f>
        <v>0</v>
      </c>
      <c r="H147" s="98">
        <f>أساسى1!D147</f>
        <v>0</v>
      </c>
      <c r="I147" s="98">
        <f>أساسى1!F147</f>
        <v>0</v>
      </c>
      <c r="J147" s="99">
        <f>أساسى1!E147</f>
        <v>0</v>
      </c>
      <c r="K147" s="100">
        <f t="shared" si="10"/>
        <v>0</v>
      </c>
      <c r="L147" s="109" t="e">
        <f t="shared" si="11"/>
        <v>#VALUE!</v>
      </c>
      <c r="M147" s="102" t="e">
        <f>DATEDIF(L147,أساسى1!$E$4,"md")</f>
        <v>#VALUE!</v>
      </c>
      <c r="N147" s="100" t="e">
        <f>DATEDIF(L147,أساسى1!$E$4,"ym")</f>
        <v>#VALUE!</v>
      </c>
      <c r="O147" s="103" t="e">
        <f>DATEDIF(L147,أساسى1!$E$4,"y")</f>
        <v>#VALUE!</v>
      </c>
      <c r="P147" s="11"/>
      <c r="Q147" s="124" t="str">
        <f t="shared" si="12"/>
        <v/>
      </c>
    </row>
    <row r="148" spans="1:17" ht="35.25" thickTop="1" thickBot="1">
      <c r="A148" s="104">
        <f>IF(B148&lt;&gt;"",SUBTOTAL(3,$B$6:$B148),"")</f>
        <v>143</v>
      </c>
      <c r="B148" s="92">
        <f>أساسى1!B148</f>
        <v>0</v>
      </c>
      <c r="C148" s="105" t="str">
        <f t="shared" si="9"/>
        <v>0</v>
      </c>
      <c r="D148" s="106" t="str">
        <f t="shared" si="9"/>
        <v/>
      </c>
      <c r="E148" s="107" t="str">
        <f t="shared" si="9"/>
        <v/>
      </c>
      <c r="F148" s="108" t="str">
        <f t="shared" si="8"/>
        <v/>
      </c>
      <c r="G148" s="97">
        <f>أساسى1!C148</f>
        <v>0</v>
      </c>
      <c r="H148" s="98">
        <f>أساسى1!D148</f>
        <v>0</v>
      </c>
      <c r="I148" s="98">
        <f>أساسى1!F148</f>
        <v>0</v>
      </c>
      <c r="J148" s="99">
        <f>أساسى1!E148</f>
        <v>0</v>
      </c>
      <c r="K148" s="100">
        <f t="shared" si="10"/>
        <v>0</v>
      </c>
      <c r="L148" s="109" t="e">
        <f t="shared" si="11"/>
        <v>#VALUE!</v>
      </c>
      <c r="M148" s="102" t="e">
        <f>DATEDIF(L148,أساسى1!$E$4,"md")</f>
        <v>#VALUE!</v>
      </c>
      <c r="N148" s="100" t="e">
        <f>DATEDIF(L148,أساسى1!$E$4,"ym")</f>
        <v>#VALUE!</v>
      </c>
      <c r="O148" s="103" t="e">
        <f>DATEDIF(L148,أساسى1!$E$4,"y")</f>
        <v>#VALUE!</v>
      </c>
      <c r="P148" s="11"/>
      <c r="Q148" s="124" t="str">
        <f t="shared" si="12"/>
        <v/>
      </c>
    </row>
    <row r="149" spans="1:17" ht="35.25" thickTop="1" thickBot="1">
      <c r="A149" s="104">
        <f>IF(B149&lt;&gt;"",SUBTOTAL(3,$B$6:$B149),"")</f>
        <v>144</v>
      </c>
      <c r="B149" s="92">
        <f>أساسى1!B149</f>
        <v>0</v>
      </c>
      <c r="C149" s="105" t="str">
        <f t="shared" si="9"/>
        <v>0</v>
      </c>
      <c r="D149" s="106" t="str">
        <f t="shared" si="9"/>
        <v/>
      </c>
      <c r="E149" s="107" t="str">
        <f t="shared" si="9"/>
        <v/>
      </c>
      <c r="F149" s="108" t="str">
        <f t="shared" si="9"/>
        <v/>
      </c>
      <c r="G149" s="97">
        <f>أساسى1!C149</f>
        <v>0</v>
      </c>
      <c r="H149" s="98">
        <f>أساسى1!D149</f>
        <v>0</v>
      </c>
      <c r="I149" s="98">
        <f>أساسى1!F149</f>
        <v>0</v>
      </c>
      <c r="J149" s="99">
        <f>أساسى1!E149</f>
        <v>0</v>
      </c>
      <c r="K149" s="100">
        <f t="shared" si="10"/>
        <v>0</v>
      </c>
      <c r="L149" s="109" t="e">
        <f t="shared" si="11"/>
        <v>#VALUE!</v>
      </c>
      <c r="M149" s="102" t="e">
        <f>DATEDIF(L149,أساسى1!$E$4,"md")</f>
        <v>#VALUE!</v>
      </c>
      <c r="N149" s="100" t="e">
        <f>DATEDIF(L149,أساسى1!$E$4,"ym")</f>
        <v>#VALUE!</v>
      </c>
      <c r="O149" s="103" t="e">
        <f>DATEDIF(L149,أساسى1!$E$4,"y")</f>
        <v>#VALUE!</v>
      </c>
      <c r="P149" s="11"/>
      <c r="Q149" s="124" t="str">
        <f t="shared" si="12"/>
        <v/>
      </c>
    </row>
    <row r="150" spans="1:17" ht="35.25" thickTop="1" thickBot="1">
      <c r="A150" s="104">
        <f>IF(B150&lt;&gt;"",SUBTOTAL(3,$B$6:$B150),"")</f>
        <v>145</v>
      </c>
      <c r="B150" s="92">
        <f>أساسى1!B150</f>
        <v>0</v>
      </c>
      <c r="C150" s="105" t="str">
        <f t="shared" ref="C150:F213" si="13">TRIM(MID(SUBSTITUTE($B150," ",REPT(" ",99)),COLUMN(A147)*99-98,99))</f>
        <v>0</v>
      </c>
      <c r="D150" s="106" t="str">
        <f t="shared" si="13"/>
        <v/>
      </c>
      <c r="E150" s="107" t="str">
        <f t="shared" si="13"/>
        <v/>
      </c>
      <c r="F150" s="108" t="str">
        <f t="shared" si="13"/>
        <v/>
      </c>
      <c r="G150" s="97">
        <f>أساسى1!C150</f>
        <v>0</v>
      </c>
      <c r="H150" s="98">
        <f>أساسى1!D150</f>
        <v>0</v>
      </c>
      <c r="I150" s="98">
        <f>أساسى1!F150</f>
        <v>0</v>
      </c>
      <c r="J150" s="99">
        <f>أساسى1!E150</f>
        <v>0</v>
      </c>
      <c r="K150" s="100">
        <f t="shared" si="10"/>
        <v>0</v>
      </c>
      <c r="L150" s="109" t="e">
        <f t="shared" si="11"/>
        <v>#VALUE!</v>
      </c>
      <c r="M150" s="102" t="e">
        <f>DATEDIF(L150,أساسى1!$E$4,"md")</f>
        <v>#VALUE!</v>
      </c>
      <c r="N150" s="100" t="e">
        <f>DATEDIF(L150,أساسى1!$E$4,"ym")</f>
        <v>#VALUE!</v>
      </c>
      <c r="O150" s="103" t="e">
        <f>DATEDIF(L150,أساسى1!$E$4,"y")</f>
        <v>#VALUE!</v>
      </c>
      <c r="P150" s="11"/>
      <c r="Q150" s="124" t="str">
        <f t="shared" si="12"/>
        <v/>
      </c>
    </row>
    <row r="151" spans="1:17" ht="35.25" thickTop="1" thickBot="1">
      <c r="A151" s="104">
        <f>IF(B151&lt;&gt;"",SUBTOTAL(3,$B$6:$B151),"")</f>
        <v>146</v>
      </c>
      <c r="B151" s="92">
        <f>أساسى1!B151</f>
        <v>0</v>
      </c>
      <c r="C151" s="105" t="str">
        <f t="shared" si="13"/>
        <v>0</v>
      </c>
      <c r="D151" s="106" t="str">
        <f t="shared" si="13"/>
        <v/>
      </c>
      <c r="E151" s="107" t="str">
        <f t="shared" si="13"/>
        <v/>
      </c>
      <c r="F151" s="108" t="str">
        <f t="shared" si="13"/>
        <v/>
      </c>
      <c r="G151" s="97">
        <f>أساسى1!C151</f>
        <v>0</v>
      </c>
      <c r="H151" s="98">
        <f>أساسى1!D151</f>
        <v>0</v>
      </c>
      <c r="I151" s="98">
        <f>أساسى1!F151</f>
        <v>0</v>
      </c>
      <c r="J151" s="99">
        <f>أساسى1!E151</f>
        <v>0</v>
      </c>
      <c r="K151" s="100">
        <f t="shared" si="10"/>
        <v>0</v>
      </c>
      <c r="L151" s="109" t="e">
        <f t="shared" si="11"/>
        <v>#VALUE!</v>
      </c>
      <c r="M151" s="102" t="e">
        <f>DATEDIF(L151,أساسى1!$E$4,"md")</f>
        <v>#VALUE!</v>
      </c>
      <c r="N151" s="100" t="e">
        <f>DATEDIF(L151,أساسى1!$E$4,"ym")</f>
        <v>#VALUE!</v>
      </c>
      <c r="O151" s="103" t="e">
        <f>DATEDIF(L151,أساسى1!$E$4,"y")</f>
        <v>#VALUE!</v>
      </c>
      <c r="P151" s="11"/>
      <c r="Q151" s="124" t="str">
        <f t="shared" si="12"/>
        <v/>
      </c>
    </row>
    <row r="152" spans="1:17" ht="35.25" thickTop="1" thickBot="1">
      <c r="A152" s="104">
        <f>IF(B152&lt;&gt;"",SUBTOTAL(3,$B$6:$B152),"")</f>
        <v>147</v>
      </c>
      <c r="B152" s="92">
        <f>أساسى1!B152</f>
        <v>0</v>
      </c>
      <c r="C152" s="105" t="str">
        <f t="shared" si="13"/>
        <v>0</v>
      </c>
      <c r="D152" s="106" t="str">
        <f t="shared" si="13"/>
        <v/>
      </c>
      <c r="E152" s="107" t="str">
        <f t="shared" si="13"/>
        <v/>
      </c>
      <c r="F152" s="108" t="str">
        <f t="shared" si="13"/>
        <v/>
      </c>
      <c r="G152" s="97">
        <f>أساسى1!C152</f>
        <v>0</v>
      </c>
      <c r="H152" s="98">
        <f>أساسى1!D152</f>
        <v>0</v>
      </c>
      <c r="I152" s="98">
        <f>أساسى1!F152</f>
        <v>0</v>
      </c>
      <c r="J152" s="99">
        <f>أساسى1!E152</f>
        <v>0</v>
      </c>
      <c r="K152" s="100">
        <f t="shared" si="10"/>
        <v>0</v>
      </c>
      <c r="L152" s="109" t="e">
        <f t="shared" si="11"/>
        <v>#VALUE!</v>
      </c>
      <c r="M152" s="102" t="e">
        <f>DATEDIF(L152,أساسى1!$E$4,"md")</f>
        <v>#VALUE!</v>
      </c>
      <c r="N152" s="100" t="e">
        <f>DATEDIF(L152,أساسى1!$E$4,"ym")</f>
        <v>#VALUE!</v>
      </c>
      <c r="O152" s="103" t="e">
        <f>DATEDIF(L152,أساسى1!$E$4,"y")</f>
        <v>#VALUE!</v>
      </c>
      <c r="P152" s="11"/>
      <c r="Q152" s="124" t="str">
        <f t="shared" si="12"/>
        <v/>
      </c>
    </row>
    <row r="153" spans="1:17" ht="35.25" thickTop="1" thickBot="1">
      <c r="A153" s="104">
        <f>IF(B153&lt;&gt;"",SUBTOTAL(3,$B$6:$B153),"")</f>
        <v>148</v>
      </c>
      <c r="B153" s="92">
        <f>أساسى1!B153</f>
        <v>0</v>
      </c>
      <c r="C153" s="105" t="str">
        <f t="shared" si="13"/>
        <v>0</v>
      </c>
      <c r="D153" s="106" t="str">
        <f t="shared" si="13"/>
        <v/>
      </c>
      <c r="E153" s="107" t="str">
        <f t="shared" si="13"/>
        <v/>
      </c>
      <c r="F153" s="108" t="str">
        <f t="shared" si="13"/>
        <v/>
      </c>
      <c r="G153" s="97">
        <f>أساسى1!C153</f>
        <v>0</v>
      </c>
      <c r="H153" s="98">
        <f>أساسى1!D153</f>
        <v>0</v>
      </c>
      <c r="I153" s="98">
        <f>أساسى1!F153</f>
        <v>0</v>
      </c>
      <c r="J153" s="99">
        <f>أساسى1!E153</f>
        <v>0</v>
      </c>
      <c r="K153" s="100">
        <f t="shared" si="10"/>
        <v>0</v>
      </c>
      <c r="L153" s="109" t="e">
        <f t="shared" si="11"/>
        <v>#VALUE!</v>
      </c>
      <c r="M153" s="102" t="e">
        <f>DATEDIF(L153,أساسى1!$E$4,"md")</f>
        <v>#VALUE!</v>
      </c>
      <c r="N153" s="100" t="e">
        <f>DATEDIF(L153,أساسى1!$E$4,"ym")</f>
        <v>#VALUE!</v>
      </c>
      <c r="O153" s="103" t="e">
        <f>DATEDIF(L153,أساسى1!$E$4,"y")</f>
        <v>#VALUE!</v>
      </c>
      <c r="P153" s="11"/>
      <c r="Q153" s="124" t="str">
        <f t="shared" si="12"/>
        <v/>
      </c>
    </row>
    <row r="154" spans="1:17" ht="35.25" thickTop="1" thickBot="1">
      <c r="A154" s="104">
        <f>IF(B154&lt;&gt;"",SUBTOTAL(3,$B$6:$B154),"")</f>
        <v>149</v>
      </c>
      <c r="B154" s="92">
        <f>أساسى1!B154</f>
        <v>0</v>
      </c>
      <c r="C154" s="105" t="str">
        <f t="shared" si="13"/>
        <v>0</v>
      </c>
      <c r="D154" s="106" t="str">
        <f t="shared" si="13"/>
        <v/>
      </c>
      <c r="E154" s="107" t="str">
        <f t="shared" si="13"/>
        <v/>
      </c>
      <c r="F154" s="108" t="str">
        <f t="shared" si="13"/>
        <v/>
      </c>
      <c r="G154" s="97">
        <f>أساسى1!C154</f>
        <v>0</v>
      </c>
      <c r="H154" s="98">
        <f>أساسى1!D154</f>
        <v>0</v>
      </c>
      <c r="I154" s="98">
        <f>أساسى1!F154</f>
        <v>0</v>
      </c>
      <c r="J154" s="99">
        <f>أساسى1!E154</f>
        <v>0</v>
      </c>
      <c r="K154" s="100">
        <f t="shared" si="10"/>
        <v>0</v>
      </c>
      <c r="L154" s="109" t="e">
        <f t="shared" si="11"/>
        <v>#VALUE!</v>
      </c>
      <c r="M154" s="102" t="e">
        <f>DATEDIF(L154,أساسى1!$E$4,"md")</f>
        <v>#VALUE!</v>
      </c>
      <c r="N154" s="100" t="e">
        <f>DATEDIF(L154,أساسى1!$E$4,"ym")</f>
        <v>#VALUE!</v>
      </c>
      <c r="O154" s="103" t="e">
        <f>DATEDIF(L154,أساسى1!$E$4,"y")</f>
        <v>#VALUE!</v>
      </c>
      <c r="P154" s="11"/>
      <c r="Q154" s="124" t="str">
        <f t="shared" si="12"/>
        <v/>
      </c>
    </row>
    <row r="155" spans="1:17" ht="35.25" thickTop="1" thickBot="1">
      <c r="A155" s="104">
        <f>IF(B155&lt;&gt;"",SUBTOTAL(3,$B$6:$B155),"")</f>
        <v>150</v>
      </c>
      <c r="B155" s="92">
        <f>أساسى1!B155</f>
        <v>0</v>
      </c>
      <c r="C155" s="105" t="str">
        <f t="shared" si="13"/>
        <v>0</v>
      </c>
      <c r="D155" s="106" t="str">
        <f t="shared" si="13"/>
        <v/>
      </c>
      <c r="E155" s="107" t="str">
        <f t="shared" si="13"/>
        <v/>
      </c>
      <c r="F155" s="108" t="str">
        <f t="shared" si="13"/>
        <v/>
      </c>
      <c r="G155" s="97">
        <f>أساسى1!C155</f>
        <v>0</v>
      </c>
      <c r="H155" s="98">
        <f>أساسى1!D155</f>
        <v>0</v>
      </c>
      <c r="I155" s="98">
        <f>أساسى1!F155</f>
        <v>0</v>
      </c>
      <c r="J155" s="99">
        <f>أساسى1!E155</f>
        <v>0</v>
      </c>
      <c r="K155" s="100">
        <f t="shared" si="10"/>
        <v>0</v>
      </c>
      <c r="L155" s="109" t="e">
        <f t="shared" si="11"/>
        <v>#VALUE!</v>
      </c>
      <c r="M155" s="102" t="e">
        <f>DATEDIF(L155,أساسى1!$E$4,"md")</f>
        <v>#VALUE!</v>
      </c>
      <c r="N155" s="100" t="e">
        <f>DATEDIF(L155,أساسى1!$E$4,"ym")</f>
        <v>#VALUE!</v>
      </c>
      <c r="O155" s="103" t="e">
        <f>DATEDIF(L155,أساسى1!$E$4,"y")</f>
        <v>#VALUE!</v>
      </c>
      <c r="P155" s="11"/>
      <c r="Q155" s="124" t="str">
        <f t="shared" si="12"/>
        <v/>
      </c>
    </row>
    <row r="156" spans="1:17" ht="35.25" thickTop="1" thickBot="1">
      <c r="A156" s="104">
        <f>IF(B156&lt;&gt;"",SUBTOTAL(3,$B$6:$B156),"")</f>
        <v>151</v>
      </c>
      <c r="B156" s="92">
        <f>أساسى1!B156</f>
        <v>0</v>
      </c>
      <c r="C156" s="105" t="str">
        <f t="shared" si="13"/>
        <v>0</v>
      </c>
      <c r="D156" s="106" t="str">
        <f t="shared" si="13"/>
        <v/>
      </c>
      <c r="E156" s="107" t="str">
        <f t="shared" si="13"/>
        <v/>
      </c>
      <c r="F156" s="108" t="str">
        <f t="shared" si="13"/>
        <v/>
      </c>
      <c r="G156" s="97">
        <f>أساسى1!C156</f>
        <v>0</v>
      </c>
      <c r="H156" s="98">
        <f>أساسى1!D156</f>
        <v>0</v>
      </c>
      <c r="I156" s="98">
        <f>أساسى1!F156</f>
        <v>0</v>
      </c>
      <c r="J156" s="99">
        <f>أساسى1!E156</f>
        <v>0</v>
      </c>
      <c r="K156" s="100">
        <f t="shared" si="10"/>
        <v>0</v>
      </c>
      <c r="L156" s="109" t="e">
        <f t="shared" si="11"/>
        <v>#VALUE!</v>
      </c>
      <c r="M156" s="102" t="e">
        <f>DATEDIF(L156,أساسى1!$E$4,"md")</f>
        <v>#VALUE!</v>
      </c>
      <c r="N156" s="100" t="e">
        <f>DATEDIF(L156,أساسى1!$E$4,"ym")</f>
        <v>#VALUE!</v>
      </c>
      <c r="O156" s="103" t="e">
        <f>DATEDIF(L156,أساسى1!$E$4,"y")</f>
        <v>#VALUE!</v>
      </c>
      <c r="P156" s="11"/>
      <c r="Q156" s="124" t="str">
        <f t="shared" si="12"/>
        <v/>
      </c>
    </row>
    <row r="157" spans="1:17" ht="35.25" thickTop="1" thickBot="1">
      <c r="A157" s="104">
        <f>IF(B157&lt;&gt;"",SUBTOTAL(3,$B$6:$B157),"")</f>
        <v>152</v>
      </c>
      <c r="B157" s="92">
        <f>أساسى1!B157</f>
        <v>0</v>
      </c>
      <c r="C157" s="105" t="str">
        <f t="shared" si="13"/>
        <v>0</v>
      </c>
      <c r="D157" s="106" t="str">
        <f t="shared" si="13"/>
        <v/>
      </c>
      <c r="E157" s="107" t="str">
        <f t="shared" si="13"/>
        <v/>
      </c>
      <c r="F157" s="108" t="str">
        <f t="shared" si="13"/>
        <v/>
      </c>
      <c r="G157" s="97">
        <f>أساسى1!C157</f>
        <v>0</v>
      </c>
      <c r="H157" s="98">
        <f>أساسى1!D157</f>
        <v>0</v>
      </c>
      <c r="I157" s="98">
        <f>أساسى1!F157</f>
        <v>0</v>
      </c>
      <c r="J157" s="99">
        <f>أساسى1!E157</f>
        <v>0</v>
      </c>
      <c r="K157" s="100">
        <f t="shared" si="10"/>
        <v>0</v>
      </c>
      <c r="L157" s="109" t="e">
        <f t="shared" si="11"/>
        <v>#VALUE!</v>
      </c>
      <c r="M157" s="102" t="e">
        <f>DATEDIF(L157,أساسى1!$E$4,"md")</f>
        <v>#VALUE!</v>
      </c>
      <c r="N157" s="100" t="e">
        <f>DATEDIF(L157,أساسى1!$E$4,"ym")</f>
        <v>#VALUE!</v>
      </c>
      <c r="O157" s="103" t="e">
        <f>DATEDIF(L157,أساسى1!$E$4,"y")</f>
        <v>#VALUE!</v>
      </c>
      <c r="P157" s="11"/>
      <c r="Q157" s="124" t="str">
        <f t="shared" si="12"/>
        <v/>
      </c>
    </row>
    <row r="158" spans="1:17" ht="35.25" thickTop="1" thickBot="1">
      <c r="A158" s="104">
        <f>IF(B158&lt;&gt;"",SUBTOTAL(3,$B$6:$B158),"")</f>
        <v>153</v>
      </c>
      <c r="B158" s="92">
        <f>أساسى1!B158</f>
        <v>0</v>
      </c>
      <c r="C158" s="105" t="str">
        <f t="shared" si="13"/>
        <v>0</v>
      </c>
      <c r="D158" s="106" t="str">
        <f t="shared" si="13"/>
        <v/>
      </c>
      <c r="E158" s="107" t="str">
        <f t="shared" si="13"/>
        <v/>
      </c>
      <c r="F158" s="108" t="str">
        <f t="shared" si="13"/>
        <v/>
      </c>
      <c r="G158" s="97">
        <f>أساسى1!C158</f>
        <v>0</v>
      </c>
      <c r="H158" s="98">
        <f>أساسى1!D158</f>
        <v>0</v>
      </c>
      <c r="I158" s="98">
        <f>أساسى1!F158</f>
        <v>0</v>
      </c>
      <c r="J158" s="99">
        <f>أساسى1!E158</f>
        <v>0</v>
      </c>
      <c r="K158" s="100">
        <f t="shared" si="10"/>
        <v>0</v>
      </c>
      <c r="L158" s="109" t="e">
        <f t="shared" si="11"/>
        <v>#VALUE!</v>
      </c>
      <c r="M158" s="102" t="e">
        <f>DATEDIF(L158,أساسى1!$E$4,"md")</f>
        <v>#VALUE!</v>
      </c>
      <c r="N158" s="100" t="e">
        <f>DATEDIF(L158,أساسى1!$E$4,"ym")</f>
        <v>#VALUE!</v>
      </c>
      <c r="O158" s="103" t="e">
        <f>DATEDIF(L158,أساسى1!$E$4,"y")</f>
        <v>#VALUE!</v>
      </c>
      <c r="P158" s="11"/>
      <c r="Q158" s="124" t="str">
        <f t="shared" si="12"/>
        <v/>
      </c>
    </row>
    <row r="159" spans="1:17" ht="35.25" thickTop="1" thickBot="1">
      <c r="A159" s="104">
        <f>IF(B159&lt;&gt;"",SUBTOTAL(3,$B$6:$B159),"")</f>
        <v>154</v>
      </c>
      <c r="B159" s="92">
        <f>أساسى1!B159</f>
        <v>0</v>
      </c>
      <c r="C159" s="105" t="str">
        <f t="shared" si="13"/>
        <v>0</v>
      </c>
      <c r="D159" s="106" t="str">
        <f t="shared" si="13"/>
        <v/>
      </c>
      <c r="E159" s="107" t="str">
        <f t="shared" si="13"/>
        <v/>
      </c>
      <c r="F159" s="108" t="str">
        <f t="shared" si="13"/>
        <v/>
      </c>
      <c r="G159" s="97">
        <f>أساسى1!C159</f>
        <v>0</v>
      </c>
      <c r="H159" s="98">
        <f>أساسى1!D159</f>
        <v>0</v>
      </c>
      <c r="I159" s="98">
        <f>أساسى1!F159</f>
        <v>0</v>
      </c>
      <c r="J159" s="99">
        <f>أساسى1!E159</f>
        <v>0</v>
      </c>
      <c r="K159" s="100">
        <f t="shared" si="10"/>
        <v>0</v>
      </c>
      <c r="L159" s="109" t="e">
        <f t="shared" si="11"/>
        <v>#VALUE!</v>
      </c>
      <c r="M159" s="102" t="e">
        <f>DATEDIF(L159,أساسى1!$E$4,"md")</f>
        <v>#VALUE!</v>
      </c>
      <c r="N159" s="100" t="e">
        <f>DATEDIF(L159,أساسى1!$E$4,"ym")</f>
        <v>#VALUE!</v>
      </c>
      <c r="O159" s="103" t="e">
        <f>DATEDIF(L159,أساسى1!$E$4,"y")</f>
        <v>#VALUE!</v>
      </c>
      <c r="P159" s="11"/>
      <c r="Q159" s="124" t="str">
        <f t="shared" si="12"/>
        <v/>
      </c>
    </row>
    <row r="160" spans="1:17" ht="35.25" thickTop="1" thickBot="1">
      <c r="A160" s="104">
        <f>IF(B160&lt;&gt;"",SUBTOTAL(3,$B$6:$B160),"")</f>
        <v>155</v>
      </c>
      <c r="B160" s="92">
        <f>أساسى1!B160</f>
        <v>0</v>
      </c>
      <c r="C160" s="105" t="str">
        <f t="shared" si="13"/>
        <v>0</v>
      </c>
      <c r="D160" s="106" t="str">
        <f t="shared" si="13"/>
        <v/>
      </c>
      <c r="E160" s="107" t="str">
        <f t="shared" si="13"/>
        <v/>
      </c>
      <c r="F160" s="108" t="str">
        <f t="shared" si="13"/>
        <v/>
      </c>
      <c r="G160" s="97">
        <f>أساسى1!C160</f>
        <v>0</v>
      </c>
      <c r="H160" s="98">
        <f>أساسى1!D160</f>
        <v>0</v>
      </c>
      <c r="I160" s="98">
        <f>أساسى1!F160</f>
        <v>0</v>
      </c>
      <c r="J160" s="99">
        <f>أساسى1!E160</f>
        <v>0</v>
      </c>
      <c r="K160" s="100">
        <f t="shared" si="10"/>
        <v>0</v>
      </c>
      <c r="L160" s="109" t="e">
        <f t="shared" si="11"/>
        <v>#VALUE!</v>
      </c>
      <c r="M160" s="102" t="e">
        <f>DATEDIF(L160,أساسى1!$E$4,"md")</f>
        <v>#VALUE!</v>
      </c>
      <c r="N160" s="100" t="e">
        <f>DATEDIF(L160,أساسى1!$E$4,"ym")</f>
        <v>#VALUE!</v>
      </c>
      <c r="O160" s="103" t="e">
        <f>DATEDIF(L160,أساسى1!$E$4,"y")</f>
        <v>#VALUE!</v>
      </c>
      <c r="P160" s="11"/>
      <c r="Q160" s="124" t="str">
        <f t="shared" si="12"/>
        <v/>
      </c>
    </row>
    <row r="161" spans="1:17" ht="35.25" thickTop="1" thickBot="1">
      <c r="A161" s="104">
        <f>IF(B161&lt;&gt;"",SUBTOTAL(3,$B$6:$B161),"")</f>
        <v>156</v>
      </c>
      <c r="B161" s="92">
        <f>أساسى1!B161</f>
        <v>0</v>
      </c>
      <c r="C161" s="105" t="str">
        <f t="shared" si="13"/>
        <v>0</v>
      </c>
      <c r="D161" s="106" t="str">
        <f t="shared" si="13"/>
        <v/>
      </c>
      <c r="E161" s="107" t="str">
        <f t="shared" si="13"/>
        <v/>
      </c>
      <c r="F161" s="108" t="str">
        <f t="shared" si="13"/>
        <v/>
      </c>
      <c r="G161" s="97">
        <f>أساسى1!C161</f>
        <v>0</v>
      </c>
      <c r="H161" s="98">
        <f>أساسى1!D161</f>
        <v>0</v>
      </c>
      <c r="I161" s="98">
        <f>أساسى1!F161</f>
        <v>0</v>
      </c>
      <c r="J161" s="99">
        <f>أساسى1!E161</f>
        <v>0</v>
      </c>
      <c r="K161" s="100">
        <f t="shared" si="10"/>
        <v>0</v>
      </c>
      <c r="L161" s="109" t="e">
        <f t="shared" si="11"/>
        <v>#VALUE!</v>
      </c>
      <c r="M161" s="102" t="e">
        <f>DATEDIF(L161,أساسى1!$E$4,"md")</f>
        <v>#VALUE!</v>
      </c>
      <c r="N161" s="100" t="e">
        <f>DATEDIF(L161,أساسى1!$E$4,"ym")</f>
        <v>#VALUE!</v>
      </c>
      <c r="O161" s="103" t="e">
        <f>DATEDIF(L161,أساسى1!$E$4,"y")</f>
        <v>#VALUE!</v>
      </c>
      <c r="P161" s="11"/>
      <c r="Q161" s="124" t="str">
        <f t="shared" si="12"/>
        <v/>
      </c>
    </row>
    <row r="162" spans="1:17" ht="35.25" thickTop="1" thickBot="1">
      <c r="A162" s="104">
        <f>IF(B162&lt;&gt;"",SUBTOTAL(3,$B$6:$B162),"")</f>
        <v>157</v>
      </c>
      <c r="B162" s="92">
        <f>أساسى1!B162</f>
        <v>0</v>
      </c>
      <c r="C162" s="105" t="str">
        <f t="shared" si="13"/>
        <v>0</v>
      </c>
      <c r="D162" s="106" t="str">
        <f t="shared" si="13"/>
        <v/>
      </c>
      <c r="E162" s="107" t="str">
        <f t="shared" si="13"/>
        <v/>
      </c>
      <c r="F162" s="108" t="str">
        <f t="shared" si="13"/>
        <v/>
      </c>
      <c r="G162" s="97">
        <f>أساسى1!C162</f>
        <v>0</v>
      </c>
      <c r="H162" s="98">
        <f>أساسى1!D162</f>
        <v>0</v>
      </c>
      <c r="I162" s="98">
        <f>أساسى1!F162</f>
        <v>0</v>
      </c>
      <c r="J162" s="99">
        <f>أساسى1!E162</f>
        <v>0</v>
      </c>
      <c r="K162" s="100">
        <f t="shared" si="10"/>
        <v>0</v>
      </c>
      <c r="L162" s="109" t="e">
        <f t="shared" si="11"/>
        <v>#VALUE!</v>
      </c>
      <c r="M162" s="102" t="e">
        <f>DATEDIF(L162,أساسى1!$E$4,"md")</f>
        <v>#VALUE!</v>
      </c>
      <c r="N162" s="100" t="e">
        <f>DATEDIF(L162,أساسى1!$E$4,"ym")</f>
        <v>#VALUE!</v>
      </c>
      <c r="O162" s="103" t="e">
        <f>DATEDIF(L162,أساسى1!$E$4,"y")</f>
        <v>#VALUE!</v>
      </c>
      <c r="P162" s="11"/>
      <c r="Q162" s="124" t="str">
        <f t="shared" si="12"/>
        <v/>
      </c>
    </row>
    <row r="163" spans="1:17" ht="35.25" thickTop="1" thickBot="1">
      <c r="A163" s="104">
        <f>IF(B163&lt;&gt;"",SUBTOTAL(3,$B$6:$B163),"")</f>
        <v>158</v>
      </c>
      <c r="B163" s="92">
        <f>أساسى1!B163</f>
        <v>0</v>
      </c>
      <c r="C163" s="105" t="str">
        <f t="shared" si="13"/>
        <v>0</v>
      </c>
      <c r="D163" s="106" t="str">
        <f t="shared" si="13"/>
        <v/>
      </c>
      <c r="E163" s="107" t="str">
        <f t="shared" si="13"/>
        <v/>
      </c>
      <c r="F163" s="108" t="str">
        <f t="shared" si="13"/>
        <v/>
      </c>
      <c r="G163" s="97">
        <f>أساسى1!C163</f>
        <v>0</v>
      </c>
      <c r="H163" s="98">
        <f>أساسى1!D163</f>
        <v>0</v>
      </c>
      <c r="I163" s="98">
        <f>أساسى1!F163</f>
        <v>0</v>
      </c>
      <c r="J163" s="99">
        <f>أساسى1!E163</f>
        <v>0</v>
      </c>
      <c r="K163" s="100">
        <f t="shared" si="10"/>
        <v>0</v>
      </c>
      <c r="L163" s="109" t="e">
        <f t="shared" si="11"/>
        <v>#VALUE!</v>
      </c>
      <c r="M163" s="102" t="e">
        <f>DATEDIF(L163,أساسى1!$E$4,"md")</f>
        <v>#VALUE!</v>
      </c>
      <c r="N163" s="100" t="e">
        <f>DATEDIF(L163,أساسى1!$E$4,"ym")</f>
        <v>#VALUE!</v>
      </c>
      <c r="O163" s="103" t="e">
        <f>DATEDIF(L163,أساسى1!$E$4,"y")</f>
        <v>#VALUE!</v>
      </c>
      <c r="P163" s="11"/>
      <c r="Q163" s="124" t="str">
        <f t="shared" si="12"/>
        <v/>
      </c>
    </row>
    <row r="164" spans="1:17" ht="35.25" thickTop="1" thickBot="1">
      <c r="A164" s="104">
        <f>IF(B164&lt;&gt;"",SUBTOTAL(3,$B$6:$B164),"")</f>
        <v>159</v>
      </c>
      <c r="B164" s="92">
        <f>أساسى1!B164</f>
        <v>0</v>
      </c>
      <c r="C164" s="105" t="str">
        <f t="shared" si="13"/>
        <v>0</v>
      </c>
      <c r="D164" s="106" t="str">
        <f t="shared" si="13"/>
        <v/>
      </c>
      <c r="E164" s="107" t="str">
        <f t="shared" si="13"/>
        <v/>
      </c>
      <c r="F164" s="108" t="str">
        <f t="shared" si="13"/>
        <v/>
      </c>
      <c r="G164" s="97">
        <f>أساسى1!C164</f>
        <v>0</v>
      </c>
      <c r="H164" s="98">
        <f>أساسى1!D164</f>
        <v>0</v>
      </c>
      <c r="I164" s="98">
        <f>أساسى1!F164</f>
        <v>0</v>
      </c>
      <c r="J164" s="99">
        <f>أساسى1!E164</f>
        <v>0</v>
      </c>
      <c r="K164" s="100">
        <f t="shared" si="10"/>
        <v>0</v>
      </c>
      <c r="L164" s="109" t="e">
        <f t="shared" si="11"/>
        <v>#VALUE!</v>
      </c>
      <c r="M164" s="102" t="e">
        <f>DATEDIF(L164,أساسى1!$E$4,"md")</f>
        <v>#VALUE!</v>
      </c>
      <c r="N164" s="100" t="e">
        <f>DATEDIF(L164,أساسى1!$E$4,"ym")</f>
        <v>#VALUE!</v>
      </c>
      <c r="O164" s="103" t="e">
        <f>DATEDIF(L164,أساسى1!$E$4,"y")</f>
        <v>#VALUE!</v>
      </c>
      <c r="P164" s="11"/>
      <c r="Q164" s="124" t="str">
        <f t="shared" si="12"/>
        <v/>
      </c>
    </row>
    <row r="165" spans="1:17" ht="35.25" thickTop="1" thickBot="1">
      <c r="A165" s="104">
        <f>IF(B165&lt;&gt;"",SUBTOTAL(3,$B$6:$B165),"")</f>
        <v>160</v>
      </c>
      <c r="B165" s="92">
        <f>أساسى1!B165</f>
        <v>0</v>
      </c>
      <c r="C165" s="105" t="str">
        <f t="shared" si="13"/>
        <v>0</v>
      </c>
      <c r="D165" s="106" t="str">
        <f t="shared" si="13"/>
        <v/>
      </c>
      <c r="E165" s="107" t="str">
        <f t="shared" si="13"/>
        <v/>
      </c>
      <c r="F165" s="108" t="str">
        <f t="shared" si="13"/>
        <v/>
      </c>
      <c r="G165" s="97">
        <f>أساسى1!C165</f>
        <v>0</v>
      </c>
      <c r="H165" s="98">
        <f>أساسى1!D165</f>
        <v>0</v>
      </c>
      <c r="I165" s="98">
        <f>أساسى1!F165</f>
        <v>0</v>
      </c>
      <c r="J165" s="99">
        <f>أساسى1!E165</f>
        <v>0</v>
      </c>
      <c r="K165" s="100">
        <f t="shared" si="10"/>
        <v>0</v>
      </c>
      <c r="L165" s="109" t="e">
        <f t="shared" si="11"/>
        <v>#VALUE!</v>
      </c>
      <c r="M165" s="102" t="e">
        <f>DATEDIF(L165,أساسى1!$E$4,"md")</f>
        <v>#VALUE!</v>
      </c>
      <c r="N165" s="100" t="e">
        <f>DATEDIF(L165,أساسى1!$E$4,"ym")</f>
        <v>#VALUE!</v>
      </c>
      <c r="O165" s="103" t="e">
        <f>DATEDIF(L165,أساسى1!$E$4,"y")</f>
        <v>#VALUE!</v>
      </c>
      <c r="P165" s="11"/>
      <c r="Q165" s="124" t="str">
        <f t="shared" si="12"/>
        <v/>
      </c>
    </row>
    <row r="166" spans="1:17" ht="35.25" thickTop="1" thickBot="1">
      <c r="A166" s="104">
        <f>IF(B166&lt;&gt;"",SUBTOTAL(3,$B$6:$B166),"")</f>
        <v>161</v>
      </c>
      <c r="B166" s="92">
        <f>أساسى1!B166</f>
        <v>0</v>
      </c>
      <c r="C166" s="105" t="str">
        <f t="shared" si="13"/>
        <v>0</v>
      </c>
      <c r="D166" s="106" t="str">
        <f t="shared" si="13"/>
        <v/>
      </c>
      <c r="E166" s="107" t="str">
        <f t="shared" si="13"/>
        <v/>
      </c>
      <c r="F166" s="108" t="str">
        <f t="shared" si="13"/>
        <v/>
      </c>
      <c r="G166" s="97">
        <f>أساسى1!C166</f>
        <v>0</v>
      </c>
      <c r="H166" s="98">
        <f>أساسى1!D166</f>
        <v>0</v>
      </c>
      <c r="I166" s="98">
        <f>أساسى1!F166</f>
        <v>0</v>
      </c>
      <c r="J166" s="99">
        <f>أساسى1!E166</f>
        <v>0</v>
      </c>
      <c r="K166" s="100">
        <f t="shared" si="10"/>
        <v>0</v>
      </c>
      <c r="L166" s="109" t="e">
        <f t="shared" si="11"/>
        <v>#VALUE!</v>
      </c>
      <c r="M166" s="102" t="e">
        <f>DATEDIF(L166,أساسى1!$E$4,"md")</f>
        <v>#VALUE!</v>
      </c>
      <c r="N166" s="100" t="e">
        <f>DATEDIF(L166,أساسى1!$E$4,"ym")</f>
        <v>#VALUE!</v>
      </c>
      <c r="O166" s="103" t="e">
        <f>DATEDIF(L166,أساسى1!$E$4,"y")</f>
        <v>#VALUE!</v>
      </c>
      <c r="P166" s="11"/>
      <c r="Q166" s="124" t="str">
        <f t="shared" si="12"/>
        <v/>
      </c>
    </row>
    <row r="167" spans="1:17" ht="35.25" thickTop="1" thickBot="1">
      <c r="A167" s="104">
        <f>IF(B167&lt;&gt;"",SUBTOTAL(3,$B$6:$B167),"")</f>
        <v>162</v>
      </c>
      <c r="B167" s="92">
        <f>أساسى1!B167</f>
        <v>0</v>
      </c>
      <c r="C167" s="105" t="str">
        <f t="shared" si="13"/>
        <v>0</v>
      </c>
      <c r="D167" s="106" t="str">
        <f t="shared" si="13"/>
        <v/>
      </c>
      <c r="E167" s="107" t="str">
        <f t="shared" si="13"/>
        <v/>
      </c>
      <c r="F167" s="108" t="str">
        <f t="shared" si="13"/>
        <v/>
      </c>
      <c r="G167" s="97">
        <f>أساسى1!C167</f>
        <v>0</v>
      </c>
      <c r="H167" s="98">
        <f>أساسى1!D167</f>
        <v>0</v>
      </c>
      <c r="I167" s="98">
        <f>أساسى1!F167</f>
        <v>0</v>
      </c>
      <c r="J167" s="99">
        <f>أساسى1!E167</f>
        <v>0</v>
      </c>
      <c r="K167" s="100">
        <f t="shared" si="10"/>
        <v>0</v>
      </c>
      <c r="L167" s="109" t="e">
        <f t="shared" si="11"/>
        <v>#VALUE!</v>
      </c>
      <c r="M167" s="102" t="e">
        <f>DATEDIF(L167,أساسى1!$E$4,"md")</f>
        <v>#VALUE!</v>
      </c>
      <c r="N167" s="100" t="e">
        <f>DATEDIF(L167,أساسى1!$E$4,"ym")</f>
        <v>#VALUE!</v>
      </c>
      <c r="O167" s="103" t="e">
        <f>DATEDIF(L167,أساسى1!$E$4,"y")</f>
        <v>#VALUE!</v>
      </c>
      <c r="P167" s="11"/>
      <c r="Q167" s="124" t="str">
        <f t="shared" si="12"/>
        <v/>
      </c>
    </row>
    <row r="168" spans="1:17" ht="35.25" thickTop="1" thickBot="1">
      <c r="A168" s="104">
        <f>IF(B168&lt;&gt;"",SUBTOTAL(3,$B$6:$B168),"")</f>
        <v>163</v>
      </c>
      <c r="B168" s="92">
        <f>أساسى1!B168</f>
        <v>0</v>
      </c>
      <c r="C168" s="105" t="str">
        <f t="shared" si="13"/>
        <v>0</v>
      </c>
      <c r="D168" s="106" t="str">
        <f t="shared" si="13"/>
        <v/>
      </c>
      <c r="E168" s="107" t="str">
        <f t="shared" si="13"/>
        <v/>
      </c>
      <c r="F168" s="108" t="str">
        <f t="shared" si="13"/>
        <v/>
      </c>
      <c r="G168" s="97">
        <f>أساسى1!C168</f>
        <v>0</v>
      </c>
      <c r="H168" s="98">
        <f>أساسى1!D168</f>
        <v>0</v>
      </c>
      <c r="I168" s="98">
        <f>أساسى1!F168</f>
        <v>0</v>
      </c>
      <c r="J168" s="99">
        <f>أساسى1!E168</f>
        <v>0</v>
      </c>
      <c r="K168" s="100">
        <f t="shared" si="10"/>
        <v>0</v>
      </c>
      <c r="L168" s="109" t="e">
        <f t="shared" si="11"/>
        <v>#VALUE!</v>
      </c>
      <c r="M168" s="102" t="e">
        <f>DATEDIF(L168,أساسى1!$E$4,"md")</f>
        <v>#VALUE!</v>
      </c>
      <c r="N168" s="100" t="e">
        <f>DATEDIF(L168,أساسى1!$E$4,"ym")</f>
        <v>#VALUE!</v>
      </c>
      <c r="O168" s="103" t="e">
        <f>DATEDIF(L168,أساسى1!$E$4,"y")</f>
        <v>#VALUE!</v>
      </c>
      <c r="P168" s="11"/>
      <c r="Q168" s="124" t="str">
        <f t="shared" si="12"/>
        <v/>
      </c>
    </row>
    <row r="169" spans="1:17" ht="35.25" thickTop="1" thickBot="1">
      <c r="A169" s="104">
        <f>IF(B169&lt;&gt;"",SUBTOTAL(3,$B$6:$B169),"")</f>
        <v>164</v>
      </c>
      <c r="B169" s="92">
        <f>أساسى1!B169</f>
        <v>0</v>
      </c>
      <c r="C169" s="105" t="str">
        <f t="shared" si="13"/>
        <v>0</v>
      </c>
      <c r="D169" s="106" t="str">
        <f t="shared" si="13"/>
        <v/>
      </c>
      <c r="E169" s="107" t="str">
        <f t="shared" si="13"/>
        <v/>
      </c>
      <c r="F169" s="108" t="str">
        <f t="shared" si="13"/>
        <v/>
      </c>
      <c r="G169" s="97">
        <f>أساسى1!C169</f>
        <v>0</v>
      </c>
      <c r="H169" s="98">
        <f>أساسى1!D169</f>
        <v>0</v>
      </c>
      <c r="I169" s="98">
        <f>أساسى1!F169</f>
        <v>0</v>
      </c>
      <c r="J169" s="99">
        <f>أساسى1!E169</f>
        <v>0</v>
      </c>
      <c r="K169" s="100">
        <f t="shared" si="10"/>
        <v>0</v>
      </c>
      <c r="L169" s="109" t="e">
        <f t="shared" si="11"/>
        <v>#VALUE!</v>
      </c>
      <c r="M169" s="102" t="e">
        <f>DATEDIF(L169,أساسى1!$E$4,"md")</f>
        <v>#VALUE!</v>
      </c>
      <c r="N169" s="100" t="e">
        <f>DATEDIF(L169,أساسى1!$E$4,"ym")</f>
        <v>#VALUE!</v>
      </c>
      <c r="O169" s="103" t="e">
        <f>DATEDIF(L169,أساسى1!$E$4,"y")</f>
        <v>#VALUE!</v>
      </c>
      <c r="P169" s="11"/>
      <c r="Q169" s="124" t="str">
        <f t="shared" si="12"/>
        <v/>
      </c>
    </row>
    <row r="170" spans="1:17" ht="35.25" thickTop="1" thickBot="1">
      <c r="A170" s="104">
        <f>IF(B170&lt;&gt;"",SUBTOTAL(3,$B$6:$B170),"")</f>
        <v>165</v>
      </c>
      <c r="B170" s="92">
        <f>أساسى1!B170</f>
        <v>0</v>
      </c>
      <c r="C170" s="105" t="str">
        <f t="shared" si="13"/>
        <v>0</v>
      </c>
      <c r="D170" s="106" t="str">
        <f t="shared" si="13"/>
        <v/>
      </c>
      <c r="E170" s="107" t="str">
        <f t="shared" si="13"/>
        <v/>
      </c>
      <c r="F170" s="108" t="str">
        <f t="shared" si="13"/>
        <v/>
      </c>
      <c r="G170" s="97">
        <f>أساسى1!C170</f>
        <v>0</v>
      </c>
      <c r="H170" s="98">
        <f>أساسى1!D170</f>
        <v>0</v>
      </c>
      <c r="I170" s="98">
        <f>أساسى1!F170</f>
        <v>0</v>
      </c>
      <c r="J170" s="99">
        <f>أساسى1!E170</f>
        <v>0</v>
      </c>
      <c r="K170" s="100">
        <f t="shared" si="10"/>
        <v>0</v>
      </c>
      <c r="L170" s="109" t="e">
        <f t="shared" si="11"/>
        <v>#VALUE!</v>
      </c>
      <c r="M170" s="102" t="e">
        <f>DATEDIF(L170,أساسى1!$E$4,"md")</f>
        <v>#VALUE!</v>
      </c>
      <c r="N170" s="100" t="e">
        <f>DATEDIF(L170,أساسى1!$E$4,"ym")</f>
        <v>#VALUE!</v>
      </c>
      <c r="O170" s="103" t="e">
        <f>DATEDIF(L170,أساسى1!$E$4,"y")</f>
        <v>#VALUE!</v>
      </c>
      <c r="P170" s="11"/>
      <c r="Q170" s="124" t="str">
        <f t="shared" si="12"/>
        <v/>
      </c>
    </row>
    <row r="171" spans="1:17" ht="35.25" thickTop="1" thickBot="1">
      <c r="A171" s="104">
        <f>IF(B171&lt;&gt;"",SUBTOTAL(3,$B$6:$B171),"")</f>
        <v>166</v>
      </c>
      <c r="B171" s="92">
        <f>أساسى1!B171</f>
        <v>0</v>
      </c>
      <c r="C171" s="105" t="str">
        <f t="shared" si="13"/>
        <v>0</v>
      </c>
      <c r="D171" s="106" t="str">
        <f t="shared" si="13"/>
        <v/>
      </c>
      <c r="E171" s="107" t="str">
        <f t="shared" si="13"/>
        <v/>
      </c>
      <c r="F171" s="108" t="str">
        <f t="shared" si="13"/>
        <v/>
      </c>
      <c r="G171" s="97">
        <f>أساسى1!C171</f>
        <v>0</v>
      </c>
      <c r="H171" s="98">
        <f>أساسى1!D171</f>
        <v>0</v>
      </c>
      <c r="I171" s="98">
        <f>أساسى1!F171</f>
        <v>0</v>
      </c>
      <c r="J171" s="99">
        <f>أساسى1!E171</f>
        <v>0</v>
      </c>
      <c r="K171" s="100">
        <f t="shared" si="10"/>
        <v>0</v>
      </c>
      <c r="L171" s="109" t="e">
        <f t="shared" si="11"/>
        <v>#VALUE!</v>
      </c>
      <c r="M171" s="102" t="e">
        <f>DATEDIF(L171,أساسى1!$E$4,"md")</f>
        <v>#VALUE!</v>
      </c>
      <c r="N171" s="100" t="e">
        <f>DATEDIF(L171,أساسى1!$E$4,"ym")</f>
        <v>#VALUE!</v>
      </c>
      <c r="O171" s="103" t="e">
        <f>DATEDIF(L171,أساسى1!$E$4,"y")</f>
        <v>#VALUE!</v>
      </c>
      <c r="P171" s="11"/>
      <c r="Q171" s="124" t="str">
        <f t="shared" si="12"/>
        <v/>
      </c>
    </row>
    <row r="172" spans="1:17" ht="35.25" thickTop="1" thickBot="1">
      <c r="A172" s="104">
        <f>IF(B172&lt;&gt;"",SUBTOTAL(3,$B$6:$B172),"")</f>
        <v>167</v>
      </c>
      <c r="B172" s="92">
        <f>أساسى1!B172</f>
        <v>0</v>
      </c>
      <c r="C172" s="105" t="str">
        <f t="shared" si="13"/>
        <v>0</v>
      </c>
      <c r="D172" s="106" t="str">
        <f t="shared" si="13"/>
        <v/>
      </c>
      <c r="E172" s="107" t="str">
        <f t="shared" si="13"/>
        <v/>
      </c>
      <c r="F172" s="108" t="str">
        <f t="shared" si="13"/>
        <v/>
      </c>
      <c r="G172" s="97">
        <f>أساسى1!C172</f>
        <v>0</v>
      </c>
      <c r="H172" s="98">
        <f>أساسى1!D172</f>
        <v>0</v>
      </c>
      <c r="I172" s="98">
        <f>أساسى1!F172</f>
        <v>0</v>
      </c>
      <c r="J172" s="99">
        <f>أساسى1!E172</f>
        <v>0</v>
      </c>
      <c r="K172" s="100">
        <f t="shared" si="10"/>
        <v>0</v>
      </c>
      <c r="L172" s="109" t="e">
        <f t="shared" si="11"/>
        <v>#VALUE!</v>
      </c>
      <c r="M172" s="102" t="e">
        <f>DATEDIF(L172,أساسى1!$E$4,"md")</f>
        <v>#VALUE!</v>
      </c>
      <c r="N172" s="100" t="e">
        <f>DATEDIF(L172,أساسى1!$E$4,"ym")</f>
        <v>#VALUE!</v>
      </c>
      <c r="O172" s="103" t="e">
        <f>DATEDIF(L172,أساسى1!$E$4,"y")</f>
        <v>#VALUE!</v>
      </c>
      <c r="P172" s="11"/>
      <c r="Q172" s="124" t="str">
        <f t="shared" si="12"/>
        <v/>
      </c>
    </row>
    <row r="173" spans="1:17" ht="35.25" thickTop="1" thickBot="1">
      <c r="A173" s="104">
        <f>IF(B173&lt;&gt;"",SUBTOTAL(3,$B$6:$B173),"")</f>
        <v>168</v>
      </c>
      <c r="B173" s="92">
        <f>أساسى1!B173</f>
        <v>0</v>
      </c>
      <c r="C173" s="105" t="str">
        <f t="shared" si="13"/>
        <v>0</v>
      </c>
      <c r="D173" s="106" t="str">
        <f t="shared" si="13"/>
        <v/>
      </c>
      <c r="E173" s="107" t="str">
        <f t="shared" si="13"/>
        <v/>
      </c>
      <c r="F173" s="108" t="str">
        <f t="shared" si="13"/>
        <v/>
      </c>
      <c r="G173" s="97">
        <f>أساسى1!C173</f>
        <v>0</v>
      </c>
      <c r="H173" s="98">
        <f>أساسى1!D173</f>
        <v>0</v>
      </c>
      <c r="I173" s="98">
        <f>أساسى1!F173</f>
        <v>0</v>
      </c>
      <c r="J173" s="99">
        <f>أساسى1!E173</f>
        <v>0</v>
      </c>
      <c r="K173" s="100">
        <f t="shared" si="10"/>
        <v>0</v>
      </c>
      <c r="L173" s="109" t="e">
        <f t="shared" si="11"/>
        <v>#VALUE!</v>
      </c>
      <c r="M173" s="102" t="e">
        <f>DATEDIF(L173,أساسى1!$E$4,"md")</f>
        <v>#VALUE!</v>
      </c>
      <c r="N173" s="100" t="e">
        <f>DATEDIF(L173,أساسى1!$E$4,"ym")</f>
        <v>#VALUE!</v>
      </c>
      <c r="O173" s="103" t="e">
        <f>DATEDIF(L173,أساسى1!$E$4,"y")</f>
        <v>#VALUE!</v>
      </c>
      <c r="P173" s="11"/>
      <c r="Q173" s="124" t="str">
        <f t="shared" si="12"/>
        <v/>
      </c>
    </row>
    <row r="174" spans="1:17" ht="35.25" thickTop="1" thickBot="1">
      <c r="A174" s="104">
        <f>IF(B174&lt;&gt;"",SUBTOTAL(3,$B$6:$B174),"")</f>
        <v>169</v>
      </c>
      <c r="B174" s="92">
        <f>أساسى1!B174</f>
        <v>0</v>
      </c>
      <c r="C174" s="105" t="str">
        <f t="shared" si="13"/>
        <v>0</v>
      </c>
      <c r="D174" s="106" t="str">
        <f t="shared" si="13"/>
        <v/>
      </c>
      <c r="E174" s="107" t="str">
        <f t="shared" si="13"/>
        <v/>
      </c>
      <c r="F174" s="108" t="str">
        <f t="shared" si="13"/>
        <v/>
      </c>
      <c r="G174" s="97">
        <f>أساسى1!C174</f>
        <v>0</v>
      </c>
      <c r="H174" s="98">
        <f>أساسى1!D174</f>
        <v>0</v>
      </c>
      <c r="I174" s="98">
        <f>أساسى1!F174</f>
        <v>0</v>
      </c>
      <c r="J174" s="99">
        <f>أساسى1!E174</f>
        <v>0</v>
      </c>
      <c r="K174" s="100">
        <f t="shared" si="10"/>
        <v>0</v>
      </c>
      <c r="L174" s="109" t="e">
        <f t="shared" si="11"/>
        <v>#VALUE!</v>
      </c>
      <c r="M174" s="102" t="e">
        <f>DATEDIF(L174,أساسى1!$E$4,"md")</f>
        <v>#VALUE!</v>
      </c>
      <c r="N174" s="100" t="e">
        <f>DATEDIF(L174,أساسى1!$E$4,"ym")</f>
        <v>#VALUE!</v>
      </c>
      <c r="O174" s="103" t="e">
        <f>DATEDIF(L174,أساسى1!$E$4,"y")</f>
        <v>#VALUE!</v>
      </c>
      <c r="P174" s="11"/>
      <c r="Q174" s="124" t="str">
        <f t="shared" si="12"/>
        <v/>
      </c>
    </row>
    <row r="175" spans="1:17" ht="35.25" thickTop="1" thickBot="1">
      <c r="A175" s="104">
        <f>IF(B175&lt;&gt;"",SUBTOTAL(3,$B$6:$B175),"")</f>
        <v>170</v>
      </c>
      <c r="B175" s="92">
        <f>أساسى1!B175</f>
        <v>0</v>
      </c>
      <c r="C175" s="105" t="str">
        <f t="shared" si="13"/>
        <v>0</v>
      </c>
      <c r="D175" s="106" t="str">
        <f t="shared" si="13"/>
        <v/>
      </c>
      <c r="E175" s="107" t="str">
        <f t="shared" si="13"/>
        <v/>
      </c>
      <c r="F175" s="108" t="str">
        <f t="shared" si="13"/>
        <v/>
      </c>
      <c r="G175" s="97">
        <f>أساسى1!C175</f>
        <v>0</v>
      </c>
      <c r="H175" s="98">
        <f>أساسى1!D175</f>
        <v>0</v>
      </c>
      <c r="I175" s="98">
        <f>أساسى1!F175</f>
        <v>0</v>
      </c>
      <c r="J175" s="99">
        <f>أساسى1!E175</f>
        <v>0</v>
      </c>
      <c r="K175" s="100">
        <f t="shared" si="10"/>
        <v>0</v>
      </c>
      <c r="L175" s="109" t="e">
        <f t="shared" si="11"/>
        <v>#VALUE!</v>
      </c>
      <c r="M175" s="102" t="e">
        <f>DATEDIF(L175,أساسى1!$E$4,"md")</f>
        <v>#VALUE!</v>
      </c>
      <c r="N175" s="100" t="e">
        <f>DATEDIF(L175,أساسى1!$E$4,"ym")</f>
        <v>#VALUE!</v>
      </c>
      <c r="O175" s="103" t="e">
        <f>DATEDIF(L175,أساسى1!$E$4,"y")</f>
        <v>#VALUE!</v>
      </c>
      <c r="P175" s="11"/>
      <c r="Q175" s="124" t="str">
        <f t="shared" si="12"/>
        <v/>
      </c>
    </row>
    <row r="176" spans="1:17" ht="35.25" thickTop="1" thickBot="1">
      <c r="A176" s="104">
        <f>IF(B176&lt;&gt;"",SUBTOTAL(3,$B$6:$B176),"")</f>
        <v>171</v>
      </c>
      <c r="B176" s="92">
        <f>أساسى1!B176</f>
        <v>0</v>
      </c>
      <c r="C176" s="105" t="str">
        <f t="shared" si="13"/>
        <v>0</v>
      </c>
      <c r="D176" s="106" t="str">
        <f t="shared" si="13"/>
        <v/>
      </c>
      <c r="E176" s="107" t="str">
        <f t="shared" si="13"/>
        <v/>
      </c>
      <c r="F176" s="108" t="str">
        <f t="shared" si="13"/>
        <v/>
      </c>
      <c r="G176" s="97">
        <f>أساسى1!C176</f>
        <v>0</v>
      </c>
      <c r="H176" s="98">
        <f>أساسى1!D176</f>
        <v>0</v>
      </c>
      <c r="I176" s="98">
        <f>أساسى1!F176</f>
        <v>0</v>
      </c>
      <c r="J176" s="99">
        <f>أساسى1!E176</f>
        <v>0</v>
      </c>
      <c r="K176" s="100">
        <f t="shared" si="10"/>
        <v>0</v>
      </c>
      <c r="L176" s="109" t="e">
        <f t="shared" si="11"/>
        <v>#VALUE!</v>
      </c>
      <c r="M176" s="102" t="e">
        <f>DATEDIF(L176,أساسى1!$E$4,"md")</f>
        <v>#VALUE!</v>
      </c>
      <c r="N176" s="100" t="e">
        <f>DATEDIF(L176,أساسى1!$E$4,"ym")</f>
        <v>#VALUE!</v>
      </c>
      <c r="O176" s="103" t="e">
        <f>DATEDIF(L176,أساسى1!$E$4,"y")</f>
        <v>#VALUE!</v>
      </c>
      <c r="P176" s="11"/>
      <c r="Q176" s="124" t="str">
        <f t="shared" si="12"/>
        <v/>
      </c>
    </row>
    <row r="177" spans="1:17" ht="35.25" thickTop="1" thickBot="1">
      <c r="A177" s="104">
        <f>IF(B177&lt;&gt;"",SUBTOTAL(3,$B$6:$B177),"")</f>
        <v>172</v>
      </c>
      <c r="B177" s="92">
        <f>أساسى1!B177</f>
        <v>0</v>
      </c>
      <c r="C177" s="105" t="str">
        <f t="shared" si="13"/>
        <v>0</v>
      </c>
      <c r="D177" s="106" t="str">
        <f t="shared" si="13"/>
        <v/>
      </c>
      <c r="E177" s="107" t="str">
        <f t="shared" si="13"/>
        <v/>
      </c>
      <c r="F177" s="108" t="str">
        <f t="shared" si="13"/>
        <v/>
      </c>
      <c r="G177" s="97">
        <f>أساسى1!C177</f>
        <v>0</v>
      </c>
      <c r="H177" s="98">
        <f>أساسى1!D177</f>
        <v>0</v>
      </c>
      <c r="I177" s="98">
        <f>أساسى1!F177</f>
        <v>0</v>
      </c>
      <c r="J177" s="99">
        <f>أساسى1!E177</f>
        <v>0</v>
      </c>
      <c r="K177" s="100">
        <f t="shared" si="10"/>
        <v>0</v>
      </c>
      <c r="L177" s="109" t="e">
        <f t="shared" si="11"/>
        <v>#VALUE!</v>
      </c>
      <c r="M177" s="102" t="e">
        <f>DATEDIF(L177,أساسى1!$E$4,"md")</f>
        <v>#VALUE!</v>
      </c>
      <c r="N177" s="100" t="e">
        <f>DATEDIF(L177,أساسى1!$E$4,"ym")</f>
        <v>#VALUE!</v>
      </c>
      <c r="O177" s="103" t="e">
        <f>DATEDIF(L177,أساسى1!$E$4,"y")</f>
        <v>#VALUE!</v>
      </c>
      <c r="P177" s="11"/>
      <c r="Q177" s="124" t="str">
        <f t="shared" si="12"/>
        <v/>
      </c>
    </row>
    <row r="178" spans="1:17" ht="35.25" thickTop="1" thickBot="1">
      <c r="A178" s="104">
        <f>IF(B178&lt;&gt;"",SUBTOTAL(3,$B$6:$B178),"")</f>
        <v>173</v>
      </c>
      <c r="B178" s="92">
        <f>أساسى1!B178</f>
        <v>0</v>
      </c>
      <c r="C178" s="105" t="str">
        <f t="shared" si="13"/>
        <v>0</v>
      </c>
      <c r="D178" s="106" t="str">
        <f t="shared" si="13"/>
        <v/>
      </c>
      <c r="E178" s="107" t="str">
        <f t="shared" si="13"/>
        <v/>
      </c>
      <c r="F178" s="108" t="str">
        <f t="shared" si="13"/>
        <v/>
      </c>
      <c r="G178" s="97">
        <f>أساسى1!C178</f>
        <v>0</v>
      </c>
      <c r="H178" s="98">
        <f>أساسى1!D178</f>
        <v>0</v>
      </c>
      <c r="I178" s="98">
        <f>أساسى1!F178</f>
        <v>0</v>
      </c>
      <c r="J178" s="99">
        <f>أساسى1!E178</f>
        <v>0</v>
      </c>
      <c r="K178" s="100">
        <f t="shared" si="10"/>
        <v>0</v>
      </c>
      <c r="L178" s="109" t="e">
        <f t="shared" si="11"/>
        <v>#VALUE!</v>
      </c>
      <c r="M178" s="102" t="e">
        <f>DATEDIF(L178,أساسى1!$E$4,"md")</f>
        <v>#VALUE!</v>
      </c>
      <c r="N178" s="100" t="e">
        <f>DATEDIF(L178,أساسى1!$E$4,"ym")</f>
        <v>#VALUE!</v>
      </c>
      <c r="O178" s="103" t="e">
        <f>DATEDIF(L178,أساسى1!$E$4,"y")</f>
        <v>#VALUE!</v>
      </c>
      <c r="P178" s="11"/>
      <c r="Q178" s="124" t="str">
        <f t="shared" si="12"/>
        <v/>
      </c>
    </row>
    <row r="179" spans="1:17" ht="35.25" thickTop="1" thickBot="1">
      <c r="A179" s="104">
        <f>IF(B179&lt;&gt;"",SUBTOTAL(3,$B$6:$B179),"")</f>
        <v>174</v>
      </c>
      <c r="B179" s="92">
        <f>أساسى1!B179</f>
        <v>0</v>
      </c>
      <c r="C179" s="105" t="str">
        <f t="shared" si="13"/>
        <v>0</v>
      </c>
      <c r="D179" s="106" t="str">
        <f t="shared" si="13"/>
        <v/>
      </c>
      <c r="E179" s="107" t="str">
        <f t="shared" si="13"/>
        <v/>
      </c>
      <c r="F179" s="108" t="str">
        <f t="shared" si="13"/>
        <v/>
      </c>
      <c r="G179" s="97">
        <f>أساسى1!C179</f>
        <v>0</v>
      </c>
      <c r="H179" s="98">
        <f>أساسى1!D179</f>
        <v>0</v>
      </c>
      <c r="I179" s="98">
        <f>أساسى1!F179</f>
        <v>0</v>
      </c>
      <c r="J179" s="99">
        <f>أساسى1!E179</f>
        <v>0</v>
      </c>
      <c r="K179" s="100">
        <f t="shared" si="10"/>
        <v>0</v>
      </c>
      <c r="L179" s="109" t="e">
        <f t="shared" si="11"/>
        <v>#VALUE!</v>
      </c>
      <c r="M179" s="102" t="e">
        <f>DATEDIF(L179,أساسى1!$E$4,"md")</f>
        <v>#VALUE!</v>
      </c>
      <c r="N179" s="100" t="e">
        <f>DATEDIF(L179,أساسى1!$E$4,"ym")</f>
        <v>#VALUE!</v>
      </c>
      <c r="O179" s="103" t="e">
        <f>DATEDIF(L179,أساسى1!$E$4,"y")</f>
        <v>#VALUE!</v>
      </c>
      <c r="P179" s="11"/>
      <c r="Q179" s="124" t="str">
        <f t="shared" si="12"/>
        <v/>
      </c>
    </row>
    <row r="180" spans="1:17" ht="35.25" thickTop="1" thickBot="1">
      <c r="A180" s="104">
        <f>IF(B180&lt;&gt;"",SUBTOTAL(3,$B$6:$B180),"")</f>
        <v>175</v>
      </c>
      <c r="B180" s="92">
        <f>أساسى1!B180</f>
        <v>0</v>
      </c>
      <c r="C180" s="105" t="str">
        <f t="shared" si="13"/>
        <v>0</v>
      </c>
      <c r="D180" s="106" t="str">
        <f t="shared" si="13"/>
        <v/>
      </c>
      <c r="E180" s="107" t="str">
        <f t="shared" si="13"/>
        <v/>
      </c>
      <c r="F180" s="108" t="str">
        <f t="shared" si="13"/>
        <v/>
      </c>
      <c r="G180" s="97">
        <f>أساسى1!C180</f>
        <v>0</v>
      </c>
      <c r="H180" s="98">
        <f>أساسى1!D180</f>
        <v>0</v>
      </c>
      <c r="I180" s="98">
        <f>أساسى1!F180</f>
        <v>0</v>
      </c>
      <c r="J180" s="99">
        <f>أساسى1!E180</f>
        <v>0</v>
      </c>
      <c r="K180" s="100">
        <f t="shared" si="10"/>
        <v>0</v>
      </c>
      <c r="L180" s="109" t="e">
        <f t="shared" si="11"/>
        <v>#VALUE!</v>
      </c>
      <c r="M180" s="102" t="e">
        <f>DATEDIF(L180,أساسى1!$E$4,"md")</f>
        <v>#VALUE!</v>
      </c>
      <c r="N180" s="100" t="e">
        <f>DATEDIF(L180,أساسى1!$E$4,"ym")</f>
        <v>#VALUE!</v>
      </c>
      <c r="O180" s="103" t="e">
        <f>DATEDIF(L180,أساسى1!$E$4,"y")</f>
        <v>#VALUE!</v>
      </c>
      <c r="P180" s="11"/>
      <c r="Q180" s="124" t="str">
        <f t="shared" si="12"/>
        <v/>
      </c>
    </row>
    <row r="181" spans="1:17" ht="35.25" thickTop="1" thickBot="1">
      <c r="A181" s="104">
        <f>IF(B181&lt;&gt;"",SUBTOTAL(3,$B$6:$B181),"")</f>
        <v>176</v>
      </c>
      <c r="B181" s="92">
        <f>أساسى1!B181</f>
        <v>0</v>
      </c>
      <c r="C181" s="105" t="str">
        <f t="shared" si="13"/>
        <v>0</v>
      </c>
      <c r="D181" s="106" t="str">
        <f t="shared" si="13"/>
        <v/>
      </c>
      <c r="E181" s="107" t="str">
        <f t="shared" si="13"/>
        <v/>
      </c>
      <c r="F181" s="108" t="str">
        <f t="shared" si="13"/>
        <v/>
      </c>
      <c r="G181" s="97">
        <f>أساسى1!C181</f>
        <v>0</v>
      </c>
      <c r="H181" s="98">
        <f>أساسى1!D181</f>
        <v>0</v>
      </c>
      <c r="I181" s="98">
        <f>أساسى1!F181</f>
        <v>0</v>
      </c>
      <c r="J181" s="99">
        <f>أساسى1!E181</f>
        <v>0</v>
      </c>
      <c r="K181" s="100">
        <f t="shared" si="10"/>
        <v>0</v>
      </c>
      <c r="L181" s="109" t="e">
        <f t="shared" si="11"/>
        <v>#VALUE!</v>
      </c>
      <c r="M181" s="102" t="e">
        <f>DATEDIF(L181,أساسى1!$E$4,"md")</f>
        <v>#VALUE!</v>
      </c>
      <c r="N181" s="100" t="e">
        <f>DATEDIF(L181,أساسى1!$E$4,"ym")</f>
        <v>#VALUE!</v>
      </c>
      <c r="O181" s="103" t="e">
        <f>DATEDIF(L181,أساسى1!$E$4,"y")</f>
        <v>#VALUE!</v>
      </c>
      <c r="P181" s="11"/>
      <c r="Q181" s="124" t="str">
        <f t="shared" si="12"/>
        <v/>
      </c>
    </row>
    <row r="182" spans="1:17" ht="35.25" thickTop="1" thickBot="1">
      <c r="A182" s="104">
        <f>IF(B182&lt;&gt;"",SUBTOTAL(3,$B$6:$B182),"")</f>
        <v>177</v>
      </c>
      <c r="B182" s="92">
        <f>أساسى1!B182</f>
        <v>0</v>
      </c>
      <c r="C182" s="105" t="str">
        <f t="shared" si="13"/>
        <v>0</v>
      </c>
      <c r="D182" s="106" t="str">
        <f t="shared" si="13"/>
        <v/>
      </c>
      <c r="E182" s="107" t="str">
        <f t="shared" si="13"/>
        <v/>
      </c>
      <c r="F182" s="108" t="str">
        <f t="shared" si="13"/>
        <v/>
      </c>
      <c r="G182" s="97">
        <f>أساسى1!C182</f>
        <v>0</v>
      </c>
      <c r="H182" s="98">
        <f>أساسى1!D182</f>
        <v>0</v>
      </c>
      <c r="I182" s="98">
        <f>أساسى1!F182</f>
        <v>0</v>
      </c>
      <c r="J182" s="99">
        <f>أساسى1!E182</f>
        <v>0</v>
      </c>
      <c r="K182" s="100">
        <f t="shared" si="10"/>
        <v>0</v>
      </c>
      <c r="L182" s="109" t="e">
        <f t="shared" si="11"/>
        <v>#VALUE!</v>
      </c>
      <c r="M182" s="102" t="e">
        <f>DATEDIF(L182,أساسى1!$E$4,"md")</f>
        <v>#VALUE!</v>
      </c>
      <c r="N182" s="100" t="e">
        <f>DATEDIF(L182,أساسى1!$E$4,"ym")</f>
        <v>#VALUE!</v>
      </c>
      <c r="O182" s="103" t="e">
        <f>DATEDIF(L182,أساسى1!$E$4,"y")</f>
        <v>#VALUE!</v>
      </c>
      <c r="P182" s="11"/>
      <c r="Q182" s="124" t="str">
        <f t="shared" si="12"/>
        <v/>
      </c>
    </row>
    <row r="183" spans="1:17" ht="35.25" thickTop="1" thickBot="1">
      <c r="A183" s="104">
        <f>IF(B183&lt;&gt;"",SUBTOTAL(3,$B$6:$B183),"")</f>
        <v>178</v>
      </c>
      <c r="B183" s="92">
        <f>أساسى1!B183</f>
        <v>0</v>
      </c>
      <c r="C183" s="105" t="str">
        <f t="shared" si="13"/>
        <v>0</v>
      </c>
      <c r="D183" s="106" t="str">
        <f t="shared" si="13"/>
        <v/>
      </c>
      <c r="E183" s="107" t="str">
        <f t="shared" si="13"/>
        <v/>
      </c>
      <c r="F183" s="108" t="str">
        <f t="shared" si="13"/>
        <v/>
      </c>
      <c r="G183" s="97">
        <f>أساسى1!C183</f>
        <v>0</v>
      </c>
      <c r="H183" s="98">
        <f>أساسى1!D183</f>
        <v>0</v>
      </c>
      <c r="I183" s="98">
        <f>أساسى1!F183</f>
        <v>0</v>
      </c>
      <c r="J183" s="99">
        <f>أساسى1!E183</f>
        <v>0</v>
      </c>
      <c r="K183" s="100">
        <f t="shared" si="10"/>
        <v>0</v>
      </c>
      <c r="L183" s="109" t="e">
        <f t="shared" si="11"/>
        <v>#VALUE!</v>
      </c>
      <c r="M183" s="102" t="e">
        <f>DATEDIF(L183,أساسى1!$E$4,"md")</f>
        <v>#VALUE!</v>
      </c>
      <c r="N183" s="100" t="e">
        <f>DATEDIF(L183,أساسى1!$E$4,"ym")</f>
        <v>#VALUE!</v>
      </c>
      <c r="O183" s="103" t="e">
        <f>DATEDIF(L183,أساسى1!$E$4,"y")</f>
        <v>#VALUE!</v>
      </c>
      <c r="P183" s="11"/>
      <c r="Q183" s="124" t="str">
        <f t="shared" si="12"/>
        <v/>
      </c>
    </row>
    <row r="184" spans="1:17" ht="35.25" thickTop="1" thickBot="1">
      <c r="A184" s="104">
        <f>IF(B184&lt;&gt;"",SUBTOTAL(3,$B$6:$B184),"")</f>
        <v>179</v>
      </c>
      <c r="B184" s="92">
        <f>أساسى1!B184</f>
        <v>0</v>
      </c>
      <c r="C184" s="105" t="str">
        <f t="shared" si="13"/>
        <v>0</v>
      </c>
      <c r="D184" s="106" t="str">
        <f t="shared" si="13"/>
        <v/>
      </c>
      <c r="E184" s="107" t="str">
        <f t="shared" si="13"/>
        <v/>
      </c>
      <c r="F184" s="108" t="str">
        <f t="shared" si="13"/>
        <v/>
      </c>
      <c r="G184" s="97">
        <f>أساسى1!C184</f>
        <v>0</v>
      </c>
      <c r="H184" s="98">
        <f>أساسى1!D184</f>
        <v>0</v>
      </c>
      <c r="I184" s="98">
        <f>أساسى1!F184</f>
        <v>0</v>
      </c>
      <c r="J184" s="99">
        <f>أساسى1!E184</f>
        <v>0</v>
      </c>
      <c r="K184" s="100">
        <f t="shared" si="10"/>
        <v>0</v>
      </c>
      <c r="L184" s="109" t="e">
        <f t="shared" si="11"/>
        <v>#VALUE!</v>
      </c>
      <c r="M184" s="102" t="e">
        <f>DATEDIF(L184,أساسى1!$E$4,"md")</f>
        <v>#VALUE!</v>
      </c>
      <c r="N184" s="100" t="e">
        <f>DATEDIF(L184,أساسى1!$E$4,"ym")</f>
        <v>#VALUE!</v>
      </c>
      <c r="O184" s="103" t="e">
        <f>DATEDIF(L184,أساسى1!$E$4,"y")</f>
        <v>#VALUE!</v>
      </c>
      <c r="P184" s="11"/>
      <c r="Q184" s="124" t="str">
        <f t="shared" si="12"/>
        <v/>
      </c>
    </row>
    <row r="185" spans="1:17" ht="35.25" thickTop="1" thickBot="1">
      <c r="A185" s="104">
        <f>IF(B185&lt;&gt;"",SUBTOTAL(3,$B$6:$B185),"")</f>
        <v>180</v>
      </c>
      <c r="B185" s="92">
        <f>أساسى1!B185</f>
        <v>0</v>
      </c>
      <c r="C185" s="105" t="str">
        <f t="shared" si="13"/>
        <v>0</v>
      </c>
      <c r="D185" s="106" t="str">
        <f t="shared" si="13"/>
        <v/>
      </c>
      <c r="E185" s="107" t="str">
        <f t="shared" si="13"/>
        <v/>
      </c>
      <c r="F185" s="108" t="str">
        <f t="shared" si="13"/>
        <v/>
      </c>
      <c r="G185" s="97">
        <f>أساسى1!C185</f>
        <v>0</v>
      </c>
      <c r="H185" s="98">
        <f>أساسى1!D185</f>
        <v>0</v>
      </c>
      <c r="I185" s="98">
        <f>أساسى1!F185</f>
        <v>0</v>
      </c>
      <c r="J185" s="99">
        <f>أساسى1!E185</f>
        <v>0</v>
      </c>
      <c r="K185" s="100">
        <f t="shared" si="10"/>
        <v>0</v>
      </c>
      <c r="L185" s="109" t="e">
        <f t="shared" si="11"/>
        <v>#VALUE!</v>
      </c>
      <c r="M185" s="102" t="e">
        <f>DATEDIF(L185,أساسى1!$E$4,"md")</f>
        <v>#VALUE!</v>
      </c>
      <c r="N185" s="100" t="e">
        <f>DATEDIF(L185,أساسى1!$E$4,"ym")</f>
        <v>#VALUE!</v>
      </c>
      <c r="O185" s="103" t="e">
        <f>DATEDIF(L185,أساسى1!$E$4,"y")</f>
        <v>#VALUE!</v>
      </c>
      <c r="P185" s="11"/>
      <c r="Q185" s="124" t="str">
        <f t="shared" si="12"/>
        <v/>
      </c>
    </row>
    <row r="186" spans="1:17" ht="35.25" thickTop="1" thickBot="1">
      <c r="A186" s="104">
        <f>IF(B186&lt;&gt;"",SUBTOTAL(3,$B$6:$B186),"")</f>
        <v>181</v>
      </c>
      <c r="B186" s="92">
        <f>أساسى1!B186</f>
        <v>0</v>
      </c>
      <c r="C186" s="105" t="str">
        <f t="shared" si="13"/>
        <v>0</v>
      </c>
      <c r="D186" s="106" t="str">
        <f t="shared" si="13"/>
        <v/>
      </c>
      <c r="E186" s="107" t="str">
        <f t="shared" si="13"/>
        <v/>
      </c>
      <c r="F186" s="108" t="str">
        <f t="shared" si="13"/>
        <v/>
      </c>
      <c r="G186" s="97">
        <f>أساسى1!C186</f>
        <v>0</v>
      </c>
      <c r="H186" s="98">
        <f>أساسى1!D186</f>
        <v>0</v>
      </c>
      <c r="I186" s="98">
        <f>أساسى1!F186</f>
        <v>0</v>
      </c>
      <c r="J186" s="99">
        <f>أساسى1!E186</f>
        <v>0</v>
      </c>
      <c r="K186" s="100">
        <f t="shared" si="10"/>
        <v>0</v>
      </c>
      <c r="L186" s="109" t="e">
        <f t="shared" si="11"/>
        <v>#VALUE!</v>
      </c>
      <c r="M186" s="102" t="e">
        <f>DATEDIF(L186,أساسى1!$E$4,"md")</f>
        <v>#VALUE!</v>
      </c>
      <c r="N186" s="100" t="e">
        <f>DATEDIF(L186,أساسى1!$E$4,"ym")</f>
        <v>#VALUE!</v>
      </c>
      <c r="O186" s="103" t="e">
        <f>DATEDIF(L186,أساسى1!$E$4,"y")</f>
        <v>#VALUE!</v>
      </c>
      <c r="P186" s="11"/>
      <c r="Q186" s="124" t="str">
        <f t="shared" si="12"/>
        <v/>
      </c>
    </row>
    <row r="187" spans="1:17" ht="35.25" thickTop="1" thickBot="1">
      <c r="A187" s="104">
        <f>IF(B187&lt;&gt;"",SUBTOTAL(3,$B$6:$B187),"")</f>
        <v>182</v>
      </c>
      <c r="B187" s="92">
        <f>أساسى1!B187</f>
        <v>0</v>
      </c>
      <c r="C187" s="105" t="str">
        <f t="shared" si="13"/>
        <v>0</v>
      </c>
      <c r="D187" s="106" t="str">
        <f t="shared" si="13"/>
        <v/>
      </c>
      <c r="E187" s="107" t="str">
        <f t="shared" si="13"/>
        <v/>
      </c>
      <c r="F187" s="108" t="str">
        <f t="shared" si="13"/>
        <v/>
      </c>
      <c r="G187" s="97">
        <f>أساسى1!C187</f>
        <v>0</v>
      </c>
      <c r="H187" s="98">
        <f>أساسى1!D187</f>
        <v>0</v>
      </c>
      <c r="I187" s="98">
        <f>أساسى1!F187</f>
        <v>0</v>
      </c>
      <c r="J187" s="99">
        <f>أساسى1!E187</f>
        <v>0</v>
      </c>
      <c r="K187" s="100">
        <f t="shared" si="10"/>
        <v>0</v>
      </c>
      <c r="L187" s="109" t="e">
        <f t="shared" si="11"/>
        <v>#VALUE!</v>
      </c>
      <c r="M187" s="102" t="e">
        <f>DATEDIF(L187,أساسى1!$E$4,"md")</f>
        <v>#VALUE!</v>
      </c>
      <c r="N187" s="100" t="e">
        <f>DATEDIF(L187,أساسى1!$E$4,"ym")</f>
        <v>#VALUE!</v>
      </c>
      <c r="O187" s="103" t="e">
        <f>DATEDIF(L187,أساسى1!$E$4,"y")</f>
        <v>#VALUE!</v>
      </c>
      <c r="P187" s="11"/>
      <c r="Q187" s="124" t="str">
        <f t="shared" si="12"/>
        <v/>
      </c>
    </row>
    <row r="188" spans="1:17" ht="35.25" thickTop="1" thickBot="1">
      <c r="A188" s="104">
        <f>IF(B188&lt;&gt;"",SUBTOTAL(3,$B$6:$B188),"")</f>
        <v>183</v>
      </c>
      <c r="B188" s="92">
        <f>أساسى1!B188</f>
        <v>0</v>
      </c>
      <c r="C188" s="105" t="str">
        <f t="shared" si="13"/>
        <v>0</v>
      </c>
      <c r="D188" s="106" t="str">
        <f t="shared" si="13"/>
        <v/>
      </c>
      <c r="E188" s="107" t="str">
        <f t="shared" si="13"/>
        <v/>
      </c>
      <c r="F188" s="108" t="str">
        <f t="shared" si="13"/>
        <v/>
      </c>
      <c r="G188" s="97">
        <f>أساسى1!C188</f>
        <v>0</v>
      </c>
      <c r="H188" s="98">
        <f>أساسى1!D188</f>
        <v>0</v>
      </c>
      <c r="I188" s="98">
        <f>أساسى1!F188</f>
        <v>0</v>
      </c>
      <c r="J188" s="99">
        <f>أساسى1!E188</f>
        <v>0</v>
      </c>
      <c r="K188" s="100">
        <f t="shared" si="10"/>
        <v>0</v>
      </c>
      <c r="L188" s="109" t="e">
        <f t="shared" si="11"/>
        <v>#VALUE!</v>
      </c>
      <c r="M188" s="102" t="e">
        <f>DATEDIF(L188,أساسى1!$E$4,"md")</f>
        <v>#VALUE!</v>
      </c>
      <c r="N188" s="100" t="e">
        <f>DATEDIF(L188,أساسى1!$E$4,"ym")</f>
        <v>#VALUE!</v>
      </c>
      <c r="O188" s="103" t="e">
        <f>DATEDIF(L188,أساسى1!$E$4,"y")</f>
        <v>#VALUE!</v>
      </c>
      <c r="P188" s="11"/>
      <c r="Q188" s="124" t="str">
        <f t="shared" si="12"/>
        <v/>
      </c>
    </row>
    <row r="189" spans="1:17" ht="35.25" thickTop="1" thickBot="1">
      <c r="A189" s="104">
        <f>IF(B189&lt;&gt;"",SUBTOTAL(3,$B$6:$B189),"")</f>
        <v>184</v>
      </c>
      <c r="B189" s="92">
        <f>أساسى1!B189</f>
        <v>0</v>
      </c>
      <c r="C189" s="105" t="str">
        <f t="shared" si="13"/>
        <v>0</v>
      </c>
      <c r="D189" s="106" t="str">
        <f t="shared" si="13"/>
        <v/>
      </c>
      <c r="E189" s="107" t="str">
        <f t="shared" si="13"/>
        <v/>
      </c>
      <c r="F189" s="108" t="str">
        <f t="shared" si="13"/>
        <v/>
      </c>
      <c r="G189" s="97">
        <f>أساسى1!C189</f>
        <v>0</v>
      </c>
      <c r="H189" s="98">
        <f>أساسى1!D189</f>
        <v>0</v>
      </c>
      <c r="I189" s="98">
        <f>أساسى1!F189</f>
        <v>0</v>
      </c>
      <c r="J189" s="99">
        <f>أساسى1!E189</f>
        <v>0</v>
      </c>
      <c r="K189" s="100">
        <f t="shared" si="10"/>
        <v>0</v>
      </c>
      <c r="L189" s="109" t="e">
        <f t="shared" si="11"/>
        <v>#VALUE!</v>
      </c>
      <c r="M189" s="102" t="e">
        <f>DATEDIF(L189,أساسى1!$E$4,"md")</f>
        <v>#VALUE!</v>
      </c>
      <c r="N189" s="100" t="e">
        <f>DATEDIF(L189,أساسى1!$E$4,"ym")</f>
        <v>#VALUE!</v>
      </c>
      <c r="O189" s="103" t="e">
        <f>DATEDIF(L189,أساسى1!$E$4,"y")</f>
        <v>#VALUE!</v>
      </c>
      <c r="P189" s="11"/>
      <c r="Q189" s="124" t="str">
        <f t="shared" si="12"/>
        <v/>
      </c>
    </row>
    <row r="190" spans="1:17" ht="35.25" thickTop="1" thickBot="1">
      <c r="A190" s="104">
        <f>IF(B190&lt;&gt;"",SUBTOTAL(3,$B$6:$B190),"")</f>
        <v>185</v>
      </c>
      <c r="B190" s="92">
        <f>أساسى1!B190</f>
        <v>0</v>
      </c>
      <c r="C190" s="105" t="str">
        <f t="shared" si="13"/>
        <v>0</v>
      </c>
      <c r="D190" s="106" t="str">
        <f t="shared" si="13"/>
        <v/>
      </c>
      <c r="E190" s="107" t="str">
        <f t="shared" si="13"/>
        <v/>
      </c>
      <c r="F190" s="108" t="str">
        <f t="shared" si="13"/>
        <v/>
      </c>
      <c r="G190" s="97">
        <f>أساسى1!C190</f>
        <v>0</v>
      </c>
      <c r="H190" s="98">
        <f>أساسى1!D190</f>
        <v>0</v>
      </c>
      <c r="I190" s="98">
        <f>أساسى1!F190</f>
        <v>0</v>
      </c>
      <c r="J190" s="99">
        <f>أساسى1!E190</f>
        <v>0</v>
      </c>
      <c r="K190" s="100">
        <f t="shared" si="10"/>
        <v>0</v>
      </c>
      <c r="L190" s="109" t="e">
        <f t="shared" si="11"/>
        <v>#VALUE!</v>
      </c>
      <c r="M190" s="102" t="e">
        <f>DATEDIF(L190,أساسى1!$E$4,"md")</f>
        <v>#VALUE!</v>
      </c>
      <c r="N190" s="100" t="e">
        <f>DATEDIF(L190,أساسى1!$E$4,"ym")</f>
        <v>#VALUE!</v>
      </c>
      <c r="O190" s="103" t="e">
        <f>DATEDIF(L190,أساسى1!$E$4,"y")</f>
        <v>#VALUE!</v>
      </c>
      <c r="P190" s="11"/>
      <c r="Q190" s="124" t="str">
        <f t="shared" si="12"/>
        <v/>
      </c>
    </row>
    <row r="191" spans="1:17" ht="35.25" thickTop="1" thickBot="1">
      <c r="A191" s="104">
        <f>IF(B191&lt;&gt;"",SUBTOTAL(3,$B$6:$B191),"")</f>
        <v>186</v>
      </c>
      <c r="B191" s="92">
        <f>أساسى1!B191</f>
        <v>0</v>
      </c>
      <c r="C191" s="105" t="str">
        <f t="shared" si="13"/>
        <v>0</v>
      </c>
      <c r="D191" s="106" t="str">
        <f t="shared" si="13"/>
        <v/>
      </c>
      <c r="E191" s="107" t="str">
        <f t="shared" si="13"/>
        <v/>
      </c>
      <c r="F191" s="108" t="str">
        <f t="shared" si="13"/>
        <v/>
      </c>
      <c r="G191" s="97">
        <f>أساسى1!C191</f>
        <v>0</v>
      </c>
      <c r="H191" s="98">
        <f>أساسى1!D191</f>
        <v>0</v>
      </c>
      <c r="I191" s="98">
        <f>أساسى1!F191</f>
        <v>0</v>
      </c>
      <c r="J191" s="99">
        <f>أساسى1!E191</f>
        <v>0</v>
      </c>
      <c r="K191" s="100">
        <f t="shared" si="10"/>
        <v>0</v>
      </c>
      <c r="L191" s="109" t="e">
        <f t="shared" si="11"/>
        <v>#VALUE!</v>
      </c>
      <c r="M191" s="102" t="e">
        <f>DATEDIF(L191,أساسى1!$E$4,"md")</f>
        <v>#VALUE!</v>
      </c>
      <c r="N191" s="100" t="e">
        <f>DATEDIF(L191,أساسى1!$E$4,"ym")</f>
        <v>#VALUE!</v>
      </c>
      <c r="O191" s="103" t="e">
        <f>DATEDIF(L191,أساسى1!$E$4,"y")</f>
        <v>#VALUE!</v>
      </c>
      <c r="P191" s="11"/>
      <c r="Q191" s="124" t="str">
        <f t="shared" si="12"/>
        <v/>
      </c>
    </row>
    <row r="192" spans="1:17" ht="35.25" thickTop="1" thickBot="1">
      <c r="A192" s="104">
        <f>IF(B192&lt;&gt;"",SUBTOTAL(3,$B$6:$B192),"")</f>
        <v>187</v>
      </c>
      <c r="B192" s="92">
        <f>أساسى1!B192</f>
        <v>0</v>
      </c>
      <c r="C192" s="105" t="str">
        <f t="shared" si="13"/>
        <v>0</v>
      </c>
      <c r="D192" s="106" t="str">
        <f t="shared" si="13"/>
        <v/>
      </c>
      <c r="E192" s="107" t="str">
        <f t="shared" si="13"/>
        <v/>
      </c>
      <c r="F192" s="108" t="str">
        <f t="shared" si="13"/>
        <v/>
      </c>
      <c r="G192" s="97">
        <f>أساسى1!C192</f>
        <v>0</v>
      </c>
      <c r="H192" s="98">
        <f>أساسى1!D192</f>
        <v>0</v>
      </c>
      <c r="I192" s="98">
        <f>أساسى1!F192</f>
        <v>0</v>
      </c>
      <c r="J192" s="99">
        <f>أساسى1!E192</f>
        <v>0</v>
      </c>
      <c r="K192" s="100">
        <f t="shared" si="10"/>
        <v>0</v>
      </c>
      <c r="L192" s="109" t="e">
        <f t="shared" si="11"/>
        <v>#VALUE!</v>
      </c>
      <c r="M192" s="102" t="e">
        <f>DATEDIF(L192,أساسى1!$E$4,"md")</f>
        <v>#VALUE!</v>
      </c>
      <c r="N192" s="100" t="e">
        <f>DATEDIF(L192,أساسى1!$E$4,"ym")</f>
        <v>#VALUE!</v>
      </c>
      <c r="O192" s="103" t="e">
        <f>DATEDIF(L192,أساسى1!$E$4,"y")</f>
        <v>#VALUE!</v>
      </c>
      <c r="P192" s="11"/>
      <c r="Q192" s="124" t="str">
        <f t="shared" si="12"/>
        <v/>
      </c>
    </row>
    <row r="193" spans="1:17" ht="35.25" thickTop="1" thickBot="1">
      <c r="A193" s="104">
        <f>IF(B193&lt;&gt;"",SUBTOTAL(3,$B$6:$B193),"")</f>
        <v>188</v>
      </c>
      <c r="B193" s="92">
        <f>أساسى1!B193</f>
        <v>0</v>
      </c>
      <c r="C193" s="105" t="str">
        <f t="shared" si="13"/>
        <v>0</v>
      </c>
      <c r="D193" s="106" t="str">
        <f t="shared" si="13"/>
        <v/>
      </c>
      <c r="E193" s="107" t="str">
        <f t="shared" si="13"/>
        <v/>
      </c>
      <c r="F193" s="108" t="str">
        <f t="shared" si="13"/>
        <v/>
      </c>
      <c r="G193" s="97">
        <f>أساسى1!C193</f>
        <v>0</v>
      </c>
      <c r="H193" s="98">
        <f>أساسى1!D193</f>
        <v>0</v>
      </c>
      <c r="I193" s="98">
        <f>أساسى1!F193</f>
        <v>0</v>
      </c>
      <c r="J193" s="99">
        <f>أساسى1!E193</f>
        <v>0</v>
      </c>
      <c r="K193" s="100">
        <f t="shared" si="10"/>
        <v>0</v>
      </c>
      <c r="L193" s="109" t="e">
        <f t="shared" si="11"/>
        <v>#VALUE!</v>
      </c>
      <c r="M193" s="102" t="e">
        <f>DATEDIF(L193,أساسى1!$E$4,"md")</f>
        <v>#VALUE!</v>
      </c>
      <c r="N193" s="100" t="e">
        <f>DATEDIF(L193,أساسى1!$E$4,"ym")</f>
        <v>#VALUE!</v>
      </c>
      <c r="O193" s="103" t="e">
        <f>DATEDIF(L193,أساسى1!$E$4,"y")</f>
        <v>#VALUE!</v>
      </c>
      <c r="P193" s="11"/>
      <c r="Q193" s="124" t="str">
        <f t="shared" si="12"/>
        <v/>
      </c>
    </row>
    <row r="194" spans="1:17" ht="35.25" thickTop="1" thickBot="1">
      <c r="A194" s="104">
        <f>IF(B194&lt;&gt;"",SUBTOTAL(3,$B$6:$B194),"")</f>
        <v>189</v>
      </c>
      <c r="B194" s="92">
        <f>أساسى1!B194</f>
        <v>0</v>
      </c>
      <c r="C194" s="105" t="str">
        <f t="shared" si="13"/>
        <v>0</v>
      </c>
      <c r="D194" s="106" t="str">
        <f t="shared" si="13"/>
        <v/>
      </c>
      <c r="E194" s="107" t="str">
        <f t="shared" si="13"/>
        <v/>
      </c>
      <c r="F194" s="108" t="str">
        <f t="shared" si="13"/>
        <v/>
      </c>
      <c r="G194" s="97">
        <f>أساسى1!C194</f>
        <v>0</v>
      </c>
      <c r="H194" s="98">
        <f>أساسى1!D194</f>
        <v>0</v>
      </c>
      <c r="I194" s="98">
        <f>أساسى1!F194</f>
        <v>0</v>
      </c>
      <c r="J194" s="99">
        <f>أساسى1!E194</f>
        <v>0</v>
      </c>
      <c r="K194" s="100">
        <f t="shared" si="10"/>
        <v>0</v>
      </c>
      <c r="L194" s="109" t="e">
        <f t="shared" si="11"/>
        <v>#VALUE!</v>
      </c>
      <c r="M194" s="102" t="e">
        <f>DATEDIF(L194,أساسى1!$E$4,"md")</f>
        <v>#VALUE!</v>
      </c>
      <c r="N194" s="100" t="e">
        <f>DATEDIF(L194,أساسى1!$E$4,"ym")</f>
        <v>#VALUE!</v>
      </c>
      <c r="O194" s="103" t="e">
        <f>DATEDIF(L194,أساسى1!$E$4,"y")</f>
        <v>#VALUE!</v>
      </c>
      <c r="P194" s="11"/>
      <c r="Q194" s="124" t="str">
        <f t="shared" si="12"/>
        <v/>
      </c>
    </row>
    <row r="195" spans="1:17" ht="35.25" thickTop="1" thickBot="1">
      <c r="A195" s="104">
        <f>IF(B195&lt;&gt;"",SUBTOTAL(3,$B$6:$B195),"")</f>
        <v>190</v>
      </c>
      <c r="B195" s="92">
        <f>أساسى1!B195</f>
        <v>0</v>
      </c>
      <c r="C195" s="105" t="str">
        <f t="shared" si="13"/>
        <v>0</v>
      </c>
      <c r="D195" s="106" t="str">
        <f t="shared" si="13"/>
        <v/>
      </c>
      <c r="E195" s="107" t="str">
        <f t="shared" si="13"/>
        <v/>
      </c>
      <c r="F195" s="108" t="str">
        <f t="shared" si="13"/>
        <v/>
      </c>
      <c r="G195" s="97">
        <f>أساسى1!C195</f>
        <v>0</v>
      </c>
      <c r="H195" s="98">
        <f>أساسى1!D195</f>
        <v>0</v>
      </c>
      <c r="I195" s="98">
        <f>أساسى1!F195</f>
        <v>0</v>
      </c>
      <c r="J195" s="99">
        <f>أساسى1!E195</f>
        <v>0</v>
      </c>
      <c r="K195" s="100">
        <f t="shared" si="10"/>
        <v>0</v>
      </c>
      <c r="L195" s="109" t="e">
        <f t="shared" si="11"/>
        <v>#VALUE!</v>
      </c>
      <c r="M195" s="102" t="e">
        <f>DATEDIF(L195,أساسى1!$E$4,"md")</f>
        <v>#VALUE!</v>
      </c>
      <c r="N195" s="100" t="e">
        <f>DATEDIF(L195,أساسى1!$E$4,"ym")</f>
        <v>#VALUE!</v>
      </c>
      <c r="O195" s="103" t="e">
        <f>DATEDIF(L195,أساسى1!$E$4,"y")</f>
        <v>#VALUE!</v>
      </c>
      <c r="P195" s="11"/>
      <c r="Q195" s="124" t="str">
        <f t="shared" si="12"/>
        <v/>
      </c>
    </row>
    <row r="196" spans="1:17" ht="35.25" thickTop="1" thickBot="1">
      <c r="A196" s="104">
        <f>IF(B196&lt;&gt;"",SUBTOTAL(3,$B$6:$B196),"")</f>
        <v>191</v>
      </c>
      <c r="B196" s="92">
        <f>أساسى1!B196</f>
        <v>0</v>
      </c>
      <c r="C196" s="105" t="str">
        <f t="shared" si="13"/>
        <v>0</v>
      </c>
      <c r="D196" s="106" t="str">
        <f t="shared" si="13"/>
        <v/>
      </c>
      <c r="E196" s="107" t="str">
        <f t="shared" si="13"/>
        <v/>
      </c>
      <c r="F196" s="108" t="str">
        <f t="shared" si="13"/>
        <v/>
      </c>
      <c r="G196" s="97">
        <f>أساسى1!C196</f>
        <v>0</v>
      </c>
      <c r="H196" s="98">
        <f>أساسى1!D196</f>
        <v>0</v>
      </c>
      <c r="I196" s="98">
        <f>أساسى1!F196</f>
        <v>0</v>
      </c>
      <c r="J196" s="99">
        <f>أساسى1!E196</f>
        <v>0</v>
      </c>
      <c r="K196" s="100">
        <f t="shared" si="10"/>
        <v>0</v>
      </c>
      <c r="L196" s="109" t="e">
        <f t="shared" si="11"/>
        <v>#VALUE!</v>
      </c>
      <c r="M196" s="102" t="e">
        <f>DATEDIF(L196,أساسى1!$E$4,"md")</f>
        <v>#VALUE!</v>
      </c>
      <c r="N196" s="100" t="e">
        <f>DATEDIF(L196,أساسى1!$E$4,"ym")</f>
        <v>#VALUE!</v>
      </c>
      <c r="O196" s="103" t="e">
        <f>DATEDIF(L196,أساسى1!$E$4,"y")</f>
        <v>#VALUE!</v>
      </c>
      <c r="P196" s="11"/>
      <c r="Q196" s="124" t="str">
        <f t="shared" si="12"/>
        <v/>
      </c>
    </row>
    <row r="197" spans="1:17" ht="35.25" thickTop="1" thickBot="1">
      <c r="A197" s="104">
        <f>IF(B197&lt;&gt;"",SUBTOTAL(3,$B$6:$B197),"")</f>
        <v>192</v>
      </c>
      <c r="B197" s="92">
        <f>أساسى1!B197</f>
        <v>0</v>
      </c>
      <c r="C197" s="105" t="str">
        <f t="shared" si="13"/>
        <v>0</v>
      </c>
      <c r="D197" s="106" t="str">
        <f t="shared" si="13"/>
        <v/>
      </c>
      <c r="E197" s="107" t="str">
        <f t="shared" si="13"/>
        <v/>
      </c>
      <c r="F197" s="108" t="str">
        <f t="shared" si="13"/>
        <v/>
      </c>
      <c r="G197" s="97">
        <f>أساسى1!C197</f>
        <v>0</v>
      </c>
      <c r="H197" s="98">
        <f>أساسى1!D197</f>
        <v>0</v>
      </c>
      <c r="I197" s="98">
        <f>أساسى1!F197</f>
        <v>0</v>
      </c>
      <c r="J197" s="99">
        <f>أساسى1!E197</f>
        <v>0</v>
      </c>
      <c r="K197" s="100">
        <f t="shared" si="10"/>
        <v>0</v>
      </c>
      <c r="L197" s="109" t="e">
        <f t="shared" si="11"/>
        <v>#VALUE!</v>
      </c>
      <c r="M197" s="102" t="e">
        <f>DATEDIF(L197,أساسى1!$E$4,"md")</f>
        <v>#VALUE!</v>
      </c>
      <c r="N197" s="100" t="e">
        <f>DATEDIF(L197,أساسى1!$E$4,"ym")</f>
        <v>#VALUE!</v>
      </c>
      <c r="O197" s="103" t="e">
        <f>DATEDIF(L197,أساسى1!$E$4,"y")</f>
        <v>#VALUE!</v>
      </c>
      <c r="P197" s="11"/>
      <c r="Q197" s="124" t="str">
        <f t="shared" si="12"/>
        <v/>
      </c>
    </row>
    <row r="198" spans="1:17" ht="35.25" thickTop="1" thickBot="1">
      <c r="A198" s="104">
        <f>IF(B198&lt;&gt;"",SUBTOTAL(3,$B$6:$B198),"")</f>
        <v>193</v>
      </c>
      <c r="B198" s="92">
        <f>أساسى1!B198</f>
        <v>0</v>
      </c>
      <c r="C198" s="105" t="str">
        <f t="shared" si="13"/>
        <v>0</v>
      </c>
      <c r="D198" s="106" t="str">
        <f t="shared" si="13"/>
        <v/>
      </c>
      <c r="E198" s="107" t="str">
        <f t="shared" si="13"/>
        <v/>
      </c>
      <c r="F198" s="108" t="str">
        <f t="shared" si="13"/>
        <v/>
      </c>
      <c r="G198" s="97">
        <f>أساسى1!C198</f>
        <v>0</v>
      </c>
      <c r="H198" s="98">
        <f>أساسى1!D198</f>
        <v>0</v>
      </c>
      <c r="I198" s="98">
        <f>أساسى1!F198</f>
        <v>0</v>
      </c>
      <c r="J198" s="99">
        <f>أساسى1!E198</f>
        <v>0</v>
      </c>
      <c r="K198" s="100">
        <f t="shared" si="10"/>
        <v>0</v>
      </c>
      <c r="L198" s="109" t="e">
        <f t="shared" si="11"/>
        <v>#VALUE!</v>
      </c>
      <c r="M198" s="102" t="e">
        <f>DATEDIF(L198,أساسى1!$E$4,"md")</f>
        <v>#VALUE!</v>
      </c>
      <c r="N198" s="100" t="e">
        <f>DATEDIF(L198,أساسى1!$E$4,"ym")</f>
        <v>#VALUE!</v>
      </c>
      <c r="O198" s="103" t="e">
        <f>DATEDIF(L198,أساسى1!$E$4,"y")</f>
        <v>#VALUE!</v>
      </c>
      <c r="P198" s="11"/>
      <c r="Q198" s="124" t="str">
        <f t="shared" si="12"/>
        <v/>
      </c>
    </row>
    <row r="199" spans="1:17" ht="35.25" thickTop="1" thickBot="1">
      <c r="A199" s="104">
        <f>IF(B199&lt;&gt;"",SUBTOTAL(3,$B$6:$B199),"")</f>
        <v>194</v>
      </c>
      <c r="B199" s="92">
        <f>أساسى1!B199</f>
        <v>0</v>
      </c>
      <c r="C199" s="105" t="str">
        <f t="shared" si="13"/>
        <v>0</v>
      </c>
      <c r="D199" s="106" t="str">
        <f t="shared" si="13"/>
        <v/>
      </c>
      <c r="E199" s="107" t="str">
        <f t="shared" si="13"/>
        <v/>
      </c>
      <c r="F199" s="108" t="str">
        <f t="shared" si="13"/>
        <v/>
      </c>
      <c r="G199" s="97">
        <f>أساسى1!C199</f>
        <v>0</v>
      </c>
      <c r="H199" s="98">
        <f>أساسى1!D199</f>
        <v>0</v>
      </c>
      <c r="I199" s="98">
        <f>أساسى1!F199</f>
        <v>0</v>
      </c>
      <c r="J199" s="99">
        <f>أساسى1!E199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4" t="str">
        <f t="shared" ref="Q199:Q262" si="16">IF(AND(K199="ذكر",G199="1\1"),1,IF(AND(K199="أنثى",G199="1\1"),11,IF(AND(K199="ذكر",G199="1\2"),2,IF(AND(K199="أنثى",G199="1\2"),22,IF(AND(K199="ذكر",G199="1\3"),3,IF(AND(K199="أنثى",G199="1\3"),33,IF(AND(K199="ذكر",G199="1\4"),4,IF(AND(K199="أنثى",G199="1\4"),44,IF(AND(K199="ذكر",G199="1\5"),5,IF(AND(K199="أنثى",G199="1\5"),55,""))))))))))</f>
        <v/>
      </c>
    </row>
    <row r="200" spans="1:17" ht="35.25" thickTop="1" thickBot="1">
      <c r="A200" s="104">
        <f>IF(B200&lt;&gt;"",SUBTOTAL(3,$B$6:$B200),"")</f>
        <v>195</v>
      </c>
      <c r="B200" s="92">
        <f>أساسى1!B200</f>
        <v>0</v>
      </c>
      <c r="C200" s="105" t="str">
        <f t="shared" si="13"/>
        <v>0</v>
      </c>
      <c r="D200" s="106" t="str">
        <f t="shared" si="13"/>
        <v/>
      </c>
      <c r="E200" s="107" t="str">
        <f t="shared" si="13"/>
        <v/>
      </c>
      <c r="F200" s="108" t="str">
        <f t="shared" si="13"/>
        <v/>
      </c>
      <c r="G200" s="97">
        <f>أساسى1!C200</f>
        <v>0</v>
      </c>
      <c r="H200" s="98">
        <f>أساسى1!D200</f>
        <v>0</v>
      </c>
      <c r="I200" s="98">
        <f>أساسى1!F200</f>
        <v>0</v>
      </c>
      <c r="J200" s="99">
        <f>أساسى1!E200</f>
        <v>0</v>
      </c>
      <c r="K200" s="100">
        <f t="shared" si="14"/>
        <v>0</v>
      </c>
      <c r="L200" s="109" t="e">
        <f t="shared" si="15"/>
        <v>#VALUE!</v>
      </c>
      <c r="M200" s="102" t="e">
        <f>DATEDIF(L200,أساسى1!$E$4,"md")</f>
        <v>#VALUE!</v>
      </c>
      <c r="N200" s="100" t="e">
        <f>DATEDIF(L200,أساسى1!$E$4,"ym")</f>
        <v>#VALUE!</v>
      </c>
      <c r="O200" s="103" t="e">
        <f>DATEDIF(L200,أساسى1!$E$4,"y")</f>
        <v>#VALUE!</v>
      </c>
      <c r="P200" s="11"/>
      <c r="Q200" s="124" t="str">
        <f t="shared" si="16"/>
        <v/>
      </c>
    </row>
    <row r="201" spans="1:17" ht="35.25" thickTop="1" thickBot="1">
      <c r="A201" s="104">
        <f>IF(B201&lt;&gt;"",SUBTOTAL(3,$B$6:$B201),"")</f>
        <v>196</v>
      </c>
      <c r="B201" s="92">
        <f>أساسى1!B201</f>
        <v>0</v>
      </c>
      <c r="C201" s="105" t="str">
        <f t="shared" si="13"/>
        <v>0</v>
      </c>
      <c r="D201" s="106" t="str">
        <f t="shared" si="13"/>
        <v/>
      </c>
      <c r="E201" s="107" t="str">
        <f t="shared" si="13"/>
        <v/>
      </c>
      <c r="F201" s="108" t="str">
        <f t="shared" si="13"/>
        <v/>
      </c>
      <c r="G201" s="97">
        <f>أساسى1!C201</f>
        <v>0</v>
      </c>
      <c r="H201" s="98">
        <f>أساسى1!D201</f>
        <v>0</v>
      </c>
      <c r="I201" s="98">
        <f>أساسى1!F201</f>
        <v>0</v>
      </c>
      <c r="J201" s="99">
        <f>أساسى1!E201</f>
        <v>0</v>
      </c>
      <c r="K201" s="100">
        <f t="shared" si="14"/>
        <v>0</v>
      </c>
      <c r="L201" s="109" t="e">
        <f t="shared" si="15"/>
        <v>#VALUE!</v>
      </c>
      <c r="M201" s="102" t="e">
        <f>DATEDIF(L201,أساسى1!$E$4,"md")</f>
        <v>#VALUE!</v>
      </c>
      <c r="N201" s="100" t="e">
        <f>DATEDIF(L201,أساسى1!$E$4,"ym")</f>
        <v>#VALUE!</v>
      </c>
      <c r="O201" s="103" t="e">
        <f>DATEDIF(L201,أساسى1!$E$4,"y")</f>
        <v>#VALUE!</v>
      </c>
      <c r="P201" s="11"/>
      <c r="Q201" s="124" t="str">
        <f t="shared" si="16"/>
        <v/>
      </c>
    </row>
    <row r="202" spans="1:17" ht="35.25" thickTop="1" thickBot="1">
      <c r="A202" s="104">
        <f>IF(B202&lt;&gt;"",SUBTOTAL(3,$B$6:$B202),"")</f>
        <v>197</v>
      </c>
      <c r="B202" s="92">
        <f>أساسى1!B202</f>
        <v>0</v>
      </c>
      <c r="C202" s="105" t="str">
        <f t="shared" si="13"/>
        <v>0</v>
      </c>
      <c r="D202" s="106" t="str">
        <f t="shared" si="13"/>
        <v/>
      </c>
      <c r="E202" s="107" t="str">
        <f t="shared" si="13"/>
        <v/>
      </c>
      <c r="F202" s="108" t="str">
        <f t="shared" si="13"/>
        <v/>
      </c>
      <c r="G202" s="97">
        <f>أساسى1!C202</f>
        <v>0</v>
      </c>
      <c r="H202" s="98">
        <f>أساسى1!D202</f>
        <v>0</v>
      </c>
      <c r="I202" s="98">
        <f>أساسى1!F202</f>
        <v>0</v>
      </c>
      <c r="J202" s="99">
        <f>أساسى1!E202</f>
        <v>0</v>
      </c>
      <c r="K202" s="100">
        <f t="shared" si="14"/>
        <v>0</v>
      </c>
      <c r="L202" s="109" t="e">
        <f t="shared" si="15"/>
        <v>#VALUE!</v>
      </c>
      <c r="M202" s="102" t="e">
        <f>DATEDIF(L202,أساسى1!$E$4,"md")</f>
        <v>#VALUE!</v>
      </c>
      <c r="N202" s="100" t="e">
        <f>DATEDIF(L202,أساسى1!$E$4,"ym")</f>
        <v>#VALUE!</v>
      </c>
      <c r="O202" s="103" t="e">
        <f>DATEDIF(L202,أساسى1!$E$4,"y")</f>
        <v>#VALUE!</v>
      </c>
      <c r="P202" s="11"/>
      <c r="Q202" s="124" t="str">
        <f t="shared" si="16"/>
        <v/>
      </c>
    </row>
    <row r="203" spans="1:17" ht="35.25" thickTop="1" thickBot="1">
      <c r="A203" s="104">
        <f>IF(B203&lt;&gt;"",SUBTOTAL(3,$B$6:$B203),"")</f>
        <v>198</v>
      </c>
      <c r="B203" s="92">
        <f>أساسى1!B203</f>
        <v>0</v>
      </c>
      <c r="C203" s="105" t="str">
        <f t="shared" si="13"/>
        <v>0</v>
      </c>
      <c r="D203" s="106" t="str">
        <f t="shared" si="13"/>
        <v/>
      </c>
      <c r="E203" s="107" t="str">
        <f t="shared" si="13"/>
        <v/>
      </c>
      <c r="F203" s="108" t="str">
        <f t="shared" si="13"/>
        <v/>
      </c>
      <c r="G203" s="97">
        <f>أساسى1!C203</f>
        <v>0</v>
      </c>
      <c r="H203" s="98">
        <f>أساسى1!D203</f>
        <v>0</v>
      </c>
      <c r="I203" s="98">
        <f>أساسى1!F203</f>
        <v>0</v>
      </c>
      <c r="J203" s="99">
        <f>أساسى1!E203</f>
        <v>0</v>
      </c>
      <c r="K203" s="100">
        <f t="shared" si="14"/>
        <v>0</v>
      </c>
      <c r="L203" s="109" t="e">
        <f t="shared" si="15"/>
        <v>#VALUE!</v>
      </c>
      <c r="M203" s="102" t="e">
        <f>DATEDIF(L203,أساسى1!$E$4,"md")</f>
        <v>#VALUE!</v>
      </c>
      <c r="N203" s="100" t="e">
        <f>DATEDIF(L203,أساسى1!$E$4,"ym")</f>
        <v>#VALUE!</v>
      </c>
      <c r="O203" s="103" t="e">
        <f>DATEDIF(L203,أساسى1!$E$4,"y")</f>
        <v>#VALUE!</v>
      </c>
      <c r="P203" s="11"/>
      <c r="Q203" s="124" t="str">
        <f t="shared" si="16"/>
        <v/>
      </c>
    </row>
    <row r="204" spans="1:17" ht="35.25" thickTop="1" thickBot="1">
      <c r="A204" s="104">
        <f>IF(B204&lt;&gt;"",SUBTOTAL(3,$B$6:$B204),"")</f>
        <v>199</v>
      </c>
      <c r="B204" s="92">
        <f>أساسى1!B204</f>
        <v>0</v>
      </c>
      <c r="C204" s="105" t="str">
        <f t="shared" si="13"/>
        <v>0</v>
      </c>
      <c r="D204" s="106" t="str">
        <f t="shared" si="13"/>
        <v/>
      </c>
      <c r="E204" s="107" t="str">
        <f t="shared" si="13"/>
        <v/>
      </c>
      <c r="F204" s="108" t="str">
        <f t="shared" si="13"/>
        <v/>
      </c>
      <c r="G204" s="97">
        <f>أساسى1!C204</f>
        <v>0</v>
      </c>
      <c r="H204" s="98">
        <f>أساسى1!D204</f>
        <v>0</v>
      </c>
      <c r="I204" s="98">
        <f>أساسى1!F204</f>
        <v>0</v>
      </c>
      <c r="J204" s="99">
        <f>أساسى1!E204</f>
        <v>0</v>
      </c>
      <c r="K204" s="100">
        <f t="shared" si="14"/>
        <v>0</v>
      </c>
      <c r="L204" s="109" t="e">
        <f t="shared" si="15"/>
        <v>#VALUE!</v>
      </c>
      <c r="M204" s="102" t="e">
        <f>DATEDIF(L204,أساسى1!$E$4,"md")</f>
        <v>#VALUE!</v>
      </c>
      <c r="N204" s="100" t="e">
        <f>DATEDIF(L204,أساسى1!$E$4,"ym")</f>
        <v>#VALUE!</v>
      </c>
      <c r="O204" s="103" t="e">
        <f>DATEDIF(L204,أساسى1!$E$4,"y")</f>
        <v>#VALUE!</v>
      </c>
      <c r="P204" s="11"/>
      <c r="Q204" s="124" t="str">
        <f t="shared" si="16"/>
        <v/>
      </c>
    </row>
    <row r="205" spans="1:17" ht="35.25" thickTop="1" thickBot="1">
      <c r="A205" s="104">
        <f>IF(B205&lt;&gt;"",SUBTOTAL(3,$B$6:$B205),"")</f>
        <v>200</v>
      </c>
      <c r="B205" s="92">
        <f>أساسى1!B205</f>
        <v>0</v>
      </c>
      <c r="C205" s="105" t="str">
        <f t="shared" si="13"/>
        <v>0</v>
      </c>
      <c r="D205" s="106" t="str">
        <f t="shared" si="13"/>
        <v/>
      </c>
      <c r="E205" s="107" t="str">
        <f t="shared" si="13"/>
        <v/>
      </c>
      <c r="F205" s="108" t="str">
        <f t="shared" si="13"/>
        <v/>
      </c>
      <c r="G205" s="97">
        <f>أساسى1!C205</f>
        <v>0</v>
      </c>
      <c r="H205" s="98">
        <f>أساسى1!D205</f>
        <v>0</v>
      </c>
      <c r="I205" s="98">
        <f>أساسى1!F205</f>
        <v>0</v>
      </c>
      <c r="J205" s="99">
        <f>أساسى1!E205</f>
        <v>0</v>
      </c>
      <c r="K205" s="100">
        <f t="shared" si="14"/>
        <v>0</v>
      </c>
      <c r="L205" s="109" t="e">
        <f t="shared" si="15"/>
        <v>#VALUE!</v>
      </c>
      <c r="M205" s="102" t="e">
        <f>DATEDIF(L205,أساسى1!$E$4,"md")</f>
        <v>#VALUE!</v>
      </c>
      <c r="N205" s="100" t="e">
        <f>DATEDIF(L205,أساسى1!$E$4,"ym")</f>
        <v>#VALUE!</v>
      </c>
      <c r="O205" s="103" t="e">
        <f>DATEDIF(L205,أساسى1!$E$4,"y")</f>
        <v>#VALUE!</v>
      </c>
      <c r="P205" s="11"/>
      <c r="Q205" s="124" t="str">
        <f t="shared" si="16"/>
        <v/>
      </c>
    </row>
    <row r="206" spans="1:17" ht="35.25" thickTop="1" thickBot="1">
      <c r="A206" s="104">
        <f>IF(B206&lt;&gt;"",SUBTOTAL(3,$B$6:$B206),"")</f>
        <v>201</v>
      </c>
      <c r="B206" s="92">
        <f>أساسى1!B206</f>
        <v>0</v>
      </c>
      <c r="C206" s="105" t="str">
        <f t="shared" si="13"/>
        <v>0</v>
      </c>
      <c r="D206" s="106" t="str">
        <f t="shared" si="13"/>
        <v/>
      </c>
      <c r="E206" s="107" t="str">
        <f t="shared" si="13"/>
        <v/>
      </c>
      <c r="F206" s="108" t="str">
        <f t="shared" si="13"/>
        <v/>
      </c>
      <c r="G206" s="97">
        <f>أساسى1!C206</f>
        <v>0</v>
      </c>
      <c r="H206" s="98">
        <f>أساسى1!D206</f>
        <v>0</v>
      </c>
      <c r="I206" s="98">
        <f>أساسى1!F206</f>
        <v>0</v>
      </c>
      <c r="J206" s="99">
        <f>أساسى1!E206</f>
        <v>0</v>
      </c>
      <c r="K206" s="100">
        <f t="shared" si="14"/>
        <v>0</v>
      </c>
      <c r="L206" s="109" t="e">
        <f t="shared" si="15"/>
        <v>#VALUE!</v>
      </c>
      <c r="M206" s="102" t="e">
        <f>DATEDIF(L206,أساسى1!$E$4,"md")</f>
        <v>#VALUE!</v>
      </c>
      <c r="N206" s="100" t="e">
        <f>DATEDIF(L206,أساسى1!$E$4,"ym")</f>
        <v>#VALUE!</v>
      </c>
      <c r="O206" s="103" t="e">
        <f>DATEDIF(L206,أساسى1!$E$4,"y")</f>
        <v>#VALUE!</v>
      </c>
      <c r="P206" s="11"/>
      <c r="Q206" s="124" t="str">
        <f t="shared" si="16"/>
        <v/>
      </c>
    </row>
    <row r="207" spans="1:17" ht="35.25" thickTop="1" thickBot="1">
      <c r="A207" s="104">
        <f>IF(B207&lt;&gt;"",SUBTOTAL(3,$B$6:$B207),"")</f>
        <v>202</v>
      </c>
      <c r="B207" s="92">
        <f>أساسى1!B207</f>
        <v>0</v>
      </c>
      <c r="C207" s="105" t="str">
        <f t="shared" si="13"/>
        <v>0</v>
      </c>
      <c r="D207" s="106" t="str">
        <f t="shared" si="13"/>
        <v/>
      </c>
      <c r="E207" s="107" t="str">
        <f t="shared" si="13"/>
        <v/>
      </c>
      <c r="F207" s="108" t="str">
        <f t="shared" si="13"/>
        <v/>
      </c>
      <c r="G207" s="97">
        <f>أساسى1!C207</f>
        <v>0</v>
      </c>
      <c r="H207" s="98">
        <f>أساسى1!D207</f>
        <v>0</v>
      </c>
      <c r="I207" s="98">
        <f>أساسى1!F207</f>
        <v>0</v>
      </c>
      <c r="J207" s="99">
        <f>أساسى1!E207</f>
        <v>0</v>
      </c>
      <c r="K207" s="100">
        <f t="shared" si="14"/>
        <v>0</v>
      </c>
      <c r="L207" s="109" t="e">
        <f t="shared" si="15"/>
        <v>#VALUE!</v>
      </c>
      <c r="M207" s="102" t="e">
        <f>DATEDIF(L207,أساسى1!$E$4,"md")</f>
        <v>#VALUE!</v>
      </c>
      <c r="N207" s="100" t="e">
        <f>DATEDIF(L207,أساسى1!$E$4,"ym")</f>
        <v>#VALUE!</v>
      </c>
      <c r="O207" s="103" t="e">
        <f>DATEDIF(L207,أساسى1!$E$4,"y")</f>
        <v>#VALUE!</v>
      </c>
      <c r="P207" s="11"/>
      <c r="Q207" s="124" t="str">
        <f t="shared" si="16"/>
        <v/>
      </c>
    </row>
    <row r="208" spans="1:17" ht="35.25" thickTop="1" thickBot="1">
      <c r="A208" s="104">
        <f>IF(B208&lt;&gt;"",SUBTOTAL(3,$B$6:$B208),"")</f>
        <v>203</v>
      </c>
      <c r="B208" s="92">
        <f>أساسى1!B208</f>
        <v>0</v>
      </c>
      <c r="C208" s="105" t="str">
        <f t="shared" si="13"/>
        <v>0</v>
      </c>
      <c r="D208" s="106" t="str">
        <f t="shared" si="13"/>
        <v/>
      </c>
      <c r="E208" s="107" t="str">
        <f t="shared" si="13"/>
        <v/>
      </c>
      <c r="F208" s="108" t="str">
        <f t="shared" si="13"/>
        <v/>
      </c>
      <c r="G208" s="97">
        <f>أساسى1!C208</f>
        <v>0</v>
      </c>
      <c r="H208" s="98">
        <f>أساسى1!D208</f>
        <v>0</v>
      </c>
      <c r="I208" s="98">
        <f>أساسى1!F208</f>
        <v>0</v>
      </c>
      <c r="J208" s="99">
        <f>أساسى1!E208</f>
        <v>0</v>
      </c>
      <c r="K208" s="100">
        <f t="shared" si="14"/>
        <v>0</v>
      </c>
      <c r="L208" s="109" t="e">
        <f t="shared" si="15"/>
        <v>#VALUE!</v>
      </c>
      <c r="M208" s="102" t="e">
        <f>DATEDIF(L208,أساسى1!$E$4,"md")</f>
        <v>#VALUE!</v>
      </c>
      <c r="N208" s="100" t="e">
        <f>DATEDIF(L208,أساسى1!$E$4,"ym")</f>
        <v>#VALUE!</v>
      </c>
      <c r="O208" s="103" t="e">
        <f>DATEDIF(L208,أساسى1!$E$4,"y")</f>
        <v>#VALUE!</v>
      </c>
      <c r="P208" s="11"/>
      <c r="Q208" s="124" t="str">
        <f t="shared" si="16"/>
        <v/>
      </c>
    </row>
    <row r="209" spans="1:17" ht="35.25" thickTop="1" thickBot="1">
      <c r="A209" s="104">
        <f>IF(B209&lt;&gt;"",SUBTOTAL(3,$B$6:$B209),"")</f>
        <v>204</v>
      </c>
      <c r="B209" s="92">
        <f>أساسى1!B209</f>
        <v>0</v>
      </c>
      <c r="C209" s="105" t="str">
        <f t="shared" si="13"/>
        <v>0</v>
      </c>
      <c r="D209" s="106" t="str">
        <f t="shared" si="13"/>
        <v/>
      </c>
      <c r="E209" s="107" t="str">
        <f t="shared" si="13"/>
        <v/>
      </c>
      <c r="F209" s="108" t="str">
        <f t="shared" si="13"/>
        <v/>
      </c>
      <c r="G209" s="97">
        <f>أساسى1!C209</f>
        <v>0</v>
      </c>
      <c r="H209" s="98">
        <f>أساسى1!D209</f>
        <v>0</v>
      </c>
      <c r="I209" s="98">
        <f>أساسى1!F209</f>
        <v>0</v>
      </c>
      <c r="J209" s="99">
        <f>أساسى1!E209</f>
        <v>0</v>
      </c>
      <c r="K209" s="100">
        <f t="shared" si="14"/>
        <v>0</v>
      </c>
      <c r="L209" s="109" t="e">
        <f t="shared" si="15"/>
        <v>#VALUE!</v>
      </c>
      <c r="M209" s="102" t="e">
        <f>DATEDIF(L209,أساسى1!$E$4,"md")</f>
        <v>#VALUE!</v>
      </c>
      <c r="N209" s="100" t="e">
        <f>DATEDIF(L209,أساسى1!$E$4,"ym")</f>
        <v>#VALUE!</v>
      </c>
      <c r="O209" s="103" t="e">
        <f>DATEDIF(L209,أساسى1!$E$4,"y")</f>
        <v>#VALUE!</v>
      </c>
      <c r="P209" s="11"/>
      <c r="Q209" s="124" t="str">
        <f t="shared" si="16"/>
        <v/>
      </c>
    </row>
    <row r="210" spans="1:17" ht="35.25" thickTop="1" thickBot="1">
      <c r="A210" s="104">
        <f>IF(B210&lt;&gt;"",SUBTOTAL(3,$B$6:$B210),"")</f>
        <v>205</v>
      </c>
      <c r="B210" s="92">
        <f>أساسى1!B210</f>
        <v>0</v>
      </c>
      <c r="C210" s="105" t="str">
        <f t="shared" si="13"/>
        <v>0</v>
      </c>
      <c r="D210" s="106" t="str">
        <f t="shared" si="13"/>
        <v/>
      </c>
      <c r="E210" s="107" t="str">
        <f t="shared" si="13"/>
        <v/>
      </c>
      <c r="F210" s="108" t="str">
        <f t="shared" si="13"/>
        <v/>
      </c>
      <c r="G210" s="97">
        <f>أساسى1!C210</f>
        <v>0</v>
      </c>
      <c r="H210" s="98">
        <f>أساسى1!D210</f>
        <v>0</v>
      </c>
      <c r="I210" s="98">
        <f>أساسى1!F210</f>
        <v>0</v>
      </c>
      <c r="J210" s="99">
        <f>أساسى1!E210</f>
        <v>0</v>
      </c>
      <c r="K210" s="100">
        <f t="shared" si="14"/>
        <v>0</v>
      </c>
      <c r="L210" s="109" t="e">
        <f t="shared" si="15"/>
        <v>#VALUE!</v>
      </c>
      <c r="M210" s="102" t="e">
        <f>DATEDIF(L210,أساسى1!$E$4,"md")</f>
        <v>#VALUE!</v>
      </c>
      <c r="N210" s="100" t="e">
        <f>DATEDIF(L210,أساسى1!$E$4,"ym")</f>
        <v>#VALUE!</v>
      </c>
      <c r="O210" s="103" t="e">
        <f>DATEDIF(L210,أساسى1!$E$4,"y")</f>
        <v>#VALUE!</v>
      </c>
      <c r="P210" s="11"/>
      <c r="Q210" s="124" t="str">
        <f t="shared" si="16"/>
        <v/>
      </c>
    </row>
    <row r="211" spans="1:17" ht="35.25" thickTop="1" thickBot="1">
      <c r="A211" s="104">
        <f>IF(B211&lt;&gt;"",SUBTOTAL(3,$B$6:$B211),"")</f>
        <v>206</v>
      </c>
      <c r="B211" s="92">
        <f>أساسى1!B211</f>
        <v>0</v>
      </c>
      <c r="C211" s="105" t="str">
        <f t="shared" si="13"/>
        <v>0</v>
      </c>
      <c r="D211" s="106" t="str">
        <f t="shared" si="13"/>
        <v/>
      </c>
      <c r="E211" s="107" t="str">
        <f t="shared" si="13"/>
        <v/>
      </c>
      <c r="F211" s="108" t="str">
        <f t="shared" si="13"/>
        <v/>
      </c>
      <c r="G211" s="97">
        <f>أساسى1!C211</f>
        <v>0</v>
      </c>
      <c r="H211" s="98">
        <f>أساسى1!D211</f>
        <v>0</v>
      </c>
      <c r="I211" s="98">
        <f>أساسى1!F211</f>
        <v>0</v>
      </c>
      <c r="J211" s="99">
        <f>أساسى1!E211</f>
        <v>0</v>
      </c>
      <c r="K211" s="100">
        <f t="shared" si="14"/>
        <v>0</v>
      </c>
      <c r="L211" s="109" t="e">
        <f t="shared" si="15"/>
        <v>#VALUE!</v>
      </c>
      <c r="M211" s="102" t="e">
        <f>DATEDIF(L211,أساسى1!$E$4,"md")</f>
        <v>#VALUE!</v>
      </c>
      <c r="N211" s="100" t="e">
        <f>DATEDIF(L211,أساسى1!$E$4,"ym")</f>
        <v>#VALUE!</v>
      </c>
      <c r="O211" s="103" t="e">
        <f>DATEDIF(L211,أساسى1!$E$4,"y")</f>
        <v>#VALUE!</v>
      </c>
      <c r="P211" s="11"/>
      <c r="Q211" s="124" t="str">
        <f t="shared" si="16"/>
        <v/>
      </c>
    </row>
    <row r="212" spans="1:17" ht="35.25" thickTop="1" thickBot="1">
      <c r="A212" s="104">
        <f>IF(B212&lt;&gt;"",SUBTOTAL(3,$B$6:$B212),"")</f>
        <v>207</v>
      </c>
      <c r="B212" s="92">
        <f>أساسى1!B212</f>
        <v>0</v>
      </c>
      <c r="C212" s="105" t="str">
        <f t="shared" si="13"/>
        <v>0</v>
      </c>
      <c r="D212" s="106" t="str">
        <f t="shared" si="13"/>
        <v/>
      </c>
      <c r="E212" s="107" t="str">
        <f t="shared" si="13"/>
        <v/>
      </c>
      <c r="F212" s="108" t="str">
        <f t="shared" si="13"/>
        <v/>
      </c>
      <c r="G212" s="97">
        <f>أساسى1!C212</f>
        <v>0</v>
      </c>
      <c r="H212" s="98">
        <f>أساسى1!D212</f>
        <v>0</v>
      </c>
      <c r="I212" s="98">
        <f>أساسى1!F212</f>
        <v>0</v>
      </c>
      <c r="J212" s="99">
        <f>أساسى1!E212</f>
        <v>0</v>
      </c>
      <c r="K212" s="100">
        <f t="shared" si="14"/>
        <v>0</v>
      </c>
      <c r="L212" s="109" t="e">
        <f t="shared" si="15"/>
        <v>#VALUE!</v>
      </c>
      <c r="M212" s="102" t="e">
        <f>DATEDIF(L212,أساسى1!$E$4,"md")</f>
        <v>#VALUE!</v>
      </c>
      <c r="N212" s="100" t="e">
        <f>DATEDIF(L212,أساسى1!$E$4,"ym")</f>
        <v>#VALUE!</v>
      </c>
      <c r="O212" s="103" t="e">
        <f>DATEDIF(L212,أساسى1!$E$4,"y")</f>
        <v>#VALUE!</v>
      </c>
      <c r="P212" s="11"/>
      <c r="Q212" s="124" t="str">
        <f t="shared" si="16"/>
        <v/>
      </c>
    </row>
    <row r="213" spans="1:17" ht="35.25" thickTop="1" thickBot="1">
      <c r="A213" s="104">
        <f>IF(B213&lt;&gt;"",SUBTOTAL(3,$B$6:$B213),"")</f>
        <v>208</v>
      </c>
      <c r="B213" s="92">
        <f>أساسى1!B213</f>
        <v>0</v>
      </c>
      <c r="C213" s="105" t="str">
        <f t="shared" si="13"/>
        <v>0</v>
      </c>
      <c r="D213" s="106" t="str">
        <f t="shared" si="13"/>
        <v/>
      </c>
      <c r="E213" s="107" t="str">
        <f t="shared" si="13"/>
        <v/>
      </c>
      <c r="F213" s="108" t="str">
        <f t="shared" ref="F213:F276" si="17">TRIM(MID(SUBSTITUTE($B213," ",REPT(" ",99)),COLUMN(D210)*99-98,99))</f>
        <v/>
      </c>
      <c r="G213" s="97">
        <f>أساسى1!C213</f>
        <v>0</v>
      </c>
      <c r="H213" s="98">
        <f>أساسى1!D213</f>
        <v>0</v>
      </c>
      <c r="I213" s="98">
        <f>أساسى1!F213</f>
        <v>0</v>
      </c>
      <c r="J213" s="99">
        <f>أساسى1!E213</f>
        <v>0</v>
      </c>
      <c r="K213" s="100">
        <f t="shared" si="14"/>
        <v>0</v>
      </c>
      <c r="L213" s="109" t="e">
        <f t="shared" si="15"/>
        <v>#VALUE!</v>
      </c>
      <c r="M213" s="102" t="e">
        <f>DATEDIF(L213,أساسى1!$E$4,"md")</f>
        <v>#VALUE!</v>
      </c>
      <c r="N213" s="100" t="e">
        <f>DATEDIF(L213,أساسى1!$E$4,"ym")</f>
        <v>#VALUE!</v>
      </c>
      <c r="O213" s="103" t="e">
        <f>DATEDIF(L213,أساسى1!$E$4,"y")</f>
        <v>#VALUE!</v>
      </c>
      <c r="P213" s="11"/>
      <c r="Q213" s="124" t="str">
        <f t="shared" si="16"/>
        <v/>
      </c>
    </row>
    <row r="214" spans="1:17" ht="35.25" thickTop="1" thickBot="1">
      <c r="A214" s="104">
        <f>IF(B214&lt;&gt;"",SUBTOTAL(3,$B$6:$B214),"")</f>
        <v>209</v>
      </c>
      <c r="B214" s="92">
        <f>أساسى1!B214</f>
        <v>0</v>
      </c>
      <c r="C214" s="105" t="str">
        <f t="shared" ref="C214:F277" si="18">TRIM(MID(SUBSTITUTE($B214," ",REPT(" ",99)),COLUMN(A211)*99-98,99))</f>
        <v>0</v>
      </c>
      <c r="D214" s="106" t="str">
        <f t="shared" si="18"/>
        <v/>
      </c>
      <c r="E214" s="107" t="str">
        <f t="shared" si="18"/>
        <v/>
      </c>
      <c r="F214" s="108" t="str">
        <f t="shared" si="17"/>
        <v/>
      </c>
      <c r="G214" s="97">
        <f>أساسى1!C214</f>
        <v>0</v>
      </c>
      <c r="H214" s="98">
        <f>أساسى1!D214</f>
        <v>0</v>
      </c>
      <c r="I214" s="98">
        <f>أساسى1!F214</f>
        <v>0</v>
      </c>
      <c r="J214" s="99">
        <f>أساسى1!E214</f>
        <v>0</v>
      </c>
      <c r="K214" s="100">
        <f t="shared" si="14"/>
        <v>0</v>
      </c>
      <c r="L214" s="109" t="e">
        <f t="shared" si="15"/>
        <v>#VALUE!</v>
      </c>
      <c r="M214" s="102" t="e">
        <f>DATEDIF(L214,أساسى1!$E$4,"md")</f>
        <v>#VALUE!</v>
      </c>
      <c r="N214" s="100" t="e">
        <f>DATEDIF(L214,أساسى1!$E$4,"ym")</f>
        <v>#VALUE!</v>
      </c>
      <c r="O214" s="103" t="e">
        <f>DATEDIF(L214,أساسى1!$E$4,"y")</f>
        <v>#VALUE!</v>
      </c>
      <c r="P214" s="11"/>
      <c r="Q214" s="124" t="str">
        <f t="shared" si="16"/>
        <v/>
      </c>
    </row>
    <row r="215" spans="1:17" ht="35.25" thickTop="1" thickBot="1">
      <c r="A215" s="104">
        <f>IF(B215&lt;&gt;"",SUBTOTAL(3,$B$6:$B215),"")</f>
        <v>210</v>
      </c>
      <c r="B215" s="92">
        <f>أساسى1!B215</f>
        <v>0</v>
      </c>
      <c r="C215" s="105" t="str">
        <f t="shared" si="18"/>
        <v>0</v>
      </c>
      <c r="D215" s="106" t="str">
        <f t="shared" si="18"/>
        <v/>
      </c>
      <c r="E215" s="107" t="str">
        <f t="shared" si="18"/>
        <v/>
      </c>
      <c r="F215" s="108" t="str">
        <f t="shared" si="17"/>
        <v/>
      </c>
      <c r="G215" s="97">
        <f>أساسى1!C215</f>
        <v>0</v>
      </c>
      <c r="H215" s="98">
        <f>أساسى1!D215</f>
        <v>0</v>
      </c>
      <c r="I215" s="98">
        <f>أساسى1!F215</f>
        <v>0</v>
      </c>
      <c r="J215" s="99">
        <f>أساسى1!E215</f>
        <v>0</v>
      </c>
      <c r="K215" s="100">
        <f t="shared" si="14"/>
        <v>0</v>
      </c>
      <c r="L215" s="109" t="e">
        <f t="shared" si="15"/>
        <v>#VALUE!</v>
      </c>
      <c r="M215" s="102" t="e">
        <f>DATEDIF(L215,أساسى1!$E$4,"md")</f>
        <v>#VALUE!</v>
      </c>
      <c r="N215" s="100" t="e">
        <f>DATEDIF(L215,أساسى1!$E$4,"ym")</f>
        <v>#VALUE!</v>
      </c>
      <c r="O215" s="103" t="e">
        <f>DATEDIF(L215,أساسى1!$E$4,"y")</f>
        <v>#VALUE!</v>
      </c>
      <c r="P215" s="11"/>
      <c r="Q215" s="124" t="str">
        <f t="shared" si="16"/>
        <v/>
      </c>
    </row>
    <row r="216" spans="1:17" ht="35.25" thickTop="1" thickBot="1">
      <c r="A216" s="104">
        <f>IF(B216&lt;&gt;"",SUBTOTAL(3,$B$6:$B216),"")</f>
        <v>211</v>
      </c>
      <c r="B216" s="92">
        <f>أساسى1!B216</f>
        <v>0</v>
      </c>
      <c r="C216" s="105" t="str">
        <f t="shared" si="18"/>
        <v>0</v>
      </c>
      <c r="D216" s="106" t="str">
        <f t="shared" si="18"/>
        <v/>
      </c>
      <c r="E216" s="107" t="str">
        <f t="shared" si="18"/>
        <v/>
      </c>
      <c r="F216" s="108" t="str">
        <f t="shared" si="17"/>
        <v/>
      </c>
      <c r="G216" s="97">
        <f>أساسى1!C216</f>
        <v>0</v>
      </c>
      <c r="H216" s="98">
        <f>أساسى1!D216</f>
        <v>0</v>
      </c>
      <c r="I216" s="98">
        <f>أساسى1!F216</f>
        <v>0</v>
      </c>
      <c r="J216" s="99">
        <f>أساسى1!E216</f>
        <v>0</v>
      </c>
      <c r="K216" s="100">
        <f t="shared" si="14"/>
        <v>0</v>
      </c>
      <c r="L216" s="109" t="e">
        <f t="shared" si="15"/>
        <v>#VALUE!</v>
      </c>
      <c r="M216" s="102" t="e">
        <f>DATEDIF(L216,أساسى1!$E$4,"md")</f>
        <v>#VALUE!</v>
      </c>
      <c r="N216" s="100" t="e">
        <f>DATEDIF(L216,أساسى1!$E$4,"ym")</f>
        <v>#VALUE!</v>
      </c>
      <c r="O216" s="103" t="e">
        <f>DATEDIF(L216,أساسى1!$E$4,"y")</f>
        <v>#VALUE!</v>
      </c>
      <c r="P216" s="11"/>
      <c r="Q216" s="124" t="str">
        <f t="shared" si="16"/>
        <v/>
      </c>
    </row>
    <row r="217" spans="1:17" ht="35.25" thickTop="1" thickBot="1">
      <c r="A217" s="104">
        <f>IF(B217&lt;&gt;"",SUBTOTAL(3,$B$6:$B217),"")</f>
        <v>212</v>
      </c>
      <c r="B217" s="92">
        <f>أساسى1!B217</f>
        <v>0</v>
      </c>
      <c r="C217" s="105" t="str">
        <f t="shared" si="18"/>
        <v>0</v>
      </c>
      <c r="D217" s="106" t="str">
        <f t="shared" si="18"/>
        <v/>
      </c>
      <c r="E217" s="107" t="str">
        <f t="shared" si="18"/>
        <v/>
      </c>
      <c r="F217" s="108" t="str">
        <f t="shared" si="17"/>
        <v/>
      </c>
      <c r="G217" s="97">
        <f>أساسى1!C217</f>
        <v>0</v>
      </c>
      <c r="H217" s="98">
        <f>أساسى1!D217</f>
        <v>0</v>
      </c>
      <c r="I217" s="98">
        <f>أساسى1!F217</f>
        <v>0</v>
      </c>
      <c r="J217" s="99">
        <f>أساسى1!E217</f>
        <v>0</v>
      </c>
      <c r="K217" s="100">
        <f t="shared" si="14"/>
        <v>0</v>
      </c>
      <c r="L217" s="109" t="e">
        <f t="shared" si="15"/>
        <v>#VALUE!</v>
      </c>
      <c r="M217" s="102" t="e">
        <f>DATEDIF(L217,أساسى1!$E$4,"md")</f>
        <v>#VALUE!</v>
      </c>
      <c r="N217" s="100" t="e">
        <f>DATEDIF(L217,أساسى1!$E$4,"ym")</f>
        <v>#VALUE!</v>
      </c>
      <c r="O217" s="103" t="e">
        <f>DATEDIF(L217,أساسى1!$E$4,"y")</f>
        <v>#VALUE!</v>
      </c>
      <c r="P217" s="11"/>
      <c r="Q217" s="124" t="str">
        <f t="shared" si="16"/>
        <v/>
      </c>
    </row>
    <row r="218" spans="1:17" ht="35.25" thickTop="1" thickBot="1">
      <c r="A218" s="104">
        <f>IF(B218&lt;&gt;"",SUBTOTAL(3,$B$6:$B218),"")</f>
        <v>213</v>
      </c>
      <c r="B218" s="92">
        <f>أساسى1!B218</f>
        <v>0</v>
      </c>
      <c r="C218" s="105" t="str">
        <f t="shared" si="18"/>
        <v>0</v>
      </c>
      <c r="D218" s="106" t="str">
        <f t="shared" si="18"/>
        <v/>
      </c>
      <c r="E218" s="107" t="str">
        <f t="shared" si="18"/>
        <v/>
      </c>
      <c r="F218" s="108" t="str">
        <f t="shared" si="17"/>
        <v/>
      </c>
      <c r="G218" s="97">
        <f>أساسى1!C218</f>
        <v>0</v>
      </c>
      <c r="H218" s="98">
        <f>أساسى1!D218</f>
        <v>0</v>
      </c>
      <c r="I218" s="98">
        <f>أساسى1!F218</f>
        <v>0</v>
      </c>
      <c r="J218" s="99">
        <f>أساسى1!E218</f>
        <v>0</v>
      </c>
      <c r="K218" s="100">
        <f t="shared" si="14"/>
        <v>0</v>
      </c>
      <c r="L218" s="109" t="e">
        <f t="shared" si="15"/>
        <v>#VALUE!</v>
      </c>
      <c r="M218" s="102" t="e">
        <f>DATEDIF(L218,أساسى1!$E$4,"md")</f>
        <v>#VALUE!</v>
      </c>
      <c r="N218" s="100" t="e">
        <f>DATEDIF(L218,أساسى1!$E$4,"ym")</f>
        <v>#VALUE!</v>
      </c>
      <c r="O218" s="103" t="e">
        <f>DATEDIF(L218,أساسى1!$E$4,"y")</f>
        <v>#VALUE!</v>
      </c>
      <c r="P218" s="11"/>
      <c r="Q218" s="124" t="str">
        <f t="shared" si="16"/>
        <v/>
      </c>
    </row>
    <row r="219" spans="1:17" ht="35.25" thickTop="1" thickBot="1">
      <c r="A219" s="104">
        <f>IF(B219&lt;&gt;"",SUBTOTAL(3,$B$6:$B219),"")</f>
        <v>214</v>
      </c>
      <c r="B219" s="92">
        <f>أساسى1!B219</f>
        <v>0</v>
      </c>
      <c r="C219" s="105" t="str">
        <f t="shared" si="18"/>
        <v>0</v>
      </c>
      <c r="D219" s="106" t="str">
        <f t="shared" si="18"/>
        <v/>
      </c>
      <c r="E219" s="107" t="str">
        <f t="shared" si="18"/>
        <v/>
      </c>
      <c r="F219" s="108" t="str">
        <f t="shared" si="17"/>
        <v/>
      </c>
      <c r="G219" s="97">
        <f>أساسى1!C219</f>
        <v>0</v>
      </c>
      <c r="H219" s="98">
        <f>أساسى1!D219</f>
        <v>0</v>
      </c>
      <c r="I219" s="98">
        <f>أساسى1!F219</f>
        <v>0</v>
      </c>
      <c r="J219" s="99">
        <f>أساسى1!E219</f>
        <v>0</v>
      </c>
      <c r="K219" s="100">
        <f t="shared" si="14"/>
        <v>0</v>
      </c>
      <c r="L219" s="109" t="e">
        <f t="shared" si="15"/>
        <v>#VALUE!</v>
      </c>
      <c r="M219" s="102" t="e">
        <f>DATEDIF(L219,أساسى1!$E$4,"md")</f>
        <v>#VALUE!</v>
      </c>
      <c r="N219" s="100" t="e">
        <f>DATEDIF(L219,أساسى1!$E$4,"ym")</f>
        <v>#VALUE!</v>
      </c>
      <c r="O219" s="103" t="e">
        <f>DATEDIF(L219,أساسى1!$E$4,"y")</f>
        <v>#VALUE!</v>
      </c>
      <c r="P219" s="11"/>
      <c r="Q219" s="124" t="str">
        <f t="shared" si="16"/>
        <v/>
      </c>
    </row>
    <row r="220" spans="1:17" ht="35.25" thickTop="1" thickBot="1">
      <c r="A220" s="104">
        <f>IF(B220&lt;&gt;"",SUBTOTAL(3,$B$6:$B220),"")</f>
        <v>215</v>
      </c>
      <c r="B220" s="92">
        <f>أساسى1!B220</f>
        <v>0</v>
      </c>
      <c r="C220" s="105" t="str">
        <f t="shared" si="18"/>
        <v>0</v>
      </c>
      <c r="D220" s="106" t="str">
        <f t="shared" si="18"/>
        <v/>
      </c>
      <c r="E220" s="107" t="str">
        <f t="shared" si="18"/>
        <v/>
      </c>
      <c r="F220" s="108" t="str">
        <f t="shared" si="17"/>
        <v/>
      </c>
      <c r="G220" s="97">
        <f>أساسى1!C220</f>
        <v>0</v>
      </c>
      <c r="H220" s="98">
        <f>أساسى1!D220</f>
        <v>0</v>
      </c>
      <c r="I220" s="98">
        <f>أساسى1!F220</f>
        <v>0</v>
      </c>
      <c r="J220" s="99">
        <f>أساسى1!E220</f>
        <v>0</v>
      </c>
      <c r="K220" s="100">
        <f t="shared" si="14"/>
        <v>0</v>
      </c>
      <c r="L220" s="109" t="e">
        <f t="shared" si="15"/>
        <v>#VALUE!</v>
      </c>
      <c r="M220" s="102" t="e">
        <f>DATEDIF(L220,أساسى1!$E$4,"md")</f>
        <v>#VALUE!</v>
      </c>
      <c r="N220" s="100" t="e">
        <f>DATEDIF(L220,أساسى1!$E$4,"ym")</f>
        <v>#VALUE!</v>
      </c>
      <c r="O220" s="103" t="e">
        <f>DATEDIF(L220,أساسى1!$E$4,"y")</f>
        <v>#VALUE!</v>
      </c>
      <c r="P220" s="11"/>
      <c r="Q220" s="124" t="str">
        <f t="shared" si="16"/>
        <v/>
      </c>
    </row>
    <row r="221" spans="1:17" ht="35.25" thickTop="1" thickBot="1">
      <c r="A221" s="104">
        <f>IF(B221&lt;&gt;"",SUBTOTAL(3,$B$6:$B221),"")</f>
        <v>216</v>
      </c>
      <c r="B221" s="92">
        <f>أساسى1!B221</f>
        <v>0</v>
      </c>
      <c r="C221" s="105" t="str">
        <f t="shared" si="18"/>
        <v>0</v>
      </c>
      <c r="D221" s="106" t="str">
        <f t="shared" si="18"/>
        <v/>
      </c>
      <c r="E221" s="107" t="str">
        <f t="shared" si="18"/>
        <v/>
      </c>
      <c r="F221" s="108" t="str">
        <f t="shared" si="17"/>
        <v/>
      </c>
      <c r="G221" s="97">
        <f>أساسى1!C221</f>
        <v>0</v>
      </c>
      <c r="H221" s="98">
        <f>أساسى1!D221</f>
        <v>0</v>
      </c>
      <c r="I221" s="98">
        <f>أساسى1!F221</f>
        <v>0</v>
      </c>
      <c r="J221" s="99">
        <f>أساسى1!E221</f>
        <v>0</v>
      </c>
      <c r="K221" s="100">
        <f t="shared" si="14"/>
        <v>0</v>
      </c>
      <c r="L221" s="109" t="e">
        <f t="shared" si="15"/>
        <v>#VALUE!</v>
      </c>
      <c r="M221" s="102" t="e">
        <f>DATEDIF(L221,أساسى1!$E$4,"md")</f>
        <v>#VALUE!</v>
      </c>
      <c r="N221" s="100" t="e">
        <f>DATEDIF(L221,أساسى1!$E$4,"ym")</f>
        <v>#VALUE!</v>
      </c>
      <c r="O221" s="103" t="e">
        <f>DATEDIF(L221,أساسى1!$E$4,"y")</f>
        <v>#VALUE!</v>
      </c>
      <c r="P221" s="11"/>
      <c r="Q221" s="124" t="str">
        <f t="shared" si="16"/>
        <v/>
      </c>
    </row>
    <row r="222" spans="1:17" ht="35.25" thickTop="1" thickBot="1">
      <c r="A222" s="104">
        <f>IF(B222&lt;&gt;"",SUBTOTAL(3,$B$6:$B222),"")</f>
        <v>217</v>
      </c>
      <c r="B222" s="92">
        <f>أساسى1!B222</f>
        <v>0</v>
      </c>
      <c r="C222" s="105" t="str">
        <f t="shared" si="18"/>
        <v>0</v>
      </c>
      <c r="D222" s="106" t="str">
        <f t="shared" si="18"/>
        <v/>
      </c>
      <c r="E222" s="107" t="str">
        <f t="shared" si="18"/>
        <v/>
      </c>
      <c r="F222" s="108" t="str">
        <f t="shared" si="17"/>
        <v/>
      </c>
      <c r="G222" s="97">
        <f>أساسى1!C222</f>
        <v>0</v>
      </c>
      <c r="H222" s="98">
        <f>أساسى1!D222</f>
        <v>0</v>
      </c>
      <c r="I222" s="98">
        <f>أساسى1!F222</f>
        <v>0</v>
      </c>
      <c r="J222" s="99">
        <f>أساسى1!E222</f>
        <v>0</v>
      </c>
      <c r="K222" s="100">
        <f t="shared" si="14"/>
        <v>0</v>
      </c>
      <c r="L222" s="109" t="e">
        <f t="shared" si="15"/>
        <v>#VALUE!</v>
      </c>
      <c r="M222" s="102" t="e">
        <f>DATEDIF(L222,أساسى1!$E$4,"md")</f>
        <v>#VALUE!</v>
      </c>
      <c r="N222" s="100" t="e">
        <f>DATEDIF(L222,أساسى1!$E$4,"ym")</f>
        <v>#VALUE!</v>
      </c>
      <c r="O222" s="103" t="e">
        <f>DATEDIF(L222,أساسى1!$E$4,"y")</f>
        <v>#VALUE!</v>
      </c>
      <c r="P222" s="11"/>
      <c r="Q222" s="124" t="str">
        <f t="shared" si="16"/>
        <v/>
      </c>
    </row>
    <row r="223" spans="1:17" ht="35.25" thickTop="1" thickBot="1">
      <c r="A223" s="104">
        <f>IF(B223&lt;&gt;"",SUBTOTAL(3,$B$6:$B223),"")</f>
        <v>218</v>
      </c>
      <c r="B223" s="92">
        <f>أساسى1!B223</f>
        <v>0</v>
      </c>
      <c r="C223" s="105" t="str">
        <f t="shared" si="18"/>
        <v>0</v>
      </c>
      <c r="D223" s="106" t="str">
        <f t="shared" si="18"/>
        <v/>
      </c>
      <c r="E223" s="107" t="str">
        <f t="shared" si="18"/>
        <v/>
      </c>
      <c r="F223" s="108" t="str">
        <f t="shared" si="17"/>
        <v/>
      </c>
      <c r="G223" s="97">
        <f>أساسى1!C223</f>
        <v>0</v>
      </c>
      <c r="H223" s="98">
        <f>أساسى1!D223</f>
        <v>0</v>
      </c>
      <c r="I223" s="98">
        <f>أساسى1!F223</f>
        <v>0</v>
      </c>
      <c r="J223" s="99">
        <f>أساسى1!E223</f>
        <v>0</v>
      </c>
      <c r="K223" s="100">
        <f t="shared" si="14"/>
        <v>0</v>
      </c>
      <c r="L223" s="109" t="e">
        <f t="shared" si="15"/>
        <v>#VALUE!</v>
      </c>
      <c r="M223" s="102" t="e">
        <f>DATEDIF(L223,أساسى1!$E$4,"md")</f>
        <v>#VALUE!</v>
      </c>
      <c r="N223" s="100" t="e">
        <f>DATEDIF(L223,أساسى1!$E$4,"ym")</f>
        <v>#VALUE!</v>
      </c>
      <c r="O223" s="103" t="e">
        <f>DATEDIF(L223,أساسى1!$E$4,"y")</f>
        <v>#VALUE!</v>
      </c>
      <c r="P223" s="11"/>
      <c r="Q223" s="124" t="str">
        <f t="shared" si="16"/>
        <v/>
      </c>
    </row>
    <row r="224" spans="1:17" ht="35.25" thickTop="1" thickBot="1">
      <c r="A224" s="104">
        <f>IF(B224&lt;&gt;"",SUBTOTAL(3,$B$6:$B224),"")</f>
        <v>219</v>
      </c>
      <c r="B224" s="92">
        <f>أساسى1!B224</f>
        <v>0</v>
      </c>
      <c r="C224" s="105" t="str">
        <f t="shared" si="18"/>
        <v>0</v>
      </c>
      <c r="D224" s="106" t="str">
        <f t="shared" si="18"/>
        <v/>
      </c>
      <c r="E224" s="107" t="str">
        <f t="shared" si="18"/>
        <v/>
      </c>
      <c r="F224" s="108" t="str">
        <f t="shared" si="17"/>
        <v/>
      </c>
      <c r="G224" s="97">
        <f>أساسى1!C224</f>
        <v>0</v>
      </c>
      <c r="H224" s="98">
        <f>أساسى1!D224</f>
        <v>0</v>
      </c>
      <c r="I224" s="98">
        <f>أساسى1!F224</f>
        <v>0</v>
      </c>
      <c r="J224" s="99">
        <f>أساسى1!E224</f>
        <v>0</v>
      </c>
      <c r="K224" s="100">
        <f t="shared" si="14"/>
        <v>0</v>
      </c>
      <c r="L224" s="109" t="e">
        <f t="shared" si="15"/>
        <v>#VALUE!</v>
      </c>
      <c r="M224" s="102" t="e">
        <f>DATEDIF(L224,أساسى1!$E$4,"md")</f>
        <v>#VALUE!</v>
      </c>
      <c r="N224" s="100" t="e">
        <f>DATEDIF(L224,أساسى1!$E$4,"ym")</f>
        <v>#VALUE!</v>
      </c>
      <c r="O224" s="103" t="e">
        <f>DATEDIF(L224,أساسى1!$E$4,"y")</f>
        <v>#VALUE!</v>
      </c>
      <c r="P224" s="11"/>
      <c r="Q224" s="124" t="str">
        <f t="shared" si="16"/>
        <v/>
      </c>
    </row>
    <row r="225" spans="1:17" ht="35.25" thickTop="1" thickBot="1">
      <c r="A225" s="104">
        <f>IF(B225&lt;&gt;"",SUBTOTAL(3,$B$6:$B225),"")</f>
        <v>220</v>
      </c>
      <c r="B225" s="92">
        <f>أساسى1!B225</f>
        <v>0</v>
      </c>
      <c r="C225" s="105" t="str">
        <f t="shared" si="18"/>
        <v>0</v>
      </c>
      <c r="D225" s="106" t="str">
        <f t="shared" si="18"/>
        <v/>
      </c>
      <c r="E225" s="107" t="str">
        <f t="shared" si="18"/>
        <v/>
      </c>
      <c r="F225" s="108" t="str">
        <f t="shared" si="17"/>
        <v/>
      </c>
      <c r="G225" s="97">
        <f>أساسى1!C225</f>
        <v>0</v>
      </c>
      <c r="H225" s="98">
        <f>أساسى1!D225</f>
        <v>0</v>
      </c>
      <c r="I225" s="98">
        <f>أساسى1!F225</f>
        <v>0</v>
      </c>
      <c r="J225" s="99">
        <f>أساسى1!E225</f>
        <v>0</v>
      </c>
      <c r="K225" s="100">
        <f t="shared" si="14"/>
        <v>0</v>
      </c>
      <c r="L225" s="109" t="e">
        <f t="shared" si="15"/>
        <v>#VALUE!</v>
      </c>
      <c r="M225" s="102" t="e">
        <f>DATEDIF(L225,أساسى1!$E$4,"md")</f>
        <v>#VALUE!</v>
      </c>
      <c r="N225" s="100" t="e">
        <f>DATEDIF(L225,أساسى1!$E$4,"ym")</f>
        <v>#VALUE!</v>
      </c>
      <c r="O225" s="103" t="e">
        <f>DATEDIF(L225,أساسى1!$E$4,"y")</f>
        <v>#VALUE!</v>
      </c>
      <c r="P225" s="11"/>
      <c r="Q225" s="124" t="str">
        <f t="shared" si="16"/>
        <v/>
      </c>
    </row>
    <row r="226" spans="1:17" ht="35.25" thickTop="1" thickBot="1">
      <c r="A226" s="104">
        <f>IF(B226&lt;&gt;"",SUBTOTAL(3,$B$6:$B226),"")</f>
        <v>221</v>
      </c>
      <c r="B226" s="92">
        <f>أساسى1!B226</f>
        <v>0</v>
      </c>
      <c r="C226" s="105" t="str">
        <f t="shared" si="18"/>
        <v>0</v>
      </c>
      <c r="D226" s="106" t="str">
        <f t="shared" si="18"/>
        <v/>
      </c>
      <c r="E226" s="107" t="str">
        <f t="shared" si="18"/>
        <v/>
      </c>
      <c r="F226" s="108" t="str">
        <f t="shared" si="17"/>
        <v/>
      </c>
      <c r="G226" s="97">
        <f>أساسى1!C226</f>
        <v>0</v>
      </c>
      <c r="H226" s="98">
        <f>أساسى1!D226</f>
        <v>0</v>
      </c>
      <c r="I226" s="98">
        <f>أساسى1!F226</f>
        <v>0</v>
      </c>
      <c r="J226" s="99">
        <f>أساسى1!E226</f>
        <v>0</v>
      </c>
      <c r="K226" s="100">
        <f t="shared" si="14"/>
        <v>0</v>
      </c>
      <c r="L226" s="109" t="e">
        <f t="shared" si="15"/>
        <v>#VALUE!</v>
      </c>
      <c r="M226" s="102" t="e">
        <f>DATEDIF(L226,أساسى1!$E$4,"md")</f>
        <v>#VALUE!</v>
      </c>
      <c r="N226" s="100" t="e">
        <f>DATEDIF(L226,أساسى1!$E$4,"ym")</f>
        <v>#VALUE!</v>
      </c>
      <c r="O226" s="103" t="e">
        <f>DATEDIF(L226,أساسى1!$E$4,"y")</f>
        <v>#VALUE!</v>
      </c>
      <c r="P226" s="11"/>
      <c r="Q226" s="124" t="str">
        <f t="shared" si="16"/>
        <v/>
      </c>
    </row>
    <row r="227" spans="1:17" ht="35.25" thickTop="1" thickBot="1">
      <c r="A227" s="104">
        <f>IF(B227&lt;&gt;"",SUBTOTAL(3,$B$6:$B227),"")</f>
        <v>222</v>
      </c>
      <c r="B227" s="92">
        <f>أساسى1!B227</f>
        <v>0</v>
      </c>
      <c r="C227" s="105" t="str">
        <f t="shared" si="18"/>
        <v>0</v>
      </c>
      <c r="D227" s="106" t="str">
        <f t="shared" si="18"/>
        <v/>
      </c>
      <c r="E227" s="107" t="str">
        <f t="shared" si="18"/>
        <v/>
      </c>
      <c r="F227" s="108" t="str">
        <f t="shared" si="17"/>
        <v/>
      </c>
      <c r="G227" s="97">
        <f>أساسى1!C227</f>
        <v>0</v>
      </c>
      <c r="H227" s="98">
        <f>أساسى1!D227</f>
        <v>0</v>
      </c>
      <c r="I227" s="98">
        <f>أساسى1!F227</f>
        <v>0</v>
      </c>
      <c r="J227" s="99">
        <f>أساسى1!E227</f>
        <v>0</v>
      </c>
      <c r="K227" s="100">
        <f t="shared" si="14"/>
        <v>0</v>
      </c>
      <c r="L227" s="109" t="e">
        <f t="shared" si="15"/>
        <v>#VALUE!</v>
      </c>
      <c r="M227" s="102" t="e">
        <f>DATEDIF(L227,أساسى1!$E$4,"md")</f>
        <v>#VALUE!</v>
      </c>
      <c r="N227" s="100" t="e">
        <f>DATEDIF(L227,أساسى1!$E$4,"ym")</f>
        <v>#VALUE!</v>
      </c>
      <c r="O227" s="103" t="e">
        <f>DATEDIF(L227,أساسى1!$E$4,"y")</f>
        <v>#VALUE!</v>
      </c>
      <c r="P227" s="11"/>
      <c r="Q227" s="124" t="str">
        <f t="shared" si="16"/>
        <v/>
      </c>
    </row>
    <row r="228" spans="1:17" ht="35.25" thickTop="1" thickBot="1">
      <c r="A228" s="104">
        <f>IF(B228&lt;&gt;"",SUBTOTAL(3,$B$6:$B228),"")</f>
        <v>223</v>
      </c>
      <c r="B228" s="92">
        <f>أساسى1!B228</f>
        <v>0</v>
      </c>
      <c r="C228" s="105" t="str">
        <f t="shared" si="18"/>
        <v>0</v>
      </c>
      <c r="D228" s="106" t="str">
        <f t="shared" si="18"/>
        <v/>
      </c>
      <c r="E228" s="107" t="str">
        <f t="shared" si="18"/>
        <v/>
      </c>
      <c r="F228" s="108" t="str">
        <f t="shared" si="17"/>
        <v/>
      </c>
      <c r="G228" s="97">
        <f>أساسى1!C228</f>
        <v>0</v>
      </c>
      <c r="H228" s="98">
        <f>أساسى1!D228</f>
        <v>0</v>
      </c>
      <c r="I228" s="98">
        <f>أساسى1!F228</f>
        <v>0</v>
      </c>
      <c r="J228" s="99">
        <f>أساسى1!E228</f>
        <v>0</v>
      </c>
      <c r="K228" s="100">
        <f t="shared" si="14"/>
        <v>0</v>
      </c>
      <c r="L228" s="109" t="e">
        <f t="shared" si="15"/>
        <v>#VALUE!</v>
      </c>
      <c r="M228" s="102" t="e">
        <f>DATEDIF(L228,أساسى1!$E$4,"md")</f>
        <v>#VALUE!</v>
      </c>
      <c r="N228" s="100" t="e">
        <f>DATEDIF(L228,أساسى1!$E$4,"ym")</f>
        <v>#VALUE!</v>
      </c>
      <c r="O228" s="103" t="e">
        <f>DATEDIF(L228,أساسى1!$E$4,"y")</f>
        <v>#VALUE!</v>
      </c>
      <c r="P228" s="11"/>
      <c r="Q228" s="124" t="str">
        <f t="shared" si="16"/>
        <v/>
      </c>
    </row>
    <row r="229" spans="1:17" ht="35.25" thickTop="1" thickBot="1">
      <c r="A229" s="104">
        <f>IF(B229&lt;&gt;"",SUBTOTAL(3,$B$6:$B229),"")</f>
        <v>224</v>
      </c>
      <c r="B229" s="92">
        <f>أساسى1!B229</f>
        <v>0</v>
      </c>
      <c r="C229" s="105" t="str">
        <f t="shared" si="18"/>
        <v>0</v>
      </c>
      <c r="D229" s="106" t="str">
        <f t="shared" si="18"/>
        <v/>
      </c>
      <c r="E229" s="107" t="str">
        <f t="shared" si="18"/>
        <v/>
      </c>
      <c r="F229" s="108" t="str">
        <f t="shared" si="17"/>
        <v/>
      </c>
      <c r="G229" s="97">
        <f>أساسى1!C229</f>
        <v>0</v>
      </c>
      <c r="H229" s="98">
        <f>أساسى1!D229</f>
        <v>0</v>
      </c>
      <c r="I229" s="98">
        <f>أساسى1!F229</f>
        <v>0</v>
      </c>
      <c r="J229" s="99">
        <f>أساسى1!E229</f>
        <v>0</v>
      </c>
      <c r="K229" s="100">
        <f t="shared" si="14"/>
        <v>0</v>
      </c>
      <c r="L229" s="109" t="e">
        <f t="shared" si="15"/>
        <v>#VALUE!</v>
      </c>
      <c r="M229" s="102" t="e">
        <f>DATEDIF(L229,أساسى1!$E$4,"md")</f>
        <v>#VALUE!</v>
      </c>
      <c r="N229" s="100" t="e">
        <f>DATEDIF(L229,أساسى1!$E$4,"ym")</f>
        <v>#VALUE!</v>
      </c>
      <c r="O229" s="103" t="e">
        <f>DATEDIF(L229,أساسى1!$E$4,"y")</f>
        <v>#VALUE!</v>
      </c>
      <c r="P229" s="11"/>
      <c r="Q229" s="124" t="str">
        <f t="shared" si="16"/>
        <v/>
      </c>
    </row>
    <row r="230" spans="1:17" ht="35.25" thickTop="1" thickBot="1">
      <c r="A230" s="104">
        <f>IF(B230&lt;&gt;"",SUBTOTAL(3,$B$6:$B230),"")</f>
        <v>225</v>
      </c>
      <c r="B230" s="92">
        <f>أساسى1!B230</f>
        <v>0</v>
      </c>
      <c r="C230" s="105" t="str">
        <f t="shared" si="18"/>
        <v>0</v>
      </c>
      <c r="D230" s="106" t="str">
        <f t="shared" si="18"/>
        <v/>
      </c>
      <c r="E230" s="107" t="str">
        <f t="shared" si="18"/>
        <v/>
      </c>
      <c r="F230" s="108" t="str">
        <f t="shared" si="17"/>
        <v/>
      </c>
      <c r="G230" s="97">
        <f>أساسى1!C230</f>
        <v>0</v>
      </c>
      <c r="H230" s="98">
        <f>أساسى1!D230</f>
        <v>0</v>
      </c>
      <c r="I230" s="98">
        <f>أساسى1!F230</f>
        <v>0</v>
      </c>
      <c r="J230" s="99">
        <f>أساسى1!E230</f>
        <v>0</v>
      </c>
      <c r="K230" s="100">
        <f t="shared" si="14"/>
        <v>0</v>
      </c>
      <c r="L230" s="109" t="e">
        <f t="shared" si="15"/>
        <v>#VALUE!</v>
      </c>
      <c r="M230" s="102" t="e">
        <f>DATEDIF(L230,أساسى1!$E$4,"md")</f>
        <v>#VALUE!</v>
      </c>
      <c r="N230" s="100" t="e">
        <f>DATEDIF(L230,أساسى1!$E$4,"ym")</f>
        <v>#VALUE!</v>
      </c>
      <c r="O230" s="103" t="e">
        <f>DATEDIF(L230,أساسى1!$E$4,"y")</f>
        <v>#VALUE!</v>
      </c>
      <c r="P230" s="11"/>
      <c r="Q230" s="124" t="str">
        <f t="shared" si="16"/>
        <v/>
      </c>
    </row>
    <row r="231" spans="1:17" ht="35.25" thickTop="1" thickBot="1">
      <c r="A231" s="104">
        <f>IF(B231&lt;&gt;"",SUBTOTAL(3,$B$6:$B231),"")</f>
        <v>226</v>
      </c>
      <c r="B231" s="92">
        <f>أساسى1!B231</f>
        <v>0</v>
      </c>
      <c r="C231" s="105" t="str">
        <f t="shared" si="18"/>
        <v>0</v>
      </c>
      <c r="D231" s="106" t="str">
        <f t="shared" si="18"/>
        <v/>
      </c>
      <c r="E231" s="107" t="str">
        <f t="shared" si="18"/>
        <v/>
      </c>
      <c r="F231" s="108" t="str">
        <f t="shared" si="17"/>
        <v/>
      </c>
      <c r="G231" s="97">
        <f>أساسى1!C231</f>
        <v>0</v>
      </c>
      <c r="H231" s="98">
        <f>أساسى1!D231</f>
        <v>0</v>
      </c>
      <c r="I231" s="98">
        <f>أساسى1!F231</f>
        <v>0</v>
      </c>
      <c r="J231" s="99">
        <f>أساسى1!E231</f>
        <v>0</v>
      </c>
      <c r="K231" s="100">
        <f t="shared" si="14"/>
        <v>0</v>
      </c>
      <c r="L231" s="109" t="e">
        <f t="shared" si="15"/>
        <v>#VALUE!</v>
      </c>
      <c r="M231" s="102" t="e">
        <f>DATEDIF(L231,أساسى1!$E$4,"md")</f>
        <v>#VALUE!</v>
      </c>
      <c r="N231" s="100" t="e">
        <f>DATEDIF(L231,أساسى1!$E$4,"ym")</f>
        <v>#VALUE!</v>
      </c>
      <c r="O231" s="103" t="e">
        <f>DATEDIF(L231,أساسى1!$E$4,"y")</f>
        <v>#VALUE!</v>
      </c>
      <c r="P231" s="11"/>
      <c r="Q231" s="124" t="str">
        <f t="shared" si="16"/>
        <v/>
      </c>
    </row>
    <row r="232" spans="1:17" ht="35.25" thickTop="1" thickBot="1">
      <c r="A232" s="104">
        <f>IF(B232&lt;&gt;"",SUBTOTAL(3,$B$6:$B232),"")</f>
        <v>227</v>
      </c>
      <c r="B232" s="92">
        <f>أساسى1!B232</f>
        <v>0</v>
      </c>
      <c r="C232" s="105" t="str">
        <f t="shared" si="18"/>
        <v>0</v>
      </c>
      <c r="D232" s="106" t="str">
        <f t="shared" si="18"/>
        <v/>
      </c>
      <c r="E232" s="107" t="str">
        <f t="shared" si="18"/>
        <v/>
      </c>
      <c r="F232" s="108" t="str">
        <f t="shared" si="17"/>
        <v/>
      </c>
      <c r="G232" s="97">
        <f>أساسى1!C232</f>
        <v>0</v>
      </c>
      <c r="H232" s="98">
        <f>أساسى1!D232</f>
        <v>0</v>
      </c>
      <c r="I232" s="98">
        <f>أساسى1!F232</f>
        <v>0</v>
      </c>
      <c r="J232" s="99">
        <f>أساسى1!E232</f>
        <v>0</v>
      </c>
      <c r="K232" s="100">
        <f t="shared" si="14"/>
        <v>0</v>
      </c>
      <c r="L232" s="109" t="e">
        <f t="shared" si="15"/>
        <v>#VALUE!</v>
      </c>
      <c r="M232" s="102" t="e">
        <f>DATEDIF(L232,أساسى1!$E$4,"md")</f>
        <v>#VALUE!</v>
      </c>
      <c r="N232" s="100" t="e">
        <f>DATEDIF(L232,أساسى1!$E$4,"ym")</f>
        <v>#VALUE!</v>
      </c>
      <c r="O232" s="103" t="e">
        <f>DATEDIF(L232,أساسى1!$E$4,"y")</f>
        <v>#VALUE!</v>
      </c>
      <c r="P232" s="11"/>
      <c r="Q232" s="124" t="str">
        <f t="shared" si="16"/>
        <v/>
      </c>
    </row>
    <row r="233" spans="1:17" ht="35.25" thickTop="1" thickBot="1">
      <c r="A233" s="104">
        <f>IF(B233&lt;&gt;"",SUBTOTAL(3,$B$6:$B233),"")</f>
        <v>228</v>
      </c>
      <c r="B233" s="92">
        <f>أساسى1!B233</f>
        <v>0</v>
      </c>
      <c r="C233" s="105" t="str">
        <f t="shared" si="18"/>
        <v>0</v>
      </c>
      <c r="D233" s="106" t="str">
        <f t="shared" si="18"/>
        <v/>
      </c>
      <c r="E233" s="107" t="str">
        <f t="shared" si="18"/>
        <v/>
      </c>
      <c r="F233" s="108" t="str">
        <f t="shared" si="17"/>
        <v/>
      </c>
      <c r="G233" s="97">
        <f>أساسى1!C233</f>
        <v>0</v>
      </c>
      <c r="H233" s="98">
        <f>أساسى1!D233</f>
        <v>0</v>
      </c>
      <c r="I233" s="98">
        <f>أساسى1!F233</f>
        <v>0</v>
      </c>
      <c r="J233" s="99">
        <f>أساسى1!E233</f>
        <v>0</v>
      </c>
      <c r="K233" s="100">
        <f t="shared" si="14"/>
        <v>0</v>
      </c>
      <c r="L233" s="109" t="e">
        <f t="shared" si="15"/>
        <v>#VALUE!</v>
      </c>
      <c r="M233" s="102" t="e">
        <f>DATEDIF(L233,أساسى1!$E$4,"md")</f>
        <v>#VALUE!</v>
      </c>
      <c r="N233" s="100" t="e">
        <f>DATEDIF(L233,أساسى1!$E$4,"ym")</f>
        <v>#VALUE!</v>
      </c>
      <c r="O233" s="103" t="e">
        <f>DATEDIF(L233,أساسى1!$E$4,"y")</f>
        <v>#VALUE!</v>
      </c>
      <c r="P233" s="11"/>
      <c r="Q233" s="124" t="str">
        <f t="shared" si="16"/>
        <v/>
      </c>
    </row>
    <row r="234" spans="1:17" ht="35.25" thickTop="1" thickBot="1">
      <c r="A234" s="104">
        <f>IF(B234&lt;&gt;"",SUBTOTAL(3,$B$6:$B234),"")</f>
        <v>229</v>
      </c>
      <c r="B234" s="92">
        <f>أساسى1!B234</f>
        <v>0</v>
      </c>
      <c r="C234" s="105" t="str">
        <f t="shared" si="18"/>
        <v>0</v>
      </c>
      <c r="D234" s="106" t="str">
        <f t="shared" si="18"/>
        <v/>
      </c>
      <c r="E234" s="107" t="str">
        <f t="shared" si="18"/>
        <v/>
      </c>
      <c r="F234" s="108" t="str">
        <f t="shared" si="17"/>
        <v/>
      </c>
      <c r="G234" s="97">
        <f>أساسى1!C234</f>
        <v>0</v>
      </c>
      <c r="H234" s="98">
        <f>أساسى1!D234</f>
        <v>0</v>
      </c>
      <c r="I234" s="98">
        <f>أساسى1!F234</f>
        <v>0</v>
      </c>
      <c r="J234" s="99">
        <f>أساسى1!E234</f>
        <v>0</v>
      </c>
      <c r="K234" s="100">
        <f t="shared" si="14"/>
        <v>0</v>
      </c>
      <c r="L234" s="109" t="e">
        <f t="shared" si="15"/>
        <v>#VALUE!</v>
      </c>
      <c r="M234" s="102" t="e">
        <f>DATEDIF(L234,أساسى1!$E$4,"md")</f>
        <v>#VALUE!</v>
      </c>
      <c r="N234" s="100" t="e">
        <f>DATEDIF(L234,أساسى1!$E$4,"ym")</f>
        <v>#VALUE!</v>
      </c>
      <c r="O234" s="103" t="e">
        <f>DATEDIF(L234,أساسى1!$E$4,"y")</f>
        <v>#VALUE!</v>
      </c>
      <c r="P234" s="11"/>
      <c r="Q234" s="124" t="str">
        <f t="shared" si="16"/>
        <v/>
      </c>
    </row>
    <row r="235" spans="1:17" ht="35.25" thickTop="1" thickBot="1">
      <c r="A235" s="104">
        <f>IF(B235&lt;&gt;"",SUBTOTAL(3,$B$6:$B235),"")</f>
        <v>230</v>
      </c>
      <c r="B235" s="92">
        <f>أساسى1!B235</f>
        <v>0</v>
      </c>
      <c r="C235" s="105" t="str">
        <f t="shared" si="18"/>
        <v>0</v>
      </c>
      <c r="D235" s="106" t="str">
        <f t="shared" si="18"/>
        <v/>
      </c>
      <c r="E235" s="107" t="str">
        <f t="shared" si="18"/>
        <v/>
      </c>
      <c r="F235" s="108" t="str">
        <f t="shared" si="17"/>
        <v/>
      </c>
      <c r="G235" s="97">
        <f>أساسى1!C235</f>
        <v>0</v>
      </c>
      <c r="H235" s="98">
        <f>أساسى1!D235</f>
        <v>0</v>
      </c>
      <c r="I235" s="98">
        <f>أساسى1!F235</f>
        <v>0</v>
      </c>
      <c r="J235" s="99">
        <f>أساسى1!E235</f>
        <v>0</v>
      </c>
      <c r="K235" s="100">
        <f t="shared" si="14"/>
        <v>0</v>
      </c>
      <c r="L235" s="109" t="e">
        <f t="shared" si="15"/>
        <v>#VALUE!</v>
      </c>
      <c r="M235" s="102" t="e">
        <f>DATEDIF(L235,أساسى1!$E$4,"md")</f>
        <v>#VALUE!</v>
      </c>
      <c r="N235" s="100" t="e">
        <f>DATEDIF(L235,أساسى1!$E$4,"ym")</f>
        <v>#VALUE!</v>
      </c>
      <c r="O235" s="103" t="e">
        <f>DATEDIF(L235,أساسى1!$E$4,"y")</f>
        <v>#VALUE!</v>
      </c>
      <c r="P235" s="11"/>
      <c r="Q235" s="124" t="str">
        <f t="shared" si="16"/>
        <v/>
      </c>
    </row>
    <row r="236" spans="1:17" ht="35.25" thickTop="1" thickBot="1">
      <c r="A236" s="104">
        <f>IF(B236&lt;&gt;"",SUBTOTAL(3,$B$6:$B236),"")</f>
        <v>231</v>
      </c>
      <c r="B236" s="92">
        <f>أساسى1!B236</f>
        <v>0</v>
      </c>
      <c r="C236" s="105" t="str">
        <f t="shared" si="18"/>
        <v>0</v>
      </c>
      <c r="D236" s="106" t="str">
        <f t="shared" si="18"/>
        <v/>
      </c>
      <c r="E236" s="107" t="str">
        <f t="shared" si="18"/>
        <v/>
      </c>
      <c r="F236" s="108" t="str">
        <f t="shared" si="17"/>
        <v/>
      </c>
      <c r="G236" s="97">
        <f>أساسى1!C236</f>
        <v>0</v>
      </c>
      <c r="H236" s="98">
        <f>أساسى1!D236</f>
        <v>0</v>
      </c>
      <c r="I236" s="98">
        <f>أساسى1!F236</f>
        <v>0</v>
      </c>
      <c r="J236" s="99">
        <f>أساسى1!E236</f>
        <v>0</v>
      </c>
      <c r="K236" s="100">
        <f t="shared" si="14"/>
        <v>0</v>
      </c>
      <c r="L236" s="109" t="e">
        <f t="shared" si="15"/>
        <v>#VALUE!</v>
      </c>
      <c r="M236" s="102" t="e">
        <f>DATEDIF(L236,أساسى1!$E$4,"md")</f>
        <v>#VALUE!</v>
      </c>
      <c r="N236" s="100" t="e">
        <f>DATEDIF(L236,أساسى1!$E$4,"ym")</f>
        <v>#VALUE!</v>
      </c>
      <c r="O236" s="103" t="e">
        <f>DATEDIF(L236,أساسى1!$E$4,"y")</f>
        <v>#VALUE!</v>
      </c>
      <c r="P236" s="11"/>
      <c r="Q236" s="124" t="str">
        <f t="shared" si="16"/>
        <v/>
      </c>
    </row>
    <row r="237" spans="1:17" ht="35.25" thickTop="1" thickBot="1">
      <c r="A237" s="104">
        <f>IF(B237&lt;&gt;"",SUBTOTAL(3,$B$6:$B237),"")</f>
        <v>232</v>
      </c>
      <c r="B237" s="92">
        <f>أساسى1!B237</f>
        <v>0</v>
      </c>
      <c r="C237" s="105" t="str">
        <f t="shared" si="18"/>
        <v>0</v>
      </c>
      <c r="D237" s="106" t="str">
        <f t="shared" si="18"/>
        <v/>
      </c>
      <c r="E237" s="107" t="str">
        <f t="shared" si="18"/>
        <v/>
      </c>
      <c r="F237" s="108" t="str">
        <f t="shared" si="17"/>
        <v/>
      </c>
      <c r="G237" s="97">
        <f>أساسى1!C237</f>
        <v>0</v>
      </c>
      <c r="H237" s="98">
        <f>أساسى1!D237</f>
        <v>0</v>
      </c>
      <c r="I237" s="98">
        <f>أساسى1!F237</f>
        <v>0</v>
      </c>
      <c r="J237" s="99">
        <f>أساسى1!E237</f>
        <v>0</v>
      </c>
      <c r="K237" s="100">
        <f t="shared" si="14"/>
        <v>0</v>
      </c>
      <c r="L237" s="109" t="e">
        <f t="shared" si="15"/>
        <v>#VALUE!</v>
      </c>
      <c r="M237" s="102" t="e">
        <f>DATEDIF(L237,أساسى1!$E$4,"md")</f>
        <v>#VALUE!</v>
      </c>
      <c r="N237" s="100" t="e">
        <f>DATEDIF(L237,أساسى1!$E$4,"ym")</f>
        <v>#VALUE!</v>
      </c>
      <c r="O237" s="103" t="e">
        <f>DATEDIF(L237,أساسى1!$E$4,"y")</f>
        <v>#VALUE!</v>
      </c>
      <c r="P237" s="11"/>
      <c r="Q237" s="124" t="str">
        <f t="shared" si="16"/>
        <v/>
      </c>
    </row>
    <row r="238" spans="1:17" ht="35.25" thickTop="1" thickBot="1">
      <c r="A238" s="104">
        <f>IF(B238&lt;&gt;"",SUBTOTAL(3,$B$6:$B238),"")</f>
        <v>233</v>
      </c>
      <c r="B238" s="92">
        <f>أساسى1!B238</f>
        <v>0</v>
      </c>
      <c r="C238" s="105" t="str">
        <f t="shared" si="18"/>
        <v>0</v>
      </c>
      <c r="D238" s="106" t="str">
        <f t="shared" si="18"/>
        <v/>
      </c>
      <c r="E238" s="107" t="str">
        <f t="shared" si="18"/>
        <v/>
      </c>
      <c r="F238" s="108" t="str">
        <f t="shared" si="17"/>
        <v/>
      </c>
      <c r="G238" s="97">
        <f>أساسى1!C238</f>
        <v>0</v>
      </c>
      <c r="H238" s="98">
        <f>أساسى1!D238</f>
        <v>0</v>
      </c>
      <c r="I238" s="98">
        <f>أساسى1!F238</f>
        <v>0</v>
      </c>
      <c r="J238" s="99">
        <f>أساسى1!E238</f>
        <v>0</v>
      </c>
      <c r="K238" s="100">
        <f t="shared" si="14"/>
        <v>0</v>
      </c>
      <c r="L238" s="109" t="e">
        <f t="shared" si="15"/>
        <v>#VALUE!</v>
      </c>
      <c r="M238" s="102" t="e">
        <f>DATEDIF(L238,أساسى1!$E$4,"md")</f>
        <v>#VALUE!</v>
      </c>
      <c r="N238" s="100" t="e">
        <f>DATEDIF(L238,أساسى1!$E$4,"ym")</f>
        <v>#VALUE!</v>
      </c>
      <c r="O238" s="103" t="e">
        <f>DATEDIF(L238,أساسى1!$E$4,"y")</f>
        <v>#VALUE!</v>
      </c>
      <c r="P238" s="11"/>
      <c r="Q238" s="124" t="str">
        <f t="shared" si="16"/>
        <v/>
      </c>
    </row>
    <row r="239" spans="1:17" ht="35.25" thickTop="1" thickBot="1">
      <c r="A239" s="104">
        <f>IF(B239&lt;&gt;"",SUBTOTAL(3,$B$6:$B239),"")</f>
        <v>234</v>
      </c>
      <c r="B239" s="92">
        <f>أساسى1!B239</f>
        <v>0</v>
      </c>
      <c r="C239" s="105" t="str">
        <f t="shared" si="18"/>
        <v>0</v>
      </c>
      <c r="D239" s="106" t="str">
        <f t="shared" si="18"/>
        <v/>
      </c>
      <c r="E239" s="107" t="str">
        <f t="shared" si="18"/>
        <v/>
      </c>
      <c r="F239" s="108" t="str">
        <f t="shared" si="17"/>
        <v/>
      </c>
      <c r="G239" s="97">
        <f>أساسى1!C239</f>
        <v>0</v>
      </c>
      <c r="H239" s="98">
        <f>أساسى1!D239</f>
        <v>0</v>
      </c>
      <c r="I239" s="98">
        <f>أساسى1!F239</f>
        <v>0</v>
      </c>
      <c r="J239" s="99">
        <f>أساسى1!E239</f>
        <v>0</v>
      </c>
      <c r="K239" s="100">
        <f t="shared" si="14"/>
        <v>0</v>
      </c>
      <c r="L239" s="109" t="e">
        <f t="shared" si="15"/>
        <v>#VALUE!</v>
      </c>
      <c r="M239" s="102" t="e">
        <f>DATEDIF(L239,أساسى1!$E$4,"md")</f>
        <v>#VALUE!</v>
      </c>
      <c r="N239" s="100" t="e">
        <f>DATEDIF(L239,أساسى1!$E$4,"ym")</f>
        <v>#VALUE!</v>
      </c>
      <c r="O239" s="103" t="e">
        <f>DATEDIF(L239,أساسى1!$E$4,"y")</f>
        <v>#VALUE!</v>
      </c>
      <c r="P239" s="11"/>
      <c r="Q239" s="124" t="str">
        <f t="shared" si="16"/>
        <v/>
      </c>
    </row>
    <row r="240" spans="1:17" ht="35.25" thickTop="1" thickBot="1">
      <c r="A240" s="104">
        <f>IF(B240&lt;&gt;"",SUBTOTAL(3,$B$6:$B240),"")</f>
        <v>235</v>
      </c>
      <c r="B240" s="92">
        <f>أساسى1!B240</f>
        <v>0</v>
      </c>
      <c r="C240" s="105" t="str">
        <f t="shared" si="18"/>
        <v>0</v>
      </c>
      <c r="D240" s="106" t="str">
        <f t="shared" si="18"/>
        <v/>
      </c>
      <c r="E240" s="107" t="str">
        <f t="shared" si="18"/>
        <v/>
      </c>
      <c r="F240" s="108" t="str">
        <f t="shared" si="17"/>
        <v/>
      </c>
      <c r="G240" s="97">
        <f>أساسى1!C240</f>
        <v>0</v>
      </c>
      <c r="H240" s="98">
        <f>أساسى1!D240</f>
        <v>0</v>
      </c>
      <c r="I240" s="98">
        <f>أساسى1!F240</f>
        <v>0</v>
      </c>
      <c r="J240" s="99">
        <f>أساسى1!E240</f>
        <v>0</v>
      </c>
      <c r="K240" s="100">
        <f t="shared" si="14"/>
        <v>0</v>
      </c>
      <c r="L240" s="109" t="e">
        <f t="shared" si="15"/>
        <v>#VALUE!</v>
      </c>
      <c r="M240" s="102" t="e">
        <f>DATEDIF(L240,أساسى1!$E$4,"md")</f>
        <v>#VALUE!</v>
      </c>
      <c r="N240" s="100" t="e">
        <f>DATEDIF(L240,أساسى1!$E$4,"ym")</f>
        <v>#VALUE!</v>
      </c>
      <c r="O240" s="103" t="e">
        <f>DATEDIF(L240,أساسى1!$E$4,"y")</f>
        <v>#VALUE!</v>
      </c>
      <c r="P240" s="11"/>
      <c r="Q240" s="124" t="str">
        <f t="shared" si="16"/>
        <v/>
      </c>
    </row>
    <row r="241" spans="1:17" ht="35.25" thickTop="1" thickBot="1">
      <c r="A241" s="104">
        <f>IF(B241&lt;&gt;"",SUBTOTAL(3,$B$6:$B241),"")</f>
        <v>236</v>
      </c>
      <c r="B241" s="92">
        <f>أساسى1!B241</f>
        <v>0</v>
      </c>
      <c r="C241" s="105" t="str">
        <f t="shared" si="18"/>
        <v>0</v>
      </c>
      <c r="D241" s="106" t="str">
        <f t="shared" si="18"/>
        <v/>
      </c>
      <c r="E241" s="107" t="str">
        <f t="shared" si="18"/>
        <v/>
      </c>
      <c r="F241" s="108" t="str">
        <f t="shared" si="17"/>
        <v/>
      </c>
      <c r="G241" s="97">
        <f>أساسى1!C241</f>
        <v>0</v>
      </c>
      <c r="H241" s="98">
        <f>أساسى1!D241</f>
        <v>0</v>
      </c>
      <c r="I241" s="98">
        <f>أساسى1!F241</f>
        <v>0</v>
      </c>
      <c r="J241" s="99">
        <f>أساسى1!E241</f>
        <v>0</v>
      </c>
      <c r="K241" s="100">
        <f t="shared" si="14"/>
        <v>0</v>
      </c>
      <c r="L241" s="109" t="e">
        <f t="shared" si="15"/>
        <v>#VALUE!</v>
      </c>
      <c r="M241" s="102" t="e">
        <f>DATEDIF(L241,أساسى1!$E$4,"md")</f>
        <v>#VALUE!</v>
      </c>
      <c r="N241" s="100" t="e">
        <f>DATEDIF(L241,أساسى1!$E$4,"ym")</f>
        <v>#VALUE!</v>
      </c>
      <c r="O241" s="103" t="e">
        <f>DATEDIF(L241,أساسى1!$E$4,"y")</f>
        <v>#VALUE!</v>
      </c>
      <c r="P241" s="11"/>
      <c r="Q241" s="124" t="str">
        <f t="shared" si="16"/>
        <v/>
      </c>
    </row>
    <row r="242" spans="1:17" ht="35.25" thickTop="1" thickBot="1">
      <c r="A242" s="104">
        <f>IF(B242&lt;&gt;"",SUBTOTAL(3,$B$6:$B242),"")</f>
        <v>237</v>
      </c>
      <c r="B242" s="92">
        <f>أساسى1!B242</f>
        <v>0</v>
      </c>
      <c r="C242" s="105" t="str">
        <f t="shared" si="18"/>
        <v>0</v>
      </c>
      <c r="D242" s="106" t="str">
        <f t="shared" si="18"/>
        <v/>
      </c>
      <c r="E242" s="107" t="str">
        <f t="shared" si="18"/>
        <v/>
      </c>
      <c r="F242" s="108" t="str">
        <f t="shared" si="17"/>
        <v/>
      </c>
      <c r="G242" s="97">
        <f>أساسى1!C242</f>
        <v>0</v>
      </c>
      <c r="H242" s="98">
        <f>أساسى1!D242</f>
        <v>0</v>
      </c>
      <c r="I242" s="98">
        <f>أساسى1!F242</f>
        <v>0</v>
      </c>
      <c r="J242" s="99">
        <f>أساسى1!E242</f>
        <v>0</v>
      </c>
      <c r="K242" s="100">
        <f t="shared" si="14"/>
        <v>0</v>
      </c>
      <c r="L242" s="109" t="e">
        <f t="shared" si="15"/>
        <v>#VALUE!</v>
      </c>
      <c r="M242" s="102" t="e">
        <f>DATEDIF(L242,أساسى1!$E$4,"md")</f>
        <v>#VALUE!</v>
      </c>
      <c r="N242" s="100" t="e">
        <f>DATEDIF(L242,أساسى1!$E$4,"ym")</f>
        <v>#VALUE!</v>
      </c>
      <c r="O242" s="103" t="e">
        <f>DATEDIF(L242,أساسى1!$E$4,"y")</f>
        <v>#VALUE!</v>
      </c>
      <c r="P242" s="11"/>
      <c r="Q242" s="124" t="str">
        <f t="shared" si="16"/>
        <v/>
      </c>
    </row>
    <row r="243" spans="1:17" ht="35.25" thickTop="1" thickBot="1">
      <c r="A243" s="104">
        <f>IF(B243&lt;&gt;"",SUBTOTAL(3,$B$6:$B243),"")</f>
        <v>238</v>
      </c>
      <c r="B243" s="92">
        <f>أساسى1!B243</f>
        <v>0</v>
      </c>
      <c r="C243" s="105" t="str">
        <f t="shared" si="18"/>
        <v>0</v>
      </c>
      <c r="D243" s="106" t="str">
        <f t="shared" si="18"/>
        <v/>
      </c>
      <c r="E243" s="107" t="str">
        <f t="shared" si="18"/>
        <v/>
      </c>
      <c r="F243" s="108" t="str">
        <f t="shared" si="17"/>
        <v/>
      </c>
      <c r="G243" s="97">
        <f>أساسى1!C243</f>
        <v>0</v>
      </c>
      <c r="H243" s="98">
        <f>أساسى1!D243</f>
        <v>0</v>
      </c>
      <c r="I243" s="98">
        <f>أساسى1!F243</f>
        <v>0</v>
      </c>
      <c r="J243" s="99">
        <f>أساسى1!E243</f>
        <v>0</v>
      </c>
      <c r="K243" s="100">
        <f t="shared" si="14"/>
        <v>0</v>
      </c>
      <c r="L243" s="109" t="e">
        <f t="shared" si="15"/>
        <v>#VALUE!</v>
      </c>
      <c r="M243" s="102" t="e">
        <f>DATEDIF(L243,أساسى1!$E$4,"md")</f>
        <v>#VALUE!</v>
      </c>
      <c r="N243" s="100" t="e">
        <f>DATEDIF(L243,أساسى1!$E$4,"ym")</f>
        <v>#VALUE!</v>
      </c>
      <c r="O243" s="103" t="e">
        <f>DATEDIF(L243,أساسى1!$E$4,"y")</f>
        <v>#VALUE!</v>
      </c>
      <c r="P243" s="11"/>
      <c r="Q243" s="124" t="str">
        <f t="shared" si="16"/>
        <v/>
      </c>
    </row>
    <row r="244" spans="1:17" ht="35.25" thickTop="1" thickBot="1">
      <c r="A244" s="104">
        <f>IF(B244&lt;&gt;"",SUBTOTAL(3,$B$6:$B244),"")</f>
        <v>239</v>
      </c>
      <c r="B244" s="92">
        <f>أساسى1!B244</f>
        <v>0</v>
      </c>
      <c r="C244" s="105" t="str">
        <f t="shared" si="18"/>
        <v>0</v>
      </c>
      <c r="D244" s="106" t="str">
        <f t="shared" si="18"/>
        <v/>
      </c>
      <c r="E244" s="107" t="str">
        <f t="shared" si="18"/>
        <v/>
      </c>
      <c r="F244" s="108" t="str">
        <f t="shared" si="17"/>
        <v/>
      </c>
      <c r="G244" s="97">
        <f>أساسى1!C244</f>
        <v>0</v>
      </c>
      <c r="H244" s="98">
        <f>أساسى1!D244</f>
        <v>0</v>
      </c>
      <c r="I244" s="98">
        <f>أساسى1!F244</f>
        <v>0</v>
      </c>
      <c r="J244" s="99">
        <f>أساسى1!E244</f>
        <v>0</v>
      </c>
      <c r="K244" s="100">
        <f t="shared" si="14"/>
        <v>0</v>
      </c>
      <c r="L244" s="109" t="e">
        <f t="shared" si="15"/>
        <v>#VALUE!</v>
      </c>
      <c r="M244" s="102" t="e">
        <f>DATEDIF(L244,أساسى1!$E$4,"md")</f>
        <v>#VALUE!</v>
      </c>
      <c r="N244" s="100" t="e">
        <f>DATEDIF(L244,أساسى1!$E$4,"ym")</f>
        <v>#VALUE!</v>
      </c>
      <c r="O244" s="103" t="e">
        <f>DATEDIF(L244,أساسى1!$E$4,"y")</f>
        <v>#VALUE!</v>
      </c>
      <c r="P244" s="11"/>
      <c r="Q244" s="124" t="str">
        <f t="shared" si="16"/>
        <v/>
      </c>
    </row>
    <row r="245" spans="1:17" ht="35.25" thickTop="1" thickBot="1">
      <c r="A245" s="104">
        <f>IF(B245&lt;&gt;"",SUBTOTAL(3,$B$6:$B245),"")</f>
        <v>240</v>
      </c>
      <c r="B245" s="92">
        <f>أساسى1!B245</f>
        <v>0</v>
      </c>
      <c r="C245" s="105" t="str">
        <f t="shared" si="18"/>
        <v>0</v>
      </c>
      <c r="D245" s="106" t="str">
        <f t="shared" si="18"/>
        <v/>
      </c>
      <c r="E245" s="107" t="str">
        <f t="shared" si="18"/>
        <v/>
      </c>
      <c r="F245" s="108" t="str">
        <f t="shared" si="17"/>
        <v/>
      </c>
      <c r="G245" s="97">
        <f>أساسى1!C245</f>
        <v>0</v>
      </c>
      <c r="H245" s="98">
        <f>أساسى1!D245</f>
        <v>0</v>
      </c>
      <c r="I245" s="98">
        <f>أساسى1!F245</f>
        <v>0</v>
      </c>
      <c r="J245" s="99">
        <f>أساسى1!E245</f>
        <v>0</v>
      </c>
      <c r="K245" s="100">
        <f t="shared" si="14"/>
        <v>0</v>
      </c>
      <c r="L245" s="109" t="e">
        <f t="shared" si="15"/>
        <v>#VALUE!</v>
      </c>
      <c r="M245" s="102" t="e">
        <f>DATEDIF(L245,أساسى1!$E$4,"md")</f>
        <v>#VALUE!</v>
      </c>
      <c r="N245" s="100" t="e">
        <f>DATEDIF(L245,أساسى1!$E$4,"ym")</f>
        <v>#VALUE!</v>
      </c>
      <c r="O245" s="103" t="e">
        <f>DATEDIF(L245,أساسى1!$E$4,"y")</f>
        <v>#VALUE!</v>
      </c>
      <c r="P245" s="11"/>
      <c r="Q245" s="124" t="str">
        <f t="shared" si="16"/>
        <v/>
      </c>
    </row>
    <row r="246" spans="1:17" ht="35.25" thickTop="1" thickBot="1">
      <c r="A246" s="104">
        <f>IF(B246&lt;&gt;"",SUBTOTAL(3,$B$6:$B246),"")</f>
        <v>241</v>
      </c>
      <c r="B246" s="92">
        <f>أساسى1!B246</f>
        <v>0</v>
      </c>
      <c r="C246" s="105" t="str">
        <f t="shared" si="18"/>
        <v>0</v>
      </c>
      <c r="D246" s="106" t="str">
        <f t="shared" si="18"/>
        <v/>
      </c>
      <c r="E246" s="107" t="str">
        <f t="shared" si="18"/>
        <v/>
      </c>
      <c r="F246" s="108" t="str">
        <f t="shared" si="17"/>
        <v/>
      </c>
      <c r="G246" s="97">
        <f>أساسى1!C246</f>
        <v>0</v>
      </c>
      <c r="H246" s="98">
        <f>أساسى1!D246</f>
        <v>0</v>
      </c>
      <c r="I246" s="98">
        <f>أساسى1!F246</f>
        <v>0</v>
      </c>
      <c r="J246" s="99">
        <f>أساسى1!E246</f>
        <v>0</v>
      </c>
      <c r="K246" s="100">
        <f t="shared" si="14"/>
        <v>0</v>
      </c>
      <c r="L246" s="109" t="e">
        <f t="shared" si="15"/>
        <v>#VALUE!</v>
      </c>
      <c r="M246" s="102" t="e">
        <f>DATEDIF(L246,أساسى1!$E$4,"md")</f>
        <v>#VALUE!</v>
      </c>
      <c r="N246" s="100" t="e">
        <f>DATEDIF(L246,أساسى1!$E$4,"ym")</f>
        <v>#VALUE!</v>
      </c>
      <c r="O246" s="103" t="e">
        <f>DATEDIF(L246,أساسى1!$E$4,"y")</f>
        <v>#VALUE!</v>
      </c>
      <c r="P246" s="11"/>
      <c r="Q246" s="124" t="str">
        <f t="shared" si="16"/>
        <v/>
      </c>
    </row>
    <row r="247" spans="1:17" ht="35.25" thickTop="1" thickBot="1">
      <c r="A247" s="104">
        <f>IF(B247&lt;&gt;"",SUBTOTAL(3,$B$6:$B247),"")</f>
        <v>242</v>
      </c>
      <c r="B247" s="92">
        <f>أساسى1!B247</f>
        <v>0</v>
      </c>
      <c r="C247" s="105" t="str">
        <f t="shared" si="18"/>
        <v>0</v>
      </c>
      <c r="D247" s="106" t="str">
        <f t="shared" si="18"/>
        <v/>
      </c>
      <c r="E247" s="107" t="str">
        <f t="shared" si="18"/>
        <v/>
      </c>
      <c r="F247" s="108" t="str">
        <f t="shared" si="17"/>
        <v/>
      </c>
      <c r="G247" s="97">
        <f>أساسى1!C247</f>
        <v>0</v>
      </c>
      <c r="H247" s="98">
        <f>أساسى1!D247</f>
        <v>0</v>
      </c>
      <c r="I247" s="98">
        <f>أساسى1!F247</f>
        <v>0</v>
      </c>
      <c r="J247" s="99">
        <f>أساسى1!E247</f>
        <v>0</v>
      </c>
      <c r="K247" s="100">
        <f t="shared" si="14"/>
        <v>0</v>
      </c>
      <c r="L247" s="109" t="e">
        <f t="shared" si="15"/>
        <v>#VALUE!</v>
      </c>
      <c r="M247" s="102" t="e">
        <f>DATEDIF(L247,أساسى1!$E$4,"md")</f>
        <v>#VALUE!</v>
      </c>
      <c r="N247" s="100" t="e">
        <f>DATEDIF(L247,أساسى1!$E$4,"ym")</f>
        <v>#VALUE!</v>
      </c>
      <c r="O247" s="103" t="e">
        <f>DATEDIF(L247,أساسى1!$E$4,"y")</f>
        <v>#VALUE!</v>
      </c>
      <c r="P247" s="11"/>
      <c r="Q247" s="124" t="str">
        <f t="shared" si="16"/>
        <v/>
      </c>
    </row>
    <row r="248" spans="1:17" ht="35.25" thickTop="1" thickBot="1">
      <c r="A248" s="104">
        <f>IF(B248&lt;&gt;"",SUBTOTAL(3,$B$6:$B248),"")</f>
        <v>243</v>
      </c>
      <c r="B248" s="92">
        <f>أساسى1!B248</f>
        <v>0</v>
      </c>
      <c r="C248" s="105" t="str">
        <f t="shared" si="18"/>
        <v>0</v>
      </c>
      <c r="D248" s="106" t="str">
        <f t="shared" si="18"/>
        <v/>
      </c>
      <c r="E248" s="107" t="str">
        <f t="shared" si="18"/>
        <v/>
      </c>
      <c r="F248" s="108" t="str">
        <f t="shared" si="17"/>
        <v/>
      </c>
      <c r="G248" s="97">
        <f>أساسى1!C248</f>
        <v>0</v>
      </c>
      <c r="H248" s="98">
        <f>أساسى1!D248</f>
        <v>0</v>
      </c>
      <c r="I248" s="98">
        <f>أساسى1!F248</f>
        <v>0</v>
      </c>
      <c r="J248" s="99">
        <f>أساسى1!E248</f>
        <v>0</v>
      </c>
      <c r="K248" s="100">
        <f t="shared" si="14"/>
        <v>0</v>
      </c>
      <c r="L248" s="109" t="e">
        <f t="shared" si="15"/>
        <v>#VALUE!</v>
      </c>
      <c r="M248" s="102" t="e">
        <f>DATEDIF(L248,أساسى1!$E$4,"md")</f>
        <v>#VALUE!</v>
      </c>
      <c r="N248" s="100" t="e">
        <f>DATEDIF(L248,أساسى1!$E$4,"ym")</f>
        <v>#VALUE!</v>
      </c>
      <c r="O248" s="103" t="e">
        <f>DATEDIF(L248,أساسى1!$E$4,"y")</f>
        <v>#VALUE!</v>
      </c>
      <c r="P248" s="11"/>
      <c r="Q248" s="124" t="str">
        <f t="shared" si="16"/>
        <v/>
      </c>
    </row>
    <row r="249" spans="1:17" ht="35.25" thickTop="1" thickBot="1">
      <c r="A249" s="104">
        <f>IF(B249&lt;&gt;"",SUBTOTAL(3,$B$6:$B249),"")</f>
        <v>244</v>
      </c>
      <c r="B249" s="92">
        <f>أساسى1!B249</f>
        <v>0</v>
      </c>
      <c r="C249" s="105" t="str">
        <f t="shared" si="18"/>
        <v>0</v>
      </c>
      <c r="D249" s="106" t="str">
        <f t="shared" si="18"/>
        <v/>
      </c>
      <c r="E249" s="107" t="str">
        <f t="shared" si="18"/>
        <v/>
      </c>
      <c r="F249" s="108" t="str">
        <f t="shared" si="17"/>
        <v/>
      </c>
      <c r="G249" s="97">
        <f>أساسى1!C249</f>
        <v>0</v>
      </c>
      <c r="H249" s="98">
        <f>أساسى1!D249</f>
        <v>0</v>
      </c>
      <c r="I249" s="98">
        <f>أساسى1!F249</f>
        <v>0</v>
      </c>
      <c r="J249" s="99">
        <f>أساسى1!E249</f>
        <v>0</v>
      </c>
      <c r="K249" s="100">
        <f t="shared" si="14"/>
        <v>0</v>
      </c>
      <c r="L249" s="109" t="e">
        <f t="shared" si="15"/>
        <v>#VALUE!</v>
      </c>
      <c r="M249" s="102" t="e">
        <f>DATEDIF(L249,أساسى1!$E$4,"md")</f>
        <v>#VALUE!</v>
      </c>
      <c r="N249" s="100" t="e">
        <f>DATEDIF(L249,أساسى1!$E$4,"ym")</f>
        <v>#VALUE!</v>
      </c>
      <c r="O249" s="103" t="e">
        <f>DATEDIF(L249,أساسى1!$E$4,"y")</f>
        <v>#VALUE!</v>
      </c>
      <c r="P249" s="11"/>
      <c r="Q249" s="124" t="str">
        <f t="shared" si="16"/>
        <v/>
      </c>
    </row>
    <row r="250" spans="1:17" ht="35.25" thickTop="1" thickBot="1">
      <c r="A250" s="104">
        <f>IF(B250&lt;&gt;"",SUBTOTAL(3,$B$6:$B250),"")</f>
        <v>245</v>
      </c>
      <c r="B250" s="92">
        <f>أساسى1!B250</f>
        <v>0</v>
      </c>
      <c r="C250" s="105" t="str">
        <f t="shared" si="18"/>
        <v>0</v>
      </c>
      <c r="D250" s="106" t="str">
        <f t="shared" si="18"/>
        <v/>
      </c>
      <c r="E250" s="107" t="str">
        <f t="shared" si="18"/>
        <v/>
      </c>
      <c r="F250" s="108" t="str">
        <f t="shared" si="17"/>
        <v/>
      </c>
      <c r="G250" s="97">
        <f>أساسى1!C250</f>
        <v>0</v>
      </c>
      <c r="H250" s="98">
        <f>أساسى1!D250</f>
        <v>0</v>
      </c>
      <c r="I250" s="98">
        <f>أساسى1!F250</f>
        <v>0</v>
      </c>
      <c r="J250" s="99">
        <f>أساسى1!E250</f>
        <v>0</v>
      </c>
      <c r="K250" s="100">
        <f t="shared" si="14"/>
        <v>0</v>
      </c>
      <c r="L250" s="109" t="e">
        <f t="shared" si="15"/>
        <v>#VALUE!</v>
      </c>
      <c r="M250" s="102" t="e">
        <f>DATEDIF(L250,أساسى1!$E$4,"md")</f>
        <v>#VALUE!</v>
      </c>
      <c r="N250" s="100" t="e">
        <f>DATEDIF(L250,أساسى1!$E$4,"ym")</f>
        <v>#VALUE!</v>
      </c>
      <c r="O250" s="103" t="e">
        <f>DATEDIF(L250,أساسى1!$E$4,"y")</f>
        <v>#VALUE!</v>
      </c>
      <c r="P250" s="11"/>
      <c r="Q250" s="124" t="str">
        <f t="shared" si="16"/>
        <v/>
      </c>
    </row>
    <row r="251" spans="1:17" ht="35.25" thickTop="1" thickBot="1">
      <c r="A251" s="104">
        <f>IF(B251&lt;&gt;"",SUBTOTAL(3,$B$6:$B251),"")</f>
        <v>246</v>
      </c>
      <c r="B251" s="92">
        <f>أساسى1!B251</f>
        <v>0</v>
      </c>
      <c r="C251" s="105" t="str">
        <f t="shared" si="18"/>
        <v>0</v>
      </c>
      <c r="D251" s="106" t="str">
        <f t="shared" si="18"/>
        <v/>
      </c>
      <c r="E251" s="107" t="str">
        <f t="shared" si="18"/>
        <v/>
      </c>
      <c r="F251" s="108" t="str">
        <f t="shared" si="17"/>
        <v/>
      </c>
      <c r="G251" s="97">
        <f>أساسى1!C251</f>
        <v>0</v>
      </c>
      <c r="H251" s="98">
        <f>أساسى1!D251</f>
        <v>0</v>
      </c>
      <c r="I251" s="98">
        <f>أساسى1!F251</f>
        <v>0</v>
      </c>
      <c r="J251" s="99">
        <f>أساسى1!E251</f>
        <v>0</v>
      </c>
      <c r="K251" s="100">
        <f t="shared" si="14"/>
        <v>0</v>
      </c>
      <c r="L251" s="109" t="e">
        <f t="shared" si="15"/>
        <v>#VALUE!</v>
      </c>
      <c r="M251" s="102" t="e">
        <f>DATEDIF(L251,أساسى1!$E$4,"md")</f>
        <v>#VALUE!</v>
      </c>
      <c r="N251" s="100" t="e">
        <f>DATEDIF(L251,أساسى1!$E$4,"ym")</f>
        <v>#VALUE!</v>
      </c>
      <c r="O251" s="103" t="e">
        <f>DATEDIF(L251,أساسى1!$E$4,"y")</f>
        <v>#VALUE!</v>
      </c>
      <c r="P251" s="11"/>
      <c r="Q251" s="124" t="str">
        <f t="shared" si="16"/>
        <v/>
      </c>
    </row>
    <row r="252" spans="1:17" ht="35.25" thickTop="1" thickBot="1">
      <c r="A252" s="104">
        <f>IF(B252&lt;&gt;"",SUBTOTAL(3,$B$6:$B252),"")</f>
        <v>247</v>
      </c>
      <c r="B252" s="92">
        <f>أساسى1!B252</f>
        <v>0</v>
      </c>
      <c r="C252" s="105" t="str">
        <f t="shared" si="18"/>
        <v>0</v>
      </c>
      <c r="D252" s="106" t="str">
        <f t="shared" si="18"/>
        <v/>
      </c>
      <c r="E252" s="107" t="str">
        <f t="shared" si="18"/>
        <v/>
      </c>
      <c r="F252" s="108" t="str">
        <f t="shared" si="17"/>
        <v/>
      </c>
      <c r="G252" s="97">
        <f>أساسى1!C252</f>
        <v>0</v>
      </c>
      <c r="H252" s="98">
        <f>أساسى1!D252</f>
        <v>0</v>
      </c>
      <c r="I252" s="98">
        <f>أساسى1!F252</f>
        <v>0</v>
      </c>
      <c r="J252" s="99">
        <f>أساسى1!E252</f>
        <v>0</v>
      </c>
      <c r="K252" s="100">
        <f t="shared" si="14"/>
        <v>0</v>
      </c>
      <c r="L252" s="109" t="e">
        <f t="shared" si="15"/>
        <v>#VALUE!</v>
      </c>
      <c r="M252" s="102" t="e">
        <f>DATEDIF(L252,أساسى1!$E$4,"md")</f>
        <v>#VALUE!</v>
      </c>
      <c r="N252" s="100" t="e">
        <f>DATEDIF(L252,أساسى1!$E$4,"ym")</f>
        <v>#VALUE!</v>
      </c>
      <c r="O252" s="103" t="e">
        <f>DATEDIF(L252,أساسى1!$E$4,"y")</f>
        <v>#VALUE!</v>
      </c>
      <c r="P252" s="11"/>
      <c r="Q252" s="124" t="str">
        <f t="shared" si="16"/>
        <v/>
      </c>
    </row>
    <row r="253" spans="1:17" ht="35.25" thickTop="1" thickBot="1">
      <c r="A253" s="104">
        <f>IF(B253&lt;&gt;"",SUBTOTAL(3,$B$6:$B253),"")</f>
        <v>248</v>
      </c>
      <c r="B253" s="92">
        <f>أساسى1!B253</f>
        <v>0</v>
      </c>
      <c r="C253" s="105" t="str">
        <f t="shared" si="18"/>
        <v>0</v>
      </c>
      <c r="D253" s="106" t="str">
        <f t="shared" si="18"/>
        <v/>
      </c>
      <c r="E253" s="107" t="str">
        <f t="shared" si="18"/>
        <v/>
      </c>
      <c r="F253" s="108" t="str">
        <f t="shared" si="17"/>
        <v/>
      </c>
      <c r="G253" s="97">
        <f>أساسى1!C253</f>
        <v>0</v>
      </c>
      <c r="H253" s="98">
        <f>أساسى1!D253</f>
        <v>0</v>
      </c>
      <c r="I253" s="98">
        <f>أساسى1!F253</f>
        <v>0</v>
      </c>
      <c r="J253" s="99">
        <f>أساسى1!E253</f>
        <v>0</v>
      </c>
      <c r="K253" s="100">
        <f t="shared" si="14"/>
        <v>0</v>
      </c>
      <c r="L253" s="109" t="e">
        <f t="shared" si="15"/>
        <v>#VALUE!</v>
      </c>
      <c r="M253" s="102" t="e">
        <f>DATEDIF(L253,أساسى1!$E$4,"md")</f>
        <v>#VALUE!</v>
      </c>
      <c r="N253" s="100" t="e">
        <f>DATEDIF(L253,أساسى1!$E$4,"ym")</f>
        <v>#VALUE!</v>
      </c>
      <c r="O253" s="103" t="e">
        <f>DATEDIF(L253,أساسى1!$E$4,"y")</f>
        <v>#VALUE!</v>
      </c>
      <c r="P253" s="11"/>
      <c r="Q253" s="124" t="str">
        <f t="shared" si="16"/>
        <v/>
      </c>
    </row>
    <row r="254" spans="1:17" ht="35.25" thickTop="1" thickBot="1">
      <c r="A254" s="104">
        <f>IF(B254&lt;&gt;"",SUBTOTAL(3,$B$6:$B254),"")</f>
        <v>249</v>
      </c>
      <c r="B254" s="92">
        <f>أساسى1!B254</f>
        <v>0</v>
      </c>
      <c r="C254" s="105" t="str">
        <f t="shared" si="18"/>
        <v>0</v>
      </c>
      <c r="D254" s="106" t="str">
        <f t="shared" si="18"/>
        <v/>
      </c>
      <c r="E254" s="107" t="str">
        <f t="shared" si="18"/>
        <v/>
      </c>
      <c r="F254" s="108" t="str">
        <f t="shared" si="17"/>
        <v/>
      </c>
      <c r="G254" s="97">
        <f>أساسى1!C254</f>
        <v>0</v>
      </c>
      <c r="H254" s="98">
        <f>أساسى1!D254</f>
        <v>0</v>
      </c>
      <c r="I254" s="98">
        <f>أساسى1!F254</f>
        <v>0</v>
      </c>
      <c r="J254" s="99">
        <f>أساسى1!E254</f>
        <v>0</v>
      </c>
      <c r="K254" s="100">
        <f t="shared" si="14"/>
        <v>0</v>
      </c>
      <c r="L254" s="109" t="e">
        <f t="shared" si="15"/>
        <v>#VALUE!</v>
      </c>
      <c r="M254" s="102" t="e">
        <f>DATEDIF(L254,أساسى1!$E$4,"md")</f>
        <v>#VALUE!</v>
      </c>
      <c r="N254" s="100" t="e">
        <f>DATEDIF(L254,أساسى1!$E$4,"ym")</f>
        <v>#VALUE!</v>
      </c>
      <c r="O254" s="103" t="e">
        <f>DATEDIF(L254,أساسى1!$E$4,"y")</f>
        <v>#VALUE!</v>
      </c>
      <c r="P254" s="11"/>
      <c r="Q254" s="124" t="str">
        <f t="shared" si="16"/>
        <v/>
      </c>
    </row>
    <row r="255" spans="1:17" ht="35.25" thickTop="1" thickBot="1">
      <c r="A255" s="104">
        <f>IF(B255&lt;&gt;"",SUBTOTAL(3,$B$6:$B255),"")</f>
        <v>250</v>
      </c>
      <c r="B255" s="92">
        <f>أساسى1!B255</f>
        <v>0</v>
      </c>
      <c r="C255" s="105" t="str">
        <f t="shared" si="18"/>
        <v>0</v>
      </c>
      <c r="D255" s="106" t="str">
        <f t="shared" si="18"/>
        <v/>
      </c>
      <c r="E255" s="107" t="str">
        <f t="shared" si="18"/>
        <v/>
      </c>
      <c r="F255" s="108" t="str">
        <f t="shared" si="17"/>
        <v/>
      </c>
      <c r="G255" s="97">
        <f>أساسى1!C255</f>
        <v>0</v>
      </c>
      <c r="H255" s="98">
        <f>أساسى1!D255</f>
        <v>0</v>
      </c>
      <c r="I255" s="98">
        <f>أساسى1!F255</f>
        <v>0</v>
      </c>
      <c r="J255" s="99">
        <f>أساسى1!E255</f>
        <v>0</v>
      </c>
      <c r="K255" s="100">
        <f t="shared" si="14"/>
        <v>0</v>
      </c>
      <c r="L255" s="109" t="e">
        <f t="shared" si="15"/>
        <v>#VALUE!</v>
      </c>
      <c r="M255" s="102" t="e">
        <f>DATEDIF(L255,أساسى1!$E$4,"md")</f>
        <v>#VALUE!</v>
      </c>
      <c r="N255" s="100" t="e">
        <f>DATEDIF(L255,أساسى1!$E$4,"ym")</f>
        <v>#VALUE!</v>
      </c>
      <c r="O255" s="103" t="e">
        <f>DATEDIF(L255,أساسى1!$E$4,"y")</f>
        <v>#VALUE!</v>
      </c>
      <c r="P255" s="11"/>
      <c r="Q255" s="124" t="str">
        <f t="shared" si="16"/>
        <v/>
      </c>
    </row>
    <row r="256" spans="1:17" ht="35.25" thickTop="1" thickBot="1">
      <c r="A256" s="104">
        <f>IF(B256&lt;&gt;"",SUBTOTAL(3,$B$6:$B256),"")</f>
        <v>251</v>
      </c>
      <c r="B256" s="92">
        <f>أساسى1!B256</f>
        <v>0</v>
      </c>
      <c r="C256" s="105" t="str">
        <f t="shared" si="18"/>
        <v>0</v>
      </c>
      <c r="D256" s="106" t="str">
        <f t="shared" si="18"/>
        <v/>
      </c>
      <c r="E256" s="107" t="str">
        <f t="shared" si="18"/>
        <v/>
      </c>
      <c r="F256" s="108" t="str">
        <f t="shared" si="17"/>
        <v/>
      </c>
      <c r="G256" s="97">
        <f>أساسى1!C256</f>
        <v>0</v>
      </c>
      <c r="H256" s="98">
        <f>أساسى1!D256</f>
        <v>0</v>
      </c>
      <c r="I256" s="98">
        <f>أساسى1!F256</f>
        <v>0</v>
      </c>
      <c r="J256" s="99">
        <f>أساسى1!E256</f>
        <v>0</v>
      </c>
      <c r="K256" s="100">
        <f t="shared" si="14"/>
        <v>0</v>
      </c>
      <c r="L256" s="109" t="e">
        <f t="shared" si="15"/>
        <v>#VALUE!</v>
      </c>
      <c r="M256" s="102" t="e">
        <f>DATEDIF(L256,أساسى1!$E$4,"md")</f>
        <v>#VALUE!</v>
      </c>
      <c r="N256" s="100" t="e">
        <f>DATEDIF(L256,أساسى1!$E$4,"ym")</f>
        <v>#VALUE!</v>
      </c>
      <c r="O256" s="103" t="e">
        <f>DATEDIF(L256,أساسى1!$E$4,"y")</f>
        <v>#VALUE!</v>
      </c>
      <c r="P256" s="11"/>
      <c r="Q256" s="124" t="str">
        <f t="shared" si="16"/>
        <v/>
      </c>
    </row>
    <row r="257" spans="1:17" ht="35.25" thickTop="1" thickBot="1">
      <c r="A257" s="104">
        <f>IF(B257&lt;&gt;"",SUBTOTAL(3,$B$6:$B257),"")</f>
        <v>252</v>
      </c>
      <c r="B257" s="92">
        <f>أساسى1!B257</f>
        <v>0</v>
      </c>
      <c r="C257" s="105" t="str">
        <f t="shared" si="18"/>
        <v>0</v>
      </c>
      <c r="D257" s="106" t="str">
        <f t="shared" si="18"/>
        <v/>
      </c>
      <c r="E257" s="107" t="str">
        <f t="shared" si="18"/>
        <v/>
      </c>
      <c r="F257" s="108" t="str">
        <f t="shared" si="17"/>
        <v/>
      </c>
      <c r="G257" s="97">
        <f>أساسى1!C257</f>
        <v>0</v>
      </c>
      <c r="H257" s="98">
        <f>أساسى1!D257</f>
        <v>0</v>
      </c>
      <c r="I257" s="98">
        <f>أساسى1!F257</f>
        <v>0</v>
      </c>
      <c r="J257" s="99">
        <f>أساسى1!E257</f>
        <v>0</v>
      </c>
      <c r="K257" s="100">
        <f t="shared" si="14"/>
        <v>0</v>
      </c>
      <c r="L257" s="109" t="e">
        <f t="shared" si="15"/>
        <v>#VALUE!</v>
      </c>
      <c r="M257" s="102" t="e">
        <f>DATEDIF(L257,أساسى1!$E$4,"md")</f>
        <v>#VALUE!</v>
      </c>
      <c r="N257" s="100" t="e">
        <f>DATEDIF(L257,أساسى1!$E$4,"ym")</f>
        <v>#VALUE!</v>
      </c>
      <c r="O257" s="103" t="e">
        <f>DATEDIF(L257,أساسى1!$E$4,"y")</f>
        <v>#VALUE!</v>
      </c>
      <c r="P257" s="11"/>
      <c r="Q257" s="124" t="str">
        <f t="shared" si="16"/>
        <v/>
      </c>
    </row>
    <row r="258" spans="1:17" ht="35.25" thickTop="1" thickBot="1">
      <c r="A258" s="104">
        <f>IF(B258&lt;&gt;"",SUBTOTAL(3,$B$6:$B258),"")</f>
        <v>253</v>
      </c>
      <c r="B258" s="92">
        <f>أساسى1!B258</f>
        <v>0</v>
      </c>
      <c r="C258" s="105" t="str">
        <f t="shared" si="18"/>
        <v>0</v>
      </c>
      <c r="D258" s="106" t="str">
        <f t="shared" si="18"/>
        <v/>
      </c>
      <c r="E258" s="107" t="str">
        <f t="shared" si="18"/>
        <v/>
      </c>
      <c r="F258" s="108" t="str">
        <f t="shared" si="17"/>
        <v/>
      </c>
      <c r="G258" s="97">
        <f>أساسى1!C258</f>
        <v>0</v>
      </c>
      <c r="H258" s="98">
        <f>أساسى1!D258</f>
        <v>0</v>
      </c>
      <c r="I258" s="98">
        <f>أساسى1!F258</f>
        <v>0</v>
      </c>
      <c r="J258" s="99">
        <f>أساسى1!E258</f>
        <v>0</v>
      </c>
      <c r="K258" s="100">
        <f t="shared" si="14"/>
        <v>0</v>
      </c>
      <c r="L258" s="109" t="e">
        <f t="shared" si="15"/>
        <v>#VALUE!</v>
      </c>
      <c r="M258" s="102" t="e">
        <f>DATEDIF(L258,أساسى1!$E$4,"md")</f>
        <v>#VALUE!</v>
      </c>
      <c r="N258" s="100" t="e">
        <f>DATEDIF(L258,أساسى1!$E$4,"ym")</f>
        <v>#VALUE!</v>
      </c>
      <c r="O258" s="103" t="e">
        <f>DATEDIF(L258,أساسى1!$E$4,"y")</f>
        <v>#VALUE!</v>
      </c>
      <c r="P258" s="11"/>
      <c r="Q258" s="124" t="str">
        <f t="shared" si="16"/>
        <v/>
      </c>
    </row>
    <row r="259" spans="1:17" ht="35.25" thickTop="1" thickBot="1">
      <c r="A259" s="104">
        <f>IF(B259&lt;&gt;"",SUBTOTAL(3,$B$6:$B259),"")</f>
        <v>254</v>
      </c>
      <c r="B259" s="92">
        <f>أساسى1!B259</f>
        <v>0</v>
      </c>
      <c r="C259" s="105" t="str">
        <f t="shared" si="18"/>
        <v>0</v>
      </c>
      <c r="D259" s="106" t="str">
        <f t="shared" si="18"/>
        <v/>
      </c>
      <c r="E259" s="107" t="str">
        <f t="shared" si="18"/>
        <v/>
      </c>
      <c r="F259" s="108" t="str">
        <f t="shared" si="17"/>
        <v/>
      </c>
      <c r="G259" s="97">
        <f>أساسى1!C259</f>
        <v>0</v>
      </c>
      <c r="H259" s="98">
        <f>أساسى1!D259</f>
        <v>0</v>
      </c>
      <c r="I259" s="98">
        <f>أساسى1!F259</f>
        <v>0</v>
      </c>
      <c r="J259" s="99">
        <f>أساسى1!E259</f>
        <v>0</v>
      </c>
      <c r="K259" s="100">
        <f t="shared" si="14"/>
        <v>0</v>
      </c>
      <c r="L259" s="109" t="e">
        <f t="shared" si="15"/>
        <v>#VALUE!</v>
      </c>
      <c r="M259" s="102" t="e">
        <f>DATEDIF(L259,أساسى1!$E$4,"md")</f>
        <v>#VALUE!</v>
      </c>
      <c r="N259" s="100" t="e">
        <f>DATEDIF(L259,أساسى1!$E$4,"ym")</f>
        <v>#VALUE!</v>
      </c>
      <c r="O259" s="103" t="e">
        <f>DATEDIF(L259,أساسى1!$E$4,"y")</f>
        <v>#VALUE!</v>
      </c>
      <c r="P259" s="11"/>
      <c r="Q259" s="124" t="str">
        <f t="shared" si="16"/>
        <v/>
      </c>
    </row>
    <row r="260" spans="1:17" ht="35.25" thickTop="1" thickBot="1">
      <c r="A260" s="104">
        <f>IF(B260&lt;&gt;"",SUBTOTAL(3,$B$6:$B260),"")</f>
        <v>255</v>
      </c>
      <c r="B260" s="92">
        <f>أساسى1!B260</f>
        <v>0</v>
      </c>
      <c r="C260" s="105" t="str">
        <f t="shared" si="18"/>
        <v>0</v>
      </c>
      <c r="D260" s="106" t="str">
        <f t="shared" si="18"/>
        <v/>
      </c>
      <c r="E260" s="107" t="str">
        <f t="shared" si="18"/>
        <v/>
      </c>
      <c r="F260" s="108" t="str">
        <f t="shared" si="17"/>
        <v/>
      </c>
      <c r="G260" s="97">
        <f>أساسى1!C260</f>
        <v>0</v>
      </c>
      <c r="H260" s="98">
        <f>أساسى1!D260</f>
        <v>0</v>
      </c>
      <c r="I260" s="98">
        <f>أساسى1!F260</f>
        <v>0</v>
      </c>
      <c r="J260" s="99">
        <f>أساسى1!E260</f>
        <v>0</v>
      </c>
      <c r="K260" s="100">
        <f t="shared" si="14"/>
        <v>0</v>
      </c>
      <c r="L260" s="109" t="e">
        <f t="shared" si="15"/>
        <v>#VALUE!</v>
      </c>
      <c r="M260" s="102" t="e">
        <f>DATEDIF(L260,أساسى1!$E$4,"md")</f>
        <v>#VALUE!</v>
      </c>
      <c r="N260" s="100" t="e">
        <f>DATEDIF(L260,أساسى1!$E$4,"ym")</f>
        <v>#VALUE!</v>
      </c>
      <c r="O260" s="103" t="e">
        <f>DATEDIF(L260,أساسى1!$E$4,"y")</f>
        <v>#VALUE!</v>
      </c>
      <c r="P260" s="11"/>
      <c r="Q260" s="124" t="str">
        <f t="shared" si="16"/>
        <v/>
      </c>
    </row>
    <row r="261" spans="1:17" ht="35.25" thickTop="1" thickBot="1">
      <c r="A261" s="104">
        <f>IF(B261&lt;&gt;"",SUBTOTAL(3,$B$6:$B261),"")</f>
        <v>256</v>
      </c>
      <c r="B261" s="92">
        <f>أساسى1!B261</f>
        <v>0</v>
      </c>
      <c r="C261" s="105" t="str">
        <f t="shared" si="18"/>
        <v>0</v>
      </c>
      <c r="D261" s="106" t="str">
        <f t="shared" si="18"/>
        <v/>
      </c>
      <c r="E261" s="107" t="str">
        <f t="shared" si="18"/>
        <v/>
      </c>
      <c r="F261" s="108" t="str">
        <f t="shared" si="17"/>
        <v/>
      </c>
      <c r="G261" s="97">
        <f>أساسى1!C261</f>
        <v>0</v>
      </c>
      <c r="H261" s="98">
        <f>أساسى1!D261</f>
        <v>0</v>
      </c>
      <c r="I261" s="98">
        <f>أساسى1!F261</f>
        <v>0</v>
      </c>
      <c r="J261" s="99">
        <f>أساسى1!E261</f>
        <v>0</v>
      </c>
      <c r="K261" s="100">
        <f t="shared" si="14"/>
        <v>0</v>
      </c>
      <c r="L261" s="109" t="e">
        <f t="shared" si="15"/>
        <v>#VALUE!</v>
      </c>
      <c r="M261" s="102" t="e">
        <f>DATEDIF(L261,أساسى1!$E$4,"md")</f>
        <v>#VALUE!</v>
      </c>
      <c r="N261" s="100" t="e">
        <f>DATEDIF(L261,أساسى1!$E$4,"ym")</f>
        <v>#VALUE!</v>
      </c>
      <c r="O261" s="103" t="e">
        <f>DATEDIF(L261,أساسى1!$E$4,"y")</f>
        <v>#VALUE!</v>
      </c>
      <c r="P261" s="11"/>
      <c r="Q261" s="124" t="str">
        <f t="shared" si="16"/>
        <v/>
      </c>
    </row>
    <row r="262" spans="1:17" ht="35.25" thickTop="1" thickBot="1">
      <c r="A262" s="104">
        <f>IF(B262&lt;&gt;"",SUBTOTAL(3,$B$6:$B262),"")</f>
        <v>257</v>
      </c>
      <c r="B262" s="92">
        <f>أساسى1!B262</f>
        <v>0</v>
      </c>
      <c r="C262" s="105" t="str">
        <f t="shared" si="18"/>
        <v>0</v>
      </c>
      <c r="D262" s="106" t="str">
        <f t="shared" si="18"/>
        <v/>
      </c>
      <c r="E262" s="107" t="str">
        <f t="shared" si="18"/>
        <v/>
      </c>
      <c r="F262" s="108" t="str">
        <f t="shared" si="17"/>
        <v/>
      </c>
      <c r="G262" s="97">
        <f>أساسى1!C262</f>
        <v>0</v>
      </c>
      <c r="H262" s="98">
        <f>أساسى1!D262</f>
        <v>0</v>
      </c>
      <c r="I262" s="98">
        <f>أساسى1!F262</f>
        <v>0</v>
      </c>
      <c r="J262" s="99">
        <f>أساسى1!E262</f>
        <v>0</v>
      </c>
      <c r="K262" s="100">
        <f t="shared" si="14"/>
        <v>0</v>
      </c>
      <c r="L262" s="109" t="e">
        <f t="shared" si="15"/>
        <v>#VALUE!</v>
      </c>
      <c r="M262" s="102" t="e">
        <f>DATEDIF(L262,أساسى1!$E$4,"md")</f>
        <v>#VALUE!</v>
      </c>
      <c r="N262" s="100" t="e">
        <f>DATEDIF(L262,أساسى1!$E$4,"ym")</f>
        <v>#VALUE!</v>
      </c>
      <c r="O262" s="103" t="e">
        <f>DATEDIF(L262,أساسى1!$E$4,"y")</f>
        <v>#VALUE!</v>
      </c>
      <c r="P262" s="11"/>
      <c r="Q262" s="124" t="str">
        <f t="shared" si="16"/>
        <v/>
      </c>
    </row>
    <row r="263" spans="1:17" ht="35.25" thickTop="1" thickBot="1">
      <c r="A263" s="104">
        <f>IF(B263&lt;&gt;"",SUBTOTAL(3,$B$6:$B263),"")</f>
        <v>258</v>
      </c>
      <c r="B263" s="92">
        <f>أساسى1!B263</f>
        <v>0</v>
      </c>
      <c r="C263" s="105" t="str">
        <f t="shared" si="18"/>
        <v>0</v>
      </c>
      <c r="D263" s="106" t="str">
        <f t="shared" si="18"/>
        <v/>
      </c>
      <c r="E263" s="107" t="str">
        <f t="shared" si="18"/>
        <v/>
      </c>
      <c r="F263" s="108" t="str">
        <f t="shared" si="17"/>
        <v/>
      </c>
      <c r="G263" s="97">
        <f>أساسى1!C263</f>
        <v>0</v>
      </c>
      <c r="H263" s="98">
        <f>أساسى1!D263</f>
        <v>0</v>
      </c>
      <c r="I263" s="98">
        <f>أساسى1!F263</f>
        <v>0</v>
      </c>
      <c r="J263" s="99">
        <f>أساسى1!E263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4" t="str">
        <f t="shared" ref="Q263:Q326" si="21">IF(AND(K263="ذكر",G263="1\1"),1,IF(AND(K263="أنثى",G263="1\1"),11,IF(AND(K263="ذكر",G263="1\2"),2,IF(AND(K263="أنثى",G263="1\2"),22,IF(AND(K263="ذكر",G263="1\3"),3,IF(AND(K263="أنثى",G263="1\3"),33,IF(AND(K263="ذكر",G263="1\4"),4,IF(AND(K263="أنثى",G263="1\4"),44,IF(AND(K263="ذكر",G263="1\5"),5,IF(AND(K263="أنثى",G263="1\5"),55,""))))))))))</f>
        <v/>
      </c>
    </row>
    <row r="264" spans="1:17" ht="35.25" thickTop="1" thickBot="1">
      <c r="A264" s="104">
        <f>IF(B264&lt;&gt;"",SUBTOTAL(3,$B$6:$B264),"")</f>
        <v>259</v>
      </c>
      <c r="B264" s="92">
        <f>أساسى1!B264</f>
        <v>0</v>
      </c>
      <c r="C264" s="105" t="str">
        <f t="shared" si="18"/>
        <v>0</v>
      </c>
      <c r="D264" s="106" t="str">
        <f t="shared" si="18"/>
        <v/>
      </c>
      <c r="E264" s="107" t="str">
        <f t="shared" si="18"/>
        <v/>
      </c>
      <c r="F264" s="108" t="str">
        <f t="shared" si="17"/>
        <v/>
      </c>
      <c r="G264" s="97">
        <f>أساسى1!C264</f>
        <v>0</v>
      </c>
      <c r="H264" s="98">
        <f>أساسى1!D264</f>
        <v>0</v>
      </c>
      <c r="I264" s="98">
        <f>أساسى1!F264</f>
        <v>0</v>
      </c>
      <c r="J264" s="99">
        <f>أساسى1!E264</f>
        <v>0</v>
      </c>
      <c r="K264" s="100">
        <f t="shared" si="19"/>
        <v>0</v>
      </c>
      <c r="L264" s="109" t="e">
        <f t="shared" si="20"/>
        <v>#VALUE!</v>
      </c>
      <c r="M264" s="102" t="e">
        <f>DATEDIF(L264,أساسى1!$E$4,"md")</f>
        <v>#VALUE!</v>
      </c>
      <c r="N264" s="100" t="e">
        <f>DATEDIF(L264,أساسى1!$E$4,"ym")</f>
        <v>#VALUE!</v>
      </c>
      <c r="O264" s="103" t="e">
        <f>DATEDIF(L264,أساسى1!$E$4,"y")</f>
        <v>#VALUE!</v>
      </c>
      <c r="P264" s="11"/>
      <c r="Q264" s="124" t="str">
        <f t="shared" si="21"/>
        <v/>
      </c>
    </row>
    <row r="265" spans="1:17" ht="35.25" thickTop="1" thickBot="1">
      <c r="A265" s="104">
        <f>IF(B265&lt;&gt;"",SUBTOTAL(3,$B$6:$B265),"")</f>
        <v>260</v>
      </c>
      <c r="B265" s="92">
        <f>أساسى1!B265</f>
        <v>0</v>
      </c>
      <c r="C265" s="105" t="str">
        <f t="shared" si="18"/>
        <v>0</v>
      </c>
      <c r="D265" s="106" t="str">
        <f t="shared" si="18"/>
        <v/>
      </c>
      <c r="E265" s="107" t="str">
        <f t="shared" si="18"/>
        <v/>
      </c>
      <c r="F265" s="108" t="str">
        <f t="shared" si="17"/>
        <v/>
      </c>
      <c r="G265" s="97">
        <f>أساسى1!C265</f>
        <v>0</v>
      </c>
      <c r="H265" s="98">
        <f>أساسى1!D265</f>
        <v>0</v>
      </c>
      <c r="I265" s="98">
        <f>أساسى1!F265</f>
        <v>0</v>
      </c>
      <c r="J265" s="99">
        <f>أساسى1!E265</f>
        <v>0</v>
      </c>
      <c r="K265" s="100">
        <f t="shared" si="19"/>
        <v>0</v>
      </c>
      <c r="L265" s="109" t="e">
        <f t="shared" si="20"/>
        <v>#VALUE!</v>
      </c>
      <c r="M265" s="102" t="e">
        <f>DATEDIF(L265,أساسى1!$E$4,"md")</f>
        <v>#VALUE!</v>
      </c>
      <c r="N265" s="100" t="e">
        <f>DATEDIF(L265,أساسى1!$E$4,"ym")</f>
        <v>#VALUE!</v>
      </c>
      <c r="O265" s="103" t="e">
        <f>DATEDIF(L265,أساسى1!$E$4,"y")</f>
        <v>#VALUE!</v>
      </c>
      <c r="P265" s="11"/>
      <c r="Q265" s="124" t="str">
        <f t="shared" si="21"/>
        <v/>
      </c>
    </row>
    <row r="266" spans="1:17" ht="35.25" thickTop="1" thickBot="1">
      <c r="A266" s="104">
        <f>IF(B266&lt;&gt;"",SUBTOTAL(3,$B$6:$B266),"")</f>
        <v>261</v>
      </c>
      <c r="B266" s="92">
        <f>أساسى1!B266</f>
        <v>0</v>
      </c>
      <c r="C266" s="105" t="str">
        <f t="shared" si="18"/>
        <v>0</v>
      </c>
      <c r="D266" s="106" t="str">
        <f t="shared" si="18"/>
        <v/>
      </c>
      <c r="E266" s="107" t="str">
        <f t="shared" si="18"/>
        <v/>
      </c>
      <c r="F266" s="108" t="str">
        <f t="shared" si="17"/>
        <v/>
      </c>
      <c r="G266" s="97">
        <f>أساسى1!C266</f>
        <v>0</v>
      </c>
      <c r="H266" s="98">
        <f>أساسى1!D266</f>
        <v>0</v>
      </c>
      <c r="I266" s="98">
        <f>أساسى1!F266</f>
        <v>0</v>
      </c>
      <c r="J266" s="99">
        <f>أساسى1!E266</f>
        <v>0</v>
      </c>
      <c r="K266" s="100">
        <f t="shared" si="19"/>
        <v>0</v>
      </c>
      <c r="L266" s="109" t="e">
        <f t="shared" si="20"/>
        <v>#VALUE!</v>
      </c>
      <c r="M266" s="102" t="e">
        <f>DATEDIF(L266,أساسى1!$E$4,"md")</f>
        <v>#VALUE!</v>
      </c>
      <c r="N266" s="100" t="e">
        <f>DATEDIF(L266,أساسى1!$E$4,"ym")</f>
        <v>#VALUE!</v>
      </c>
      <c r="O266" s="103" t="e">
        <f>DATEDIF(L266,أساسى1!$E$4,"y")</f>
        <v>#VALUE!</v>
      </c>
      <c r="P266" s="11"/>
      <c r="Q266" s="124" t="str">
        <f t="shared" si="21"/>
        <v/>
      </c>
    </row>
    <row r="267" spans="1:17" ht="35.25" thickTop="1" thickBot="1">
      <c r="A267" s="104">
        <f>IF(B267&lt;&gt;"",SUBTOTAL(3,$B$6:$B267),"")</f>
        <v>262</v>
      </c>
      <c r="B267" s="92">
        <f>أساسى1!B267</f>
        <v>0</v>
      </c>
      <c r="C267" s="105" t="str">
        <f t="shared" si="18"/>
        <v>0</v>
      </c>
      <c r="D267" s="106" t="str">
        <f t="shared" si="18"/>
        <v/>
      </c>
      <c r="E267" s="107" t="str">
        <f t="shared" si="18"/>
        <v/>
      </c>
      <c r="F267" s="108" t="str">
        <f t="shared" si="17"/>
        <v/>
      </c>
      <c r="G267" s="97">
        <f>أساسى1!C267</f>
        <v>0</v>
      </c>
      <c r="H267" s="98">
        <f>أساسى1!D267</f>
        <v>0</v>
      </c>
      <c r="I267" s="98">
        <f>أساسى1!F267</f>
        <v>0</v>
      </c>
      <c r="J267" s="99">
        <f>أساسى1!E267</f>
        <v>0</v>
      </c>
      <c r="K267" s="100">
        <f t="shared" si="19"/>
        <v>0</v>
      </c>
      <c r="L267" s="109" t="e">
        <f t="shared" si="20"/>
        <v>#VALUE!</v>
      </c>
      <c r="M267" s="102" t="e">
        <f>DATEDIF(L267,أساسى1!$E$4,"md")</f>
        <v>#VALUE!</v>
      </c>
      <c r="N267" s="100" t="e">
        <f>DATEDIF(L267,أساسى1!$E$4,"ym")</f>
        <v>#VALUE!</v>
      </c>
      <c r="O267" s="103" t="e">
        <f>DATEDIF(L267,أساسى1!$E$4,"y")</f>
        <v>#VALUE!</v>
      </c>
      <c r="P267" s="11"/>
      <c r="Q267" s="124" t="str">
        <f t="shared" si="21"/>
        <v/>
      </c>
    </row>
    <row r="268" spans="1:17" ht="35.25" thickTop="1" thickBot="1">
      <c r="A268" s="104">
        <f>IF(B268&lt;&gt;"",SUBTOTAL(3,$B$6:$B268),"")</f>
        <v>263</v>
      </c>
      <c r="B268" s="92">
        <f>أساسى1!B268</f>
        <v>0</v>
      </c>
      <c r="C268" s="105" t="str">
        <f t="shared" si="18"/>
        <v>0</v>
      </c>
      <c r="D268" s="106" t="str">
        <f t="shared" si="18"/>
        <v/>
      </c>
      <c r="E268" s="107" t="str">
        <f t="shared" si="18"/>
        <v/>
      </c>
      <c r="F268" s="108" t="str">
        <f t="shared" si="17"/>
        <v/>
      </c>
      <c r="G268" s="97">
        <f>أساسى1!C268</f>
        <v>0</v>
      </c>
      <c r="H268" s="98">
        <f>أساسى1!D268</f>
        <v>0</v>
      </c>
      <c r="I268" s="98">
        <f>أساسى1!F268</f>
        <v>0</v>
      </c>
      <c r="J268" s="99">
        <f>أساسى1!E268</f>
        <v>0</v>
      </c>
      <c r="K268" s="100">
        <f t="shared" si="19"/>
        <v>0</v>
      </c>
      <c r="L268" s="109" t="e">
        <f t="shared" si="20"/>
        <v>#VALUE!</v>
      </c>
      <c r="M268" s="102" t="e">
        <f>DATEDIF(L268,أساسى1!$E$4,"md")</f>
        <v>#VALUE!</v>
      </c>
      <c r="N268" s="100" t="e">
        <f>DATEDIF(L268,أساسى1!$E$4,"ym")</f>
        <v>#VALUE!</v>
      </c>
      <c r="O268" s="103" t="e">
        <f>DATEDIF(L268,أساسى1!$E$4,"y")</f>
        <v>#VALUE!</v>
      </c>
      <c r="P268" s="11"/>
      <c r="Q268" s="124" t="str">
        <f t="shared" si="21"/>
        <v/>
      </c>
    </row>
    <row r="269" spans="1:17" ht="35.25" thickTop="1" thickBot="1">
      <c r="A269" s="104">
        <f>IF(B269&lt;&gt;"",SUBTOTAL(3,$B$6:$B269),"")</f>
        <v>264</v>
      </c>
      <c r="B269" s="92">
        <f>أساسى1!B269</f>
        <v>0</v>
      </c>
      <c r="C269" s="105" t="str">
        <f t="shared" si="18"/>
        <v>0</v>
      </c>
      <c r="D269" s="106" t="str">
        <f t="shared" si="18"/>
        <v/>
      </c>
      <c r="E269" s="107" t="str">
        <f t="shared" si="18"/>
        <v/>
      </c>
      <c r="F269" s="108" t="str">
        <f t="shared" si="17"/>
        <v/>
      </c>
      <c r="G269" s="97">
        <f>أساسى1!C269</f>
        <v>0</v>
      </c>
      <c r="H269" s="98">
        <f>أساسى1!D269</f>
        <v>0</v>
      </c>
      <c r="I269" s="98">
        <f>أساسى1!F269</f>
        <v>0</v>
      </c>
      <c r="J269" s="99">
        <f>أساسى1!E269</f>
        <v>0</v>
      </c>
      <c r="K269" s="100">
        <f t="shared" si="19"/>
        <v>0</v>
      </c>
      <c r="L269" s="109" t="e">
        <f t="shared" si="20"/>
        <v>#VALUE!</v>
      </c>
      <c r="M269" s="102" t="e">
        <f>DATEDIF(L269,أساسى1!$E$4,"md")</f>
        <v>#VALUE!</v>
      </c>
      <c r="N269" s="100" t="e">
        <f>DATEDIF(L269,أساسى1!$E$4,"ym")</f>
        <v>#VALUE!</v>
      </c>
      <c r="O269" s="103" t="e">
        <f>DATEDIF(L269,أساسى1!$E$4,"y")</f>
        <v>#VALUE!</v>
      </c>
      <c r="P269" s="11"/>
      <c r="Q269" s="124" t="str">
        <f t="shared" si="21"/>
        <v/>
      </c>
    </row>
    <row r="270" spans="1:17" ht="35.25" thickTop="1" thickBot="1">
      <c r="A270" s="104">
        <f>IF(B270&lt;&gt;"",SUBTOTAL(3,$B$6:$B270),"")</f>
        <v>265</v>
      </c>
      <c r="B270" s="92">
        <f>أساسى1!B270</f>
        <v>0</v>
      </c>
      <c r="C270" s="105" t="str">
        <f t="shared" si="18"/>
        <v>0</v>
      </c>
      <c r="D270" s="106" t="str">
        <f t="shared" si="18"/>
        <v/>
      </c>
      <c r="E270" s="107" t="str">
        <f t="shared" si="18"/>
        <v/>
      </c>
      <c r="F270" s="108" t="str">
        <f t="shared" si="17"/>
        <v/>
      </c>
      <c r="G270" s="97">
        <f>أساسى1!C270</f>
        <v>0</v>
      </c>
      <c r="H270" s="98">
        <f>أساسى1!D270</f>
        <v>0</v>
      </c>
      <c r="I270" s="98">
        <f>أساسى1!F270</f>
        <v>0</v>
      </c>
      <c r="J270" s="99">
        <f>أساسى1!E270</f>
        <v>0</v>
      </c>
      <c r="K270" s="100">
        <f t="shared" si="19"/>
        <v>0</v>
      </c>
      <c r="L270" s="109" t="e">
        <f t="shared" si="20"/>
        <v>#VALUE!</v>
      </c>
      <c r="M270" s="102" t="e">
        <f>DATEDIF(L270,أساسى1!$E$4,"md")</f>
        <v>#VALUE!</v>
      </c>
      <c r="N270" s="100" t="e">
        <f>DATEDIF(L270,أساسى1!$E$4,"ym")</f>
        <v>#VALUE!</v>
      </c>
      <c r="O270" s="103" t="e">
        <f>DATEDIF(L270,أساسى1!$E$4,"y")</f>
        <v>#VALUE!</v>
      </c>
      <c r="P270" s="11"/>
      <c r="Q270" s="124" t="str">
        <f t="shared" si="21"/>
        <v/>
      </c>
    </row>
    <row r="271" spans="1:17" ht="35.25" thickTop="1" thickBot="1">
      <c r="A271" s="104">
        <f>IF(B271&lt;&gt;"",SUBTOTAL(3,$B$6:$B271),"")</f>
        <v>266</v>
      </c>
      <c r="B271" s="92">
        <f>أساسى1!B271</f>
        <v>0</v>
      </c>
      <c r="C271" s="105" t="str">
        <f t="shared" si="18"/>
        <v>0</v>
      </c>
      <c r="D271" s="106" t="str">
        <f t="shared" si="18"/>
        <v/>
      </c>
      <c r="E271" s="107" t="str">
        <f t="shared" si="18"/>
        <v/>
      </c>
      <c r="F271" s="108" t="str">
        <f t="shared" si="17"/>
        <v/>
      </c>
      <c r="G271" s="97">
        <f>أساسى1!C271</f>
        <v>0</v>
      </c>
      <c r="H271" s="98">
        <f>أساسى1!D271</f>
        <v>0</v>
      </c>
      <c r="I271" s="98">
        <f>أساسى1!F271</f>
        <v>0</v>
      </c>
      <c r="J271" s="99">
        <f>أساسى1!E271</f>
        <v>0</v>
      </c>
      <c r="K271" s="100">
        <f t="shared" si="19"/>
        <v>0</v>
      </c>
      <c r="L271" s="109" t="e">
        <f t="shared" si="20"/>
        <v>#VALUE!</v>
      </c>
      <c r="M271" s="102" t="e">
        <f>DATEDIF(L271,أساسى1!$E$4,"md")</f>
        <v>#VALUE!</v>
      </c>
      <c r="N271" s="100" t="e">
        <f>DATEDIF(L271,أساسى1!$E$4,"ym")</f>
        <v>#VALUE!</v>
      </c>
      <c r="O271" s="103" t="e">
        <f>DATEDIF(L271,أساسى1!$E$4,"y")</f>
        <v>#VALUE!</v>
      </c>
      <c r="P271" s="11"/>
      <c r="Q271" s="124" t="str">
        <f t="shared" si="21"/>
        <v/>
      </c>
    </row>
    <row r="272" spans="1:17" ht="35.25" thickTop="1" thickBot="1">
      <c r="A272" s="104">
        <f>IF(B272&lt;&gt;"",SUBTOTAL(3,$B$6:$B272),"")</f>
        <v>267</v>
      </c>
      <c r="B272" s="92">
        <f>أساسى1!B272</f>
        <v>0</v>
      </c>
      <c r="C272" s="105" t="str">
        <f t="shared" si="18"/>
        <v>0</v>
      </c>
      <c r="D272" s="106" t="str">
        <f t="shared" si="18"/>
        <v/>
      </c>
      <c r="E272" s="107" t="str">
        <f t="shared" si="18"/>
        <v/>
      </c>
      <c r="F272" s="108" t="str">
        <f t="shared" si="17"/>
        <v/>
      </c>
      <c r="G272" s="97">
        <f>أساسى1!C272</f>
        <v>0</v>
      </c>
      <c r="H272" s="98">
        <f>أساسى1!D272</f>
        <v>0</v>
      </c>
      <c r="I272" s="98">
        <f>أساسى1!F272</f>
        <v>0</v>
      </c>
      <c r="J272" s="99">
        <f>أساسى1!E272</f>
        <v>0</v>
      </c>
      <c r="K272" s="100">
        <f t="shared" si="19"/>
        <v>0</v>
      </c>
      <c r="L272" s="109" t="e">
        <f t="shared" si="20"/>
        <v>#VALUE!</v>
      </c>
      <c r="M272" s="102" t="e">
        <f>DATEDIF(L272,أساسى1!$E$4,"md")</f>
        <v>#VALUE!</v>
      </c>
      <c r="N272" s="100" t="e">
        <f>DATEDIF(L272,أساسى1!$E$4,"ym")</f>
        <v>#VALUE!</v>
      </c>
      <c r="O272" s="103" t="e">
        <f>DATEDIF(L272,أساسى1!$E$4,"y")</f>
        <v>#VALUE!</v>
      </c>
      <c r="P272" s="11"/>
      <c r="Q272" s="124" t="str">
        <f t="shared" si="21"/>
        <v/>
      </c>
    </row>
    <row r="273" spans="1:17" ht="35.25" thickTop="1" thickBot="1">
      <c r="A273" s="104">
        <f>IF(B273&lt;&gt;"",SUBTOTAL(3,$B$6:$B273),"")</f>
        <v>268</v>
      </c>
      <c r="B273" s="92">
        <f>أساسى1!B273</f>
        <v>0</v>
      </c>
      <c r="C273" s="105" t="str">
        <f t="shared" si="18"/>
        <v>0</v>
      </c>
      <c r="D273" s="106" t="str">
        <f t="shared" si="18"/>
        <v/>
      </c>
      <c r="E273" s="107" t="str">
        <f t="shared" si="18"/>
        <v/>
      </c>
      <c r="F273" s="108" t="str">
        <f t="shared" si="17"/>
        <v/>
      </c>
      <c r="G273" s="97">
        <f>أساسى1!C273</f>
        <v>0</v>
      </c>
      <c r="H273" s="98">
        <f>أساسى1!D273</f>
        <v>0</v>
      </c>
      <c r="I273" s="98">
        <f>أساسى1!F273</f>
        <v>0</v>
      </c>
      <c r="J273" s="99">
        <f>أساسى1!E273</f>
        <v>0</v>
      </c>
      <c r="K273" s="100">
        <f t="shared" si="19"/>
        <v>0</v>
      </c>
      <c r="L273" s="109" t="e">
        <f t="shared" si="20"/>
        <v>#VALUE!</v>
      </c>
      <c r="M273" s="102" t="e">
        <f>DATEDIF(L273,أساسى1!$E$4,"md")</f>
        <v>#VALUE!</v>
      </c>
      <c r="N273" s="100" t="e">
        <f>DATEDIF(L273,أساسى1!$E$4,"ym")</f>
        <v>#VALUE!</v>
      </c>
      <c r="O273" s="103" t="e">
        <f>DATEDIF(L273,أساسى1!$E$4,"y")</f>
        <v>#VALUE!</v>
      </c>
      <c r="P273" s="11"/>
      <c r="Q273" s="124" t="str">
        <f t="shared" si="21"/>
        <v/>
      </c>
    </row>
    <row r="274" spans="1:17" ht="35.25" thickTop="1" thickBot="1">
      <c r="A274" s="104">
        <f>IF(B274&lt;&gt;"",SUBTOTAL(3,$B$6:$B274),"")</f>
        <v>269</v>
      </c>
      <c r="B274" s="92">
        <f>أساسى1!B274</f>
        <v>0</v>
      </c>
      <c r="C274" s="105" t="str">
        <f t="shared" si="18"/>
        <v>0</v>
      </c>
      <c r="D274" s="106" t="str">
        <f t="shared" si="18"/>
        <v/>
      </c>
      <c r="E274" s="107" t="str">
        <f t="shared" si="18"/>
        <v/>
      </c>
      <c r="F274" s="108" t="str">
        <f t="shared" si="17"/>
        <v/>
      </c>
      <c r="G274" s="97">
        <f>أساسى1!C274</f>
        <v>0</v>
      </c>
      <c r="H274" s="98">
        <f>أساسى1!D274</f>
        <v>0</v>
      </c>
      <c r="I274" s="98">
        <f>أساسى1!F274</f>
        <v>0</v>
      </c>
      <c r="J274" s="99">
        <f>أساسى1!E274</f>
        <v>0</v>
      </c>
      <c r="K274" s="100">
        <f t="shared" si="19"/>
        <v>0</v>
      </c>
      <c r="L274" s="109" t="e">
        <f t="shared" si="20"/>
        <v>#VALUE!</v>
      </c>
      <c r="M274" s="102" t="e">
        <f>DATEDIF(L274,أساسى1!$E$4,"md")</f>
        <v>#VALUE!</v>
      </c>
      <c r="N274" s="100" t="e">
        <f>DATEDIF(L274,أساسى1!$E$4,"ym")</f>
        <v>#VALUE!</v>
      </c>
      <c r="O274" s="103" t="e">
        <f>DATEDIF(L274,أساسى1!$E$4,"y")</f>
        <v>#VALUE!</v>
      </c>
      <c r="P274" s="11"/>
      <c r="Q274" s="124" t="str">
        <f t="shared" si="21"/>
        <v/>
      </c>
    </row>
    <row r="275" spans="1:17" ht="35.25" thickTop="1" thickBot="1">
      <c r="A275" s="104">
        <f>IF(B275&lt;&gt;"",SUBTOTAL(3,$B$6:$B275),"")</f>
        <v>270</v>
      </c>
      <c r="B275" s="92">
        <f>أساسى1!B275</f>
        <v>0</v>
      </c>
      <c r="C275" s="105" t="str">
        <f t="shared" si="18"/>
        <v>0</v>
      </c>
      <c r="D275" s="106" t="str">
        <f t="shared" si="18"/>
        <v/>
      </c>
      <c r="E275" s="107" t="str">
        <f t="shared" si="18"/>
        <v/>
      </c>
      <c r="F275" s="108" t="str">
        <f t="shared" si="17"/>
        <v/>
      </c>
      <c r="G275" s="97">
        <f>أساسى1!C275</f>
        <v>0</v>
      </c>
      <c r="H275" s="98">
        <f>أساسى1!D275</f>
        <v>0</v>
      </c>
      <c r="I275" s="98">
        <f>أساسى1!F275</f>
        <v>0</v>
      </c>
      <c r="J275" s="99">
        <f>أساسى1!E275</f>
        <v>0</v>
      </c>
      <c r="K275" s="100">
        <f t="shared" si="19"/>
        <v>0</v>
      </c>
      <c r="L275" s="109" t="e">
        <f t="shared" si="20"/>
        <v>#VALUE!</v>
      </c>
      <c r="M275" s="102" t="e">
        <f>DATEDIF(L275,أساسى1!$E$4,"md")</f>
        <v>#VALUE!</v>
      </c>
      <c r="N275" s="100" t="e">
        <f>DATEDIF(L275,أساسى1!$E$4,"ym")</f>
        <v>#VALUE!</v>
      </c>
      <c r="O275" s="103" t="e">
        <f>DATEDIF(L275,أساسى1!$E$4,"y")</f>
        <v>#VALUE!</v>
      </c>
      <c r="P275" s="11"/>
      <c r="Q275" s="124" t="str">
        <f t="shared" si="21"/>
        <v/>
      </c>
    </row>
    <row r="276" spans="1:17" ht="35.25" thickTop="1" thickBot="1">
      <c r="A276" s="104">
        <f>IF(B276&lt;&gt;"",SUBTOTAL(3,$B$6:$B276),"")</f>
        <v>271</v>
      </c>
      <c r="B276" s="92">
        <f>أساسى1!B276</f>
        <v>0</v>
      </c>
      <c r="C276" s="105" t="str">
        <f t="shared" si="18"/>
        <v>0</v>
      </c>
      <c r="D276" s="106" t="str">
        <f t="shared" si="18"/>
        <v/>
      </c>
      <c r="E276" s="107" t="str">
        <f t="shared" si="18"/>
        <v/>
      </c>
      <c r="F276" s="108" t="str">
        <f t="shared" si="17"/>
        <v/>
      </c>
      <c r="G276" s="97">
        <f>أساسى1!C276</f>
        <v>0</v>
      </c>
      <c r="H276" s="98">
        <f>أساسى1!D276</f>
        <v>0</v>
      </c>
      <c r="I276" s="98">
        <f>أساسى1!F276</f>
        <v>0</v>
      </c>
      <c r="J276" s="99">
        <f>أساسى1!E276</f>
        <v>0</v>
      </c>
      <c r="K276" s="100">
        <f t="shared" si="19"/>
        <v>0</v>
      </c>
      <c r="L276" s="109" t="e">
        <f t="shared" si="20"/>
        <v>#VALUE!</v>
      </c>
      <c r="M276" s="102" t="e">
        <f>DATEDIF(L276,أساسى1!$E$4,"md")</f>
        <v>#VALUE!</v>
      </c>
      <c r="N276" s="100" t="e">
        <f>DATEDIF(L276,أساسى1!$E$4,"ym")</f>
        <v>#VALUE!</v>
      </c>
      <c r="O276" s="103" t="e">
        <f>DATEDIF(L276,أساسى1!$E$4,"y")</f>
        <v>#VALUE!</v>
      </c>
      <c r="P276" s="11"/>
      <c r="Q276" s="124" t="str">
        <f t="shared" si="21"/>
        <v/>
      </c>
    </row>
    <row r="277" spans="1:17" ht="35.25" thickTop="1" thickBot="1">
      <c r="A277" s="104">
        <f>IF(B277&lt;&gt;"",SUBTOTAL(3,$B$6:$B277),"")</f>
        <v>272</v>
      </c>
      <c r="B277" s="92">
        <f>أساسى1!B277</f>
        <v>0</v>
      </c>
      <c r="C277" s="105" t="str">
        <f t="shared" si="18"/>
        <v>0</v>
      </c>
      <c r="D277" s="106" t="str">
        <f t="shared" si="18"/>
        <v/>
      </c>
      <c r="E277" s="107" t="str">
        <f t="shared" si="18"/>
        <v/>
      </c>
      <c r="F277" s="108" t="str">
        <f t="shared" si="18"/>
        <v/>
      </c>
      <c r="G277" s="97">
        <f>أساسى1!C277</f>
        <v>0</v>
      </c>
      <c r="H277" s="98">
        <f>أساسى1!D277</f>
        <v>0</v>
      </c>
      <c r="I277" s="98">
        <f>أساسى1!F277</f>
        <v>0</v>
      </c>
      <c r="J277" s="99">
        <f>أساسى1!E277</f>
        <v>0</v>
      </c>
      <c r="K277" s="100">
        <f t="shared" si="19"/>
        <v>0</v>
      </c>
      <c r="L277" s="109" t="e">
        <f t="shared" si="20"/>
        <v>#VALUE!</v>
      </c>
      <c r="M277" s="102" t="e">
        <f>DATEDIF(L277,أساسى1!$E$4,"md")</f>
        <v>#VALUE!</v>
      </c>
      <c r="N277" s="100" t="e">
        <f>DATEDIF(L277,أساسى1!$E$4,"ym")</f>
        <v>#VALUE!</v>
      </c>
      <c r="O277" s="103" t="e">
        <f>DATEDIF(L277,أساسى1!$E$4,"y")</f>
        <v>#VALUE!</v>
      </c>
      <c r="P277" s="11"/>
      <c r="Q277" s="124" t="str">
        <f t="shared" si="21"/>
        <v/>
      </c>
    </row>
    <row r="278" spans="1:17" ht="35.25" thickTop="1" thickBot="1">
      <c r="A278" s="104">
        <f>IF(B278&lt;&gt;"",SUBTOTAL(3,$B$6:$B278),"")</f>
        <v>273</v>
      </c>
      <c r="B278" s="92">
        <f>أساسى1!B278</f>
        <v>0</v>
      </c>
      <c r="C278" s="105" t="str">
        <f t="shared" ref="C278:F341" si="22">TRIM(MID(SUBSTITUTE($B278," ",REPT(" ",99)),COLUMN(A275)*99-98,99))</f>
        <v>0</v>
      </c>
      <c r="D278" s="106" t="str">
        <f t="shared" si="22"/>
        <v/>
      </c>
      <c r="E278" s="107" t="str">
        <f t="shared" si="22"/>
        <v/>
      </c>
      <c r="F278" s="108" t="str">
        <f t="shared" si="22"/>
        <v/>
      </c>
      <c r="G278" s="97">
        <f>أساسى1!C278</f>
        <v>0</v>
      </c>
      <c r="H278" s="98">
        <f>أساسى1!D278</f>
        <v>0</v>
      </c>
      <c r="I278" s="98">
        <f>أساسى1!F278</f>
        <v>0</v>
      </c>
      <c r="J278" s="99">
        <f>أساسى1!E278</f>
        <v>0</v>
      </c>
      <c r="K278" s="100">
        <f t="shared" si="19"/>
        <v>0</v>
      </c>
      <c r="L278" s="109" t="e">
        <f t="shared" si="20"/>
        <v>#VALUE!</v>
      </c>
      <c r="M278" s="102" t="e">
        <f>DATEDIF(L278,أساسى1!$E$4,"md")</f>
        <v>#VALUE!</v>
      </c>
      <c r="N278" s="100" t="e">
        <f>DATEDIF(L278,أساسى1!$E$4,"ym")</f>
        <v>#VALUE!</v>
      </c>
      <c r="O278" s="103" t="e">
        <f>DATEDIF(L278,أساسى1!$E$4,"y")</f>
        <v>#VALUE!</v>
      </c>
      <c r="P278" s="11"/>
      <c r="Q278" s="124" t="str">
        <f t="shared" si="21"/>
        <v/>
      </c>
    </row>
    <row r="279" spans="1:17" ht="35.25" thickTop="1" thickBot="1">
      <c r="A279" s="104">
        <f>IF(B279&lt;&gt;"",SUBTOTAL(3,$B$6:$B279),"")</f>
        <v>274</v>
      </c>
      <c r="B279" s="92">
        <f>أساسى1!B279</f>
        <v>0</v>
      </c>
      <c r="C279" s="105" t="str">
        <f t="shared" si="22"/>
        <v>0</v>
      </c>
      <c r="D279" s="106" t="str">
        <f t="shared" si="22"/>
        <v/>
      </c>
      <c r="E279" s="107" t="str">
        <f t="shared" si="22"/>
        <v/>
      </c>
      <c r="F279" s="108" t="str">
        <f t="shared" si="22"/>
        <v/>
      </c>
      <c r="G279" s="97">
        <f>أساسى1!C279</f>
        <v>0</v>
      </c>
      <c r="H279" s="98">
        <f>أساسى1!D279</f>
        <v>0</v>
      </c>
      <c r="I279" s="98">
        <f>أساسى1!F279</f>
        <v>0</v>
      </c>
      <c r="J279" s="99">
        <f>أساسى1!E279</f>
        <v>0</v>
      </c>
      <c r="K279" s="100">
        <f t="shared" si="19"/>
        <v>0</v>
      </c>
      <c r="L279" s="109" t="e">
        <f t="shared" si="20"/>
        <v>#VALUE!</v>
      </c>
      <c r="M279" s="102" t="e">
        <f>DATEDIF(L279,أساسى1!$E$4,"md")</f>
        <v>#VALUE!</v>
      </c>
      <c r="N279" s="100" t="e">
        <f>DATEDIF(L279,أساسى1!$E$4,"ym")</f>
        <v>#VALUE!</v>
      </c>
      <c r="O279" s="103" t="e">
        <f>DATEDIF(L279,أساسى1!$E$4,"y")</f>
        <v>#VALUE!</v>
      </c>
      <c r="P279" s="11"/>
      <c r="Q279" s="124" t="str">
        <f t="shared" si="21"/>
        <v/>
      </c>
    </row>
    <row r="280" spans="1:17" ht="35.25" thickTop="1" thickBot="1">
      <c r="A280" s="104">
        <f>IF(B280&lt;&gt;"",SUBTOTAL(3,$B$6:$B280),"")</f>
        <v>275</v>
      </c>
      <c r="B280" s="92">
        <f>أساسى1!B280</f>
        <v>0</v>
      </c>
      <c r="C280" s="105" t="str">
        <f t="shared" si="22"/>
        <v>0</v>
      </c>
      <c r="D280" s="106" t="str">
        <f t="shared" si="22"/>
        <v/>
      </c>
      <c r="E280" s="107" t="str">
        <f t="shared" si="22"/>
        <v/>
      </c>
      <c r="F280" s="108" t="str">
        <f t="shared" si="22"/>
        <v/>
      </c>
      <c r="G280" s="97">
        <f>أساسى1!C280</f>
        <v>0</v>
      </c>
      <c r="H280" s="98">
        <f>أساسى1!D280</f>
        <v>0</v>
      </c>
      <c r="I280" s="98">
        <f>أساسى1!F280</f>
        <v>0</v>
      </c>
      <c r="J280" s="99">
        <f>أساسى1!E280</f>
        <v>0</v>
      </c>
      <c r="K280" s="100">
        <f t="shared" si="19"/>
        <v>0</v>
      </c>
      <c r="L280" s="109" t="e">
        <f t="shared" si="20"/>
        <v>#VALUE!</v>
      </c>
      <c r="M280" s="102" t="e">
        <f>DATEDIF(L280,أساسى1!$E$4,"md")</f>
        <v>#VALUE!</v>
      </c>
      <c r="N280" s="100" t="e">
        <f>DATEDIF(L280,أساسى1!$E$4,"ym")</f>
        <v>#VALUE!</v>
      </c>
      <c r="O280" s="103" t="e">
        <f>DATEDIF(L280,أساسى1!$E$4,"y")</f>
        <v>#VALUE!</v>
      </c>
      <c r="P280" s="11"/>
      <c r="Q280" s="124" t="str">
        <f t="shared" si="21"/>
        <v/>
      </c>
    </row>
    <row r="281" spans="1:17" ht="35.25" thickTop="1" thickBot="1">
      <c r="A281" s="104">
        <f>IF(B281&lt;&gt;"",SUBTOTAL(3,$B$6:$B281),"")</f>
        <v>276</v>
      </c>
      <c r="B281" s="92">
        <f>أساسى1!B281</f>
        <v>0</v>
      </c>
      <c r="C281" s="105" t="str">
        <f t="shared" si="22"/>
        <v>0</v>
      </c>
      <c r="D281" s="106" t="str">
        <f t="shared" si="22"/>
        <v/>
      </c>
      <c r="E281" s="107" t="str">
        <f t="shared" si="22"/>
        <v/>
      </c>
      <c r="F281" s="108" t="str">
        <f t="shared" si="22"/>
        <v/>
      </c>
      <c r="G281" s="97">
        <f>أساسى1!C281</f>
        <v>0</v>
      </c>
      <c r="H281" s="98">
        <f>أساسى1!D281</f>
        <v>0</v>
      </c>
      <c r="I281" s="98">
        <f>أساسى1!F281</f>
        <v>0</v>
      </c>
      <c r="J281" s="99">
        <f>أساسى1!E281</f>
        <v>0</v>
      </c>
      <c r="K281" s="100">
        <f t="shared" si="19"/>
        <v>0</v>
      </c>
      <c r="L281" s="109" t="e">
        <f t="shared" si="20"/>
        <v>#VALUE!</v>
      </c>
      <c r="M281" s="102" t="e">
        <f>DATEDIF(L281,أساسى1!$E$4,"md")</f>
        <v>#VALUE!</v>
      </c>
      <c r="N281" s="100" t="e">
        <f>DATEDIF(L281,أساسى1!$E$4,"ym")</f>
        <v>#VALUE!</v>
      </c>
      <c r="O281" s="103" t="e">
        <f>DATEDIF(L281,أساسى1!$E$4,"y")</f>
        <v>#VALUE!</v>
      </c>
      <c r="P281" s="11"/>
      <c r="Q281" s="124" t="str">
        <f t="shared" si="21"/>
        <v/>
      </c>
    </row>
    <row r="282" spans="1:17" ht="35.25" thickTop="1" thickBot="1">
      <c r="A282" s="104">
        <f>IF(B282&lt;&gt;"",SUBTOTAL(3,$B$6:$B282),"")</f>
        <v>277</v>
      </c>
      <c r="B282" s="92">
        <f>أساسى1!B282</f>
        <v>0</v>
      </c>
      <c r="C282" s="105" t="str">
        <f t="shared" si="22"/>
        <v>0</v>
      </c>
      <c r="D282" s="106" t="str">
        <f t="shared" si="22"/>
        <v/>
      </c>
      <c r="E282" s="107" t="str">
        <f t="shared" si="22"/>
        <v/>
      </c>
      <c r="F282" s="108" t="str">
        <f t="shared" si="22"/>
        <v/>
      </c>
      <c r="G282" s="97">
        <f>أساسى1!C282</f>
        <v>0</v>
      </c>
      <c r="H282" s="98">
        <f>أساسى1!D282</f>
        <v>0</v>
      </c>
      <c r="I282" s="98">
        <f>أساسى1!F282</f>
        <v>0</v>
      </c>
      <c r="J282" s="99">
        <f>أساسى1!E282</f>
        <v>0</v>
      </c>
      <c r="K282" s="100">
        <f t="shared" si="19"/>
        <v>0</v>
      </c>
      <c r="L282" s="109" t="e">
        <f t="shared" si="20"/>
        <v>#VALUE!</v>
      </c>
      <c r="M282" s="102" t="e">
        <f>DATEDIF(L282,أساسى1!$E$4,"md")</f>
        <v>#VALUE!</v>
      </c>
      <c r="N282" s="100" t="e">
        <f>DATEDIF(L282,أساسى1!$E$4,"ym")</f>
        <v>#VALUE!</v>
      </c>
      <c r="O282" s="103" t="e">
        <f>DATEDIF(L282,أساسى1!$E$4,"y")</f>
        <v>#VALUE!</v>
      </c>
      <c r="P282" s="11"/>
      <c r="Q282" s="124" t="str">
        <f t="shared" si="21"/>
        <v/>
      </c>
    </row>
    <row r="283" spans="1:17" ht="35.25" thickTop="1" thickBot="1">
      <c r="A283" s="104">
        <f>IF(B283&lt;&gt;"",SUBTOTAL(3,$B$6:$B283),"")</f>
        <v>278</v>
      </c>
      <c r="B283" s="92">
        <f>أساسى1!B283</f>
        <v>0</v>
      </c>
      <c r="C283" s="105" t="str">
        <f t="shared" si="22"/>
        <v>0</v>
      </c>
      <c r="D283" s="106" t="str">
        <f t="shared" si="22"/>
        <v/>
      </c>
      <c r="E283" s="107" t="str">
        <f t="shared" si="22"/>
        <v/>
      </c>
      <c r="F283" s="108" t="str">
        <f t="shared" si="22"/>
        <v/>
      </c>
      <c r="G283" s="97">
        <f>أساسى1!C283</f>
        <v>0</v>
      </c>
      <c r="H283" s="98">
        <f>أساسى1!D283</f>
        <v>0</v>
      </c>
      <c r="I283" s="98">
        <f>أساسى1!F283</f>
        <v>0</v>
      </c>
      <c r="J283" s="99">
        <f>أساسى1!E283</f>
        <v>0</v>
      </c>
      <c r="K283" s="100">
        <f t="shared" si="19"/>
        <v>0</v>
      </c>
      <c r="L283" s="109" t="e">
        <f t="shared" si="20"/>
        <v>#VALUE!</v>
      </c>
      <c r="M283" s="102" t="e">
        <f>DATEDIF(L283,أساسى1!$E$4,"md")</f>
        <v>#VALUE!</v>
      </c>
      <c r="N283" s="100" t="e">
        <f>DATEDIF(L283,أساسى1!$E$4,"ym")</f>
        <v>#VALUE!</v>
      </c>
      <c r="O283" s="103" t="e">
        <f>DATEDIF(L283,أساسى1!$E$4,"y")</f>
        <v>#VALUE!</v>
      </c>
      <c r="P283" s="11"/>
      <c r="Q283" s="124" t="str">
        <f t="shared" si="21"/>
        <v/>
      </c>
    </row>
    <row r="284" spans="1:17" ht="35.25" thickTop="1" thickBot="1">
      <c r="A284" s="104">
        <f>IF(B284&lt;&gt;"",SUBTOTAL(3,$B$6:$B284),"")</f>
        <v>279</v>
      </c>
      <c r="B284" s="92">
        <f>أساسى1!B284</f>
        <v>0</v>
      </c>
      <c r="C284" s="105" t="str">
        <f t="shared" si="22"/>
        <v>0</v>
      </c>
      <c r="D284" s="106" t="str">
        <f t="shared" si="22"/>
        <v/>
      </c>
      <c r="E284" s="107" t="str">
        <f t="shared" si="22"/>
        <v/>
      </c>
      <c r="F284" s="108" t="str">
        <f t="shared" si="22"/>
        <v/>
      </c>
      <c r="G284" s="97">
        <f>أساسى1!C284</f>
        <v>0</v>
      </c>
      <c r="H284" s="98">
        <f>أساسى1!D284</f>
        <v>0</v>
      </c>
      <c r="I284" s="98">
        <f>أساسى1!F284</f>
        <v>0</v>
      </c>
      <c r="J284" s="99">
        <f>أساسى1!E284</f>
        <v>0</v>
      </c>
      <c r="K284" s="100">
        <f t="shared" si="19"/>
        <v>0</v>
      </c>
      <c r="L284" s="109" t="e">
        <f t="shared" si="20"/>
        <v>#VALUE!</v>
      </c>
      <c r="M284" s="102" t="e">
        <f>DATEDIF(L284,أساسى1!$E$4,"md")</f>
        <v>#VALUE!</v>
      </c>
      <c r="N284" s="100" t="e">
        <f>DATEDIF(L284,أساسى1!$E$4,"ym")</f>
        <v>#VALUE!</v>
      </c>
      <c r="O284" s="103" t="e">
        <f>DATEDIF(L284,أساسى1!$E$4,"y")</f>
        <v>#VALUE!</v>
      </c>
      <c r="P284" s="11"/>
      <c r="Q284" s="124" t="str">
        <f t="shared" si="21"/>
        <v/>
      </c>
    </row>
    <row r="285" spans="1:17" ht="35.25" thickTop="1" thickBot="1">
      <c r="A285" s="104">
        <f>IF(B285&lt;&gt;"",SUBTOTAL(3,$B$6:$B285),"")</f>
        <v>280</v>
      </c>
      <c r="B285" s="92">
        <f>أساسى1!B285</f>
        <v>0</v>
      </c>
      <c r="C285" s="105" t="str">
        <f t="shared" si="22"/>
        <v>0</v>
      </c>
      <c r="D285" s="106" t="str">
        <f t="shared" si="22"/>
        <v/>
      </c>
      <c r="E285" s="107" t="str">
        <f t="shared" si="22"/>
        <v/>
      </c>
      <c r="F285" s="108" t="str">
        <f t="shared" si="22"/>
        <v/>
      </c>
      <c r="G285" s="97">
        <f>أساسى1!C285</f>
        <v>0</v>
      </c>
      <c r="H285" s="98">
        <f>أساسى1!D285</f>
        <v>0</v>
      </c>
      <c r="I285" s="98">
        <f>أساسى1!F285</f>
        <v>0</v>
      </c>
      <c r="J285" s="99">
        <f>أساسى1!E285</f>
        <v>0</v>
      </c>
      <c r="K285" s="100">
        <f t="shared" si="19"/>
        <v>0</v>
      </c>
      <c r="L285" s="109" t="e">
        <f t="shared" si="20"/>
        <v>#VALUE!</v>
      </c>
      <c r="M285" s="102" t="e">
        <f>DATEDIF(L285,أساسى1!$E$4,"md")</f>
        <v>#VALUE!</v>
      </c>
      <c r="N285" s="100" t="e">
        <f>DATEDIF(L285,أساسى1!$E$4,"ym")</f>
        <v>#VALUE!</v>
      </c>
      <c r="O285" s="103" t="e">
        <f>DATEDIF(L285,أساسى1!$E$4,"y")</f>
        <v>#VALUE!</v>
      </c>
      <c r="P285" s="11"/>
      <c r="Q285" s="124" t="str">
        <f t="shared" si="21"/>
        <v/>
      </c>
    </row>
    <row r="286" spans="1:17" ht="35.25" thickTop="1" thickBot="1">
      <c r="A286" s="104">
        <f>IF(B286&lt;&gt;"",SUBTOTAL(3,$B$6:$B286),"")</f>
        <v>281</v>
      </c>
      <c r="B286" s="92">
        <f>أساسى1!B286</f>
        <v>0</v>
      </c>
      <c r="C286" s="105" t="str">
        <f t="shared" si="22"/>
        <v>0</v>
      </c>
      <c r="D286" s="106" t="str">
        <f t="shared" si="22"/>
        <v/>
      </c>
      <c r="E286" s="107" t="str">
        <f t="shared" si="22"/>
        <v/>
      </c>
      <c r="F286" s="108" t="str">
        <f t="shared" si="22"/>
        <v/>
      </c>
      <c r="G286" s="97">
        <f>أساسى1!C286</f>
        <v>0</v>
      </c>
      <c r="H286" s="98">
        <f>أساسى1!D286</f>
        <v>0</v>
      </c>
      <c r="I286" s="98">
        <f>أساسى1!F286</f>
        <v>0</v>
      </c>
      <c r="J286" s="99">
        <f>أساسى1!E286</f>
        <v>0</v>
      </c>
      <c r="K286" s="100">
        <f t="shared" si="19"/>
        <v>0</v>
      </c>
      <c r="L286" s="109" t="e">
        <f t="shared" si="20"/>
        <v>#VALUE!</v>
      </c>
      <c r="M286" s="102" t="e">
        <f>DATEDIF(L286,أساسى1!$E$4,"md")</f>
        <v>#VALUE!</v>
      </c>
      <c r="N286" s="100" t="e">
        <f>DATEDIF(L286,أساسى1!$E$4,"ym")</f>
        <v>#VALUE!</v>
      </c>
      <c r="O286" s="103" t="e">
        <f>DATEDIF(L286,أساسى1!$E$4,"y")</f>
        <v>#VALUE!</v>
      </c>
      <c r="P286" s="11"/>
      <c r="Q286" s="124" t="str">
        <f t="shared" si="21"/>
        <v/>
      </c>
    </row>
    <row r="287" spans="1:17" ht="35.25" thickTop="1" thickBot="1">
      <c r="A287" s="104">
        <f>IF(B287&lt;&gt;"",SUBTOTAL(3,$B$6:$B287),"")</f>
        <v>282</v>
      </c>
      <c r="B287" s="92">
        <f>أساسى1!B287</f>
        <v>0</v>
      </c>
      <c r="C287" s="105" t="str">
        <f t="shared" si="22"/>
        <v>0</v>
      </c>
      <c r="D287" s="106" t="str">
        <f t="shared" si="22"/>
        <v/>
      </c>
      <c r="E287" s="107" t="str">
        <f t="shared" si="22"/>
        <v/>
      </c>
      <c r="F287" s="108" t="str">
        <f t="shared" si="22"/>
        <v/>
      </c>
      <c r="G287" s="97">
        <f>أساسى1!C287</f>
        <v>0</v>
      </c>
      <c r="H287" s="98">
        <f>أساسى1!D287</f>
        <v>0</v>
      </c>
      <c r="I287" s="98">
        <f>أساسى1!F287</f>
        <v>0</v>
      </c>
      <c r="J287" s="99">
        <f>أساسى1!E287</f>
        <v>0</v>
      </c>
      <c r="K287" s="100">
        <f t="shared" si="19"/>
        <v>0</v>
      </c>
      <c r="L287" s="109" t="e">
        <f t="shared" si="20"/>
        <v>#VALUE!</v>
      </c>
      <c r="M287" s="102" t="e">
        <f>DATEDIF(L287,أساسى1!$E$4,"md")</f>
        <v>#VALUE!</v>
      </c>
      <c r="N287" s="100" t="e">
        <f>DATEDIF(L287,أساسى1!$E$4,"ym")</f>
        <v>#VALUE!</v>
      </c>
      <c r="O287" s="103" t="e">
        <f>DATEDIF(L287,أساسى1!$E$4,"y")</f>
        <v>#VALUE!</v>
      </c>
      <c r="P287" s="11"/>
      <c r="Q287" s="124" t="str">
        <f t="shared" si="21"/>
        <v/>
      </c>
    </row>
    <row r="288" spans="1:17" ht="35.25" thickTop="1" thickBot="1">
      <c r="A288" s="104">
        <f>IF(B288&lt;&gt;"",SUBTOTAL(3,$B$6:$B288),"")</f>
        <v>283</v>
      </c>
      <c r="B288" s="92">
        <f>أساسى1!B288</f>
        <v>0</v>
      </c>
      <c r="C288" s="105" t="str">
        <f t="shared" si="22"/>
        <v>0</v>
      </c>
      <c r="D288" s="106" t="str">
        <f t="shared" si="22"/>
        <v/>
      </c>
      <c r="E288" s="107" t="str">
        <f t="shared" si="22"/>
        <v/>
      </c>
      <c r="F288" s="108" t="str">
        <f t="shared" si="22"/>
        <v/>
      </c>
      <c r="G288" s="97">
        <f>أساسى1!C288</f>
        <v>0</v>
      </c>
      <c r="H288" s="98">
        <f>أساسى1!D288</f>
        <v>0</v>
      </c>
      <c r="I288" s="98">
        <f>أساسى1!F288</f>
        <v>0</v>
      </c>
      <c r="J288" s="99">
        <f>أساسى1!E288</f>
        <v>0</v>
      </c>
      <c r="K288" s="100">
        <f t="shared" si="19"/>
        <v>0</v>
      </c>
      <c r="L288" s="109" t="e">
        <f t="shared" si="20"/>
        <v>#VALUE!</v>
      </c>
      <c r="M288" s="102" t="e">
        <f>DATEDIF(L288,أساسى1!$E$4,"md")</f>
        <v>#VALUE!</v>
      </c>
      <c r="N288" s="100" t="e">
        <f>DATEDIF(L288,أساسى1!$E$4,"ym")</f>
        <v>#VALUE!</v>
      </c>
      <c r="O288" s="103" t="e">
        <f>DATEDIF(L288,أساسى1!$E$4,"y")</f>
        <v>#VALUE!</v>
      </c>
      <c r="P288" s="11"/>
      <c r="Q288" s="124" t="str">
        <f t="shared" si="21"/>
        <v/>
      </c>
    </row>
    <row r="289" spans="1:17" ht="35.25" thickTop="1" thickBot="1">
      <c r="A289" s="104">
        <f>IF(B289&lt;&gt;"",SUBTOTAL(3,$B$6:$B289),"")</f>
        <v>284</v>
      </c>
      <c r="B289" s="92">
        <f>أساسى1!B289</f>
        <v>0</v>
      </c>
      <c r="C289" s="105" t="str">
        <f t="shared" si="22"/>
        <v>0</v>
      </c>
      <c r="D289" s="106" t="str">
        <f t="shared" si="22"/>
        <v/>
      </c>
      <c r="E289" s="107" t="str">
        <f t="shared" si="22"/>
        <v/>
      </c>
      <c r="F289" s="108" t="str">
        <f t="shared" si="22"/>
        <v/>
      </c>
      <c r="G289" s="97">
        <f>أساسى1!C289</f>
        <v>0</v>
      </c>
      <c r="H289" s="98">
        <f>أساسى1!D289</f>
        <v>0</v>
      </c>
      <c r="I289" s="98">
        <f>أساسى1!F289</f>
        <v>0</v>
      </c>
      <c r="J289" s="99">
        <f>أساسى1!E289</f>
        <v>0</v>
      </c>
      <c r="K289" s="100">
        <f t="shared" si="19"/>
        <v>0</v>
      </c>
      <c r="L289" s="109" t="e">
        <f t="shared" si="20"/>
        <v>#VALUE!</v>
      </c>
      <c r="M289" s="102" t="e">
        <f>DATEDIF(L289,أساسى1!$E$4,"md")</f>
        <v>#VALUE!</v>
      </c>
      <c r="N289" s="100" t="e">
        <f>DATEDIF(L289,أساسى1!$E$4,"ym")</f>
        <v>#VALUE!</v>
      </c>
      <c r="O289" s="103" t="e">
        <f>DATEDIF(L289,أساسى1!$E$4,"y")</f>
        <v>#VALUE!</v>
      </c>
      <c r="P289" s="11"/>
      <c r="Q289" s="124" t="str">
        <f t="shared" si="21"/>
        <v/>
      </c>
    </row>
    <row r="290" spans="1:17" ht="35.25" thickTop="1" thickBot="1">
      <c r="A290" s="104">
        <f>IF(B290&lt;&gt;"",SUBTOTAL(3,$B$6:$B290),"")</f>
        <v>285</v>
      </c>
      <c r="B290" s="92">
        <f>أساسى1!B290</f>
        <v>0</v>
      </c>
      <c r="C290" s="105" t="str">
        <f t="shared" si="22"/>
        <v>0</v>
      </c>
      <c r="D290" s="106" t="str">
        <f t="shared" si="22"/>
        <v/>
      </c>
      <c r="E290" s="107" t="str">
        <f t="shared" si="22"/>
        <v/>
      </c>
      <c r="F290" s="108" t="str">
        <f t="shared" si="22"/>
        <v/>
      </c>
      <c r="G290" s="97">
        <f>أساسى1!C290</f>
        <v>0</v>
      </c>
      <c r="H290" s="98">
        <f>أساسى1!D290</f>
        <v>0</v>
      </c>
      <c r="I290" s="98">
        <f>أساسى1!F290</f>
        <v>0</v>
      </c>
      <c r="J290" s="99">
        <f>أساسى1!E290</f>
        <v>0</v>
      </c>
      <c r="K290" s="100">
        <f t="shared" si="19"/>
        <v>0</v>
      </c>
      <c r="L290" s="109" t="e">
        <f t="shared" si="20"/>
        <v>#VALUE!</v>
      </c>
      <c r="M290" s="102" t="e">
        <f>DATEDIF(L290,أساسى1!$E$4,"md")</f>
        <v>#VALUE!</v>
      </c>
      <c r="N290" s="100" t="e">
        <f>DATEDIF(L290,أساسى1!$E$4,"ym")</f>
        <v>#VALUE!</v>
      </c>
      <c r="O290" s="103" t="e">
        <f>DATEDIF(L290,أساسى1!$E$4,"y")</f>
        <v>#VALUE!</v>
      </c>
      <c r="P290" s="11"/>
      <c r="Q290" s="124" t="str">
        <f t="shared" si="21"/>
        <v/>
      </c>
    </row>
    <row r="291" spans="1:17" ht="35.25" thickTop="1" thickBot="1">
      <c r="A291" s="104">
        <f>IF(B291&lt;&gt;"",SUBTOTAL(3,$B$6:$B291),"")</f>
        <v>286</v>
      </c>
      <c r="B291" s="92">
        <f>أساسى1!B291</f>
        <v>0</v>
      </c>
      <c r="C291" s="105" t="str">
        <f t="shared" si="22"/>
        <v>0</v>
      </c>
      <c r="D291" s="106" t="str">
        <f t="shared" si="22"/>
        <v/>
      </c>
      <c r="E291" s="107" t="str">
        <f t="shared" si="22"/>
        <v/>
      </c>
      <c r="F291" s="108" t="str">
        <f t="shared" si="22"/>
        <v/>
      </c>
      <c r="G291" s="97">
        <f>أساسى1!C291</f>
        <v>0</v>
      </c>
      <c r="H291" s="98">
        <f>أساسى1!D291</f>
        <v>0</v>
      </c>
      <c r="I291" s="98">
        <f>أساسى1!F291</f>
        <v>0</v>
      </c>
      <c r="J291" s="99">
        <f>أساسى1!E291</f>
        <v>0</v>
      </c>
      <c r="K291" s="100">
        <f t="shared" si="19"/>
        <v>0</v>
      </c>
      <c r="L291" s="109" t="e">
        <f t="shared" si="20"/>
        <v>#VALUE!</v>
      </c>
      <c r="M291" s="102" t="e">
        <f>DATEDIF(L291,أساسى1!$E$4,"md")</f>
        <v>#VALUE!</v>
      </c>
      <c r="N291" s="100" t="e">
        <f>DATEDIF(L291,أساسى1!$E$4,"ym")</f>
        <v>#VALUE!</v>
      </c>
      <c r="O291" s="103" t="e">
        <f>DATEDIF(L291,أساسى1!$E$4,"y")</f>
        <v>#VALUE!</v>
      </c>
      <c r="P291" s="11"/>
      <c r="Q291" s="124" t="str">
        <f t="shared" si="21"/>
        <v/>
      </c>
    </row>
    <row r="292" spans="1:17" ht="35.25" thickTop="1" thickBot="1">
      <c r="A292" s="104">
        <f>IF(B292&lt;&gt;"",SUBTOTAL(3,$B$6:$B292),"")</f>
        <v>287</v>
      </c>
      <c r="B292" s="92">
        <f>أساسى1!B292</f>
        <v>0</v>
      </c>
      <c r="C292" s="105" t="str">
        <f t="shared" si="22"/>
        <v>0</v>
      </c>
      <c r="D292" s="106" t="str">
        <f t="shared" si="22"/>
        <v/>
      </c>
      <c r="E292" s="107" t="str">
        <f t="shared" si="22"/>
        <v/>
      </c>
      <c r="F292" s="108" t="str">
        <f t="shared" si="22"/>
        <v/>
      </c>
      <c r="G292" s="97">
        <f>أساسى1!C292</f>
        <v>0</v>
      </c>
      <c r="H292" s="98">
        <f>أساسى1!D292</f>
        <v>0</v>
      </c>
      <c r="I292" s="98">
        <f>أساسى1!F292</f>
        <v>0</v>
      </c>
      <c r="J292" s="99">
        <f>أساسى1!E292</f>
        <v>0</v>
      </c>
      <c r="K292" s="100">
        <f t="shared" si="19"/>
        <v>0</v>
      </c>
      <c r="L292" s="109" t="e">
        <f t="shared" si="20"/>
        <v>#VALUE!</v>
      </c>
      <c r="M292" s="102" t="e">
        <f>DATEDIF(L292,أساسى1!$E$4,"md")</f>
        <v>#VALUE!</v>
      </c>
      <c r="N292" s="100" t="e">
        <f>DATEDIF(L292,أساسى1!$E$4,"ym")</f>
        <v>#VALUE!</v>
      </c>
      <c r="O292" s="103" t="e">
        <f>DATEDIF(L292,أساسى1!$E$4,"y")</f>
        <v>#VALUE!</v>
      </c>
      <c r="P292" s="11"/>
      <c r="Q292" s="124" t="str">
        <f t="shared" si="21"/>
        <v/>
      </c>
    </row>
    <row r="293" spans="1:17" ht="35.25" thickTop="1" thickBot="1">
      <c r="A293" s="104">
        <f>IF(B293&lt;&gt;"",SUBTOTAL(3,$B$6:$B293),"")</f>
        <v>288</v>
      </c>
      <c r="B293" s="92">
        <f>أساسى1!B293</f>
        <v>0</v>
      </c>
      <c r="C293" s="105" t="str">
        <f t="shared" si="22"/>
        <v>0</v>
      </c>
      <c r="D293" s="106" t="str">
        <f t="shared" si="22"/>
        <v/>
      </c>
      <c r="E293" s="107" t="str">
        <f t="shared" si="22"/>
        <v/>
      </c>
      <c r="F293" s="108" t="str">
        <f t="shared" si="22"/>
        <v/>
      </c>
      <c r="G293" s="97">
        <f>أساسى1!C293</f>
        <v>0</v>
      </c>
      <c r="H293" s="98">
        <f>أساسى1!D293</f>
        <v>0</v>
      </c>
      <c r="I293" s="98">
        <f>أساسى1!F293</f>
        <v>0</v>
      </c>
      <c r="J293" s="99">
        <f>أساسى1!E293</f>
        <v>0</v>
      </c>
      <c r="K293" s="100">
        <f t="shared" si="19"/>
        <v>0</v>
      </c>
      <c r="L293" s="109" t="e">
        <f t="shared" si="20"/>
        <v>#VALUE!</v>
      </c>
      <c r="M293" s="102" t="e">
        <f>DATEDIF(L293,أساسى1!$E$4,"md")</f>
        <v>#VALUE!</v>
      </c>
      <c r="N293" s="100" t="e">
        <f>DATEDIF(L293,أساسى1!$E$4,"ym")</f>
        <v>#VALUE!</v>
      </c>
      <c r="O293" s="103" t="e">
        <f>DATEDIF(L293,أساسى1!$E$4,"y")</f>
        <v>#VALUE!</v>
      </c>
      <c r="P293" s="11"/>
      <c r="Q293" s="124" t="str">
        <f t="shared" si="21"/>
        <v/>
      </c>
    </row>
    <row r="294" spans="1:17" ht="35.25" thickTop="1" thickBot="1">
      <c r="A294" s="104">
        <f>IF(B294&lt;&gt;"",SUBTOTAL(3,$B$6:$B294),"")</f>
        <v>289</v>
      </c>
      <c r="B294" s="92">
        <f>أساسى1!B294</f>
        <v>0</v>
      </c>
      <c r="C294" s="105" t="str">
        <f t="shared" si="22"/>
        <v>0</v>
      </c>
      <c r="D294" s="106" t="str">
        <f t="shared" si="22"/>
        <v/>
      </c>
      <c r="E294" s="107" t="str">
        <f t="shared" si="22"/>
        <v/>
      </c>
      <c r="F294" s="108" t="str">
        <f t="shared" si="22"/>
        <v/>
      </c>
      <c r="G294" s="97">
        <f>أساسى1!C294</f>
        <v>0</v>
      </c>
      <c r="H294" s="98">
        <f>أساسى1!D294</f>
        <v>0</v>
      </c>
      <c r="I294" s="98">
        <f>أساسى1!F294</f>
        <v>0</v>
      </c>
      <c r="J294" s="99">
        <f>أساسى1!E294</f>
        <v>0</v>
      </c>
      <c r="K294" s="100">
        <f t="shared" si="19"/>
        <v>0</v>
      </c>
      <c r="L294" s="109" t="e">
        <f t="shared" si="20"/>
        <v>#VALUE!</v>
      </c>
      <c r="M294" s="102" t="e">
        <f>DATEDIF(L294,أساسى1!$E$4,"md")</f>
        <v>#VALUE!</v>
      </c>
      <c r="N294" s="100" t="e">
        <f>DATEDIF(L294,أساسى1!$E$4,"ym")</f>
        <v>#VALUE!</v>
      </c>
      <c r="O294" s="103" t="e">
        <f>DATEDIF(L294,أساسى1!$E$4,"y")</f>
        <v>#VALUE!</v>
      </c>
      <c r="P294" s="11"/>
      <c r="Q294" s="124" t="str">
        <f t="shared" si="21"/>
        <v/>
      </c>
    </row>
    <row r="295" spans="1:17" ht="35.25" thickTop="1" thickBot="1">
      <c r="A295" s="104">
        <f>IF(B295&lt;&gt;"",SUBTOTAL(3,$B$6:$B295),"")</f>
        <v>290</v>
      </c>
      <c r="B295" s="92">
        <f>أساسى1!B295</f>
        <v>0</v>
      </c>
      <c r="C295" s="105" t="str">
        <f t="shared" si="22"/>
        <v>0</v>
      </c>
      <c r="D295" s="106" t="str">
        <f t="shared" si="22"/>
        <v/>
      </c>
      <c r="E295" s="107" t="str">
        <f t="shared" si="22"/>
        <v/>
      </c>
      <c r="F295" s="108" t="str">
        <f t="shared" si="22"/>
        <v/>
      </c>
      <c r="G295" s="97">
        <f>أساسى1!C295</f>
        <v>0</v>
      </c>
      <c r="H295" s="98">
        <f>أساسى1!D295</f>
        <v>0</v>
      </c>
      <c r="I295" s="98">
        <f>أساسى1!F295</f>
        <v>0</v>
      </c>
      <c r="J295" s="99">
        <f>أساسى1!E295</f>
        <v>0</v>
      </c>
      <c r="K295" s="100">
        <f t="shared" si="19"/>
        <v>0</v>
      </c>
      <c r="L295" s="109" t="e">
        <f t="shared" si="20"/>
        <v>#VALUE!</v>
      </c>
      <c r="M295" s="102" t="e">
        <f>DATEDIF(L295,أساسى1!$E$4,"md")</f>
        <v>#VALUE!</v>
      </c>
      <c r="N295" s="100" t="e">
        <f>DATEDIF(L295,أساسى1!$E$4,"ym")</f>
        <v>#VALUE!</v>
      </c>
      <c r="O295" s="103" t="e">
        <f>DATEDIF(L295,أساسى1!$E$4,"y")</f>
        <v>#VALUE!</v>
      </c>
      <c r="P295" s="11"/>
      <c r="Q295" s="124" t="str">
        <f t="shared" si="21"/>
        <v/>
      </c>
    </row>
    <row r="296" spans="1:17" ht="35.25" thickTop="1" thickBot="1">
      <c r="A296" s="104">
        <f>IF(B296&lt;&gt;"",SUBTOTAL(3,$B$6:$B296),"")</f>
        <v>291</v>
      </c>
      <c r="B296" s="92">
        <f>أساسى1!B296</f>
        <v>0</v>
      </c>
      <c r="C296" s="105" t="str">
        <f t="shared" si="22"/>
        <v>0</v>
      </c>
      <c r="D296" s="106" t="str">
        <f t="shared" si="22"/>
        <v/>
      </c>
      <c r="E296" s="107" t="str">
        <f t="shared" si="22"/>
        <v/>
      </c>
      <c r="F296" s="108" t="str">
        <f t="shared" si="22"/>
        <v/>
      </c>
      <c r="G296" s="97">
        <f>أساسى1!C296</f>
        <v>0</v>
      </c>
      <c r="H296" s="98">
        <f>أساسى1!D296</f>
        <v>0</v>
      </c>
      <c r="I296" s="98">
        <f>أساسى1!F296</f>
        <v>0</v>
      </c>
      <c r="J296" s="99">
        <f>أساسى1!E296</f>
        <v>0</v>
      </c>
      <c r="K296" s="100">
        <f t="shared" si="19"/>
        <v>0</v>
      </c>
      <c r="L296" s="109" t="e">
        <f t="shared" si="20"/>
        <v>#VALUE!</v>
      </c>
      <c r="M296" s="102" t="e">
        <f>DATEDIF(L296,أساسى1!$E$4,"md")</f>
        <v>#VALUE!</v>
      </c>
      <c r="N296" s="100" t="e">
        <f>DATEDIF(L296,أساسى1!$E$4,"ym")</f>
        <v>#VALUE!</v>
      </c>
      <c r="O296" s="103" t="e">
        <f>DATEDIF(L296,أساسى1!$E$4,"y")</f>
        <v>#VALUE!</v>
      </c>
      <c r="P296" s="11"/>
      <c r="Q296" s="124" t="str">
        <f t="shared" si="21"/>
        <v/>
      </c>
    </row>
    <row r="297" spans="1:17" ht="35.25" thickTop="1" thickBot="1">
      <c r="A297" s="104">
        <f>IF(B297&lt;&gt;"",SUBTOTAL(3,$B$6:$B297),"")</f>
        <v>292</v>
      </c>
      <c r="B297" s="92">
        <f>أساسى1!B297</f>
        <v>0</v>
      </c>
      <c r="C297" s="105" t="str">
        <f t="shared" si="22"/>
        <v>0</v>
      </c>
      <c r="D297" s="106" t="str">
        <f t="shared" si="22"/>
        <v/>
      </c>
      <c r="E297" s="107" t="str">
        <f t="shared" si="22"/>
        <v/>
      </c>
      <c r="F297" s="108" t="str">
        <f t="shared" si="22"/>
        <v/>
      </c>
      <c r="G297" s="97">
        <f>أساسى1!C297</f>
        <v>0</v>
      </c>
      <c r="H297" s="98">
        <f>أساسى1!D297</f>
        <v>0</v>
      </c>
      <c r="I297" s="98">
        <f>أساسى1!F297</f>
        <v>0</v>
      </c>
      <c r="J297" s="99">
        <f>أساسى1!E297</f>
        <v>0</v>
      </c>
      <c r="K297" s="100">
        <f t="shared" si="19"/>
        <v>0</v>
      </c>
      <c r="L297" s="109" t="e">
        <f t="shared" si="20"/>
        <v>#VALUE!</v>
      </c>
      <c r="M297" s="102" t="e">
        <f>DATEDIF(L297,أساسى1!$E$4,"md")</f>
        <v>#VALUE!</v>
      </c>
      <c r="N297" s="100" t="e">
        <f>DATEDIF(L297,أساسى1!$E$4,"ym")</f>
        <v>#VALUE!</v>
      </c>
      <c r="O297" s="103" t="e">
        <f>DATEDIF(L297,أساسى1!$E$4,"y")</f>
        <v>#VALUE!</v>
      </c>
      <c r="P297" s="11"/>
      <c r="Q297" s="124" t="str">
        <f t="shared" si="21"/>
        <v/>
      </c>
    </row>
    <row r="298" spans="1:17" ht="35.25" thickTop="1" thickBot="1">
      <c r="A298" s="104">
        <f>IF(B298&lt;&gt;"",SUBTOTAL(3,$B$6:$B298),"")</f>
        <v>293</v>
      </c>
      <c r="B298" s="92">
        <f>أساسى1!B298</f>
        <v>0</v>
      </c>
      <c r="C298" s="105" t="str">
        <f t="shared" si="22"/>
        <v>0</v>
      </c>
      <c r="D298" s="106" t="str">
        <f t="shared" si="22"/>
        <v/>
      </c>
      <c r="E298" s="107" t="str">
        <f t="shared" si="22"/>
        <v/>
      </c>
      <c r="F298" s="108" t="str">
        <f t="shared" si="22"/>
        <v/>
      </c>
      <c r="G298" s="97">
        <f>أساسى1!C298</f>
        <v>0</v>
      </c>
      <c r="H298" s="98">
        <f>أساسى1!D298</f>
        <v>0</v>
      </c>
      <c r="I298" s="98">
        <f>أساسى1!F298</f>
        <v>0</v>
      </c>
      <c r="J298" s="99">
        <f>أساسى1!E298</f>
        <v>0</v>
      </c>
      <c r="K298" s="100">
        <f t="shared" si="19"/>
        <v>0</v>
      </c>
      <c r="L298" s="109" t="e">
        <f t="shared" si="20"/>
        <v>#VALUE!</v>
      </c>
      <c r="M298" s="102" t="e">
        <f>DATEDIF(L298,أساسى1!$E$4,"md")</f>
        <v>#VALUE!</v>
      </c>
      <c r="N298" s="100" t="e">
        <f>DATEDIF(L298,أساسى1!$E$4,"ym")</f>
        <v>#VALUE!</v>
      </c>
      <c r="O298" s="103" t="e">
        <f>DATEDIF(L298,أساسى1!$E$4,"y")</f>
        <v>#VALUE!</v>
      </c>
      <c r="P298" s="11"/>
      <c r="Q298" s="124" t="str">
        <f t="shared" si="21"/>
        <v/>
      </c>
    </row>
    <row r="299" spans="1:17" ht="35.25" thickTop="1" thickBot="1">
      <c r="A299" s="104">
        <f>IF(B299&lt;&gt;"",SUBTOTAL(3,$B$6:$B299),"")</f>
        <v>294</v>
      </c>
      <c r="B299" s="92">
        <f>أساسى1!B299</f>
        <v>0</v>
      </c>
      <c r="C299" s="105" t="str">
        <f t="shared" si="22"/>
        <v>0</v>
      </c>
      <c r="D299" s="106" t="str">
        <f t="shared" si="22"/>
        <v/>
      </c>
      <c r="E299" s="107" t="str">
        <f t="shared" si="22"/>
        <v/>
      </c>
      <c r="F299" s="108" t="str">
        <f t="shared" si="22"/>
        <v/>
      </c>
      <c r="G299" s="97">
        <f>أساسى1!C299</f>
        <v>0</v>
      </c>
      <c r="H299" s="98">
        <f>أساسى1!D299</f>
        <v>0</v>
      </c>
      <c r="I299" s="98">
        <f>أساسى1!F299</f>
        <v>0</v>
      </c>
      <c r="J299" s="99">
        <f>أساسى1!E299</f>
        <v>0</v>
      </c>
      <c r="K299" s="100">
        <f t="shared" si="19"/>
        <v>0</v>
      </c>
      <c r="L299" s="109" t="e">
        <f t="shared" si="20"/>
        <v>#VALUE!</v>
      </c>
      <c r="M299" s="102" t="e">
        <f>DATEDIF(L299,أساسى1!$E$4,"md")</f>
        <v>#VALUE!</v>
      </c>
      <c r="N299" s="100" t="e">
        <f>DATEDIF(L299,أساسى1!$E$4,"ym")</f>
        <v>#VALUE!</v>
      </c>
      <c r="O299" s="103" t="e">
        <f>DATEDIF(L299,أساسى1!$E$4,"y")</f>
        <v>#VALUE!</v>
      </c>
      <c r="P299" s="11"/>
      <c r="Q299" s="124" t="str">
        <f t="shared" si="21"/>
        <v/>
      </c>
    </row>
    <row r="300" spans="1:17" ht="35.25" thickTop="1" thickBot="1">
      <c r="A300" s="104">
        <f>IF(B300&lt;&gt;"",SUBTOTAL(3,$B$6:$B300),"")</f>
        <v>295</v>
      </c>
      <c r="B300" s="92">
        <f>أساسى1!B300</f>
        <v>0</v>
      </c>
      <c r="C300" s="105" t="str">
        <f t="shared" si="22"/>
        <v>0</v>
      </c>
      <c r="D300" s="106" t="str">
        <f t="shared" si="22"/>
        <v/>
      </c>
      <c r="E300" s="107" t="str">
        <f t="shared" si="22"/>
        <v/>
      </c>
      <c r="F300" s="108" t="str">
        <f t="shared" si="22"/>
        <v/>
      </c>
      <c r="G300" s="97">
        <f>أساسى1!C300</f>
        <v>0</v>
      </c>
      <c r="H300" s="98">
        <f>أساسى1!D300</f>
        <v>0</v>
      </c>
      <c r="I300" s="98">
        <f>أساسى1!F300</f>
        <v>0</v>
      </c>
      <c r="J300" s="99">
        <f>أساسى1!E300</f>
        <v>0</v>
      </c>
      <c r="K300" s="100">
        <f t="shared" si="19"/>
        <v>0</v>
      </c>
      <c r="L300" s="109" t="e">
        <f t="shared" si="20"/>
        <v>#VALUE!</v>
      </c>
      <c r="M300" s="102" t="e">
        <f>DATEDIF(L300,أساسى1!$E$4,"md")</f>
        <v>#VALUE!</v>
      </c>
      <c r="N300" s="100" t="e">
        <f>DATEDIF(L300,أساسى1!$E$4,"ym")</f>
        <v>#VALUE!</v>
      </c>
      <c r="O300" s="103" t="e">
        <f>DATEDIF(L300,أساسى1!$E$4,"y")</f>
        <v>#VALUE!</v>
      </c>
      <c r="P300" s="11"/>
      <c r="Q300" s="124" t="str">
        <f t="shared" si="21"/>
        <v/>
      </c>
    </row>
    <row r="301" spans="1:17" ht="35.25" thickTop="1" thickBot="1">
      <c r="A301" s="104">
        <f>IF(B301&lt;&gt;"",SUBTOTAL(3,$B$6:$B301),"")</f>
        <v>296</v>
      </c>
      <c r="B301" s="92">
        <f>أساسى1!B301</f>
        <v>0</v>
      </c>
      <c r="C301" s="105" t="str">
        <f t="shared" si="22"/>
        <v>0</v>
      </c>
      <c r="D301" s="106" t="str">
        <f t="shared" si="22"/>
        <v/>
      </c>
      <c r="E301" s="107" t="str">
        <f t="shared" si="22"/>
        <v/>
      </c>
      <c r="F301" s="108" t="str">
        <f t="shared" si="22"/>
        <v/>
      </c>
      <c r="G301" s="97">
        <f>أساسى1!C301</f>
        <v>0</v>
      </c>
      <c r="H301" s="98">
        <f>أساسى1!D301</f>
        <v>0</v>
      </c>
      <c r="I301" s="98">
        <f>أساسى1!F301</f>
        <v>0</v>
      </c>
      <c r="J301" s="99">
        <f>أساسى1!E301</f>
        <v>0</v>
      </c>
      <c r="K301" s="100">
        <f t="shared" si="19"/>
        <v>0</v>
      </c>
      <c r="L301" s="109" t="e">
        <f t="shared" si="20"/>
        <v>#VALUE!</v>
      </c>
      <c r="M301" s="102" t="e">
        <f>DATEDIF(L301,أساسى1!$E$4,"md")</f>
        <v>#VALUE!</v>
      </c>
      <c r="N301" s="100" t="e">
        <f>DATEDIF(L301,أساسى1!$E$4,"ym")</f>
        <v>#VALUE!</v>
      </c>
      <c r="O301" s="103" t="e">
        <f>DATEDIF(L301,أساسى1!$E$4,"y")</f>
        <v>#VALUE!</v>
      </c>
      <c r="P301" s="11"/>
      <c r="Q301" s="124" t="str">
        <f t="shared" si="21"/>
        <v/>
      </c>
    </row>
    <row r="302" spans="1:17" ht="35.25" thickTop="1" thickBot="1">
      <c r="A302" s="104">
        <f>IF(B302&lt;&gt;"",SUBTOTAL(3,$B$6:$B302),"")</f>
        <v>297</v>
      </c>
      <c r="B302" s="92">
        <f>أساسى1!B302</f>
        <v>0</v>
      </c>
      <c r="C302" s="105" t="str">
        <f t="shared" si="22"/>
        <v>0</v>
      </c>
      <c r="D302" s="106" t="str">
        <f t="shared" si="22"/>
        <v/>
      </c>
      <c r="E302" s="107" t="str">
        <f t="shared" si="22"/>
        <v/>
      </c>
      <c r="F302" s="108" t="str">
        <f t="shared" si="22"/>
        <v/>
      </c>
      <c r="G302" s="97">
        <f>أساسى1!C302</f>
        <v>0</v>
      </c>
      <c r="H302" s="98">
        <f>أساسى1!D302</f>
        <v>0</v>
      </c>
      <c r="I302" s="98">
        <f>أساسى1!F302</f>
        <v>0</v>
      </c>
      <c r="J302" s="99">
        <f>أساسى1!E302</f>
        <v>0</v>
      </c>
      <c r="K302" s="100">
        <f t="shared" si="19"/>
        <v>0</v>
      </c>
      <c r="L302" s="109" t="e">
        <f t="shared" si="20"/>
        <v>#VALUE!</v>
      </c>
      <c r="M302" s="102" t="e">
        <f>DATEDIF(L302,أساسى1!$E$4,"md")</f>
        <v>#VALUE!</v>
      </c>
      <c r="N302" s="100" t="e">
        <f>DATEDIF(L302,أساسى1!$E$4,"ym")</f>
        <v>#VALUE!</v>
      </c>
      <c r="O302" s="103" t="e">
        <f>DATEDIF(L302,أساسى1!$E$4,"y")</f>
        <v>#VALUE!</v>
      </c>
      <c r="P302" s="11"/>
      <c r="Q302" s="124" t="str">
        <f t="shared" si="21"/>
        <v/>
      </c>
    </row>
    <row r="303" spans="1:17" ht="35.25" thickTop="1" thickBot="1">
      <c r="A303" s="104">
        <f>IF(B303&lt;&gt;"",SUBTOTAL(3,$B$6:$B303),"")</f>
        <v>298</v>
      </c>
      <c r="B303" s="92">
        <f>أساسى1!B303</f>
        <v>0</v>
      </c>
      <c r="C303" s="105" t="str">
        <f t="shared" si="22"/>
        <v>0</v>
      </c>
      <c r="D303" s="106" t="str">
        <f t="shared" si="22"/>
        <v/>
      </c>
      <c r="E303" s="107" t="str">
        <f t="shared" si="22"/>
        <v/>
      </c>
      <c r="F303" s="108" t="str">
        <f t="shared" si="22"/>
        <v/>
      </c>
      <c r="G303" s="97">
        <f>أساسى1!C303</f>
        <v>0</v>
      </c>
      <c r="H303" s="98">
        <f>أساسى1!D303</f>
        <v>0</v>
      </c>
      <c r="I303" s="98">
        <f>أساسى1!F303</f>
        <v>0</v>
      </c>
      <c r="J303" s="99">
        <f>أساسى1!E303</f>
        <v>0</v>
      </c>
      <c r="K303" s="100">
        <f t="shared" si="19"/>
        <v>0</v>
      </c>
      <c r="L303" s="109" t="e">
        <f t="shared" si="20"/>
        <v>#VALUE!</v>
      </c>
      <c r="M303" s="102" t="e">
        <f>DATEDIF(L303,أساسى1!$E$4,"md")</f>
        <v>#VALUE!</v>
      </c>
      <c r="N303" s="100" t="e">
        <f>DATEDIF(L303,أساسى1!$E$4,"ym")</f>
        <v>#VALUE!</v>
      </c>
      <c r="O303" s="103" t="e">
        <f>DATEDIF(L303,أساسى1!$E$4,"y")</f>
        <v>#VALUE!</v>
      </c>
      <c r="P303" s="11"/>
      <c r="Q303" s="124" t="str">
        <f t="shared" si="21"/>
        <v/>
      </c>
    </row>
    <row r="304" spans="1:17" ht="35.25" thickTop="1" thickBot="1">
      <c r="A304" s="104">
        <f>IF(B304&lt;&gt;"",SUBTOTAL(3,$B$6:$B304),"")</f>
        <v>299</v>
      </c>
      <c r="B304" s="92">
        <f>أساسى1!B304</f>
        <v>0</v>
      </c>
      <c r="C304" s="105" t="str">
        <f t="shared" si="22"/>
        <v>0</v>
      </c>
      <c r="D304" s="106" t="str">
        <f t="shared" si="22"/>
        <v/>
      </c>
      <c r="E304" s="107" t="str">
        <f t="shared" si="22"/>
        <v/>
      </c>
      <c r="F304" s="108" t="str">
        <f t="shared" si="22"/>
        <v/>
      </c>
      <c r="G304" s="97">
        <f>أساسى1!C304</f>
        <v>0</v>
      </c>
      <c r="H304" s="98">
        <f>أساسى1!D304</f>
        <v>0</v>
      </c>
      <c r="I304" s="98">
        <f>أساسى1!F304</f>
        <v>0</v>
      </c>
      <c r="J304" s="99">
        <f>أساسى1!E304</f>
        <v>0</v>
      </c>
      <c r="K304" s="100">
        <f t="shared" si="19"/>
        <v>0</v>
      </c>
      <c r="L304" s="109" t="e">
        <f t="shared" si="20"/>
        <v>#VALUE!</v>
      </c>
      <c r="M304" s="102" t="e">
        <f>DATEDIF(L304,أساسى1!$E$4,"md")</f>
        <v>#VALUE!</v>
      </c>
      <c r="N304" s="100" t="e">
        <f>DATEDIF(L304,أساسى1!$E$4,"ym")</f>
        <v>#VALUE!</v>
      </c>
      <c r="O304" s="103" t="e">
        <f>DATEDIF(L304,أساسى1!$E$4,"y")</f>
        <v>#VALUE!</v>
      </c>
      <c r="P304" s="11"/>
      <c r="Q304" s="124" t="str">
        <f t="shared" si="21"/>
        <v/>
      </c>
    </row>
    <row r="305" spans="1:17" ht="35.25" thickTop="1" thickBot="1">
      <c r="A305" s="104">
        <f>IF(B305&lt;&gt;"",SUBTOTAL(3,$B$6:$B305),"")</f>
        <v>300</v>
      </c>
      <c r="B305" s="92">
        <f>أساسى1!B305</f>
        <v>0</v>
      </c>
      <c r="C305" s="105" t="str">
        <f t="shared" si="22"/>
        <v>0</v>
      </c>
      <c r="D305" s="106" t="str">
        <f t="shared" si="22"/>
        <v/>
      </c>
      <c r="E305" s="107" t="str">
        <f t="shared" si="22"/>
        <v/>
      </c>
      <c r="F305" s="108" t="str">
        <f t="shared" si="22"/>
        <v/>
      </c>
      <c r="G305" s="97">
        <f>أساسى1!C305</f>
        <v>0</v>
      </c>
      <c r="H305" s="98">
        <f>أساسى1!D305</f>
        <v>0</v>
      </c>
      <c r="I305" s="98">
        <f>أساسى1!F305</f>
        <v>0</v>
      </c>
      <c r="J305" s="99">
        <f>أساسى1!E305</f>
        <v>0</v>
      </c>
      <c r="K305" s="100">
        <f t="shared" si="19"/>
        <v>0</v>
      </c>
      <c r="L305" s="109" t="e">
        <f t="shared" si="20"/>
        <v>#VALUE!</v>
      </c>
      <c r="M305" s="102" t="e">
        <f>DATEDIF(L305,أساسى1!$E$4,"md")</f>
        <v>#VALUE!</v>
      </c>
      <c r="N305" s="100" t="e">
        <f>DATEDIF(L305,أساسى1!$E$4,"ym")</f>
        <v>#VALUE!</v>
      </c>
      <c r="O305" s="103" t="e">
        <f>DATEDIF(L305,أساسى1!$E$4,"y")</f>
        <v>#VALUE!</v>
      </c>
      <c r="P305" s="11"/>
      <c r="Q305" s="124" t="str">
        <f t="shared" si="21"/>
        <v/>
      </c>
    </row>
    <row r="306" spans="1:17" ht="35.25" thickTop="1" thickBot="1">
      <c r="A306" s="104">
        <f>IF(B306&lt;&gt;"",SUBTOTAL(3,$B$6:$B306),"")</f>
        <v>301</v>
      </c>
      <c r="B306" s="92">
        <f>أساسى1!B306</f>
        <v>0</v>
      </c>
      <c r="C306" s="105" t="str">
        <f t="shared" si="22"/>
        <v>0</v>
      </c>
      <c r="D306" s="106" t="str">
        <f t="shared" si="22"/>
        <v/>
      </c>
      <c r="E306" s="107" t="str">
        <f t="shared" si="22"/>
        <v/>
      </c>
      <c r="F306" s="108" t="str">
        <f t="shared" si="22"/>
        <v/>
      </c>
      <c r="G306" s="97">
        <f>أساسى1!C306</f>
        <v>0</v>
      </c>
      <c r="H306" s="98">
        <f>أساسى1!D306</f>
        <v>0</v>
      </c>
      <c r="I306" s="98">
        <f>أساسى1!F306</f>
        <v>0</v>
      </c>
      <c r="J306" s="99">
        <f>أساسى1!E306</f>
        <v>0</v>
      </c>
      <c r="K306" s="100">
        <f t="shared" si="19"/>
        <v>0</v>
      </c>
      <c r="L306" s="109" t="e">
        <f t="shared" si="20"/>
        <v>#VALUE!</v>
      </c>
      <c r="M306" s="102" t="e">
        <f>DATEDIF(L306,أساسى1!$E$4,"md")</f>
        <v>#VALUE!</v>
      </c>
      <c r="N306" s="100" t="e">
        <f>DATEDIF(L306,أساسى1!$E$4,"ym")</f>
        <v>#VALUE!</v>
      </c>
      <c r="O306" s="103" t="e">
        <f>DATEDIF(L306,أساسى1!$E$4,"y")</f>
        <v>#VALUE!</v>
      </c>
      <c r="P306" s="11"/>
      <c r="Q306" s="124" t="str">
        <f t="shared" si="21"/>
        <v/>
      </c>
    </row>
    <row r="307" spans="1:17" ht="35.25" thickTop="1" thickBot="1">
      <c r="A307" s="104">
        <f>IF(B307&lt;&gt;"",SUBTOTAL(3,$B$6:$B307),"")</f>
        <v>302</v>
      </c>
      <c r="B307" s="92">
        <f>أساسى1!B307</f>
        <v>0</v>
      </c>
      <c r="C307" s="105" t="str">
        <f t="shared" si="22"/>
        <v>0</v>
      </c>
      <c r="D307" s="106" t="str">
        <f t="shared" si="22"/>
        <v/>
      </c>
      <c r="E307" s="107" t="str">
        <f t="shared" si="22"/>
        <v/>
      </c>
      <c r="F307" s="108" t="str">
        <f t="shared" si="22"/>
        <v/>
      </c>
      <c r="G307" s="97">
        <f>أساسى1!C307</f>
        <v>0</v>
      </c>
      <c r="H307" s="98">
        <f>أساسى1!D307</f>
        <v>0</v>
      </c>
      <c r="I307" s="98">
        <f>أساسى1!F307</f>
        <v>0</v>
      </c>
      <c r="J307" s="99">
        <f>أساسى1!E307</f>
        <v>0</v>
      </c>
      <c r="K307" s="100">
        <f t="shared" si="19"/>
        <v>0</v>
      </c>
      <c r="L307" s="109" t="e">
        <f t="shared" si="20"/>
        <v>#VALUE!</v>
      </c>
      <c r="M307" s="102" t="e">
        <f>DATEDIF(L307,أساسى1!$E$4,"md")</f>
        <v>#VALUE!</v>
      </c>
      <c r="N307" s="100" t="e">
        <f>DATEDIF(L307,أساسى1!$E$4,"ym")</f>
        <v>#VALUE!</v>
      </c>
      <c r="O307" s="103" t="e">
        <f>DATEDIF(L307,أساسى1!$E$4,"y")</f>
        <v>#VALUE!</v>
      </c>
      <c r="P307" s="11"/>
      <c r="Q307" s="124" t="str">
        <f t="shared" si="21"/>
        <v/>
      </c>
    </row>
    <row r="308" spans="1:17" ht="35.25" thickTop="1" thickBot="1">
      <c r="A308" s="104">
        <f>IF(B308&lt;&gt;"",SUBTOTAL(3,$B$6:$B308),"")</f>
        <v>303</v>
      </c>
      <c r="B308" s="92">
        <f>أساسى1!B308</f>
        <v>0</v>
      </c>
      <c r="C308" s="105" t="str">
        <f t="shared" si="22"/>
        <v>0</v>
      </c>
      <c r="D308" s="106" t="str">
        <f t="shared" si="22"/>
        <v/>
      </c>
      <c r="E308" s="107" t="str">
        <f t="shared" si="22"/>
        <v/>
      </c>
      <c r="F308" s="108" t="str">
        <f t="shared" si="22"/>
        <v/>
      </c>
      <c r="G308" s="97">
        <f>أساسى1!C308</f>
        <v>0</v>
      </c>
      <c r="H308" s="98">
        <f>أساسى1!D308</f>
        <v>0</v>
      </c>
      <c r="I308" s="98">
        <f>أساسى1!F308</f>
        <v>0</v>
      </c>
      <c r="J308" s="99">
        <f>أساسى1!E308</f>
        <v>0</v>
      </c>
      <c r="K308" s="100">
        <f t="shared" si="19"/>
        <v>0</v>
      </c>
      <c r="L308" s="109" t="e">
        <f t="shared" si="20"/>
        <v>#VALUE!</v>
      </c>
      <c r="M308" s="102" t="e">
        <f>DATEDIF(L308,أساسى1!$E$4,"md")</f>
        <v>#VALUE!</v>
      </c>
      <c r="N308" s="100" t="e">
        <f>DATEDIF(L308,أساسى1!$E$4,"ym")</f>
        <v>#VALUE!</v>
      </c>
      <c r="O308" s="103" t="e">
        <f>DATEDIF(L308,أساسى1!$E$4,"y")</f>
        <v>#VALUE!</v>
      </c>
      <c r="P308" s="11"/>
      <c r="Q308" s="124" t="str">
        <f t="shared" si="21"/>
        <v/>
      </c>
    </row>
    <row r="309" spans="1:17" ht="35.25" thickTop="1" thickBot="1">
      <c r="A309" s="104">
        <f>IF(B309&lt;&gt;"",SUBTOTAL(3,$B$6:$B309),"")</f>
        <v>304</v>
      </c>
      <c r="B309" s="92">
        <f>أساسى1!B309</f>
        <v>0</v>
      </c>
      <c r="C309" s="105" t="str">
        <f t="shared" si="22"/>
        <v>0</v>
      </c>
      <c r="D309" s="106" t="str">
        <f t="shared" si="22"/>
        <v/>
      </c>
      <c r="E309" s="107" t="str">
        <f t="shared" si="22"/>
        <v/>
      </c>
      <c r="F309" s="108" t="str">
        <f t="shared" si="22"/>
        <v/>
      </c>
      <c r="G309" s="97">
        <f>أساسى1!C309</f>
        <v>0</v>
      </c>
      <c r="H309" s="98">
        <f>أساسى1!D309</f>
        <v>0</v>
      </c>
      <c r="I309" s="98">
        <f>أساسى1!F309</f>
        <v>0</v>
      </c>
      <c r="J309" s="99">
        <f>أساسى1!E309</f>
        <v>0</v>
      </c>
      <c r="K309" s="100">
        <f t="shared" si="19"/>
        <v>0</v>
      </c>
      <c r="L309" s="109" t="e">
        <f t="shared" si="20"/>
        <v>#VALUE!</v>
      </c>
      <c r="M309" s="102" t="e">
        <f>DATEDIF(L309,أساسى1!$E$4,"md")</f>
        <v>#VALUE!</v>
      </c>
      <c r="N309" s="100" t="e">
        <f>DATEDIF(L309,أساسى1!$E$4,"ym")</f>
        <v>#VALUE!</v>
      </c>
      <c r="O309" s="103" t="e">
        <f>DATEDIF(L309,أساسى1!$E$4,"y")</f>
        <v>#VALUE!</v>
      </c>
      <c r="P309" s="11"/>
      <c r="Q309" s="124" t="str">
        <f t="shared" si="21"/>
        <v/>
      </c>
    </row>
    <row r="310" spans="1:17" ht="35.25" thickTop="1" thickBot="1">
      <c r="A310" s="104">
        <f>IF(B310&lt;&gt;"",SUBTOTAL(3,$B$6:$B310),"")</f>
        <v>305</v>
      </c>
      <c r="B310" s="92">
        <f>أساسى1!B310</f>
        <v>0</v>
      </c>
      <c r="C310" s="105" t="str">
        <f t="shared" si="22"/>
        <v>0</v>
      </c>
      <c r="D310" s="106" t="str">
        <f t="shared" si="22"/>
        <v/>
      </c>
      <c r="E310" s="107" t="str">
        <f t="shared" si="22"/>
        <v/>
      </c>
      <c r="F310" s="108" t="str">
        <f t="shared" si="22"/>
        <v/>
      </c>
      <c r="G310" s="97">
        <f>أساسى1!C310</f>
        <v>0</v>
      </c>
      <c r="H310" s="98">
        <f>أساسى1!D310</f>
        <v>0</v>
      </c>
      <c r="I310" s="98">
        <f>أساسى1!F310</f>
        <v>0</v>
      </c>
      <c r="J310" s="99">
        <f>أساسى1!E310</f>
        <v>0</v>
      </c>
      <c r="K310" s="100">
        <f t="shared" si="19"/>
        <v>0</v>
      </c>
      <c r="L310" s="109" t="e">
        <f t="shared" si="20"/>
        <v>#VALUE!</v>
      </c>
      <c r="M310" s="102" t="e">
        <f>DATEDIF(L310,أساسى1!$E$4,"md")</f>
        <v>#VALUE!</v>
      </c>
      <c r="N310" s="100" t="e">
        <f>DATEDIF(L310,أساسى1!$E$4,"ym")</f>
        <v>#VALUE!</v>
      </c>
      <c r="O310" s="103" t="e">
        <f>DATEDIF(L310,أساسى1!$E$4,"y")</f>
        <v>#VALUE!</v>
      </c>
      <c r="P310" s="11"/>
      <c r="Q310" s="124" t="str">
        <f t="shared" si="21"/>
        <v/>
      </c>
    </row>
    <row r="311" spans="1:17" ht="35.25" thickTop="1" thickBot="1">
      <c r="A311" s="104">
        <f>IF(B311&lt;&gt;"",SUBTOTAL(3,$B$6:$B311),"")</f>
        <v>306</v>
      </c>
      <c r="B311" s="92">
        <f>أساسى1!B311</f>
        <v>0</v>
      </c>
      <c r="C311" s="105" t="str">
        <f t="shared" si="22"/>
        <v>0</v>
      </c>
      <c r="D311" s="106" t="str">
        <f t="shared" si="22"/>
        <v/>
      </c>
      <c r="E311" s="107" t="str">
        <f t="shared" si="22"/>
        <v/>
      </c>
      <c r="F311" s="108" t="str">
        <f t="shared" si="22"/>
        <v/>
      </c>
      <c r="G311" s="97">
        <f>أساسى1!C311</f>
        <v>0</v>
      </c>
      <c r="H311" s="98">
        <f>أساسى1!D311</f>
        <v>0</v>
      </c>
      <c r="I311" s="98">
        <f>أساسى1!F311</f>
        <v>0</v>
      </c>
      <c r="J311" s="99">
        <f>أساسى1!E311</f>
        <v>0</v>
      </c>
      <c r="K311" s="100">
        <f t="shared" si="19"/>
        <v>0</v>
      </c>
      <c r="L311" s="109" t="e">
        <f t="shared" si="20"/>
        <v>#VALUE!</v>
      </c>
      <c r="M311" s="102" t="e">
        <f>DATEDIF(L311,أساسى1!$E$4,"md")</f>
        <v>#VALUE!</v>
      </c>
      <c r="N311" s="100" t="e">
        <f>DATEDIF(L311,أساسى1!$E$4,"ym")</f>
        <v>#VALUE!</v>
      </c>
      <c r="O311" s="103" t="e">
        <f>DATEDIF(L311,أساسى1!$E$4,"y")</f>
        <v>#VALUE!</v>
      </c>
      <c r="P311" s="11"/>
      <c r="Q311" s="124" t="str">
        <f t="shared" si="21"/>
        <v/>
      </c>
    </row>
    <row r="312" spans="1:17" ht="35.25" thickTop="1" thickBot="1">
      <c r="A312" s="104">
        <f>IF(B312&lt;&gt;"",SUBTOTAL(3,$B$6:$B312),"")</f>
        <v>307</v>
      </c>
      <c r="B312" s="92">
        <f>أساسى1!B312</f>
        <v>0</v>
      </c>
      <c r="C312" s="105" t="str">
        <f t="shared" si="22"/>
        <v>0</v>
      </c>
      <c r="D312" s="106" t="str">
        <f t="shared" si="22"/>
        <v/>
      </c>
      <c r="E312" s="107" t="str">
        <f t="shared" si="22"/>
        <v/>
      </c>
      <c r="F312" s="108" t="str">
        <f t="shared" si="22"/>
        <v/>
      </c>
      <c r="G312" s="97">
        <f>أساسى1!C312</f>
        <v>0</v>
      </c>
      <c r="H312" s="98">
        <f>أساسى1!D312</f>
        <v>0</v>
      </c>
      <c r="I312" s="98">
        <f>أساسى1!F312</f>
        <v>0</v>
      </c>
      <c r="J312" s="99">
        <f>أساسى1!E312</f>
        <v>0</v>
      </c>
      <c r="K312" s="100">
        <f t="shared" si="19"/>
        <v>0</v>
      </c>
      <c r="L312" s="109" t="e">
        <f t="shared" si="20"/>
        <v>#VALUE!</v>
      </c>
      <c r="M312" s="102" t="e">
        <f>DATEDIF(L312,أساسى1!$E$4,"md")</f>
        <v>#VALUE!</v>
      </c>
      <c r="N312" s="100" t="e">
        <f>DATEDIF(L312,أساسى1!$E$4,"ym")</f>
        <v>#VALUE!</v>
      </c>
      <c r="O312" s="103" t="e">
        <f>DATEDIF(L312,أساسى1!$E$4,"y")</f>
        <v>#VALUE!</v>
      </c>
      <c r="P312" s="11"/>
      <c r="Q312" s="124" t="str">
        <f t="shared" si="21"/>
        <v/>
      </c>
    </row>
    <row r="313" spans="1:17" ht="35.25" thickTop="1" thickBot="1">
      <c r="A313" s="104">
        <f>IF(B313&lt;&gt;"",SUBTOTAL(3,$B$6:$B313),"")</f>
        <v>308</v>
      </c>
      <c r="B313" s="92">
        <f>أساسى1!B313</f>
        <v>0</v>
      </c>
      <c r="C313" s="105" t="str">
        <f t="shared" si="22"/>
        <v>0</v>
      </c>
      <c r="D313" s="106" t="str">
        <f t="shared" si="22"/>
        <v/>
      </c>
      <c r="E313" s="107" t="str">
        <f t="shared" si="22"/>
        <v/>
      </c>
      <c r="F313" s="108" t="str">
        <f t="shared" si="22"/>
        <v/>
      </c>
      <c r="G313" s="97">
        <f>أساسى1!C313</f>
        <v>0</v>
      </c>
      <c r="H313" s="98">
        <f>أساسى1!D313</f>
        <v>0</v>
      </c>
      <c r="I313" s="98">
        <f>أساسى1!F313</f>
        <v>0</v>
      </c>
      <c r="J313" s="99">
        <f>أساسى1!E313</f>
        <v>0</v>
      </c>
      <c r="K313" s="100">
        <f t="shared" si="19"/>
        <v>0</v>
      </c>
      <c r="L313" s="109" t="e">
        <f t="shared" si="20"/>
        <v>#VALUE!</v>
      </c>
      <c r="M313" s="102" t="e">
        <f>DATEDIF(L313,أساسى1!$E$4,"md")</f>
        <v>#VALUE!</v>
      </c>
      <c r="N313" s="100" t="e">
        <f>DATEDIF(L313,أساسى1!$E$4,"ym")</f>
        <v>#VALUE!</v>
      </c>
      <c r="O313" s="103" t="e">
        <f>DATEDIF(L313,أساسى1!$E$4,"y")</f>
        <v>#VALUE!</v>
      </c>
      <c r="P313" s="11"/>
      <c r="Q313" s="124" t="str">
        <f t="shared" si="21"/>
        <v/>
      </c>
    </row>
    <row r="314" spans="1:17" ht="35.25" thickTop="1" thickBot="1">
      <c r="A314" s="104">
        <f>IF(B314&lt;&gt;"",SUBTOTAL(3,$B$6:$B314),"")</f>
        <v>309</v>
      </c>
      <c r="B314" s="92">
        <f>أساسى1!B314</f>
        <v>0</v>
      </c>
      <c r="C314" s="105" t="str">
        <f t="shared" si="22"/>
        <v>0</v>
      </c>
      <c r="D314" s="106" t="str">
        <f t="shared" si="22"/>
        <v/>
      </c>
      <c r="E314" s="107" t="str">
        <f t="shared" si="22"/>
        <v/>
      </c>
      <c r="F314" s="108" t="str">
        <f t="shared" si="22"/>
        <v/>
      </c>
      <c r="G314" s="97">
        <f>أساسى1!C314</f>
        <v>0</v>
      </c>
      <c r="H314" s="98">
        <f>أساسى1!D314</f>
        <v>0</v>
      </c>
      <c r="I314" s="98">
        <f>أساسى1!F314</f>
        <v>0</v>
      </c>
      <c r="J314" s="99">
        <f>أساسى1!E314</f>
        <v>0</v>
      </c>
      <c r="K314" s="100">
        <f t="shared" si="19"/>
        <v>0</v>
      </c>
      <c r="L314" s="109" t="e">
        <f t="shared" si="20"/>
        <v>#VALUE!</v>
      </c>
      <c r="M314" s="102" t="e">
        <f>DATEDIF(L314,أساسى1!$E$4,"md")</f>
        <v>#VALUE!</v>
      </c>
      <c r="N314" s="100" t="e">
        <f>DATEDIF(L314,أساسى1!$E$4,"ym")</f>
        <v>#VALUE!</v>
      </c>
      <c r="O314" s="103" t="e">
        <f>DATEDIF(L314,أساسى1!$E$4,"y")</f>
        <v>#VALUE!</v>
      </c>
      <c r="P314" s="11"/>
      <c r="Q314" s="124" t="str">
        <f t="shared" si="21"/>
        <v/>
      </c>
    </row>
    <row r="315" spans="1:17" ht="35.25" thickTop="1" thickBot="1">
      <c r="A315" s="104">
        <f>IF(B315&lt;&gt;"",SUBTOTAL(3,$B$6:$B315),"")</f>
        <v>310</v>
      </c>
      <c r="B315" s="92">
        <f>أساسى1!B315</f>
        <v>0</v>
      </c>
      <c r="C315" s="105" t="str">
        <f t="shared" si="22"/>
        <v>0</v>
      </c>
      <c r="D315" s="106" t="str">
        <f t="shared" si="22"/>
        <v/>
      </c>
      <c r="E315" s="107" t="str">
        <f t="shared" si="22"/>
        <v/>
      </c>
      <c r="F315" s="108" t="str">
        <f t="shared" si="22"/>
        <v/>
      </c>
      <c r="G315" s="97">
        <f>أساسى1!C315</f>
        <v>0</v>
      </c>
      <c r="H315" s="98">
        <f>أساسى1!D315</f>
        <v>0</v>
      </c>
      <c r="I315" s="98">
        <f>أساسى1!F315</f>
        <v>0</v>
      </c>
      <c r="J315" s="99">
        <f>أساسى1!E315</f>
        <v>0</v>
      </c>
      <c r="K315" s="100">
        <f t="shared" si="19"/>
        <v>0</v>
      </c>
      <c r="L315" s="109" t="e">
        <f t="shared" si="20"/>
        <v>#VALUE!</v>
      </c>
      <c r="M315" s="102" t="e">
        <f>DATEDIF(L315,أساسى1!$E$4,"md")</f>
        <v>#VALUE!</v>
      </c>
      <c r="N315" s="100" t="e">
        <f>DATEDIF(L315,أساسى1!$E$4,"ym")</f>
        <v>#VALUE!</v>
      </c>
      <c r="O315" s="103" t="e">
        <f>DATEDIF(L315,أساسى1!$E$4,"y")</f>
        <v>#VALUE!</v>
      </c>
      <c r="P315" s="11"/>
      <c r="Q315" s="124" t="str">
        <f t="shared" si="21"/>
        <v/>
      </c>
    </row>
    <row r="316" spans="1:17" ht="35.25" thickTop="1" thickBot="1">
      <c r="A316" s="104">
        <f>IF(B316&lt;&gt;"",SUBTOTAL(3,$B$6:$B316),"")</f>
        <v>311</v>
      </c>
      <c r="B316" s="92">
        <f>أساسى1!B316</f>
        <v>0</v>
      </c>
      <c r="C316" s="105" t="str">
        <f t="shared" si="22"/>
        <v>0</v>
      </c>
      <c r="D316" s="106" t="str">
        <f t="shared" si="22"/>
        <v/>
      </c>
      <c r="E316" s="107" t="str">
        <f t="shared" si="22"/>
        <v/>
      </c>
      <c r="F316" s="108" t="str">
        <f t="shared" si="22"/>
        <v/>
      </c>
      <c r="G316" s="97">
        <f>أساسى1!C316</f>
        <v>0</v>
      </c>
      <c r="H316" s="98">
        <f>أساسى1!D316</f>
        <v>0</v>
      </c>
      <c r="I316" s="98">
        <f>أساسى1!F316</f>
        <v>0</v>
      </c>
      <c r="J316" s="99">
        <f>أساسى1!E316</f>
        <v>0</v>
      </c>
      <c r="K316" s="100">
        <f t="shared" si="19"/>
        <v>0</v>
      </c>
      <c r="L316" s="109" t="e">
        <f t="shared" si="20"/>
        <v>#VALUE!</v>
      </c>
      <c r="M316" s="102" t="e">
        <f>DATEDIF(L316,أساسى1!$E$4,"md")</f>
        <v>#VALUE!</v>
      </c>
      <c r="N316" s="100" t="e">
        <f>DATEDIF(L316,أساسى1!$E$4,"ym")</f>
        <v>#VALUE!</v>
      </c>
      <c r="O316" s="103" t="e">
        <f>DATEDIF(L316,أساسى1!$E$4,"y")</f>
        <v>#VALUE!</v>
      </c>
      <c r="P316" s="11"/>
      <c r="Q316" s="124" t="str">
        <f t="shared" si="21"/>
        <v/>
      </c>
    </row>
    <row r="317" spans="1:17" ht="35.25" thickTop="1" thickBot="1">
      <c r="A317" s="104">
        <f>IF(B317&lt;&gt;"",SUBTOTAL(3,$B$6:$B317),"")</f>
        <v>312</v>
      </c>
      <c r="B317" s="92">
        <f>أساسى1!B317</f>
        <v>0</v>
      </c>
      <c r="C317" s="105" t="str">
        <f t="shared" si="22"/>
        <v>0</v>
      </c>
      <c r="D317" s="106" t="str">
        <f t="shared" si="22"/>
        <v/>
      </c>
      <c r="E317" s="107" t="str">
        <f t="shared" si="22"/>
        <v/>
      </c>
      <c r="F317" s="108" t="str">
        <f t="shared" si="22"/>
        <v/>
      </c>
      <c r="G317" s="97">
        <f>أساسى1!C317</f>
        <v>0</v>
      </c>
      <c r="H317" s="98">
        <f>أساسى1!D317</f>
        <v>0</v>
      </c>
      <c r="I317" s="98">
        <f>أساسى1!F317</f>
        <v>0</v>
      </c>
      <c r="J317" s="99">
        <f>أساسى1!E317</f>
        <v>0</v>
      </c>
      <c r="K317" s="100">
        <f t="shared" si="19"/>
        <v>0</v>
      </c>
      <c r="L317" s="109" t="e">
        <f t="shared" si="20"/>
        <v>#VALUE!</v>
      </c>
      <c r="M317" s="102" t="e">
        <f>DATEDIF(L317,أساسى1!$E$4,"md")</f>
        <v>#VALUE!</v>
      </c>
      <c r="N317" s="100" t="e">
        <f>DATEDIF(L317,أساسى1!$E$4,"ym")</f>
        <v>#VALUE!</v>
      </c>
      <c r="O317" s="103" t="e">
        <f>DATEDIF(L317,أساسى1!$E$4,"y")</f>
        <v>#VALUE!</v>
      </c>
      <c r="P317" s="11"/>
      <c r="Q317" s="124" t="str">
        <f t="shared" si="21"/>
        <v/>
      </c>
    </row>
    <row r="318" spans="1:17" ht="35.25" thickTop="1" thickBot="1">
      <c r="A318" s="104">
        <f>IF(B318&lt;&gt;"",SUBTOTAL(3,$B$6:$B318),"")</f>
        <v>313</v>
      </c>
      <c r="B318" s="92">
        <f>أساسى1!B318</f>
        <v>0</v>
      </c>
      <c r="C318" s="105" t="str">
        <f t="shared" si="22"/>
        <v>0</v>
      </c>
      <c r="D318" s="106" t="str">
        <f t="shared" si="22"/>
        <v/>
      </c>
      <c r="E318" s="107" t="str">
        <f t="shared" si="22"/>
        <v/>
      </c>
      <c r="F318" s="108" t="str">
        <f t="shared" si="22"/>
        <v/>
      </c>
      <c r="G318" s="97">
        <f>أساسى1!C318</f>
        <v>0</v>
      </c>
      <c r="H318" s="98">
        <f>أساسى1!D318</f>
        <v>0</v>
      </c>
      <c r="I318" s="98">
        <f>أساسى1!F318</f>
        <v>0</v>
      </c>
      <c r="J318" s="99">
        <f>أساسى1!E318</f>
        <v>0</v>
      </c>
      <c r="K318" s="100">
        <f t="shared" si="19"/>
        <v>0</v>
      </c>
      <c r="L318" s="109" t="e">
        <f t="shared" si="20"/>
        <v>#VALUE!</v>
      </c>
      <c r="M318" s="102" t="e">
        <f>DATEDIF(L318,أساسى1!$E$4,"md")</f>
        <v>#VALUE!</v>
      </c>
      <c r="N318" s="100" t="e">
        <f>DATEDIF(L318,أساسى1!$E$4,"ym")</f>
        <v>#VALUE!</v>
      </c>
      <c r="O318" s="103" t="e">
        <f>DATEDIF(L318,أساسى1!$E$4,"y")</f>
        <v>#VALUE!</v>
      </c>
      <c r="P318" s="11"/>
      <c r="Q318" s="124" t="str">
        <f t="shared" si="21"/>
        <v/>
      </c>
    </row>
    <row r="319" spans="1:17" ht="35.25" thickTop="1" thickBot="1">
      <c r="A319" s="104">
        <f>IF(B319&lt;&gt;"",SUBTOTAL(3,$B$6:$B319),"")</f>
        <v>314</v>
      </c>
      <c r="B319" s="92">
        <f>أساسى1!B319</f>
        <v>0</v>
      </c>
      <c r="C319" s="105" t="str">
        <f t="shared" si="22"/>
        <v>0</v>
      </c>
      <c r="D319" s="106" t="str">
        <f t="shared" si="22"/>
        <v/>
      </c>
      <c r="E319" s="107" t="str">
        <f t="shared" si="22"/>
        <v/>
      </c>
      <c r="F319" s="108" t="str">
        <f t="shared" si="22"/>
        <v/>
      </c>
      <c r="G319" s="97">
        <f>أساسى1!C319</f>
        <v>0</v>
      </c>
      <c r="H319" s="98">
        <f>أساسى1!D319</f>
        <v>0</v>
      </c>
      <c r="I319" s="98">
        <f>أساسى1!F319</f>
        <v>0</v>
      </c>
      <c r="J319" s="99">
        <f>أساسى1!E319</f>
        <v>0</v>
      </c>
      <c r="K319" s="100">
        <f t="shared" si="19"/>
        <v>0</v>
      </c>
      <c r="L319" s="109" t="e">
        <f t="shared" si="20"/>
        <v>#VALUE!</v>
      </c>
      <c r="M319" s="102" t="e">
        <f>DATEDIF(L319,أساسى1!$E$4,"md")</f>
        <v>#VALUE!</v>
      </c>
      <c r="N319" s="100" t="e">
        <f>DATEDIF(L319,أساسى1!$E$4,"ym")</f>
        <v>#VALUE!</v>
      </c>
      <c r="O319" s="103" t="e">
        <f>DATEDIF(L319,أساسى1!$E$4,"y")</f>
        <v>#VALUE!</v>
      </c>
      <c r="P319" s="11"/>
      <c r="Q319" s="124" t="str">
        <f t="shared" si="21"/>
        <v/>
      </c>
    </row>
    <row r="320" spans="1:17" ht="35.25" thickTop="1" thickBot="1">
      <c r="A320" s="104">
        <f>IF(B320&lt;&gt;"",SUBTOTAL(3,$B$6:$B320),"")</f>
        <v>315</v>
      </c>
      <c r="B320" s="92">
        <f>أساسى1!B320</f>
        <v>0</v>
      </c>
      <c r="C320" s="105" t="str">
        <f t="shared" si="22"/>
        <v>0</v>
      </c>
      <c r="D320" s="106" t="str">
        <f t="shared" si="22"/>
        <v/>
      </c>
      <c r="E320" s="107" t="str">
        <f t="shared" si="22"/>
        <v/>
      </c>
      <c r="F320" s="108" t="str">
        <f t="shared" si="22"/>
        <v/>
      </c>
      <c r="G320" s="97">
        <f>أساسى1!C320</f>
        <v>0</v>
      </c>
      <c r="H320" s="98">
        <f>أساسى1!D320</f>
        <v>0</v>
      </c>
      <c r="I320" s="98">
        <f>أساسى1!F320</f>
        <v>0</v>
      </c>
      <c r="J320" s="99">
        <f>أساسى1!E320</f>
        <v>0</v>
      </c>
      <c r="K320" s="100">
        <f t="shared" si="19"/>
        <v>0</v>
      </c>
      <c r="L320" s="109" t="e">
        <f t="shared" si="20"/>
        <v>#VALUE!</v>
      </c>
      <c r="M320" s="102" t="e">
        <f>DATEDIF(L320,أساسى1!$E$4,"md")</f>
        <v>#VALUE!</v>
      </c>
      <c r="N320" s="100" t="e">
        <f>DATEDIF(L320,أساسى1!$E$4,"ym")</f>
        <v>#VALUE!</v>
      </c>
      <c r="O320" s="103" t="e">
        <f>DATEDIF(L320,أساسى1!$E$4,"y")</f>
        <v>#VALUE!</v>
      </c>
      <c r="P320" s="11"/>
      <c r="Q320" s="124" t="str">
        <f t="shared" si="21"/>
        <v/>
      </c>
    </row>
    <row r="321" spans="1:17" ht="35.25" thickTop="1" thickBot="1">
      <c r="A321" s="104">
        <f>IF(B321&lt;&gt;"",SUBTOTAL(3,$B$6:$B321),"")</f>
        <v>316</v>
      </c>
      <c r="B321" s="92">
        <f>أساسى1!B321</f>
        <v>0</v>
      </c>
      <c r="C321" s="105" t="str">
        <f t="shared" si="22"/>
        <v>0</v>
      </c>
      <c r="D321" s="106" t="str">
        <f t="shared" si="22"/>
        <v/>
      </c>
      <c r="E321" s="107" t="str">
        <f t="shared" si="22"/>
        <v/>
      </c>
      <c r="F321" s="108" t="str">
        <f t="shared" si="22"/>
        <v/>
      </c>
      <c r="G321" s="97">
        <f>أساسى1!C321</f>
        <v>0</v>
      </c>
      <c r="H321" s="98">
        <f>أساسى1!D321</f>
        <v>0</v>
      </c>
      <c r="I321" s="98">
        <f>أساسى1!F321</f>
        <v>0</v>
      </c>
      <c r="J321" s="99">
        <f>أساسى1!E321</f>
        <v>0</v>
      </c>
      <c r="K321" s="100">
        <f t="shared" si="19"/>
        <v>0</v>
      </c>
      <c r="L321" s="109" t="e">
        <f t="shared" si="20"/>
        <v>#VALUE!</v>
      </c>
      <c r="M321" s="102" t="e">
        <f>DATEDIF(L321,أساسى1!$E$4,"md")</f>
        <v>#VALUE!</v>
      </c>
      <c r="N321" s="100" t="e">
        <f>DATEDIF(L321,أساسى1!$E$4,"ym")</f>
        <v>#VALUE!</v>
      </c>
      <c r="O321" s="103" t="e">
        <f>DATEDIF(L321,أساسى1!$E$4,"y")</f>
        <v>#VALUE!</v>
      </c>
      <c r="P321" s="11"/>
      <c r="Q321" s="124" t="str">
        <f t="shared" si="21"/>
        <v/>
      </c>
    </row>
    <row r="322" spans="1:17" ht="35.25" thickTop="1" thickBot="1">
      <c r="A322" s="104">
        <f>IF(B322&lt;&gt;"",SUBTOTAL(3,$B$6:$B322),"")</f>
        <v>317</v>
      </c>
      <c r="B322" s="92">
        <f>أساسى1!B322</f>
        <v>0</v>
      </c>
      <c r="C322" s="105" t="str">
        <f t="shared" si="22"/>
        <v>0</v>
      </c>
      <c r="D322" s="106" t="str">
        <f t="shared" si="22"/>
        <v/>
      </c>
      <c r="E322" s="107" t="str">
        <f t="shared" si="22"/>
        <v/>
      </c>
      <c r="F322" s="108" t="str">
        <f t="shared" si="22"/>
        <v/>
      </c>
      <c r="G322" s="97">
        <f>أساسى1!C322</f>
        <v>0</v>
      </c>
      <c r="H322" s="98">
        <f>أساسى1!D322</f>
        <v>0</v>
      </c>
      <c r="I322" s="98">
        <f>أساسى1!F322</f>
        <v>0</v>
      </c>
      <c r="J322" s="99">
        <f>أساسى1!E322</f>
        <v>0</v>
      </c>
      <c r="K322" s="100">
        <f t="shared" si="19"/>
        <v>0</v>
      </c>
      <c r="L322" s="109" t="e">
        <f t="shared" si="20"/>
        <v>#VALUE!</v>
      </c>
      <c r="M322" s="102" t="e">
        <f>DATEDIF(L322,أساسى1!$E$4,"md")</f>
        <v>#VALUE!</v>
      </c>
      <c r="N322" s="100" t="e">
        <f>DATEDIF(L322,أساسى1!$E$4,"ym")</f>
        <v>#VALUE!</v>
      </c>
      <c r="O322" s="103" t="e">
        <f>DATEDIF(L322,أساسى1!$E$4,"y")</f>
        <v>#VALUE!</v>
      </c>
      <c r="P322" s="11"/>
      <c r="Q322" s="124" t="str">
        <f t="shared" si="21"/>
        <v/>
      </c>
    </row>
    <row r="323" spans="1:17" ht="35.25" thickTop="1" thickBot="1">
      <c r="A323" s="104">
        <f>IF(B323&lt;&gt;"",SUBTOTAL(3,$B$6:$B323),"")</f>
        <v>318</v>
      </c>
      <c r="B323" s="92">
        <f>أساسى1!B323</f>
        <v>0</v>
      </c>
      <c r="C323" s="105" t="str">
        <f t="shared" si="22"/>
        <v>0</v>
      </c>
      <c r="D323" s="106" t="str">
        <f t="shared" si="22"/>
        <v/>
      </c>
      <c r="E323" s="107" t="str">
        <f t="shared" si="22"/>
        <v/>
      </c>
      <c r="F323" s="108" t="str">
        <f t="shared" si="22"/>
        <v/>
      </c>
      <c r="G323" s="97">
        <f>أساسى1!C323</f>
        <v>0</v>
      </c>
      <c r="H323" s="98">
        <f>أساسى1!D323</f>
        <v>0</v>
      </c>
      <c r="I323" s="98">
        <f>أساسى1!F323</f>
        <v>0</v>
      </c>
      <c r="J323" s="99">
        <f>أساسى1!E323</f>
        <v>0</v>
      </c>
      <c r="K323" s="100">
        <f t="shared" si="19"/>
        <v>0</v>
      </c>
      <c r="L323" s="109" t="e">
        <f t="shared" si="20"/>
        <v>#VALUE!</v>
      </c>
      <c r="M323" s="102" t="e">
        <f>DATEDIF(L323,أساسى1!$E$4,"md")</f>
        <v>#VALUE!</v>
      </c>
      <c r="N323" s="100" t="e">
        <f>DATEDIF(L323,أساسى1!$E$4,"ym")</f>
        <v>#VALUE!</v>
      </c>
      <c r="O323" s="103" t="e">
        <f>DATEDIF(L323,أساسى1!$E$4,"y")</f>
        <v>#VALUE!</v>
      </c>
      <c r="P323" s="11"/>
      <c r="Q323" s="124" t="str">
        <f t="shared" si="21"/>
        <v/>
      </c>
    </row>
    <row r="324" spans="1:17" ht="35.25" thickTop="1" thickBot="1">
      <c r="A324" s="104">
        <f>IF(B324&lt;&gt;"",SUBTOTAL(3,$B$6:$B324),"")</f>
        <v>319</v>
      </c>
      <c r="B324" s="92">
        <f>أساسى1!B324</f>
        <v>0</v>
      </c>
      <c r="C324" s="105" t="str">
        <f t="shared" si="22"/>
        <v>0</v>
      </c>
      <c r="D324" s="106" t="str">
        <f t="shared" si="22"/>
        <v/>
      </c>
      <c r="E324" s="107" t="str">
        <f t="shared" si="22"/>
        <v/>
      </c>
      <c r="F324" s="108" t="str">
        <f t="shared" si="22"/>
        <v/>
      </c>
      <c r="G324" s="97">
        <f>أساسى1!C324</f>
        <v>0</v>
      </c>
      <c r="H324" s="98">
        <f>أساسى1!D324</f>
        <v>0</v>
      </c>
      <c r="I324" s="98">
        <f>أساسى1!F324</f>
        <v>0</v>
      </c>
      <c r="J324" s="99">
        <f>أساسى1!E324</f>
        <v>0</v>
      </c>
      <c r="K324" s="100">
        <f t="shared" si="19"/>
        <v>0</v>
      </c>
      <c r="L324" s="109" t="e">
        <f t="shared" si="20"/>
        <v>#VALUE!</v>
      </c>
      <c r="M324" s="102" t="e">
        <f>DATEDIF(L324,أساسى1!$E$4,"md")</f>
        <v>#VALUE!</v>
      </c>
      <c r="N324" s="100" t="e">
        <f>DATEDIF(L324,أساسى1!$E$4,"ym")</f>
        <v>#VALUE!</v>
      </c>
      <c r="O324" s="103" t="e">
        <f>DATEDIF(L324,أساسى1!$E$4,"y")</f>
        <v>#VALUE!</v>
      </c>
      <c r="P324" s="11"/>
      <c r="Q324" s="124" t="str">
        <f t="shared" si="21"/>
        <v/>
      </c>
    </row>
    <row r="325" spans="1:17" ht="35.25" thickTop="1" thickBot="1">
      <c r="A325" s="104">
        <f>IF(B325&lt;&gt;"",SUBTOTAL(3,$B$6:$B325),"")</f>
        <v>320</v>
      </c>
      <c r="B325" s="92">
        <f>أساسى1!B325</f>
        <v>0</v>
      </c>
      <c r="C325" s="105" t="str">
        <f t="shared" si="22"/>
        <v>0</v>
      </c>
      <c r="D325" s="106" t="str">
        <f t="shared" si="22"/>
        <v/>
      </c>
      <c r="E325" s="107" t="str">
        <f t="shared" si="22"/>
        <v/>
      </c>
      <c r="F325" s="108" t="str">
        <f t="shared" si="22"/>
        <v/>
      </c>
      <c r="G325" s="97">
        <f>أساسى1!C325</f>
        <v>0</v>
      </c>
      <c r="H325" s="98">
        <f>أساسى1!D325</f>
        <v>0</v>
      </c>
      <c r="I325" s="98">
        <f>أساسى1!F325</f>
        <v>0</v>
      </c>
      <c r="J325" s="99">
        <f>أساسى1!E325</f>
        <v>0</v>
      </c>
      <c r="K325" s="100">
        <f t="shared" si="19"/>
        <v>0</v>
      </c>
      <c r="L325" s="109" t="e">
        <f t="shared" si="20"/>
        <v>#VALUE!</v>
      </c>
      <c r="M325" s="102" t="e">
        <f>DATEDIF(L325,أساسى1!$E$4,"md")</f>
        <v>#VALUE!</v>
      </c>
      <c r="N325" s="100" t="e">
        <f>DATEDIF(L325,أساسى1!$E$4,"ym")</f>
        <v>#VALUE!</v>
      </c>
      <c r="O325" s="103" t="e">
        <f>DATEDIF(L325,أساسى1!$E$4,"y")</f>
        <v>#VALUE!</v>
      </c>
      <c r="P325" s="11"/>
      <c r="Q325" s="124" t="str">
        <f t="shared" si="21"/>
        <v/>
      </c>
    </row>
    <row r="326" spans="1:17" ht="35.25" thickTop="1" thickBot="1">
      <c r="A326" s="104">
        <f>IF(B326&lt;&gt;"",SUBTOTAL(3,$B$6:$B326),"")</f>
        <v>321</v>
      </c>
      <c r="B326" s="92">
        <f>أساسى1!B326</f>
        <v>0</v>
      </c>
      <c r="C326" s="105" t="str">
        <f t="shared" si="22"/>
        <v>0</v>
      </c>
      <c r="D326" s="106" t="str">
        <f t="shared" si="22"/>
        <v/>
      </c>
      <c r="E326" s="107" t="str">
        <f t="shared" si="22"/>
        <v/>
      </c>
      <c r="F326" s="108" t="str">
        <f t="shared" si="22"/>
        <v/>
      </c>
      <c r="G326" s="97">
        <f>أساسى1!C326</f>
        <v>0</v>
      </c>
      <c r="H326" s="98">
        <f>أساسى1!D326</f>
        <v>0</v>
      </c>
      <c r="I326" s="98">
        <f>أساسى1!F326</f>
        <v>0</v>
      </c>
      <c r="J326" s="99">
        <f>أساسى1!E326</f>
        <v>0</v>
      </c>
      <c r="K326" s="100">
        <f t="shared" si="19"/>
        <v>0</v>
      </c>
      <c r="L326" s="109" t="e">
        <f t="shared" si="20"/>
        <v>#VALUE!</v>
      </c>
      <c r="M326" s="102" t="e">
        <f>DATEDIF(L326,أساسى1!$E$4,"md")</f>
        <v>#VALUE!</v>
      </c>
      <c r="N326" s="100" t="e">
        <f>DATEDIF(L326,أساسى1!$E$4,"ym")</f>
        <v>#VALUE!</v>
      </c>
      <c r="O326" s="103" t="e">
        <f>DATEDIF(L326,أساسى1!$E$4,"y")</f>
        <v>#VALUE!</v>
      </c>
      <c r="P326" s="11"/>
      <c r="Q326" s="124" t="str">
        <f t="shared" si="21"/>
        <v/>
      </c>
    </row>
    <row r="327" spans="1:17" ht="35.25" thickTop="1" thickBot="1">
      <c r="A327" s="104">
        <f>IF(B327&lt;&gt;"",SUBTOTAL(3,$B$6:$B327),"")</f>
        <v>322</v>
      </c>
      <c r="B327" s="92">
        <f>أساسى1!B327</f>
        <v>0</v>
      </c>
      <c r="C327" s="105" t="str">
        <f t="shared" si="22"/>
        <v>0</v>
      </c>
      <c r="D327" s="106" t="str">
        <f t="shared" si="22"/>
        <v/>
      </c>
      <c r="E327" s="107" t="str">
        <f t="shared" si="22"/>
        <v/>
      </c>
      <c r="F327" s="108" t="str">
        <f t="shared" si="22"/>
        <v/>
      </c>
      <c r="G327" s="97">
        <f>أساسى1!C327</f>
        <v>0</v>
      </c>
      <c r="H327" s="98">
        <f>أساسى1!D327</f>
        <v>0</v>
      </c>
      <c r="I327" s="98">
        <f>أساسى1!F327</f>
        <v>0</v>
      </c>
      <c r="J327" s="99">
        <f>أساسى1!E327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4" t="str">
        <f t="shared" ref="Q327:Q390" si="25">IF(AND(K327="ذكر",G327="1\1"),1,IF(AND(K327="أنثى",G327="1\1"),11,IF(AND(K327="ذكر",G327="1\2"),2,IF(AND(K327="أنثى",G327="1\2"),22,IF(AND(K327="ذكر",G327="1\3"),3,IF(AND(K327="أنثى",G327="1\3"),33,IF(AND(K327="ذكر",G327="1\4"),4,IF(AND(K327="أنثى",G327="1\4"),44,IF(AND(K327="ذكر",G327="1\5"),5,IF(AND(K327="أنثى",G327="1\5"),55,""))))))))))</f>
        <v/>
      </c>
    </row>
    <row r="328" spans="1:17" ht="35.25" thickTop="1" thickBot="1">
      <c r="A328" s="104">
        <f>IF(B328&lt;&gt;"",SUBTOTAL(3,$B$6:$B328),"")</f>
        <v>323</v>
      </c>
      <c r="B328" s="92">
        <f>أساسى1!B328</f>
        <v>0</v>
      </c>
      <c r="C328" s="105" t="str">
        <f t="shared" si="22"/>
        <v>0</v>
      </c>
      <c r="D328" s="106" t="str">
        <f t="shared" si="22"/>
        <v/>
      </c>
      <c r="E328" s="107" t="str">
        <f t="shared" si="22"/>
        <v/>
      </c>
      <c r="F328" s="108" t="str">
        <f t="shared" si="22"/>
        <v/>
      </c>
      <c r="G328" s="97">
        <f>أساسى1!C328</f>
        <v>0</v>
      </c>
      <c r="H328" s="98">
        <f>أساسى1!D328</f>
        <v>0</v>
      </c>
      <c r="I328" s="98">
        <f>أساسى1!F328</f>
        <v>0</v>
      </c>
      <c r="J328" s="99">
        <f>أساسى1!E328</f>
        <v>0</v>
      </c>
      <c r="K328" s="100">
        <f t="shared" si="23"/>
        <v>0</v>
      </c>
      <c r="L328" s="109" t="e">
        <f t="shared" si="24"/>
        <v>#VALUE!</v>
      </c>
      <c r="M328" s="102" t="e">
        <f>DATEDIF(L328,أساسى1!$E$4,"md")</f>
        <v>#VALUE!</v>
      </c>
      <c r="N328" s="100" t="e">
        <f>DATEDIF(L328,أساسى1!$E$4,"ym")</f>
        <v>#VALUE!</v>
      </c>
      <c r="O328" s="103" t="e">
        <f>DATEDIF(L328,أساسى1!$E$4,"y")</f>
        <v>#VALUE!</v>
      </c>
      <c r="P328" s="11"/>
      <c r="Q328" s="124" t="str">
        <f t="shared" si="25"/>
        <v/>
      </c>
    </row>
    <row r="329" spans="1:17" ht="35.25" thickTop="1" thickBot="1">
      <c r="A329" s="104">
        <f>IF(B329&lt;&gt;"",SUBTOTAL(3,$B$6:$B329),"")</f>
        <v>324</v>
      </c>
      <c r="B329" s="92">
        <f>أساسى1!B329</f>
        <v>0</v>
      </c>
      <c r="C329" s="105" t="str">
        <f t="shared" si="22"/>
        <v>0</v>
      </c>
      <c r="D329" s="106" t="str">
        <f t="shared" si="22"/>
        <v/>
      </c>
      <c r="E329" s="107" t="str">
        <f t="shared" si="22"/>
        <v/>
      </c>
      <c r="F329" s="108" t="str">
        <f t="shared" si="22"/>
        <v/>
      </c>
      <c r="G329" s="97">
        <f>أساسى1!C329</f>
        <v>0</v>
      </c>
      <c r="H329" s="98">
        <f>أساسى1!D329</f>
        <v>0</v>
      </c>
      <c r="I329" s="98">
        <f>أساسى1!F329</f>
        <v>0</v>
      </c>
      <c r="J329" s="99">
        <f>أساسى1!E329</f>
        <v>0</v>
      </c>
      <c r="K329" s="100">
        <f t="shared" si="23"/>
        <v>0</v>
      </c>
      <c r="L329" s="109" t="e">
        <f t="shared" si="24"/>
        <v>#VALUE!</v>
      </c>
      <c r="M329" s="102" t="e">
        <f>DATEDIF(L329,أساسى1!$E$4,"md")</f>
        <v>#VALUE!</v>
      </c>
      <c r="N329" s="100" t="e">
        <f>DATEDIF(L329,أساسى1!$E$4,"ym")</f>
        <v>#VALUE!</v>
      </c>
      <c r="O329" s="103" t="e">
        <f>DATEDIF(L329,أساسى1!$E$4,"y")</f>
        <v>#VALUE!</v>
      </c>
      <c r="P329" s="11"/>
      <c r="Q329" s="124" t="str">
        <f t="shared" si="25"/>
        <v/>
      </c>
    </row>
    <row r="330" spans="1:17" ht="35.25" thickTop="1" thickBot="1">
      <c r="A330" s="104">
        <f>IF(B330&lt;&gt;"",SUBTOTAL(3,$B$6:$B330),"")</f>
        <v>325</v>
      </c>
      <c r="B330" s="92">
        <f>أساسى1!B330</f>
        <v>0</v>
      </c>
      <c r="C330" s="105" t="str">
        <f t="shared" si="22"/>
        <v>0</v>
      </c>
      <c r="D330" s="106" t="str">
        <f t="shared" si="22"/>
        <v/>
      </c>
      <c r="E330" s="107" t="str">
        <f t="shared" si="22"/>
        <v/>
      </c>
      <c r="F330" s="108" t="str">
        <f t="shared" si="22"/>
        <v/>
      </c>
      <c r="G330" s="97">
        <f>أساسى1!C330</f>
        <v>0</v>
      </c>
      <c r="H330" s="98">
        <f>أساسى1!D330</f>
        <v>0</v>
      </c>
      <c r="I330" s="98">
        <f>أساسى1!F330</f>
        <v>0</v>
      </c>
      <c r="J330" s="99">
        <f>أساسى1!E330</f>
        <v>0</v>
      </c>
      <c r="K330" s="100">
        <f t="shared" si="23"/>
        <v>0</v>
      </c>
      <c r="L330" s="109" t="e">
        <f t="shared" si="24"/>
        <v>#VALUE!</v>
      </c>
      <c r="M330" s="102" t="e">
        <f>DATEDIF(L330,أساسى1!$E$4,"md")</f>
        <v>#VALUE!</v>
      </c>
      <c r="N330" s="100" t="e">
        <f>DATEDIF(L330,أساسى1!$E$4,"ym")</f>
        <v>#VALUE!</v>
      </c>
      <c r="O330" s="103" t="e">
        <f>DATEDIF(L330,أساسى1!$E$4,"y")</f>
        <v>#VALUE!</v>
      </c>
      <c r="P330" s="11"/>
      <c r="Q330" s="124" t="str">
        <f t="shared" si="25"/>
        <v/>
      </c>
    </row>
    <row r="331" spans="1:17" ht="35.25" thickTop="1" thickBot="1">
      <c r="A331" s="104">
        <f>IF(B331&lt;&gt;"",SUBTOTAL(3,$B$6:$B331),"")</f>
        <v>326</v>
      </c>
      <c r="B331" s="92">
        <f>أساسى1!B331</f>
        <v>0</v>
      </c>
      <c r="C331" s="105" t="str">
        <f t="shared" si="22"/>
        <v>0</v>
      </c>
      <c r="D331" s="106" t="str">
        <f t="shared" si="22"/>
        <v/>
      </c>
      <c r="E331" s="107" t="str">
        <f t="shared" si="22"/>
        <v/>
      </c>
      <c r="F331" s="108" t="str">
        <f t="shared" si="22"/>
        <v/>
      </c>
      <c r="G331" s="97">
        <f>أساسى1!C331</f>
        <v>0</v>
      </c>
      <c r="H331" s="98">
        <f>أساسى1!D331</f>
        <v>0</v>
      </c>
      <c r="I331" s="98">
        <f>أساسى1!F331</f>
        <v>0</v>
      </c>
      <c r="J331" s="99">
        <f>أساسى1!E331</f>
        <v>0</v>
      </c>
      <c r="K331" s="100">
        <f t="shared" si="23"/>
        <v>0</v>
      </c>
      <c r="L331" s="109" t="e">
        <f t="shared" si="24"/>
        <v>#VALUE!</v>
      </c>
      <c r="M331" s="102" t="e">
        <f>DATEDIF(L331,أساسى1!$E$4,"md")</f>
        <v>#VALUE!</v>
      </c>
      <c r="N331" s="100" t="e">
        <f>DATEDIF(L331,أساسى1!$E$4,"ym")</f>
        <v>#VALUE!</v>
      </c>
      <c r="O331" s="103" t="e">
        <f>DATEDIF(L331,أساسى1!$E$4,"y")</f>
        <v>#VALUE!</v>
      </c>
      <c r="P331" s="11"/>
      <c r="Q331" s="124" t="str">
        <f t="shared" si="25"/>
        <v/>
      </c>
    </row>
    <row r="332" spans="1:17" ht="35.25" thickTop="1" thickBot="1">
      <c r="A332" s="104">
        <f>IF(B332&lt;&gt;"",SUBTOTAL(3,$B$6:$B332),"")</f>
        <v>327</v>
      </c>
      <c r="B332" s="92">
        <f>أساسى1!B332</f>
        <v>0</v>
      </c>
      <c r="C332" s="105" t="str">
        <f t="shared" si="22"/>
        <v>0</v>
      </c>
      <c r="D332" s="106" t="str">
        <f t="shared" si="22"/>
        <v/>
      </c>
      <c r="E332" s="107" t="str">
        <f t="shared" si="22"/>
        <v/>
      </c>
      <c r="F332" s="108" t="str">
        <f t="shared" si="22"/>
        <v/>
      </c>
      <c r="G332" s="97">
        <f>أساسى1!C332</f>
        <v>0</v>
      </c>
      <c r="H332" s="98">
        <f>أساسى1!D332</f>
        <v>0</v>
      </c>
      <c r="I332" s="98">
        <f>أساسى1!F332</f>
        <v>0</v>
      </c>
      <c r="J332" s="99">
        <f>أساسى1!E332</f>
        <v>0</v>
      </c>
      <c r="K332" s="100">
        <f t="shared" si="23"/>
        <v>0</v>
      </c>
      <c r="L332" s="109" t="e">
        <f t="shared" si="24"/>
        <v>#VALUE!</v>
      </c>
      <c r="M332" s="102" t="e">
        <f>DATEDIF(L332,أساسى1!$E$4,"md")</f>
        <v>#VALUE!</v>
      </c>
      <c r="N332" s="100" t="e">
        <f>DATEDIF(L332,أساسى1!$E$4,"ym")</f>
        <v>#VALUE!</v>
      </c>
      <c r="O332" s="103" t="e">
        <f>DATEDIF(L332,أساسى1!$E$4,"y")</f>
        <v>#VALUE!</v>
      </c>
      <c r="P332" s="11"/>
      <c r="Q332" s="124" t="str">
        <f t="shared" si="25"/>
        <v/>
      </c>
    </row>
    <row r="333" spans="1:17" ht="35.25" thickTop="1" thickBot="1">
      <c r="A333" s="104">
        <f>IF(B333&lt;&gt;"",SUBTOTAL(3,$B$6:$B333),"")</f>
        <v>328</v>
      </c>
      <c r="B333" s="92">
        <f>أساسى1!B333</f>
        <v>0</v>
      </c>
      <c r="C333" s="105" t="str">
        <f t="shared" si="22"/>
        <v>0</v>
      </c>
      <c r="D333" s="106" t="str">
        <f t="shared" si="22"/>
        <v/>
      </c>
      <c r="E333" s="107" t="str">
        <f t="shared" si="22"/>
        <v/>
      </c>
      <c r="F333" s="108" t="str">
        <f t="shared" si="22"/>
        <v/>
      </c>
      <c r="G333" s="97">
        <f>أساسى1!C333</f>
        <v>0</v>
      </c>
      <c r="H333" s="98">
        <f>أساسى1!D333</f>
        <v>0</v>
      </c>
      <c r="I333" s="98">
        <f>أساسى1!F333</f>
        <v>0</v>
      </c>
      <c r="J333" s="99">
        <f>أساسى1!E333</f>
        <v>0</v>
      </c>
      <c r="K333" s="100">
        <f t="shared" si="23"/>
        <v>0</v>
      </c>
      <c r="L333" s="109" t="e">
        <f t="shared" si="24"/>
        <v>#VALUE!</v>
      </c>
      <c r="M333" s="102" t="e">
        <f>DATEDIF(L333,أساسى1!$E$4,"md")</f>
        <v>#VALUE!</v>
      </c>
      <c r="N333" s="100" t="e">
        <f>DATEDIF(L333,أساسى1!$E$4,"ym")</f>
        <v>#VALUE!</v>
      </c>
      <c r="O333" s="103" t="e">
        <f>DATEDIF(L333,أساسى1!$E$4,"y")</f>
        <v>#VALUE!</v>
      </c>
      <c r="P333" s="11"/>
      <c r="Q333" s="124" t="str">
        <f t="shared" si="25"/>
        <v/>
      </c>
    </row>
    <row r="334" spans="1:17" ht="35.25" thickTop="1" thickBot="1">
      <c r="A334" s="104">
        <f>IF(B334&lt;&gt;"",SUBTOTAL(3,$B$6:$B334),"")</f>
        <v>329</v>
      </c>
      <c r="B334" s="92">
        <f>أساسى1!B334</f>
        <v>0</v>
      </c>
      <c r="C334" s="105" t="str">
        <f t="shared" si="22"/>
        <v>0</v>
      </c>
      <c r="D334" s="106" t="str">
        <f t="shared" si="22"/>
        <v/>
      </c>
      <c r="E334" s="107" t="str">
        <f t="shared" si="22"/>
        <v/>
      </c>
      <c r="F334" s="108" t="str">
        <f t="shared" si="22"/>
        <v/>
      </c>
      <c r="G334" s="97">
        <f>أساسى1!C334</f>
        <v>0</v>
      </c>
      <c r="H334" s="98">
        <f>أساسى1!D334</f>
        <v>0</v>
      </c>
      <c r="I334" s="98">
        <f>أساسى1!F334</f>
        <v>0</v>
      </c>
      <c r="J334" s="99">
        <f>أساسى1!E334</f>
        <v>0</v>
      </c>
      <c r="K334" s="100">
        <f t="shared" si="23"/>
        <v>0</v>
      </c>
      <c r="L334" s="109" t="e">
        <f t="shared" si="24"/>
        <v>#VALUE!</v>
      </c>
      <c r="M334" s="102" t="e">
        <f>DATEDIF(L334,أساسى1!$E$4,"md")</f>
        <v>#VALUE!</v>
      </c>
      <c r="N334" s="100" t="e">
        <f>DATEDIF(L334,أساسى1!$E$4,"ym")</f>
        <v>#VALUE!</v>
      </c>
      <c r="O334" s="103" t="e">
        <f>DATEDIF(L334,أساسى1!$E$4,"y")</f>
        <v>#VALUE!</v>
      </c>
      <c r="P334" s="11"/>
      <c r="Q334" s="124" t="str">
        <f t="shared" si="25"/>
        <v/>
      </c>
    </row>
    <row r="335" spans="1:17" ht="35.25" thickTop="1" thickBot="1">
      <c r="A335" s="104">
        <f>IF(B335&lt;&gt;"",SUBTOTAL(3,$B$6:$B335),"")</f>
        <v>330</v>
      </c>
      <c r="B335" s="92">
        <f>أساسى1!B335</f>
        <v>0</v>
      </c>
      <c r="C335" s="105" t="str">
        <f t="shared" si="22"/>
        <v>0</v>
      </c>
      <c r="D335" s="106" t="str">
        <f t="shared" si="22"/>
        <v/>
      </c>
      <c r="E335" s="107" t="str">
        <f t="shared" si="22"/>
        <v/>
      </c>
      <c r="F335" s="108" t="str">
        <f t="shared" si="22"/>
        <v/>
      </c>
      <c r="G335" s="97">
        <f>أساسى1!C335</f>
        <v>0</v>
      </c>
      <c r="H335" s="98">
        <f>أساسى1!D335</f>
        <v>0</v>
      </c>
      <c r="I335" s="98">
        <f>أساسى1!F335</f>
        <v>0</v>
      </c>
      <c r="J335" s="99">
        <f>أساسى1!E335</f>
        <v>0</v>
      </c>
      <c r="K335" s="100">
        <f t="shared" si="23"/>
        <v>0</v>
      </c>
      <c r="L335" s="109" t="e">
        <f t="shared" si="24"/>
        <v>#VALUE!</v>
      </c>
      <c r="M335" s="102" t="e">
        <f>DATEDIF(L335,أساسى1!$E$4,"md")</f>
        <v>#VALUE!</v>
      </c>
      <c r="N335" s="100" t="e">
        <f>DATEDIF(L335,أساسى1!$E$4,"ym")</f>
        <v>#VALUE!</v>
      </c>
      <c r="O335" s="103" t="e">
        <f>DATEDIF(L335,أساسى1!$E$4,"y")</f>
        <v>#VALUE!</v>
      </c>
      <c r="P335" s="11"/>
      <c r="Q335" s="124" t="str">
        <f t="shared" si="25"/>
        <v/>
      </c>
    </row>
    <row r="336" spans="1:17" ht="35.25" thickTop="1" thickBot="1">
      <c r="A336" s="104">
        <f>IF(B336&lt;&gt;"",SUBTOTAL(3,$B$6:$B336),"")</f>
        <v>331</v>
      </c>
      <c r="B336" s="92">
        <f>أساسى1!B336</f>
        <v>0</v>
      </c>
      <c r="C336" s="105" t="str">
        <f t="shared" si="22"/>
        <v>0</v>
      </c>
      <c r="D336" s="106" t="str">
        <f t="shared" si="22"/>
        <v/>
      </c>
      <c r="E336" s="107" t="str">
        <f t="shared" si="22"/>
        <v/>
      </c>
      <c r="F336" s="108" t="str">
        <f t="shared" si="22"/>
        <v/>
      </c>
      <c r="G336" s="97">
        <f>أساسى1!C336</f>
        <v>0</v>
      </c>
      <c r="H336" s="98">
        <f>أساسى1!D336</f>
        <v>0</v>
      </c>
      <c r="I336" s="98">
        <f>أساسى1!F336</f>
        <v>0</v>
      </c>
      <c r="J336" s="99">
        <f>أساسى1!E336</f>
        <v>0</v>
      </c>
      <c r="K336" s="100">
        <f t="shared" si="23"/>
        <v>0</v>
      </c>
      <c r="L336" s="109" t="e">
        <f t="shared" si="24"/>
        <v>#VALUE!</v>
      </c>
      <c r="M336" s="102" t="e">
        <f>DATEDIF(L336,أساسى1!$E$4,"md")</f>
        <v>#VALUE!</v>
      </c>
      <c r="N336" s="100" t="e">
        <f>DATEDIF(L336,أساسى1!$E$4,"ym")</f>
        <v>#VALUE!</v>
      </c>
      <c r="O336" s="103" t="e">
        <f>DATEDIF(L336,أساسى1!$E$4,"y")</f>
        <v>#VALUE!</v>
      </c>
      <c r="P336" s="11"/>
      <c r="Q336" s="124" t="str">
        <f t="shared" si="25"/>
        <v/>
      </c>
    </row>
    <row r="337" spans="1:17" ht="35.25" thickTop="1" thickBot="1">
      <c r="A337" s="104">
        <f>IF(B337&lt;&gt;"",SUBTOTAL(3,$B$6:$B337),"")</f>
        <v>332</v>
      </c>
      <c r="B337" s="92">
        <f>أساسى1!B337</f>
        <v>0</v>
      </c>
      <c r="C337" s="105" t="str">
        <f t="shared" si="22"/>
        <v>0</v>
      </c>
      <c r="D337" s="106" t="str">
        <f t="shared" si="22"/>
        <v/>
      </c>
      <c r="E337" s="107" t="str">
        <f t="shared" si="22"/>
        <v/>
      </c>
      <c r="F337" s="108" t="str">
        <f t="shared" si="22"/>
        <v/>
      </c>
      <c r="G337" s="97">
        <f>أساسى1!C337</f>
        <v>0</v>
      </c>
      <c r="H337" s="98">
        <f>أساسى1!D337</f>
        <v>0</v>
      </c>
      <c r="I337" s="98">
        <f>أساسى1!F337</f>
        <v>0</v>
      </c>
      <c r="J337" s="99">
        <f>أساسى1!E337</f>
        <v>0</v>
      </c>
      <c r="K337" s="100">
        <f t="shared" si="23"/>
        <v>0</v>
      </c>
      <c r="L337" s="109" t="e">
        <f t="shared" si="24"/>
        <v>#VALUE!</v>
      </c>
      <c r="M337" s="102" t="e">
        <f>DATEDIF(L337,أساسى1!$E$4,"md")</f>
        <v>#VALUE!</v>
      </c>
      <c r="N337" s="100" t="e">
        <f>DATEDIF(L337,أساسى1!$E$4,"ym")</f>
        <v>#VALUE!</v>
      </c>
      <c r="O337" s="103" t="e">
        <f>DATEDIF(L337,أساسى1!$E$4,"y")</f>
        <v>#VALUE!</v>
      </c>
      <c r="P337" s="11"/>
      <c r="Q337" s="124" t="str">
        <f t="shared" si="25"/>
        <v/>
      </c>
    </row>
    <row r="338" spans="1:17" ht="35.25" thickTop="1" thickBot="1">
      <c r="A338" s="104">
        <f>IF(B338&lt;&gt;"",SUBTOTAL(3,$B$6:$B338),"")</f>
        <v>333</v>
      </c>
      <c r="B338" s="92">
        <f>أساسى1!B338</f>
        <v>0</v>
      </c>
      <c r="C338" s="105" t="str">
        <f t="shared" si="22"/>
        <v>0</v>
      </c>
      <c r="D338" s="106" t="str">
        <f t="shared" si="22"/>
        <v/>
      </c>
      <c r="E338" s="107" t="str">
        <f t="shared" si="22"/>
        <v/>
      </c>
      <c r="F338" s="108" t="str">
        <f t="shared" si="22"/>
        <v/>
      </c>
      <c r="G338" s="97">
        <f>أساسى1!C338</f>
        <v>0</v>
      </c>
      <c r="H338" s="98">
        <f>أساسى1!D338</f>
        <v>0</v>
      </c>
      <c r="I338" s="98">
        <f>أساسى1!F338</f>
        <v>0</v>
      </c>
      <c r="J338" s="99">
        <f>أساسى1!E338</f>
        <v>0</v>
      </c>
      <c r="K338" s="100">
        <f t="shared" si="23"/>
        <v>0</v>
      </c>
      <c r="L338" s="109" t="e">
        <f t="shared" si="24"/>
        <v>#VALUE!</v>
      </c>
      <c r="M338" s="102" t="e">
        <f>DATEDIF(L338,أساسى1!$E$4,"md")</f>
        <v>#VALUE!</v>
      </c>
      <c r="N338" s="100" t="e">
        <f>DATEDIF(L338,أساسى1!$E$4,"ym")</f>
        <v>#VALUE!</v>
      </c>
      <c r="O338" s="103" t="e">
        <f>DATEDIF(L338,أساسى1!$E$4,"y")</f>
        <v>#VALUE!</v>
      </c>
      <c r="P338" s="11"/>
      <c r="Q338" s="124" t="str">
        <f t="shared" si="25"/>
        <v/>
      </c>
    </row>
    <row r="339" spans="1:17" ht="35.25" thickTop="1" thickBot="1">
      <c r="A339" s="104">
        <f>IF(B339&lt;&gt;"",SUBTOTAL(3,$B$6:$B339),"")</f>
        <v>334</v>
      </c>
      <c r="B339" s="92">
        <f>أساسى1!B339</f>
        <v>0</v>
      </c>
      <c r="C339" s="105" t="str">
        <f t="shared" si="22"/>
        <v>0</v>
      </c>
      <c r="D339" s="106" t="str">
        <f t="shared" si="22"/>
        <v/>
      </c>
      <c r="E339" s="107" t="str">
        <f t="shared" si="22"/>
        <v/>
      </c>
      <c r="F339" s="108" t="str">
        <f t="shared" si="22"/>
        <v/>
      </c>
      <c r="G339" s="97">
        <f>أساسى1!C339</f>
        <v>0</v>
      </c>
      <c r="H339" s="98">
        <f>أساسى1!D339</f>
        <v>0</v>
      </c>
      <c r="I339" s="98">
        <f>أساسى1!F339</f>
        <v>0</v>
      </c>
      <c r="J339" s="99">
        <f>أساسى1!E339</f>
        <v>0</v>
      </c>
      <c r="K339" s="100">
        <f t="shared" si="23"/>
        <v>0</v>
      </c>
      <c r="L339" s="109" t="e">
        <f t="shared" si="24"/>
        <v>#VALUE!</v>
      </c>
      <c r="M339" s="102" t="e">
        <f>DATEDIF(L339,أساسى1!$E$4,"md")</f>
        <v>#VALUE!</v>
      </c>
      <c r="N339" s="100" t="e">
        <f>DATEDIF(L339,أساسى1!$E$4,"ym")</f>
        <v>#VALUE!</v>
      </c>
      <c r="O339" s="103" t="e">
        <f>DATEDIF(L339,أساسى1!$E$4,"y")</f>
        <v>#VALUE!</v>
      </c>
      <c r="P339" s="11"/>
      <c r="Q339" s="124" t="str">
        <f t="shared" si="25"/>
        <v/>
      </c>
    </row>
    <row r="340" spans="1:17" ht="35.25" thickTop="1" thickBot="1">
      <c r="A340" s="104">
        <f>IF(B340&lt;&gt;"",SUBTOTAL(3,$B$6:$B340),"")</f>
        <v>335</v>
      </c>
      <c r="B340" s="92">
        <f>أساسى1!B340</f>
        <v>0</v>
      </c>
      <c r="C340" s="105" t="str">
        <f t="shared" si="22"/>
        <v>0</v>
      </c>
      <c r="D340" s="106" t="str">
        <f t="shared" si="22"/>
        <v/>
      </c>
      <c r="E340" s="107" t="str">
        <f t="shared" si="22"/>
        <v/>
      </c>
      <c r="F340" s="108" t="str">
        <f t="shared" si="22"/>
        <v/>
      </c>
      <c r="G340" s="97">
        <f>أساسى1!C340</f>
        <v>0</v>
      </c>
      <c r="H340" s="98">
        <f>أساسى1!D340</f>
        <v>0</v>
      </c>
      <c r="I340" s="98">
        <f>أساسى1!F340</f>
        <v>0</v>
      </c>
      <c r="J340" s="99">
        <f>أساسى1!E340</f>
        <v>0</v>
      </c>
      <c r="K340" s="100">
        <f t="shared" si="23"/>
        <v>0</v>
      </c>
      <c r="L340" s="109" t="e">
        <f t="shared" si="24"/>
        <v>#VALUE!</v>
      </c>
      <c r="M340" s="102" t="e">
        <f>DATEDIF(L340,أساسى1!$E$4,"md")</f>
        <v>#VALUE!</v>
      </c>
      <c r="N340" s="100" t="e">
        <f>DATEDIF(L340,أساسى1!$E$4,"ym")</f>
        <v>#VALUE!</v>
      </c>
      <c r="O340" s="103" t="e">
        <f>DATEDIF(L340,أساسى1!$E$4,"y")</f>
        <v>#VALUE!</v>
      </c>
      <c r="P340" s="11"/>
      <c r="Q340" s="124" t="str">
        <f t="shared" si="25"/>
        <v/>
      </c>
    </row>
    <row r="341" spans="1:17" ht="35.25" thickTop="1" thickBot="1">
      <c r="A341" s="104">
        <f>IF(B341&lt;&gt;"",SUBTOTAL(3,$B$6:$B341),"")</f>
        <v>336</v>
      </c>
      <c r="B341" s="92">
        <f>أساسى1!B341</f>
        <v>0</v>
      </c>
      <c r="C341" s="105" t="str">
        <f t="shared" si="22"/>
        <v>0</v>
      </c>
      <c r="D341" s="106" t="str">
        <f t="shared" si="22"/>
        <v/>
      </c>
      <c r="E341" s="107" t="str">
        <f t="shared" si="22"/>
        <v/>
      </c>
      <c r="F341" s="108" t="str">
        <f t="shared" ref="F341:F404" si="26">TRIM(MID(SUBSTITUTE($B341," ",REPT(" ",99)),COLUMN(D338)*99-98,99))</f>
        <v/>
      </c>
      <c r="G341" s="97">
        <f>أساسى1!C341</f>
        <v>0</v>
      </c>
      <c r="H341" s="98">
        <f>أساسى1!D341</f>
        <v>0</v>
      </c>
      <c r="I341" s="98">
        <f>أساسى1!F341</f>
        <v>0</v>
      </c>
      <c r="J341" s="99">
        <f>أساسى1!E341</f>
        <v>0</v>
      </c>
      <c r="K341" s="100">
        <f t="shared" si="23"/>
        <v>0</v>
      </c>
      <c r="L341" s="109" t="e">
        <f t="shared" si="24"/>
        <v>#VALUE!</v>
      </c>
      <c r="M341" s="102" t="e">
        <f>DATEDIF(L341,أساسى1!$E$4,"md")</f>
        <v>#VALUE!</v>
      </c>
      <c r="N341" s="100" t="e">
        <f>DATEDIF(L341,أساسى1!$E$4,"ym")</f>
        <v>#VALUE!</v>
      </c>
      <c r="O341" s="103" t="e">
        <f>DATEDIF(L341,أساسى1!$E$4,"y")</f>
        <v>#VALUE!</v>
      </c>
      <c r="P341" s="11"/>
      <c r="Q341" s="124" t="str">
        <f t="shared" si="25"/>
        <v/>
      </c>
    </row>
    <row r="342" spans="1:17" ht="35.25" thickTop="1" thickBot="1">
      <c r="A342" s="104">
        <f>IF(B342&lt;&gt;"",SUBTOTAL(3,$B$6:$B342),"")</f>
        <v>337</v>
      </c>
      <c r="B342" s="92">
        <f>أساسى1!B342</f>
        <v>0</v>
      </c>
      <c r="C342" s="105" t="str">
        <f t="shared" ref="C342:F405" si="27">TRIM(MID(SUBSTITUTE($B342," ",REPT(" ",99)),COLUMN(A339)*99-98,99))</f>
        <v>0</v>
      </c>
      <c r="D342" s="106" t="str">
        <f t="shared" si="27"/>
        <v/>
      </c>
      <c r="E342" s="107" t="str">
        <f t="shared" si="27"/>
        <v/>
      </c>
      <c r="F342" s="108" t="str">
        <f t="shared" si="26"/>
        <v/>
      </c>
      <c r="G342" s="97">
        <f>أساسى1!C342</f>
        <v>0</v>
      </c>
      <c r="H342" s="98">
        <f>أساسى1!D342</f>
        <v>0</v>
      </c>
      <c r="I342" s="98">
        <f>أساسى1!F342</f>
        <v>0</v>
      </c>
      <c r="J342" s="99">
        <f>أساسى1!E342</f>
        <v>0</v>
      </c>
      <c r="K342" s="100">
        <f t="shared" si="23"/>
        <v>0</v>
      </c>
      <c r="L342" s="109" t="e">
        <f t="shared" si="24"/>
        <v>#VALUE!</v>
      </c>
      <c r="M342" s="102" t="e">
        <f>DATEDIF(L342,أساسى1!$E$4,"md")</f>
        <v>#VALUE!</v>
      </c>
      <c r="N342" s="100" t="e">
        <f>DATEDIF(L342,أساسى1!$E$4,"ym")</f>
        <v>#VALUE!</v>
      </c>
      <c r="O342" s="103" t="e">
        <f>DATEDIF(L342,أساسى1!$E$4,"y")</f>
        <v>#VALUE!</v>
      </c>
      <c r="P342" s="11"/>
      <c r="Q342" s="124" t="str">
        <f t="shared" si="25"/>
        <v/>
      </c>
    </row>
    <row r="343" spans="1:17" ht="35.25" thickTop="1" thickBot="1">
      <c r="A343" s="104">
        <f>IF(B343&lt;&gt;"",SUBTOTAL(3,$B$6:$B343),"")</f>
        <v>338</v>
      </c>
      <c r="B343" s="92">
        <f>أساسى1!B343</f>
        <v>0</v>
      </c>
      <c r="C343" s="105" t="str">
        <f t="shared" si="27"/>
        <v>0</v>
      </c>
      <c r="D343" s="106" t="str">
        <f t="shared" si="27"/>
        <v/>
      </c>
      <c r="E343" s="107" t="str">
        <f t="shared" si="27"/>
        <v/>
      </c>
      <c r="F343" s="108" t="str">
        <f t="shared" si="26"/>
        <v/>
      </c>
      <c r="G343" s="97">
        <f>أساسى1!C343</f>
        <v>0</v>
      </c>
      <c r="H343" s="98">
        <f>أساسى1!D343</f>
        <v>0</v>
      </c>
      <c r="I343" s="98">
        <f>أساسى1!F343</f>
        <v>0</v>
      </c>
      <c r="J343" s="99">
        <f>أساسى1!E343</f>
        <v>0</v>
      </c>
      <c r="K343" s="100">
        <f t="shared" si="23"/>
        <v>0</v>
      </c>
      <c r="L343" s="109" t="e">
        <f t="shared" si="24"/>
        <v>#VALUE!</v>
      </c>
      <c r="M343" s="102" t="e">
        <f>DATEDIF(L343,أساسى1!$E$4,"md")</f>
        <v>#VALUE!</v>
      </c>
      <c r="N343" s="100" t="e">
        <f>DATEDIF(L343,أساسى1!$E$4,"ym")</f>
        <v>#VALUE!</v>
      </c>
      <c r="O343" s="103" t="e">
        <f>DATEDIF(L343,أساسى1!$E$4,"y")</f>
        <v>#VALUE!</v>
      </c>
      <c r="P343" s="11"/>
      <c r="Q343" s="124" t="str">
        <f t="shared" si="25"/>
        <v/>
      </c>
    </row>
    <row r="344" spans="1:17" ht="35.25" thickTop="1" thickBot="1">
      <c r="A344" s="104">
        <f>IF(B344&lt;&gt;"",SUBTOTAL(3,$B$6:$B344),"")</f>
        <v>339</v>
      </c>
      <c r="B344" s="92">
        <f>أساسى1!B344</f>
        <v>0</v>
      </c>
      <c r="C344" s="105" t="str">
        <f t="shared" si="27"/>
        <v>0</v>
      </c>
      <c r="D344" s="106" t="str">
        <f t="shared" si="27"/>
        <v/>
      </c>
      <c r="E344" s="107" t="str">
        <f t="shared" si="27"/>
        <v/>
      </c>
      <c r="F344" s="108" t="str">
        <f t="shared" si="26"/>
        <v/>
      </c>
      <c r="G344" s="97">
        <f>أساسى1!C344</f>
        <v>0</v>
      </c>
      <c r="H344" s="98">
        <f>أساسى1!D344</f>
        <v>0</v>
      </c>
      <c r="I344" s="98">
        <f>أساسى1!F344</f>
        <v>0</v>
      </c>
      <c r="J344" s="99">
        <f>أساسى1!E344</f>
        <v>0</v>
      </c>
      <c r="K344" s="100">
        <f t="shared" si="23"/>
        <v>0</v>
      </c>
      <c r="L344" s="109" t="e">
        <f t="shared" si="24"/>
        <v>#VALUE!</v>
      </c>
      <c r="M344" s="102" t="e">
        <f>DATEDIF(L344,أساسى1!$E$4,"md")</f>
        <v>#VALUE!</v>
      </c>
      <c r="N344" s="100" t="e">
        <f>DATEDIF(L344,أساسى1!$E$4,"ym")</f>
        <v>#VALUE!</v>
      </c>
      <c r="O344" s="103" t="e">
        <f>DATEDIF(L344,أساسى1!$E$4,"y")</f>
        <v>#VALUE!</v>
      </c>
      <c r="P344" s="11"/>
      <c r="Q344" s="124" t="str">
        <f t="shared" si="25"/>
        <v/>
      </c>
    </row>
    <row r="345" spans="1:17" ht="35.25" thickTop="1" thickBot="1">
      <c r="A345" s="104">
        <f>IF(B345&lt;&gt;"",SUBTOTAL(3,$B$6:$B345),"")</f>
        <v>340</v>
      </c>
      <c r="B345" s="92">
        <f>أساسى1!B345</f>
        <v>0</v>
      </c>
      <c r="C345" s="105" t="str">
        <f t="shared" si="27"/>
        <v>0</v>
      </c>
      <c r="D345" s="106" t="str">
        <f t="shared" si="27"/>
        <v/>
      </c>
      <c r="E345" s="107" t="str">
        <f t="shared" si="27"/>
        <v/>
      </c>
      <c r="F345" s="108" t="str">
        <f t="shared" si="26"/>
        <v/>
      </c>
      <c r="G345" s="97">
        <f>أساسى1!C345</f>
        <v>0</v>
      </c>
      <c r="H345" s="98">
        <f>أساسى1!D345</f>
        <v>0</v>
      </c>
      <c r="I345" s="98">
        <f>أساسى1!F345</f>
        <v>0</v>
      </c>
      <c r="J345" s="99">
        <f>أساسى1!E345</f>
        <v>0</v>
      </c>
      <c r="K345" s="100">
        <f t="shared" si="23"/>
        <v>0</v>
      </c>
      <c r="L345" s="109" t="e">
        <f t="shared" si="24"/>
        <v>#VALUE!</v>
      </c>
      <c r="M345" s="102" t="e">
        <f>DATEDIF(L345,أساسى1!$E$4,"md")</f>
        <v>#VALUE!</v>
      </c>
      <c r="N345" s="100" t="e">
        <f>DATEDIF(L345,أساسى1!$E$4,"ym")</f>
        <v>#VALUE!</v>
      </c>
      <c r="O345" s="103" t="e">
        <f>DATEDIF(L345,أساسى1!$E$4,"y")</f>
        <v>#VALUE!</v>
      </c>
      <c r="P345" s="11"/>
      <c r="Q345" s="124" t="str">
        <f t="shared" si="25"/>
        <v/>
      </c>
    </row>
    <row r="346" spans="1:17" ht="35.25" thickTop="1" thickBot="1">
      <c r="A346" s="104">
        <f>IF(B346&lt;&gt;"",SUBTOTAL(3,$B$6:$B346),"")</f>
        <v>341</v>
      </c>
      <c r="B346" s="92">
        <f>أساسى1!B346</f>
        <v>0</v>
      </c>
      <c r="C346" s="105" t="str">
        <f t="shared" si="27"/>
        <v>0</v>
      </c>
      <c r="D346" s="106" t="str">
        <f t="shared" si="27"/>
        <v/>
      </c>
      <c r="E346" s="107" t="str">
        <f t="shared" si="27"/>
        <v/>
      </c>
      <c r="F346" s="108" t="str">
        <f t="shared" si="26"/>
        <v/>
      </c>
      <c r="G346" s="97">
        <f>أساسى1!C346</f>
        <v>0</v>
      </c>
      <c r="H346" s="98">
        <f>أساسى1!D346</f>
        <v>0</v>
      </c>
      <c r="I346" s="98">
        <f>أساسى1!F346</f>
        <v>0</v>
      </c>
      <c r="J346" s="99">
        <f>أساسى1!E346</f>
        <v>0</v>
      </c>
      <c r="K346" s="100">
        <f t="shared" si="23"/>
        <v>0</v>
      </c>
      <c r="L346" s="109" t="e">
        <f t="shared" si="24"/>
        <v>#VALUE!</v>
      </c>
      <c r="M346" s="102" t="e">
        <f>DATEDIF(L346,أساسى1!$E$4,"md")</f>
        <v>#VALUE!</v>
      </c>
      <c r="N346" s="100" t="e">
        <f>DATEDIF(L346,أساسى1!$E$4,"ym")</f>
        <v>#VALUE!</v>
      </c>
      <c r="O346" s="103" t="e">
        <f>DATEDIF(L346,أساسى1!$E$4,"y")</f>
        <v>#VALUE!</v>
      </c>
      <c r="P346" s="11"/>
      <c r="Q346" s="124" t="str">
        <f t="shared" si="25"/>
        <v/>
      </c>
    </row>
    <row r="347" spans="1:17" ht="35.25" thickTop="1" thickBot="1">
      <c r="A347" s="104">
        <f>IF(B347&lt;&gt;"",SUBTOTAL(3,$B$6:$B347),"")</f>
        <v>342</v>
      </c>
      <c r="B347" s="92">
        <f>أساسى1!B347</f>
        <v>0</v>
      </c>
      <c r="C347" s="105" t="str">
        <f t="shared" si="27"/>
        <v>0</v>
      </c>
      <c r="D347" s="106" t="str">
        <f t="shared" si="27"/>
        <v/>
      </c>
      <c r="E347" s="107" t="str">
        <f t="shared" si="27"/>
        <v/>
      </c>
      <c r="F347" s="108" t="str">
        <f t="shared" si="26"/>
        <v/>
      </c>
      <c r="G347" s="97">
        <f>أساسى1!C347</f>
        <v>0</v>
      </c>
      <c r="H347" s="98">
        <f>أساسى1!D347</f>
        <v>0</v>
      </c>
      <c r="I347" s="98">
        <f>أساسى1!F347</f>
        <v>0</v>
      </c>
      <c r="J347" s="99">
        <f>أساسى1!E347</f>
        <v>0</v>
      </c>
      <c r="K347" s="100">
        <f t="shared" si="23"/>
        <v>0</v>
      </c>
      <c r="L347" s="109" t="e">
        <f t="shared" si="24"/>
        <v>#VALUE!</v>
      </c>
      <c r="M347" s="102" t="e">
        <f>DATEDIF(L347,أساسى1!$E$4,"md")</f>
        <v>#VALUE!</v>
      </c>
      <c r="N347" s="100" t="e">
        <f>DATEDIF(L347,أساسى1!$E$4,"ym")</f>
        <v>#VALUE!</v>
      </c>
      <c r="O347" s="103" t="e">
        <f>DATEDIF(L347,أساسى1!$E$4,"y")</f>
        <v>#VALUE!</v>
      </c>
      <c r="P347" s="11"/>
      <c r="Q347" s="124" t="str">
        <f t="shared" si="25"/>
        <v/>
      </c>
    </row>
    <row r="348" spans="1:17" ht="35.25" thickTop="1" thickBot="1">
      <c r="A348" s="104">
        <f>IF(B348&lt;&gt;"",SUBTOTAL(3,$B$6:$B348),"")</f>
        <v>343</v>
      </c>
      <c r="B348" s="92">
        <f>أساسى1!B348</f>
        <v>0</v>
      </c>
      <c r="C348" s="105" t="str">
        <f t="shared" si="27"/>
        <v>0</v>
      </c>
      <c r="D348" s="106" t="str">
        <f t="shared" si="27"/>
        <v/>
      </c>
      <c r="E348" s="107" t="str">
        <f t="shared" si="27"/>
        <v/>
      </c>
      <c r="F348" s="108" t="str">
        <f t="shared" si="26"/>
        <v/>
      </c>
      <c r="G348" s="97">
        <f>أساسى1!C348</f>
        <v>0</v>
      </c>
      <c r="H348" s="98">
        <f>أساسى1!D348</f>
        <v>0</v>
      </c>
      <c r="I348" s="98">
        <f>أساسى1!F348</f>
        <v>0</v>
      </c>
      <c r="J348" s="99">
        <f>أساسى1!E348</f>
        <v>0</v>
      </c>
      <c r="K348" s="100">
        <f t="shared" si="23"/>
        <v>0</v>
      </c>
      <c r="L348" s="109" t="e">
        <f t="shared" si="24"/>
        <v>#VALUE!</v>
      </c>
      <c r="M348" s="102" t="e">
        <f>DATEDIF(L348,أساسى1!$E$4,"md")</f>
        <v>#VALUE!</v>
      </c>
      <c r="N348" s="100" t="e">
        <f>DATEDIF(L348,أساسى1!$E$4,"ym")</f>
        <v>#VALUE!</v>
      </c>
      <c r="O348" s="103" t="e">
        <f>DATEDIF(L348,أساسى1!$E$4,"y")</f>
        <v>#VALUE!</v>
      </c>
      <c r="P348" s="11"/>
      <c r="Q348" s="124" t="str">
        <f t="shared" si="25"/>
        <v/>
      </c>
    </row>
    <row r="349" spans="1:17" ht="35.25" thickTop="1" thickBot="1">
      <c r="A349" s="104">
        <f>IF(B349&lt;&gt;"",SUBTOTAL(3,$B$6:$B349),"")</f>
        <v>344</v>
      </c>
      <c r="B349" s="92">
        <f>أساسى1!B349</f>
        <v>0</v>
      </c>
      <c r="C349" s="105" t="str">
        <f t="shared" si="27"/>
        <v>0</v>
      </c>
      <c r="D349" s="106" t="str">
        <f t="shared" si="27"/>
        <v/>
      </c>
      <c r="E349" s="107" t="str">
        <f t="shared" si="27"/>
        <v/>
      </c>
      <c r="F349" s="108" t="str">
        <f t="shared" si="26"/>
        <v/>
      </c>
      <c r="G349" s="97">
        <f>أساسى1!C349</f>
        <v>0</v>
      </c>
      <c r="H349" s="98">
        <f>أساسى1!D349</f>
        <v>0</v>
      </c>
      <c r="I349" s="98">
        <f>أساسى1!F349</f>
        <v>0</v>
      </c>
      <c r="J349" s="99">
        <f>أساسى1!E349</f>
        <v>0</v>
      </c>
      <c r="K349" s="100">
        <f t="shared" si="23"/>
        <v>0</v>
      </c>
      <c r="L349" s="109" t="e">
        <f t="shared" si="24"/>
        <v>#VALUE!</v>
      </c>
      <c r="M349" s="102" t="e">
        <f>DATEDIF(L349,أساسى1!$E$4,"md")</f>
        <v>#VALUE!</v>
      </c>
      <c r="N349" s="100" t="e">
        <f>DATEDIF(L349,أساسى1!$E$4,"ym")</f>
        <v>#VALUE!</v>
      </c>
      <c r="O349" s="103" t="e">
        <f>DATEDIF(L349,أساسى1!$E$4,"y")</f>
        <v>#VALUE!</v>
      </c>
      <c r="P349" s="11"/>
      <c r="Q349" s="124" t="str">
        <f t="shared" si="25"/>
        <v/>
      </c>
    </row>
    <row r="350" spans="1:17" ht="35.25" thickTop="1" thickBot="1">
      <c r="A350" s="104">
        <f>IF(B350&lt;&gt;"",SUBTOTAL(3,$B$6:$B350),"")</f>
        <v>345</v>
      </c>
      <c r="B350" s="92">
        <f>أساسى1!B350</f>
        <v>0</v>
      </c>
      <c r="C350" s="105" t="str">
        <f t="shared" si="27"/>
        <v>0</v>
      </c>
      <c r="D350" s="106" t="str">
        <f t="shared" si="27"/>
        <v/>
      </c>
      <c r="E350" s="107" t="str">
        <f t="shared" si="27"/>
        <v/>
      </c>
      <c r="F350" s="108" t="str">
        <f t="shared" si="26"/>
        <v/>
      </c>
      <c r="G350" s="97">
        <f>أساسى1!C350</f>
        <v>0</v>
      </c>
      <c r="H350" s="98">
        <f>أساسى1!D350</f>
        <v>0</v>
      </c>
      <c r="I350" s="98">
        <f>أساسى1!F350</f>
        <v>0</v>
      </c>
      <c r="J350" s="99">
        <f>أساسى1!E350</f>
        <v>0</v>
      </c>
      <c r="K350" s="100">
        <f t="shared" si="23"/>
        <v>0</v>
      </c>
      <c r="L350" s="109" t="e">
        <f t="shared" si="24"/>
        <v>#VALUE!</v>
      </c>
      <c r="M350" s="102" t="e">
        <f>DATEDIF(L350,أساسى1!$E$4,"md")</f>
        <v>#VALUE!</v>
      </c>
      <c r="N350" s="100" t="e">
        <f>DATEDIF(L350,أساسى1!$E$4,"ym")</f>
        <v>#VALUE!</v>
      </c>
      <c r="O350" s="103" t="e">
        <f>DATEDIF(L350,أساسى1!$E$4,"y")</f>
        <v>#VALUE!</v>
      </c>
      <c r="P350" s="11"/>
      <c r="Q350" s="124" t="str">
        <f t="shared" si="25"/>
        <v/>
      </c>
    </row>
    <row r="351" spans="1:17" ht="35.25" thickTop="1" thickBot="1">
      <c r="A351" s="104">
        <f>IF(B351&lt;&gt;"",SUBTOTAL(3,$B$6:$B351),"")</f>
        <v>346</v>
      </c>
      <c r="B351" s="92">
        <f>أساسى1!B351</f>
        <v>0</v>
      </c>
      <c r="C351" s="105" t="str">
        <f t="shared" si="27"/>
        <v>0</v>
      </c>
      <c r="D351" s="106" t="str">
        <f t="shared" si="27"/>
        <v/>
      </c>
      <c r="E351" s="107" t="str">
        <f t="shared" si="27"/>
        <v/>
      </c>
      <c r="F351" s="108" t="str">
        <f t="shared" si="26"/>
        <v/>
      </c>
      <c r="G351" s="97">
        <f>أساسى1!C351</f>
        <v>0</v>
      </c>
      <c r="H351" s="98">
        <f>أساسى1!D351</f>
        <v>0</v>
      </c>
      <c r="I351" s="98">
        <f>أساسى1!F351</f>
        <v>0</v>
      </c>
      <c r="J351" s="99">
        <f>أساسى1!E351</f>
        <v>0</v>
      </c>
      <c r="K351" s="100">
        <f t="shared" si="23"/>
        <v>0</v>
      </c>
      <c r="L351" s="109" t="e">
        <f t="shared" si="24"/>
        <v>#VALUE!</v>
      </c>
      <c r="M351" s="102" t="e">
        <f>DATEDIF(L351,أساسى1!$E$4,"md")</f>
        <v>#VALUE!</v>
      </c>
      <c r="N351" s="100" t="e">
        <f>DATEDIF(L351,أساسى1!$E$4,"ym")</f>
        <v>#VALUE!</v>
      </c>
      <c r="O351" s="103" t="e">
        <f>DATEDIF(L351,أساسى1!$E$4,"y")</f>
        <v>#VALUE!</v>
      </c>
      <c r="P351" s="11"/>
      <c r="Q351" s="124" t="str">
        <f t="shared" si="25"/>
        <v/>
      </c>
    </row>
    <row r="352" spans="1:17" ht="35.25" thickTop="1" thickBot="1">
      <c r="A352" s="104">
        <f>IF(B352&lt;&gt;"",SUBTOTAL(3,$B$6:$B352),"")</f>
        <v>347</v>
      </c>
      <c r="B352" s="92">
        <f>أساسى1!B352</f>
        <v>0</v>
      </c>
      <c r="C352" s="105" t="str">
        <f t="shared" si="27"/>
        <v>0</v>
      </c>
      <c r="D352" s="106" t="str">
        <f t="shared" si="27"/>
        <v/>
      </c>
      <c r="E352" s="107" t="str">
        <f t="shared" si="27"/>
        <v/>
      </c>
      <c r="F352" s="108" t="str">
        <f t="shared" si="26"/>
        <v/>
      </c>
      <c r="G352" s="97">
        <f>أساسى1!C352</f>
        <v>0</v>
      </c>
      <c r="H352" s="98">
        <f>أساسى1!D352</f>
        <v>0</v>
      </c>
      <c r="I352" s="98">
        <f>أساسى1!F352</f>
        <v>0</v>
      </c>
      <c r="J352" s="99">
        <f>أساسى1!E352</f>
        <v>0</v>
      </c>
      <c r="K352" s="100">
        <f t="shared" si="23"/>
        <v>0</v>
      </c>
      <c r="L352" s="109" t="e">
        <f t="shared" si="24"/>
        <v>#VALUE!</v>
      </c>
      <c r="M352" s="102" t="e">
        <f>DATEDIF(L352,أساسى1!$E$4,"md")</f>
        <v>#VALUE!</v>
      </c>
      <c r="N352" s="100" t="e">
        <f>DATEDIF(L352,أساسى1!$E$4,"ym")</f>
        <v>#VALUE!</v>
      </c>
      <c r="O352" s="103" t="e">
        <f>DATEDIF(L352,أساسى1!$E$4,"y")</f>
        <v>#VALUE!</v>
      </c>
      <c r="P352" s="11"/>
      <c r="Q352" s="124" t="str">
        <f t="shared" si="25"/>
        <v/>
      </c>
    </row>
    <row r="353" spans="1:17" ht="35.25" thickTop="1" thickBot="1">
      <c r="A353" s="104">
        <f>IF(B353&lt;&gt;"",SUBTOTAL(3,$B$6:$B353),"")</f>
        <v>348</v>
      </c>
      <c r="B353" s="92">
        <f>أساسى1!B353</f>
        <v>0</v>
      </c>
      <c r="C353" s="105" t="str">
        <f t="shared" si="27"/>
        <v>0</v>
      </c>
      <c r="D353" s="106" t="str">
        <f t="shared" si="27"/>
        <v/>
      </c>
      <c r="E353" s="107" t="str">
        <f t="shared" si="27"/>
        <v/>
      </c>
      <c r="F353" s="108" t="str">
        <f t="shared" si="26"/>
        <v/>
      </c>
      <c r="G353" s="97">
        <f>أساسى1!C353</f>
        <v>0</v>
      </c>
      <c r="H353" s="98">
        <f>أساسى1!D353</f>
        <v>0</v>
      </c>
      <c r="I353" s="98">
        <f>أساسى1!F353</f>
        <v>0</v>
      </c>
      <c r="J353" s="99">
        <f>أساسى1!E353</f>
        <v>0</v>
      </c>
      <c r="K353" s="100">
        <f t="shared" si="23"/>
        <v>0</v>
      </c>
      <c r="L353" s="109" t="e">
        <f t="shared" si="24"/>
        <v>#VALUE!</v>
      </c>
      <c r="M353" s="102" t="e">
        <f>DATEDIF(L353,أساسى1!$E$4,"md")</f>
        <v>#VALUE!</v>
      </c>
      <c r="N353" s="100" t="e">
        <f>DATEDIF(L353,أساسى1!$E$4,"ym")</f>
        <v>#VALUE!</v>
      </c>
      <c r="O353" s="103" t="e">
        <f>DATEDIF(L353,أساسى1!$E$4,"y")</f>
        <v>#VALUE!</v>
      </c>
      <c r="P353" s="11"/>
      <c r="Q353" s="124" t="str">
        <f t="shared" si="25"/>
        <v/>
      </c>
    </row>
    <row r="354" spans="1:17" ht="35.25" thickTop="1" thickBot="1">
      <c r="A354" s="104">
        <f>IF(B354&lt;&gt;"",SUBTOTAL(3,$B$6:$B354),"")</f>
        <v>349</v>
      </c>
      <c r="B354" s="92">
        <f>أساسى1!B354</f>
        <v>0</v>
      </c>
      <c r="C354" s="105" t="str">
        <f t="shared" si="27"/>
        <v>0</v>
      </c>
      <c r="D354" s="106" t="str">
        <f t="shared" si="27"/>
        <v/>
      </c>
      <c r="E354" s="107" t="str">
        <f t="shared" si="27"/>
        <v/>
      </c>
      <c r="F354" s="108" t="str">
        <f t="shared" si="26"/>
        <v/>
      </c>
      <c r="G354" s="97">
        <f>أساسى1!C354</f>
        <v>0</v>
      </c>
      <c r="H354" s="98">
        <f>أساسى1!D354</f>
        <v>0</v>
      </c>
      <c r="I354" s="98">
        <f>أساسى1!F354</f>
        <v>0</v>
      </c>
      <c r="J354" s="99">
        <f>أساسى1!E354</f>
        <v>0</v>
      </c>
      <c r="K354" s="100">
        <f t="shared" si="23"/>
        <v>0</v>
      </c>
      <c r="L354" s="109" t="e">
        <f t="shared" si="24"/>
        <v>#VALUE!</v>
      </c>
      <c r="M354" s="102" t="e">
        <f>DATEDIF(L354,أساسى1!$E$4,"md")</f>
        <v>#VALUE!</v>
      </c>
      <c r="N354" s="100" t="e">
        <f>DATEDIF(L354,أساسى1!$E$4,"ym")</f>
        <v>#VALUE!</v>
      </c>
      <c r="O354" s="103" t="e">
        <f>DATEDIF(L354,أساسى1!$E$4,"y")</f>
        <v>#VALUE!</v>
      </c>
      <c r="P354" s="11"/>
      <c r="Q354" s="124" t="str">
        <f t="shared" si="25"/>
        <v/>
      </c>
    </row>
    <row r="355" spans="1:17" ht="35.25" thickTop="1" thickBot="1">
      <c r="A355" s="104">
        <f>IF(B355&lt;&gt;"",SUBTOTAL(3,$B$6:$B355),"")</f>
        <v>350</v>
      </c>
      <c r="B355" s="92">
        <f>أساسى1!B355</f>
        <v>0</v>
      </c>
      <c r="C355" s="105" t="str">
        <f t="shared" si="27"/>
        <v>0</v>
      </c>
      <c r="D355" s="106" t="str">
        <f t="shared" si="27"/>
        <v/>
      </c>
      <c r="E355" s="107" t="str">
        <f t="shared" si="27"/>
        <v/>
      </c>
      <c r="F355" s="108" t="str">
        <f t="shared" si="26"/>
        <v/>
      </c>
      <c r="G355" s="97">
        <f>أساسى1!C355</f>
        <v>0</v>
      </c>
      <c r="H355" s="98">
        <f>أساسى1!D355</f>
        <v>0</v>
      </c>
      <c r="I355" s="98">
        <f>أساسى1!F355</f>
        <v>0</v>
      </c>
      <c r="J355" s="99">
        <f>أساسى1!E355</f>
        <v>0</v>
      </c>
      <c r="K355" s="100">
        <f t="shared" si="23"/>
        <v>0</v>
      </c>
      <c r="L355" s="109" t="e">
        <f t="shared" si="24"/>
        <v>#VALUE!</v>
      </c>
      <c r="M355" s="102" t="e">
        <f>DATEDIF(L355,أساسى1!$E$4,"md")</f>
        <v>#VALUE!</v>
      </c>
      <c r="N355" s="100" t="e">
        <f>DATEDIF(L355,أساسى1!$E$4,"ym")</f>
        <v>#VALUE!</v>
      </c>
      <c r="O355" s="103" t="e">
        <f>DATEDIF(L355,أساسى1!$E$4,"y")</f>
        <v>#VALUE!</v>
      </c>
      <c r="P355" s="11"/>
      <c r="Q355" s="124" t="str">
        <f t="shared" si="25"/>
        <v/>
      </c>
    </row>
    <row r="356" spans="1:17" ht="35.25" thickTop="1" thickBot="1">
      <c r="A356" s="104">
        <f>IF(B356&lt;&gt;"",SUBTOTAL(3,$B$6:$B356),"")</f>
        <v>351</v>
      </c>
      <c r="B356" s="92">
        <f>أساسى1!B356</f>
        <v>0</v>
      </c>
      <c r="C356" s="105" t="str">
        <f t="shared" si="27"/>
        <v>0</v>
      </c>
      <c r="D356" s="106" t="str">
        <f t="shared" si="27"/>
        <v/>
      </c>
      <c r="E356" s="107" t="str">
        <f t="shared" si="27"/>
        <v/>
      </c>
      <c r="F356" s="108" t="str">
        <f t="shared" si="26"/>
        <v/>
      </c>
      <c r="G356" s="97">
        <f>أساسى1!C356</f>
        <v>0</v>
      </c>
      <c r="H356" s="98">
        <f>أساسى1!D356</f>
        <v>0</v>
      </c>
      <c r="I356" s="98">
        <f>أساسى1!F356</f>
        <v>0</v>
      </c>
      <c r="J356" s="99">
        <f>أساسى1!E356</f>
        <v>0</v>
      </c>
      <c r="K356" s="100">
        <f t="shared" si="23"/>
        <v>0</v>
      </c>
      <c r="L356" s="109" t="e">
        <f t="shared" si="24"/>
        <v>#VALUE!</v>
      </c>
      <c r="M356" s="102" t="e">
        <f>DATEDIF(L356,أساسى1!$E$4,"md")</f>
        <v>#VALUE!</v>
      </c>
      <c r="N356" s="100" t="e">
        <f>DATEDIF(L356,أساسى1!$E$4,"ym")</f>
        <v>#VALUE!</v>
      </c>
      <c r="O356" s="103" t="e">
        <f>DATEDIF(L356,أساسى1!$E$4,"y")</f>
        <v>#VALUE!</v>
      </c>
      <c r="P356" s="11"/>
      <c r="Q356" s="124" t="str">
        <f t="shared" si="25"/>
        <v/>
      </c>
    </row>
    <row r="357" spans="1:17" ht="35.25" thickTop="1" thickBot="1">
      <c r="A357" s="104">
        <f>IF(B357&lt;&gt;"",SUBTOTAL(3,$B$6:$B357),"")</f>
        <v>352</v>
      </c>
      <c r="B357" s="92">
        <f>أساسى1!B357</f>
        <v>0</v>
      </c>
      <c r="C357" s="105" t="str">
        <f t="shared" si="27"/>
        <v>0</v>
      </c>
      <c r="D357" s="106" t="str">
        <f t="shared" si="27"/>
        <v/>
      </c>
      <c r="E357" s="107" t="str">
        <f t="shared" si="27"/>
        <v/>
      </c>
      <c r="F357" s="108" t="str">
        <f t="shared" si="26"/>
        <v/>
      </c>
      <c r="G357" s="97">
        <f>أساسى1!C357</f>
        <v>0</v>
      </c>
      <c r="H357" s="98">
        <f>أساسى1!D357</f>
        <v>0</v>
      </c>
      <c r="I357" s="98">
        <f>أساسى1!F357</f>
        <v>0</v>
      </c>
      <c r="J357" s="99">
        <f>أساسى1!E357</f>
        <v>0</v>
      </c>
      <c r="K357" s="100">
        <f t="shared" si="23"/>
        <v>0</v>
      </c>
      <c r="L357" s="109" t="e">
        <f t="shared" si="24"/>
        <v>#VALUE!</v>
      </c>
      <c r="M357" s="102" t="e">
        <f>DATEDIF(L357,أساسى1!$E$4,"md")</f>
        <v>#VALUE!</v>
      </c>
      <c r="N357" s="100" t="e">
        <f>DATEDIF(L357,أساسى1!$E$4,"ym")</f>
        <v>#VALUE!</v>
      </c>
      <c r="O357" s="103" t="e">
        <f>DATEDIF(L357,أساسى1!$E$4,"y")</f>
        <v>#VALUE!</v>
      </c>
      <c r="P357" s="11"/>
      <c r="Q357" s="124" t="str">
        <f t="shared" si="25"/>
        <v/>
      </c>
    </row>
    <row r="358" spans="1:17" ht="35.25" thickTop="1" thickBot="1">
      <c r="A358" s="104">
        <f>IF(B358&lt;&gt;"",SUBTOTAL(3,$B$6:$B358),"")</f>
        <v>353</v>
      </c>
      <c r="B358" s="92">
        <f>أساسى1!B358</f>
        <v>0</v>
      </c>
      <c r="C358" s="105" t="str">
        <f t="shared" si="27"/>
        <v>0</v>
      </c>
      <c r="D358" s="106" t="str">
        <f t="shared" si="27"/>
        <v/>
      </c>
      <c r="E358" s="107" t="str">
        <f t="shared" si="27"/>
        <v/>
      </c>
      <c r="F358" s="108" t="str">
        <f t="shared" si="26"/>
        <v/>
      </c>
      <c r="G358" s="97">
        <f>أساسى1!C358</f>
        <v>0</v>
      </c>
      <c r="H358" s="98">
        <f>أساسى1!D358</f>
        <v>0</v>
      </c>
      <c r="I358" s="98">
        <f>أساسى1!F358</f>
        <v>0</v>
      </c>
      <c r="J358" s="99">
        <f>أساسى1!E358</f>
        <v>0</v>
      </c>
      <c r="K358" s="100">
        <f t="shared" si="23"/>
        <v>0</v>
      </c>
      <c r="L358" s="109" t="e">
        <f t="shared" si="24"/>
        <v>#VALUE!</v>
      </c>
      <c r="M358" s="102" t="e">
        <f>DATEDIF(L358,أساسى1!$E$4,"md")</f>
        <v>#VALUE!</v>
      </c>
      <c r="N358" s="100" t="e">
        <f>DATEDIF(L358,أساسى1!$E$4,"ym")</f>
        <v>#VALUE!</v>
      </c>
      <c r="O358" s="103" t="e">
        <f>DATEDIF(L358,أساسى1!$E$4,"y")</f>
        <v>#VALUE!</v>
      </c>
      <c r="P358" s="11"/>
      <c r="Q358" s="124" t="str">
        <f t="shared" si="25"/>
        <v/>
      </c>
    </row>
    <row r="359" spans="1:17" ht="35.25" thickTop="1" thickBot="1">
      <c r="A359" s="104">
        <f>IF(B359&lt;&gt;"",SUBTOTAL(3,$B$6:$B359),"")</f>
        <v>354</v>
      </c>
      <c r="B359" s="92">
        <f>أساسى1!B359</f>
        <v>0</v>
      </c>
      <c r="C359" s="105" t="str">
        <f t="shared" si="27"/>
        <v>0</v>
      </c>
      <c r="D359" s="106" t="str">
        <f t="shared" si="27"/>
        <v/>
      </c>
      <c r="E359" s="107" t="str">
        <f t="shared" si="27"/>
        <v/>
      </c>
      <c r="F359" s="108" t="str">
        <f t="shared" si="26"/>
        <v/>
      </c>
      <c r="G359" s="97">
        <f>أساسى1!C359</f>
        <v>0</v>
      </c>
      <c r="H359" s="98">
        <f>أساسى1!D359</f>
        <v>0</v>
      </c>
      <c r="I359" s="98">
        <f>أساسى1!F359</f>
        <v>0</v>
      </c>
      <c r="J359" s="99">
        <f>أساسى1!E359</f>
        <v>0</v>
      </c>
      <c r="K359" s="100">
        <f t="shared" si="23"/>
        <v>0</v>
      </c>
      <c r="L359" s="109" t="e">
        <f t="shared" si="24"/>
        <v>#VALUE!</v>
      </c>
      <c r="M359" s="102" t="e">
        <f>DATEDIF(L359,أساسى1!$E$4,"md")</f>
        <v>#VALUE!</v>
      </c>
      <c r="N359" s="100" t="e">
        <f>DATEDIF(L359,أساسى1!$E$4,"ym")</f>
        <v>#VALUE!</v>
      </c>
      <c r="O359" s="103" t="e">
        <f>DATEDIF(L359,أساسى1!$E$4,"y")</f>
        <v>#VALUE!</v>
      </c>
      <c r="P359" s="11"/>
      <c r="Q359" s="124" t="str">
        <f t="shared" si="25"/>
        <v/>
      </c>
    </row>
    <row r="360" spans="1:17" ht="35.25" thickTop="1" thickBot="1">
      <c r="A360" s="104">
        <f>IF(B360&lt;&gt;"",SUBTOTAL(3,$B$6:$B360),"")</f>
        <v>355</v>
      </c>
      <c r="B360" s="92">
        <f>أساسى1!B360</f>
        <v>0</v>
      </c>
      <c r="C360" s="105" t="str">
        <f t="shared" si="27"/>
        <v>0</v>
      </c>
      <c r="D360" s="106" t="str">
        <f t="shared" si="27"/>
        <v/>
      </c>
      <c r="E360" s="107" t="str">
        <f t="shared" si="27"/>
        <v/>
      </c>
      <c r="F360" s="108" t="str">
        <f t="shared" si="26"/>
        <v/>
      </c>
      <c r="G360" s="97">
        <f>أساسى1!C360</f>
        <v>0</v>
      </c>
      <c r="H360" s="98">
        <f>أساسى1!D360</f>
        <v>0</v>
      </c>
      <c r="I360" s="98">
        <f>أساسى1!F360</f>
        <v>0</v>
      </c>
      <c r="J360" s="99">
        <f>أساسى1!E360</f>
        <v>0</v>
      </c>
      <c r="K360" s="100">
        <f t="shared" si="23"/>
        <v>0</v>
      </c>
      <c r="L360" s="109" t="e">
        <f t="shared" si="24"/>
        <v>#VALUE!</v>
      </c>
      <c r="M360" s="102" t="e">
        <f>DATEDIF(L360,أساسى1!$E$4,"md")</f>
        <v>#VALUE!</v>
      </c>
      <c r="N360" s="100" t="e">
        <f>DATEDIF(L360,أساسى1!$E$4,"ym")</f>
        <v>#VALUE!</v>
      </c>
      <c r="O360" s="103" t="e">
        <f>DATEDIF(L360,أساسى1!$E$4,"y")</f>
        <v>#VALUE!</v>
      </c>
      <c r="P360" s="11"/>
      <c r="Q360" s="124" t="str">
        <f t="shared" si="25"/>
        <v/>
      </c>
    </row>
    <row r="361" spans="1:17" ht="35.25" thickTop="1" thickBot="1">
      <c r="A361" s="104">
        <f>IF(B361&lt;&gt;"",SUBTOTAL(3,$B$6:$B361),"")</f>
        <v>356</v>
      </c>
      <c r="B361" s="92">
        <f>أساسى1!B361</f>
        <v>0</v>
      </c>
      <c r="C361" s="105" t="str">
        <f t="shared" si="27"/>
        <v>0</v>
      </c>
      <c r="D361" s="106" t="str">
        <f t="shared" si="27"/>
        <v/>
      </c>
      <c r="E361" s="107" t="str">
        <f t="shared" si="27"/>
        <v/>
      </c>
      <c r="F361" s="108" t="str">
        <f t="shared" si="26"/>
        <v/>
      </c>
      <c r="G361" s="97">
        <f>أساسى1!C361</f>
        <v>0</v>
      </c>
      <c r="H361" s="98">
        <f>أساسى1!D361</f>
        <v>0</v>
      </c>
      <c r="I361" s="98">
        <f>أساسى1!F361</f>
        <v>0</v>
      </c>
      <c r="J361" s="99">
        <f>أساسى1!E361</f>
        <v>0</v>
      </c>
      <c r="K361" s="100">
        <f t="shared" si="23"/>
        <v>0</v>
      </c>
      <c r="L361" s="109" t="e">
        <f t="shared" si="24"/>
        <v>#VALUE!</v>
      </c>
      <c r="M361" s="102" t="e">
        <f>DATEDIF(L361,أساسى1!$E$4,"md")</f>
        <v>#VALUE!</v>
      </c>
      <c r="N361" s="100" t="e">
        <f>DATEDIF(L361,أساسى1!$E$4,"ym")</f>
        <v>#VALUE!</v>
      </c>
      <c r="O361" s="103" t="e">
        <f>DATEDIF(L361,أساسى1!$E$4,"y")</f>
        <v>#VALUE!</v>
      </c>
      <c r="P361" s="11"/>
      <c r="Q361" s="124" t="str">
        <f t="shared" si="25"/>
        <v/>
      </c>
    </row>
    <row r="362" spans="1:17" ht="35.25" thickTop="1" thickBot="1">
      <c r="A362" s="104">
        <f>IF(B362&lt;&gt;"",SUBTOTAL(3,$B$6:$B362),"")</f>
        <v>357</v>
      </c>
      <c r="B362" s="92">
        <f>أساسى1!B362</f>
        <v>0</v>
      </c>
      <c r="C362" s="105" t="str">
        <f t="shared" si="27"/>
        <v>0</v>
      </c>
      <c r="D362" s="106" t="str">
        <f t="shared" si="27"/>
        <v/>
      </c>
      <c r="E362" s="107" t="str">
        <f t="shared" si="27"/>
        <v/>
      </c>
      <c r="F362" s="108" t="str">
        <f t="shared" si="26"/>
        <v/>
      </c>
      <c r="G362" s="97">
        <f>أساسى1!C362</f>
        <v>0</v>
      </c>
      <c r="H362" s="98">
        <f>أساسى1!D362</f>
        <v>0</v>
      </c>
      <c r="I362" s="98">
        <f>أساسى1!F362</f>
        <v>0</v>
      </c>
      <c r="J362" s="99">
        <f>أساسى1!E362</f>
        <v>0</v>
      </c>
      <c r="K362" s="100">
        <f t="shared" si="23"/>
        <v>0</v>
      </c>
      <c r="L362" s="109" t="e">
        <f t="shared" si="24"/>
        <v>#VALUE!</v>
      </c>
      <c r="M362" s="102" t="e">
        <f>DATEDIF(L362,أساسى1!$E$4,"md")</f>
        <v>#VALUE!</v>
      </c>
      <c r="N362" s="100" t="e">
        <f>DATEDIF(L362,أساسى1!$E$4,"ym")</f>
        <v>#VALUE!</v>
      </c>
      <c r="O362" s="103" t="e">
        <f>DATEDIF(L362,أساسى1!$E$4,"y")</f>
        <v>#VALUE!</v>
      </c>
      <c r="P362" s="11"/>
      <c r="Q362" s="124" t="str">
        <f t="shared" si="25"/>
        <v/>
      </c>
    </row>
    <row r="363" spans="1:17" ht="35.25" thickTop="1" thickBot="1">
      <c r="A363" s="104">
        <f>IF(B363&lt;&gt;"",SUBTOTAL(3,$B$6:$B363),"")</f>
        <v>358</v>
      </c>
      <c r="B363" s="92">
        <f>أساسى1!B363</f>
        <v>0</v>
      </c>
      <c r="C363" s="105" t="str">
        <f t="shared" si="27"/>
        <v>0</v>
      </c>
      <c r="D363" s="106" t="str">
        <f t="shared" si="27"/>
        <v/>
      </c>
      <c r="E363" s="107" t="str">
        <f t="shared" si="27"/>
        <v/>
      </c>
      <c r="F363" s="108" t="str">
        <f t="shared" si="26"/>
        <v/>
      </c>
      <c r="G363" s="97">
        <f>أساسى1!C363</f>
        <v>0</v>
      </c>
      <c r="H363" s="98">
        <f>أساسى1!D363</f>
        <v>0</v>
      </c>
      <c r="I363" s="98">
        <f>أساسى1!F363</f>
        <v>0</v>
      </c>
      <c r="J363" s="99">
        <f>أساسى1!E363</f>
        <v>0</v>
      </c>
      <c r="K363" s="100">
        <f t="shared" si="23"/>
        <v>0</v>
      </c>
      <c r="L363" s="109" t="e">
        <f t="shared" si="24"/>
        <v>#VALUE!</v>
      </c>
      <c r="M363" s="102" t="e">
        <f>DATEDIF(L363,أساسى1!$E$4,"md")</f>
        <v>#VALUE!</v>
      </c>
      <c r="N363" s="100" t="e">
        <f>DATEDIF(L363,أساسى1!$E$4,"ym")</f>
        <v>#VALUE!</v>
      </c>
      <c r="O363" s="103" t="e">
        <f>DATEDIF(L363,أساسى1!$E$4,"y")</f>
        <v>#VALUE!</v>
      </c>
      <c r="P363" s="11"/>
      <c r="Q363" s="124" t="str">
        <f t="shared" si="25"/>
        <v/>
      </c>
    </row>
    <row r="364" spans="1:17" ht="35.25" thickTop="1" thickBot="1">
      <c r="A364" s="104">
        <f>IF(B364&lt;&gt;"",SUBTOTAL(3,$B$6:$B364),"")</f>
        <v>359</v>
      </c>
      <c r="B364" s="92">
        <f>أساسى1!B364</f>
        <v>0</v>
      </c>
      <c r="C364" s="105" t="str">
        <f t="shared" si="27"/>
        <v>0</v>
      </c>
      <c r="D364" s="106" t="str">
        <f t="shared" si="27"/>
        <v/>
      </c>
      <c r="E364" s="107" t="str">
        <f t="shared" si="27"/>
        <v/>
      </c>
      <c r="F364" s="108" t="str">
        <f t="shared" si="26"/>
        <v/>
      </c>
      <c r="G364" s="97">
        <f>أساسى1!C364</f>
        <v>0</v>
      </c>
      <c r="H364" s="98">
        <f>أساسى1!D364</f>
        <v>0</v>
      </c>
      <c r="I364" s="98">
        <f>أساسى1!F364</f>
        <v>0</v>
      </c>
      <c r="J364" s="99">
        <f>أساسى1!E364</f>
        <v>0</v>
      </c>
      <c r="K364" s="100">
        <f t="shared" si="23"/>
        <v>0</v>
      </c>
      <c r="L364" s="109" t="e">
        <f t="shared" si="24"/>
        <v>#VALUE!</v>
      </c>
      <c r="M364" s="102" t="e">
        <f>DATEDIF(L364,أساسى1!$E$4,"md")</f>
        <v>#VALUE!</v>
      </c>
      <c r="N364" s="100" t="e">
        <f>DATEDIF(L364,أساسى1!$E$4,"ym")</f>
        <v>#VALUE!</v>
      </c>
      <c r="O364" s="103" t="e">
        <f>DATEDIF(L364,أساسى1!$E$4,"y")</f>
        <v>#VALUE!</v>
      </c>
      <c r="P364" s="11"/>
      <c r="Q364" s="124" t="str">
        <f t="shared" si="25"/>
        <v/>
      </c>
    </row>
    <row r="365" spans="1:17" ht="35.25" thickTop="1" thickBot="1">
      <c r="A365" s="104">
        <f>IF(B365&lt;&gt;"",SUBTOTAL(3,$B$6:$B365),"")</f>
        <v>360</v>
      </c>
      <c r="B365" s="92">
        <f>أساسى1!B365</f>
        <v>0</v>
      </c>
      <c r="C365" s="105" t="str">
        <f t="shared" si="27"/>
        <v>0</v>
      </c>
      <c r="D365" s="106" t="str">
        <f t="shared" si="27"/>
        <v/>
      </c>
      <c r="E365" s="107" t="str">
        <f t="shared" si="27"/>
        <v/>
      </c>
      <c r="F365" s="108" t="str">
        <f t="shared" si="26"/>
        <v/>
      </c>
      <c r="G365" s="97">
        <f>أساسى1!C365</f>
        <v>0</v>
      </c>
      <c r="H365" s="98">
        <f>أساسى1!D365</f>
        <v>0</v>
      </c>
      <c r="I365" s="98">
        <f>أساسى1!F365</f>
        <v>0</v>
      </c>
      <c r="J365" s="99">
        <f>أساسى1!E365</f>
        <v>0</v>
      </c>
      <c r="K365" s="100">
        <f t="shared" si="23"/>
        <v>0</v>
      </c>
      <c r="L365" s="109" t="e">
        <f t="shared" si="24"/>
        <v>#VALUE!</v>
      </c>
      <c r="M365" s="102" t="e">
        <f>DATEDIF(L365,أساسى1!$E$4,"md")</f>
        <v>#VALUE!</v>
      </c>
      <c r="N365" s="100" t="e">
        <f>DATEDIF(L365,أساسى1!$E$4,"ym")</f>
        <v>#VALUE!</v>
      </c>
      <c r="O365" s="103" t="e">
        <f>DATEDIF(L365,أساسى1!$E$4,"y")</f>
        <v>#VALUE!</v>
      </c>
      <c r="P365" s="11"/>
      <c r="Q365" s="124" t="str">
        <f t="shared" si="25"/>
        <v/>
      </c>
    </row>
    <row r="366" spans="1:17" ht="35.25" thickTop="1" thickBot="1">
      <c r="A366" s="104">
        <f>IF(B366&lt;&gt;"",SUBTOTAL(3,$B$6:$B366),"")</f>
        <v>361</v>
      </c>
      <c r="B366" s="92">
        <f>أساسى1!B366</f>
        <v>0</v>
      </c>
      <c r="C366" s="105" t="str">
        <f t="shared" si="27"/>
        <v>0</v>
      </c>
      <c r="D366" s="106" t="str">
        <f t="shared" si="27"/>
        <v/>
      </c>
      <c r="E366" s="107" t="str">
        <f t="shared" si="27"/>
        <v/>
      </c>
      <c r="F366" s="108" t="str">
        <f t="shared" si="26"/>
        <v/>
      </c>
      <c r="G366" s="97">
        <f>أساسى1!C366</f>
        <v>0</v>
      </c>
      <c r="H366" s="98">
        <f>أساسى1!D366</f>
        <v>0</v>
      </c>
      <c r="I366" s="98">
        <f>أساسى1!F366</f>
        <v>0</v>
      </c>
      <c r="J366" s="99">
        <f>أساسى1!E366</f>
        <v>0</v>
      </c>
      <c r="K366" s="100">
        <f t="shared" si="23"/>
        <v>0</v>
      </c>
      <c r="L366" s="109" t="e">
        <f t="shared" si="24"/>
        <v>#VALUE!</v>
      </c>
      <c r="M366" s="102" t="e">
        <f>DATEDIF(L366,أساسى1!$E$4,"md")</f>
        <v>#VALUE!</v>
      </c>
      <c r="N366" s="100" t="e">
        <f>DATEDIF(L366,أساسى1!$E$4,"ym")</f>
        <v>#VALUE!</v>
      </c>
      <c r="O366" s="103" t="e">
        <f>DATEDIF(L366,أساسى1!$E$4,"y")</f>
        <v>#VALUE!</v>
      </c>
      <c r="P366" s="11"/>
      <c r="Q366" s="124" t="str">
        <f t="shared" si="25"/>
        <v/>
      </c>
    </row>
    <row r="367" spans="1:17" ht="35.25" thickTop="1" thickBot="1">
      <c r="A367" s="104">
        <f>IF(B367&lt;&gt;"",SUBTOTAL(3,$B$6:$B367),"")</f>
        <v>362</v>
      </c>
      <c r="B367" s="92">
        <f>أساسى1!B367</f>
        <v>0</v>
      </c>
      <c r="C367" s="105" t="str">
        <f t="shared" si="27"/>
        <v>0</v>
      </c>
      <c r="D367" s="106" t="str">
        <f t="shared" si="27"/>
        <v/>
      </c>
      <c r="E367" s="107" t="str">
        <f t="shared" si="27"/>
        <v/>
      </c>
      <c r="F367" s="108" t="str">
        <f t="shared" si="26"/>
        <v/>
      </c>
      <c r="G367" s="97">
        <f>أساسى1!C367</f>
        <v>0</v>
      </c>
      <c r="H367" s="98">
        <f>أساسى1!D367</f>
        <v>0</v>
      </c>
      <c r="I367" s="98">
        <f>أساسى1!F367</f>
        <v>0</v>
      </c>
      <c r="J367" s="99">
        <f>أساسى1!E367</f>
        <v>0</v>
      </c>
      <c r="K367" s="100">
        <f t="shared" si="23"/>
        <v>0</v>
      </c>
      <c r="L367" s="109" t="e">
        <f t="shared" si="24"/>
        <v>#VALUE!</v>
      </c>
      <c r="M367" s="102" t="e">
        <f>DATEDIF(L367,أساسى1!$E$4,"md")</f>
        <v>#VALUE!</v>
      </c>
      <c r="N367" s="100" t="e">
        <f>DATEDIF(L367,أساسى1!$E$4,"ym")</f>
        <v>#VALUE!</v>
      </c>
      <c r="O367" s="103" t="e">
        <f>DATEDIF(L367,أساسى1!$E$4,"y")</f>
        <v>#VALUE!</v>
      </c>
      <c r="P367" s="11"/>
      <c r="Q367" s="124" t="str">
        <f t="shared" si="25"/>
        <v/>
      </c>
    </row>
    <row r="368" spans="1:17" ht="35.25" thickTop="1" thickBot="1">
      <c r="A368" s="104">
        <f>IF(B368&lt;&gt;"",SUBTOTAL(3,$B$6:$B368),"")</f>
        <v>363</v>
      </c>
      <c r="B368" s="92">
        <f>أساسى1!B368</f>
        <v>0</v>
      </c>
      <c r="C368" s="105" t="str">
        <f t="shared" si="27"/>
        <v>0</v>
      </c>
      <c r="D368" s="106" t="str">
        <f t="shared" si="27"/>
        <v/>
      </c>
      <c r="E368" s="107" t="str">
        <f t="shared" si="27"/>
        <v/>
      </c>
      <c r="F368" s="108" t="str">
        <f t="shared" si="26"/>
        <v/>
      </c>
      <c r="G368" s="97">
        <f>أساسى1!C368</f>
        <v>0</v>
      </c>
      <c r="H368" s="98">
        <f>أساسى1!D368</f>
        <v>0</v>
      </c>
      <c r="I368" s="98">
        <f>أساسى1!F368</f>
        <v>0</v>
      </c>
      <c r="J368" s="99">
        <f>أساسى1!E368</f>
        <v>0</v>
      </c>
      <c r="K368" s="100">
        <f t="shared" si="23"/>
        <v>0</v>
      </c>
      <c r="L368" s="109" t="e">
        <f t="shared" si="24"/>
        <v>#VALUE!</v>
      </c>
      <c r="M368" s="102" t="e">
        <f>DATEDIF(L368,أساسى1!$E$4,"md")</f>
        <v>#VALUE!</v>
      </c>
      <c r="N368" s="100" t="e">
        <f>DATEDIF(L368,أساسى1!$E$4,"ym")</f>
        <v>#VALUE!</v>
      </c>
      <c r="O368" s="103" t="e">
        <f>DATEDIF(L368,أساسى1!$E$4,"y")</f>
        <v>#VALUE!</v>
      </c>
      <c r="P368" s="11"/>
      <c r="Q368" s="124" t="str">
        <f t="shared" si="25"/>
        <v/>
      </c>
    </row>
    <row r="369" spans="1:17" ht="35.25" thickTop="1" thickBot="1">
      <c r="A369" s="104">
        <f>IF(B369&lt;&gt;"",SUBTOTAL(3,$B$6:$B369),"")</f>
        <v>364</v>
      </c>
      <c r="B369" s="92">
        <f>أساسى1!B369</f>
        <v>0</v>
      </c>
      <c r="C369" s="105" t="str">
        <f t="shared" si="27"/>
        <v>0</v>
      </c>
      <c r="D369" s="106" t="str">
        <f t="shared" si="27"/>
        <v/>
      </c>
      <c r="E369" s="107" t="str">
        <f t="shared" si="27"/>
        <v/>
      </c>
      <c r="F369" s="108" t="str">
        <f t="shared" si="26"/>
        <v/>
      </c>
      <c r="G369" s="97">
        <f>أساسى1!C369</f>
        <v>0</v>
      </c>
      <c r="H369" s="98">
        <f>أساسى1!D369</f>
        <v>0</v>
      </c>
      <c r="I369" s="98">
        <f>أساسى1!F369</f>
        <v>0</v>
      </c>
      <c r="J369" s="99">
        <f>أساسى1!E369</f>
        <v>0</v>
      </c>
      <c r="K369" s="100">
        <f t="shared" si="23"/>
        <v>0</v>
      </c>
      <c r="L369" s="109" t="e">
        <f t="shared" si="24"/>
        <v>#VALUE!</v>
      </c>
      <c r="M369" s="102" t="e">
        <f>DATEDIF(L369,أساسى1!$E$4,"md")</f>
        <v>#VALUE!</v>
      </c>
      <c r="N369" s="100" t="e">
        <f>DATEDIF(L369,أساسى1!$E$4,"ym")</f>
        <v>#VALUE!</v>
      </c>
      <c r="O369" s="103" t="e">
        <f>DATEDIF(L369,أساسى1!$E$4,"y")</f>
        <v>#VALUE!</v>
      </c>
      <c r="P369" s="11"/>
      <c r="Q369" s="124" t="str">
        <f t="shared" si="25"/>
        <v/>
      </c>
    </row>
    <row r="370" spans="1:17" ht="35.25" thickTop="1" thickBot="1">
      <c r="A370" s="104">
        <f>IF(B370&lt;&gt;"",SUBTOTAL(3,$B$6:$B370),"")</f>
        <v>365</v>
      </c>
      <c r="B370" s="92">
        <f>أساسى1!B370</f>
        <v>0</v>
      </c>
      <c r="C370" s="105" t="str">
        <f t="shared" si="27"/>
        <v>0</v>
      </c>
      <c r="D370" s="106" t="str">
        <f t="shared" si="27"/>
        <v/>
      </c>
      <c r="E370" s="107" t="str">
        <f t="shared" si="27"/>
        <v/>
      </c>
      <c r="F370" s="108" t="str">
        <f t="shared" si="26"/>
        <v/>
      </c>
      <c r="G370" s="97">
        <f>أساسى1!C370</f>
        <v>0</v>
      </c>
      <c r="H370" s="98">
        <f>أساسى1!D370</f>
        <v>0</v>
      </c>
      <c r="I370" s="98">
        <f>أساسى1!F370</f>
        <v>0</v>
      </c>
      <c r="J370" s="99">
        <f>أساسى1!E370</f>
        <v>0</v>
      </c>
      <c r="K370" s="100">
        <f t="shared" si="23"/>
        <v>0</v>
      </c>
      <c r="L370" s="109" t="e">
        <f t="shared" si="24"/>
        <v>#VALUE!</v>
      </c>
      <c r="M370" s="102" t="e">
        <f>DATEDIF(L370,أساسى1!$E$4,"md")</f>
        <v>#VALUE!</v>
      </c>
      <c r="N370" s="100" t="e">
        <f>DATEDIF(L370,أساسى1!$E$4,"ym")</f>
        <v>#VALUE!</v>
      </c>
      <c r="O370" s="103" t="e">
        <f>DATEDIF(L370,أساسى1!$E$4,"y")</f>
        <v>#VALUE!</v>
      </c>
      <c r="P370" s="11"/>
      <c r="Q370" s="124" t="str">
        <f t="shared" si="25"/>
        <v/>
      </c>
    </row>
    <row r="371" spans="1:17" ht="35.25" thickTop="1" thickBot="1">
      <c r="A371" s="104">
        <f>IF(B371&lt;&gt;"",SUBTOTAL(3,$B$6:$B371),"")</f>
        <v>366</v>
      </c>
      <c r="B371" s="92">
        <f>أساسى1!B371</f>
        <v>0</v>
      </c>
      <c r="C371" s="105" t="str">
        <f t="shared" si="27"/>
        <v>0</v>
      </c>
      <c r="D371" s="106" t="str">
        <f t="shared" si="27"/>
        <v/>
      </c>
      <c r="E371" s="107" t="str">
        <f t="shared" si="27"/>
        <v/>
      </c>
      <c r="F371" s="108" t="str">
        <f t="shared" si="26"/>
        <v/>
      </c>
      <c r="G371" s="97">
        <f>أساسى1!C371</f>
        <v>0</v>
      </c>
      <c r="H371" s="98">
        <f>أساسى1!D371</f>
        <v>0</v>
      </c>
      <c r="I371" s="98">
        <f>أساسى1!F371</f>
        <v>0</v>
      </c>
      <c r="J371" s="99">
        <f>أساسى1!E371</f>
        <v>0</v>
      </c>
      <c r="K371" s="100">
        <f t="shared" si="23"/>
        <v>0</v>
      </c>
      <c r="L371" s="109" t="e">
        <f t="shared" si="24"/>
        <v>#VALUE!</v>
      </c>
      <c r="M371" s="102" t="e">
        <f>DATEDIF(L371,أساسى1!$E$4,"md")</f>
        <v>#VALUE!</v>
      </c>
      <c r="N371" s="100" t="e">
        <f>DATEDIF(L371,أساسى1!$E$4,"ym")</f>
        <v>#VALUE!</v>
      </c>
      <c r="O371" s="103" t="e">
        <f>DATEDIF(L371,أساسى1!$E$4,"y")</f>
        <v>#VALUE!</v>
      </c>
      <c r="P371" s="11"/>
      <c r="Q371" s="124" t="str">
        <f t="shared" si="25"/>
        <v/>
      </c>
    </row>
    <row r="372" spans="1:17" ht="35.25" thickTop="1" thickBot="1">
      <c r="A372" s="104">
        <f>IF(B372&lt;&gt;"",SUBTOTAL(3,$B$6:$B372),"")</f>
        <v>367</v>
      </c>
      <c r="B372" s="92">
        <f>أساسى1!B372</f>
        <v>0</v>
      </c>
      <c r="C372" s="105" t="str">
        <f t="shared" si="27"/>
        <v>0</v>
      </c>
      <c r="D372" s="106" t="str">
        <f t="shared" si="27"/>
        <v/>
      </c>
      <c r="E372" s="107" t="str">
        <f t="shared" si="27"/>
        <v/>
      </c>
      <c r="F372" s="108" t="str">
        <f t="shared" si="26"/>
        <v/>
      </c>
      <c r="G372" s="97">
        <f>أساسى1!C372</f>
        <v>0</v>
      </c>
      <c r="H372" s="98">
        <f>أساسى1!D372</f>
        <v>0</v>
      </c>
      <c r="I372" s="98">
        <f>أساسى1!F372</f>
        <v>0</v>
      </c>
      <c r="J372" s="99">
        <f>أساسى1!E372</f>
        <v>0</v>
      </c>
      <c r="K372" s="100">
        <f t="shared" si="23"/>
        <v>0</v>
      </c>
      <c r="L372" s="109" t="e">
        <f t="shared" si="24"/>
        <v>#VALUE!</v>
      </c>
      <c r="M372" s="102" t="e">
        <f>DATEDIF(L372,أساسى1!$E$4,"md")</f>
        <v>#VALUE!</v>
      </c>
      <c r="N372" s="100" t="e">
        <f>DATEDIF(L372,أساسى1!$E$4,"ym")</f>
        <v>#VALUE!</v>
      </c>
      <c r="O372" s="103" t="e">
        <f>DATEDIF(L372,أساسى1!$E$4,"y")</f>
        <v>#VALUE!</v>
      </c>
      <c r="P372" s="11"/>
      <c r="Q372" s="124" t="str">
        <f t="shared" si="25"/>
        <v/>
      </c>
    </row>
    <row r="373" spans="1:17" ht="35.25" thickTop="1" thickBot="1">
      <c r="A373" s="104">
        <f>IF(B373&lt;&gt;"",SUBTOTAL(3,$B$6:$B373),"")</f>
        <v>368</v>
      </c>
      <c r="B373" s="92">
        <f>أساسى1!B373</f>
        <v>0</v>
      </c>
      <c r="C373" s="105" t="str">
        <f t="shared" si="27"/>
        <v>0</v>
      </c>
      <c r="D373" s="106" t="str">
        <f t="shared" si="27"/>
        <v/>
      </c>
      <c r="E373" s="107" t="str">
        <f t="shared" si="27"/>
        <v/>
      </c>
      <c r="F373" s="108" t="str">
        <f t="shared" si="26"/>
        <v/>
      </c>
      <c r="G373" s="97">
        <f>أساسى1!C373</f>
        <v>0</v>
      </c>
      <c r="H373" s="98">
        <f>أساسى1!D373</f>
        <v>0</v>
      </c>
      <c r="I373" s="98">
        <f>أساسى1!F373</f>
        <v>0</v>
      </c>
      <c r="J373" s="99">
        <f>أساسى1!E373</f>
        <v>0</v>
      </c>
      <c r="K373" s="100">
        <f t="shared" si="23"/>
        <v>0</v>
      </c>
      <c r="L373" s="109" t="e">
        <f t="shared" si="24"/>
        <v>#VALUE!</v>
      </c>
      <c r="M373" s="102" t="e">
        <f>DATEDIF(L373,أساسى1!$E$4,"md")</f>
        <v>#VALUE!</v>
      </c>
      <c r="N373" s="100" t="e">
        <f>DATEDIF(L373,أساسى1!$E$4,"ym")</f>
        <v>#VALUE!</v>
      </c>
      <c r="O373" s="103" t="e">
        <f>DATEDIF(L373,أساسى1!$E$4,"y")</f>
        <v>#VALUE!</v>
      </c>
      <c r="P373" s="11"/>
      <c r="Q373" s="124" t="str">
        <f t="shared" si="25"/>
        <v/>
      </c>
    </row>
    <row r="374" spans="1:17" ht="35.25" thickTop="1" thickBot="1">
      <c r="A374" s="104">
        <f>IF(B374&lt;&gt;"",SUBTOTAL(3,$B$6:$B374),"")</f>
        <v>369</v>
      </c>
      <c r="B374" s="92">
        <f>أساسى1!B374</f>
        <v>0</v>
      </c>
      <c r="C374" s="105" t="str">
        <f t="shared" si="27"/>
        <v>0</v>
      </c>
      <c r="D374" s="106" t="str">
        <f t="shared" si="27"/>
        <v/>
      </c>
      <c r="E374" s="107" t="str">
        <f t="shared" si="27"/>
        <v/>
      </c>
      <c r="F374" s="108" t="str">
        <f t="shared" si="26"/>
        <v/>
      </c>
      <c r="G374" s="97">
        <f>أساسى1!C374</f>
        <v>0</v>
      </c>
      <c r="H374" s="98">
        <f>أساسى1!D374</f>
        <v>0</v>
      </c>
      <c r="I374" s="98">
        <f>أساسى1!F374</f>
        <v>0</v>
      </c>
      <c r="J374" s="99">
        <f>أساسى1!E374</f>
        <v>0</v>
      </c>
      <c r="K374" s="100">
        <f t="shared" si="23"/>
        <v>0</v>
      </c>
      <c r="L374" s="109" t="e">
        <f t="shared" si="24"/>
        <v>#VALUE!</v>
      </c>
      <c r="M374" s="102" t="e">
        <f>DATEDIF(L374,أساسى1!$E$4,"md")</f>
        <v>#VALUE!</v>
      </c>
      <c r="N374" s="100" t="e">
        <f>DATEDIF(L374,أساسى1!$E$4,"ym")</f>
        <v>#VALUE!</v>
      </c>
      <c r="O374" s="103" t="e">
        <f>DATEDIF(L374,أساسى1!$E$4,"y")</f>
        <v>#VALUE!</v>
      </c>
      <c r="P374" s="11"/>
      <c r="Q374" s="124" t="str">
        <f t="shared" si="25"/>
        <v/>
      </c>
    </row>
    <row r="375" spans="1:17" ht="35.25" thickTop="1" thickBot="1">
      <c r="A375" s="104">
        <f>IF(B375&lt;&gt;"",SUBTOTAL(3,$B$6:$B375),"")</f>
        <v>370</v>
      </c>
      <c r="B375" s="92">
        <f>أساسى1!B375</f>
        <v>0</v>
      </c>
      <c r="C375" s="105" t="str">
        <f t="shared" si="27"/>
        <v>0</v>
      </c>
      <c r="D375" s="106" t="str">
        <f t="shared" si="27"/>
        <v/>
      </c>
      <c r="E375" s="107" t="str">
        <f t="shared" si="27"/>
        <v/>
      </c>
      <c r="F375" s="108" t="str">
        <f t="shared" si="26"/>
        <v/>
      </c>
      <c r="G375" s="97">
        <f>أساسى1!C375</f>
        <v>0</v>
      </c>
      <c r="H375" s="98">
        <f>أساسى1!D375</f>
        <v>0</v>
      </c>
      <c r="I375" s="98">
        <f>أساسى1!F375</f>
        <v>0</v>
      </c>
      <c r="J375" s="99">
        <f>أساسى1!E375</f>
        <v>0</v>
      </c>
      <c r="K375" s="100">
        <f t="shared" si="23"/>
        <v>0</v>
      </c>
      <c r="L375" s="109" t="e">
        <f t="shared" si="24"/>
        <v>#VALUE!</v>
      </c>
      <c r="M375" s="102" t="e">
        <f>DATEDIF(L375,أساسى1!$E$4,"md")</f>
        <v>#VALUE!</v>
      </c>
      <c r="N375" s="100" t="e">
        <f>DATEDIF(L375,أساسى1!$E$4,"ym")</f>
        <v>#VALUE!</v>
      </c>
      <c r="O375" s="103" t="e">
        <f>DATEDIF(L375,أساسى1!$E$4,"y")</f>
        <v>#VALUE!</v>
      </c>
      <c r="P375" s="11"/>
      <c r="Q375" s="124" t="str">
        <f t="shared" si="25"/>
        <v/>
      </c>
    </row>
    <row r="376" spans="1:17" ht="35.25" thickTop="1" thickBot="1">
      <c r="A376" s="104">
        <f>IF(B376&lt;&gt;"",SUBTOTAL(3,$B$6:$B376),"")</f>
        <v>371</v>
      </c>
      <c r="B376" s="92">
        <f>أساسى1!B376</f>
        <v>0</v>
      </c>
      <c r="C376" s="105" t="str">
        <f t="shared" si="27"/>
        <v>0</v>
      </c>
      <c r="D376" s="106" t="str">
        <f t="shared" si="27"/>
        <v/>
      </c>
      <c r="E376" s="107" t="str">
        <f t="shared" si="27"/>
        <v/>
      </c>
      <c r="F376" s="108" t="str">
        <f t="shared" si="26"/>
        <v/>
      </c>
      <c r="G376" s="97">
        <f>أساسى1!C376</f>
        <v>0</v>
      </c>
      <c r="H376" s="98">
        <f>أساسى1!D376</f>
        <v>0</v>
      </c>
      <c r="I376" s="98">
        <f>أساسى1!F376</f>
        <v>0</v>
      </c>
      <c r="J376" s="99">
        <f>أساسى1!E376</f>
        <v>0</v>
      </c>
      <c r="K376" s="100">
        <f t="shared" si="23"/>
        <v>0</v>
      </c>
      <c r="L376" s="109" t="e">
        <f t="shared" si="24"/>
        <v>#VALUE!</v>
      </c>
      <c r="M376" s="102" t="e">
        <f>DATEDIF(L376,أساسى1!$E$4,"md")</f>
        <v>#VALUE!</v>
      </c>
      <c r="N376" s="100" t="e">
        <f>DATEDIF(L376,أساسى1!$E$4,"ym")</f>
        <v>#VALUE!</v>
      </c>
      <c r="O376" s="103" t="e">
        <f>DATEDIF(L376,أساسى1!$E$4,"y")</f>
        <v>#VALUE!</v>
      </c>
      <c r="P376" s="11"/>
      <c r="Q376" s="124" t="str">
        <f t="shared" si="25"/>
        <v/>
      </c>
    </row>
    <row r="377" spans="1:17" ht="35.25" thickTop="1" thickBot="1">
      <c r="A377" s="104">
        <f>IF(B377&lt;&gt;"",SUBTOTAL(3,$B$6:$B377),"")</f>
        <v>372</v>
      </c>
      <c r="B377" s="92">
        <f>أساسى1!B377</f>
        <v>0</v>
      </c>
      <c r="C377" s="105" t="str">
        <f t="shared" si="27"/>
        <v>0</v>
      </c>
      <c r="D377" s="106" t="str">
        <f t="shared" si="27"/>
        <v/>
      </c>
      <c r="E377" s="107" t="str">
        <f t="shared" si="27"/>
        <v/>
      </c>
      <c r="F377" s="108" t="str">
        <f t="shared" si="26"/>
        <v/>
      </c>
      <c r="G377" s="97">
        <f>أساسى1!C377</f>
        <v>0</v>
      </c>
      <c r="H377" s="98">
        <f>أساسى1!D377</f>
        <v>0</v>
      </c>
      <c r="I377" s="98">
        <f>أساسى1!F377</f>
        <v>0</v>
      </c>
      <c r="J377" s="99">
        <f>أساسى1!E377</f>
        <v>0</v>
      </c>
      <c r="K377" s="100">
        <f t="shared" si="23"/>
        <v>0</v>
      </c>
      <c r="L377" s="109" t="e">
        <f t="shared" si="24"/>
        <v>#VALUE!</v>
      </c>
      <c r="M377" s="102" t="e">
        <f>DATEDIF(L377,أساسى1!$E$4,"md")</f>
        <v>#VALUE!</v>
      </c>
      <c r="N377" s="100" t="e">
        <f>DATEDIF(L377,أساسى1!$E$4,"ym")</f>
        <v>#VALUE!</v>
      </c>
      <c r="O377" s="103" t="e">
        <f>DATEDIF(L377,أساسى1!$E$4,"y")</f>
        <v>#VALUE!</v>
      </c>
      <c r="P377" s="11"/>
      <c r="Q377" s="124" t="str">
        <f t="shared" si="25"/>
        <v/>
      </c>
    </row>
    <row r="378" spans="1:17" ht="35.25" thickTop="1" thickBot="1">
      <c r="A378" s="104">
        <f>IF(B378&lt;&gt;"",SUBTOTAL(3,$B$6:$B378),"")</f>
        <v>373</v>
      </c>
      <c r="B378" s="92">
        <f>أساسى1!B378</f>
        <v>0</v>
      </c>
      <c r="C378" s="105" t="str">
        <f t="shared" si="27"/>
        <v>0</v>
      </c>
      <c r="D378" s="106" t="str">
        <f t="shared" si="27"/>
        <v/>
      </c>
      <c r="E378" s="107" t="str">
        <f t="shared" si="27"/>
        <v/>
      </c>
      <c r="F378" s="108" t="str">
        <f t="shared" si="26"/>
        <v/>
      </c>
      <c r="G378" s="97">
        <f>أساسى1!C378</f>
        <v>0</v>
      </c>
      <c r="H378" s="98">
        <f>أساسى1!D378</f>
        <v>0</v>
      </c>
      <c r="I378" s="98">
        <f>أساسى1!F378</f>
        <v>0</v>
      </c>
      <c r="J378" s="99">
        <f>أساسى1!E378</f>
        <v>0</v>
      </c>
      <c r="K378" s="100">
        <f t="shared" si="23"/>
        <v>0</v>
      </c>
      <c r="L378" s="109" t="e">
        <f t="shared" si="24"/>
        <v>#VALUE!</v>
      </c>
      <c r="M378" s="102" t="e">
        <f>DATEDIF(L378,أساسى1!$E$4,"md")</f>
        <v>#VALUE!</v>
      </c>
      <c r="N378" s="100" t="e">
        <f>DATEDIF(L378,أساسى1!$E$4,"ym")</f>
        <v>#VALUE!</v>
      </c>
      <c r="O378" s="103" t="e">
        <f>DATEDIF(L378,أساسى1!$E$4,"y")</f>
        <v>#VALUE!</v>
      </c>
      <c r="P378" s="11"/>
      <c r="Q378" s="124" t="str">
        <f t="shared" si="25"/>
        <v/>
      </c>
    </row>
    <row r="379" spans="1:17" ht="35.25" thickTop="1" thickBot="1">
      <c r="A379" s="104">
        <f>IF(B379&lt;&gt;"",SUBTOTAL(3,$B$6:$B379),"")</f>
        <v>374</v>
      </c>
      <c r="B379" s="92">
        <f>أساسى1!B379</f>
        <v>0</v>
      </c>
      <c r="C379" s="105" t="str">
        <f t="shared" si="27"/>
        <v>0</v>
      </c>
      <c r="D379" s="106" t="str">
        <f t="shared" si="27"/>
        <v/>
      </c>
      <c r="E379" s="107" t="str">
        <f t="shared" si="27"/>
        <v/>
      </c>
      <c r="F379" s="108" t="str">
        <f t="shared" si="26"/>
        <v/>
      </c>
      <c r="G379" s="97">
        <f>أساسى1!C379</f>
        <v>0</v>
      </c>
      <c r="H379" s="98">
        <f>أساسى1!D379</f>
        <v>0</v>
      </c>
      <c r="I379" s="98">
        <f>أساسى1!F379</f>
        <v>0</v>
      </c>
      <c r="J379" s="99">
        <f>أساسى1!E379</f>
        <v>0</v>
      </c>
      <c r="K379" s="100">
        <f t="shared" si="23"/>
        <v>0</v>
      </c>
      <c r="L379" s="109" t="e">
        <f t="shared" si="24"/>
        <v>#VALUE!</v>
      </c>
      <c r="M379" s="102" t="e">
        <f>DATEDIF(L379,أساسى1!$E$4,"md")</f>
        <v>#VALUE!</v>
      </c>
      <c r="N379" s="100" t="e">
        <f>DATEDIF(L379,أساسى1!$E$4,"ym")</f>
        <v>#VALUE!</v>
      </c>
      <c r="O379" s="103" t="e">
        <f>DATEDIF(L379,أساسى1!$E$4,"y")</f>
        <v>#VALUE!</v>
      </c>
      <c r="P379" s="11"/>
      <c r="Q379" s="124" t="str">
        <f t="shared" si="25"/>
        <v/>
      </c>
    </row>
    <row r="380" spans="1:17" ht="35.25" thickTop="1" thickBot="1">
      <c r="A380" s="104">
        <f>IF(B380&lt;&gt;"",SUBTOTAL(3,$B$6:$B380),"")</f>
        <v>375</v>
      </c>
      <c r="B380" s="92">
        <f>أساسى1!B380</f>
        <v>0</v>
      </c>
      <c r="C380" s="105" t="str">
        <f t="shared" si="27"/>
        <v>0</v>
      </c>
      <c r="D380" s="106" t="str">
        <f t="shared" si="27"/>
        <v/>
      </c>
      <c r="E380" s="107" t="str">
        <f t="shared" si="27"/>
        <v/>
      </c>
      <c r="F380" s="108" t="str">
        <f t="shared" si="26"/>
        <v/>
      </c>
      <c r="G380" s="97">
        <f>أساسى1!C380</f>
        <v>0</v>
      </c>
      <c r="H380" s="98">
        <f>أساسى1!D380</f>
        <v>0</v>
      </c>
      <c r="I380" s="98">
        <f>أساسى1!F380</f>
        <v>0</v>
      </c>
      <c r="J380" s="99">
        <f>أساسى1!E380</f>
        <v>0</v>
      </c>
      <c r="K380" s="100">
        <f t="shared" si="23"/>
        <v>0</v>
      </c>
      <c r="L380" s="109" t="e">
        <f t="shared" si="24"/>
        <v>#VALUE!</v>
      </c>
      <c r="M380" s="102" t="e">
        <f>DATEDIF(L380,أساسى1!$E$4,"md")</f>
        <v>#VALUE!</v>
      </c>
      <c r="N380" s="100" t="e">
        <f>DATEDIF(L380,أساسى1!$E$4,"ym")</f>
        <v>#VALUE!</v>
      </c>
      <c r="O380" s="103" t="e">
        <f>DATEDIF(L380,أساسى1!$E$4,"y")</f>
        <v>#VALUE!</v>
      </c>
      <c r="P380" s="11"/>
      <c r="Q380" s="124" t="str">
        <f t="shared" si="25"/>
        <v/>
      </c>
    </row>
    <row r="381" spans="1:17" ht="35.25" thickTop="1" thickBot="1">
      <c r="A381" s="104">
        <f>IF(B381&lt;&gt;"",SUBTOTAL(3,$B$6:$B381),"")</f>
        <v>376</v>
      </c>
      <c r="B381" s="92">
        <f>أساسى1!B381</f>
        <v>0</v>
      </c>
      <c r="C381" s="105" t="str">
        <f t="shared" si="27"/>
        <v>0</v>
      </c>
      <c r="D381" s="106" t="str">
        <f t="shared" si="27"/>
        <v/>
      </c>
      <c r="E381" s="107" t="str">
        <f t="shared" si="27"/>
        <v/>
      </c>
      <c r="F381" s="108" t="str">
        <f t="shared" si="26"/>
        <v/>
      </c>
      <c r="G381" s="97">
        <f>أساسى1!C381</f>
        <v>0</v>
      </c>
      <c r="H381" s="98">
        <f>أساسى1!D381</f>
        <v>0</v>
      </c>
      <c r="I381" s="98">
        <f>أساسى1!F381</f>
        <v>0</v>
      </c>
      <c r="J381" s="99">
        <f>أساسى1!E381</f>
        <v>0</v>
      </c>
      <c r="K381" s="100">
        <f t="shared" si="23"/>
        <v>0</v>
      </c>
      <c r="L381" s="109" t="e">
        <f t="shared" si="24"/>
        <v>#VALUE!</v>
      </c>
      <c r="M381" s="102" t="e">
        <f>DATEDIF(L381,أساسى1!$E$4,"md")</f>
        <v>#VALUE!</v>
      </c>
      <c r="N381" s="100" t="e">
        <f>DATEDIF(L381,أساسى1!$E$4,"ym")</f>
        <v>#VALUE!</v>
      </c>
      <c r="O381" s="103" t="e">
        <f>DATEDIF(L381,أساسى1!$E$4,"y")</f>
        <v>#VALUE!</v>
      </c>
      <c r="P381" s="11"/>
      <c r="Q381" s="124" t="str">
        <f t="shared" si="25"/>
        <v/>
      </c>
    </row>
    <row r="382" spans="1:17" ht="35.25" thickTop="1" thickBot="1">
      <c r="A382" s="104">
        <f>IF(B382&lt;&gt;"",SUBTOTAL(3,$B$6:$B382),"")</f>
        <v>377</v>
      </c>
      <c r="B382" s="92">
        <f>أساسى1!B382</f>
        <v>0</v>
      </c>
      <c r="C382" s="105" t="str">
        <f t="shared" si="27"/>
        <v>0</v>
      </c>
      <c r="D382" s="106" t="str">
        <f t="shared" si="27"/>
        <v/>
      </c>
      <c r="E382" s="107" t="str">
        <f t="shared" si="27"/>
        <v/>
      </c>
      <c r="F382" s="108" t="str">
        <f t="shared" si="26"/>
        <v/>
      </c>
      <c r="G382" s="97">
        <f>أساسى1!C382</f>
        <v>0</v>
      </c>
      <c r="H382" s="98">
        <f>أساسى1!D382</f>
        <v>0</v>
      </c>
      <c r="I382" s="98">
        <f>أساسى1!F382</f>
        <v>0</v>
      </c>
      <c r="J382" s="99">
        <f>أساسى1!E382</f>
        <v>0</v>
      </c>
      <c r="K382" s="100">
        <f t="shared" si="23"/>
        <v>0</v>
      </c>
      <c r="L382" s="109" t="e">
        <f t="shared" si="24"/>
        <v>#VALUE!</v>
      </c>
      <c r="M382" s="102" t="e">
        <f>DATEDIF(L382,أساسى1!$E$4,"md")</f>
        <v>#VALUE!</v>
      </c>
      <c r="N382" s="100" t="e">
        <f>DATEDIF(L382,أساسى1!$E$4,"ym")</f>
        <v>#VALUE!</v>
      </c>
      <c r="O382" s="103" t="e">
        <f>DATEDIF(L382,أساسى1!$E$4,"y")</f>
        <v>#VALUE!</v>
      </c>
      <c r="P382" s="11"/>
      <c r="Q382" s="124" t="str">
        <f t="shared" si="25"/>
        <v/>
      </c>
    </row>
    <row r="383" spans="1:17" ht="35.25" thickTop="1" thickBot="1">
      <c r="A383" s="104">
        <f>IF(B383&lt;&gt;"",SUBTOTAL(3,$B$6:$B383),"")</f>
        <v>378</v>
      </c>
      <c r="B383" s="92">
        <f>أساسى1!B383</f>
        <v>0</v>
      </c>
      <c r="C383" s="105" t="str">
        <f t="shared" si="27"/>
        <v>0</v>
      </c>
      <c r="D383" s="106" t="str">
        <f t="shared" si="27"/>
        <v/>
      </c>
      <c r="E383" s="107" t="str">
        <f t="shared" si="27"/>
        <v/>
      </c>
      <c r="F383" s="108" t="str">
        <f t="shared" si="26"/>
        <v/>
      </c>
      <c r="G383" s="97">
        <f>أساسى1!C383</f>
        <v>0</v>
      </c>
      <c r="H383" s="98">
        <f>أساسى1!D383</f>
        <v>0</v>
      </c>
      <c r="I383" s="98">
        <f>أساسى1!F383</f>
        <v>0</v>
      </c>
      <c r="J383" s="99">
        <f>أساسى1!E383</f>
        <v>0</v>
      </c>
      <c r="K383" s="100">
        <f t="shared" si="23"/>
        <v>0</v>
      </c>
      <c r="L383" s="109" t="e">
        <f t="shared" si="24"/>
        <v>#VALUE!</v>
      </c>
      <c r="M383" s="102" t="e">
        <f>DATEDIF(L383,أساسى1!$E$4,"md")</f>
        <v>#VALUE!</v>
      </c>
      <c r="N383" s="100" t="e">
        <f>DATEDIF(L383,أساسى1!$E$4,"ym")</f>
        <v>#VALUE!</v>
      </c>
      <c r="O383" s="103" t="e">
        <f>DATEDIF(L383,أساسى1!$E$4,"y")</f>
        <v>#VALUE!</v>
      </c>
      <c r="P383" s="11"/>
      <c r="Q383" s="124" t="str">
        <f t="shared" si="25"/>
        <v/>
      </c>
    </row>
    <row r="384" spans="1:17" ht="35.25" thickTop="1" thickBot="1">
      <c r="A384" s="104">
        <f>IF(B384&lt;&gt;"",SUBTOTAL(3,$B$6:$B384),"")</f>
        <v>379</v>
      </c>
      <c r="B384" s="92">
        <f>أساسى1!B384</f>
        <v>0</v>
      </c>
      <c r="C384" s="105" t="str">
        <f t="shared" si="27"/>
        <v>0</v>
      </c>
      <c r="D384" s="106" t="str">
        <f t="shared" si="27"/>
        <v/>
      </c>
      <c r="E384" s="107" t="str">
        <f t="shared" si="27"/>
        <v/>
      </c>
      <c r="F384" s="108" t="str">
        <f t="shared" si="26"/>
        <v/>
      </c>
      <c r="G384" s="97">
        <f>أساسى1!C384</f>
        <v>0</v>
      </c>
      <c r="H384" s="98">
        <f>أساسى1!D384</f>
        <v>0</v>
      </c>
      <c r="I384" s="98">
        <f>أساسى1!F384</f>
        <v>0</v>
      </c>
      <c r="J384" s="99">
        <f>أساسى1!E384</f>
        <v>0</v>
      </c>
      <c r="K384" s="100">
        <f t="shared" si="23"/>
        <v>0</v>
      </c>
      <c r="L384" s="109" t="e">
        <f t="shared" si="24"/>
        <v>#VALUE!</v>
      </c>
      <c r="M384" s="102" t="e">
        <f>DATEDIF(L384,أساسى1!$E$4,"md")</f>
        <v>#VALUE!</v>
      </c>
      <c r="N384" s="100" t="e">
        <f>DATEDIF(L384,أساسى1!$E$4,"ym")</f>
        <v>#VALUE!</v>
      </c>
      <c r="O384" s="103" t="e">
        <f>DATEDIF(L384,أساسى1!$E$4,"y")</f>
        <v>#VALUE!</v>
      </c>
      <c r="P384" s="11"/>
      <c r="Q384" s="124" t="str">
        <f t="shared" si="25"/>
        <v/>
      </c>
    </row>
    <row r="385" spans="1:17" ht="35.25" thickTop="1" thickBot="1">
      <c r="A385" s="104">
        <f>IF(B385&lt;&gt;"",SUBTOTAL(3,$B$6:$B385),"")</f>
        <v>380</v>
      </c>
      <c r="B385" s="92">
        <f>أساسى1!B385</f>
        <v>0</v>
      </c>
      <c r="C385" s="105" t="str">
        <f t="shared" si="27"/>
        <v>0</v>
      </c>
      <c r="D385" s="106" t="str">
        <f t="shared" si="27"/>
        <v/>
      </c>
      <c r="E385" s="107" t="str">
        <f t="shared" si="27"/>
        <v/>
      </c>
      <c r="F385" s="108" t="str">
        <f t="shared" si="26"/>
        <v/>
      </c>
      <c r="G385" s="97">
        <f>أساسى1!C385</f>
        <v>0</v>
      </c>
      <c r="H385" s="98">
        <f>أساسى1!D385</f>
        <v>0</v>
      </c>
      <c r="I385" s="98">
        <f>أساسى1!F385</f>
        <v>0</v>
      </c>
      <c r="J385" s="99">
        <f>أساسى1!E385</f>
        <v>0</v>
      </c>
      <c r="K385" s="100">
        <f t="shared" si="23"/>
        <v>0</v>
      </c>
      <c r="L385" s="109" t="e">
        <f t="shared" si="24"/>
        <v>#VALUE!</v>
      </c>
      <c r="M385" s="102" t="e">
        <f>DATEDIF(L385,أساسى1!$E$4,"md")</f>
        <v>#VALUE!</v>
      </c>
      <c r="N385" s="100" t="e">
        <f>DATEDIF(L385,أساسى1!$E$4,"ym")</f>
        <v>#VALUE!</v>
      </c>
      <c r="O385" s="103" t="e">
        <f>DATEDIF(L385,أساسى1!$E$4,"y")</f>
        <v>#VALUE!</v>
      </c>
      <c r="P385" s="11"/>
      <c r="Q385" s="124" t="str">
        <f t="shared" si="25"/>
        <v/>
      </c>
    </row>
    <row r="386" spans="1:17" ht="35.25" thickTop="1" thickBot="1">
      <c r="A386" s="104">
        <f>IF(B386&lt;&gt;"",SUBTOTAL(3,$B$6:$B386),"")</f>
        <v>381</v>
      </c>
      <c r="B386" s="92">
        <f>أساسى1!B386</f>
        <v>0</v>
      </c>
      <c r="C386" s="105" t="str">
        <f t="shared" si="27"/>
        <v>0</v>
      </c>
      <c r="D386" s="106" t="str">
        <f t="shared" si="27"/>
        <v/>
      </c>
      <c r="E386" s="107" t="str">
        <f t="shared" si="27"/>
        <v/>
      </c>
      <c r="F386" s="108" t="str">
        <f t="shared" si="26"/>
        <v/>
      </c>
      <c r="G386" s="97">
        <f>أساسى1!C386</f>
        <v>0</v>
      </c>
      <c r="H386" s="98">
        <f>أساسى1!D386</f>
        <v>0</v>
      </c>
      <c r="I386" s="98">
        <f>أساسى1!F386</f>
        <v>0</v>
      </c>
      <c r="J386" s="99">
        <f>أساسى1!E386</f>
        <v>0</v>
      </c>
      <c r="K386" s="100">
        <f t="shared" si="23"/>
        <v>0</v>
      </c>
      <c r="L386" s="109" t="e">
        <f t="shared" si="24"/>
        <v>#VALUE!</v>
      </c>
      <c r="M386" s="102" t="e">
        <f>DATEDIF(L386,أساسى1!$E$4,"md")</f>
        <v>#VALUE!</v>
      </c>
      <c r="N386" s="100" t="e">
        <f>DATEDIF(L386,أساسى1!$E$4,"ym")</f>
        <v>#VALUE!</v>
      </c>
      <c r="O386" s="103" t="e">
        <f>DATEDIF(L386,أساسى1!$E$4,"y")</f>
        <v>#VALUE!</v>
      </c>
      <c r="P386" s="11"/>
      <c r="Q386" s="124" t="str">
        <f t="shared" si="25"/>
        <v/>
      </c>
    </row>
    <row r="387" spans="1:17" ht="35.25" thickTop="1" thickBot="1">
      <c r="A387" s="104">
        <f>IF(B387&lt;&gt;"",SUBTOTAL(3,$B$6:$B387),"")</f>
        <v>382</v>
      </c>
      <c r="B387" s="92">
        <f>أساسى1!B387</f>
        <v>0</v>
      </c>
      <c r="C387" s="105" t="str">
        <f t="shared" si="27"/>
        <v>0</v>
      </c>
      <c r="D387" s="106" t="str">
        <f t="shared" si="27"/>
        <v/>
      </c>
      <c r="E387" s="107" t="str">
        <f t="shared" si="27"/>
        <v/>
      </c>
      <c r="F387" s="108" t="str">
        <f t="shared" si="26"/>
        <v/>
      </c>
      <c r="G387" s="97">
        <f>أساسى1!C387</f>
        <v>0</v>
      </c>
      <c r="H387" s="98">
        <f>أساسى1!D387</f>
        <v>0</v>
      </c>
      <c r="I387" s="98">
        <f>أساسى1!F387</f>
        <v>0</v>
      </c>
      <c r="J387" s="99">
        <f>أساسى1!E387</f>
        <v>0</v>
      </c>
      <c r="K387" s="100">
        <f t="shared" si="23"/>
        <v>0</v>
      </c>
      <c r="L387" s="109" t="e">
        <f t="shared" si="24"/>
        <v>#VALUE!</v>
      </c>
      <c r="M387" s="102" t="e">
        <f>DATEDIF(L387,أساسى1!$E$4,"md")</f>
        <v>#VALUE!</v>
      </c>
      <c r="N387" s="100" t="e">
        <f>DATEDIF(L387,أساسى1!$E$4,"ym")</f>
        <v>#VALUE!</v>
      </c>
      <c r="O387" s="103" t="e">
        <f>DATEDIF(L387,أساسى1!$E$4,"y")</f>
        <v>#VALUE!</v>
      </c>
      <c r="P387" s="11"/>
      <c r="Q387" s="124" t="str">
        <f t="shared" si="25"/>
        <v/>
      </c>
    </row>
    <row r="388" spans="1:17" ht="35.25" thickTop="1" thickBot="1">
      <c r="A388" s="104">
        <f>IF(B388&lt;&gt;"",SUBTOTAL(3,$B$6:$B388),"")</f>
        <v>383</v>
      </c>
      <c r="B388" s="92">
        <f>أساسى1!B388</f>
        <v>0</v>
      </c>
      <c r="C388" s="105" t="str">
        <f t="shared" si="27"/>
        <v>0</v>
      </c>
      <c r="D388" s="106" t="str">
        <f t="shared" si="27"/>
        <v/>
      </c>
      <c r="E388" s="107" t="str">
        <f t="shared" si="27"/>
        <v/>
      </c>
      <c r="F388" s="108" t="str">
        <f t="shared" si="26"/>
        <v/>
      </c>
      <c r="G388" s="97">
        <f>أساسى1!C388</f>
        <v>0</v>
      </c>
      <c r="H388" s="98">
        <f>أساسى1!D388</f>
        <v>0</v>
      </c>
      <c r="I388" s="98">
        <f>أساسى1!F388</f>
        <v>0</v>
      </c>
      <c r="J388" s="99">
        <f>أساسى1!E388</f>
        <v>0</v>
      </c>
      <c r="K388" s="100">
        <f t="shared" si="23"/>
        <v>0</v>
      </c>
      <c r="L388" s="109" t="e">
        <f t="shared" si="24"/>
        <v>#VALUE!</v>
      </c>
      <c r="M388" s="102" t="e">
        <f>DATEDIF(L388,أساسى1!$E$4,"md")</f>
        <v>#VALUE!</v>
      </c>
      <c r="N388" s="100" t="e">
        <f>DATEDIF(L388,أساسى1!$E$4,"ym")</f>
        <v>#VALUE!</v>
      </c>
      <c r="O388" s="103" t="e">
        <f>DATEDIF(L388,أساسى1!$E$4,"y")</f>
        <v>#VALUE!</v>
      </c>
      <c r="P388" s="11"/>
      <c r="Q388" s="124" t="str">
        <f t="shared" si="25"/>
        <v/>
      </c>
    </row>
    <row r="389" spans="1:17" ht="35.25" thickTop="1" thickBot="1">
      <c r="A389" s="104">
        <f>IF(B389&lt;&gt;"",SUBTOTAL(3,$B$6:$B389),"")</f>
        <v>384</v>
      </c>
      <c r="B389" s="92">
        <f>أساسى1!B389</f>
        <v>0</v>
      </c>
      <c r="C389" s="105" t="str">
        <f t="shared" si="27"/>
        <v>0</v>
      </c>
      <c r="D389" s="106" t="str">
        <f t="shared" si="27"/>
        <v/>
      </c>
      <c r="E389" s="107" t="str">
        <f t="shared" si="27"/>
        <v/>
      </c>
      <c r="F389" s="108" t="str">
        <f t="shared" si="26"/>
        <v/>
      </c>
      <c r="G389" s="97">
        <f>أساسى1!C389</f>
        <v>0</v>
      </c>
      <c r="H389" s="98">
        <f>أساسى1!D389</f>
        <v>0</v>
      </c>
      <c r="I389" s="98">
        <f>أساسى1!F389</f>
        <v>0</v>
      </c>
      <c r="J389" s="99">
        <f>أساسى1!E389</f>
        <v>0</v>
      </c>
      <c r="K389" s="100">
        <f t="shared" si="23"/>
        <v>0</v>
      </c>
      <c r="L389" s="109" t="e">
        <f t="shared" si="24"/>
        <v>#VALUE!</v>
      </c>
      <c r="M389" s="102" t="e">
        <f>DATEDIF(L389,أساسى1!$E$4,"md")</f>
        <v>#VALUE!</v>
      </c>
      <c r="N389" s="100" t="e">
        <f>DATEDIF(L389,أساسى1!$E$4,"ym")</f>
        <v>#VALUE!</v>
      </c>
      <c r="O389" s="103" t="e">
        <f>DATEDIF(L389,أساسى1!$E$4,"y")</f>
        <v>#VALUE!</v>
      </c>
      <c r="P389" s="11"/>
      <c r="Q389" s="124" t="str">
        <f t="shared" si="25"/>
        <v/>
      </c>
    </row>
    <row r="390" spans="1:17" ht="35.25" thickTop="1" thickBot="1">
      <c r="A390" s="104">
        <f>IF(B390&lt;&gt;"",SUBTOTAL(3,$B$6:$B390),"")</f>
        <v>385</v>
      </c>
      <c r="B390" s="92">
        <f>أساسى1!B390</f>
        <v>0</v>
      </c>
      <c r="C390" s="105" t="str">
        <f t="shared" si="27"/>
        <v>0</v>
      </c>
      <c r="D390" s="106" t="str">
        <f t="shared" si="27"/>
        <v/>
      </c>
      <c r="E390" s="107" t="str">
        <f t="shared" si="27"/>
        <v/>
      </c>
      <c r="F390" s="108" t="str">
        <f t="shared" si="26"/>
        <v/>
      </c>
      <c r="G390" s="97">
        <f>أساسى1!C390</f>
        <v>0</v>
      </c>
      <c r="H390" s="98">
        <f>أساسى1!D390</f>
        <v>0</v>
      </c>
      <c r="I390" s="98">
        <f>أساسى1!F390</f>
        <v>0</v>
      </c>
      <c r="J390" s="99">
        <f>أساسى1!E390</f>
        <v>0</v>
      </c>
      <c r="K390" s="100">
        <f t="shared" si="23"/>
        <v>0</v>
      </c>
      <c r="L390" s="109" t="e">
        <f t="shared" si="24"/>
        <v>#VALUE!</v>
      </c>
      <c r="M390" s="102" t="e">
        <f>DATEDIF(L390,أساسى1!$E$4,"md")</f>
        <v>#VALUE!</v>
      </c>
      <c r="N390" s="100" t="e">
        <f>DATEDIF(L390,أساسى1!$E$4,"ym")</f>
        <v>#VALUE!</v>
      </c>
      <c r="O390" s="103" t="e">
        <f>DATEDIF(L390,أساسى1!$E$4,"y")</f>
        <v>#VALUE!</v>
      </c>
      <c r="P390" s="11"/>
      <c r="Q390" s="124" t="str">
        <f t="shared" si="25"/>
        <v/>
      </c>
    </row>
    <row r="391" spans="1:17" ht="35.25" thickTop="1" thickBot="1">
      <c r="A391" s="104">
        <f>IF(B391&lt;&gt;"",SUBTOTAL(3,$B$6:$B391),"")</f>
        <v>386</v>
      </c>
      <c r="B391" s="92">
        <f>أساسى1!B391</f>
        <v>0</v>
      </c>
      <c r="C391" s="105" t="str">
        <f t="shared" si="27"/>
        <v>0</v>
      </c>
      <c r="D391" s="106" t="str">
        <f t="shared" si="27"/>
        <v/>
      </c>
      <c r="E391" s="107" t="str">
        <f t="shared" si="27"/>
        <v/>
      </c>
      <c r="F391" s="108" t="str">
        <f t="shared" si="26"/>
        <v/>
      </c>
      <c r="G391" s="97">
        <f>أساسى1!C391</f>
        <v>0</v>
      </c>
      <c r="H391" s="98">
        <f>أساسى1!D391</f>
        <v>0</v>
      </c>
      <c r="I391" s="98">
        <f>أساسى1!F391</f>
        <v>0</v>
      </c>
      <c r="J391" s="99">
        <f>أساسى1!E391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4" t="str">
        <f t="shared" ref="Q391:Q454" si="30">IF(AND(K391="ذكر",G391="1\1"),1,IF(AND(K391="أنثى",G391="1\1"),11,IF(AND(K391="ذكر",G391="1\2"),2,IF(AND(K391="أنثى",G391="1\2"),22,IF(AND(K391="ذكر",G391="1\3"),3,IF(AND(K391="أنثى",G391="1\3"),33,IF(AND(K391="ذكر",G391="1\4"),4,IF(AND(K391="أنثى",G391="1\4"),44,IF(AND(K391="ذكر",G391="1\5"),5,IF(AND(K391="أنثى",G391="1\5"),55,""))))))))))</f>
        <v/>
      </c>
    </row>
    <row r="392" spans="1:17" ht="35.25" thickTop="1" thickBot="1">
      <c r="A392" s="104">
        <f>IF(B392&lt;&gt;"",SUBTOTAL(3,$B$6:$B392),"")</f>
        <v>387</v>
      </c>
      <c r="B392" s="92">
        <f>أساسى1!B392</f>
        <v>0</v>
      </c>
      <c r="C392" s="105" t="str">
        <f t="shared" si="27"/>
        <v>0</v>
      </c>
      <c r="D392" s="106" t="str">
        <f t="shared" si="27"/>
        <v/>
      </c>
      <c r="E392" s="107" t="str">
        <f t="shared" si="27"/>
        <v/>
      </c>
      <c r="F392" s="108" t="str">
        <f t="shared" si="26"/>
        <v/>
      </c>
      <c r="G392" s="97">
        <f>أساسى1!C392</f>
        <v>0</v>
      </c>
      <c r="H392" s="98">
        <f>أساسى1!D392</f>
        <v>0</v>
      </c>
      <c r="I392" s="98">
        <f>أساسى1!F392</f>
        <v>0</v>
      </c>
      <c r="J392" s="99">
        <f>أساسى1!E392</f>
        <v>0</v>
      </c>
      <c r="K392" s="100">
        <f t="shared" si="28"/>
        <v>0</v>
      </c>
      <c r="L392" s="109" t="e">
        <f t="shared" si="29"/>
        <v>#VALUE!</v>
      </c>
      <c r="M392" s="102" t="e">
        <f>DATEDIF(L392,أساسى1!$E$4,"md")</f>
        <v>#VALUE!</v>
      </c>
      <c r="N392" s="100" t="e">
        <f>DATEDIF(L392,أساسى1!$E$4,"ym")</f>
        <v>#VALUE!</v>
      </c>
      <c r="O392" s="103" t="e">
        <f>DATEDIF(L392,أساسى1!$E$4,"y")</f>
        <v>#VALUE!</v>
      </c>
      <c r="P392" s="11"/>
      <c r="Q392" s="124" t="str">
        <f t="shared" si="30"/>
        <v/>
      </c>
    </row>
    <row r="393" spans="1:17" ht="35.25" thickTop="1" thickBot="1">
      <c r="A393" s="104">
        <f>IF(B393&lt;&gt;"",SUBTOTAL(3,$B$6:$B393),"")</f>
        <v>388</v>
      </c>
      <c r="B393" s="92">
        <f>أساسى1!B393</f>
        <v>0</v>
      </c>
      <c r="C393" s="105" t="str">
        <f t="shared" si="27"/>
        <v>0</v>
      </c>
      <c r="D393" s="106" t="str">
        <f t="shared" si="27"/>
        <v/>
      </c>
      <c r="E393" s="107" t="str">
        <f t="shared" si="27"/>
        <v/>
      </c>
      <c r="F393" s="108" t="str">
        <f t="shared" si="26"/>
        <v/>
      </c>
      <c r="G393" s="97">
        <f>أساسى1!C393</f>
        <v>0</v>
      </c>
      <c r="H393" s="98">
        <f>أساسى1!D393</f>
        <v>0</v>
      </c>
      <c r="I393" s="98">
        <f>أساسى1!F393</f>
        <v>0</v>
      </c>
      <c r="J393" s="99">
        <f>أساسى1!E393</f>
        <v>0</v>
      </c>
      <c r="K393" s="100">
        <f t="shared" si="28"/>
        <v>0</v>
      </c>
      <c r="L393" s="109" t="e">
        <f t="shared" si="29"/>
        <v>#VALUE!</v>
      </c>
      <c r="M393" s="102" t="e">
        <f>DATEDIF(L393,أساسى1!$E$4,"md")</f>
        <v>#VALUE!</v>
      </c>
      <c r="N393" s="100" t="e">
        <f>DATEDIF(L393,أساسى1!$E$4,"ym")</f>
        <v>#VALUE!</v>
      </c>
      <c r="O393" s="103" t="e">
        <f>DATEDIF(L393,أساسى1!$E$4,"y")</f>
        <v>#VALUE!</v>
      </c>
      <c r="P393" s="11"/>
      <c r="Q393" s="124" t="str">
        <f t="shared" si="30"/>
        <v/>
      </c>
    </row>
    <row r="394" spans="1:17" ht="35.25" thickTop="1" thickBot="1">
      <c r="A394" s="104">
        <f>IF(B394&lt;&gt;"",SUBTOTAL(3,$B$6:$B394),"")</f>
        <v>389</v>
      </c>
      <c r="B394" s="92">
        <f>أساسى1!B394</f>
        <v>0</v>
      </c>
      <c r="C394" s="105" t="str">
        <f t="shared" si="27"/>
        <v>0</v>
      </c>
      <c r="D394" s="106" t="str">
        <f t="shared" si="27"/>
        <v/>
      </c>
      <c r="E394" s="107" t="str">
        <f t="shared" si="27"/>
        <v/>
      </c>
      <c r="F394" s="108" t="str">
        <f t="shared" si="26"/>
        <v/>
      </c>
      <c r="G394" s="97">
        <f>أساسى1!C394</f>
        <v>0</v>
      </c>
      <c r="H394" s="98">
        <f>أساسى1!D394</f>
        <v>0</v>
      </c>
      <c r="I394" s="98">
        <f>أساسى1!F394</f>
        <v>0</v>
      </c>
      <c r="J394" s="99">
        <f>أساسى1!E394</f>
        <v>0</v>
      </c>
      <c r="K394" s="100">
        <f t="shared" si="28"/>
        <v>0</v>
      </c>
      <c r="L394" s="109" t="e">
        <f t="shared" si="29"/>
        <v>#VALUE!</v>
      </c>
      <c r="M394" s="102" t="e">
        <f>DATEDIF(L394,أساسى1!$E$4,"md")</f>
        <v>#VALUE!</v>
      </c>
      <c r="N394" s="100" t="e">
        <f>DATEDIF(L394,أساسى1!$E$4,"ym")</f>
        <v>#VALUE!</v>
      </c>
      <c r="O394" s="103" t="e">
        <f>DATEDIF(L394,أساسى1!$E$4,"y")</f>
        <v>#VALUE!</v>
      </c>
      <c r="P394" s="11"/>
      <c r="Q394" s="124" t="str">
        <f t="shared" si="30"/>
        <v/>
      </c>
    </row>
    <row r="395" spans="1:17" ht="35.25" thickTop="1" thickBot="1">
      <c r="A395" s="104">
        <f>IF(B395&lt;&gt;"",SUBTOTAL(3,$B$6:$B395),"")</f>
        <v>390</v>
      </c>
      <c r="B395" s="92">
        <f>أساسى1!B395</f>
        <v>0</v>
      </c>
      <c r="C395" s="105" t="str">
        <f t="shared" si="27"/>
        <v>0</v>
      </c>
      <c r="D395" s="106" t="str">
        <f t="shared" si="27"/>
        <v/>
      </c>
      <c r="E395" s="107" t="str">
        <f t="shared" si="27"/>
        <v/>
      </c>
      <c r="F395" s="108" t="str">
        <f t="shared" si="26"/>
        <v/>
      </c>
      <c r="G395" s="97">
        <f>أساسى1!C395</f>
        <v>0</v>
      </c>
      <c r="H395" s="98">
        <f>أساسى1!D395</f>
        <v>0</v>
      </c>
      <c r="I395" s="98">
        <f>أساسى1!F395</f>
        <v>0</v>
      </c>
      <c r="J395" s="99">
        <f>أساسى1!E395</f>
        <v>0</v>
      </c>
      <c r="K395" s="100">
        <f t="shared" si="28"/>
        <v>0</v>
      </c>
      <c r="L395" s="109" t="e">
        <f t="shared" si="29"/>
        <v>#VALUE!</v>
      </c>
      <c r="M395" s="102" t="e">
        <f>DATEDIF(L395,أساسى1!$E$4,"md")</f>
        <v>#VALUE!</v>
      </c>
      <c r="N395" s="100" t="e">
        <f>DATEDIF(L395,أساسى1!$E$4,"ym")</f>
        <v>#VALUE!</v>
      </c>
      <c r="O395" s="103" t="e">
        <f>DATEDIF(L395,أساسى1!$E$4,"y")</f>
        <v>#VALUE!</v>
      </c>
      <c r="P395" s="11"/>
      <c r="Q395" s="124" t="str">
        <f t="shared" si="30"/>
        <v/>
      </c>
    </row>
    <row r="396" spans="1:17" ht="35.25" thickTop="1" thickBot="1">
      <c r="A396" s="104">
        <f>IF(B396&lt;&gt;"",SUBTOTAL(3,$B$6:$B396),"")</f>
        <v>391</v>
      </c>
      <c r="B396" s="92">
        <f>أساسى1!B396</f>
        <v>0</v>
      </c>
      <c r="C396" s="105" t="str">
        <f t="shared" si="27"/>
        <v>0</v>
      </c>
      <c r="D396" s="106" t="str">
        <f t="shared" si="27"/>
        <v/>
      </c>
      <c r="E396" s="107" t="str">
        <f t="shared" si="27"/>
        <v/>
      </c>
      <c r="F396" s="108" t="str">
        <f t="shared" si="26"/>
        <v/>
      </c>
      <c r="G396" s="97">
        <f>أساسى1!C396</f>
        <v>0</v>
      </c>
      <c r="H396" s="98">
        <f>أساسى1!D396</f>
        <v>0</v>
      </c>
      <c r="I396" s="98">
        <f>أساسى1!F396</f>
        <v>0</v>
      </c>
      <c r="J396" s="99">
        <f>أساسى1!E396</f>
        <v>0</v>
      </c>
      <c r="K396" s="100">
        <f t="shared" si="28"/>
        <v>0</v>
      </c>
      <c r="L396" s="109" t="e">
        <f t="shared" si="29"/>
        <v>#VALUE!</v>
      </c>
      <c r="M396" s="102" t="e">
        <f>DATEDIF(L396,أساسى1!$E$4,"md")</f>
        <v>#VALUE!</v>
      </c>
      <c r="N396" s="100" t="e">
        <f>DATEDIF(L396,أساسى1!$E$4,"ym")</f>
        <v>#VALUE!</v>
      </c>
      <c r="O396" s="103" t="e">
        <f>DATEDIF(L396,أساسى1!$E$4,"y")</f>
        <v>#VALUE!</v>
      </c>
      <c r="P396" s="11"/>
      <c r="Q396" s="124" t="str">
        <f t="shared" si="30"/>
        <v/>
      </c>
    </row>
    <row r="397" spans="1:17" ht="35.25" thickTop="1" thickBot="1">
      <c r="A397" s="104">
        <f>IF(B397&lt;&gt;"",SUBTOTAL(3,$B$6:$B397),"")</f>
        <v>392</v>
      </c>
      <c r="B397" s="92">
        <f>أساسى1!B397</f>
        <v>0</v>
      </c>
      <c r="C397" s="105" t="str">
        <f t="shared" si="27"/>
        <v>0</v>
      </c>
      <c r="D397" s="106" t="str">
        <f t="shared" si="27"/>
        <v/>
      </c>
      <c r="E397" s="107" t="str">
        <f t="shared" si="27"/>
        <v/>
      </c>
      <c r="F397" s="108" t="str">
        <f t="shared" si="26"/>
        <v/>
      </c>
      <c r="G397" s="97">
        <f>أساسى1!C397</f>
        <v>0</v>
      </c>
      <c r="H397" s="98">
        <f>أساسى1!D397</f>
        <v>0</v>
      </c>
      <c r="I397" s="98">
        <f>أساسى1!F397</f>
        <v>0</v>
      </c>
      <c r="J397" s="99">
        <f>أساسى1!E397</f>
        <v>0</v>
      </c>
      <c r="K397" s="100">
        <f t="shared" si="28"/>
        <v>0</v>
      </c>
      <c r="L397" s="109" t="e">
        <f t="shared" si="29"/>
        <v>#VALUE!</v>
      </c>
      <c r="M397" s="102" t="e">
        <f>DATEDIF(L397,أساسى1!$E$4,"md")</f>
        <v>#VALUE!</v>
      </c>
      <c r="N397" s="100" t="e">
        <f>DATEDIF(L397,أساسى1!$E$4,"ym")</f>
        <v>#VALUE!</v>
      </c>
      <c r="O397" s="103" t="e">
        <f>DATEDIF(L397,أساسى1!$E$4,"y")</f>
        <v>#VALUE!</v>
      </c>
      <c r="P397" s="11"/>
      <c r="Q397" s="124" t="str">
        <f t="shared" si="30"/>
        <v/>
      </c>
    </row>
    <row r="398" spans="1:17" ht="35.25" thickTop="1" thickBot="1">
      <c r="A398" s="104">
        <f>IF(B398&lt;&gt;"",SUBTOTAL(3,$B$6:$B398),"")</f>
        <v>393</v>
      </c>
      <c r="B398" s="92">
        <f>أساسى1!B398</f>
        <v>0</v>
      </c>
      <c r="C398" s="105" t="str">
        <f t="shared" si="27"/>
        <v>0</v>
      </c>
      <c r="D398" s="106" t="str">
        <f t="shared" si="27"/>
        <v/>
      </c>
      <c r="E398" s="107" t="str">
        <f t="shared" si="27"/>
        <v/>
      </c>
      <c r="F398" s="108" t="str">
        <f t="shared" si="26"/>
        <v/>
      </c>
      <c r="G398" s="97">
        <f>أساسى1!C398</f>
        <v>0</v>
      </c>
      <c r="H398" s="98">
        <f>أساسى1!D398</f>
        <v>0</v>
      </c>
      <c r="I398" s="98">
        <f>أساسى1!F398</f>
        <v>0</v>
      </c>
      <c r="J398" s="99">
        <f>أساسى1!E398</f>
        <v>0</v>
      </c>
      <c r="K398" s="100">
        <f t="shared" si="28"/>
        <v>0</v>
      </c>
      <c r="L398" s="109" t="e">
        <f t="shared" si="29"/>
        <v>#VALUE!</v>
      </c>
      <c r="M398" s="102" t="e">
        <f>DATEDIF(L398,أساسى1!$E$4,"md")</f>
        <v>#VALUE!</v>
      </c>
      <c r="N398" s="100" t="e">
        <f>DATEDIF(L398,أساسى1!$E$4,"ym")</f>
        <v>#VALUE!</v>
      </c>
      <c r="O398" s="103" t="e">
        <f>DATEDIF(L398,أساسى1!$E$4,"y")</f>
        <v>#VALUE!</v>
      </c>
      <c r="P398" s="11"/>
      <c r="Q398" s="124" t="str">
        <f t="shared" si="30"/>
        <v/>
      </c>
    </row>
    <row r="399" spans="1:17" ht="35.25" thickTop="1" thickBot="1">
      <c r="A399" s="104">
        <f>IF(B399&lt;&gt;"",SUBTOTAL(3,$B$6:$B399),"")</f>
        <v>394</v>
      </c>
      <c r="B399" s="92">
        <f>أساسى1!B399</f>
        <v>0</v>
      </c>
      <c r="C399" s="105" t="str">
        <f t="shared" si="27"/>
        <v>0</v>
      </c>
      <c r="D399" s="106" t="str">
        <f t="shared" si="27"/>
        <v/>
      </c>
      <c r="E399" s="107" t="str">
        <f t="shared" si="27"/>
        <v/>
      </c>
      <c r="F399" s="108" t="str">
        <f t="shared" si="26"/>
        <v/>
      </c>
      <c r="G399" s="97">
        <f>أساسى1!C399</f>
        <v>0</v>
      </c>
      <c r="H399" s="98">
        <f>أساسى1!D399</f>
        <v>0</v>
      </c>
      <c r="I399" s="98">
        <f>أساسى1!F399</f>
        <v>0</v>
      </c>
      <c r="J399" s="99">
        <f>أساسى1!E399</f>
        <v>0</v>
      </c>
      <c r="K399" s="100">
        <f t="shared" si="28"/>
        <v>0</v>
      </c>
      <c r="L399" s="109" t="e">
        <f t="shared" si="29"/>
        <v>#VALUE!</v>
      </c>
      <c r="M399" s="102" t="e">
        <f>DATEDIF(L399,أساسى1!$E$4,"md")</f>
        <v>#VALUE!</v>
      </c>
      <c r="N399" s="100" t="e">
        <f>DATEDIF(L399,أساسى1!$E$4,"ym")</f>
        <v>#VALUE!</v>
      </c>
      <c r="O399" s="103" t="e">
        <f>DATEDIF(L399,أساسى1!$E$4,"y")</f>
        <v>#VALUE!</v>
      </c>
      <c r="P399" s="11"/>
      <c r="Q399" s="124" t="str">
        <f t="shared" si="30"/>
        <v/>
      </c>
    </row>
    <row r="400" spans="1:17" ht="35.25" thickTop="1" thickBot="1">
      <c r="A400" s="104">
        <f>IF(B400&lt;&gt;"",SUBTOTAL(3,$B$6:$B400),"")</f>
        <v>395</v>
      </c>
      <c r="B400" s="92">
        <f>أساسى1!B400</f>
        <v>0</v>
      </c>
      <c r="C400" s="105" t="str">
        <f t="shared" si="27"/>
        <v>0</v>
      </c>
      <c r="D400" s="106" t="str">
        <f t="shared" si="27"/>
        <v/>
      </c>
      <c r="E400" s="107" t="str">
        <f t="shared" si="27"/>
        <v/>
      </c>
      <c r="F400" s="108" t="str">
        <f t="shared" si="26"/>
        <v/>
      </c>
      <c r="G400" s="97">
        <f>أساسى1!C400</f>
        <v>0</v>
      </c>
      <c r="H400" s="98">
        <f>أساسى1!D400</f>
        <v>0</v>
      </c>
      <c r="I400" s="98">
        <f>أساسى1!F400</f>
        <v>0</v>
      </c>
      <c r="J400" s="99">
        <f>أساسى1!E400</f>
        <v>0</v>
      </c>
      <c r="K400" s="100">
        <f t="shared" si="28"/>
        <v>0</v>
      </c>
      <c r="L400" s="109" t="e">
        <f t="shared" si="29"/>
        <v>#VALUE!</v>
      </c>
      <c r="M400" s="102" t="e">
        <f>DATEDIF(L400,أساسى1!$E$4,"md")</f>
        <v>#VALUE!</v>
      </c>
      <c r="N400" s="100" t="e">
        <f>DATEDIF(L400,أساسى1!$E$4,"ym")</f>
        <v>#VALUE!</v>
      </c>
      <c r="O400" s="103" t="e">
        <f>DATEDIF(L400,أساسى1!$E$4,"y")</f>
        <v>#VALUE!</v>
      </c>
      <c r="P400" s="11"/>
      <c r="Q400" s="124" t="str">
        <f t="shared" si="30"/>
        <v/>
      </c>
    </row>
    <row r="401" spans="1:17" ht="35.25" thickTop="1" thickBot="1">
      <c r="A401" s="104">
        <f>IF(B401&lt;&gt;"",SUBTOTAL(3,$B$6:$B401),"")</f>
        <v>396</v>
      </c>
      <c r="B401" s="92">
        <f>أساسى1!B401</f>
        <v>0</v>
      </c>
      <c r="C401" s="105" t="str">
        <f t="shared" si="27"/>
        <v>0</v>
      </c>
      <c r="D401" s="106" t="str">
        <f t="shared" si="27"/>
        <v/>
      </c>
      <c r="E401" s="107" t="str">
        <f t="shared" si="27"/>
        <v/>
      </c>
      <c r="F401" s="108" t="str">
        <f t="shared" si="26"/>
        <v/>
      </c>
      <c r="G401" s="97">
        <f>أساسى1!C401</f>
        <v>0</v>
      </c>
      <c r="H401" s="98">
        <f>أساسى1!D401</f>
        <v>0</v>
      </c>
      <c r="I401" s="98">
        <f>أساسى1!F401</f>
        <v>0</v>
      </c>
      <c r="J401" s="99">
        <f>أساسى1!E401</f>
        <v>0</v>
      </c>
      <c r="K401" s="100">
        <f t="shared" si="28"/>
        <v>0</v>
      </c>
      <c r="L401" s="109" t="e">
        <f t="shared" si="29"/>
        <v>#VALUE!</v>
      </c>
      <c r="M401" s="102" t="e">
        <f>DATEDIF(L401,أساسى1!$E$4,"md")</f>
        <v>#VALUE!</v>
      </c>
      <c r="N401" s="100" t="e">
        <f>DATEDIF(L401,أساسى1!$E$4,"ym")</f>
        <v>#VALUE!</v>
      </c>
      <c r="O401" s="103" t="e">
        <f>DATEDIF(L401,أساسى1!$E$4,"y")</f>
        <v>#VALUE!</v>
      </c>
      <c r="P401" s="11"/>
      <c r="Q401" s="124" t="str">
        <f t="shared" si="30"/>
        <v/>
      </c>
    </row>
    <row r="402" spans="1:17" ht="35.25" thickTop="1" thickBot="1">
      <c r="A402" s="104">
        <f>IF(B402&lt;&gt;"",SUBTOTAL(3,$B$6:$B402),"")</f>
        <v>397</v>
      </c>
      <c r="B402" s="92">
        <f>أساسى1!B402</f>
        <v>0</v>
      </c>
      <c r="C402" s="105" t="str">
        <f t="shared" si="27"/>
        <v>0</v>
      </c>
      <c r="D402" s="106" t="str">
        <f t="shared" si="27"/>
        <v/>
      </c>
      <c r="E402" s="107" t="str">
        <f t="shared" si="27"/>
        <v/>
      </c>
      <c r="F402" s="108" t="str">
        <f t="shared" si="26"/>
        <v/>
      </c>
      <c r="G402" s="97">
        <f>أساسى1!C402</f>
        <v>0</v>
      </c>
      <c r="H402" s="98">
        <f>أساسى1!D402</f>
        <v>0</v>
      </c>
      <c r="I402" s="98">
        <f>أساسى1!F402</f>
        <v>0</v>
      </c>
      <c r="J402" s="99">
        <f>أساسى1!E402</f>
        <v>0</v>
      </c>
      <c r="K402" s="100">
        <f t="shared" si="28"/>
        <v>0</v>
      </c>
      <c r="L402" s="109" t="e">
        <f t="shared" si="29"/>
        <v>#VALUE!</v>
      </c>
      <c r="M402" s="102" t="e">
        <f>DATEDIF(L402,أساسى1!$E$4,"md")</f>
        <v>#VALUE!</v>
      </c>
      <c r="N402" s="100" t="e">
        <f>DATEDIF(L402,أساسى1!$E$4,"ym")</f>
        <v>#VALUE!</v>
      </c>
      <c r="O402" s="103" t="e">
        <f>DATEDIF(L402,أساسى1!$E$4,"y")</f>
        <v>#VALUE!</v>
      </c>
      <c r="P402" s="11"/>
      <c r="Q402" s="124" t="str">
        <f t="shared" si="30"/>
        <v/>
      </c>
    </row>
    <row r="403" spans="1:17" ht="35.25" thickTop="1" thickBot="1">
      <c r="A403" s="104">
        <f>IF(B403&lt;&gt;"",SUBTOTAL(3,$B$6:$B403),"")</f>
        <v>398</v>
      </c>
      <c r="B403" s="92">
        <f>أساسى1!B403</f>
        <v>0</v>
      </c>
      <c r="C403" s="105" t="str">
        <f t="shared" si="27"/>
        <v>0</v>
      </c>
      <c r="D403" s="106" t="str">
        <f t="shared" si="27"/>
        <v/>
      </c>
      <c r="E403" s="107" t="str">
        <f t="shared" si="27"/>
        <v/>
      </c>
      <c r="F403" s="108" t="str">
        <f t="shared" si="26"/>
        <v/>
      </c>
      <c r="G403" s="97">
        <f>أساسى1!C403</f>
        <v>0</v>
      </c>
      <c r="H403" s="98">
        <f>أساسى1!D403</f>
        <v>0</v>
      </c>
      <c r="I403" s="98">
        <f>أساسى1!F403</f>
        <v>0</v>
      </c>
      <c r="J403" s="99">
        <f>أساسى1!E403</f>
        <v>0</v>
      </c>
      <c r="K403" s="100">
        <f t="shared" si="28"/>
        <v>0</v>
      </c>
      <c r="L403" s="109" t="e">
        <f t="shared" si="29"/>
        <v>#VALUE!</v>
      </c>
      <c r="M403" s="102" t="e">
        <f>DATEDIF(L403,أساسى1!$E$4,"md")</f>
        <v>#VALUE!</v>
      </c>
      <c r="N403" s="100" t="e">
        <f>DATEDIF(L403,أساسى1!$E$4,"ym")</f>
        <v>#VALUE!</v>
      </c>
      <c r="O403" s="103" t="e">
        <f>DATEDIF(L403,أساسى1!$E$4,"y")</f>
        <v>#VALUE!</v>
      </c>
      <c r="P403" s="11"/>
      <c r="Q403" s="124" t="str">
        <f t="shared" si="30"/>
        <v/>
      </c>
    </row>
    <row r="404" spans="1:17" ht="35.25" thickTop="1" thickBot="1">
      <c r="A404" s="104">
        <f>IF(B404&lt;&gt;"",SUBTOTAL(3,$B$6:$B404),"")</f>
        <v>399</v>
      </c>
      <c r="B404" s="92">
        <f>أساسى1!B404</f>
        <v>0</v>
      </c>
      <c r="C404" s="105" t="str">
        <f t="shared" si="27"/>
        <v>0</v>
      </c>
      <c r="D404" s="106" t="str">
        <f t="shared" si="27"/>
        <v/>
      </c>
      <c r="E404" s="107" t="str">
        <f t="shared" si="27"/>
        <v/>
      </c>
      <c r="F404" s="108" t="str">
        <f t="shared" si="26"/>
        <v/>
      </c>
      <c r="G404" s="97">
        <f>أساسى1!C404</f>
        <v>0</v>
      </c>
      <c r="H404" s="98">
        <f>أساسى1!D404</f>
        <v>0</v>
      </c>
      <c r="I404" s="98">
        <f>أساسى1!F404</f>
        <v>0</v>
      </c>
      <c r="J404" s="99">
        <f>أساسى1!E404</f>
        <v>0</v>
      </c>
      <c r="K404" s="100">
        <f t="shared" si="28"/>
        <v>0</v>
      </c>
      <c r="L404" s="109" t="e">
        <f t="shared" si="29"/>
        <v>#VALUE!</v>
      </c>
      <c r="M404" s="102" t="e">
        <f>DATEDIF(L404,أساسى1!$E$4,"md")</f>
        <v>#VALUE!</v>
      </c>
      <c r="N404" s="100" t="e">
        <f>DATEDIF(L404,أساسى1!$E$4,"ym")</f>
        <v>#VALUE!</v>
      </c>
      <c r="O404" s="103" t="e">
        <f>DATEDIF(L404,أساسى1!$E$4,"y")</f>
        <v>#VALUE!</v>
      </c>
      <c r="P404" s="11"/>
      <c r="Q404" s="124" t="str">
        <f t="shared" si="30"/>
        <v/>
      </c>
    </row>
    <row r="405" spans="1:17" ht="35.25" thickTop="1" thickBot="1">
      <c r="A405" s="104">
        <f>IF(B405&lt;&gt;"",SUBTOTAL(3,$B$6:$B405),"")</f>
        <v>400</v>
      </c>
      <c r="B405" s="92">
        <f>أساسى1!B405</f>
        <v>0</v>
      </c>
      <c r="C405" s="105" t="str">
        <f t="shared" si="27"/>
        <v>0</v>
      </c>
      <c r="D405" s="106" t="str">
        <f t="shared" si="27"/>
        <v/>
      </c>
      <c r="E405" s="107" t="str">
        <f t="shared" si="27"/>
        <v/>
      </c>
      <c r="F405" s="108" t="str">
        <f t="shared" si="27"/>
        <v/>
      </c>
      <c r="G405" s="97">
        <f>أساسى1!C405</f>
        <v>0</v>
      </c>
      <c r="H405" s="98">
        <f>أساسى1!D405</f>
        <v>0</v>
      </c>
      <c r="I405" s="98">
        <f>أساسى1!F405</f>
        <v>0</v>
      </c>
      <c r="J405" s="99">
        <f>أساسى1!E405</f>
        <v>0</v>
      </c>
      <c r="K405" s="100">
        <f t="shared" si="28"/>
        <v>0</v>
      </c>
      <c r="L405" s="109" t="e">
        <f t="shared" si="29"/>
        <v>#VALUE!</v>
      </c>
      <c r="M405" s="102" t="e">
        <f>DATEDIF(L405,أساسى1!$E$4,"md")</f>
        <v>#VALUE!</v>
      </c>
      <c r="N405" s="100" t="e">
        <f>DATEDIF(L405,أساسى1!$E$4,"ym")</f>
        <v>#VALUE!</v>
      </c>
      <c r="O405" s="103" t="e">
        <f>DATEDIF(L405,أساسى1!$E$4,"y")</f>
        <v>#VALUE!</v>
      </c>
      <c r="P405" s="11"/>
      <c r="Q405" s="124" t="str">
        <f t="shared" si="30"/>
        <v/>
      </c>
    </row>
    <row r="406" spans="1:17" ht="35.25" thickTop="1" thickBot="1">
      <c r="A406" s="104">
        <f>IF(B406&lt;&gt;"",SUBTOTAL(3,$B$6:$B406),"")</f>
        <v>401</v>
      </c>
      <c r="B406" s="92">
        <f>أساسى1!B406</f>
        <v>0</v>
      </c>
      <c r="C406" s="105" t="str">
        <f t="shared" ref="C406:F469" si="31">TRIM(MID(SUBSTITUTE($B406," ",REPT(" ",99)),COLUMN(A403)*99-98,99))</f>
        <v>0</v>
      </c>
      <c r="D406" s="106" t="str">
        <f t="shared" si="31"/>
        <v/>
      </c>
      <c r="E406" s="107" t="str">
        <f t="shared" si="31"/>
        <v/>
      </c>
      <c r="F406" s="108" t="str">
        <f t="shared" si="31"/>
        <v/>
      </c>
      <c r="G406" s="97">
        <f>أساسى1!C406</f>
        <v>0</v>
      </c>
      <c r="H406" s="98">
        <f>أساسى1!D406</f>
        <v>0</v>
      </c>
      <c r="I406" s="98">
        <f>أساسى1!F406</f>
        <v>0</v>
      </c>
      <c r="J406" s="99">
        <f>أساسى1!E406</f>
        <v>0</v>
      </c>
      <c r="K406" s="100">
        <f t="shared" si="28"/>
        <v>0</v>
      </c>
      <c r="L406" s="109" t="e">
        <f t="shared" si="29"/>
        <v>#VALUE!</v>
      </c>
      <c r="M406" s="102" t="e">
        <f>DATEDIF(L406,أساسى1!$E$4,"md")</f>
        <v>#VALUE!</v>
      </c>
      <c r="N406" s="100" t="e">
        <f>DATEDIF(L406,أساسى1!$E$4,"ym")</f>
        <v>#VALUE!</v>
      </c>
      <c r="O406" s="103" t="e">
        <f>DATEDIF(L406,أساسى1!$E$4,"y")</f>
        <v>#VALUE!</v>
      </c>
      <c r="P406" s="11"/>
      <c r="Q406" s="124" t="str">
        <f t="shared" si="30"/>
        <v/>
      </c>
    </row>
    <row r="407" spans="1:17" ht="35.25" thickTop="1" thickBot="1">
      <c r="A407" s="104">
        <f>IF(B407&lt;&gt;"",SUBTOTAL(3,$B$6:$B407),"")</f>
        <v>402</v>
      </c>
      <c r="B407" s="92">
        <f>أساسى1!B407</f>
        <v>0</v>
      </c>
      <c r="C407" s="105" t="str">
        <f t="shared" si="31"/>
        <v>0</v>
      </c>
      <c r="D407" s="106" t="str">
        <f t="shared" si="31"/>
        <v/>
      </c>
      <c r="E407" s="107" t="str">
        <f t="shared" si="31"/>
        <v/>
      </c>
      <c r="F407" s="108" t="str">
        <f t="shared" si="31"/>
        <v/>
      </c>
      <c r="G407" s="97">
        <f>أساسى1!C407</f>
        <v>0</v>
      </c>
      <c r="H407" s="98">
        <f>أساسى1!D407</f>
        <v>0</v>
      </c>
      <c r="I407" s="98">
        <f>أساسى1!F407</f>
        <v>0</v>
      </c>
      <c r="J407" s="99">
        <f>أساسى1!E407</f>
        <v>0</v>
      </c>
      <c r="K407" s="100">
        <f t="shared" si="28"/>
        <v>0</v>
      </c>
      <c r="L407" s="109" t="e">
        <f t="shared" si="29"/>
        <v>#VALUE!</v>
      </c>
      <c r="M407" s="102" t="e">
        <f>DATEDIF(L407,أساسى1!$E$4,"md")</f>
        <v>#VALUE!</v>
      </c>
      <c r="N407" s="100" t="e">
        <f>DATEDIF(L407,أساسى1!$E$4,"ym")</f>
        <v>#VALUE!</v>
      </c>
      <c r="O407" s="103" t="e">
        <f>DATEDIF(L407,أساسى1!$E$4,"y")</f>
        <v>#VALUE!</v>
      </c>
      <c r="P407" s="11"/>
      <c r="Q407" s="124" t="str">
        <f t="shared" si="30"/>
        <v/>
      </c>
    </row>
    <row r="408" spans="1:17" ht="35.25" thickTop="1" thickBot="1">
      <c r="A408" s="104">
        <f>IF(B408&lt;&gt;"",SUBTOTAL(3,$B$6:$B408),"")</f>
        <v>403</v>
      </c>
      <c r="B408" s="92">
        <f>أساسى1!B408</f>
        <v>0</v>
      </c>
      <c r="C408" s="105" t="str">
        <f t="shared" si="31"/>
        <v>0</v>
      </c>
      <c r="D408" s="106" t="str">
        <f t="shared" si="31"/>
        <v/>
      </c>
      <c r="E408" s="107" t="str">
        <f t="shared" si="31"/>
        <v/>
      </c>
      <c r="F408" s="108" t="str">
        <f t="shared" si="31"/>
        <v/>
      </c>
      <c r="G408" s="97">
        <f>أساسى1!C408</f>
        <v>0</v>
      </c>
      <c r="H408" s="98">
        <f>أساسى1!D408</f>
        <v>0</v>
      </c>
      <c r="I408" s="98">
        <f>أساسى1!F408</f>
        <v>0</v>
      </c>
      <c r="J408" s="99">
        <f>أساسى1!E408</f>
        <v>0</v>
      </c>
      <c r="K408" s="100">
        <f t="shared" si="28"/>
        <v>0</v>
      </c>
      <c r="L408" s="109" t="e">
        <f t="shared" si="29"/>
        <v>#VALUE!</v>
      </c>
      <c r="M408" s="102" t="e">
        <f>DATEDIF(L408,أساسى1!$E$4,"md")</f>
        <v>#VALUE!</v>
      </c>
      <c r="N408" s="100" t="e">
        <f>DATEDIF(L408,أساسى1!$E$4,"ym")</f>
        <v>#VALUE!</v>
      </c>
      <c r="O408" s="103" t="e">
        <f>DATEDIF(L408,أساسى1!$E$4,"y")</f>
        <v>#VALUE!</v>
      </c>
      <c r="P408" s="11"/>
      <c r="Q408" s="124" t="str">
        <f t="shared" si="30"/>
        <v/>
      </c>
    </row>
    <row r="409" spans="1:17" ht="35.25" thickTop="1" thickBot="1">
      <c r="A409" s="104">
        <f>IF(B409&lt;&gt;"",SUBTOTAL(3,$B$6:$B409),"")</f>
        <v>404</v>
      </c>
      <c r="B409" s="92">
        <f>أساسى1!B409</f>
        <v>0</v>
      </c>
      <c r="C409" s="105" t="str">
        <f t="shared" si="31"/>
        <v>0</v>
      </c>
      <c r="D409" s="106" t="str">
        <f t="shared" si="31"/>
        <v/>
      </c>
      <c r="E409" s="107" t="str">
        <f t="shared" si="31"/>
        <v/>
      </c>
      <c r="F409" s="108" t="str">
        <f t="shared" si="31"/>
        <v/>
      </c>
      <c r="G409" s="97">
        <f>أساسى1!C409</f>
        <v>0</v>
      </c>
      <c r="H409" s="98">
        <f>أساسى1!D409</f>
        <v>0</v>
      </c>
      <c r="I409" s="98">
        <f>أساسى1!F409</f>
        <v>0</v>
      </c>
      <c r="J409" s="99">
        <f>أساسى1!E409</f>
        <v>0</v>
      </c>
      <c r="K409" s="100">
        <f t="shared" si="28"/>
        <v>0</v>
      </c>
      <c r="L409" s="109" t="e">
        <f t="shared" si="29"/>
        <v>#VALUE!</v>
      </c>
      <c r="M409" s="102" t="e">
        <f>DATEDIF(L409,أساسى1!$E$4,"md")</f>
        <v>#VALUE!</v>
      </c>
      <c r="N409" s="100" t="e">
        <f>DATEDIF(L409,أساسى1!$E$4,"ym")</f>
        <v>#VALUE!</v>
      </c>
      <c r="O409" s="103" t="e">
        <f>DATEDIF(L409,أساسى1!$E$4,"y")</f>
        <v>#VALUE!</v>
      </c>
      <c r="P409" s="11"/>
      <c r="Q409" s="124" t="str">
        <f t="shared" si="30"/>
        <v/>
      </c>
    </row>
    <row r="410" spans="1:17" ht="35.25" thickTop="1" thickBot="1">
      <c r="A410" s="104">
        <f>IF(B410&lt;&gt;"",SUBTOTAL(3,$B$6:$B410),"")</f>
        <v>405</v>
      </c>
      <c r="B410" s="92">
        <f>أساسى1!B410</f>
        <v>0</v>
      </c>
      <c r="C410" s="105" t="str">
        <f t="shared" si="31"/>
        <v>0</v>
      </c>
      <c r="D410" s="106" t="str">
        <f t="shared" si="31"/>
        <v/>
      </c>
      <c r="E410" s="107" t="str">
        <f t="shared" si="31"/>
        <v/>
      </c>
      <c r="F410" s="108" t="str">
        <f t="shared" si="31"/>
        <v/>
      </c>
      <c r="G410" s="97">
        <f>أساسى1!C410</f>
        <v>0</v>
      </c>
      <c r="H410" s="98">
        <f>أساسى1!D410</f>
        <v>0</v>
      </c>
      <c r="I410" s="98">
        <f>أساسى1!F410</f>
        <v>0</v>
      </c>
      <c r="J410" s="99">
        <f>أساسى1!E410</f>
        <v>0</v>
      </c>
      <c r="K410" s="100">
        <f t="shared" si="28"/>
        <v>0</v>
      </c>
      <c r="L410" s="109" t="e">
        <f t="shared" si="29"/>
        <v>#VALUE!</v>
      </c>
      <c r="M410" s="102" t="e">
        <f>DATEDIF(L410,أساسى1!$E$4,"md")</f>
        <v>#VALUE!</v>
      </c>
      <c r="N410" s="100" t="e">
        <f>DATEDIF(L410,أساسى1!$E$4,"ym")</f>
        <v>#VALUE!</v>
      </c>
      <c r="O410" s="103" t="e">
        <f>DATEDIF(L410,أساسى1!$E$4,"y")</f>
        <v>#VALUE!</v>
      </c>
      <c r="P410" s="11"/>
      <c r="Q410" s="124" t="str">
        <f t="shared" si="30"/>
        <v/>
      </c>
    </row>
    <row r="411" spans="1:17" ht="35.25" thickTop="1" thickBot="1">
      <c r="A411" s="104">
        <f>IF(B411&lt;&gt;"",SUBTOTAL(3,$B$6:$B411),"")</f>
        <v>406</v>
      </c>
      <c r="B411" s="92">
        <f>أساسى1!B411</f>
        <v>0</v>
      </c>
      <c r="C411" s="105" t="str">
        <f t="shared" si="31"/>
        <v>0</v>
      </c>
      <c r="D411" s="106" t="str">
        <f t="shared" si="31"/>
        <v/>
      </c>
      <c r="E411" s="107" t="str">
        <f t="shared" si="31"/>
        <v/>
      </c>
      <c r="F411" s="108" t="str">
        <f t="shared" si="31"/>
        <v/>
      </c>
      <c r="G411" s="97">
        <f>أساسى1!C411</f>
        <v>0</v>
      </c>
      <c r="H411" s="98">
        <f>أساسى1!D411</f>
        <v>0</v>
      </c>
      <c r="I411" s="98">
        <f>أساسى1!F411</f>
        <v>0</v>
      </c>
      <c r="J411" s="99">
        <f>أساسى1!E411</f>
        <v>0</v>
      </c>
      <c r="K411" s="100">
        <f t="shared" si="28"/>
        <v>0</v>
      </c>
      <c r="L411" s="109" t="e">
        <f t="shared" si="29"/>
        <v>#VALUE!</v>
      </c>
      <c r="M411" s="102" t="e">
        <f>DATEDIF(L411,أساسى1!$E$4,"md")</f>
        <v>#VALUE!</v>
      </c>
      <c r="N411" s="100" t="e">
        <f>DATEDIF(L411,أساسى1!$E$4,"ym")</f>
        <v>#VALUE!</v>
      </c>
      <c r="O411" s="103" t="e">
        <f>DATEDIF(L411,أساسى1!$E$4,"y")</f>
        <v>#VALUE!</v>
      </c>
      <c r="P411" s="11"/>
      <c r="Q411" s="124" t="str">
        <f t="shared" si="30"/>
        <v/>
      </c>
    </row>
    <row r="412" spans="1:17" ht="35.25" thickTop="1" thickBot="1">
      <c r="A412" s="104">
        <f>IF(B412&lt;&gt;"",SUBTOTAL(3,$B$6:$B412),"")</f>
        <v>407</v>
      </c>
      <c r="B412" s="92">
        <f>أساسى1!B412</f>
        <v>0</v>
      </c>
      <c r="C412" s="105" t="str">
        <f t="shared" si="31"/>
        <v>0</v>
      </c>
      <c r="D412" s="106" t="str">
        <f t="shared" si="31"/>
        <v/>
      </c>
      <c r="E412" s="107" t="str">
        <f t="shared" si="31"/>
        <v/>
      </c>
      <c r="F412" s="108" t="str">
        <f t="shared" si="31"/>
        <v/>
      </c>
      <c r="G412" s="97">
        <f>أساسى1!C412</f>
        <v>0</v>
      </c>
      <c r="H412" s="98">
        <f>أساسى1!D412</f>
        <v>0</v>
      </c>
      <c r="I412" s="98">
        <f>أساسى1!F412</f>
        <v>0</v>
      </c>
      <c r="J412" s="99">
        <f>أساسى1!E412</f>
        <v>0</v>
      </c>
      <c r="K412" s="100">
        <f t="shared" si="28"/>
        <v>0</v>
      </c>
      <c r="L412" s="109" t="e">
        <f t="shared" si="29"/>
        <v>#VALUE!</v>
      </c>
      <c r="M412" s="102" t="e">
        <f>DATEDIF(L412,أساسى1!$E$4,"md")</f>
        <v>#VALUE!</v>
      </c>
      <c r="N412" s="100" t="e">
        <f>DATEDIF(L412,أساسى1!$E$4,"ym")</f>
        <v>#VALUE!</v>
      </c>
      <c r="O412" s="103" t="e">
        <f>DATEDIF(L412,أساسى1!$E$4,"y")</f>
        <v>#VALUE!</v>
      </c>
      <c r="P412" s="11"/>
      <c r="Q412" s="124" t="str">
        <f t="shared" si="30"/>
        <v/>
      </c>
    </row>
    <row r="413" spans="1:17" ht="35.25" thickTop="1" thickBot="1">
      <c r="A413" s="104">
        <f>IF(B413&lt;&gt;"",SUBTOTAL(3,$B$6:$B413),"")</f>
        <v>408</v>
      </c>
      <c r="B413" s="92">
        <f>أساسى1!B413</f>
        <v>0</v>
      </c>
      <c r="C413" s="105" t="str">
        <f t="shared" si="31"/>
        <v>0</v>
      </c>
      <c r="D413" s="106" t="str">
        <f t="shared" si="31"/>
        <v/>
      </c>
      <c r="E413" s="107" t="str">
        <f t="shared" si="31"/>
        <v/>
      </c>
      <c r="F413" s="108" t="str">
        <f t="shared" si="31"/>
        <v/>
      </c>
      <c r="G413" s="97">
        <f>أساسى1!C413</f>
        <v>0</v>
      </c>
      <c r="H413" s="98">
        <f>أساسى1!D413</f>
        <v>0</v>
      </c>
      <c r="I413" s="98">
        <f>أساسى1!F413</f>
        <v>0</v>
      </c>
      <c r="J413" s="99">
        <f>أساسى1!E413</f>
        <v>0</v>
      </c>
      <c r="K413" s="100">
        <f t="shared" si="28"/>
        <v>0</v>
      </c>
      <c r="L413" s="109" t="e">
        <f t="shared" si="29"/>
        <v>#VALUE!</v>
      </c>
      <c r="M413" s="102" t="e">
        <f>DATEDIF(L413,أساسى1!$E$4,"md")</f>
        <v>#VALUE!</v>
      </c>
      <c r="N413" s="100" t="e">
        <f>DATEDIF(L413,أساسى1!$E$4,"ym")</f>
        <v>#VALUE!</v>
      </c>
      <c r="O413" s="103" t="e">
        <f>DATEDIF(L413,أساسى1!$E$4,"y")</f>
        <v>#VALUE!</v>
      </c>
      <c r="P413" s="11"/>
      <c r="Q413" s="124" t="str">
        <f t="shared" si="30"/>
        <v/>
      </c>
    </row>
    <row r="414" spans="1:17" ht="35.25" thickTop="1" thickBot="1">
      <c r="A414" s="104">
        <f>IF(B414&lt;&gt;"",SUBTOTAL(3,$B$6:$B414),"")</f>
        <v>409</v>
      </c>
      <c r="B414" s="92">
        <f>أساسى1!B414</f>
        <v>0</v>
      </c>
      <c r="C414" s="105" t="str">
        <f t="shared" si="31"/>
        <v>0</v>
      </c>
      <c r="D414" s="106" t="str">
        <f t="shared" si="31"/>
        <v/>
      </c>
      <c r="E414" s="107" t="str">
        <f t="shared" si="31"/>
        <v/>
      </c>
      <c r="F414" s="108" t="str">
        <f t="shared" si="31"/>
        <v/>
      </c>
      <c r="G414" s="97">
        <f>أساسى1!C414</f>
        <v>0</v>
      </c>
      <c r="H414" s="98">
        <f>أساسى1!D414</f>
        <v>0</v>
      </c>
      <c r="I414" s="98">
        <f>أساسى1!F414</f>
        <v>0</v>
      </c>
      <c r="J414" s="99">
        <f>أساسى1!E414</f>
        <v>0</v>
      </c>
      <c r="K414" s="100">
        <f t="shared" si="28"/>
        <v>0</v>
      </c>
      <c r="L414" s="109" t="e">
        <f t="shared" si="29"/>
        <v>#VALUE!</v>
      </c>
      <c r="M414" s="102" t="e">
        <f>DATEDIF(L414,أساسى1!$E$4,"md")</f>
        <v>#VALUE!</v>
      </c>
      <c r="N414" s="100" t="e">
        <f>DATEDIF(L414,أساسى1!$E$4,"ym")</f>
        <v>#VALUE!</v>
      </c>
      <c r="O414" s="103" t="e">
        <f>DATEDIF(L414,أساسى1!$E$4,"y")</f>
        <v>#VALUE!</v>
      </c>
      <c r="P414" s="11"/>
      <c r="Q414" s="124" t="str">
        <f t="shared" si="30"/>
        <v/>
      </c>
    </row>
    <row r="415" spans="1:17" ht="35.25" thickTop="1" thickBot="1">
      <c r="A415" s="104">
        <f>IF(B415&lt;&gt;"",SUBTOTAL(3,$B$6:$B415),"")</f>
        <v>410</v>
      </c>
      <c r="B415" s="92">
        <f>أساسى1!B415</f>
        <v>0</v>
      </c>
      <c r="C415" s="105" t="str">
        <f t="shared" si="31"/>
        <v>0</v>
      </c>
      <c r="D415" s="106" t="str">
        <f t="shared" si="31"/>
        <v/>
      </c>
      <c r="E415" s="107" t="str">
        <f t="shared" si="31"/>
        <v/>
      </c>
      <c r="F415" s="108" t="str">
        <f t="shared" si="31"/>
        <v/>
      </c>
      <c r="G415" s="97">
        <f>أساسى1!C415</f>
        <v>0</v>
      </c>
      <c r="H415" s="98">
        <f>أساسى1!D415</f>
        <v>0</v>
      </c>
      <c r="I415" s="98">
        <f>أساسى1!F415</f>
        <v>0</v>
      </c>
      <c r="J415" s="99">
        <f>أساسى1!E415</f>
        <v>0</v>
      </c>
      <c r="K415" s="100">
        <f t="shared" si="28"/>
        <v>0</v>
      </c>
      <c r="L415" s="109" t="e">
        <f t="shared" si="29"/>
        <v>#VALUE!</v>
      </c>
      <c r="M415" s="102" t="e">
        <f>DATEDIF(L415,أساسى1!$E$4,"md")</f>
        <v>#VALUE!</v>
      </c>
      <c r="N415" s="100" t="e">
        <f>DATEDIF(L415,أساسى1!$E$4,"ym")</f>
        <v>#VALUE!</v>
      </c>
      <c r="O415" s="103" t="e">
        <f>DATEDIF(L415,أساسى1!$E$4,"y")</f>
        <v>#VALUE!</v>
      </c>
      <c r="P415" s="11"/>
      <c r="Q415" s="124" t="str">
        <f t="shared" si="30"/>
        <v/>
      </c>
    </row>
    <row r="416" spans="1:17" ht="35.25" thickTop="1" thickBot="1">
      <c r="A416" s="104">
        <f>IF(B416&lt;&gt;"",SUBTOTAL(3,$B$6:$B416),"")</f>
        <v>411</v>
      </c>
      <c r="B416" s="92">
        <f>أساسى1!B416</f>
        <v>0</v>
      </c>
      <c r="C416" s="105" t="str">
        <f t="shared" si="31"/>
        <v>0</v>
      </c>
      <c r="D416" s="106" t="str">
        <f t="shared" si="31"/>
        <v/>
      </c>
      <c r="E416" s="107" t="str">
        <f t="shared" si="31"/>
        <v/>
      </c>
      <c r="F416" s="108" t="str">
        <f t="shared" si="31"/>
        <v/>
      </c>
      <c r="G416" s="97">
        <f>أساسى1!C416</f>
        <v>0</v>
      </c>
      <c r="H416" s="98">
        <f>أساسى1!D416</f>
        <v>0</v>
      </c>
      <c r="I416" s="98">
        <f>أساسى1!F416</f>
        <v>0</v>
      </c>
      <c r="J416" s="99">
        <f>أساسى1!E416</f>
        <v>0</v>
      </c>
      <c r="K416" s="100">
        <f t="shared" si="28"/>
        <v>0</v>
      </c>
      <c r="L416" s="109" t="e">
        <f t="shared" si="29"/>
        <v>#VALUE!</v>
      </c>
      <c r="M416" s="102" t="e">
        <f>DATEDIF(L416,أساسى1!$E$4,"md")</f>
        <v>#VALUE!</v>
      </c>
      <c r="N416" s="100" t="e">
        <f>DATEDIF(L416,أساسى1!$E$4,"ym")</f>
        <v>#VALUE!</v>
      </c>
      <c r="O416" s="103" t="e">
        <f>DATEDIF(L416,أساسى1!$E$4,"y")</f>
        <v>#VALUE!</v>
      </c>
      <c r="P416" s="11"/>
      <c r="Q416" s="124" t="str">
        <f t="shared" si="30"/>
        <v/>
      </c>
    </row>
    <row r="417" spans="1:17" ht="35.25" thickTop="1" thickBot="1">
      <c r="A417" s="104">
        <f>IF(B417&lt;&gt;"",SUBTOTAL(3,$B$6:$B417),"")</f>
        <v>412</v>
      </c>
      <c r="B417" s="92">
        <f>أساسى1!B417</f>
        <v>0</v>
      </c>
      <c r="C417" s="105" t="str">
        <f t="shared" si="31"/>
        <v>0</v>
      </c>
      <c r="D417" s="106" t="str">
        <f t="shared" si="31"/>
        <v/>
      </c>
      <c r="E417" s="107" t="str">
        <f t="shared" si="31"/>
        <v/>
      </c>
      <c r="F417" s="108" t="str">
        <f t="shared" si="31"/>
        <v/>
      </c>
      <c r="G417" s="97">
        <f>أساسى1!C417</f>
        <v>0</v>
      </c>
      <c r="H417" s="98">
        <f>أساسى1!D417</f>
        <v>0</v>
      </c>
      <c r="I417" s="98">
        <f>أساسى1!F417</f>
        <v>0</v>
      </c>
      <c r="J417" s="99">
        <f>أساسى1!E417</f>
        <v>0</v>
      </c>
      <c r="K417" s="100">
        <f t="shared" si="28"/>
        <v>0</v>
      </c>
      <c r="L417" s="109" t="e">
        <f t="shared" si="29"/>
        <v>#VALUE!</v>
      </c>
      <c r="M417" s="102" t="e">
        <f>DATEDIF(L417,أساسى1!$E$4,"md")</f>
        <v>#VALUE!</v>
      </c>
      <c r="N417" s="100" t="e">
        <f>DATEDIF(L417,أساسى1!$E$4,"ym")</f>
        <v>#VALUE!</v>
      </c>
      <c r="O417" s="103" t="e">
        <f>DATEDIF(L417,أساسى1!$E$4,"y")</f>
        <v>#VALUE!</v>
      </c>
      <c r="P417" s="11"/>
      <c r="Q417" s="124" t="str">
        <f t="shared" si="30"/>
        <v/>
      </c>
    </row>
    <row r="418" spans="1:17" ht="35.25" thickTop="1" thickBot="1">
      <c r="A418" s="104">
        <f>IF(B418&lt;&gt;"",SUBTOTAL(3,$B$6:$B418),"")</f>
        <v>413</v>
      </c>
      <c r="B418" s="92">
        <f>أساسى1!B418</f>
        <v>0</v>
      </c>
      <c r="C418" s="105" t="str">
        <f t="shared" si="31"/>
        <v>0</v>
      </c>
      <c r="D418" s="106" t="str">
        <f t="shared" si="31"/>
        <v/>
      </c>
      <c r="E418" s="107" t="str">
        <f t="shared" si="31"/>
        <v/>
      </c>
      <c r="F418" s="108" t="str">
        <f t="shared" si="31"/>
        <v/>
      </c>
      <c r="G418" s="97">
        <f>أساسى1!C418</f>
        <v>0</v>
      </c>
      <c r="H418" s="98">
        <f>أساسى1!D418</f>
        <v>0</v>
      </c>
      <c r="I418" s="98">
        <f>أساسى1!F418</f>
        <v>0</v>
      </c>
      <c r="J418" s="99">
        <f>أساسى1!E418</f>
        <v>0</v>
      </c>
      <c r="K418" s="100">
        <f t="shared" si="28"/>
        <v>0</v>
      </c>
      <c r="L418" s="109" t="e">
        <f t="shared" si="29"/>
        <v>#VALUE!</v>
      </c>
      <c r="M418" s="102" t="e">
        <f>DATEDIF(L418,أساسى1!$E$4,"md")</f>
        <v>#VALUE!</v>
      </c>
      <c r="N418" s="100" t="e">
        <f>DATEDIF(L418,أساسى1!$E$4,"ym")</f>
        <v>#VALUE!</v>
      </c>
      <c r="O418" s="103" t="e">
        <f>DATEDIF(L418,أساسى1!$E$4,"y")</f>
        <v>#VALUE!</v>
      </c>
      <c r="P418" s="11"/>
      <c r="Q418" s="124" t="str">
        <f t="shared" si="30"/>
        <v/>
      </c>
    </row>
    <row r="419" spans="1:17" ht="35.25" thickTop="1" thickBot="1">
      <c r="A419" s="104">
        <f>IF(B419&lt;&gt;"",SUBTOTAL(3,$B$6:$B419),"")</f>
        <v>414</v>
      </c>
      <c r="B419" s="92">
        <f>أساسى1!B419</f>
        <v>0</v>
      </c>
      <c r="C419" s="105" t="str">
        <f t="shared" si="31"/>
        <v>0</v>
      </c>
      <c r="D419" s="106" t="str">
        <f t="shared" si="31"/>
        <v/>
      </c>
      <c r="E419" s="107" t="str">
        <f t="shared" si="31"/>
        <v/>
      </c>
      <c r="F419" s="108" t="str">
        <f t="shared" si="31"/>
        <v/>
      </c>
      <c r="G419" s="97">
        <f>أساسى1!C419</f>
        <v>0</v>
      </c>
      <c r="H419" s="98">
        <f>أساسى1!D419</f>
        <v>0</v>
      </c>
      <c r="I419" s="98">
        <f>أساسى1!F419</f>
        <v>0</v>
      </c>
      <c r="J419" s="99">
        <f>أساسى1!E419</f>
        <v>0</v>
      </c>
      <c r="K419" s="100">
        <f t="shared" si="28"/>
        <v>0</v>
      </c>
      <c r="L419" s="109" t="e">
        <f t="shared" si="29"/>
        <v>#VALUE!</v>
      </c>
      <c r="M419" s="102" t="e">
        <f>DATEDIF(L419,أساسى1!$E$4,"md")</f>
        <v>#VALUE!</v>
      </c>
      <c r="N419" s="100" t="e">
        <f>DATEDIF(L419,أساسى1!$E$4,"ym")</f>
        <v>#VALUE!</v>
      </c>
      <c r="O419" s="103" t="e">
        <f>DATEDIF(L419,أساسى1!$E$4,"y")</f>
        <v>#VALUE!</v>
      </c>
      <c r="P419" s="11"/>
      <c r="Q419" s="124" t="str">
        <f t="shared" si="30"/>
        <v/>
      </c>
    </row>
    <row r="420" spans="1:17" ht="35.25" thickTop="1" thickBot="1">
      <c r="A420" s="104">
        <f>IF(B420&lt;&gt;"",SUBTOTAL(3,$B$6:$B420),"")</f>
        <v>415</v>
      </c>
      <c r="B420" s="92">
        <f>أساسى1!B420</f>
        <v>0</v>
      </c>
      <c r="C420" s="105" t="str">
        <f t="shared" si="31"/>
        <v>0</v>
      </c>
      <c r="D420" s="106" t="str">
        <f t="shared" si="31"/>
        <v/>
      </c>
      <c r="E420" s="107" t="str">
        <f t="shared" si="31"/>
        <v/>
      </c>
      <c r="F420" s="108" t="str">
        <f t="shared" si="31"/>
        <v/>
      </c>
      <c r="G420" s="97">
        <f>أساسى1!C420</f>
        <v>0</v>
      </c>
      <c r="H420" s="98">
        <f>أساسى1!D420</f>
        <v>0</v>
      </c>
      <c r="I420" s="98">
        <f>أساسى1!F420</f>
        <v>0</v>
      </c>
      <c r="J420" s="99">
        <f>أساسى1!E420</f>
        <v>0</v>
      </c>
      <c r="K420" s="100">
        <f t="shared" si="28"/>
        <v>0</v>
      </c>
      <c r="L420" s="109" t="e">
        <f t="shared" si="29"/>
        <v>#VALUE!</v>
      </c>
      <c r="M420" s="102" t="e">
        <f>DATEDIF(L420,أساسى1!$E$4,"md")</f>
        <v>#VALUE!</v>
      </c>
      <c r="N420" s="100" t="e">
        <f>DATEDIF(L420,أساسى1!$E$4,"ym")</f>
        <v>#VALUE!</v>
      </c>
      <c r="O420" s="103" t="e">
        <f>DATEDIF(L420,أساسى1!$E$4,"y")</f>
        <v>#VALUE!</v>
      </c>
      <c r="P420" s="11"/>
      <c r="Q420" s="124" t="str">
        <f t="shared" si="30"/>
        <v/>
      </c>
    </row>
    <row r="421" spans="1:17" ht="35.25" thickTop="1" thickBot="1">
      <c r="A421" s="104">
        <f>IF(B421&lt;&gt;"",SUBTOTAL(3,$B$6:$B421),"")</f>
        <v>416</v>
      </c>
      <c r="B421" s="92">
        <f>أساسى1!B421</f>
        <v>0</v>
      </c>
      <c r="C421" s="105" t="str">
        <f t="shared" si="31"/>
        <v>0</v>
      </c>
      <c r="D421" s="106" t="str">
        <f t="shared" si="31"/>
        <v/>
      </c>
      <c r="E421" s="107" t="str">
        <f t="shared" si="31"/>
        <v/>
      </c>
      <c r="F421" s="108" t="str">
        <f t="shared" si="31"/>
        <v/>
      </c>
      <c r="G421" s="97">
        <f>أساسى1!C421</f>
        <v>0</v>
      </c>
      <c r="H421" s="98">
        <f>أساسى1!D421</f>
        <v>0</v>
      </c>
      <c r="I421" s="98">
        <f>أساسى1!F421</f>
        <v>0</v>
      </c>
      <c r="J421" s="99">
        <f>أساسى1!E421</f>
        <v>0</v>
      </c>
      <c r="K421" s="100">
        <f t="shared" si="28"/>
        <v>0</v>
      </c>
      <c r="L421" s="109" t="e">
        <f t="shared" si="29"/>
        <v>#VALUE!</v>
      </c>
      <c r="M421" s="102" t="e">
        <f>DATEDIF(L421,أساسى1!$E$4,"md")</f>
        <v>#VALUE!</v>
      </c>
      <c r="N421" s="100" t="e">
        <f>DATEDIF(L421,أساسى1!$E$4,"ym")</f>
        <v>#VALUE!</v>
      </c>
      <c r="O421" s="103" t="e">
        <f>DATEDIF(L421,أساسى1!$E$4,"y")</f>
        <v>#VALUE!</v>
      </c>
      <c r="P421" s="11"/>
      <c r="Q421" s="124" t="str">
        <f t="shared" si="30"/>
        <v/>
      </c>
    </row>
    <row r="422" spans="1:17" ht="35.25" thickTop="1" thickBot="1">
      <c r="A422" s="104">
        <f>IF(B422&lt;&gt;"",SUBTOTAL(3,$B$6:$B422),"")</f>
        <v>417</v>
      </c>
      <c r="B422" s="92">
        <f>أساسى1!B422</f>
        <v>0</v>
      </c>
      <c r="C422" s="105" t="str">
        <f t="shared" si="31"/>
        <v>0</v>
      </c>
      <c r="D422" s="106" t="str">
        <f t="shared" si="31"/>
        <v/>
      </c>
      <c r="E422" s="107" t="str">
        <f t="shared" si="31"/>
        <v/>
      </c>
      <c r="F422" s="108" t="str">
        <f t="shared" si="31"/>
        <v/>
      </c>
      <c r="G422" s="97">
        <f>أساسى1!C422</f>
        <v>0</v>
      </c>
      <c r="H422" s="98">
        <f>أساسى1!D422</f>
        <v>0</v>
      </c>
      <c r="I422" s="98">
        <f>أساسى1!F422</f>
        <v>0</v>
      </c>
      <c r="J422" s="99">
        <f>أساسى1!E422</f>
        <v>0</v>
      </c>
      <c r="K422" s="100">
        <f t="shared" si="28"/>
        <v>0</v>
      </c>
      <c r="L422" s="109" t="e">
        <f t="shared" si="29"/>
        <v>#VALUE!</v>
      </c>
      <c r="M422" s="102" t="e">
        <f>DATEDIF(L422,أساسى1!$E$4,"md")</f>
        <v>#VALUE!</v>
      </c>
      <c r="N422" s="100" t="e">
        <f>DATEDIF(L422,أساسى1!$E$4,"ym")</f>
        <v>#VALUE!</v>
      </c>
      <c r="O422" s="103" t="e">
        <f>DATEDIF(L422,أساسى1!$E$4,"y")</f>
        <v>#VALUE!</v>
      </c>
      <c r="P422" s="11"/>
      <c r="Q422" s="124" t="str">
        <f t="shared" si="30"/>
        <v/>
      </c>
    </row>
    <row r="423" spans="1:17" ht="35.25" thickTop="1" thickBot="1">
      <c r="A423" s="104">
        <f>IF(B423&lt;&gt;"",SUBTOTAL(3,$B$6:$B423),"")</f>
        <v>418</v>
      </c>
      <c r="B423" s="92">
        <f>أساسى1!B423</f>
        <v>0</v>
      </c>
      <c r="C423" s="105" t="str">
        <f t="shared" si="31"/>
        <v>0</v>
      </c>
      <c r="D423" s="106" t="str">
        <f t="shared" si="31"/>
        <v/>
      </c>
      <c r="E423" s="107" t="str">
        <f t="shared" si="31"/>
        <v/>
      </c>
      <c r="F423" s="108" t="str">
        <f t="shared" si="31"/>
        <v/>
      </c>
      <c r="G423" s="97">
        <f>أساسى1!C423</f>
        <v>0</v>
      </c>
      <c r="H423" s="98">
        <f>أساسى1!D423</f>
        <v>0</v>
      </c>
      <c r="I423" s="98">
        <f>أساسى1!F423</f>
        <v>0</v>
      </c>
      <c r="J423" s="99">
        <f>أساسى1!E423</f>
        <v>0</v>
      </c>
      <c r="K423" s="100">
        <f t="shared" si="28"/>
        <v>0</v>
      </c>
      <c r="L423" s="109" t="e">
        <f t="shared" si="29"/>
        <v>#VALUE!</v>
      </c>
      <c r="M423" s="102" t="e">
        <f>DATEDIF(L423,أساسى1!$E$4,"md")</f>
        <v>#VALUE!</v>
      </c>
      <c r="N423" s="100" t="e">
        <f>DATEDIF(L423,أساسى1!$E$4,"ym")</f>
        <v>#VALUE!</v>
      </c>
      <c r="O423" s="103" t="e">
        <f>DATEDIF(L423,أساسى1!$E$4,"y")</f>
        <v>#VALUE!</v>
      </c>
      <c r="P423" s="11"/>
      <c r="Q423" s="124" t="str">
        <f t="shared" si="30"/>
        <v/>
      </c>
    </row>
    <row r="424" spans="1:17" ht="35.25" thickTop="1" thickBot="1">
      <c r="A424" s="104">
        <f>IF(B424&lt;&gt;"",SUBTOTAL(3,$B$6:$B424),"")</f>
        <v>419</v>
      </c>
      <c r="B424" s="92">
        <f>أساسى1!B424</f>
        <v>0</v>
      </c>
      <c r="C424" s="105" t="str">
        <f t="shared" si="31"/>
        <v>0</v>
      </c>
      <c r="D424" s="106" t="str">
        <f t="shared" si="31"/>
        <v/>
      </c>
      <c r="E424" s="107" t="str">
        <f t="shared" si="31"/>
        <v/>
      </c>
      <c r="F424" s="108" t="str">
        <f t="shared" si="31"/>
        <v/>
      </c>
      <c r="G424" s="97">
        <f>أساسى1!C424</f>
        <v>0</v>
      </c>
      <c r="H424" s="98">
        <f>أساسى1!D424</f>
        <v>0</v>
      </c>
      <c r="I424" s="98">
        <f>أساسى1!F424</f>
        <v>0</v>
      </c>
      <c r="J424" s="99">
        <f>أساسى1!E424</f>
        <v>0</v>
      </c>
      <c r="K424" s="100">
        <f t="shared" si="28"/>
        <v>0</v>
      </c>
      <c r="L424" s="109" t="e">
        <f t="shared" si="29"/>
        <v>#VALUE!</v>
      </c>
      <c r="M424" s="102" t="e">
        <f>DATEDIF(L424,أساسى1!$E$4,"md")</f>
        <v>#VALUE!</v>
      </c>
      <c r="N424" s="100" t="e">
        <f>DATEDIF(L424,أساسى1!$E$4,"ym")</f>
        <v>#VALUE!</v>
      </c>
      <c r="O424" s="103" t="e">
        <f>DATEDIF(L424,أساسى1!$E$4,"y")</f>
        <v>#VALUE!</v>
      </c>
      <c r="P424" s="11"/>
      <c r="Q424" s="124" t="str">
        <f t="shared" si="30"/>
        <v/>
      </c>
    </row>
    <row r="425" spans="1:17" ht="35.25" thickTop="1" thickBot="1">
      <c r="A425" s="104">
        <f>IF(B425&lt;&gt;"",SUBTOTAL(3,$B$6:$B425),"")</f>
        <v>420</v>
      </c>
      <c r="B425" s="92">
        <f>أساسى1!B425</f>
        <v>0</v>
      </c>
      <c r="C425" s="105" t="str">
        <f t="shared" si="31"/>
        <v>0</v>
      </c>
      <c r="D425" s="106" t="str">
        <f t="shared" si="31"/>
        <v/>
      </c>
      <c r="E425" s="107" t="str">
        <f t="shared" si="31"/>
        <v/>
      </c>
      <c r="F425" s="108" t="str">
        <f t="shared" si="31"/>
        <v/>
      </c>
      <c r="G425" s="97">
        <f>أساسى1!C425</f>
        <v>0</v>
      </c>
      <c r="H425" s="98">
        <f>أساسى1!D425</f>
        <v>0</v>
      </c>
      <c r="I425" s="98">
        <f>أساسى1!F425</f>
        <v>0</v>
      </c>
      <c r="J425" s="99">
        <f>أساسى1!E425</f>
        <v>0</v>
      </c>
      <c r="K425" s="100">
        <f t="shared" si="28"/>
        <v>0</v>
      </c>
      <c r="L425" s="109" t="e">
        <f t="shared" si="29"/>
        <v>#VALUE!</v>
      </c>
      <c r="M425" s="102" t="e">
        <f>DATEDIF(L425,أساسى1!$E$4,"md")</f>
        <v>#VALUE!</v>
      </c>
      <c r="N425" s="100" t="e">
        <f>DATEDIF(L425,أساسى1!$E$4,"ym")</f>
        <v>#VALUE!</v>
      </c>
      <c r="O425" s="103" t="e">
        <f>DATEDIF(L425,أساسى1!$E$4,"y")</f>
        <v>#VALUE!</v>
      </c>
      <c r="P425" s="11"/>
      <c r="Q425" s="124" t="str">
        <f t="shared" si="30"/>
        <v/>
      </c>
    </row>
    <row r="426" spans="1:17" ht="35.25" thickTop="1" thickBot="1">
      <c r="A426" s="104">
        <f>IF(B426&lt;&gt;"",SUBTOTAL(3,$B$6:$B426),"")</f>
        <v>421</v>
      </c>
      <c r="B426" s="92">
        <f>أساسى1!B426</f>
        <v>0</v>
      </c>
      <c r="C426" s="105" t="str">
        <f t="shared" si="31"/>
        <v>0</v>
      </c>
      <c r="D426" s="106" t="str">
        <f t="shared" si="31"/>
        <v/>
      </c>
      <c r="E426" s="107" t="str">
        <f t="shared" si="31"/>
        <v/>
      </c>
      <c r="F426" s="108" t="str">
        <f t="shared" si="31"/>
        <v/>
      </c>
      <c r="G426" s="97">
        <f>أساسى1!C426</f>
        <v>0</v>
      </c>
      <c r="H426" s="98">
        <f>أساسى1!D426</f>
        <v>0</v>
      </c>
      <c r="I426" s="98">
        <f>أساسى1!F426</f>
        <v>0</v>
      </c>
      <c r="J426" s="99">
        <f>أساسى1!E426</f>
        <v>0</v>
      </c>
      <c r="K426" s="100">
        <f t="shared" si="28"/>
        <v>0</v>
      </c>
      <c r="L426" s="109" t="e">
        <f t="shared" si="29"/>
        <v>#VALUE!</v>
      </c>
      <c r="M426" s="102" t="e">
        <f>DATEDIF(L426,أساسى1!$E$4,"md")</f>
        <v>#VALUE!</v>
      </c>
      <c r="N426" s="100" t="e">
        <f>DATEDIF(L426,أساسى1!$E$4,"ym")</f>
        <v>#VALUE!</v>
      </c>
      <c r="O426" s="103" t="e">
        <f>DATEDIF(L426,أساسى1!$E$4,"y")</f>
        <v>#VALUE!</v>
      </c>
      <c r="P426" s="11"/>
      <c r="Q426" s="124" t="str">
        <f t="shared" si="30"/>
        <v/>
      </c>
    </row>
    <row r="427" spans="1:17" ht="35.25" thickTop="1" thickBot="1">
      <c r="A427" s="104">
        <f>IF(B427&lt;&gt;"",SUBTOTAL(3,$B$6:$B427),"")</f>
        <v>422</v>
      </c>
      <c r="B427" s="92">
        <f>أساسى1!B427</f>
        <v>0</v>
      </c>
      <c r="C427" s="105" t="str">
        <f t="shared" si="31"/>
        <v>0</v>
      </c>
      <c r="D427" s="106" t="str">
        <f t="shared" si="31"/>
        <v/>
      </c>
      <c r="E427" s="107" t="str">
        <f t="shared" si="31"/>
        <v/>
      </c>
      <c r="F427" s="108" t="str">
        <f t="shared" si="31"/>
        <v/>
      </c>
      <c r="G427" s="97">
        <f>أساسى1!C427</f>
        <v>0</v>
      </c>
      <c r="H427" s="98">
        <f>أساسى1!D427</f>
        <v>0</v>
      </c>
      <c r="I427" s="98">
        <f>أساسى1!F427</f>
        <v>0</v>
      </c>
      <c r="J427" s="99">
        <f>أساسى1!E427</f>
        <v>0</v>
      </c>
      <c r="K427" s="100">
        <f t="shared" si="28"/>
        <v>0</v>
      </c>
      <c r="L427" s="109" t="e">
        <f t="shared" si="29"/>
        <v>#VALUE!</v>
      </c>
      <c r="M427" s="102" t="e">
        <f>DATEDIF(L427,أساسى1!$E$4,"md")</f>
        <v>#VALUE!</v>
      </c>
      <c r="N427" s="100" t="e">
        <f>DATEDIF(L427,أساسى1!$E$4,"ym")</f>
        <v>#VALUE!</v>
      </c>
      <c r="O427" s="103" t="e">
        <f>DATEDIF(L427,أساسى1!$E$4,"y")</f>
        <v>#VALUE!</v>
      </c>
      <c r="P427" s="11"/>
      <c r="Q427" s="124" t="str">
        <f t="shared" si="30"/>
        <v/>
      </c>
    </row>
    <row r="428" spans="1:17" ht="35.25" thickTop="1" thickBot="1">
      <c r="A428" s="104">
        <f>IF(B428&lt;&gt;"",SUBTOTAL(3,$B$6:$B428),"")</f>
        <v>423</v>
      </c>
      <c r="B428" s="92">
        <f>أساسى1!B428</f>
        <v>0</v>
      </c>
      <c r="C428" s="105" t="str">
        <f t="shared" si="31"/>
        <v>0</v>
      </c>
      <c r="D428" s="106" t="str">
        <f t="shared" si="31"/>
        <v/>
      </c>
      <c r="E428" s="107" t="str">
        <f t="shared" si="31"/>
        <v/>
      </c>
      <c r="F428" s="108" t="str">
        <f t="shared" si="31"/>
        <v/>
      </c>
      <c r="G428" s="97">
        <f>أساسى1!C428</f>
        <v>0</v>
      </c>
      <c r="H428" s="98">
        <f>أساسى1!D428</f>
        <v>0</v>
      </c>
      <c r="I428" s="98">
        <f>أساسى1!F428</f>
        <v>0</v>
      </c>
      <c r="J428" s="99">
        <f>أساسى1!E428</f>
        <v>0</v>
      </c>
      <c r="K428" s="100">
        <f t="shared" si="28"/>
        <v>0</v>
      </c>
      <c r="L428" s="109" t="e">
        <f t="shared" si="29"/>
        <v>#VALUE!</v>
      </c>
      <c r="M428" s="102" t="e">
        <f>DATEDIF(L428,أساسى1!$E$4,"md")</f>
        <v>#VALUE!</v>
      </c>
      <c r="N428" s="100" t="e">
        <f>DATEDIF(L428,أساسى1!$E$4,"ym")</f>
        <v>#VALUE!</v>
      </c>
      <c r="O428" s="103" t="e">
        <f>DATEDIF(L428,أساسى1!$E$4,"y")</f>
        <v>#VALUE!</v>
      </c>
      <c r="P428" s="11"/>
      <c r="Q428" s="124" t="str">
        <f t="shared" si="30"/>
        <v/>
      </c>
    </row>
    <row r="429" spans="1:17" ht="35.25" thickTop="1" thickBot="1">
      <c r="A429" s="104">
        <f>IF(B429&lt;&gt;"",SUBTOTAL(3,$B$6:$B429),"")</f>
        <v>424</v>
      </c>
      <c r="B429" s="92">
        <f>أساسى1!B429</f>
        <v>0</v>
      </c>
      <c r="C429" s="105" t="str">
        <f t="shared" si="31"/>
        <v>0</v>
      </c>
      <c r="D429" s="106" t="str">
        <f t="shared" si="31"/>
        <v/>
      </c>
      <c r="E429" s="107" t="str">
        <f t="shared" si="31"/>
        <v/>
      </c>
      <c r="F429" s="108" t="str">
        <f t="shared" si="31"/>
        <v/>
      </c>
      <c r="G429" s="97">
        <f>أساسى1!C429</f>
        <v>0</v>
      </c>
      <c r="H429" s="98">
        <f>أساسى1!D429</f>
        <v>0</v>
      </c>
      <c r="I429" s="98">
        <f>أساسى1!F429</f>
        <v>0</v>
      </c>
      <c r="J429" s="99">
        <f>أساسى1!E429</f>
        <v>0</v>
      </c>
      <c r="K429" s="100">
        <f t="shared" si="28"/>
        <v>0</v>
      </c>
      <c r="L429" s="109" t="e">
        <f t="shared" si="29"/>
        <v>#VALUE!</v>
      </c>
      <c r="M429" s="102" t="e">
        <f>DATEDIF(L429,أساسى1!$E$4,"md")</f>
        <v>#VALUE!</v>
      </c>
      <c r="N429" s="100" t="e">
        <f>DATEDIF(L429,أساسى1!$E$4,"ym")</f>
        <v>#VALUE!</v>
      </c>
      <c r="O429" s="103" t="e">
        <f>DATEDIF(L429,أساسى1!$E$4,"y")</f>
        <v>#VALUE!</v>
      </c>
      <c r="P429" s="11"/>
      <c r="Q429" s="124" t="str">
        <f t="shared" si="30"/>
        <v/>
      </c>
    </row>
    <row r="430" spans="1:17" ht="35.25" thickTop="1" thickBot="1">
      <c r="A430" s="104">
        <f>IF(B430&lt;&gt;"",SUBTOTAL(3,$B$6:$B430),"")</f>
        <v>425</v>
      </c>
      <c r="B430" s="92">
        <f>أساسى1!B430</f>
        <v>0</v>
      </c>
      <c r="C430" s="105" t="str">
        <f t="shared" si="31"/>
        <v>0</v>
      </c>
      <c r="D430" s="106" t="str">
        <f t="shared" si="31"/>
        <v/>
      </c>
      <c r="E430" s="107" t="str">
        <f t="shared" si="31"/>
        <v/>
      </c>
      <c r="F430" s="108" t="str">
        <f t="shared" si="31"/>
        <v/>
      </c>
      <c r="G430" s="97">
        <f>أساسى1!C430</f>
        <v>0</v>
      </c>
      <c r="H430" s="98">
        <f>أساسى1!D430</f>
        <v>0</v>
      </c>
      <c r="I430" s="98">
        <f>أساسى1!F430</f>
        <v>0</v>
      </c>
      <c r="J430" s="99">
        <f>أساسى1!E430</f>
        <v>0</v>
      </c>
      <c r="K430" s="100">
        <f t="shared" si="28"/>
        <v>0</v>
      </c>
      <c r="L430" s="109" t="e">
        <f t="shared" si="29"/>
        <v>#VALUE!</v>
      </c>
      <c r="M430" s="102" t="e">
        <f>DATEDIF(L430,أساسى1!$E$4,"md")</f>
        <v>#VALUE!</v>
      </c>
      <c r="N430" s="100" t="e">
        <f>DATEDIF(L430,أساسى1!$E$4,"ym")</f>
        <v>#VALUE!</v>
      </c>
      <c r="O430" s="103" t="e">
        <f>DATEDIF(L430,أساسى1!$E$4,"y")</f>
        <v>#VALUE!</v>
      </c>
      <c r="P430" s="11"/>
      <c r="Q430" s="124" t="str">
        <f t="shared" si="30"/>
        <v/>
      </c>
    </row>
    <row r="431" spans="1:17" ht="35.25" thickTop="1" thickBot="1">
      <c r="A431" s="104">
        <f>IF(B431&lt;&gt;"",SUBTOTAL(3,$B$6:$B431),"")</f>
        <v>426</v>
      </c>
      <c r="B431" s="92">
        <f>أساسى1!B431</f>
        <v>0</v>
      </c>
      <c r="C431" s="105" t="str">
        <f t="shared" si="31"/>
        <v>0</v>
      </c>
      <c r="D431" s="106" t="str">
        <f t="shared" si="31"/>
        <v/>
      </c>
      <c r="E431" s="107" t="str">
        <f t="shared" si="31"/>
        <v/>
      </c>
      <c r="F431" s="108" t="str">
        <f t="shared" si="31"/>
        <v/>
      </c>
      <c r="G431" s="97">
        <f>أساسى1!C431</f>
        <v>0</v>
      </c>
      <c r="H431" s="98">
        <f>أساسى1!D431</f>
        <v>0</v>
      </c>
      <c r="I431" s="98">
        <f>أساسى1!F431</f>
        <v>0</v>
      </c>
      <c r="J431" s="99">
        <f>أساسى1!E431</f>
        <v>0</v>
      </c>
      <c r="K431" s="100">
        <f t="shared" si="28"/>
        <v>0</v>
      </c>
      <c r="L431" s="109" t="e">
        <f t="shared" si="29"/>
        <v>#VALUE!</v>
      </c>
      <c r="M431" s="102" t="e">
        <f>DATEDIF(L431,أساسى1!$E$4,"md")</f>
        <v>#VALUE!</v>
      </c>
      <c r="N431" s="100" t="e">
        <f>DATEDIF(L431,أساسى1!$E$4,"ym")</f>
        <v>#VALUE!</v>
      </c>
      <c r="O431" s="103" t="e">
        <f>DATEDIF(L431,أساسى1!$E$4,"y")</f>
        <v>#VALUE!</v>
      </c>
      <c r="P431" s="11"/>
      <c r="Q431" s="124" t="str">
        <f t="shared" si="30"/>
        <v/>
      </c>
    </row>
    <row r="432" spans="1:17" ht="35.25" thickTop="1" thickBot="1">
      <c r="A432" s="104">
        <f>IF(B432&lt;&gt;"",SUBTOTAL(3,$B$6:$B432),"")</f>
        <v>427</v>
      </c>
      <c r="B432" s="92">
        <f>أساسى1!B432</f>
        <v>0</v>
      </c>
      <c r="C432" s="105" t="str">
        <f t="shared" si="31"/>
        <v>0</v>
      </c>
      <c r="D432" s="106" t="str">
        <f t="shared" si="31"/>
        <v/>
      </c>
      <c r="E432" s="107" t="str">
        <f t="shared" si="31"/>
        <v/>
      </c>
      <c r="F432" s="108" t="str">
        <f t="shared" si="31"/>
        <v/>
      </c>
      <c r="G432" s="97">
        <f>أساسى1!C432</f>
        <v>0</v>
      </c>
      <c r="H432" s="98">
        <f>أساسى1!D432</f>
        <v>0</v>
      </c>
      <c r="I432" s="98">
        <f>أساسى1!F432</f>
        <v>0</v>
      </c>
      <c r="J432" s="99">
        <f>أساسى1!E432</f>
        <v>0</v>
      </c>
      <c r="K432" s="100">
        <f t="shared" si="28"/>
        <v>0</v>
      </c>
      <c r="L432" s="109" t="e">
        <f t="shared" si="29"/>
        <v>#VALUE!</v>
      </c>
      <c r="M432" s="102" t="e">
        <f>DATEDIF(L432,أساسى1!$E$4,"md")</f>
        <v>#VALUE!</v>
      </c>
      <c r="N432" s="100" t="e">
        <f>DATEDIF(L432,أساسى1!$E$4,"ym")</f>
        <v>#VALUE!</v>
      </c>
      <c r="O432" s="103" t="e">
        <f>DATEDIF(L432,أساسى1!$E$4,"y")</f>
        <v>#VALUE!</v>
      </c>
      <c r="P432" s="11"/>
      <c r="Q432" s="124" t="str">
        <f t="shared" si="30"/>
        <v/>
      </c>
    </row>
    <row r="433" spans="1:17" ht="35.25" thickTop="1" thickBot="1">
      <c r="A433" s="104">
        <f>IF(B433&lt;&gt;"",SUBTOTAL(3,$B$6:$B433),"")</f>
        <v>428</v>
      </c>
      <c r="B433" s="92">
        <f>أساسى1!B433</f>
        <v>0</v>
      </c>
      <c r="C433" s="105" t="str">
        <f t="shared" si="31"/>
        <v>0</v>
      </c>
      <c r="D433" s="106" t="str">
        <f t="shared" si="31"/>
        <v/>
      </c>
      <c r="E433" s="107" t="str">
        <f t="shared" si="31"/>
        <v/>
      </c>
      <c r="F433" s="108" t="str">
        <f t="shared" si="31"/>
        <v/>
      </c>
      <c r="G433" s="97">
        <f>أساسى1!C433</f>
        <v>0</v>
      </c>
      <c r="H433" s="98">
        <f>أساسى1!D433</f>
        <v>0</v>
      </c>
      <c r="I433" s="98">
        <f>أساسى1!F433</f>
        <v>0</v>
      </c>
      <c r="J433" s="99">
        <f>أساسى1!E433</f>
        <v>0</v>
      </c>
      <c r="K433" s="100">
        <f t="shared" si="28"/>
        <v>0</v>
      </c>
      <c r="L433" s="109" t="e">
        <f t="shared" si="29"/>
        <v>#VALUE!</v>
      </c>
      <c r="M433" s="102" t="e">
        <f>DATEDIF(L433,أساسى1!$E$4,"md")</f>
        <v>#VALUE!</v>
      </c>
      <c r="N433" s="100" t="e">
        <f>DATEDIF(L433,أساسى1!$E$4,"ym")</f>
        <v>#VALUE!</v>
      </c>
      <c r="O433" s="103" t="e">
        <f>DATEDIF(L433,أساسى1!$E$4,"y")</f>
        <v>#VALUE!</v>
      </c>
      <c r="P433" s="11"/>
      <c r="Q433" s="124" t="str">
        <f t="shared" si="30"/>
        <v/>
      </c>
    </row>
    <row r="434" spans="1:17" ht="35.25" thickTop="1" thickBot="1">
      <c r="A434" s="104">
        <f>IF(B434&lt;&gt;"",SUBTOTAL(3,$B$6:$B434),"")</f>
        <v>429</v>
      </c>
      <c r="B434" s="92">
        <f>أساسى1!B434</f>
        <v>0</v>
      </c>
      <c r="C434" s="105" t="str">
        <f t="shared" si="31"/>
        <v>0</v>
      </c>
      <c r="D434" s="106" t="str">
        <f t="shared" si="31"/>
        <v/>
      </c>
      <c r="E434" s="107" t="str">
        <f t="shared" si="31"/>
        <v/>
      </c>
      <c r="F434" s="108" t="str">
        <f t="shared" si="31"/>
        <v/>
      </c>
      <c r="G434" s="97">
        <f>أساسى1!C434</f>
        <v>0</v>
      </c>
      <c r="H434" s="98">
        <f>أساسى1!D434</f>
        <v>0</v>
      </c>
      <c r="I434" s="98">
        <f>أساسى1!F434</f>
        <v>0</v>
      </c>
      <c r="J434" s="99">
        <f>أساسى1!E434</f>
        <v>0</v>
      </c>
      <c r="K434" s="100">
        <f t="shared" si="28"/>
        <v>0</v>
      </c>
      <c r="L434" s="109" t="e">
        <f t="shared" si="29"/>
        <v>#VALUE!</v>
      </c>
      <c r="M434" s="102" t="e">
        <f>DATEDIF(L434,أساسى1!$E$4,"md")</f>
        <v>#VALUE!</v>
      </c>
      <c r="N434" s="100" t="e">
        <f>DATEDIF(L434,أساسى1!$E$4,"ym")</f>
        <v>#VALUE!</v>
      </c>
      <c r="O434" s="103" t="e">
        <f>DATEDIF(L434,أساسى1!$E$4,"y")</f>
        <v>#VALUE!</v>
      </c>
      <c r="P434" s="11"/>
      <c r="Q434" s="124" t="str">
        <f t="shared" si="30"/>
        <v/>
      </c>
    </row>
    <row r="435" spans="1:17" ht="35.25" thickTop="1" thickBot="1">
      <c r="A435" s="104">
        <f>IF(B435&lt;&gt;"",SUBTOTAL(3,$B$6:$B435),"")</f>
        <v>430</v>
      </c>
      <c r="B435" s="92">
        <f>أساسى1!B435</f>
        <v>0</v>
      </c>
      <c r="C435" s="105" t="str">
        <f t="shared" si="31"/>
        <v>0</v>
      </c>
      <c r="D435" s="106" t="str">
        <f t="shared" si="31"/>
        <v/>
      </c>
      <c r="E435" s="107" t="str">
        <f t="shared" si="31"/>
        <v/>
      </c>
      <c r="F435" s="108" t="str">
        <f t="shared" si="31"/>
        <v/>
      </c>
      <c r="G435" s="97">
        <f>أساسى1!C435</f>
        <v>0</v>
      </c>
      <c r="H435" s="98">
        <f>أساسى1!D435</f>
        <v>0</v>
      </c>
      <c r="I435" s="98">
        <f>أساسى1!F435</f>
        <v>0</v>
      </c>
      <c r="J435" s="99">
        <f>أساسى1!E435</f>
        <v>0</v>
      </c>
      <c r="K435" s="100">
        <f t="shared" si="28"/>
        <v>0</v>
      </c>
      <c r="L435" s="109" t="e">
        <f t="shared" si="29"/>
        <v>#VALUE!</v>
      </c>
      <c r="M435" s="102" t="e">
        <f>DATEDIF(L435,أساسى1!$E$4,"md")</f>
        <v>#VALUE!</v>
      </c>
      <c r="N435" s="100" t="e">
        <f>DATEDIF(L435,أساسى1!$E$4,"ym")</f>
        <v>#VALUE!</v>
      </c>
      <c r="O435" s="103" t="e">
        <f>DATEDIF(L435,أساسى1!$E$4,"y")</f>
        <v>#VALUE!</v>
      </c>
      <c r="P435" s="11"/>
      <c r="Q435" s="124" t="str">
        <f t="shared" si="30"/>
        <v/>
      </c>
    </row>
    <row r="436" spans="1:17" ht="35.25" thickTop="1" thickBot="1">
      <c r="A436" s="104">
        <f>IF(B436&lt;&gt;"",SUBTOTAL(3,$B$6:$B436),"")</f>
        <v>431</v>
      </c>
      <c r="B436" s="92">
        <f>أساسى1!B436</f>
        <v>0</v>
      </c>
      <c r="C436" s="105" t="str">
        <f t="shared" si="31"/>
        <v>0</v>
      </c>
      <c r="D436" s="106" t="str">
        <f t="shared" si="31"/>
        <v/>
      </c>
      <c r="E436" s="107" t="str">
        <f t="shared" si="31"/>
        <v/>
      </c>
      <c r="F436" s="108" t="str">
        <f t="shared" si="31"/>
        <v/>
      </c>
      <c r="G436" s="97">
        <f>أساسى1!C436</f>
        <v>0</v>
      </c>
      <c r="H436" s="98">
        <f>أساسى1!D436</f>
        <v>0</v>
      </c>
      <c r="I436" s="98">
        <f>أساسى1!F436</f>
        <v>0</v>
      </c>
      <c r="J436" s="99">
        <f>أساسى1!E436</f>
        <v>0</v>
      </c>
      <c r="K436" s="100">
        <f t="shared" si="28"/>
        <v>0</v>
      </c>
      <c r="L436" s="109" t="e">
        <f t="shared" si="29"/>
        <v>#VALUE!</v>
      </c>
      <c r="M436" s="102" t="e">
        <f>DATEDIF(L436,أساسى1!$E$4,"md")</f>
        <v>#VALUE!</v>
      </c>
      <c r="N436" s="100" t="e">
        <f>DATEDIF(L436,أساسى1!$E$4,"ym")</f>
        <v>#VALUE!</v>
      </c>
      <c r="O436" s="103" t="e">
        <f>DATEDIF(L436,أساسى1!$E$4,"y")</f>
        <v>#VALUE!</v>
      </c>
      <c r="P436" s="11"/>
      <c r="Q436" s="124" t="str">
        <f t="shared" si="30"/>
        <v/>
      </c>
    </row>
    <row r="437" spans="1:17" ht="35.25" thickTop="1" thickBot="1">
      <c r="A437" s="104">
        <f>IF(B437&lt;&gt;"",SUBTOTAL(3,$B$6:$B437),"")</f>
        <v>432</v>
      </c>
      <c r="B437" s="92">
        <f>أساسى1!B437</f>
        <v>0</v>
      </c>
      <c r="C437" s="105" t="str">
        <f t="shared" si="31"/>
        <v>0</v>
      </c>
      <c r="D437" s="106" t="str">
        <f t="shared" si="31"/>
        <v/>
      </c>
      <c r="E437" s="107" t="str">
        <f t="shared" si="31"/>
        <v/>
      </c>
      <c r="F437" s="108" t="str">
        <f t="shared" si="31"/>
        <v/>
      </c>
      <c r="G437" s="97">
        <f>أساسى1!C437</f>
        <v>0</v>
      </c>
      <c r="H437" s="98">
        <f>أساسى1!D437</f>
        <v>0</v>
      </c>
      <c r="I437" s="98">
        <f>أساسى1!F437</f>
        <v>0</v>
      </c>
      <c r="J437" s="99">
        <f>أساسى1!E437</f>
        <v>0</v>
      </c>
      <c r="K437" s="100">
        <f t="shared" si="28"/>
        <v>0</v>
      </c>
      <c r="L437" s="109" t="e">
        <f t="shared" si="29"/>
        <v>#VALUE!</v>
      </c>
      <c r="M437" s="102" t="e">
        <f>DATEDIF(L437,أساسى1!$E$4,"md")</f>
        <v>#VALUE!</v>
      </c>
      <c r="N437" s="100" t="e">
        <f>DATEDIF(L437,أساسى1!$E$4,"ym")</f>
        <v>#VALUE!</v>
      </c>
      <c r="O437" s="103" t="e">
        <f>DATEDIF(L437,أساسى1!$E$4,"y")</f>
        <v>#VALUE!</v>
      </c>
      <c r="P437" s="11"/>
      <c r="Q437" s="124" t="str">
        <f t="shared" si="30"/>
        <v/>
      </c>
    </row>
    <row r="438" spans="1:17" ht="35.25" thickTop="1" thickBot="1">
      <c r="A438" s="104">
        <f>IF(B438&lt;&gt;"",SUBTOTAL(3,$B$6:$B438),"")</f>
        <v>433</v>
      </c>
      <c r="B438" s="92">
        <f>أساسى1!B438</f>
        <v>0</v>
      </c>
      <c r="C438" s="105" t="str">
        <f t="shared" si="31"/>
        <v>0</v>
      </c>
      <c r="D438" s="106" t="str">
        <f t="shared" si="31"/>
        <v/>
      </c>
      <c r="E438" s="107" t="str">
        <f t="shared" si="31"/>
        <v/>
      </c>
      <c r="F438" s="108" t="str">
        <f t="shared" si="31"/>
        <v/>
      </c>
      <c r="G438" s="97">
        <f>أساسى1!C438</f>
        <v>0</v>
      </c>
      <c r="H438" s="98">
        <f>أساسى1!D438</f>
        <v>0</v>
      </c>
      <c r="I438" s="98">
        <f>أساسى1!F438</f>
        <v>0</v>
      </c>
      <c r="J438" s="99">
        <f>أساسى1!E438</f>
        <v>0</v>
      </c>
      <c r="K438" s="100">
        <f t="shared" si="28"/>
        <v>0</v>
      </c>
      <c r="L438" s="109" t="e">
        <f t="shared" si="29"/>
        <v>#VALUE!</v>
      </c>
      <c r="M438" s="102" t="e">
        <f>DATEDIF(L438,أساسى1!$E$4,"md")</f>
        <v>#VALUE!</v>
      </c>
      <c r="N438" s="100" t="e">
        <f>DATEDIF(L438,أساسى1!$E$4,"ym")</f>
        <v>#VALUE!</v>
      </c>
      <c r="O438" s="103" t="e">
        <f>DATEDIF(L438,أساسى1!$E$4,"y")</f>
        <v>#VALUE!</v>
      </c>
      <c r="P438" s="11"/>
      <c r="Q438" s="124" t="str">
        <f t="shared" si="30"/>
        <v/>
      </c>
    </row>
    <row r="439" spans="1:17" ht="35.25" thickTop="1" thickBot="1">
      <c r="A439" s="104">
        <f>IF(B439&lt;&gt;"",SUBTOTAL(3,$B$6:$B439),"")</f>
        <v>434</v>
      </c>
      <c r="B439" s="92">
        <f>أساسى1!B439</f>
        <v>0</v>
      </c>
      <c r="C439" s="105" t="str">
        <f t="shared" si="31"/>
        <v>0</v>
      </c>
      <c r="D439" s="106" t="str">
        <f t="shared" si="31"/>
        <v/>
      </c>
      <c r="E439" s="107" t="str">
        <f t="shared" si="31"/>
        <v/>
      </c>
      <c r="F439" s="108" t="str">
        <f t="shared" si="31"/>
        <v/>
      </c>
      <c r="G439" s="97">
        <f>أساسى1!C439</f>
        <v>0</v>
      </c>
      <c r="H439" s="98">
        <f>أساسى1!D439</f>
        <v>0</v>
      </c>
      <c r="I439" s="98">
        <f>أساسى1!F439</f>
        <v>0</v>
      </c>
      <c r="J439" s="99">
        <f>أساسى1!E439</f>
        <v>0</v>
      </c>
      <c r="K439" s="100">
        <f t="shared" si="28"/>
        <v>0</v>
      </c>
      <c r="L439" s="109" t="e">
        <f t="shared" si="29"/>
        <v>#VALUE!</v>
      </c>
      <c r="M439" s="102" t="e">
        <f>DATEDIF(L439,أساسى1!$E$4,"md")</f>
        <v>#VALUE!</v>
      </c>
      <c r="N439" s="100" t="e">
        <f>DATEDIF(L439,أساسى1!$E$4,"ym")</f>
        <v>#VALUE!</v>
      </c>
      <c r="O439" s="103" t="e">
        <f>DATEDIF(L439,أساسى1!$E$4,"y")</f>
        <v>#VALUE!</v>
      </c>
      <c r="P439" s="11"/>
      <c r="Q439" s="124" t="str">
        <f t="shared" si="30"/>
        <v/>
      </c>
    </row>
    <row r="440" spans="1:17" ht="35.25" thickTop="1" thickBot="1">
      <c r="A440" s="104">
        <f>IF(B440&lt;&gt;"",SUBTOTAL(3,$B$6:$B440),"")</f>
        <v>435</v>
      </c>
      <c r="B440" s="92">
        <f>أساسى1!B440</f>
        <v>0</v>
      </c>
      <c r="C440" s="105" t="str">
        <f t="shared" si="31"/>
        <v>0</v>
      </c>
      <c r="D440" s="106" t="str">
        <f t="shared" si="31"/>
        <v/>
      </c>
      <c r="E440" s="107" t="str">
        <f t="shared" si="31"/>
        <v/>
      </c>
      <c r="F440" s="108" t="str">
        <f t="shared" si="31"/>
        <v/>
      </c>
      <c r="G440" s="97">
        <f>أساسى1!C440</f>
        <v>0</v>
      </c>
      <c r="H440" s="98">
        <f>أساسى1!D440</f>
        <v>0</v>
      </c>
      <c r="I440" s="98">
        <f>أساسى1!F440</f>
        <v>0</v>
      </c>
      <c r="J440" s="99">
        <f>أساسى1!E440</f>
        <v>0</v>
      </c>
      <c r="K440" s="100">
        <f t="shared" si="28"/>
        <v>0</v>
      </c>
      <c r="L440" s="109" t="e">
        <f t="shared" si="29"/>
        <v>#VALUE!</v>
      </c>
      <c r="M440" s="102" t="e">
        <f>DATEDIF(L440,أساسى1!$E$4,"md")</f>
        <v>#VALUE!</v>
      </c>
      <c r="N440" s="100" t="e">
        <f>DATEDIF(L440,أساسى1!$E$4,"ym")</f>
        <v>#VALUE!</v>
      </c>
      <c r="O440" s="103" t="e">
        <f>DATEDIF(L440,أساسى1!$E$4,"y")</f>
        <v>#VALUE!</v>
      </c>
      <c r="P440" s="11"/>
      <c r="Q440" s="124" t="str">
        <f t="shared" si="30"/>
        <v/>
      </c>
    </row>
    <row r="441" spans="1:17" ht="35.25" thickTop="1" thickBot="1">
      <c r="A441" s="104">
        <f>IF(B441&lt;&gt;"",SUBTOTAL(3,$B$6:$B441),"")</f>
        <v>436</v>
      </c>
      <c r="B441" s="92">
        <f>أساسى1!B441</f>
        <v>0</v>
      </c>
      <c r="C441" s="105" t="str">
        <f t="shared" si="31"/>
        <v>0</v>
      </c>
      <c r="D441" s="106" t="str">
        <f t="shared" si="31"/>
        <v/>
      </c>
      <c r="E441" s="107" t="str">
        <f t="shared" si="31"/>
        <v/>
      </c>
      <c r="F441" s="108" t="str">
        <f t="shared" si="31"/>
        <v/>
      </c>
      <c r="G441" s="97">
        <f>أساسى1!C441</f>
        <v>0</v>
      </c>
      <c r="H441" s="98">
        <f>أساسى1!D441</f>
        <v>0</v>
      </c>
      <c r="I441" s="98">
        <f>أساسى1!F441</f>
        <v>0</v>
      </c>
      <c r="J441" s="99">
        <f>أساسى1!E441</f>
        <v>0</v>
      </c>
      <c r="K441" s="100">
        <f t="shared" si="28"/>
        <v>0</v>
      </c>
      <c r="L441" s="109" t="e">
        <f t="shared" si="29"/>
        <v>#VALUE!</v>
      </c>
      <c r="M441" s="102" t="e">
        <f>DATEDIF(L441,أساسى1!$E$4,"md")</f>
        <v>#VALUE!</v>
      </c>
      <c r="N441" s="100" t="e">
        <f>DATEDIF(L441,أساسى1!$E$4,"ym")</f>
        <v>#VALUE!</v>
      </c>
      <c r="O441" s="103" t="e">
        <f>DATEDIF(L441,أساسى1!$E$4,"y")</f>
        <v>#VALUE!</v>
      </c>
      <c r="P441" s="11"/>
      <c r="Q441" s="124" t="str">
        <f t="shared" si="30"/>
        <v/>
      </c>
    </row>
    <row r="442" spans="1:17" ht="35.25" thickTop="1" thickBot="1">
      <c r="A442" s="104">
        <f>IF(B442&lt;&gt;"",SUBTOTAL(3,$B$6:$B442),"")</f>
        <v>437</v>
      </c>
      <c r="B442" s="92">
        <f>أساسى1!B442</f>
        <v>0</v>
      </c>
      <c r="C442" s="105" t="str">
        <f t="shared" si="31"/>
        <v>0</v>
      </c>
      <c r="D442" s="106" t="str">
        <f t="shared" si="31"/>
        <v/>
      </c>
      <c r="E442" s="107" t="str">
        <f t="shared" si="31"/>
        <v/>
      </c>
      <c r="F442" s="108" t="str">
        <f t="shared" si="31"/>
        <v/>
      </c>
      <c r="G442" s="97">
        <f>أساسى1!C442</f>
        <v>0</v>
      </c>
      <c r="H442" s="98">
        <f>أساسى1!D442</f>
        <v>0</v>
      </c>
      <c r="I442" s="98">
        <f>أساسى1!F442</f>
        <v>0</v>
      </c>
      <c r="J442" s="99">
        <f>أساسى1!E442</f>
        <v>0</v>
      </c>
      <c r="K442" s="100">
        <f t="shared" si="28"/>
        <v>0</v>
      </c>
      <c r="L442" s="109" t="e">
        <f t="shared" si="29"/>
        <v>#VALUE!</v>
      </c>
      <c r="M442" s="102" t="e">
        <f>DATEDIF(L442,أساسى1!$E$4,"md")</f>
        <v>#VALUE!</v>
      </c>
      <c r="N442" s="100" t="e">
        <f>DATEDIF(L442,أساسى1!$E$4,"ym")</f>
        <v>#VALUE!</v>
      </c>
      <c r="O442" s="103" t="e">
        <f>DATEDIF(L442,أساسى1!$E$4,"y")</f>
        <v>#VALUE!</v>
      </c>
      <c r="P442" s="11"/>
      <c r="Q442" s="124" t="str">
        <f t="shared" si="30"/>
        <v/>
      </c>
    </row>
    <row r="443" spans="1:17" ht="35.25" thickTop="1" thickBot="1">
      <c r="A443" s="104">
        <f>IF(B443&lt;&gt;"",SUBTOTAL(3,$B$6:$B443),"")</f>
        <v>438</v>
      </c>
      <c r="B443" s="92">
        <f>أساسى1!B443</f>
        <v>0</v>
      </c>
      <c r="C443" s="105" t="str">
        <f t="shared" si="31"/>
        <v>0</v>
      </c>
      <c r="D443" s="106" t="str">
        <f t="shared" si="31"/>
        <v/>
      </c>
      <c r="E443" s="107" t="str">
        <f t="shared" si="31"/>
        <v/>
      </c>
      <c r="F443" s="108" t="str">
        <f t="shared" si="31"/>
        <v/>
      </c>
      <c r="G443" s="97">
        <f>أساسى1!C443</f>
        <v>0</v>
      </c>
      <c r="H443" s="98">
        <f>أساسى1!D443</f>
        <v>0</v>
      </c>
      <c r="I443" s="98">
        <f>أساسى1!F443</f>
        <v>0</v>
      </c>
      <c r="J443" s="99">
        <f>أساسى1!E443</f>
        <v>0</v>
      </c>
      <c r="K443" s="100">
        <f t="shared" si="28"/>
        <v>0</v>
      </c>
      <c r="L443" s="109" t="e">
        <f t="shared" si="29"/>
        <v>#VALUE!</v>
      </c>
      <c r="M443" s="102" t="e">
        <f>DATEDIF(L443,أساسى1!$E$4,"md")</f>
        <v>#VALUE!</v>
      </c>
      <c r="N443" s="100" t="e">
        <f>DATEDIF(L443,أساسى1!$E$4,"ym")</f>
        <v>#VALUE!</v>
      </c>
      <c r="O443" s="103" t="e">
        <f>DATEDIF(L443,أساسى1!$E$4,"y")</f>
        <v>#VALUE!</v>
      </c>
      <c r="P443" s="11"/>
      <c r="Q443" s="124" t="str">
        <f t="shared" si="30"/>
        <v/>
      </c>
    </row>
    <row r="444" spans="1:17" ht="35.25" thickTop="1" thickBot="1">
      <c r="A444" s="104">
        <f>IF(B444&lt;&gt;"",SUBTOTAL(3,$B$6:$B444),"")</f>
        <v>439</v>
      </c>
      <c r="B444" s="92">
        <f>أساسى1!B444</f>
        <v>0</v>
      </c>
      <c r="C444" s="105" t="str">
        <f t="shared" si="31"/>
        <v>0</v>
      </c>
      <c r="D444" s="106" t="str">
        <f t="shared" si="31"/>
        <v/>
      </c>
      <c r="E444" s="107" t="str">
        <f t="shared" si="31"/>
        <v/>
      </c>
      <c r="F444" s="108" t="str">
        <f t="shared" si="31"/>
        <v/>
      </c>
      <c r="G444" s="97">
        <f>أساسى1!C444</f>
        <v>0</v>
      </c>
      <c r="H444" s="98">
        <f>أساسى1!D444</f>
        <v>0</v>
      </c>
      <c r="I444" s="98">
        <f>أساسى1!F444</f>
        <v>0</v>
      </c>
      <c r="J444" s="99">
        <f>أساسى1!E444</f>
        <v>0</v>
      </c>
      <c r="K444" s="100">
        <f t="shared" si="28"/>
        <v>0</v>
      </c>
      <c r="L444" s="109" t="e">
        <f t="shared" si="29"/>
        <v>#VALUE!</v>
      </c>
      <c r="M444" s="102" t="e">
        <f>DATEDIF(L444,أساسى1!$E$4,"md")</f>
        <v>#VALUE!</v>
      </c>
      <c r="N444" s="100" t="e">
        <f>DATEDIF(L444,أساسى1!$E$4,"ym")</f>
        <v>#VALUE!</v>
      </c>
      <c r="O444" s="103" t="e">
        <f>DATEDIF(L444,أساسى1!$E$4,"y")</f>
        <v>#VALUE!</v>
      </c>
      <c r="P444" s="11"/>
      <c r="Q444" s="124" t="str">
        <f t="shared" si="30"/>
        <v/>
      </c>
    </row>
    <row r="445" spans="1:17" ht="35.25" thickTop="1" thickBot="1">
      <c r="A445" s="104">
        <f>IF(B445&lt;&gt;"",SUBTOTAL(3,$B$6:$B445),"")</f>
        <v>440</v>
      </c>
      <c r="B445" s="92">
        <f>أساسى1!B445</f>
        <v>0</v>
      </c>
      <c r="C445" s="105" t="str">
        <f t="shared" si="31"/>
        <v>0</v>
      </c>
      <c r="D445" s="106" t="str">
        <f t="shared" si="31"/>
        <v/>
      </c>
      <c r="E445" s="107" t="str">
        <f t="shared" si="31"/>
        <v/>
      </c>
      <c r="F445" s="108" t="str">
        <f t="shared" si="31"/>
        <v/>
      </c>
      <c r="G445" s="97">
        <f>أساسى1!C445</f>
        <v>0</v>
      </c>
      <c r="H445" s="98">
        <f>أساسى1!D445</f>
        <v>0</v>
      </c>
      <c r="I445" s="98">
        <f>أساسى1!F445</f>
        <v>0</v>
      </c>
      <c r="J445" s="99">
        <f>أساسى1!E445</f>
        <v>0</v>
      </c>
      <c r="K445" s="100">
        <f t="shared" si="28"/>
        <v>0</v>
      </c>
      <c r="L445" s="109" t="e">
        <f t="shared" si="29"/>
        <v>#VALUE!</v>
      </c>
      <c r="M445" s="102" t="e">
        <f>DATEDIF(L445,أساسى1!$E$4,"md")</f>
        <v>#VALUE!</v>
      </c>
      <c r="N445" s="100" t="e">
        <f>DATEDIF(L445,أساسى1!$E$4,"ym")</f>
        <v>#VALUE!</v>
      </c>
      <c r="O445" s="103" t="e">
        <f>DATEDIF(L445,أساسى1!$E$4,"y")</f>
        <v>#VALUE!</v>
      </c>
      <c r="P445" s="11"/>
      <c r="Q445" s="124" t="str">
        <f t="shared" si="30"/>
        <v/>
      </c>
    </row>
    <row r="446" spans="1:17" ht="35.25" thickTop="1" thickBot="1">
      <c r="A446" s="104">
        <f>IF(B446&lt;&gt;"",SUBTOTAL(3,$B$6:$B446),"")</f>
        <v>441</v>
      </c>
      <c r="B446" s="92">
        <f>أساسى1!B446</f>
        <v>0</v>
      </c>
      <c r="C446" s="105" t="str">
        <f t="shared" si="31"/>
        <v>0</v>
      </c>
      <c r="D446" s="106" t="str">
        <f t="shared" si="31"/>
        <v/>
      </c>
      <c r="E446" s="107" t="str">
        <f t="shared" si="31"/>
        <v/>
      </c>
      <c r="F446" s="108" t="str">
        <f t="shared" si="31"/>
        <v/>
      </c>
      <c r="G446" s="97">
        <f>أساسى1!C446</f>
        <v>0</v>
      </c>
      <c r="H446" s="98">
        <f>أساسى1!D446</f>
        <v>0</v>
      </c>
      <c r="I446" s="98">
        <f>أساسى1!F446</f>
        <v>0</v>
      </c>
      <c r="J446" s="99">
        <f>أساسى1!E446</f>
        <v>0</v>
      </c>
      <c r="K446" s="100">
        <f t="shared" si="28"/>
        <v>0</v>
      </c>
      <c r="L446" s="109" t="e">
        <f t="shared" si="29"/>
        <v>#VALUE!</v>
      </c>
      <c r="M446" s="102" t="e">
        <f>DATEDIF(L446,أساسى1!$E$4,"md")</f>
        <v>#VALUE!</v>
      </c>
      <c r="N446" s="100" t="e">
        <f>DATEDIF(L446,أساسى1!$E$4,"ym")</f>
        <v>#VALUE!</v>
      </c>
      <c r="O446" s="103" t="e">
        <f>DATEDIF(L446,أساسى1!$E$4,"y")</f>
        <v>#VALUE!</v>
      </c>
      <c r="P446" s="11"/>
      <c r="Q446" s="124" t="str">
        <f t="shared" si="30"/>
        <v/>
      </c>
    </row>
    <row r="447" spans="1:17" ht="35.25" thickTop="1" thickBot="1">
      <c r="A447" s="104">
        <f>IF(B447&lt;&gt;"",SUBTOTAL(3,$B$6:$B447),"")</f>
        <v>442</v>
      </c>
      <c r="B447" s="92">
        <f>أساسى1!B447</f>
        <v>0</v>
      </c>
      <c r="C447" s="105" t="str">
        <f t="shared" si="31"/>
        <v>0</v>
      </c>
      <c r="D447" s="106" t="str">
        <f t="shared" si="31"/>
        <v/>
      </c>
      <c r="E447" s="107" t="str">
        <f t="shared" si="31"/>
        <v/>
      </c>
      <c r="F447" s="108" t="str">
        <f t="shared" si="31"/>
        <v/>
      </c>
      <c r="G447" s="97">
        <f>أساسى1!C447</f>
        <v>0</v>
      </c>
      <c r="H447" s="98">
        <f>أساسى1!D447</f>
        <v>0</v>
      </c>
      <c r="I447" s="98">
        <f>أساسى1!F447</f>
        <v>0</v>
      </c>
      <c r="J447" s="99">
        <f>أساسى1!E447</f>
        <v>0</v>
      </c>
      <c r="K447" s="100">
        <f t="shared" si="28"/>
        <v>0</v>
      </c>
      <c r="L447" s="109" t="e">
        <f t="shared" si="29"/>
        <v>#VALUE!</v>
      </c>
      <c r="M447" s="102" t="e">
        <f>DATEDIF(L447,أساسى1!$E$4,"md")</f>
        <v>#VALUE!</v>
      </c>
      <c r="N447" s="100" t="e">
        <f>DATEDIF(L447,أساسى1!$E$4,"ym")</f>
        <v>#VALUE!</v>
      </c>
      <c r="O447" s="103" t="e">
        <f>DATEDIF(L447,أساسى1!$E$4,"y")</f>
        <v>#VALUE!</v>
      </c>
      <c r="P447" s="11"/>
      <c r="Q447" s="124" t="str">
        <f t="shared" si="30"/>
        <v/>
      </c>
    </row>
    <row r="448" spans="1:17" ht="35.25" thickTop="1" thickBot="1">
      <c r="A448" s="104">
        <f>IF(B448&lt;&gt;"",SUBTOTAL(3,$B$6:$B448),"")</f>
        <v>443</v>
      </c>
      <c r="B448" s="92">
        <f>أساسى1!B448</f>
        <v>0</v>
      </c>
      <c r="C448" s="105" t="str">
        <f t="shared" si="31"/>
        <v>0</v>
      </c>
      <c r="D448" s="106" t="str">
        <f t="shared" si="31"/>
        <v/>
      </c>
      <c r="E448" s="107" t="str">
        <f t="shared" si="31"/>
        <v/>
      </c>
      <c r="F448" s="108" t="str">
        <f t="shared" si="31"/>
        <v/>
      </c>
      <c r="G448" s="97">
        <f>أساسى1!C448</f>
        <v>0</v>
      </c>
      <c r="H448" s="98">
        <f>أساسى1!D448</f>
        <v>0</v>
      </c>
      <c r="I448" s="98">
        <f>أساسى1!F448</f>
        <v>0</v>
      </c>
      <c r="J448" s="99">
        <f>أساسى1!E448</f>
        <v>0</v>
      </c>
      <c r="K448" s="100">
        <f t="shared" si="28"/>
        <v>0</v>
      </c>
      <c r="L448" s="109" t="e">
        <f t="shared" si="29"/>
        <v>#VALUE!</v>
      </c>
      <c r="M448" s="102" t="e">
        <f>DATEDIF(L448,أساسى1!$E$4,"md")</f>
        <v>#VALUE!</v>
      </c>
      <c r="N448" s="100" t="e">
        <f>DATEDIF(L448,أساسى1!$E$4,"ym")</f>
        <v>#VALUE!</v>
      </c>
      <c r="O448" s="103" t="e">
        <f>DATEDIF(L448,أساسى1!$E$4,"y")</f>
        <v>#VALUE!</v>
      </c>
      <c r="P448" s="11"/>
      <c r="Q448" s="124" t="str">
        <f t="shared" si="30"/>
        <v/>
      </c>
    </row>
    <row r="449" spans="1:17" ht="35.25" thickTop="1" thickBot="1">
      <c r="A449" s="104">
        <f>IF(B449&lt;&gt;"",SUBTOTAL(3,$B$6:$B449),"")</f>
        <v>444</v>
      </c>
      <c r="B449" s="92">
        <f>أساسى1!B449</f>
        <v>0</v>
      </c>
      <c r="C449" s="105" t="str">
        <f t="shared" si="31"/>
        <v>0</v>
      </c>
      <c r="D449" s="106" t="str">
        <f t="shared" si="31"/>
        <v/>
      </c>
      <c r="E449" s="107" t="str">
        <f t="shared" si="31"/>
        <v/>
      </c>
      <c r="F449" s="108" t="str">
        <f t="shared" si="31"/>
        <v/>
      </c>
      <c r="G449" s="97">
        <f>أساسى1!C449</f>
        <v>0</v>
      </c>
      <c r="H449" s="98">
        <f>أساسى1!D449</f>
        <v>0</v>
      </c>
      <c r="I449" s="98">
        <f>أساسى1!F449</f>
        <v>0</v>
      </c>
      <c r="J449" s="99">
        <f>أساسى1!E449</f>
        <v>0</v>
      </c>
      <c r="K449" s="100">
        <f t="shared" si="28"/>
        <v>0</v>
      </c>
      <c r="L449" s="109" t="e">
        <f t="shared" si="29"/>
        <v>#VALUE!</v>
      </c>
      <c r="M449" s="102" t="e">
        <f>DATEDIF(L449,أساسى1!$E$4,"md")</f>
        <v>#VALUE!</v>
      </c>
      <c r="N449" s="100" t="e">
        <f>DATEDIF(L449,أساسى1!$E$4,"ym")</f>
        <v>#VALUE!</v>
      </c>
      <c r="O449" s="103" t="e">
        <f>DATEDIF(L449,أساسى1!$E$4,"y")</f>
        <v>#VALUE!</v>
      </c>
      <c r="P449" s="11"/>
      <c r="Q449" s="124" t="str">
        <f t="shared" si="30"/>
        <v/>
      </c>
    </row>
    <row r="450" spans="1:17" ht="35.25" thickTop="1" thickBot="1">
      <c r="A450" s="104">
        <f>IF(B450&lt;&gt;"",SUBTOTAL(3,$B$6:$B450),"")</f>
        <v>445</v>
      </c>
      <c r="B450" s="92">
        <f>أساسى1!B450</f>
        <v>0</v>
      </c>
      <c r="C450" s="105" t="str">
        <f t="shared" si="31"/>
        <v>0</v>
      </c>
      <c r="D450" s="106" t="str">
        <f t="shared" si="31"/>
        <v/>
      </c>
      <c r="E450" s="107" t="str">
        <f t="shared" si="31"/>
        <v/>
      </c>
      <c r="F450" s="108" t="str">
        <f t="shared" si="31"/>
        <v/>
      </c>
      <c r="G450" s="97">
        <f>أساسى1!C450</f>
        <v>0</v>
      </c>
      <c r="H450" s="98">
        <f>أساسى1!D450</f>
        <v>0</v>
      </c>
      <c r="I450" s="98">
        <f>أساسى1!F450</f>
        <v>0</v>
      </c>
      <c r="J450" s="99">
        <f>أساسى1!E450</f>
        <v>0</v>
      </c>
      <c r="K450" s="100">
        <f t="shared" si="28"/>
        <v>0</v>
      </c>
      <c r="L450" s="109" t="e">
        <f t="shared" si="29"/>
        <v>#VALUE!</v>
      </c>
      <c r="M450" s="102" t="e">
        <f>DATEDIF(L450,أساسى1!$E$4,"md")</f>
        <v>#VALUE!</v>
      </c>
      <c r="N450" s="100" t="e">
        <f>DATEDIF(L450,أساسى1!$E$4,"ym")</f>
        <v>#VALUE!</v>
      </c>
      <c r="O450" s="103" t="e">
        <f>DATEDIF(L450,أساسى1!$E$4,"y")</f>
        <v>#VALUE!</v>
      </c>
      <c r="P450" s="11"/>
      <c r="Q450" s="124" t="str">
        <f t="shared" si="30"/>
        <v/>
      </c>
    </row>
    <row r="451" spans="1:17" ht="35.25" thickTop="1" thickBot="1">
      <c r="A451" s="104">
        <f>IF(B451&lt;&gt;"",SUBTOTAL(3,$B$6:$B451),"")</f>
        <v>446</v>
      </c>
      <c r="B451" s="92">
        <f>أساسى1!B451</f>
        <v>0</v>
      </c>
      <c r="C451" s="105" t="str">
        <f t="shared" si="31"/>
        <v>0</v>
      </c>
      <c r="D451" s="106" t="str">
        <f t="shared" si="31"/>
        <v/>
      </c>
      <c r="E451" s="107" t="str">
        <f t="shared" si="31"/>
        <v/>
      </c>
      <c r="F451" s="108" t="str">
        <f t="shared" si="31"/>
        <v/>
      </c>
      <c r="G451" s="97">
        <f>أساسى1!C451</f>
        <v>0</v>
      </c>
      <c r="H451" s="98">
        <f>أساسى1!D451</f>
        <v>0</v>
      </c>
      <c r="I451" s="98">
        <f>أساسى1!F451</f>
        <v>0</v>
      </c>
      <c r="J451" s="99">
        <f>أساسى1!E451</f>
        <v>0</v>
      </c>
      <c r="K451" s="100">
        <f t="shared" si="28"/>
        <v>0</v>
      </c>
      <c r="L451" s="109" t="e">
        <f t="shared" si="29"/>
        <v>#VALUE!</v>
      </c>
      <c r="M451" s="102" t="e">
        <f>DATEDIF(L451,أساسى1!$E$4,"md")</f>
        <v>#VALUE!</v>
      </c>
      <c r="N451" s="100" t="e">
        <f>DATEDIF(L451,أساسى1!$E$4,"ym")</f>
        <v>#VALUE!</v>
      </c>
      <c r="O451" s="103" t="e">
        <f>DATEDIF(L451,أساسى1!$E$4,"y")</f>
        <v>#VALUE!</v>
      </c>
      <c r="P451" s="11"/>
      <c r="Q451" s="124" t="str">
        <f t="shared" si="30"/>
        <v/>
      </c>
    </row>
    <row r="452" spans="1:17" ht="35.25" thickTop="1" thickBot="1">
      <c r="A452" s="104">
        <f>IF(B452&lt;&gt;"",SUBTOTAL(3,$B$6:$B452),"")</f>
        <v>447</v>
      </c>
      <c r="B452" s="92">
        <f>أساسى1!B452</f>
        <v>0</v>
      </c>
      <c r="C452" s="105" t="str">
        <f t="shared" si="31"/>
        <v>0</v>
      </c>
      <c r="D452" s="106" t="str">
        <f t="shared" si="31"/>
        <v/>
      </c>
      <c r="E452" s="107" t="str">
        <f t="shared" si="31"/>
        <v/>
      </c>
      <c r="F452" s="108" t="str">
        <f t="shared" si="31"/>
        <v/>
      </c>
      <c r="G452" s="97">
        <f>أساسى1!C452</f>
        <v>0</v>
      </c>
      <c r="H452" s="98">
        <f>أساسى1!D452</f>
        <v>0</v>
      </c>
      <c r="I452" s="98">
        <f>أساسى1!F452</f>
        <v>0</v>
      </c>
      <c r="J452" s="99">
        <f>أساسى1!E452</f>
        <v>0</v>
      </c>
      <c r="K452" s="100">
        <f t="shared" si="28"/>
        <v>0</v>
      </c>
      <c r="L452" s="109" t="e">
        <f t="shared" si="29"/>
        <v>#VALUE!</v>
      </c>
      <c r="M452" s="102" t="e">
        <f>DATEDIF(L452,أساسى1!$E$4,"md")</f>
        <v>#VALUE!</v>
      </c>
      <c r="N452" s="100" t="e">
        <f>DATEDIF(L452,أساسى1!$E$4,"ym")</f>
        <v>#VALUE!</v>
      </c>
      <c r="O452" s="103" t="e">
        <f>DATEDIF(L452,أساسى1!$E$4,"y")</f>
        <v>#VALUE!</v>
      </c>
      <c r="P452" s="11"/>
      <c r="Q452" s="124" t="str">
        <f t="shared" si="30"/>
        <v/>
      </c>
    </row>
    <row r="453" spans="1:17" ht="35.25" thickTop="1" thickBot="1">
      <c r="A453" s="104">
        <f>IF(B453&lt;&gt;"",SUBTOTAL(3,$B$6:$B453),"")</f>
        <v>448</v>
      </c>
      <c r="B453" s="92">
        <f>أساسى1!B453</f>
        <v>0</v>
      </c>
      <c r="C453" s="105" t="str">
        <f t="shared" si="31"/>
        <v>0</v>
      </c>
      <c r="D453" s="106" t="str">
        <f t="shared" si="31"/>
        <v/>
      </c>
      <c r="E453" s="107" t="str">
        <f t="shared" si="31"/>
        <v/>
      </c>
      <c r="F453" s="108" t="str">
        <f t="shared" si="31"/>
        <v/>
      </c>
      <c r="G453" s="97">
        <f>أساسى1!C453</f>
        <v>0</v>
      </c>
      <c r="H453" s="98">
        <f>أساسى1!D453</f>
        <v>0</v>
      </c>
      <c r="I453" s="98">
        <f>أساسى1!F453</f>
        <v>0</v>
      </c>
      <c r="J453" s="99">
        <f>أساسى1!E453</f>
        <v>0</v>
      </c>
      <c r="K453" s="100">
        <f t="shared" si="28"/>
        <v>0</v>
      </c>
      <c r="L453" s="109" t="e">
        <f t="shared" si="29"/>
        <v>#VALUE!</v>
      </c>
      <c r="M453" s="102" t="e">
        <f>DATEDIF(L453,أساسى1!$E$4,"md")</f>
        <v>#VALUE!</v>
      </c>
      <c r="N453" s="100" t="e">
        <f>DATEDIF(L453,أساسى1!$E$4,"ym")</f>
        <v>#VALUE!</v>
      </c>
      <c r="O453" s="103" t="e">
        <f>DATEDIF(L453,أساسى1!$E$4,"y")</f>
        <v>#VALUE!</v>
      </c>
      <c r="P453" s="11"/>
      <c r="Q453" s="124" t="str">
        <f t="shared" si="30"/>
        <v/>
      </c>
    </row>
    <row r="454" spans="1:17" ht="35.25" thickTop="1" thickBot="1">
      <c r="A454" s="104">
        <f>IF(B454&lt;&gt;"",SUBTOTAL(3,$B$6:$B454),"")</f>
        <v>449</v>
      </c>
      <c r="B454" s="92">
        <f>أساسى1!B454</f>
        <v>0</v>
      </c>
      <c r="C454" s="105" t="str">
        <f t="shared" si="31"/>
        <v>0</v>
      </c>
      <c r="D454" s="106" t="str">
        <f t="shared" si="31"/>
        <v/>
      </c>
      <c r="E454" s="107" t="str">
        <f t="shared" si="31"/>
        <v/>
      </c>
      <c r="F454" s="108" t="str">
        <f t="shared" si="31"/>
        <v/>
      </c>
      <c r="G454" s="97">
        <f>أساسى1!C454</f>
        <v>0</v>
      </c>
      <c r="H454" s="98">
        <f>أساسى1!D454</f>
        <v>0</v>
      </c>
      <c r="I454" s="98">
        <f>أساسى1!F454</f>
        <v>0</v>
      </c>
      <c r="J454" s="99">
        <f>أساسى1!E454</f>
        <v>0</v>
      </c>
      <c r="K454" s="100">
        <f t="shared" si="28"/>
        <v>0</v>
      </c>
      <c r="L454" s="109" t="e">
        <f t="shared" si="29"/>
        <v>#VALUE!</v>
      </c>
      <c r="M454" s="102" t="e">
        <f>DATEDIF(L454,أساسى1!$E$4,"md")</f>
        <v>#VALUE!</v>
      </c>
      <c r="N454" s="100" t="e">
        <f>DATEDIF(L454,أساسى1!$E$4,"ym")</f>
        <v>#VALUE!</v>
      </c>
      <c r="O454" s="103" t="e">
        <f>DATEDIF(L454,أساسى1!$E$4,"y")</f>
        <v>#VALUE!</v>
      </c>
      <c r="P454" s="11"/>
      <c r="Q454" s="124" t="str">
        <f t="shared" si="30"/>
        <v/>
      </c>
    </row>
    <row r="455" spans="1:17" ht="35.25" thickTop="1" thickBot="1">
      <c r="A455" s="104">
        <f>IF(B455&lt;&gt;"",SUBTOTAL(3,$B$6:$B455),"")</f>
        <v>450</v>
      </c>
      <c r="B455" s="92">
        <f>أساسى1!B455</f>
        <v>0</v>
      </c>
      <c r="C455" s="105" t="str">
        <f t="shared" si="31"/>
        <v>0</v>
      </c>
      <c r="D455" s="106" t="str">
        <f t="shared" si="31"/>
        <v/>
      </c>
      <c r="E455" s="107" t="str">
        <f t="shared" si="31"/>
        <v/>
      </c>
      <c r="F455" s="108" t="str">
        <f t="shared" si="31"/>
        <v/>
      </c>
      <c r="G455" s="97">
        <f>أساسى1!C455</f>
        <v>0</v>
      </c>
      <c r="H455" s="98">
        <f>أساسى1!D455</f>
        <v>0</v>
      </c>
      <c r="I455" s="98">
        <f>أساسى1!F455</f>
        <v>0</v>
      </c>
      <c r="J455" s="99">
        <f>أساسى1!E455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4" t="str">
        <f t="shared" ref="Q455:Q518" si="34">IF(AND(K455="ذكر",G455="1\1"),1,IF(AND(K455="أنثى",G455="1\1"),11,IF(AND(K455="ذكر",G455="1\2"),2,IF(AND(K455="أنثى",G455="1\2"),22,IF(AND(K455="ذكر",G455="1\3"),3,IF(AND(K455="أنثى",G455="1\3"),33,IF(AND(K455="ذكر",G455="1\4"),4,IF(AND(K455="أنثى",G455="1\4"),44,IF(AND(K455="ذكر",G455="1\5"),5,IF(AND(K455="أنثى",G455="1\5"),55,""))))))))))</f>
        <v/>
      </c>
    </row>
    <row r="456" spans="1:17" ht="35.25" thickTop="1" thickBot="1">
      <c r="A456" s="104">
        <f>IF(B456&lt;&gt;"",SUBTOTAL(3,$B$6:$B456),"")</f>
        <v>451</v>
      </c>
      <c r="B456" s="92">
        <f>أساسى1!B456</f>
        <v>0</v>
      </c>
      <c r="C456" s="105" t="str">
        <f t="shared" si="31"/>
        <v>0</v>
      </c>
      <c r="D456" s="106" t="str">
        <f t="shared" si="31"/>
        <v/>
      </c>
      <c r="E456" s="107" t="str">
        <f t="shared" si="31"/>
        <v/>
      </c>
      <c r="F456" s="108" t="str">
        <f t="shared" si="31"/>
        <v/>
      </c>
      <c r="G456" s="97">
        <f>أساسى1!C456</f>
        <v>0</v>
      </c>
      <c r="H456" s="98">
        <f>أساسى1!D456</f>
        <v>0</v>
      </c>
      <c r="I456" s="98">
        <f>أساسى1!F456</f>
        <v>0</v>
      </c>
      <c r="J456" s="99">
        <f>أساسى1!E456</f>
        <v>0</v>
      </c>
      <c r="K456" s="100">
        <f t="shared" si="32"/>
        <v>0</v>
      </c>
      <c r="L456" s="109" t="e">
        <f t="shared" si="33"/>
        <v>#VALUE!</v>
      </c>
      <c r="M456" s="102" t="e">
        <f>DATEDIF(L456,أساسى1!$E$4,"md")</f>
        <v>#VALUE!</v>
      </c>
      <c r="N456" s="100" t="e">
        <f>DATEDIF(L456,أساسى1!$E$4,"ym")</f>
        <v>#VALUE!</v>
      </c>
      <c r="O456" s="103" t="e">
        <f>DATEDIF(L456,أساسى1!$E$4,"y")</f>
        <v>#VALUE!</v>
      </c>
      <c r="P456" s="11"/>
      <c r="Q456" s="124" t="str">
        <f t="shared" si="34"/>
        <v/>
      </c>
    </row>
    <row r="457" spans="1:17" ht="35.25" thickTop="1" thickBot="1">
      <c r="A457" s="104">
        <f>IF(B457&lt;&gt;"",SUBTOTAL(3,$B$6:$B457),"")</f>
        <v>452</v>
      </c>
      <c r="B457" s="92">
        <f>أساسى1!B457</f>
        <v>0</v>
      </c>
      <c r="C457" s="105" t="str">
        <f t="shared" si="31"/>
        <v>0</v>
      </c>
      <c r="D457" s="106" t="str">
        <f t="shared" si="31"/>
        <v/>
      </c>
      <c r="E457" s="107" t="str">
        <f t="shared" si="31"/>
        <v/>
      </c>
      <c r="F457" s="108" t="str">
        <f t="shared" si="31"/>
        <v/>
      </c>
      <c r="G457" s="97">
        <f>أساسى1!C457</f>
        <v>0</v>
      </c>
      <c r="H457" s="98">
        <f>أساسى1!D457</f>
        <v>0</v>
      </c>
      <c r="I457" s="98">
        <f>أساسى1!F457</f>
        <v>0</v>
      </c>
      <c r="J457" s="99">
        <f>أساسى1!E457</f>
        <v>0</v>
      </c>
      <c r="K457" s="100">
        <f t="shared" si="32"/>
        <v>0</v>
      </c>
      <c r="L457" s="109" t="e">
        <f t="shared" si="33"/>
        <v>#VALUE!</v>
      </c>
      <c r="M457" s="102" t="e">
        <f>DATEDIF(L457,أساسى1!$E$4,"md")</f>
        <v>#VALUE!</v>
      </c>
      <c r="N457" s="100" t="e">
        <f>DATEDIF(L457,أساسى1!$E$4,"ym")</f>
        <v>#VALUE!</v>
      </c>
      <c r="O457" s="103" t="e">
        <f>DATEDIF(L457,أساسى1!$E$4,"y")</f>
        <v>#VALUE!</v>
      </c>
      <c r="P457" s="11"/>
      <c r="Q457" s="124" t="str">
        <f t="shared" si="34"/>
        <v/>
      </c>
    </row>
    <row r="458" spans="1:17" ht="35.25" thickTop="1" thickBot="1">
      <c r="A458" s="104">
        <f>IF(B458&lt;&gt;"",SUBTOTAL(3,$B$6:$B458),"")</f>
        <v>453</v>
      </c>
      <c r="B458" s="92">
        <f>أساسى1!B458</f>
        <v>0</v>
      </c>
      <c r="C458" s="105" t="str">
        <f t="shared" si="31"/>
        <v>0</v>
      </c>
      <c r="D458" s="106" t="str">
        <f t="shared" si="31"/>
        <v/>
      </c>
      <c r="E458" s="107" t="str">
        <f t="shared" si="31"/>
        <v/>
      </c>
      <c r="F458" s="108" t="str">
        <f t="shared" si="31"/>
        <v/>
      </c>
      <c r="G458" s="97">
        <f>أساسى1!C458</f>
        <v>0</v>
      </c>
      <c r="H458" s="98">
        <f>أساسى1!D458</f>
        <v>0</v>
      </c>
      <c r="I458" s="98">
        <f>أساسى1!F458</f>
        <v>0</v>
      </c>
      <c r="J458" s="99">
        <f>أساسى1!E458</f>
        <v>0</v>
      </c>
      <c r="K458" s="100">
        <f t="shared" si="32"/>
        <v>0</v>
      </c>
      <c r="L458" s="109" t="e">
        <f t="shared" si="33"/>
        <v>#VALUE!</v>
      </c>
      <c r="M458" s="102" t="e">
        <f>DATEDIF(L458,أساسى1!$E$4,"md")</f>
        <v>#VALUE!</v>
      </c>
      <c r="N458" s="100" t="e">
        <f>DATEDIF(L458,أساسى1!$E$4,"ym")</f>
        <v>#VALUE!</v>
      </c>
      <c r="O458" s="103" t="e">
        <f>DATEDIF(L458,أساسى1!$E$4,"y")</f>
        <v>#VALUE!</v>
      </c>
      <c r="P458" s="11"/>
      <c r="Q458" s="124" t="str">
        <f t="shared" si="34"/>
        <v/>
      </c>
    </row>
    <row r="459" spans="1:17" ht="35.25" thickTop="1" thickBot="1">
      <c r="A459" s="104">
        <f>IF(B459&lt;&gt;"",SUBTOTAL(3,$B$6:$B459),"")</f>
        <v>454</v>
      </c>
      <c r="B459" s="92">
        <f>أساسى1!B459</f>
        <v>0</v>
      </c>
      <c r="C459" s="105" t="str">
        <f t="shared" si="31"/>
        <v>0</v>
      </c>
      <c r="D459" s="106" t="str">
        <f t="shared" si="31"/>
        <v/>
      </c>
      <c r="E459" s="107" t="str">
        <f t="shared" si="31"/>
        <v/>
      </c>
      <c r="F459" s="108" t="str">
        <f t="shared" si="31"/>
        <v/>
      </c>
      <c r="G459" s="97">
        <f>أساسى1!C459</f>
        <v>0</v>
      </c>
      <c r="H459" s="98">
        <f>أساسى1!D459</f>
        <v>0</v>
      </c>
      <c r="I459" s="98">
        <f>أساسى1!F459</f>
        <v>0</v>
      </c>
      <c r="J459" s="99">
        <f>أساسى1!E459</f>
        <v>0</v>
      </c>
      <c r="K459" s="100">
        <f t="shared" si="32"/>
        <v>0</v>
      </c>
      <c r="L459" s="109" t="e">
        <f t="shared" si="33"/>
        <v>#VALUE!</v>
      </c>
      <c r="M459" s="102" t="e">
        <f>DATEDIF(L459,أساسى1!$E$4,"md")</f>
        <v>#VALUE!</v>
      </c>
      <c r="N459" s="100" t="e">
        <f>DATEDIF(L459,أساسى1!$E$4,"ym")</f>
        <v>#VALUE!</v>
      </c>
      <c r="O459" s="103" t="e">
        <f>DATEDIF(L459,أساسى1!$E$4,"y")</f>
        <v>#VALUE!</v>
      </c>
      <c r="P459" s="11"/>
      <c r="Q459" s="124" t="str">
        <f t="shared" si="34"/>
        <v/>
      </c>
    </row>
    <row r="460" spans="1:17" ht="35.25" thickTop="1" thickBot="1">
      <c r="A460" s="104">
        <f>IF(B460&lt;&gt;"",SUBTOTAL(3,$B$6:$B460),"")</f>
        <v>455</v>
      </c>
      <c r="B460" s="92">
        <f>أساسى1!B460</f>
        <v>0</v>
      </c>
      <c r="C460" s="105" t="str">
        <f t="shared" si="31"/>
        <v>0</v>
      </c>
      <c r="D460" s="106" t="str">
        <f t="shared" si="31"/>
        <v/>
      </c>
      <c r="E460" s="107" t="str">
        <f t="shared" si="31"/>
        <v/>
      </c>
      <c r="F460" s="108" t="str">
        <f t="shared" si="31"/>
        <v/>
      </c>
      <c r="G460" s="97">
        <f>أساسى1!C460</f>
        <v>0</v>
      </c>
      <c r="H460" s="98">
        <f>أساسى1!D460</f>
        <v>0</v>
      </c>
      <c r="I460" s="98">
        <f>أساسى1!F460</f>
        <v>0</v>
      </c>
      <c r="J460" s="99">
        <f>أساسى1!E460</f>
        <v>0</v>
      </c>
      <c r="K460" s="100">
        <f t="shared" si="32"/>
        <v>0</v>
      </c>
      <c r="L460" s="109" t="e">
        <f t="shared" si="33"/>
        <v>#VALUE!</v>
      </c>
      <c r="M460" s="102" t="e">
        <f>DATEDIF(L460,أساسى1!$E$4,"md")</f>
        <v>#VALUE!</v>
      </c>
      <c r="N460" s="100" t="e">
        <f>DATEDIF(L460,أساسى1!$E$4,"ym")</f>
        <v>#VALUE!</v>
      </c>
      <c r="O460" s="103" t="e">
        <f>DATEDIF(L460,أساسى1!$E$4,"y")</f>
        <v>#VALUE!</v>
      </c>
      <c r="P460" s="11"/>
      <c r="Q460" s="124" t="str">
        <f t="shared" si="34"/>
        <v/>
      </c>
    </row>
    <row r="461" spans="1:17" ht="35.25" thickTop="1" thickBot="1">
      <c r="A461" s="104">
        <f>IF(B461&lt;&gt;"",SUBTOTAL(3,$B$6:$B461),"")</f>
        <v>456</v>
      </c>
      <c r="B461" s="92">
        <f>أساسى1!B461</f>
        <v>0</v>
      </c>
      <c r="C461" s="105" t="str">
        <f t="shared" si="31"/>
        <v>0</v>
      </c>
      <c r="D461" s="106" t="str">
        <f t="shared" si="31"/>
        <v/>
      </c>
      <c r="E461" s="107" t="str">
        <f t="shared" si="31"/>
        <v/>
      </c>
      <c r="F461" s="108" t="str">
        <f t="shared" si="31"/>
        <v/>
      </c>
      <c r="G461" s="97">
        <f>أساسى1!C461</f>
        <v>0</v>
      </c>
      <c r="H461" s="98">
        <f>أساسى1!D461</f>
        <v>0</v>
      </c>
      <c r="I461" s="98">
        <f>أساسى1!F461</f>
        <v>0</v>
      </c>
      <c r="J461" s="99">
        <f>أساسى1!E461</f>
        <v>0</v>
      </c>
      <c r="K461" s="100">
        <f t="shared" si="32"/>
        <v>0</v>
      </c>
      <c r="L461" s="109" t="e">
        <f t="shared" si="33"/>
        <v>#VALUE!</v>
      </c>
      <c r="M461" s="102" t="e">
        <f>DATEDIF(L461,أساسى1!$E$4,"md")</f>
        <v>#VALUE!</v>
      </c>
      <c r="N461" s="100" t="e">
        <f>DATEDIF(L461,أساسى1!$E$4,"ym")</f>
        <v>#VALUE!</v>
      </c>
      <c r="O461" s="103" t="e">
        <f>DATEDIF(L461,أساسى1!$E$4,"y")</f>
        <v>#VALUE!</v>
      </c>
      <c r="P461" s="11"/>
      <c r="Q461" s="124" t="str">
        <f t="shared" si="34"/>
        <v/>
      </c>
    </row>
    <row r="462" spans="1:17" ht="35.25" thickTop="1" thickBot="1">
      <c r="A462" s="104">
        <f>IF(B462&lt;&gt;"",SUBTOTAL(3,$B$6:$B462),"")</f>
        <v>457</v>
      </c>
      <c r="B462" s="92">
        <f>أساسى1!B462</f>
        <v>0</v>
      </c>
      <c r="C462" s="105" t="str">
        <f t="shared" si="31"/>
        <v>0</v>
      </c>
      <c r="D462" s="106" t="str">
        <f t="shared" si="31"/>
        <v/>
      </c>
      <c r="E462" s="107" t="str">
        <f t="shared" si="31"/>
        <v/>
      </c>
      <c r="F462" s="108" t="str">
        <f t="shared" si="31"/>
        <v/>
      </c>
      <c r="G462" s="97">
        <f>أساسى1!C462</f>
        <v>0</v>
      </c>
      <c r="H462" s="98">
        <f>أساسى1!D462</f>
        <v>0</v>
      </c>
      <c r="I462" s="98">
        <f>أساسى1!F462</f>
        <v>0</v>
      </c>
      <c r="J462" s="99">
        <f>أساسى1!E462</f>
        <v>0</v>
      </c>
      <c r="K462" s="100">
        <f t="shared" si="32"/>
        <v>0</v>
      </c>
      <c r="L462" s="109" t="e">
        <f t="shared" si="33"/>
        <v>#VALUE!</v>
      </c>
      <c r="M462" s="102" t="e">
        <f>DATEDIF(L462,أساسى1!$E$4,"md")</f>
        <v>#VALUE!</v>
      </c>
      <c r="N462" s="100" t="e">
        <f>DATEDIF(L462,أساسى1!$E$4,"ym")</f>
        <v>#VALUE!</v>
      </c>
      <c r="O462" s="103" t="e">
        <f>DATEDIF(L462,أساسى1!$E$4,"y")</f>
        <v>#VALUE!</v>
      </c>
      <c r="P462" s="11"/>
      <c r="Q462" s="124" t="str">
        <f t="shared" si="34"/>
        <v/>
      </c>
    </row>
    <row r="463" spans="1:17" ht="35.25" thickTop="1" thickBot="1">
      <c r="A463" s="104">
        <f>IF(B463&lt;&gt;"",SUBTOTAL(3,$B$6:$B463),"")</f>
        <v>458</v>
      </c>
      <c r="B463" s="92">
        <f>أساسى1!B463</f>
        <v>0</v>
      </c>
      <c r="C463" s="105" t="str">
        <f t="shared" si="31"/>
        <v>0</v>
      </c>
      <c r="D463" s="106" t="str">
        <f t="shared" si="31"/>
        <v/>
      </c>
      <c r="E463" s="107" t="str">
        <f t="shared" si="31"/>
        <v/>
      </c>
      <c r="F463" s="108" t="str">
        <f t="shared" si="31"/>
        <v/>
      </c>
      <c r="G463" s="97">
        <f>أساسى1!C463</f>
        <v>0</v>
      </c>
      <c r="H463" s="98">
        <f>أساسى1!D463</f>
        <v>0</v>
      </c>
      <c r="I463" s="98">
        <f>أساسى1!F463</f>
        <v>0</v>
      </c>
      <c r="J463" s="99">
        <f>أساسى1!E463</f>
        <v>0</v>
      </c>
      <c r="K463" s="100">
        <f t="shared" si="32"/>
        <v>0</v>
      </c>
      <c r="L463" s="109" t="e">
        <f t="shared" si="33"/>
        <v>#VALUE!</v>
      </c>
      <c r="M463" s="102" t="e">
        <f>DATEDIF(L463,أساسى1!$E$4,"md")</f>
        <v>#VALUE!</v>
      </c>
      <c r="N463" s="100" t="e">
        <f>DATEDIF(L463,أساسى1!$E$4,"ym")</f>
        <v>#VALUE!</v>
      </c>
      <c r="O463" s="103" t="e">
        <f>DATEDIF(L463,أساسى1!$E$4,"y")</f>
        <v>#VALUE!</v>
      </c>
      <c r="P463" s="11"/>
      <c r="Q463" s="124" t="str">
        <f t="shared" si="34"/>
        <v/>
      </c>
    </row>
    <row r="464" spans="1:17" ht="35.25" thickTop="1" thickBot="1">
      <c r="A464" s="104">
        <f>IF(B464&lt;&gt;"",SUBTOTAL(3,$B$6:$B464),"")</f>
        <v>459</v>
      </c>
      <c r="B464" s="92">
        <f>أساسى1!B464</f>
        <v>0</v>
      </c>
      <c r="C464" s="105" t="str">
        <f t="shared" si="31"/>
        <v>0</v>
      </c>
      <c r="D464" s="106" t="str">
        <f t="shared" si="31"/>
        <v/>
      </c>
      <c r="E464" s="107" t="str">
        <f t="shared" si="31"/>
        <v/>
      </c>
      <c r="F464" s="108" t="str">
        <f t="shared" si="31"/>
        <v/>
      </c>
      <c r="G464" s="97">
        <f>أساسى1!C464</f>
        <v>0</v>
      </c>
      <c r="H464" s="98">
        <f>أساسى1!D464</f>
        <v>0</v>
      </c>
      <c r="I464" s="98">
        <f>أساسى1!F464</f>
        <v>0</v>
      </c>
      <c r="J464" s="99">
        <f>أساسى1!E464</f>
        <v>0</v>
      </c>
      <c r="K464" s="100">
        <f t="shared" si="32"/>
        <v>0</v>
      </c>
      <c r="L464" s="109" t="e">
        <f t="shared" si="33"/>
        <v>#VALUE!</v>
      </c>
      <c r="M464" s="102" t="e">
        <f>DATEDIF(L464,أساسى1!$E$4,"md")</f>
        <v>#VALUE!</v>
      </c>
      <c r="N464" s="100" t="e">
        <f>DATEDIF(L464,أساسى1!$E$4,"ym")</f>
        <v>#VALUE!</v>
      </c>
      <c r="O464" s="103" t="e">
        <f>DATEDIF(L464,أساسى1!$E$4,"y")</f>
        <v>#VALUE!</v>
      </c>
      <c r="P464" s="11"/>
      <c r="Q464" s="124" t="str">
        <f t="shared" si="34"/>
        <v/>
      </c>
    </row>
    <row r="465" spans="1:17" ht="35.25" thickTop="1" thickBot="1">
      <c r="A465" s="104">
        <f>IF(B465&lt;&gt;"",SUBTOTAL(3,$B$6:$B465),"")</f>
        <v>460</v>
      </c>
      <c r="B465" s="92">
        <f>أساسى1!B465</f>
        <v>0</v>
      </c>
      <c r="C465" s="105" t="str">
        <f t="shared" si="31"/>
        <v>0</v>
      </c>
      <c r="D465" s="106" t="str">
        <f t="shared" si="31"/>
        <v/>
      </c>
      <c r="E465" s="107" t="str">
        <f t="shared" si="31"/>
        <v/>
      </c>
      <c r="F465" s="108" t="str">
        <f t="shared" si="31"/>
        <v/>
      </c>
      <c r="G465" s="97">
        <f>أساسى1!C465</f>
        <v>0</v>
      </c>
      <c r="H465" s="98">
        <f>أساسى1!D465</f>
        <v>0</v>
      </c>
      <c r="I465" s="98">
        <f>أساسى1!F465</f>
        <v>0</v>
      </c>
      <c r="J465" s="99">
        <f>أساسى1!E465</f>
        <v>0</v>
      </c>
      <c r="K465" s="100">
        <f t="shared" si="32"/>
        <v>0</v>
      </c>
      <c r="L465" s="109" t="e">
        <f t="shared" si="33"/>
        <v>#VALUE!</v>
      </c>
      <c r="M465" s="102" t="e">
        <f>DATEDIF(L465,أساسى1!$E$4,"md")</f>
        <v>#VALUE!</v>
      </c>
      <c r="N465" s="100" t="e">
        <f>DATEDIF(L465,أساسى1!$E$4,"ym")</f>
        <v>#VALUE!</v>
      </c>
      <c r="O465" s="103" t="e">
        <f>DATEDIF(L465,أساسى1!$E$4,"y")</f>
        <v>#VALUE!</v>
      </c>
      <c r="P465" s="11"/>
      <c r="Q465" s="124" t="str">
        <f t="shared" si="34"/>
        <v/>
      </c>
    </row>
    <row r="466" spans="1:17" ht="35.25" thickTop="1" thickBot="1">
      <c r="A466" s="104">
        <f>IF(B466&lt;&gt;"",SUBTOTAL(3,$B$6:$B466),"")</f>
        <v>461</v>
      </c>
      <c r="B466" s="92">
        <f>أساسى1!B466</f>
        <v>0</v>
      </c>
      <c r="C466" s="105" t="str">
        <f t="shared" si="31"/>
        <v>0</v>
      </c>
      <c r="D466" s="106" t="str">
        <f t="shared" si="31"/>
        <v/>
      </c>
      <c r="E466" s="107" t="str">
        <f t="shared" si="31"/>
        <v/>
      </c>
      <c r="F466" s="108" t="str">
        <f t="shared" si="31"/>
        <v/>
      </c>
      <c r="G466" s="97">
        <f>أساسى1!C466</f>
        <v>0</v>
      </c>
      <c r="H466" s="98">
        <f>أساسى1!D466</f>
        <v>0</v>
      </c>
      <c r="I466" s="98">
        <f>أساسى1!F466</f>
        <v>0</v>
      </c>
      <c r="J466" s="99">
        <f>أساسى1!E466</f>
        <v>0</v>
      </c>
      <c r="K466" s="100">
        <f t="shared" si="32"/>
        <v>0</v>
      </c>
      <c r="L466" s="109" t="e">
        <f t="shared" si="33"/>
        <v>#VALUE!</v>
      </c>
      <c r="M466" s="102" t="e">
        <f>DATEDIF(L466,أساسى1!$E$4,"md")</f>
        <v>#VALUE!</v>
      </c>
      <c r="N466" s="100" t="e">
        <f>DATEDIF(L466,أساسى1!$E$4,"ym")</f>
        <v>#VALUE!</v>
      </c>
      <c r="O466" s="103" t="e">
        <f>DATEDIF(L466,أساسى1!$E$4,"y")</f>
        <v>#VALUE!</v>
      </c>
      <c r="P466" s="11"/>
      <c r="Q466" s="124" t="str">
        <f t="shared" si="34"/>
        <v/>
      </c>
    </row>
    <row r="467" spans="1:17" ht="35.25" thickTop="1" thickBot="1">
      <c r="A467" s="104">
        <f>IF(B467&lt;&gt;"",SUBTOTAL(3,$B$6:$B467),"")</f>
        <v>462</v>
      </c>
      <c r="B467" s="92">
        <f>أساسى1!B467</f>
        <v>0</v>
      </c>
      <c r="C467" s="105" t="str">
        <f t="shared" si="31"/>
        <v>0</v>
      </c>
      <c r="D467" s="106" t="str">
        <f t="shared" si="31"/>
        <v/>
      </c>
      <c r="E467" s="107" t="str">
        <f t="shared" si="31"/>
        <v/>
      </c>
      <c r="F467" s="108" t="str">
        <f t="shared" si="31"/>
        <v/>
      </c>
      <c r="G467" s="97">
        <f>أساسى1!C467</f>
        <v>0</v>
      </c>
      <c r="H467" s="98">
        <f>أساسى1!D467</f>
        <v>0</v>
      </c>
      <c r="I467" s="98">
        <f>أساسى1!F467</f>
        <v>0</v>
      </c>
      <c r="J467" s="99">
        <f>أساسى1!E467</f>
        <v>0</v>
      </c>
      <c r="K467" s="100">
        <f t="shared" si="32"/>
        <v>0</v>
      </c>
      <c r="L467" s="109" t="e">
        <f t="shared" si="33"/>
        <v>#VALUE!</v>
      </c>
      <c r="M467" s="102" t="e">
        <f>DATEDIF(L467,أساسى1!$E$4,"md")</f>
        <v>#VALUE!</v>
      </c>
      <c r="N467" s="100" t="e">
        <f>DATEDIF(L467,أساسى1!$E$4,"ym")</f>
        <v>#VALUE!</v>
      </c>
      <c r="O467" s="103" t="e">
        <f>DATEDIF(L467,أساسى1!$E$4,"y")</f>
        <v>#VALUE!</v>
      </c>
      <c r="P467" s="11"/>
      <c r="Q467" s="124" t="str">
        <f t="shared" si="34"/>
        <v/>
      </c>
    </row>
    <row r="468" spans="1:17" ht="35.25" thickTop="1" thickBot="1">
      <c r="A468" s="104">
        <f>IF(B468&lt;&gt;"",SUBTOTAL(3,$B$6:$B468),"")</f>
        <v>463</v>
      </c>
      <c r="B468" s="92">
        <f>أساسى1!B468</f>
        <v>0</v>
      </c>
      <c r="C468" s="105" t="str">
        <f t="shared" si="31"/>
        <v>0</v>
      </c>
      <c r="D468" s="106" t="str">
        <f t="shared" si="31"/>
        <v/>
      </c>
      <c r="E468" s="107" t="str">
        <f t="shared" si="31"/>
        <v/>
      </c>
      <c r="F468" s="108" t="str">
        <f t="shared" si="31"/>
        <v/>
      </c>
      <c r="G468" s="97">
        <f>أساسى1!C468</f>
        <v>0</v>
      </c>
      <c r="H468" s="98">
        <f>أساسى1!D468</f>
        <v>0</v>
      </c>
      <c r="I468" s="98">
        <f>أساسى1!F468</f>
        <v>0</v>
      </c>
      <c r="J468" s="99">
        <f>أساسى1!E468</f>
        <v>0</v>
      </c>
      <c r="K468" s="100">
        <f t="shared" si="32"/>
        <v>0</v>
      </c>
      <c r="L468" s="109" t="e">
        <f t="shared" si="33"/>
        <v>#VALUE!</v>
      </c>
      <c r="M468" s="102" t="e">
        <f>DATEDIF(L468,أساسى1!$E$4,"md")</f>
        <v>#VALUE!</v>
      </c>
      <c r="N468" s="100" t="e">
        <f>DATEDIF(L468,أساسى1!$E$4,"ym")</f>
        <v>#VALUE!</v>
      </c>
      <c r="O468" s="103" t="e">
        <f>DATEDIF(L468,أساسى1!$E$4,"y")</f>
        <v>#VALUE!</v>
      </c>
      <c r="P468" s="11"/>
      <c r="Q468" s="124" t="str">
        <f t="shared" si="34"/>
        <v/>
      </c>
    </row>
    <row r="469" spans="1:17" ht="35.25" thickTop="1" thickBot="1">
      <c r="A469" s="104">
        <f>IF(B469&lt;&gt;"",SUBTOTAL(3,$B$6:$B469),"")</f>
        <v>464</v>
      </c>
      <c r="B469" s="92">
        <f>أساسى1!B469</f>
        <v>0</v>
      </c>
      <c r="C469" s="105" t="str">
        <f t="shared" si="31"/>
        <v>0</v>
      </c>
      <c r="D469" s="106" t="str">
        <f t="shared" si="31"/>
        <v/>
      </c>
      <c r="E469" s="107" t="str">
        <f t="shared" si="31"/>
        <v/>
      </c>
      <c r="F469" s="108" t="str">
        <f t="shared" ref="F469:F532" si="35">TRIM(MID(SUBSTITUTE($B469," ",REPT(" ",99)),COLUMN(D466)*99-98,99))</f>
        <v/>
      </c>
      <c r="G469" s="97">
        <f>أساسى1!C469</f>
        <v>0</v>
      </c>
      <c r="H469" s="98">
        <f>أساسى1!D469</f>
        <v>0</v>
      </c>
      <c r="I469" s="98">
        <f>أساسى1!F469</f>
        <v>0</v>
      </c>
      <c r="J469" s="99">
        <f>أساسى1!E469</f>
        <v>0</v>
      </c>
      <c r="K469" s="100">
        <f t="shared" si="32"/>
        <v>0</v>
      </c>
      <c r="L469" s="109" t="e">
        <f t="shared" si="33"/>
        <v>#VALUE!</v>
      </c>
      <c r="M469" s="102" t="e">
        <f>DATEDIF(L469,أساسى1!$E$4,"md")</f>
        <v>#VALUE!</v>
      </c>
      <c r="N469" s="100" t="e">
        <f>DATEDIF(L469,أساسى1!$E$4,"ym")</f>
        <v>#VALUE!</v>
      </c>
      <c r="O469" s="103" t="e">
        <f>DATEDIF(L469,أساسى1!$E$4,"y")</f>
        <v>#VALUE!</v>
      </c>
      <c r="P469" s="11"/>
      <c r="Q469" s="124" t="str">
        <f t="shared" si="34"/>
        <v/>
      </c>
    </row>
    <row r="470" spans="1:17" ht="35.25" thickTop="1" thickBot="1">
      <c r="A470" s="104">
        <f>IF(B470&lt;&gt;"",SUBTOTAL(3,$B$6:$B470),"")</f>
        <v>465</v>
      </c>
      <c r="B470" s="92">
        <f>أساسى1!B470</f>
        <v>0</v>
      </c>
      <c r="C470" s="105" t="str">
        <f t="shared" ref="C470:F533" si="36">TRIM(MID(SUBSTITUTE($B470," ",REPT(" ",99)),COLUMN(A467)*99-98,99))</f>
        <v>0</v>
      </c>
      <c r="D470" s="106" t="str">
        <f t="shared" si="36"/>
        <v/>
      </c>
      <c r="E470" s="107" t="str">
        <f t="shared" si="36"/>
        <v/>
      </c>
      <c r="F470" s="108" t="str">
        <f t="shared" si="35"/>
        <v/>
      </c>
      <c r="G470" s="97">
        <f>أساسى1!C470</f>
        <v>0</v>
      </c>
      <c r="H470" s="98">
        <f>أساسى1!D470</f>
        <v>0</v>
      </c>
      <c r="I470" s="98">
        <f>أساسى1!F470</f>
        <v>0</v>
      </c>
      <c r="J470" s="99">
        <f>أساسى1!E470</f>
        <v>0</v>
      </c>
      <c r="K470" s="100">
        <f t="shared" si="32"/>
        <v>0</v>
      </c>
      <c r="L470" s="109" t="e">
        <f t="shared" si="33"/>
        <v>#VALUE!</v>
      </c>
      <c r="M470" s="102" t="e">
        <f>DATEDIF(L470,أساسى1!$E$4,"md")</f>
        <v>#VALUE!</v>
      </c>
      <c r="N470" s="100" t="e">
        <f>DATEDIF(L470,أساسى1!$E$4,"ym")</f>
        <v>#VALUE!</v>
      </c>
      <c r="O470" s="103" t="e">
        <f>DATEDIF(L470,أساسى1!$E$4,"y")</f>
        <v>#VALUE!</v>
      </c>
      <c r="P470" s="11"/>
      <c r="Q470" s="124" t="str">
        <f t="shared" si="34"/>
        <v/>
      </c>
    </row>
    <row r="471" spans="1:17" ht="35.25" thickTop="1" thickBot="1">
      <c r="A471" s="104">
        <f>IF(B471&lt;&gt;"",SUBTOTAL(3,$B$6:$B471),"")</f>
        <v>466</v>
      </c>
      <c r="B471" s="92">
        <f>أساسى1!B471</f>
        <v>0</v>
      </c>
      <c r="C471" s="105" t="str">
        <f t="shared" si="36"/>
        <v>0</v>
      </c>
      <c r="D471" s="106" t="str">
        <f t="shared" si="36"/>
        <v/>
      </c>
      <c r="E471" s="107" t="str">
        <f t="shared" si="36"/>
        <v/>
      </c>
      <c r="F471" s="108" t="str">
        <f t="shared" si="35"/>
        <v/>
      </c>
      <c r="G471" s="97">
        <f>أساسى1!C471</f>
        <v>0</v>
      </c>
      <c r="H471" s="98">
        <f>أساسى1!D471</f>
        <v>0</v>
      </c>
      <c r="I471" s="98">
        <f>أساسى1!F471</f>
        <v>0</v>
      </c>
      <c r="J471" s="99">
        <f>أساسى1!E471</f>
        <v>0</v>
      </c>
      <c r="K471" s="100">
        <f t="shared" si="32"/>
        <v>0</v>
      </c>
      <c r="L471" s="109" t="e">
        <f t="shared" si="33"/>
        <v>#VALUE!</v>
      </c>
      <c r="M471" s="102" t="e">
        <f>DATEDIF(L471,أساسى1!$E$4,"md")</f>
        <v>#VALUE!</v>
      </c>
      <c r="N471" s="100" t="e">
        <f>DATEDIF(L471,أساسى1!$E$4,"ym")</f>
        <v>#VALUE!</v>
      </c>
      <c r="O471" s="103" t="e">
        <f>DATEDIF(L471,أساسى1!$E$4,"y")</f>
        <v>#VALUE!</v>
      </c>
      <c r="P471" s="11"/>
      <c r="Q471" s="124" t="str">
        <f t="shared" si="34"/>
        <v/>
      </c>
    </row>
    <row r="472" spans="1:17" ht="35.25" thickTop="1" thickBot="1">
      <c r="A472" s="104">
        <f>IF(B472&lt;&gt;"",SUBTOTAL(3,$B$6:$B472),"")</f>
        <v>467</v>
      </c>
      <c r="B472" s="92">
        <f>أساسى1!B472</f>
        <v>0</v>
      </c>
      <c r="C472" s="105" t="str">
        <f t="shared" si="36"/>
        <v>0</v>
      </c>
      <c r="D472" s="106" t="str">
        <f t="shared" si="36"/>
        <v/>
      </c>
      <c r="E472" s="107" t="str">
        <f t="shared" si="36"/>
        <v/>
      </c>
      <c r="F472" s="108" t="str">
        <f t="shared" si="35"/>
        <v/>
      </c>
      <c r="G472" s="97">
        <f>أساسى1!C472</f>
        <v>0</v>
      </c>
      <c r="H472" s="98">
        <f>أساسى1!D472</f>
        <v>0</v>
      </c>
      <c r="I472" s="98">
        <f>أساسى1!F472</f>
        <v>0</v>
      </c>
      <c r="J472" s="99">
        <f>أساسى1!E472</f>
        <v>0</v>
      </c>
      <c r="K472" s="100">
        <f t="shared" si="32"/>
        <v>0</v>
      </c>
      <c r="L472" s="109" t="e">
        <f t="shared" si="33"/>
        <v>#VALUE!</v>
      </c>
      <c r="M472" s="102" t="e">
        <f>DATEDIF(L472,أساسى1!$E$4,"md")</f>
        <v>#VALUE!</v>
      </c>
      <c r="N472" s="100" t="e">
        <f>DATEDIF(L472,أساسى1!$E$4,"ym")</f>
        <v>#VALUE!</v>
      </c>
      <c r="O472" s="103" t="e">
        <f>DATEDIF(L472,أساسى1!$E$4,"y")</f>
        <v>#VALUE!</v>
      </c>
      <c r="P472" s="11"/>
      <c r="Q472" s="124" t="str">
        <f t="shared" si="34"/>
        <v/>
      </c>
    </row>
    <row r="473" spans="1:17" ht="35.25" thickTop="1" thickBot="1">
      <c r="A473" s="104">
        <f>IF(B473&lt;&gt;"",SUBTOTAL(3,$B$6:$B473),"")</f>
        <v>468</v>
      </c>
      <c r="B473" s="92">
        <f>أساسى1!B473</f>
        <v>0</v>
      </c>
      <c r="C473" s="105" t="str">
        <f t="shared" si="36"/>
        <v>0</v>
      </c>
      <c r="D473" s="106" t="str">
        <f t="shared" si="36"/>
        <v/>
      </c>
      <c r="E473" s="107" t="str">
        <f t="shared" si="36"/>
        <v/>
      </c>
      <c r="F473" s="108" t="str">
        <f t="shared" si="35"/>
        <v/>
      </c>
      <c r="G473" s="97">
        <f>أساسى1!C473</f>
        <v>0</v>
      </c>
      <c r="H473" s="98">
        <f>أساسى1!D473</f>
        <v>0</v>
      </c>
      <c r="I473" s="98">
        <f>أساسى1!F473</f>
        <v>0</v>
      </c>
      <c r="J473" s="99">
        <f>أساسى1!E473</f>
        <v>0</v>
      </c>
      <c r="K473" s="100">
        <f t="shared" si="32"/>
        <v>0</v>
      </c>
      <c r="L473" s="109" t="e">
        <f t="shared" si="33"/>
        <v>#VALUE!</v>
      </c>
      <c r="M473" s="102" t="e">
        <f>DATEDIF(L473,أساسى1!$E$4,"md")</f>
        <v>#VALUE!</v>
      </c>
      <c r="N473" s="100" t="e">
        <f>DATEDIF(L473,أساسى1!$E$4,"ym")</f>
        <v>#VALUE!</v>
      </c>
      <c r="O473" s="103" t="e">
        <f>DATEDIF(L473,أساسى1!$E$4,"y")</f>
        <v>#VALUE!</v>
      </c>
      <c r="P473" s="11"/>
      <c r="Q473" s="124" t="str">
        <f t="shared" si="34"/>
        <v/>
      </c>
    </row>
    <row r="474" spans="1:17" ht="35.25" thickTop="1" thickBot="1">
      <c r="A474" s="104">
        <f>IF(B474&lt;&gt;"",SUBTOTAL(3,$B$6:$B474),"")</f>
        <v>469</v>
      </c>
      <c r="B474" s="92">
        <f>أساسى1!B474</f>
        <v>0</v>
      </c>
      <c r="C474" s="105" t="str">
        <f t="shared" si="36"/>
        <v>0</v>
      </c>
      <c r="D474" s="106" t="str">
        <f t="shared" si="36"/>
        <v/>
      </c>
      <c r="E474" s="107" t="str">
        <f t="shared" si="36"/>
        <v/>
      </c>
      <c r="F474" s="108" t="str">
        <f t="shared" si="35"/>
        <v/>
      </c>
      <c r="G474" s="97">
        <f>أساسى1!C474</f>
        <v>0</v>
      </c>
      <c r="H474" s="98">
        <f>أساسى1!D474</f>
        <v>0</v>
      </c>
      <c r="I474" s="98">
        <f>أساسى1!F474</f>
        <v>0</v>
      </c>
      <c r="J474" s="99">
        <f>أساسى1!E474</f>
        <v>0</v>
      </c>
      <c r="K474" s="100">
        <f t="shared" si="32"/>
        <v>0</v>
      </c>
      <c r="L474" s="109" t="e">
        <f t="shared" si="33"/>
        <v>#VALUE!</v>
      </c>
      <c r="M474" s="102" t="e">
        <f>DATEDIF(L474,أساسى1!$E$4,"md")</f>
        <v>#VALUE!</v>
      </c>
      <c r="N474" s="100" t="e">
        <f>DATEDIF(L474,أساسى1!$E$4,"ym")</f>
        <v>#VALUE!</v>
      </c>
      <c r="O474" s="103" t="e">
        <f>DATEDIF(L474,أساسى1!$E$4,"y")</f>
        <v>#VALUE!</v>
      </c>
      <c r="P474" s="11"/>
      <c r="Q474" s="124" t="str">
        <f t="shared" si="34"/>
        <v/>
      </c>
    </row>
    <row r="475" spans="1:17" ht="35.25" thickTop="1" thickBot="1">
      <c r="A475" s="104">
        <f>IF(B475&lt;&gt;"",SUBTOTAL(3,$B$6:$B475),"")</f>
        <v>470</v>
      </c>
      <c r="B475" s="92">
        <f>أساسى1!B475</f>
        <v>0</v>
      </c>
      <c r="C475" s="105" t="str">
        <f t="shared" si="36"/>
        <v>0</v>
      </c>
      <c r="D475" s="106" t="str">
        <f t="shared" si="36"/>
        <v/>
      </c>
      <c r="E475" s="107" t="str">
        <f t="shared" si="36"/>
        <v/>
      </c>
      <c r="F475" s="108" t="str">
        <f t="shared" si="35"/>
        <v/>
      </c>
      <c r="G475" s="97">
        <f>أساسى1!C475</f>
        <v>0</v>
      </c>
      <c r="H475" s="98">
        <f>أساسى1!D475</f>
        <v>0</v>
      </c>
      <c r="I475" s="98">
        <f>أساسى1!F475</f>
        <v>0</v>
      </c>
      <c r="J475" s="99">
        <f>أساسى1!E475</f>
        <v>0</v>
      </c>
      <c r="K475" s="100">
        <f t="shared" si="32"/>
        <v>0</v>
      </c>
      <c r="L475" s="109" t="e">
        <f t="shared" si="33"/>
        <v>#VALUE!</v>
      </c>
      <c r="M475" s="102" t="e">
        <f>DATEDIF(L475,أساسى1!$E$4,"md")</f>
        <v>#VALUE!</v>
      </c>
      <c r="N475" s="100" t="e">
        <f>DATEDIF(L475,أساسى1!$E$4,"ym")</f>
        <v>#VALUE!</v>
      </c>
      <c r="O475" s="103" t="e">
        <f>DATEDIF(L475,أساسى1!$E$4,"y")</f>
        <v>#VALUE!</v>
      </c>
      <c r="P475" s="11"/>
      <c r="Q475" s="124" t="str">
        <f t="shared" si="34"/>
        <v/>
      </c>
    </row>
    <row r="476" spans="1:17" ht="35.25" thickTop="1" thickBot="1">
      <c r="A476" s="104">
        <f>IF(B476&lt;&gt;"",SUBTOTAL(3,$B$6:$B476),"")</f>
        <v>471</v>
      </c>
      <c r="B476" s="92">
        <f>أساسى1!B476</f>
        <v>0</v>
      </c>
      <c r="C476" s="105" t="str">
        <f t="shared" si="36"/>
        <v>0</v>
      </c>
      <c r="D476" s="106" t="str">
        <f t="shared" si="36"/>
        <v/>
      </c>
      <c r="E476" s="107" t="str">
        <f t="shared" si="36"/>
        <v/>
      </c>
      <c r="F476" s="108" t="str">
        <f t="shared" si="35"/>
        <v/>
      </c>
      <c r="G476" s="97">
        <f>أساسى1!C476</f>
        <v>0</v>
      </c>
      <c r="H476" s="98">
        <f>أساسى1!D476</f>
        <v>0</v>
      </c>
      <c r="I476" s="98">
        <f>أساسى1!F476</f>
        <v>0</v>
      </c>
      <c r="J476" s="99">
        <f>أساسى1!E476</f>
        <v>0</v>
      </c>
      <c r="K476" s="100">
        <f t="shared" si="32"/>
        <v>0</v>
      </c>
      <c r="L476" s="109" t="e">
        <f t="shared" si="33"/>
        <v>#VALUE!</v>
      </c>
      <c r="M476" s="102" t="e">
        <f>DATEDIF(L476,أساسى1!$E$4,"md")</f>
        <v>#VALUE!</v>
      </c>
      <c r="N476" s="100" t="e">
        <f>DATEDIF(L476,أساسى1!$E$4,"ym")</f>
        <v>#VALUE!</v>
      </c>
      <c r="O476" s="103" t="e">
        <f>DATEDIF(L476,أساسى1!$E$4,"y")</f>
        <v>#VALUE!</v>
      </c>
      <c r="P476" s="11"/>
      <c r="Q476" s="124" t="str">
        <f t="shared" si="34"/>
        <v/>
      </c>
    </row>
    <row r="477" spans="1:17" ht="35.25" thickTop="1" thickBot="1">
      <c r="A477" s="104">
        <f>IF(B477&lt;&gt;"",SUBTOTAL(3,$B$6:$B477),"")</f>
        <v>472</v>
      </c>
      <c r="B477" s="92">
        <f>أساسى1!B477</f>
        <v>0</v>
      </c>
      <c r="C477" s="105" t="str">
        <f t="shared" si="36"/>
        <v>0</v>
      </c>
      <c r="D477" s="106" t="str">
        <f t="shared" si="36"/>
        <v/>
      </c>
      <c r="E477" s="107" t="str">
        <f t="shared" si="36"/>
        <v/>
      </c>
      <c r="F477" s="108" t="str">
        <f t="shared" si="35"/>
        <v/>
      </c>
      <c r="G477" s="97">
        <f>أساسى1!C477</f>
        <v>0</v>
      </c>
      <c r="H477" s="98">
        <f>أساسى1!D477</f>
        <v>0</v>
      </c>
      <c r="I477" s="98">
        <f>أساسى1!F477</f>
        <v>0</v>
      </c>
      <c r="J477" s="99">
        <f>أساسى1!E477</f>
        <v>0</v>
      </c>
      <c r="K477" s="100">
        <f t="shared" si="32"/>
        <v>0</v>
      </c>
      <c r="L477" s="109" t="e">
        <f t="shared" si="33"/>
        <v>#VALUE!</v>
      </c>
      <c r="M477" s="102" t="e">
        <f>DATEDIF(L477,أساسى1!$E$4,"md")</f>
        <v>#VALUE!</v>
      </c>
      <c r="N477" s="100" t="e">
        <f>DATEDIF(L477,أساسى1!$E$4,"ym")</f>
        <v>#VALUE!</v>
      </c>
      <c r="O477" s="103" t="e">
        <f>DATEDIF(L477,أساسى1!$E$4,"y")</f>
        <v>#VALUE!</v>
      </c>
      <c r="P477" s="11"/>
      <c r="Q477" s="124" t="str">
        <f t="shared" si="34"/>
        <v/>
      </c>
    </row>
    <row r="478" spans="1:17" ht="35.25" thickTop="1" thickBot="1">
      <c r="A478" s="104">
        <f>IF(B478&lt;&gt;"",SUBTOTAL(3,$B$6:$B478),"")</f>
        <v>473</v>
      </c>
      <c r="B478" s="92">
        <f>أساسى1!B478</f>
        <v>0</v>
      </c>
      <c r="C478" s="105" t="str">
        <f t="shared" si="36"/>
        <v>0</v>
      </c>
      <c r="D478" s="106" t="str">
        <f t="shared" si="36"/>
        <v/>
      </c>
      <c r="E478" s="107" t="str">
        <f t="shared" si="36"/>
        <v/>
      </c>
      <c r="F478" s="108" t="str">
        <f t="shared" si="35"/>
        <v/>
      </c>
      <c r="G478" s="97">
        <f>أساسى1!C478</f>
        <v>0</v>
      </c>
      <c r="H478" s="98">
        <f>أساسى1!D478</f>
        <v>0</v>
      </c>
      <c r="I478" s="98">
        <f>أساسى1!F478</f>
        <v>0</v>
      </c>
      <c r="J478" s="99">
        <f>أساسى1!E478</f>
        <v>0</v>
      </c>
      <c r="K478" s="100">
        <f t="shared" si="32"/>
        <v>0</v>
      </c>
      <c r="L478" s="109" t="e">
        <f t="shared" si="33"/>
        <v>#VALUE!</v>
      </c>
      <c r="M478" s="102" t="e">
        <f>DATEDIF(L478,أساسى1!$E$4,"md")</f>
        <v>#VALUE!</v>
      </c>
      <c r="N478" s="100" t="e">
        <f>DATEDIF(L478,أساسى1!$E$4,"ym")</f>
        <v>#VALUE!</v>
      </c>
      <c r="O478" s="103" t="e">
        <f>DATEDIF(L478,أساسى1!$E$4,"y")</f>
        <v>#VALUE!</v>
      </c>
      <c r="P478" s="11"/>
      <c r="Q478" s="124" t="str">
        <f t="shared" si="34"/>
        <v/>
      </c>
    </row>
    <row r="479" spans="1:17" ht="35.25" thickTop="1" thickBot="1">
      <c r="A479" s="104">
        <f>IF(B479&lt;&gt;"",SUBTOTAL(3,$B$6:$B479),"")</f>
        <v>474</v>
      </c>
      <c r="B479" s="92">
        <f>أساسى1!B479</f>
        <v>0</v>
      </c>
      <c r="C479" s="105" t="str">
        <f t="shared" si="36"/>
        <v>0</v>
      </c>
      <c r="D479" s="106" t="str">
        <f t="shared" si="36"/>
        <v/>
      </c>
      <c r="E479" s="107" t="str">
        <f t="shared" si="36"/>
        <v/>
      </c>
      <c r="F479" s="108" t="str">
        <f t="shared" si="35"/>
        <v/>
      </c>
      <c r="G479" s="97">
        <f>أساسى1!C479</f>
        <v>0</v>
      </c>
      <c r="H479" s="98">
        <f>أساسى1!D479</f>
        <v>0</v>
      </c>
      <c r="I479" s="98">
        <f>أساسى1!F479</f>
        <v>0</v>
      </c>
      <c r="J479" s="99">
        <f>أساسى1!E479</f>
        <v>0</v>
      </c>
      <c r="K479" s="100">
        <f t="shared" si="32"/>
        <v>0</v>
      </c>
      <c r="L479" s="109" t="e">
        <f t="shared" si="33"/>
        <v>#VALUE!</v>
      </c>
      <c r="M479" s="102" t="e">
        <f>DATEDIF(L479,أساسى1!$E$4,"md")</f>
        <v>#VALUE!</v>
      </c>
      <c r="N479" s="100" t="e">
        <f>DATEDIF(L479,أساسى1!$E$4,"ym")</f>
        <v>#VALUE!</v>
      </c>
      <c r="O479" s="103" t="e">
        <f>DATEDIF(L479,أساسى1!$E$4,"y")</f>
        <v>#VALUE!</v>
      </c>
      <c r="P479" s="11"/>
      <c r="Q479" s="124" t="str">
        <f t="shared" si="34"/>
        <v/>
      </c>
    </row>
    <row r="480" spans="1:17" ht="35.25" thickTop="1" thickBot="1">
      <c r="A480" s="104">
        <f>IF(B480&lt;&gt;"",SUBTOTAL(3,$B$6:$B480),"")</f>
        <v>475</v>
      </c>
      <c r="B480" s="92">
        <f>أساسى1!B480</f>
        <v>0</v>
      </c>
      <c r="C480" s="105" t="str">
        <f t="shared" si="36"/>
        <v>0</v>
      </c>
      <c r="D480" s="106" t="str">
        <f t="shared" si="36"/>
        <v/>
      </c>
      <c r="E480" s="107" t="str">
        <f t="shared" si="36"/>
        <v/>
      </c>
      <c r="F480" s="108" t="str">
        <f t="shared" si="35"/>
        <v/>
      </c>
      <c r="G480" s="97">
        <f>أساسى1!C480</f>
        <v>0</v>
      </c>
      <c r="H480" s="98">
        <f>أساسى1!D480</f>
        <v>0</v>
      </c>
      <c r="I480" s="98">
        <f>أساسى1!F480</f>
        <v>0</v>
      </c>
      <c r="J480" s="99">
        <f>أساسى1!E480</f>
        <v>0</v>
      </c>
      <c r="K480" s="100">
        <f t="shared" si="32"/>
        <v>0</v>
      </c>
      <c r="L480" s="109" t="e">
        <f t="shared" si="33"/>
        <v>#VALUE!</v>
      </c>
      <c r="M480" s="102" t="e">
        <f>DATEDIF(L480,أساسى1!$E$4,"md")</f>
        <v>#VALUE!</v>
      </c>
      <c r="N480" s="100" t="e">
        <f>DATEDIF(L480,أساسى1!$E$4,"ym")</f>
        <v>#VALUE!</v>
      </c>
      <c r="O480" s="103" t="e">
        <f>DATEDIF(L480,أساسى1!$E$4,"y")</f>
        <v>#VALUE!</v>
      </c>
      <c r="P480" s="11"/>
      <c r="Q480" s="124" t="str">
        <f t="shared" si="34"/>
        <v/>
      </c>
    </row>
    <row r="481" spans="1:17" ht="35.25" thickTop="1" thickBot="1">
      <c r="A481" s="104">
        <f>IF(B481&lt;&gt;"",SUBTOTAL(3,$B$6:$B481),"")</f>
        <v>476</v>
      </c>
      <c r="B481" s="92">
        <f>أساسى1!B481</f>
        <v>0</v>
      </c>
      <c r="C481" s="105" t="str">
        <f t="shared" si="36"/>
        <v>0</v>
      </c>
      <c r="D481" s="106" t="str">
        <f t="shared" si="36"/>
        <v/>
      </c>
      <c r="E481" s="107" t="str">
        <f t="shared" si="36"/>
        <v/>
      </c>
      <c r="F481" s="108" t="str">
        <f t="shared" si="35"/>
        <v/>
      </c>
      <c r="G481" s="97">
        <f>أساسى1!C481</f>
        <v>0</v>
      </c>
      <c r="H481" s="98">
        <f>أساسى1!D481</f>
        <v>0</v>
      </c>
      <c r="I481" s="98">
        <f>أساسى1!F481</f>
        <v>0</v>
      </c>
      <c r="J481" s="99">
        <f>أساسى1!E481</f>
        <v>0</v>
      </c>
      <c r="K481" s="100">
        <f t="shared" si="32"/>
        <v>0</v>
      </c>
      <c r="L481" s="109" t="e">
        <f t="shared" si="33"/>
        <v>#VALUE!</v>
      </c>
      <c r="M481" s="102" t="e">
        <f>DATEDIF(L481,أساسى1!$E$4,"md")</f>
        <v>#VALUE!</v>
      </c>
      <c r="N481" s="100" t="e">
        <f>DATEDIF(L481,أساسى1!$E$4,"ym")</f>
        <v>#VALUE!</v>
      </c>
      <c r="O481" s="103" t="e">
        <f>DATEDIF(L481,أساسى1!$E$4,"y")</f>
        <v>#VALUE!</v>
      </c>
      <c r="P481" s="11"/>
      <c r="Q481" s="124" t="str">
        <f t="shared" si="34"/>
        <v/>
      </c>
    </row>
    <row r="482" spans="1:17" ht="35.25" thickTop="1" thickBot="1">
      <c r="A482" s="104">
        <f>IF(B482&lt;&gt;"",SUBTOTAL(3,$B$6:$B482),"")</f>
        <v>477</v>
      </c>
      <c r="B482" s="92">
        <f>أساسى1!B482</f>
        <v>0</v>
      </c>
      <c r="C482" s="105" t="str">
        <f t="shared" si="36"/>
        <v>0</v>
      </c>
      <c r="D482" s="106" t="str">
        <f t="shared" si="36"/>
        <v/>
      </c>
      <c r="E482" s="107" t="str">
        <f t="shared" si="36"/>
        <v/>
      </c>
      <c r="F482" s="108" t="str">
        <f t="shared" si="35"/>
        <v/>
      </c>
      <c r="G482" s="97">
        <f>أساسى1!C482</f>
        <v>0</v>
      </c>
      <c r="H482" s="98">
        <f>أساسى1!D482</f>
        <v>0</v>
      </c>
      <c r="I482" s="98">
        <f>أساسى1!F482</f>
        <v>0</v>
      </c>
      <c r="J482" s="99">
        <f>أساسى1!E482</f>
        <v>0</v>
      </c>
      <c r="K482" s="100">
        <f t="shared" si="32"/>
        <v>0</v>
      </c>
      <c r="L482" s="109" t="e">
        <f t="shared" si="33"/>
        <v>#VALUE!</v>
      </c>
      <c r="M482" s="102" t="e">
        <f>DATEDIF(L482,أساسى1!$E$4,"md")</f>
        <v>#VALUE!</v>
      </c>
      <c r="N482" s="100" t="e">
        <f>DATEDIF(L482,أساسى1!$E$4,"ym")</f>
        <v>#VALUE!</v>
      </c>
      <c r="O482" s="103" t="e">
        <f>DATEDIF(L482,أساسى1!$E$4,"y")</f>
        <v>#VALUE!</v>
      </c>
      <c r="P482" s="11"/>
      <c r="Q482" s="124" t="str">
        <f t="shared" si="34"/>
        <v/>
      </c>
    </row>
    <row r="483" spans="1:17" ht="35.25" thickTop="1" thickBot="1">
      <c r="A483" s="104">
        <f>IF(B483&lt;&gt;"",SUBTOTAL(3,$B$6:$B483),"")</f>
        <v>478</v>
      </c>
      <c r="B483" s="92">
        <f>أساسى1!B483</f>
        <v>0</v>
      </c>
      <c r="C483" s="105" t="str">
        <f t="shared" si="36"/>
        <v>0</v>
      </c>
      <c r="D483" s="106" t="str">
        <f t="shared" si="36"/>
        <v/>
      </c>
      <c r="E483" s="107" t="str">
        <f t="shared" si="36"/>
        <v/>
      </c>
      <c r="F483" s="108" t="str">
        <f t="shared" si="35"/>
        <v/>
      </c>
      <c r="G483" s="97">
        <f>أساسى1!C483</f>
        <v>0</v>
      </c>
      <c r="H483" s="98">
        <f>أساسى1!D483</f>
        <v>0</v>
      </c>
      <c r="I483" s="98">
        <f>أساسى1!F483</f>
        <v>0</v>
      </c>
      <c r="J483" s="99">
        <f>أساسى1!E483</f>
        <v>0</v>
      </c>
      <c r="K483" s="100">
        <f t="shared" si="32"/>
        <v>0</v>
      </c>
      <c r="L483" s="109" t="e">
        <f t="shared" si="33"/>
        <v>#VALUE!</v>
      </c>
      <c r="M483" s="102" t="e">
        <f>DATEDIF(L483,أساسى1!$E$4,"md")</f>
        <v>#VALUE!</v>
      </c>
      <c r="N483" s="100" t="e">
        <f>DATEDIF(L483,أساسى1!$E$4,"ym")</f>
        <v>#VALUE!</v>
      </c>
      <c r="O483" s="103" t="e">
        <f>DATEDIF(L483,أساسى1!$E$4,"y")</f>
        <v>#VALUE!</v>
      </c>
      <c r="P483" s="11"/>
      <c r="Q483" s="124" t="str">
        <f t="shared" si="34"/>
        <v/>
      </c>
    </row>
    <row r="484" spans="1:17" ht="35.25" thickTop="1" thickBot="1">
      <c r="A484" s="104">
        <f>IF(B484&lt;&gt;"",SUBTOTAL(3,$B$6:$B484),"")</f>
        <v>479</v>
      </c>
      <c r="B484" s="92">
        <f>أساسى1!B484</f>
        <v>0</v>
      </c>
      <c r="C484" s="105" t="str">
        <f t="shared" si="36"/>
        <v>0</v>
      </c>
      <c r="D484" s="106" t="str">
        <f t="shared" si="36"/>
        <v/>
      </c>
      <c r="E484" s="107" t="str">
        <f t="shared" si="36"/>
        <v/>
      </c>
      <c r="F484" s="108" t="str">
        <f t="shared" si="35"/>
        <v/>
      </c>
      <c r="G484" s="97">
        <f>أساسى1!C484</f>
        <v>0</v>
      </c>
      <c r="H484" s="98">
        <f>أساسى1!D484</f>
        <v>0</v>
      </c>
      <c r="I484" s="98">
        <f>أساسى1!F484</f>
        <v>0</v>
      </c>
      <c r="J484" s="99">
        <f>أساسى1!E484</f>
        <v>0</v>
      </c>
      <c r="K484" s="100">
        <f t="shared" si="32"/>
        <v>0</v>
      </c>
      <c r="L484" s="109" t="e">
        <f t="shared" si="33"/>
        <v>#VALUE!</v>
      </c>
      <c r="M484" s="102" t="e">
        <f>DATEDIF(L484,أساسى1!$E$4,"md")</f>
        <v>#VALUE!</v>
      </c>
      <c r="N484" s="100" t="e">
        <f>DATEDIF(L484,أساسى1!$E$4,"ym")</f>
        <v>#VALUE!</v>
      </c>
      <c r="O484" s="103" t="e">
        <f>DATEDIF(L484,أساسى1!$E$4,"y")</f>
        <v>#VALUE!</v>
      </c>
      <c r="P484" s="11"/>
      <c r="Q484" s="124" t="str">
        <f t="shared" si="34"/>
        <v/>
      </c>
    </row>
    <row r="485" spans="1:17" ht="35.25" thickTop="1" thickBot="1">
      <c r="A485" s="104">
        <f>IF(B485&lt;&gt;"",SUBTOTAL(3,$B$6:$B485),"")</f>
        <v>480</v>
      </c>
      <c r="B485" s="92">
        <f>أساسى1!B485</f>
        <v>0</v>
      </c>
      <c r="C485" s="105" t="str">
        <f t="shared" si="36"/>
        <v>0</v>
      </c>
      <c r="D485" s="106" t="str">
        <f t="shared" si="36"/>
        <v/>
      </c>
      <c r="E485" s="107" t="str">
        <f t="shared" si="36"/>
        <v/>
      </c>
      <c r="F485" s="108" t="str">
        <f t="shared" si="35"/>
        <v/>
      </c>
      <c r="G485" s="97">
        <f>أساسى1!C485</f>
        <v>0</v>
      </c>
      <c r="H485" s="98">
        <f>أساسى1!D485</f>
        <v>0</v>
      </c>
      <c r="I485" s="98">
        <f>أساسى1!F485</f>
        <v>0</v>
      </c>
      <c r="J485" s="99">
        <f>أساسى1!E485</f>
        <v>0</v>
      </c>
      <c r="K485" s="100">
        <f t="shared" si="32"/>
        <v>0</v>
      </c>
      <c r="L485" s="109" t="e">
        <f t="shared" si="33"/>
        <v>#VALUE!</v>
      </c>
      <c r="M485" s="102" t="e">
        <f>DATEDIF(L485,أساسى1!$E$4,"md")</f>
        <v>#VALUE!</v>
      </c>
      <c r="N485" s="100" t="e">
        <f>DATEDIF(L485,أساسى1!$E$4,"ym")</f>
        <v>#VALUE!</v>
      </c>
      <c r="O485" s="103" t="e">
        <f>DATEDIF(L485,أساسى1!$E$4,"y")</f>
        <v>#VALUE!</v>
      </c>
      <c r="P485" s="11"/>
      <c r="Q485" s="124" t="str">
        <f t="shared" si="34"/>
        <v/>
      </c>
    </row>
    <row r="486" spans="1:17" ht="35.25" thickTop="1" thickBot="1">
      <c r="A486" s="104">
        <f>IF(B486&lt;&gt;"",SUBTOTAL(3,$B$6:$B486),"")</f>
        <v>481</v>
      </c>
      <c r="B486" s="92">
        <f>أساسى1!B486</f>
        <v>0</v>
      </c>
      <c r="C486" s="105" t="str">
        <f t="shared" si="36"/>
        <v>0</v>
      </c>
      <c r="D486" s="106" t="str">
        <f t="shared" si="36"/>
        <v/>
      </c>
      <c r="E486" s="107" t="str">
        <f t="shared" si="36"/>
        <v/>
      </c>
      <c r="F486" s="108" t="str">
        <f t="shared" si="35"/>
        <v/>
      </c>
      <c r="G486" s="97">
        <f>أساسى1!C486</f>
        <v>0</v>
      </c>
      <c r="H486" s="98">
        <f>أساسى1!D486</f>
        <v>0</v>
      </c>
      <c r="I486" s="98">
        <f>أساسى1!F486</f>
        <v>0</v>
      </c>
      <c r="J486" s="99">
        <f>أساسى1!E486</f>
        <v>0</v>
      </c>
      <c r="K486" s="100">
        <f t="shared" si="32"/>
        <v>0</v>
      </c>
      <c r="L486" s="109" t="e">
        <f t="shared" si="33"/>
        <v>#VALUE!</v>
      </c>
      <c r="M486" s="102" t="e">
        <f>DATEDIF(L486,أساسى1!$E$4,"md")</f>
        <v>#VALUE!</v>
      </c>
      <c r="N486" s="100" t="e">
        <f>DATEDIF(L486,أساسى1!$E$4,"ym")</f>
        <v>#VALUE!</v>
      </c>
      <c r="O486" s="103" t="e">
        <f>DATEDIF(L486,أساسى1!$E$4,"y")</f>
        <v>#VALUE!</v>
      </c>
      <c r="P486" s="11"/>
      <c r="Q486" s="124" t="str">
        <f t="shared" si="34"/>
        <v/>
      </c>
    </row>
    <row r="487" spans="1:17" ht="35.25" thickTop="1" thickBot="1">
      <c r="A487" s="104">
        <f>IF(B487&lt;&gt;"",SUBTOTAL(3,$B$6:$B487),"")</f>
        <v>482</v>
      </c>
      <c r="B487" s="92">
        <f>أساسى1!B487</f>
        <v>0</v>
      </c>
      <c r="C487" s="105" t="str">
        <f t="shared" si="36"/>
        <v>0</v>
      </c>
      <c r="D487" s="106" t="str">
        <f t="shared" si="36"/>
        <v/>
      </c>
      <c r="E487" s="107" t="str">
        <f t="shared" si="36"/>
        <v/>
      </c>
      <c r="F487" s="108" t="str">
        <f t="shared" si="35"/>
        <v/>
      </c>
      <c r="G487" s="97">
        <f>أساسى1!C487</f>
        <v>0</v>
      </c>
      <c r="H487" s="98">
        <f>أساسى1!D487</f>
        <v>0</v>
      </c>
      <c r="I487" s="98">
        <f>أساسى1!F487</f>
        <v>0</v>
      </c>
      <c r="J487" s="99">
        <f>أساسى1!E487</f>
        <v>0</v>
      </c>
      <c r="K487" s="100">
        <f t="shared" si="32"/>
        <v>0</v>
      </c>
      <c r="L487" s="109" t="e">
        <f t="shared" si="33"/>
        <v>#VALUE!</v>
      </c>
      <c r="M487" s="102" t="e">
        <f>DATEDIF(L487,أساسى1!$E$4,"md")</f>
        <v>#VALUE!</v>
      </c>
      <c r="N487" s="100" t="e">
        <f>DATEDIF(L487,أساسى1!$E$4,"ym")</f>
        <v>#VALUE!</v>
      </c>
      <c r="O487" s="103" t="e">
        <f>DATEDIF(L487,أساسى1!$E$4,"y")</f>
        <v>#VALUE!</v>
      </c>
      <c r="P487" s="11"/>
      <c r="Q487" s="124" t="str">
        <f t="shared" si="34"/>
        <v/>
      </c>
    </row>
    <row r="488" spans="1:17" ht="35.25" thickTop="1" thickBot="1">
      <c r="A488" s="104">
        <f>IF(B488&lt;&gt;"",SUBTOTAL(3,$B$6:$B488),"")</f>
        <v>483</v>
      </c>
      <c r="B488" s="92">
        <f>أساسى1!B488</f>
        <v>0</v>
      </c>
      <c r="C488" s="105" t="str">
        <f t="shared" si="36"/>
        <v>0</v>
      </c>
      <c r="D488" s="106" t="str">
        <f t="shared" si="36"/>
        <v/>
      </c>
      <c r="E488" s="107" t="str">
        <f t="shared" si="36"/>
        <v/>
      </c>
      <c r="F488" s="108" t="str">
        <f t="shared" si="35"/>
        <v/>
      </c>
      <c r="G488" s="97">
        <f>أساسى1!C488</f>
        <v>0</v>
      </c>
      <c r="H488" s="98">
        <f>أساسى1!D488</f>
        <v>0</v>
      </c>
      <c r="I488" s="98">
        <f>أساسى1!F488</f>
        <v>0</v>
      </c>
      <c r="J488" s="99">
        <f>أساسى1!E488</f>
        <v>0</v>
      </c>
      <c r="K488" s="100">
        <f t="shared" si="32"/>
        <v>0</v>
      </c>
      <c r="L488" s="109" t="e">
        <f t="shared" si="33"/>
        <v>#VALUE!</v>
      </c>
      <c r="M488" s="102" t="e">
        <f>DATEDIF(L488,أساسى1!$E$4,"md")</f>
        <v>#VALUE!</v>
      </c>
      <c r="N488" s="100" t="e">
        <f>DATEDIF(L488,أساسى1!$E$4,"ym")</f>
        <v>#VALUE!</v>
      </c>
      <c r="O488" s="103" t="e">
        <f>DATEDIF(L488,أساسى1!$E$4,"y")</f>
        <v>#VALUE!</v>
      </c>
      <c r="P488" s="11"/>
      <c r="Q488" s="124" t="str">
        <f t="shared" si="34"/>
        <v/>
      </c>
    </row>
    <row r="489" spans="1:17" ht="35.25" thickTop="1" thickBot="1">
      <c r="A489" s="104">
        <f>IF(B489&lt;&gt;"",SUBTOTAL(3,$B$6:$B489),"")</f>
        <v>484</v>
      </c>
      <c r="B489" s="92">
        <f>أساسى1!B489</f>
        <v>0</v>
      </c>
      <c r="C489" s="105" t="str">
        <f t="shared" si="36"/>
        <v>0</v>
      </c>
      <c r="D489" s="106" t="str">
        <f t="shared" si="36"/>
        <v/>
      </c>
      <c r="E489" s="107" t="str">
        <f t="shared" si="36"/>
        <v/>
      </c>
      <c r="F489" s="108" t="str">
        <f t="shared" si="35"/>
        <v/>
      </c>
      <c r="G489" s="97">
        <f>أساسى1!C489</f>
        <v>0</v>
      </c>
      <c r="H489" s="98">
        <f>أساسى1!D489</f>
        <v>0</v>
      </c>
      <c r="I489" s="98">
        <f>أساسى1!F489</f>
        <v>0</v>
      </c>
      <c r="J489" s="99">
        <f>أساسى1!E489</f>
        <v>0</v>
      </c>
      <c r="K489" s="100">
        <f t="shared" si="32"/>
        <v>0</v>
      </c>
      <c r="L489" s="109" t="e">
        <f t="shared" si="33"/>
        <v>#VALUE!</v>
      </c>
      <c r="M489" s="102" t="e">
        <f>DATEDIF(L489,أساسى1!$E$4,"md")</f>
        <v>#VALUE!</v>
      </c>
      <c r="N489" s="100" t="e">
        <f>DATEDIF(L489,أساسى1!$E$4,"ym")</f>
        <v>#VALUE!</v>
      </c>
      <c r="O489" s="103" t="e">
        <f>DATEDIF(L489,أساسى1!$E$4,"y")</f>
        <v>#VALUE!</v>
      </c>
      <c r="P489" s="11"/>
      <c r="Q489" s="124" t="str">
        <f t="shared" si="34"/>
        <v/>
      </c>
    </row>
    <row r="490" spans="1:17" ht="35.25" thickTop="1" thickBot="1">
      <c r="A490" s="104">
        <f>IF(B490&lt;&gt;"",SUBTOTAL(3,$B$6:$B490),"")</f>
        <v>485</v>
      </c>
      <c r="B490" s="92">
        <f>أساسى1!B490</f>
        <v>0</v>
      </c>
      <c r="C490" s="105" t="str">
        <f t="shared" si="36"/>
        <v>0</v>
      </c>
      <c r="D490" s="106" t="str">
        <f t="shared" si="36"/>
        <v/>
      </c>
      <c r="E490" s="107" t="str">
        <f t="shared" si="36"/>
        <v/>
      </c>
      <c r="F490" s="108" t="str">
        <f t="shared" si="35"/>
        <v/>
      </c>
      <c r="G490" s="97">
        <f>أساسى1!C490</f>
        <v>0</v>
      </c>
      <c r="H490" s="98">
        <f>أساسى1!D490</f>
        <v>0</v>
      </c>
      <c r="I490" s="98">
        <f>أساسى1!F490</f>
        <v>0</v>
      </c>
      <c r="J490" s="99">
        <f>أساسى1!E490</f>
        <v>0</v>
      </c>
      <c r="K490" s="100">
        <f t="shared" si="32"/>
        <v>0</v>
      </c>
      <c r="L490" s="109" t="e">
        <f t="shared" si="33"/>
        <v>#VALUE!</v>
      </c>
      <c r="M490" s="102" t="e">
        <f>DATEDIF(L490,أساسى1!$E$4,"md")</f>
        <v>#VALUE!</v>
      </c>
      <c r="N490" s="100" t="e">
        <f>DATEDIF(L490,أساسى1!$E$4,"ym")</f>
        <v>#VALUE!</v>
      </c>
      <c r="O490" s="103" t="e">
        <f>DATEDIF(L490,أساسى1!$E$4,"y")</f>
        <v>#VALUE!</v>
      </c>
      <c r="P490" s="11"/>
      <c r="Q490" s="124" t="str">
        <f t="shared" si="34"/>
        <v/>
      </c>
    </row>
    <row r="491" spans="1:17" ht="35.25" thickTop="1" thickBot="1">
      <c r="A491" s="104">
        <f>IF(B491&lt;&gt;"",SUBTOTAL(3,$B$6:$B491),"")</f>
        <v>486</v>
      </c>
      <c r="B491" s="92">
        <f>أساسى1!B491</f>
        <v>0</v>
      </c>
      <c r="C491" s="105" t="str">
        <f t="shared" si="36"/>
        <v>0</v>
      </c>
      <c r="D491" s="106" t="str">
        <f t="shared" si="36"/>
        <v/>
      </c>
      <c r="E491" s="107" t="str">
        <f t="shared" si="36"/>
        <v/>
      </c>
      <c r="F491" s="108" t="str">
        <f t="shared" si="35"/>
        <v/>
      </c>
      <c r="G491" s="97">
        <f>أساسى1!C491</f>
        <v>0</v>
      </c>
      <c r="H491" s="98">
        <f>أساسى1!D491</f>
        <v>0</v>
      </c>
      <c r="I491" s="98">
        <f>أساسى1!F491</f>
        <v>0</v>
      </c>
      <c r="J491" s="99">
        <f>أساسى1!E491</f>
        <v>0</v>
      </c>
      <c r="K491" s="100">
        <f t="shared" si="32"/>
        <v>0</v>
      </c>
      <c r="L491" s="109" t="e">
        <f t="shared" si="33"/>
        <v>#VALUE!</v>
      </c>
      <c r="M491" s="102" t="e">
        <f>DATEDIF(L491,أساسى1!$E$4,"md")</f>
        <v>#VALUE!</v>
      </c>
      <c r="N491" s="100" t="e">
        <f>DATEDIF(L491,أساسى1!$E$4,"ym")</f>
        <v>#VALUE!</v>
      </c>
      <c r="O491" s="103" t="e">
        <f>DATEDIF(L491,أساسى1!$E$4,"y")</f>
        <v>#VALUE!</v>
      </c>
      <c r="P491" s="11"/>
      <c r="Q491" s="124" t="str">
        <f t="shared" si="34"/>
        <v/>
      </c>
    </row>
    <row r="492" spans="1:17" ht="35.25" thickTop="1" thickBot="1">
      <c r="A492" s="104">
        <f>IF(B492&lt;&gt;"",SUBTOTAL(3,$B$6:$B492),"")</f>
        <v>487</v>
      </c>
      <c r="B492" s="92">
        <f>أساسى1!B492</f>
        <v>0</v>
      </c>
      <c r="C492" s="105" t="str">
        <f t="shared" si="36"/>
        <v>0</v>
      </c>
      <c r="D492" s="106" t="str">
        <f t="shared" si="36"/>
        <v/>
      </c>
      <c r="E492" s="107" t="str">
        <f t="shared" si="36"/>
        <v/>
      </c>
      <c r="F492" s="108" t="str">
        <f t="shared" si="35"/>
        <v/>
      </c>
      <c r="G492" s="97">
        <f>أساسى1!C492</f>
        <v>0</v>
      </c>
      <c r="H492" s="98">
        <f>أساسى1!D492</f>
        <v>0</v>
      </c>
      <c r="I492" s="98">
        <f>أساسى1!F492</f>
        <v>0</v>
      </c>
      <c r="J492" s="99">
        <f>أساسى1!E492</f>
        <v>0</v>
      </c>
      <c r="K492" s="100">
        <f t="shared" si="32"/>
        <v>0</v>
      </c>
      <c r="L492" s="109" t="e">
        <f t="shared" si="33"/>
        <v>#VALUE!</v>
      </c>
      <c r="M492" s="102" t="e">
        <f>DATEDIF(L492,أساسى1!$E$4,"md")</f>
        <v>#VALUE!</v>
      </c>
      <c r="N492" s="100" t="e">
        <f>DATEDIF(L492,أساسى1!$E$4,"ym")</f>
        <v>#VALUE!</v>
      </c>
      <c r="O492" s="103" t="e">
        <f>DATEDIF(L492,أساسى1!$E$4,"y")</f>
        <v>#VALUE!</v>
      </c>
      <c r="P492" s="11"/>
      <c r="Q492" s="124" t="str">
        <f t="shared" si="34"/>
        <v/>
      </c>
    </row>
    <row r="493" spans="1:17" ht="35.25" thickTop="1" thickBot="1">
      <c r="A493" s="104">
        <f>IF(B493&lt;&gt;"",SUBTOTAL(3,$B$6:$B493),"")</f>
        <v>488</v>
      </c>
      <c r="B493" s="92">
        <f>أساسى1!B493</f>
        <v>0</v>
      </c>
      <c r="C493" s="105" t="str">
        <f t="shared" si="36"/>
        <v>0</v>
      </c>
      <c r="D493" s="106" t="str">
        <f t="shared" si="36"/>
        <v/>
      </c>
      <c r="E493" s="107" t="str">
        <f t="shared" si="36"/>
        <v/>
      </c>
      <c r="F493" s="108" t="str">
        <f t="shared" si="35"/>
        <v/>
      </c>
      <c r="G493" s="97">
        <f>أساسى1!C493</f>
        <v>0</v>
      </c>
      <c r="H493" s="98">
        <f>أساسى1!D493</f>
        <v>0</v>
      </c>
      <c r="I493" s="98">
        <f>أساسى1!F493</f>
        <v>0</v>
      </c>
      <c r="J493" s="99">
        <f>أساسى1!E493</f>
        <v>0</v>
      </c>
      <c r="K493" s="100">
        <f t="shared" si="32"/>
        <v>0</v>
      </c>
      <c r="L493" s="109" t="e">
        <f t="shared" si="33"/>
        <v>#VALUE!</v>
      </c>
      <c r="M493" s="102" t="e">
        <f>DATEDIF(L493,أساسى1!$E$4,"md")</f>
        <v>#VALUE!</v>
      </c>
      <c r="N493" s="100" t="e">
        <f>DATEDIF(L493,أساسى1!$E$4,"ym")</f>
        <v>#VALUE!</v>
      </c>
      <c r="O493" s="103" t="e">
        <f>DATEDIF(L493,أساسى1!$E$4,"y")</f>
        <v>#VALUE!</v>
      </c>
      <c r="P493" s="11"/>
      <c r="Q493" s="124" t="str">
        <f t="shared" si="34"/>
        <v/>
      </c>
    </row>
    <row r="494" spans="1:17" ht="35.25" thickTop="1" thickBot="1">
      <c r="A494" s="104">
        <f>IF(B494&lt;&gt;"",SUBTOTAL(3,$B$6:$B494),"")</f>
        <v>489</v>
      </c>
      <c r="B494" s="92">
        <f>أساسى1!B494</f>
        <v>0</v>
      </c>
      <c r="C494" s="105" t="str">
        <f t="shared" si="36"/>
        <v>0</v>
      </c>
      <c r="D494" s="106" t="str">
        <f t="shared" si="36"/>
        <v/>
      </c>
      <c r="E494" s="107" t="str">
        <f t="shared" si="36"/>
        <v/>
      </c>
      <c r="F494" s="108" t="str">
        <f t="shared" si="35"/>
        <v/>
      </c>
      <c r="G494" s="97">
        <f>أساسى1!C494</f>
        <v>0</v>
      </c>
      <c r="H494" s="98">
        <f>أساسى1!D494</f>
        <v>0</v>
      </c>
      <c r="I494" s="98">
        <f>أساسى1!F494</f>
        <v>0</v>
      </c>
      <c r="J494" s="99">
        <f>أساسى1!E494</f>
        <v>0</v>
      </c>
      <c r="K494" s="100">
        <f t="shared" si="32"/>
        <v>0</v>
      </c>
      <c r="L494" s="109" t="e">
        <f t="shared" si="33"/>
        <v>#VALUE!</v>
      </c>
      <c r="M494" s="102" t="e">
        <f>DATEDIF(L494,أساسى1!$E$4,"md")</f>
        <v>#VALUE!</v>
      </c>
      <c r="N494" s="100" t="e">
        <f>DATEDIF(L494,أساسى1!$E$4,"ym")</f>
        <v>#VALUE!</v>
      </c>
      <c r="O494" s="103" t="e">
        <f>DATEDIF(L494,أساسى1!$E$4,"y")</f>
        <v>#VALUE!</v>
      </c>
      <c r="P494" s="11"/>
      <c r="Q494" s="124" t="str">
        <f t="shared" si="34"/>
        <v/>
      </c>
    </row>
    <row r="495" spans="1:17" ht="35.25" thickTop="1" thickBot="1">
      <c r="A495" s="104">
        <f>IF(B495&lt;&gt;"",SUBTOTAL(3,$B$6:$B495),"")</f>
        <v>490</v>
      </c>
      <c r="B495" s="92">
        <f>أساسى1!B495</f>
        <v>0</v>
      </c>
      <c r="C495" s="105" t="str">
        <f t="shared" si="36"/>
        <v>0</v>
      </c>
      <c r="D495" s="106" t="str">
        <f t="shared" si="36"/>
        <v/>
      </c>
      <c r="E495" s="107" t="str">
        <f t="shared" si="36"/>
        <v/>
      </c>
      <c r="F495" s="108" t="str">
        <f t="shared" si="35"/>
        <v/>
      </c>
      <c r="G495" s="97">
        <f>أساسى1!C495</f>
        <v>0</v>
      </c>
      <c r="H495" s="98">
        <f>أساسى1!D495</f>
        <v>0</v>
      </c>
      <c r="I495" s="98">
        <f>أساسى1!F495</f>
        <v>0</v>
      </c>
      <c r="J495" s="99">
        <f>أساسى1!E495</f>
        <v>0</v>
      </c>
      <c r="K495" s="100">
        <f t="shared" si="32"/>
        <v>0</v>
      </c>
      <c r="L495" s="109" t="e">
        <f t="shared" si="33"/>
        <v>#VALUE!</v>
      </c>
      <c r="M495" s="102" t="e">
        <f>DATEDIF(L495,أساسى1!$E$4,"md")</f>
        <v>#VALUE!</v>
      </c>
      <c r="N495" s="100" t="e">
        <f>DATEDIF(L495,أساسى1!$E$4,"ym")</f>
        <v>#VALUE!</v>
      </c>
      <c r="O495" s="103" t="e">
        <f>DATEDIF(L495,أساسى1!$E$4,"y")</f>
        <v>#VALUE!</v>
      </c>
      <c r="P495" s="11"/>
      <c r="Q495" s="124" t="str">
        <f t="shared" si="34"/>
        <v/>
      </c>
    </row>
    <row r="496" spans="1:17" ht="35.25" thickTop="1" thickBot="1">
      <c r="A496" s="104">
        <f>IF(B496&lt;&gt;"",SUBTOTAL(3,$B$6:$B496),"")</f>
        <v>491</v>
      </c>
      <c r="B496" s="92">
        <f>أساسى1!B496</f>
        <v>0</v>
      </c>
      <c r="C496" s="105" t="str">
        <f t="shared" si="36"/>
        <v>0</v>
      </c>
      <c r="D496" s="106" t="str">
        <f t="shared" si="36"/>
        <v/>
      </c>
      <c r="E496" s="107" t="str">
        <f t="shared" si="36"/>
        <v/>
      </c>
      <c r="F496" s="108" t="str">
        <f t="shared" si="35"/>
        <v/>
      </c>
      <c r="G496" s="97">
        <f>أساسى1!C496</f>
        <v>0</v>
      </c>
      <c r="H496" s="98">
        <f>أساسى1!D496</f>
        <v>0</v>
      </c>
      <c r="I496" s="98">
        <f>أساسى1!F496</f>
        <v>0</v>
      </c>
      <c r="J496" s="99">
        <f>أساسى1!E496</f>
        <v>0</v>
      </c>
      <c r="K496" s="100">
        <f t="shared" si="32"/>
        <v>0</v>
      </c>
      <c r="L496" s="109" t="e">
        <f t="shared" si="33"/>
        <v>#VALUE!</v>
      </c>
      <c r="M496" s="102" t="e">
        <f>DATEDIF(L496,أساسى1!$E$4,"md")</f>
        <v>#VALUE!</v>
      </c>
      <c r="N496" s="100" t="e">
        <f>DATEDIF(L496,أساسى1!$E$4,"ym")</f>
        <v>#VALUE!</v>
      </c>
      <c r="O496" s="103" t="e">
        <f>DATEDIF(L496,أساسى1!$E$4,"y")</f>
        <v>#VALUE!</v>
      </c>
      <c r="P496" s="11"/>
      <c r="Q496" s="124" t="str">
        <f t="shared" si="34"/>
        <v/>
      </c>
    </row>
    <row r="497" spans="1:17" ht="35.25" thickTop="1" thickBot="1">
      <c r="A497" s="104">
        <f>IF(B497&lt;&gt;"",SUBTOTAL(3,$B$6:$B497),"")</f>
        <v>492</v>
      </c>
      <c r="B497" s="92">
        <f>أساسى1!B497</f>
        <v>0</v>
      </c>
      <c r="C497" s="105" t="str">
        <f t="shared" si="36"/>
        <v>0</v>
      </c>
      <c r="D497" s="106" t="str">
        <f t="shared" si="36"/>
        <v/>
      </c>
      <c r="E497" s="107" t="str">
        <f t="shared" si="36"/>
        <v/>
      </c>
      <c r="F497" s="108" t="str">
        <f t="shared" si="35"/>
        <v/>
      </c>
      <c r="G497" s="97">
        <f>أساسى1!C497</f>
        <v>0</v>
      </c>
      <c r="H497" s="98">
        <f>أساسى1!D497</f>
        <v>0</v>
      </c>
      <c r="I497" s="98">
        <f>أساسى1!F497</f>
        <v>0</v>
      </c>
      <c r="J497" s="99">
        <f>أساسى1!E497</f>
        <v>0</v>
      </c>
      <c r="K497" s="100">
        <f t="shared" si="32"/>
        <v>0</v>
      </c>
      <c r="L497" s="109" t="e">
        <f t="shared" si="33"/>
        <v>#VALUE!</v>
      </c>
      <c r="M497" s="102" t="e">
        <f>DATEDIF(L497,أساسى1!$E$4,"md")</f>
        <v>#VALUE!</v>
      </c>
      <c r="N497" s="100" t="e">
        <f>DATEDIF(L497,أساسى1!$E$4,"ym")</f>
        <v>#VALUE!</v>
      </c>
      <c r="O497" s="103" t="e">
        <f>DATEDIF(L497,أساسى1!$E$4,"y")</f>
        <v>#VALUE!</v>
      </c>
      <c r="P497" s="11"/>
      <c r="Q497" s="124" t="str">
        <f t="shared" si="34"/>
        <v/>
      </c>
    </row>
    <row r="498" spans="1:17" ht="35.25" thickTop="1" thickBot="1">
      <c r="A498" s="104">
        <f>IF(B498&lt;&gt;"",SUBTOTAL(3,$B$6:$B498),"")</f>
        <v>493</v>
      </c>
      <c r="B498" s="92">
        <f>أساسى1!B498</f>
        <v>0</v>
      </c>
      <c r="C498" s="105" t="str">
        <f t="shared" si="36"/>
        <v>0</v>
      </c>
      <c r="D498" s="106" t="str">
        <f t="shared" si="36"/>
        <v/>
      </c>
      <c r="E498" s="107" t="str">
        <f t="shared" si="36"/>
        <v/>
      </c>
      <c r="F498" s="108" t="str">
        <f t="shared" si="35"/>
        <v/>
      </c>
      <c r="G498" s="97">
        <f>أساسى1!C498</f>
        <v>0</v>
      </c>
      <c r="H498" s="98">
        <f>أساسى1!D498</f>
        <v>0</v>
      </c>
      <c r="I498" s="98">
        <f>أساسى1!F498</f>
        <v>0</v>
      </c>
      <c r="J498" s="99">
        <f>أساسى1!E498</f>
        <v>0</v>
      </c>
      <c r="K498" s="100">
        <f t="shared" si="32"/>
        <v>0</v>
      </c>
      <c r="L498" s="109" t="e">
        <f t="shared" si="33"/>
        <v>#VALUE!</v>
      </c>
      <c r="M498" s="102" t="e">
        <f>DATEDIF(L498,أساسى1!$E$4,"md")</f>
        <v>#VALUE!</v>
      </c>
      <c r="N498" s="100" t="e">
        <f>DATEDIF(L498,أساسى1!$E$4,"ym")</f>
        <v>#VALUE!</v>
      </c>
      <c r="O498" s="103" t="e">
        <f>DATEDIF(L498,أساسى1!$E$4,"y")</f>
        <v>#VALUE!</v>
      </c>
      <c r="P498" s="11"/>
      <c r="Q498" s="124" t="str">
        <f t="shared" si="34"/>
        <v/>
      </c>
    </row>
    <row r="499" spans="1:17" ht="35.25" thickTop="1" thickBot="1">
      <c r="A499" s="104">
        <f>IF(B499&lt;&gt;"",SUBTOTAL(3,$B$6:$B499),"")</f>
        <v>494</v>
      </c>
      <c r="B499" s="92">
        <f>أساسى1!B499</f>
        <v>0</v>
      </c>
      <c r="C499" s="105" t="str">
        <f t="shared" si="36"/>
        <v>0</v>
      </c>
      <c r="D499" s="106" t="str">
        <f t="shared" si="36"/>
        <v/>
      </c>
      <c r="E499" s="107" t="str">
        <f t="shared" si="36"/>
        <v/>
      </c>
      <c r="F499" s="108" t="str">
        <f t="shared" si="35"/>
        <v/>
      </c>
      <c r="G499" s="97">
        <f>أساسى1!C499</f>
        <v>0</v>
      </c>
      <c r="H499" s="98">
        <f>أساسى1!D499</f>
        <v>0</v>
      </c>
      <c r="I499" s="98">
        <f>أساسى1!F499</f>
        <v>0</v>
      </c>
      <c r="J499" s="99">
        <f>أساسى1!E499</f>
        <v>0</v>
      </c>
      <c r="K499" s="100">
        <f t="shared" si="32"/>
        <v>0</v>
      </c>
      <c r="L499" s="109" t="e">
        <f t="shared" si="33"/>
        <v>#VALUE!</v>
      </c>
      <c r="M499" s="102" t="e">
        <f>DATEDIF(L499,أساسى1!$E$4,"md")</f>
        <v>#VALUE!</v>
      </c>
      <c r="N499" s="100" t="e">
        <f>DATEDIF(L499,أساسى1!$E$4,"ym")</f>
        <v>#VALUE!</v>
      </c>
      <c r="O499" s="103" t="e">
        <f>DATEDIF(L499,أساسى1!$E$4,"y")</f>
        <v>#VALUE!</v>
      </c>
      <c r="P499" s="11"/>
      <c r="Q499" s="124" t="str">
        <f t="shared" si="34"/>
        <v/>
      </c>
    </row>
    <row r="500" spans="1:17" ht="35.25" thickTop="1" thickBot="1">
      <c r="A500" s="104">
        <f>IF(B500&lt;&gt;"",SUBTOTAL(3,$B$6:$B500),"")</f>
        <v>495</v>
      </c>
      <c r="B500" s="92">
        <f>أساسى1!B500</f>
        <v>0</v>
      </c>
      <c r="C500" s="105" t="str">
        <f t="shared" si="36"/>
        <v>0</v>
      </c>
      <c r="D500" s="106" t="str">
        <f t="shared" si="36"/>
        <v/>
      </c>
      <c r="E500" s="107" t="str">
        <f t="shared" si="36"/>
        <v/>
      </c>
      <c r="F500" s="108" t="str">
        <f t="shared" si="35"/>
        <v/>
      </c>
      <c r="G500" s="97">
        <f>أساسى1!C500</f>
        <v>0</v>
      </c>
      <c r="H500" s="98">
        <f>أساسى1!D500</f>
        <v>0</v>
      </c>
      <c r="I500" s="98">
        <f>أساسى1!F500</f>
        <v>0</v>
      </c>
      <c r="J500" s="99">
        <f>أساسى1!E500</f>
        <v>0</v>
      </c>
      <c r="K500" s="100">
        <f t="shared" si="32"/>
        <v>0</v>
      </c>
      <c r="L500" s="109" t="e">
        <f t="shared" si="33"/>
        <v>#VALUE!</v>
      </c>
      <c r="M500" s="102" t="e">
        <f>DATEDIF(L500,أساسى1!$E$4,"md")</f>
        <v>#VALUE!</v>
      </c>
      <c r="N500" s="100" t="e">
        <f>DATEDIF(L500,أساسى1!$E$4,"ym")</f>
        <v>#VALUE!</v>
      </c>
      <c r="O500" s="103" t="e">
        <f>DATEDIF(L500,أساسى1!$E$4,"y")</f>
        <v>#VALUE!</v>
      </c>
      <c r="P500" s="11"/>
      <c r="Q500" s="124" t="str">
        <f t="shared" si="34"/>
        <v/>
      </c>
    </row>
    <row r="501" spans="1:17" ht="35.25" thickTop="1" thickBot="1">
      <c r="A501" s="104">
        <f>IF(B501&lt;&gt;"",SUBTOTAL(3,$B$6:$B501),"")</f>
        <v>496</v>
      </c>
      <c r="B501" s="92">
        <f>أساسى1!B501</f>
        <v>0</v>
      </c>
      <c r="C501" s="105" t="str">
        <f t="shared" si="36"/>
        <v>0</v>
      </c>
      <c r="D501" s="106" t="str">
        <f t="shared" si="36"/>
        <v/>
      </c>
      <c r="E501" s="107" t="str">
        <f t="shared" si="36"/>
        <v/>
      </c>
      <c r="F501" s="108" t="str">
        <f t="shared" si="35"/>
        <v/>
      </c>
      <c r="G501" s="97">
        <f>أساسى1!C501</f>
        <v>0</v>
      </c>
      <c r="H501" s="98">
        <f>أساسى1!D501</f>
        <v>0</v>
      </c>
      <c r="I501" s="98">
        <f>أساسى1!F501</f>
        <v>0</v>
      </c>
      <c r="J501" s="99">
        <f>أساسى1!E501</f>
        <v>0</v>
      </c>
      <c r="K501" s="100">
        <f t="shared" si="32"/>
        <v>0</v>
      </c>
      <c r="L501" s="109" t="e">
        <f t="shared" si="33"/>
        <v>#VALUE!</v>
      </c>
      <c r="M501" s="102" t="e">
        <f>DATEDIF(L501,أساسى1!$E$4,"md")</f>
        <v>#VALUE!</v>
      </c>
      <c r="N501" s="100" t="e">
        <f>DATEDIF(L501,أساسى1!$E$4,"ym")</f>
        <v>#VALUE!</v>
      </c>
      <c r="O501" s="103" t="e">
        <f>DATEDIF(L501,أساسى1!$E$4,"y")</f>
        <v>#VALUE!</v>
      </c>
      <c r="P501" s="11"/>
      <c r="Q501" s="124" t="str">
        <f t="shared" si="34"/>
        <v/>
      </c>
    </row>
    <row r="502" spans="1:17" ht="35.25" thickTop="1" thickBot="1">
      <c r="A502" s="104">
        <f>IF(B502&lt;&gt;"",SUBTOTAL(3,$B$6:$B502),"")</f>
        <v>497</v>
      </c>
      <c r="B502" s="92">
        <f>أساسى1!B502</f>
        <v>0</v>
      </c>
      <c r="C502" s="105" t="str">
        <f t="shared" si="36"/>
        <v>0</v>
      </c>
      <c r="D502" s="106" t="str">
        <f t="shared" si="36"/>
        <v/>
      </c>
      <c r="E502" s="107" t="str">
        <f t="shared" si="36"/>
        <v/>
      </c>
      <c r="F502" s="108" t="str">
        <f t="shared" si="35"/>
        <v/>
      </c>
      <c r="G502" s="97">
        <f>أساسى1!C502</f>
        <v>0</v>
      </c>
      <c r="H502" s="98">
        <f>أساسى1!D502</f>
        <v>0</v>
      </c>
      <c r="I502" s="98">
        <f>أساسى1!F502</f>
        <v>0</v>
      </c>
      <c r="J502" s="99">
        <f>أساسى1!E502</f>
        <v>0</v>
      </c>
      <c r="K502" s="100">
        <f t="shared" si="32"/>
        <v>0</v>
      </c>
      <c r="L502" s="109" t="e">
        <f t="shared" si="33"/>
        <v>#VALUE!</v>
      </c>
      <c r="M502" s="102" t="e">
        <f>DATEDIF(L502,أساسى1!$E$4,"md")</f>
        <v>#VALUE!</v>
      </c>
      <c r="N502" s="100" t="e">
        <f>DATEDIF(L502,أساسى1!$E$4,"ym")</f>
        <v>#VALUE!</v>
      </c>
      <c r="O502" s="103" t="e">
        <f>DATEDIF(L502,أساسى1!$E$4,"y")</f>
        <v>#VALUE!</v>
      </c>
      <c r="P502" s="11"/>
      <c r="Q502" s="124" t="str">
        <f t="shared" si="34"/>
        <v/>
      </c>
    </row>
    <row r="503" spans="1:17" ht="35.25" thickTop="1" thickBot="1">
      <c r="A503" s="104">
        <f>IF(B503&lt;&gt;"",SUBTOTAL(3,$B$6:$B503),"")</f>
        <v>498</v>
      </c>
      <c r="B503" s="92">
        <f>أساسى1!B503</f>
        <v>0</v>
      </c>
      <c r="C503" s="105" t="str">
        <f t="shared" si="36"/>
        <v>0</v>
      </c>
      <c r="D503" s="106" t="str">
        <f t="shared" si="36"/>
        <v/>
      </c>
      <c r="E503" s="107" t="str">
        <f t="shared" si="36"/>
        <v/>
      </c>
      <c r="F503" s="108" t="str">
        <f t="shared" si="35"/>
        <v/>
      </c>
      <c r="G503" s="97">
        <f>أساسى1!C503</f>
        <v>0</v>
      </c>
      <c r="H503" s="98">
        <f>أساسى1!D503</f>
        <v>0</v>
      </c>
      <c r="I503" s="98">
        <f>أساسى1!F503</f>
        <v>0</v>
      </c>
      <c r="J503" s="99">
        <f>أساسى1!E503</f>
        <v>0</v>
      </c>
      <c r="K503" s="100">
        <f t="shared" si="32"/>
        <v>0</v>
      </c>
      <c r="L503" s="109" t="e">
        <f t="shared" si="33"/>
        <v>#VALUE!</v>
      </c>
      <c r="M503" s="102" t="e">
        <f>DATEDIF(L503,أساسى1!$E$4,"md")</f>
        <v>#VALUE!</v>
      </c>
      <c r="N503" s="100" t="e">
        <f>DATEDIF(L503,أساسى1!$E$4,"ym")</f>
        <v>#VALUE!</v>
      </c>
      <c r="O503" s="103" t="e">
        <f>DATEDIF(L503,أساسى1!$E$4,"y")</f>
        <v>#VALUE!</v>
      </c>
      <c r="P503" s="11"/>
      <c r="Q503" s="124" t="str">
        <f t="shared" si="34"/>
        <v/>
      </c>
    </row>
    <row r="504" spans="1:17" ht="35.25" thickTop="1" thickBot="1">
      <c r="A504" s="104">
        <f>IF(B504&lt;&gt;"",SUBTOTAL(3,$B$6:$B504),"")</f>
        <v>499</v>
      </c>
      <c r="B504" s="92">
        <f>أساسى1!B504</f>
        <v>0</v>
      </c>
      <c r="C504" s="105" t="str">
        <f t="shared" si="36"/>
        <v>0</v>
      </c>
      <c r="D504" s="106" t="str">
        <f t="shared" si="36"/>
        <v/>
      </c>
      <c r="E504" s="107" t="str">
        <f t="shared" si="36"/>
        <v/>
      </c>
      <c r="F504" s="108" t="str">
        <f t="shared" si="35"/>
        <v/>
      </c>
      <c r="G504" s="97">
        <f>أساسى1!C504</f>
        <v>0</v>
      </c>
      <c r="H504" s="98">
        <f>أساسى1!D504</f>
        <v>0</v>
      </c>
      <c r="I504" s="98">
        <f>أساسى1!F504</f>
        <v>0</v>
      </c>
      <c r="J504" s="99">
        <f>أساسى1!E504</f>
        <v>0</v>
      </c>
      <c r="K504" s="100">
        <f t="shared" si="32"/>
        <v>0</v>
      </c>
      <c r="L504" s="109" t="e">
        <f t="shared" si="33"/>
        <v>#VALUE!</v>
      </c>
      <c r="M504" s="102" t="e">
        <f>DATEDIF(L504,أساسى1!$E$4,"md")</f>
        <v>#VALUE!</v>
      </c>
      <c r="N504" s="100" t="e">
        <f>DATEDIF(L504,أساسى1!$E$4,"ym")</f>
        <v>#VALUE!</v>
      </c>
      <c r="O504" s="103" t="e">
        <f>DATEDIF(L504,أساسى1!$E$4,"y")</f>
        <v>#VALUE!</v>
      </c>
      <c r="P504" s="11"/>
      <c r="Q504" s="124" t="str">
        <f t="shared" si="34"/>
        <v/>
      </c>
    </row>
    <row r="505" spans="1:17" ht="35.25" thickTop="1" thickBot="1">
      <c r="A505" s="104">
        <f>IF(B505&lt;&gt;"",SUBTOTAL(3,$B$6:$B505),"")</f>
        <v>500</v>
      </c>
      <c r="B505" s="92">
        <f>أساسى1!B505</f>
        <v>0</v>
      </c>
      <c r="C505" s="105" t="str">
        <f t="shared" si="36"/>
        <v>0</v>
      </c>
      <c r="D505" s="106" t="str">
        <f t="shared" si="36"/>
        <v/>
      </c>
      <c r="E505" s="107" t="str">
        <f t="shared" si="36"/>
        <v/>
      </c>
      <c r="F505" s="108" t="str">
        <f t="shared" si="35"/>
        <v/>
      </c>
      <c r="G505" s="97">
        <f>أساسى1!C505</f>
        <v>0</v>
      </c>
      <c r="H505" s="98">
        <f>أساسى1!D505</f>
        <v>0</v>
      </c>
      <c r="I505" s="98">
        <f>أساسى1!F505</f>
        <v>0</v>
      </c>
      <c r="J505" s="99">
        <f>أساسى1!E505</f>
        <v>0</v>
      </c>
      <c r="K505" s="100">
        <f t="shared" si="32"/>
        <v>0</v>
      </c>
      <c r="L505" s="109" t="e">
        <f t="shared" si="33"/>
        <v>#VALUE!</v>
      </c>
      <c r="M505" s="102" t="e">
        <f>DATEDIF(L505,أساسى1!$E$4,"md")</f>
        <v>#VALUE!</v>
      </c>
      <c r="N505" s="100" t="e">
        <f>DATEDIF(L505,أساسى1!$E$4,"ym")</f>
        <v>#VALUE!</v>
      </c>
      <c r="O505" s="103" t="e">
        <f>DATEDIF(L505,أساسى1!$E$4,"y")</f>
        <v>#VALUE!</v>
      </c>
      <c r="P505" s="11"/>
      <c r="Q505" s="124" t="str">
        <f t="shared" si="34"/>
        <v/>
      </c>
    </row>
    <row r="506" spans="1:17" ht="35.25" thickTop="1" thickBot="1">
      <c r="A506" s="104">
        <f>IF(B506&lt;&gt;"",SUBTOTAL(3,$B$6:$B506),"")</f>
        <v>501</v>
      </c>
      <c r="B506" s="92">
        <f>أساسى1!B506</f>
        <v>0</v>
      </c>
      <c r="C506" s="105" t="str">
        <f t="shared" si="36"/>
        <v>0</v>
      </c>
      <c r="D506" s="106" t="str">
        <f t="shared" si="36"/>
        <v/>
      </c>
      <c r="E506" s="107" t="str">
        <f t="shared" si="36"/>
        <v/>
      </c>
      <c r="F506" s="108" t="str">
        <f t="shared" si="35"/>
        <v/>
      </c>
      <c r="G506" s="97">
        <f>أساسى1!C506</f>
        <v>0</v>
      </c>
      <c r="H506" s="98">
        <f>أساسى1!D506</f>
        <v>0</v>
      </c>
      <c r="I506" s="98">
        <f>أساسى1!F506</f>
        <v>0</v>
      </c>
      <c r="J506" s="99">
        <f>أساسى1!E506</f>
        <v>0</v>
      </c>
      <c r="K506" s="100">
        <f t="shared" si="32"/>
        <v>0</v>
      </c>
      <c r="L506" s="109" t="e">
        <f t="shared" si="33"/>
        <v>#VALUE!</v>
      </c>
      <c r="M506" s="102" t="e">
        <f>DATEDIF(L506,أساسى1!$E$4,"md")</f>
        <v>#VALUE!</v>
      </c>
      <c r="N506" s="100" t="e">
        <f>DATEDIF(L506,أساسى1!$E$4,"ym")</f>
        <v>#VALUE!</v>
      </c>
      <c r="O506" s="103" t="e">
        <f>DATEDIF(L506,أساسى1!$E$4,"y")</f>
        <v>#VALUE!</v>
      </c>
      <c r="P506" s="11"/>
      <c r="Q506" s="124" t="str">
        <f t="shared" si="34"/>
        <v/>
      </c>
    </row>
    <row r="507" spans="1:17" ht="35.25" thickTop="1" thickBot="1">
      <c r="A507" s="104">
        <f>IF(B507&lt;&gt;"",SUBTOTAL(3,$B$6:$B507),"")</f>
        <v>502</v>
      </c>
      <c r="B507" s="92">
        <f>أساسى1!B507</f>
        <v>0</v>
      </c>
      <c r="C507" s="105" t="str">
        <f t="shared" si="36"/>
        <v>0</v>
      </c>
      <c r="D507" s="106" t="str">
        <f t="shared" si="36"/>
        <v/>
      </c>
      <c r="E507" s="107" t="str">
        <f t="shared" si="36"/>
        <v/>
      </c>
      <c r="F507" s="108" t="str">
        <f t="shared" si="35"/>
        <v/>
      </c>
      <c r="G507" s="97">
        <f>أساسى1!C507</f>
        <v>0</v>
      </c>
      <c r="H507" s="98">
        <f>أساسى1!D507</f>
        <v>0</v>
      </c>
      <c r="I507" s="98">
        <f>أساسى1!F507</f>
        <v>0</v>
      </c>
      <c r="J507" s="99">
        <f>أساسى1!E507</f>
        <v>0</v>
      </c>
      <c r="K507" s="100">
        <f t="shared" si="32"/>
        <v>0</v>
      </c>
      <c r="L507" s="109" t="e">
        <f t="shared" si="33"/>
        <v>#VALUE!</v>
      </c>
      <c r="M507" s="102" t="e">
        <f>DATEDIF(L507,أساسى1!$E$4,"md")</f>
        <v>#VALUE!</v>
      </c>
      <c r="N507" s="100" t="e">
        <f>DATEDIF(L507,أساسى1!$E$4,"ym")</f>
        <v>#VALUE!</v>
      </c>
      <c r="O507" s="103" t="e">
        <f>DATEDIF(L507,أساسى1!$E$4,"y")</f>
        <v>#VALUE!</v>
      </c>
      <c r="P507" s="11"/>
      <c r="Q507" s="124" t="str">
        <f t="shared" si="34"/>
        <v/>
      </c>
    </row>
    <row r="508" spans="1:17" ht="35.25" thickTop="1" thickBot="1">
      <c r="A508" s="104">
        <f>IF(B508&lt;&gt;"",SUBTOTAL(3,$B$6:$B508),"")</f>
        <v>503</v>
      </c>
      <c r="B508" s="92">
        <f>أساسى1!B508</f>
        <v>0</v>
      </c>
      <c r="C508" s="105" t="str">
        <f t="shared" si="36"/>
        <v>0</v>
      </c>
      <c r="D508" s="106" t="str">
        <f t="shared" si="36"/>
        <v/>
      </c>
      <c r="E508" s="107" t="str">
        <f t="shared" si="36"/>
        <v/>
      </c>
      <c r="F508" s="108" t="str">
        <f t="shared" si="35"/>
        <v/>
      </c>
      <c r="G508" s="97">
        <f>أساسى1!C508</f>
        <v>0</v>
      </c>
      <c r="H508" s="98">
        <f>أساسى1!D508</f>
        <v>0</v>
      </c>
      <c r="I508" s="98">
        <f>أساسى1!F508</f>
        <v>0</v>
      </c>
      <c r="J508" s="99">
        <f>أساسى1!E508</f>
        <v>0</v>
      </c>
      <c r="K508" s="100">
        <f t="shared" si="32"/>
        <v>0</v>
      </c>
      <c r="L508" s="109" t="e">
        <f t="shared" si="33"/>
        <v>#VALUE!</v>
      </c>
      <c r="M508" s="102" t="e">
        <f>DATEDIF(L508,أساسى1!$E$4,"md")</f>
        <v>#VALUE!</v>
      </c>
      <c r="N508" s="100" t="e">
        <f>DATEDIF(L508,أساسى1!$E$4,"ym")</f>
        <v>#VALUE!</v>
      </c>
      <c r="O508" s="103" t="e">
        <f>DATEDIF(L508,أساسى1!$E$4,"y")</f>
        <v>#VALUE!</v>
      </c>
      <c r="P508" s="11"/>
      <c r="Q508" s="124" t="str">
        <f t="shared" si="34"/>
        <v/>
      </c>
    </row>
    <row r="509" spans="1:17" ht="35.25" thickTop="1" thickBot="1">
      <c r="A509" s="104">
        <f>IF(B509&lt;&gt;"",SUBTOTAL(3,$B$6:$B509),"")</f>
        <v>504</v>
      </c>
      <c r="B509" s="92">
        <f>أساسى1!B509</f>
        <v>0</v>
      </c>
      <c r="C509" s="105" t="str">
        <f t="shared" si="36"/>
        <v>0</v>
      </c>
      <c r="D509" s="106" t="str">
        <f t="shared" si="36"/>
        <v/>
      </c>
      <c r="E509" s="107" t="str">
        <f t="shared" si="36"/>
        <v/>
      </c>
      <c r="F509" s="108" t="str">
        <f t="shared" si="35"/>
        <v/>
      </c>
      <c r="G509" s="97">
        <f>أساسى1!C509</f>
        <v>0</v>
      </c>
      <c r="H509" s="98">
        <f>أساسى1!D509</f>
        <v>0</v>
      </c>
      <c r="I509" s="98">
        <f>أساسى1!F509</f>
        <v>0</v>
      </c>
      <c r="J509" s="99">
        <f>أساسى1!E509</f>
        <v>0</v>
      </c>
      <c r="K509" s="100">
        <f t="shared" si="32"/>
        <v>0</v>
      </c>
      <c r="L509" s="109" t="e">
        <f t="shared" si="33"/>
        <v>#VALUE!</v>
      </c>
      <c r="M509" s="102" t="e">
        <f>DATEDIF(L509,أساسى1!$E$4,"md")</f>
        <v>#VALUE!</v>
      </c>
      <c r="N509" s="100" t="e">
        <f>DATEDIF(L509,أساسى1!$E$4,"ym")</f>
        <v>#VALUE!</v>
      </c>
      <c r="O509" s="103" t="e">
        <f>DATEDIF(L509,أساسى1!$E$4,"y")</f>
        <v>#VALUE!</v>
      </c>
      <c r="P509" s="11"/>
      <c r="Q509" s="124" t="str">
        <f t="shared" si="34"/>
        <v/>
      </c>
    </row>
    <row r="510" spans="1:17" ht="35.25" thickTop="1" thickBot="1">
      <c r="A510" s="104">
        <f>IF(B510&lt;&gt;"",SUBTOTAL(3,$B$6:$B510),"")</f>
        <v>505</v>
      </c>
      <c r="B510" s="92">
        <f>أساسى1!B510</f>
        <v>0</v>
      </c>
      <c r="C510" s="105" t="str">
        <f t="shared" si="36"/>
        <v>0</v>
      </c>
      <c r="D510" s="106" t="str">
        <f t="shared" si="36"/>
        <v/>
      </c>
      <c r="E510" s="107" t="str">
        <f t="shared" si="36"/>
        <v/>
      </c>
      <c r="F510" s="108" t="str">
        <f t="shared" si="35"/>
        <v/>
      </c>
      <c r="G510" s="97">
        <f>أساسى1!C510</f>
        <v>0</v>
      </c>
      <c r="H510" s="98">
        <f>أساسى1!D510</f>
        <v>0</v>
      </c>
      <c r="I510" s="98">
        <f>أساسى1!F510</f>
        <v>0</v>
      </c>
      <c r="J510" s="99">
        <f>أساسى1!E510</f>
        <v>0</v>
      </c>
      <c r="K510" s="100">
        <f t="shared" si="32"/>
        <v>0</v>
      </c>
      <c r="L510" s="109" t="e">
        <f t="shared" si="33"/>
        <v>#VALUE!</v>
      </c>
      <c r="M510" s="102" t="e">
        <f>DATEDIF(L510,أساسى1!$E$4,"md")</f>
        <v>#VALUE!</v>
      </c>
      <c r="N510" s="100" t="e">
        <f>DATEDIF(L510,أساسى1!$E$4,"ym")</f>
        <v>#VALUE!</v>
      </c>
      <c r="O510" s="103" t="e">
        <f>DATEDIF(L510,أساسى1!$E$4,"y")</f>
        <v>#VALUE!</v>
      </c>
      <c r="P510" s="11"/>
      <c r="Q510" s="124" t="str">
        <f t="shared" si="34"/>
        <v/>
      </c>
    </row>
    <row r="511" spans="1:17" ht="35.25" thickTop="1" thickBot="1">
      <c r="A511" s="104">
        <f>IF(B511&lt;&gt;"",SUBTOTAL(3,$B$6:$B511),"")</f>
        <v>506</v>
      </c>
      <c r="B511" s="92">
        <f>أساسى1!B511</f>
        <v>0</v>
      </c>
      <c r="C511" s="105" t="str">
        <f t="shared" si="36"/>
        <v>0</v>
      </c>
      <c r="D511" s="106" t="str">
        <f t="shared" si="36"/>
        <v/>
      </c>
      <c r="E511" s="107" t="str">
        <f t="shared" si="36"/>
        <v/>
      </c>
      <c r="F511" s="108" t="str">
        <f t="shared" si="35"/>
        <v/>
      </c>
      <c r="G511" s="97">
        <f>أساسى1!C511</f>
        <v>0</v>
      </c>
      <c r="H511" s="98">
        <f>أساسى1!D511</f>
        <v>0</v>
      </c>
      <c r="I511" s="98">
        <f>أساسى1!F511</f>
        <v>0</v>
      </c>
      <c r="J511" s="99">
        <f>أساسى1!E511</f>
        <v>0</v>
      </c>
      <c r="K511" s="100">
        <f t="shared" si="32"/>
        <v>0</v>
      </c>
      <c r="L511" s="109" t="e">
        <f t="shared" si="33"/>
        <v>#VALUE!</v>
      </c>
      <c r="M511" s="102" t="e">
        <f>DATEDIF(L511,أساسى1!$E$4,"md")</f>
        <v>#VALUE!</v>
      </c>
      <c r="N511" s="100" t="e">
        <f>DATEDIF(L511,أساسى1!$E$4,"ym")</f>
        <v>#VALUE!</v>
      </c>
      <c r="O511" s="103" t="e">
        <f>DATEDIF(L511,أساسى1!$E$4,"y")</f>
        <v>#VALUE!</v>
      </c>
      <c r="P511" s="11"/>
      <c r="Q511" s="124" t="str">
        <f t="shared" si="34"/>
        <v/>
      </c>
    </row>
    <row r="512" spans="1:17" ht="35.25" thickTop="1" thickBot="1">
      <c r="A512" s="104">
        <f>IF(B512&lt;&gt;"",SUBTOTAL(3,$B$6:$B512),"")</f>
        <v>507</v>
      </c>
      <c r="B512" s="92">
        <f>أساسى1!B512</f>
        <v>0</v>
      </c>
      <c r="C512" s="105" t="str">
        <f t="shared" si="36"/>
        <v>0</v>
      </c>
      <c r="D512" s="106" t="str">
        <f t="shared" si="36"/>
        <v/>
      </c>
      <c r="E512" s="107" t="str">
        <f t="shared" si="36"/>
        <v/>
      </c>
      <c r="F512" s="108" t="str">
        <f t="shared" si="35"/>
        <v/>
      </c>
      <c r="G512" s="97">
        <f>أساسى1!C512</f>
        <v>0</v>
      </c>
      <c r="H512" s="98">
        <f>أساسى1!D512</f>
        <v>0</v>
      </c>
      <c r="I512" s="98">
        <f>أساسى1!F512</f>
        <v>0</v>
      </c>
      <c r="J512" s="99">
        <f>أساسى1!E512</f>
        <v>0</v>
      </c>
      <c r="K512" s="100">
        <f t="shared" si="32"/>
        <v>0</v>
      </c>
      <c r="L512" s="109" t="e">
        <f t="shared" si="33"/>
        <v>#VALUE!</v>
      </c>
      <c r="M512" s="102" t="e">
        <f>DATEDIF(L512,أساسى1!$E$4,"md")</f>
        <v>#VALUE!</v>
      </c>
      <c r="N512" s="100" t="e">
        <f>DATEDIF(L512,أساسى1!$E$4,"ym")</f>
        <v>#VALUE!</v>
      </c>
      <c r="O512" s="103" t="e">
        <f>DATEDIF(L512,أساسى1!$E$4,"y")</f>
        <v>#VALUE!</v>
      </c>
      <c r="P512" s="11"/>
      <c r="Q512" s="124" t="str">
        <f t="shared" si="34"/>
        <v/>
      </c>
    </row>
    <row r="513" spans="1:17" ht="35.25" thickTop="1" thickBot="1">
      <c r="A513" s="104">
        <f>IF(B513&lt;&gt;"",SUBTOTAL(3,$B$6:$B513),"")</f>
        <v>508</v>
      </c>
      <c r="B513" s="92">
        <f>أساسى1!B513</f>
        <v>0</v>
      </c>
      <c r="C513" s="105" t="str">
        <f t="shared" si="36"/>
        <v>0</v>
      </c>
      <c r="D513" s="106" t="str">
        <f t="shared" si="36"/>
        <v/>
      </c>
      <c r="E513" s="107" t="str">
        <f t="shared" si="36"/>
        <v/>
      </c>
      <c r="F513" s="108" t="str">
        <f t="shared" si="35"/>
        <v/>
      </c>
      <c r="G513" s="97">
        <f>أساسى1!C513</f>
        <v>0</v>
      </c>
      <c r="H513" s="98">
        <f>أساسى1!D513</f>
        <v>0</v>
      </c>
      <c r="I513" s="98">
        <f>أساسى1!F513</f>
        <v>0</v>
      </c>
      <c r="J513" s="99">
        <f>أساسى1!E513</f>
        <v>0</v>
      </c>
      <c r="K513" s="100">
        <f t="shared" si="32"/>
        <v>0</v>
      </c>
      <c r="L513" s="109" t="e">
        <f t="shared" si="33"/>
        <v>#VALUE!</v>
      </c>
      <c r="M513" s="102" t="e">
        <f>DATEDIF(L513,أساسى1!$E$4,"md")</f>
        <v>#VALUE!</v>
      </c>
      <c r="N513" s="100" t="e">
        <f>DATEDIF(L513,أساسى1!$E$4,"ym")</f>
        <v>#VALUE!</v>
      </c>
      <c r="O513" s="103" t="e">
        <f>DATEDIF(L513,أساسى1!$E$4,"y")</f>
        <v>#VALUE!</v>
      </c>
      <c r="P513" s="11"/>
      <c r="Q513" s="124" t="str">
        <f t="shared" si="34"/>
        <v/>
      </c>
    </row>
    <row r="514" spans="1:17" ht="35.25" thickTop="1" thickBot="1">
      <c r="A514" s="104">
        <f>IF(B514&lt;&gt;"",SUBTOTAL(3,$B$6:$B514),"")</f>
        <v>509</v>
      </c>
      <c r="B514" s="92">
        <f>أساسى1!B514</f>
        <v>0</v>
      </c>
      <c r="C514" s="105" t="str">
        <f t="shared" si="36"/>
        <v>0</v>
      </c>
      <c r="D514" s="106" t="str">
        <f t="shared" si="36"/>
        <v/>
      </c>
      <c r="E514" s="107" t="str">
        <f t="shared" si="36"/>
        <v/>
      </c>
      <c r="F514" s="108" t="str">
        <f t="shared" si="35"/>
        <v/>
      </c>
      <c r="G514" s="97">
        <f>أساسى1!C514</f>
        <v>0</v>
      </c>
      <c r="H514" s="98">
        <f>أساسى1!D514</f>
        <v>0</v>
      </c>
      <c r="I514" s="98">
        <f>أساسى1!F514</f>
        <v>0</v>
      </c>
      <c r="J514" s="99">
        <f>أساسى1!E514</f>
        <v>0</v>
      </c>
      <c r="K514" s="100">
        <f t="shared" si="32"/>
        <v>0</v>
      </c>
      <c r="L514" s="109" t="e">
        <f t="shared" si="33"/>
        <v>#VALUE!</v>
      </c>
      <c r="M514" s="102" t="e">
        <f>DATEDIF(L514,أساسى1!$E$4,"md")</f>
        <v>#VALUE!</v>
      </c>
      <c r="N514" s="100" t="e">
        <f>DATEDIF(L514,أساسى1!$E$4,"ym")</f>
        <v>#VALUE!</v>
      </c>
      <c r="O514" s="103" t="e">
        <f>DATEDIF(L514,أساسى1!$E$4,"y")</f>
        <v>#VALUE!</v>
      </c>
      <c r="P514" s="11"/>
      <c r="Q514" s="124" t="str">
        <f t="shared" si="34"/>
        <v/>
      </c>
    </row>
    <row r="515" spans="1:17" ht="35.25" thickTop="1" thickBot="1">
      <c r="A515" s="104">
        <f>IF(B515&lt;&gt;"",SUBTOTAL(3,$B$6:$B515),"")</f>
        <v>510</v>
      </c>
      <c r="B515" s="92">
        <f>أساسى1!B515</f>
        <v>0</v>
      </c>
      <c r="C515" s="105" t="str">
        <f t="shared" si="36"/>
        <v>0</v>
      </c>
      <c r="D515" s="106" t="str">
        <f t="shared" si="36"/>
        <v/>
      </c>
      <c r="E515" s="107" t="str">
        <f t="shared" si="36"/>
        <v/>
      </c>
      <c r="F515" s="108" t="str">
        <f t="shared" si="35"/>
        <v/>
      </c>
      <c r="G515" s="97">
        <f>أساسى1!C515</f>
        <v>0</v>
      </c>
      <c r="H515" s="98">
        <f>أساسى1!D515</f>
        <v>0</v>
      </c>
      <c r="I515" s="98">
        <f>أساسى1!F515</f>
        <v>0</v>
      </c>
      <c r="J515" s="99">
        <f>أساسى1!E515</f>
        <v>0</v>
      </c>
      <c r="K515" s="100">
        <f t="shared" si="32"/>
        <v>0</v>
      </c>
      <c r="L515" s="109" t="e">
        <f t="shared" si="33"/>
        <v>#VALUE!</v>
      </c>
      <c r="M515" s="102" t="e">
        <f>DATEDIF(L515,أساسى1!$E$4,"md")</f>
        <v>#VALUE!</v>
      </c>
      <c r="N515" s="100" t="e">
        <f>DATEDIF(L515,أساسى1!$E$4,"ym")</f>
        <v>#VALUE!</v>
      </c>
      <c r="O515" s="103" t="e">
        <f>DATEDIF(L515,أساسى1!$E$4,"y")</f>
        <v>#VALUE!</v>
      </c>
      <c r="P515" s="11"/>
      <c r="Q515" s="124" t="str">
        <f t="shared" si="34"/>
        <v/>
      </c>
    </row>
    <row r="516" spans="1:17" ht="35.25" thickTop="1" thickBot="1">
      <c r="A516" s="104">
        <f>IF(B516&lt;&gt;"",SUBTOTAL(3,$B$6:$B516),"")</f>
        <v>511</v>
      </c>
      <c r="B516" s="92">
        <f>أساسى1!B516</f>
        <v>0</v>
      </c>
      <c r="C516" s="105" t="str">
        <f t="shared" si="36"/>
        <v>0</v>
      </c>
      <c r="D516" s="106" t="str">
        <f t="shared" si="36"/>
        <v/>
      </c>
      <c r="E516" s="107" t="str">
        <f t="shared" si="36"/>
        <v/>
      </c>
      <c r="F516" s="108" t="str">
        <f t="shared" si="35"/>
        <v/>
      </c>
      <c r="G516" s="97">
        <f>أساسى1!C516</f>
        <v>0</v>
      </c>
      <c r="H516" s="98">
        <f>أساسى1!D516</f>
        <v>0</v>
      </c>
      <c r="I516" s="98">
        <f>أساسى1!F516</f>
        <v>0</v>
      </c>
      <c r="J516" s="99">
        <f>أساسى1!E516</f>
        <v>0</v>
      </c>
      <c r="K516" s="100">
        <f t="shared" si="32"/>
        <v>0</v>
      </c>
      <c r="L516" s="109" t="e">
        <f t="shared" si="33"/>
        <v>#VALUE!</v>
      </c>
      <c r="M516" s="102" t="e">
        <f>DATEDIF(L516,أساسى1!$E$4,"md")</f>
        <v>#VALUE!</v>
      </c>
      <c r="N516" s="100" t="e">
        <f>DATEDIF(L516,أساسى1!$E$4,"ym")</f>
        <v>#VALUE!</v>
      </c>
      <c r="O516" s="103" t="e">
        <f>DATEDIF(L516,أساسى1!$E$4,"y")</f>
        <v>#VALUE!</v>
      </c>
      <c r="P516" s="11"/>
      <c r="Q516" s="124" t="str">
        <f t="shared" si="34"/>
        <v/>
      </c>
    </row>
    <row r="517" spans="1:17" ht="35.25" thickTop="1" thickBot="1">
      <c r="A517" s="104">
        <f>IF(B517&lt;&gt;"",SUBTOTAL(3,$B$6:$B517),"")</f>
        <v>512</v>
      </c>
      <c r="B517" s="92">
        <f>أساسى1!B517</f>
        <v>0</v>
      </c>
      <c r="C517" s="105" t="str">
        <f t="shared" si="36"/>
        <v>0</v>
      </c>
      <c r="D517" s="106" t="str">
        <f t="shared" si="36"/>
        <v/>
      </c>
      <c r="E517" s="107" t="str">
        <f t="shared" si="36"/>
        <v/>
      </c>
      <c r="F517" s="108" t="str">
        <f t="shared" si="35"/>
        <v/>
      </c>
      <c r="G517" s="97">
        <f>أساسى1!C517</f>
        <v>0</v>
      </c>
      <c r="H517" s="98">
        <f>أساسى1!D517</f>
        <v>0</v>
      </c>
      <c r="I517" s="98">
        <f>أساسى1!F517</f>
        <v>0</v>
      </c>
      <c r="J517" s="99">
        <f>أساسى1!E517</f>
        <v>0</v>
      </c>
      <c r="K517" s="100">
        <f t="shared" si="32"/>
        <v>0</v>
      </c>
      <c r="L517" s="109" t="e">
        <f t="shared" si="33"/>
        <v>#VALUE!</v>
      </c>
      <c r="M517" s="102" t="e">
        <f>DATEDIF(L517,أساسى1!$E$4,"md")</f>
        <v>#VALUE!</v>
      </c>
      <c r="N517" s="100" t="e">
        <f>DATEDIF(L517,أساسى1!$E$4,"ym")</f>
        <v>#VALUE!</v>
      </c>
      <c r="O517" s="103" t="e">
        <f>DATEDIF(L517,أساسى1!$E$4,"y")</f>
        <v>#VALUE!</v>
      </c>
      <c r="P517" s="11"/>
      <c r="Q517" s="124" t="str">
        <f t="shared" si="34"/>
        <v/>
      </c>
    </row>
    <row r="518" spans="1:17" ht="35.25" thickTop="1" thickBot="1">
      <c r="A518" s="104">
        <f>IF(B518&lt;&gt;"",SUBTOTAL(3,$B$6:$B518),"")</f>
        <v>513</v>
      </c>
      <c r="B518" s="92">
        <f>أساسى1!B518</f>
        <v>0</v>
      </c>
      <c r="C518" s="105" t="str">
        <f t="shared" si="36"/>
        <v>0</v>
      </c>
      <c r="D518" s="106" t="str">
        <f t="shared" si="36"/>
        <v/>
      </c>
      <c r="E518" s="107" t="str">
        <f t="shared" si="36"/>
        <v/>
      </c>
      <c r="F518" s="108" t="str">
        <f t="shared" si="35"/>
        <v/>
      </c>
      <c r="G518" s="97">
        <f>أساسى1!C518</f>
        <v>0</v>
      </c>
      <c r="H518" s="98">
        <f>أساسى1!D518</f>
        <v>0</v>
      </c>
      <c r="I518" s="98">
        <f>أساسى1!F518</f>
        <v>0</v>
      </c>
      <c r="J518" s="99">
        <f>أساسى1!E518</f>
        <v>0</v>
      </c>
      <c r="K518" s="100">
        <f t="shared" si="32"/>
        <v>0</v>
      </c>
      <c r="L518" s="109" t="e">
        <f t="shared" si="33"/>
        <v>#VALUE!</v>
      </c>
      <c r="M518" s="102" t="e">
        <f>DATEDIF(L518,أساسى1!$E$4,"md")</f>
        <v>#VALUE!</v>
      </c>
      <c r="N518" s="100" t="e">
        <f>DATEDIF(L518,أساسى1!$E$4,"ym")</f>
        <v>#VALUE!</v>
      </c>
      <c r="O518" s="103" t="e">
        <f>DATEDIF(L518,أساسى1!$E$4,"y")</f>
        <v>#VALUE!</v>
      </c>
      <c r="P518" s="11"/>
      <c r="Q518" s="124" t="str">
        <f t="shared" si="34"/>
        <v/>
      </c>
    </row>
    <row r="519" spans="1:17" ht="35.25" thickTop="1" thickBot="1">
      <c r="A519" s="104">
        <f>IF(B519&lt;&gt;"",SUBTOTAL(3,$B$6:$B519),"")</f>
        <v>514</v>
      </c>
      <c r="B519" s="92">
        <f>أساسى1!B519</f>
        <v>0</v>
      </c>
      <c r="C519" s="105" t="str">
        <f t="shared" si="36"/>
        <v>0</v>
      </c>
      <c r="D519" s="106" t="str">
        <f t="shared" si="36"/>
        <v/>
      </c>
      <c r="E519" s="107" t="str">
        <f t="shared" si="36"/>
        <v/>
      </c>
      <c r="F519" s="108" t="str">
        <f t="shared" si="35"/>
        <v/>
      </c>
      <c r="G519" s="97">
        <f>أساسى1!C519</f>
        <v>0</v>
      </c>
      <c r="H519" s="98">
        <f>أساسى1!D519</f>
        <v>0</v>
      </c>
      <c r="I519" s="98">
        <f>أساسى1!F519</f>
        <v>0</v>
      </c>
      <c r="J519" s="99">
        <f>أساسى1!E519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4" t="str">
        <f t="shared" ref="Q519:Q582" si="39">IF(AND(K519="ذكر",G519="1\1"),1,IF(AND(K519="أنثى",G519="1\1"),11,IF(AND(K519="ذكر",G519="1\2"),2,IF(AND(K519="أنثى",G519="1\2"),22,IF(AND(K519="ذكر",G519="1\3"),3,IF(AND(K519="أنثى",G519="1\3"),33,IF(AND(K519="ذكر",G519="1\4"),4,IF(AND(K519="أنثى",G519="1\4"),44,IF(AND(K519="ذكر",G519="1\5"),5,IF(AND(K519="أنثى",G519="1\5"),55,""))))))))))</f>
        <v/>
      </c>
    </row>
    <row r="520" spans="1:17" ht="35.25" thickTop="1" thickBot="1">
      <c r="A520" s="104">
        <f>IF(B520&lt;&gt;"",SUBTOTAL(3,$B$6:$B520),"")</f>
        <v>515</v>
      </c>
      <c r="B520" s="92">
        <f>أساسى1!B520</f>
        <v>0</v>
      </c>
      <c r="C520" s="105" t="str">
        <f t="shared" si="36"/>
        <v>0</v>
      </c>
      <c r="D520" s="106" t="str">
        <f t="shared" si="36"/>
        <v/>
      </c>
      <c r="E520" s="107" t="str">
        <f t="shared" si="36"/>
        <v/>
      </c>
      <c r="F520" s="108" t="str">
        <f t="shared" si="35"/>
        <v/>
      </c>
      <c r="G520" s="97">
        <f>أساسى1!C520</f>
        <v>0</v>
      </c>
      <c r="H520" s="98">
        <f>أساسى1!D520</f>
        <v>0</v>
      </c>
      <c r="I520" s="98">
        <f>أساسى1!F520</f>
        <v>0</v>
      </c>
      <c r="J520" s="99">
        <f>أساسى1!E520</f>
        <v>0</v>
      </c>
      <c r="K520" s="100">
        <f t="shared" si="37"/>
        <v>0</v>
      </c>
      <c r="L520" s="109" t="e">
        <f t="shared" si="38"/>
        <v>#VALUE!</v>
      </c>
      <c r="M520" s="102" t="e">
        <f>DATEDIF(L520,أساسى1!$E$4,"md")</f>
        <v>#VALUE!</v>
      </c>
      <c r="N520" s="100" t="e">
        <f>DATEDIF(L520,أساسى1!$E$4,"ym")</f>
        <v>#VALUE!</v>
      </c>
      <c r="O520" s="103" t="e">
        <f>DATEDIF(L520,أساسى1!$E$4,"y")</f>
        <v>#VALUE!</v>
      </c>
      <c r="P520" s="11"/>
      <c r="Q520" s="124" t="str">
        <f t="shared" si="39"/>
        <v/>
      </c>
    </row>
    <row r="521" spans="1:17" ht="35.25" thickTop="1" thickBot="1">
      <c r="A521" s="104">
        <f>IF(B521&lt;&gt;"",SUBTOTAL(3,$B$6:$B521),"")</f>
        <v>516</v>
      </c>
      <c r="B521" s="92">
        <f>أساسى1!B521</f>
        <v>0</v>
      </c>
      <c r="C521" s="105" t="str">
        <f t="shared" si="36"/>
        <v>0</v>
      </c>
      <c r="D521" s="106" t="str">
        <f t="shared" si="36"/>
        <v/>
      </c>
      <c r="E521" s="107" t="str">
        <f t="shared" si="36"/>
        <v/>
      </c>
      <c r="F521" s="108" t="str">
        <f t="shared" si="35"/>
        <v/>
      </c>
      <c r="G521" s="97">
        <f>أساسى1!C521</f>
        <v>0</v>
      </c>
      <c r="H521" s="98">
        <f>أساسى1!D521</f>
        <v>0</v>
      </c>
      <c r="I521" s="98">
        <f>أساسى1!F521</f>
        <v>0</v>
      </c>
      <c r="J521" s="99">
        <f>أساسى1!E521</f>
        <v>0</v>
      </c>
      <c r="K521" s="100">
        <f t="shared" si="37"/>
        <v>0</v>
      </c>
      <c r="L521" s="109" t="e">
        <f t="shared" si="38"/>
        <v>#VALUE!</v>
      </c>
      <c r="M521" s="102" t="e">
        <f>DATEDIF(L521,أساسى1!$E$4,"md")</f>
        <v>#VALUE!</v>
      </c>
      <c r="N521" s="100" t="e">
        <f>DATEDIF(L521,أساسى1!$E$4,"ym")</f>
        <v>#VALUE!</v>
      </c>
      <c r="O521" s="103" t="e">
        <f>DATEDIF(L521,أساسى1!$E$4,"y")</f>
        <v>#VALUE!</v>
      </c>
      <c r="P521" s="11"/>
      <c r="Q521" s="124" t="str">
        <f t="shared" si="39"/>
        <v/>
      </c>
    </row>
    <row r="522" spans="1:17" ht="35.25" thickTop="1" thickBot="1">
      <c r="A522" s="104">
        <f>IF(B522&lt;&gt;"",SUBTOTAL(3,$B$6:$B522),"")</f>
        <v>517</v>
      </c>
      <c r="B522" s="92">
        <f>أساسى1!B522</f>
        <v>0</v>
      </c>
      <c r="C522" s="105" t="str">
        <f t="shared" si="36"/>
        <v>0</v>
      </c>
      <c r="D522" s="106" t="str">
        <f t="shared" si="36"/>
        <v/>
      </c>
      <c r="E522" s="107" t="str">
        <f t="shared" si="36"/>
        <v/>
      </c>
      <c r="F522" s="108" t="str">
        <f t="shared" si="35"/>
        <v/>
      </c>
      <c r="G522" s="97">
        <f>أساسى1!C522</f>
        <v>0</v>
      </c>
      <c r="H522" s="98">
        <f>أساسى1!D522</f>
        <v>0</v>
      </c>
      <c r="I522" s="98">
        <f>أساسى1!F522</f>
        <v>0</v>
      </c>
      <c r="J522" s="99">
        <f>أساسى1!E522</f>
        <v>0</v>
      </c>
      <c r="K522" s="100">
        <f t="shared" si="37"/>
        <v>0</v>
      </c>
      <c r="L522" s="109" t="e">
        <f t="shared" si="38"/>
        <v>#VALUE!</v>
      </c>
      <c r="M522" s="102" t="e">
        <f>DATEDIF(L522,أساسى1!$E$4,"md")</f>
        <v>#VALUE!</v>
      </c>
      <c r="N522" s="100" t="e">
        <f>DATEDIF(L522,أساسى1!$E$4,"ym")</f>
        <v>#VALUE!</v>
      </c>
      <c r="O522" s="103" t="e">
        <f>DATEDIF(L522,أساسى1!$E$4,"y")</f>
        <v>#VALUE!</v>
      </c>
      <c r="P522" s="11"/>
      <c r="Q522" s="124" t="str">
        <f t="shared" si="39"/>
        <v/>
      </c>
    </row>
    <row r="523" spans="1:17" ht="35.25" thickTop="1" thickBot="1">
      <c r="A523" s="104">
        <f>IF(B523&lt;&gt;"",SUBTOTAL(3,$B$6:$B523),"")</f>
        <v>518</v>
      </c>
      <c r="B523" s="92">
        <f>أساسى1!B523</f>
        <v>0</v>
      </c>
      <c r="C523" s="105" t="str">
        <f t="shared" si="36"/>
        <v>0</v>
      </c>
      <c r="D523" s="106" t="str">
        <f t="shared" si="36"/>
        <v/>
      </c>
      <c r="E523" s="107" t="str">
        <f t="shared" si="36"/>
        <v/>
      </c>
      <c r="F523" s="108" t="str">
        <f t="shared" si="35"/>
        <v/>
      </c>
      <c r="G523" s="97">
        <f>أساسى1!C523</f>
        <v>0</v>
      </c>
      <c r="H523" s="98">
        <f>أساسى1!D523</f>
        <v>0</v>
      </c>
      <c r="I523" s="98">
        <f>أساسى1!F523</f>
        <v>0</v>
      </c>
      <c r="J523" s="99">
        <f>أساسى1!E523</f>
        <v>0</v>
      </c>
      <c r="K523" s="100">
        <f t="shared" si="37"/>
        <v>0</v>
      </c>
      <c r="L523" s="109" t="e">
        <f t="shared" si="38"/>
        <v>#VALUE!</v>
      </c>
      <c r="M523" s="102" t="e">
        <f>DATEDIF(L523,أساسى1!$E$4,"md")</f>
        <v>#VALUE!</v>
      </c>
      <c r="N523" s="100" t="e">
        <f>DATEDIF(L523,أساسى1!$E$4,"ym")</f>
        <v>#VALUE!</v>
      </c>
      <c r="O523" s="103" t="e">
        <f>DATEDIF(L523,أساسى1!$E$4,"y")</f>
        <v>#VALUE!</v>
      </c>
      <c r="P523" s="11"/>
      <c r="Q523" s="124" t="str">
        <f t="shared" si="39"/>
        <v/>
      </c>
    </row>
    <row r="524" spans="1:17" ht="35.25" thickTop="1" thickBot="1">
      <c r="A524" s="104">
        <f>IF(B524&lt;&gt;"",SUBTOTAL(3,$B$6:$B524),"")</f>
        <v>519</v>
      </c>
      <c r="B524" s="92">
        <f>أساسى1!B524</f>
        <v>0</v>
      </c>
      <c r="C524" s="105" t="str">
        <f t="shared" si="36"/>
        <v>0</v>
      </c>
      <c r="D524" s="106" t="str">
        <f t="shared" si="36"/>
        <v/>
      </c>
      <c r="E524" s="107" t="str">
        <f t="shared" si="36"/>
        <v/>
      </c>
      <c r="F524" s="108" t="str">
        <f t="shared" si="35"/>
        <v/>
      </c>
      <c r="G524" s="97">
        <f>أساسى1!C524</f>
        <v>0</v>
      </c>
      <c r="H524" s="98">
        <f>أساسى1!D524</f>
        <v>0</v>
      </c>
      <c r="I524" s="98">
        <f>أساسى1!F524</f>
        <v>0</v>
      </c>
      <c r="J524" s="99">
        <f>أساسى1!E524</f>
        <v>0</v>
      </c>
      <c r="K524" s="100">
        <f t="shared" si="37"/>
        <v>0</v>
      </c>
      <c r="L524" s="109" t="e">
        <f t="shared" si="38"/>
        <v>#VALUE!</v>
      </c>
      <c r="M524" s="102" t="e">
        <f>DATEDIF(L524,أساسى1!$E$4,"md")</f>
        <v>#VALUE!</v>
      </c>
      <c r="N524" s="100" t="e">
        <f>DATEDIF(L524,أساسى1!$E$4,"ym")</f>
        <v>#VALUE!</v>
      </c>
      <c r="O524" s="103" t="e">
        <f>DATEDIF(L524,أساسى1!$E$4,"y")</f>
        <v>#VALUE!</v>
      </c>
      <c r="P524" s="11"/>
      <c r="Q524" s="124" t="str">
        <f t="shared" si="39"/>
        <v/>
      </c>
    </row>
    <row r="525" spans="1:17" ht="35.25" thickTop="1" thickBot="1">
      <c r="A525" s="104">
        <f>IF(B525&lt;&gt;"",SUBTOTAL(3,$B$6:$B525),"")</f>
        <v>520</v>
      </c>
      <c r="B525" s="92">
        <f>أساسى1!B525</f>
        <v>0</v>
      </c>
      <c r="C525" s="105" t="str">
        <f t="shared" si="36"/>
        <v>0</v>
      </c>
      <c r="D525" s="106" t="str">
        <f t="shared" si="36"/>
        <v/>
      </c>
      <c r="E525" s="107" t="str">
        <f t="shared" si="36"/>
        <v/>
      </c>
      <c r="F525" s="108" t="str">
        <f t="shared" si="35"/>
        <v/>
      </c>
      <c r="G525" s="97">
        <f>أساسى1!C525</f>
        <v>0</v>
      </c>
      <c r="H525" s="98">
        <f>أساسى1!D525</f>
        <v>0</v>
      </c>
      <c r="I525" s="98">
        <f>أساسى1!F525</f>
        <v>0</v>
      </c>
      <c r="J525" s="99">
        <f>أساسى1!E525</f>
        <v>0</v>
      </c>
      <c r="K525" s="100">
        <f t="shared" si="37"/>
        <v>0</v>
      </c>
      <c r="L525" s="109" t="e">
        <f t="shared" si="38"/>
        <v>#VALUE!</v>
      </c>
      <c r="M525" s="102" t="e">
        <f>DATEDIF(L525,أساسى1!$E$4,"md")</f>
        <v>#VALUE!</v>
      </c>
      <c r="N525" s="100" t="e">
        <f>DATEDIF(L525,أساسى1!$E$4,"ym")</f>
        <v>#VALUE!</v>
      </c>
      <c r="O525" s="103" t="e">
        <f>DATEDIF(L525,أساسى1!$E$4,"y")</f>
        <v>#VALUE!</v>
      </c>
      <c r="P525" s="11"/>
      <c r="Q525" s="124" t="str">
        <f t="shared" si="39"/>
        <v/>
      </c>
    </row>
    <row r="526" spans="1:17" ht="35.25" thickTop="1" thickBot="1">
      <c r="A526" s="104">
        <f>IF(B526&lt;&gt;"",SUBTOTAL(3,$B$6:$B526),"")</f>
        <v>521</v>
      </c>
      <c r="B526" s="92">
        <f>أساسى1!B526</f>
        <v>0</v>
      </c>
      <c r="C526" s="105" t="str">
        <f t="shared" si="36"/>
        <v>0</v>
      </c>
      <c r="D526" s="106" t="str">
        <f t="shared" si="36"/>
        <v/>
      </c>
      <c r="E526" s="107" t="str">
        <f t="shared" si="36"/>
        <v/>
      </c>
      <c r="F526" s="108" t="str">
        <f t="shared" si="35"/>
        <v/>
      </c>
      <c r="G526" s="97">
        <f>أساسى1!C526</f>
        <v>0</v>
      </c>
      <c r="H526" s="98">
        <f>أساسى1!D526</f>
        <v>0</v>
      </c>
      <c r="I526" s="98">
        <f>أساسى1!F526</f>
        <v>0</v>
      </c>
      <c r="J526" s="99">
        <f>أساسى1!E526</f>
        <v>0</v>
      </c>
      <c r="K526" s="100">
        <f t="shared" si="37"/>
        <v>0</v>
      </c>
      <c r="L526" s="109" t="e">
        <f t="shared" si="38"/>
        <v>#VALUE!</v>
      </c>
      <c r="M526" s="102" t="e">
        <f>DATEDIF(L526,أساسى1!$E$4,"md")</f>
        <v>#VALUE!</v>
      </c>
      <c r="N526" s="100" t="e">
        <f>DATEDIF(L526,أساسى1!$E$4,"ym")</f>
        <v>#VALUE!</v>
      </c>
      <c r="O526" s="103" t="e">
        <f>DATEDIF(L526,أساسى1!$E$4,"y")</f>
        <v>#VALUE!</v>
      </c>
      <c r="P526" s="11"/>
      <c r="Q526" s="124" t="str">
        <f t="shared" si="39"/>
        <v/>
      </c>
    </row>
    <row r="527" spans="1:17" ht="35.25" thickTop="1" thickBot="1">
      <c r="A527" s="104">
        <f>IF(B527&lt;&gt;"",SUBTOTAL(3,$B$6:$B527),"")</f>
        <v>522</v>
      </c>
      <c r="B527" s="92">
        <f>أساسى1!B527</f>
        <v>0</v>
      </c>
      <c r="C527" s="105" t="str">
        <f t="shared" si="36"/>
        <v>0</v>
      </c>
      <c r="D527" s="106" t="str">
        <f t="shared" si="36"/>
        <v/>
      </c>
      <c r="E527" s="107" t="str">
        <f t="shared" si="36"/>
        <v/>
      </c>
      <c r="F527" s="108" t="str">
        <f t="shared" si="35"/>
        <v/>
      </c>
      <c r="G527" s="97">
        <f>أساسى1!C527</f>
        <v>0</v>
      </c>
      <c r="H527" s="98">
        <f>أساسى1!D527</f>
        <v>0</v>
      </c>
      <c r="I527" s="98">
        <f>أساسى1!F527</f>
        <v>0</v>
      </c>
      <c r="J527" s="99">
        <f>أساسى1!E527</f>
        <v>0</v>
      </c>
      <c r="K527" s="100">
        <f t="shared" si="37"/>
        <v>0</v>
      </c>
      <c r="L527" s="109" t="e">
        <f t="shared" si="38"/>
        <v>#VALUE!</v>
      </c>
      <c r="M527" s="102" t="e">
        <f>DATEDIF(L527,أساسى1!$E$4,"md")</f>
        <v>#VALUE!</v>
      </c>
      <c r="N527" s="100" t="e">
        <f>DATEDIF(L527,أساسى1!$E$4,"ym")</f>
        <v>#VALUE!</v>
      </c>
      <c r="O527" s="103" t="e">
        <f>DATEDIF(L527,أساسى1!$E$4,"y")</f>
        <v>#VALUE!</v>
      </c>
      <c r="P527" s="11"/>
      <c r="Q527" s="124" t="str">
        <f t="shared" si="39"/>
        <v/>
      </c>
    </row>
    <row r="528" spans="1:17" ht="35.25" thickTop="1" thickBot="1">
      <c r="A528" s="104">
        <f>IF(B528&lt;&gt;"",SUBTOTAL(3,$B$6:$B528),"")</f>
        <v>523</v>
      </c>
      <c r="B528" s="92">
        <f>أساسى1!B528</f>
        <v>0</v>
      </c>
      <c r="C528" s="105" t="str">
        <f t="shared" si="36"/>
        <v>0</v>
      </c>
      <c r="D528" s="106" t="str">
        <f t="shared" si="36"/>
        <v/>
      </c>
      <c r="E528" s="107" t="str">
        <f t="shared" si="36"/>
        <v/>
      </c>
      <c r="F528" s="108" t="str">
        <f t="shared" si="35"/>
        <v/>
      </c>
      <c r="G528" s="97">
        <f>أساسى1!C528</f>
        <v>0</v>
      </c>
      <c r="H528" s="98">
        <f>أساسى1!D528</f>
        <v>0</v>
      </c>
      <c r="I528" s="98">
        <f>أساسى1!F528</f>
        <v>0</v>
      </c>
      <c r="J528" s="99">
        <f>أساسى1!E528</f>
        <v>0</v>
      </c>
      <c r="K528" s="100">
        <f t="shared" si="37"/>
        <v>0</v>
      </c>
      <c r="L528" s="109" t="e">
        <f t="shared" si="38"/>
        <v>#VALUE!</v>
      </c>
      <c r="M528" s="102" t="e">
        <f>DATEDIF(L528,أساسى1!$E$4,"md")</f>
        <v>#VALUE!</v>
      </c>
      <c r="N528" s="100" t="e">
        <f>DATEDIF(L528,أساسى1!$E$4,"ym")</f>
        <v>#VALUE!</v>
      </c>
      <c r="O528" s="103" t="e">
        <f>DATEDIF(L528,أساسى1!$E$4,"y")</f>
        <v>#VALUE!</v>
      </c>
      <c r="P528" s="11"/>
      <c r="Q528" s="124" t="str">
        <f t="shared" si="39"/>
        <v/>
      </c>
    </row>
    <row r="529" spans="1:17" ht="35.25" thickTop="1" thickBot="1">
      <c r="A529" s="104">
        <f>IF(B529&lt;&gt;"",SUBTOTAL(3,$B$6:$B529),"")</f>
        <v>524</v>
      </c>
      <c r="B529" s="92">
        <f>أساسى1!B529</f>
        <v>0</v>
      </c>
      <c r="C529" s="105" t="str">
        <f t="shared" si="36"/>
        <v>0</v>
      </c>
      <c r="D529" s="106" t="str">
        <f t="shared" si="36"/>
        <v/>
      </c>
      <c r="E529" s="107" t="str">
        <f t="shared" si="36"/>
        <v/>
      </c>
      <c r="F529" s="108" t="str">
        <f t="shared" si="35"/>
        <v/>
      </c>
      <c r="G529" s="97">
        <f>أساسى1!C529</f>
        <v>0</v>
      </c>
      <c r="H529" s="98">
        <f>أساسى1!D529</f>
        <v>0</v>
      </c>
      <c r="I529" s="98">
        <f>أساسى1!F529</f>
        <v>0</v>
      </c>
      <c r="J529" s="99">
        <f>أساسى1!E529</f>
        <v>0</v>
      </c>
      <c r="K529" s="100">
        <f t="shared" si="37"/>
        <v>0</v>
      </c>
      <c r="L529" s="109" t="e">
        <f t="shared" si="38"/>
        <v>#VALUE!</v>
      </c>
      <c r="M529" s="102" t="e">
        <f>DATEDIF(L529,أساسى1!$E$4,"md")</f>
        <v>#VALUE!</v>
      </c>
      <c r="N529" s="100" t="e">
        <f>DATEDIF(L529,أساسى1!$E$4,"ym")</f>
        <v>#VALUE!</v>
      </c>
      <c r="O529" s="103" t="e">
        <f>DATEDIF(L529,أساسى1!$E$4,"y")</f>
        <v>#VALUE!</v>
      </c>
      <c r="P529" s="11"/>
      <c r="Q529" s="124" t="str">
        <f t="shared" si="39"/>
        <v/>
      </c>
    </row>
    <row r="530" spans="1:17" ht="35.25" thickTop="1" thickBot="1">
      <c r="A530" s="104">
        <f>IF(B530&lt;&gt;"",SUBTOTAL(3,$B$6:$B530),"")</f>
        <v>525</v>
      </c>
      <c r="B530" s="92">
        <f>أساسى1!B530</f>
        <v>0</v>
      </c>
      <c r="C530" s="105" t="str">
        <f t="shared" si="36"/>
        <v>0</v>
      </c>
      <c r="D530" s="106" t="str">
        <f t="shared" si="36"/>
        <v/>
      </c>
      <c r="E530" s="107" t="str">
        <f t="shared" si="36"/>
        <v/>
      </c>
      <c r="F530" s="108" t="str">
        <f t="shared" si="35"/>
        <v/>
      </c>
      <c r="G530" s="97">
        <f>أساسى1!C530</f>
        <v>0</v>
      </c>
      <c r="H530" s="98">
        <f>أساسى1!D530</f>
        <v>0</v>
      </c>
      <c r="I530" s="98">
        <f>أساسى1!F530</f>
        <v>0</v>
      </c>
      <c r="J530" s="99">
        <f>أساسى1!E530</f>
        <v>0</v>
      </c>
      <c r="K530" s="100">
        <f t="shared" si="37"/>
        <v>0</v>
      </c>
      <c r="L530" s="109" t="e">
        <f t="shared" si="38"/>
        <v>#VALUE!</v>
      </c>
      <c r="M530" s="102" t="e">
        <f>DATEDIF(L530,أساسى1!$E$4,"md")</f>
        <v>#VALUE!</v>
      </c>
      <c r="N530" s="100" t="e">
        <f>DATEDIF(L530,أساسى1!$E$4,"ym")</f>
        <v>#VALUE!</v>
      </c>
      <c r="O530" s="103" t="e">
        <f>DATEDIF(L530,أساسى1!$E$4,"y")</f>
        <v>#VALUE!</v>
      </c>
      <c r="P530" s="11"/>
      <c r="Q530" s="124" t="str">
        <f t="shared" si="39"/>
        <v/>
      </c>
    </row>
    <row r="531" spans="1:17" ht="35.25" thickTop="1" thickBot="1">
      <c r="A531" s="104">
        <f>IF(B531&lt;&gt;"",SUBTOTAL(3,$B$6:$B531),"")</f>
        <v>526</v>
      </c>
      <c r="B531" s="92">
        <f>أساسى1!B531</f>
        <v>0</v>
      </c>
      <c r="C531" s="105" t="str">
        <f t="shared" si="36"/>
        <v>0</v>
      </c>
      <c r="D531" s="106" t="str">
        <f t="shared" si="36"/>
        <v/>
      </c>
      <c r="E531" s="107" t="str">
        <f t="shared" si="36"/>
        <v/>
      </c>
      <c r="F531" s="108" t="str">
        <f t="shared" si="35"/>
        <v/>
      </c>
      <c r="G531" s="97">
        <f>أساسى1!C531</f>
        <v>0</v>
      </c>
      <c r="H531" s="98">
        <f>أساسى1!D531</f>
        <v>0</v>
      </c>
      <c r="I531" s="98">
        <f>أساسى1!F531</f>
        <v>0</v>
      </c>
      <c r="J531" s="99">
        <f>أساسى1!E531</f>
        <v>0</v>
      </c>
      <c r="K531" s="100">
        <f t="shared" si="37"/>
        <v>0</v>
      </c>
      <c r="L531" s="109" t="e">
        <f t="shared" si="38"/>
        <v>#VALUE!</v>
      </c>
      <c r="M531" s="102" t="e">
        <f>DATEDIF(L531,أساسى1!$E$4,"md")</f>
        <v>#VALUE!</v>
      </c>
      <c r="N531" s="100" t="e">
        <f>DATEDIF(L531,أساسى1!$E$4,"ym")</f>
        <v>#VALUE!</v>
      </c>
      <c r="O531" s="103" t="e">
        <f>DATEDIF(L531,أساسى1!$E$4,"y")</f>
        <v>#VALUE!</v>
      </c>
      <c r="P531" s="11"/>
      <c r="Q531" s="124" t="str">
        <f t="shared" si="39"/>
        <v/>
      </c>
    </row>
    <row r="532" spans="1:17" ht="35.25" thickTop="1" thickBot="1">
      <c r="A532" s="104">
        <f>IF(B532&lt;&gt;"",SUBTOTAL(3,$B$6:$B532),"")</f>
        <v>527</v>
      </c>
      <c r="B532" s="92">
        <f>أساسى1!B532</f>
        <v>0</v>
      </c>
      <c r="C532" s="105" t="str">
        <f t="shared" si="36"/>
        <v>0</v>
      </c>
      <c r="D532" s="106" t="str">
        <f t="shared" si="36"/>
        <v/>
      </c>
      <c r="E532" s="107" t="str">
        <f t="shared" si="36"/>
        <v/>
      </c>
      <c r="F532" s="108" t="str">
        <f t="shared" si="35"/>
        <v/>
      </c>
      <c r="G532" s="97">
        <f>أساسى1!C532</f>
        <v>0</v>
      </c>
      <c r="H532" s="98">
        <f>أساسى1!D532</f>
        <v>0</v>
      </c>
      <c r="I532" s="98">
        <f>أساسى1!F532</f>
        <v>0</v>
      </c>
      <c r="J532" s="99">
        <f>أساسى1!E532</f>
        <v>0</v>
      </c>
      <c r="K532" s="100">
        <f t="shared" si="37"/>
        <v>0</v>
      </c>
      <c r="L532" s="109" t="e">
        <f t="shared" si="38"/>
        <v>#VALUE!</v>
      </c>
      <c r="M532" s="102" t="e">
        <f>DATEDIF(L532,أساسى1!$E$4,"md")</f>
        <v>#VALUE!</v>
      </c>
      <c r="N532" s="100" t="e">
        <f>DATEDIF(L532,أساسى1!$E$4,"ym")</f>
        <v>#VALUE!</v>
      </c>
      <c r="O532" s="103" t="e">
        <f>DATEDIF(L532,أساسى1!$E$4,"y")</f>
        <v>#VALUE!</v>
      </c>
      <c r="P532" s="11"/>
      <c r="Q532" s="124" t="str">
        <f t="shared" si="39"/>
        <v/>
      </c>
    </row>
    <row r="533" spans="1:17" ht="35.25" thickTop="1" thickBot="1">
      <c r="A533" s="104">
        <f>IF(B533&lt;&gt;"",SUBTOTAL(3,$B$6:$B533),"")</f>
        <v>528</v>
      </c>
      <c r="B533" s="92">
        <f>أساسى1!B533</f>
        <v>0</v>
      </c>
      <c r="C533" s="105" t="str">
        <f t="shared" si="36"/>
        <v>0</v>
      </c>
      <c r="D533" s="106" t="str">
        <f t="shared" si="36"/>
        <v/>
      </c>
      <c r="E533" s="107" t="str">
        <f t="shared" si="36"/>
        <v/>
      </c>
      <c r="F533" s="108" t="str">
        <f t="shared" si="36"/>
        <v/>
      </c>
      <c r="G533" s="97">
        <f>أساسى1!C533</f>
        <v>0</v>
      </c>
      <c r="H533" s="98">
        <f>أساسى1!D533</f>
        <v>0</v>
      </c>
      <c r="I533" s="98">
        <f>أساسى1!F533</f>
        <v>0</v>
      </c>
      <c r="J533" s="99">
        <f>أساسى1!E533</f>
        <v>0</v>
      </c>
      <c r="K533" s="100">
        <f t="shared" si="37"/>
        <v>0</v>
      </c>
      <c r="L533" s="109" t="e">
        <f t="shared" si="38"/>
        <v>#VALUE!</v>
      </c>
      <c r="M533" s="102" t="e">
        <f>DATEDIF(L533,أساسى1!$E$4,"md")</f>
        <v>#VALUE!</v>
      </c>
      <c r="N533" s="100" t="e">
        <f>DATEDIF(L533,أساسى1!$E$4,"ym")</f>
        <v>#VALUE!</v>
      </c>
      <c r="O533" s="103" t="e">
        <f>DATEDIF(L533,أساسى1!$E$4,"y")</f>
        <v>#VALUE!</v>
      </c>
      <c r="P533" s="11"/>
      <c r="Q533" s="124" t="str">
        <f t="shared" si="39"/>
        <v/>
      </c>
    </row>
    <row r="534" spans="1:17" ht="35.25" thickTop="1" thickBot="1">
      <c r="A534" s="104">
        <f>IF(B534&lt;&gt;"",SUBTOTAL(3,$B$6:$B534),"")</f>
        <v>529</v>
      </c>
      <c r="B534" s="92">
        <f>أساسى1!B534</f>
        <v>0</v>
      </c>
      <c r="C534" s="105" t="str">
        <f t="shared" ref="C534:F597" si="40">TRIM(MID(SUBSTITUTE($B534," ",REPT(" ",99)),COLUMN(A531)*99-98,99))</f>
        <v>0</v>
      </c>
      <c r="D534" s="106" t="str">
        <f t="shared" si="40"/>
        <v/>
      </c>
      <c r="E534" s="107" t="str">
        <f t="shared" si="40"/>
        <v/>
      </c>
      <c r="F534" s="108" t="str">
        <f t="shared" si="40"/>
        <v/>
      </c>
      <c r="G534" s="97">
        <f>أساسى1!C534</f>
        <v>0</v>
      </c>
      <c r="H534" s="98">
        <f>أساسى1!D534</f>
        <v>0</v>
      </c>
      <c r="I534" s="98">
        <f>أساسى1!F534</f>
        <v>0</v>
      </c>
      <c r="J534" s="99">
        <f>أساسى1!E534</f>
        <v>0</v>
      </c>
      <c r="K534" s="100">
        <f t="shared" si="37"/>
        <v>0</v>
      </c>
      <c r="L534" s="109" t="e">
        <f t="shared" si="38"/>
        <v>#VALUE!</v>
      </c>
      <c r="M534" s="102" t="e">
        <f>DATEDIF(L534,أساسى1!$E$4,"md")</f>
        <v>#VALUE!</v>
      </c>
      <c r="N534" s="100" t="e">
        <f>DATEDIF(L534,أساسى1!$E$4,"ym")</f>
        <v>#VALUE!</v>
      </c>
      <c r="O534" s="103" t="e">
        <f>DATEDIF(L534,أساسى1!$E$4,"y")</f>
        <v>#VALUE!</v>
      </c>
      <c r="P534" s="11"/>
      <c r="Q534" s="124" t="str">
        <f t="shared" si="39"/>
        <v/>
      </c>
    </row>
    <row r="535" spans="1:17" ht="35.25" thickTop="1" thickBot="1">
      <c r="A535" s="104">
        <f>IF(B535&lt;&gt;"",SUBTOTAL(3,$B$6:$B535),"")</f>
        <v>530</v>
      </c>
      <c r="B535" s="92">
        <f>أساسى1!B535</f>
        <v>0</v>
      </c>
      <c r="C535" s="105" t="str">
        <f t="shared" si="40"/>
        <v>0</v>
      </c>
      <c r="D535" s="106" t="str">
        <f t="shared" si="40"/>
        <v/>
      </c>
      <c r="E535" s="107" t="str">
        <f t="shared" si="40"/>
        <v/>
      </c>
      <c r="F535" s="108" t="str">
        <f t="shared" si="40"/>
        <v/>
      </c>
      <c r="G535" s="97">
        <f>أساسى1!C535</f>
        <v>0</v>
      </c>
      <c r="H535" s="98">
        <f>أساسى1!D535</f>
        <v>0</v>
      </c>
      <c r="I535" s="98">
        <f>أساسى1!F535</f>
        <v>0</v>
      </c>
      <c r="J535" s="99">
        <f>أساسى1!E535</f>
        <v>0</v>
      </c>
      <c r="K535" s="100">
        <f t="shared" si="37"/>
        <v>0</v>
      </c>
      <c r="L535" s="109" t="e">
        <f t="shared" si="38"/>
        <v>#VALUE!</v>
      </c>
      <c r="M535" s="102" t="e">
        <f>DATEDIF(L535,أساسى1!$E$4,"md")</f>
        <v>#VALUE!</v>
      </c>
      <c r="N535" s="100" t="e">
        <f>DATEDIF(L535,أساسى1!$E$4,"ym")</f>
        <v>#VALUE!</v>
      </c>
      <c r="O535" s="103" t="e">
        <f>DATEDIF(L535,أساسى1!$E$4,"y")</f>
        <v>#VALUE!</v>
      </c>
      <c r="P535" s="11"/>
      <c r="Q535" s="124" t="str">
        <f t="shared" si="39"/>
        <v/>
      </c>
    </row>
    <row r="536" spans="1:17" ht="35.25" thickTop="1" thickBot="1">
      <c r="A536" s="104">
        <f>IF(B536&lt;&gt;"",SUBTOTAL(3,$B$6:$B536),"")</f>
        <v>531</v>
      </c>
      <c r="B536" s="92">
        <f>أساسى1!B536</f>
        <v>0</v>
      </c>
      <c r="C536" s="105" t="str">
        <f t="shared" si="40"/>
        <v>0</v>
      </c>
      <c r="D536" s="106" t="str">
        <f t="shared" si="40"/>
        <v/>
      </c>
      <c r="E536" s="107" t="str">
        <f t="shared" si="40"/>
        <v/>
      </c>
      <c r="F536" s="108" t="str">
        <f t="shared" si="40"/>
        <v/>
      </c>
      <c r="G536" s="97">
        <f>أساسى1!C536</f>
        <v>0</v>
      </c>
      <c r="H536" s="98">
        <f>أساسى1!D536</f>
        <v>0</v>
      </c>
      <c r="I536" s="98">
        <f>أساسى1!F536</f>
        <v>0</v>
      </c>
      <c r="J536" s="99">
        <f>أساسى1!E536</f>
        <v>0</v>
      </c>
      <c r="K536" s="100">
        <f t="shared" si="37"/>
        <v>0</v>
      </c>
      <c r="L536" s="109" t="e">
        <f t="shared" si="38"/>
        <v>#VALUE!</v>
      </c>
      <c r="M536" s="102" t="e">
        <f>DATEDIF(L536,أساسى1!$E$4,"md")</f>
        <v>#VALUE!</v>
      </c>
      <c r="N536" s="100" t="e">
        <f>DATEDIF(L536,أساسى1!$E$4,"ym")</f>
        <v>#VALUE!</v>
      </c>
      <c r="O536" s="103" t="e">
        <f>DATEDIF(L536,أساسى1!$E$4,"y")</f>
        <v>#VALUE!</v>
      </c>
      <c r="P536" s="11"/>
      <c r="Q536" s="124" t="str">
        <f t="shared" si="39"/>
        <v/>
      </c>
    </row>
    <row r="537" spans="1:17" ht="35.25" thickTop="1" thickBot="1">
      <c r="A537" s="104">
        <f>IF(B537&lt;&gt;"",SUBTOTAL(3,$B$6:$B537),"")</f>
        <v>532</v>
      </c>
      <c r="B537" s="92">
        <f>أساسى1!B537</f>
        <v>0</v>
      </c>
      <c r="C537" s="105" t="str">
        <f t="shared" si="40"/>
        <v>0</v>
      </c>
      <c r="D537" s="106" t="str">
        <f t="shared" si="40"/>
        <v/>
      </c>
      <c r="E537" s="107" t="str">
        <f t="shared" si="40"/>
        <v/>
      </c>
      <c r="F537" s="108" t="str">
        <f t="shared" si="40"/>
        <v/>
      </c>
      <c r="G537" s="97">
        <f>أساسى1!C537</f>
        <v>0</v>
      </c>
      <c r="H537" s="98">
        <f>أساسى1!D537</f>
        <v>0</v>
      </c>
      <c r="I537" s="98">
        <f>أساسى1!F537</f>
        <v>0</v>
      </c>
      <c r="J537" s="99">
        <f>أساسى1!E537</f>
        <v>0</v>
      </c>
      <c r="K537" s="100">
        <f t="shared" si="37"/>
        <v>0</v>
      </c>
      <c r="L537" s="109" t="e">
        <f t="shared" si="38"/>
        <v>#VALUE!</v>
      </c>
      <c r="M537" s="102" t="e">
        <f>DATEDIF(L537,أساسى1!$E$4,"md")</f>
        <v>#VALUE!</v>
      </c>
      <c r="N537" s="100" t="e">
        <f>DATEDIF(L537,أساسى1!$E$4,"ym")</f>
        <v>#VALUE!</v>
      </c>
      <c r="O537" s="103" t="e">
        <f>DATEDIF(L537,أساسى1!$E$4,"y")</f>
        <v>#VALUE!</v>
      </c>
      <c r="P537" s="11"/>
      <c r="Q537" s="124" t="str">
        <f t="shared" si="39"/>
        <v/>
      </c>
    </row>
    <row r="538" spans="1:17" ht="35.25" thickTop="1" thickBot="1">
      <c r="A538" s="104">
        <f>IF(B538&lt;&gt;"",SUBTOTAL(3,$B$6:$B538),"")</f>
        <v>533</v>
      </c>
      <c r="B538" s="92">
        <f>أساسى1!B538</f>
        <v>0</v>
      </c>
      <c r="C538" s="105" t="str">
        <f t="shared" si="40"/>
        <v>0</v>
      </c>
      <c r="D538" s="106" t="str">
        <f t="shared" si="40"/>
        <v/>
      </c>
      <c r="E538" s="107" t="str">
        <f t="shared" si="40"/>
        <v/>
      </c>
      <c r="F538" s="108" t="str">
        <f t="shared" si="40"/>
        <v/>
      </c>
      <c r="G538" s="97">
        <f>أساسى1!C538</f>
        <v>0</v>
      </c>
      <c r="H538" s="98">
        <f>أساسى1!D538</f>
        <v>0</v>
      </c>
      <c r="I538" s="98">
        <f>أساسى1!F538</f>
        <v>0</v>
      </c>
      <c r="J538" s="99">
        <f>أساسى1!E538</f>
        <v>0</v>
      </c>
      <c r="K538" s="100">
        <f t="shared" si="37"/>
        <v>0</v>
      </c>
      <c r="L538" s="109" t="e">
        <f t="shared" si="38"/>
        <v>#VALUE!</v>
      </c>
      <c r="M538" s="102" t="e">
        <f>DATEDIF(L538,أساسى1!$E$4,"md")</f>
        <v>#VALUE!</v>
      </c>
      <c r="N538" s="100" t="e">
        <f>DATEDIF(L538,أساسى1!$E$4,"ym")</f>
        <v>#VALUE!</v>
      </c>
      <c r="O538" s="103" t="e">
        <f>DATEDIF(L538,أساسى1!$E$4,"y")</f>
        <v>#VALUE!</v>
      </c>
      <c r="P538" s="11"/>
      <c r="Q538" s="124" t="str">
        <f t="shared" si="39"/>
        <v/>
      </c>
    </row>
    <row r="539" spans="1:17" ht="35.25" thickTop="1" thickBot="1">
      <c r="A539" s="104">
        <f>IF(B539&lt;&gt;"",SUBTOTAL(3,$B$6:$B539),"")</f>
        <v>534</v>
      </c>
      <c r="B539" s="92">
        <f>أساسى1!B539</f>
        <v>0</v>
      </c>
      <c r="C539" s="105" t="str">
        <f t="shared" si="40"/>
        <v>0</v>
      </c>
      <c r="D539" s="106" t="str">
        <f t="shared" si="40"/>
        <v/>
      </c>
      <c r="E539" s="107" t="str">
        <f t="shared" si="40"/>
        <v/>
      </c>
      <c r="F539" s="108" t="str">
        <f t="shared" si="40"/>
        <v/>
      </c>
      <c r="G539" s="97">
        <f>أساسى1!C539</f>
        <v>0</v>
      </c>
      <c r="H539" s="98">
        <f>أساسى1!D539</f>
        <v>0</v>
      </c>
      <c r="I539" s="98">
        <f>أساسى1!F539</f>
        <v>0</v>
      </c>
      <c r="J539" s="99">
        <f>أساسى1!E539</f>
        <v>0</v>
      </c>
      <c r="K539" s="100">
        <f t="shared" si="37"/>
        <v>0</v>
      </c>
      <c r="L539" s="109" t="e">
        <f t="shared" si="38"/>
        <v>#VALUE!</v>
      </c>
      <c r="M539" s="102" t="e">
        <f>DATEDIF(L539,أساسى1!$E$4,"md")</f>
        <v>#VALUE!</v>
      </c>
      <c r="N539" s="100" t="e">
        <f>DATEDIF(L539,أساسى1!$E$4,"ym")</f>
        <v>#VALUE!</v>
      </c>
      <c r="O539" s="103" t="e">
        <f>DATEDIF(L539,أساسى1!$E$4,"y")</f>
        <v>#VALUE!</v>
      </c>
      <c r="P539" s="11"/>
      <c r="Q539" s="124" t="str">
        <f t="shared" si="39"/>
        <v/>
      </c>
    </row>
    <row r="540" spans="1:17" ht="35.25" thickTop="1" thickBot="1">
      <c r="A540" s="104">
        <f>IF(B540&lt;&gt;"",SUBTOTAL(3,$B$6:$B540),"")</f>
        <v>535</v>
      </c>
      <c r="B540" s="92">
        <f>أساسى1!B540</f>
        <v>0</v>
      </c>
      <c r="C540" s="105" t="str">
        <f t="shared" si="40"/>
        <v>0</v>
      </c>
      <c r="D540" s="106" t="str">
        <f t="shared" si="40"/>
        <v/>
      </c>
      <c r="E540" s="107" t="str">
        <f t="shared" si="40"/>
        <v/>
      </c>
      <c r="F540" s="108" t="str">
        <f t="shared" si="40"/>
        <v/>
      </c>
      <c r="G540" s="97">
        <f>أساسى1!C540</f>
        <v>0</v>
      </c>
      <c r="H540" s="98">
        <f>أساسى1!D540</f>
        <v>0</v>
      </c>
      <c r="I540" s="98">
        <f>أساسى1!F540</f>
        <v>0</v>
      </c>
      <c r="J540" s="99">
        <f>أساسى1!E540</f>
        <v>0</v>
      </c>
      <c r="K540" s="100">
        <f t="shared" si="37"/>
        <v>0</v>
      </c>
      <c r="L540" s="109" t="e">
        <f t="shared" si="38"/>
        <v>#VALUE!</v>
      </c>
      <c r="M540" s="102" t="e">
        <f>DATEDIF(L540,أساسى1!$E$4,"md")</f>
        <v>#VALUE!</v>
      </c>
      <c r="N540" s="100" t="e">
        <f>DATEDIF(L540,أساسى1!$E$4,"ym")</f>
        <v>#VALUE!</v>
      </c>
      <c r="O540" s="103" t="e">
        <f>DATEDIF(L540,أساسى1!$E$4,"y")</f>
        <v>#VALUE!</v>
      </c>
      <c r="P540" s="11"/>
      <c r="Q540" s="124" t="str">
        <f t="shared" si="39"/>
        <v/>
      </c>
    </row>
    <row r="541" spans="1:17" ht="35.25" thickTop="1" thickBot="1">
      <c r="A541" s="104">
        <f>IF(B541&lt;&gt;"",SUBTOTAL(3,$B$6:$B541),"")</f>
        <v>536</v>
      </c>
      <c r="B541" s="92">
        <f>أساسى1!B541</f>
        <v>0</v>
      </c>
      <c r="C541" s="105" t="str">
        <f t="shared" si="40"/>
        <v>0</v>
      </c>
      <c r="D541" s="106" t="str">
        <f t="shared" si="40"/>
        <v/>
      </c>
      <c r="E541" s="107" t="str">
        <f t="shared" si="40"/>
        <v/>
      </c>
      <c r="F541" s="108" t="str">
        <f t="shared" si="40"/>
        <v/>
      </c>
      <c r="G541" s="97">
        <f>أساسى1!C541</f>
        <v>0</v>
      </c>
      <c r="H541" s="98">
        <f>أساسى1!D541</f>
        <v>0</v>
      </c>
      <c r="I541" s="98">
        <f>أساسى1!F541</f>
        <v>0</v>
      </c>
      <c r="J541" s="99">
        <f>أساسى1!E541</f>
        <v>0</v>
      </c>
      <c r="K541" s="100">
        <f t="shared" si="37"/>
        <v>0</v>
      </c>
      <c r="L541" s="109" t="e">
        <f t="shared" si="38"/>
        <v>#VALUE!</v>
      </c>
      <c r="M541" s="102" t="e">
        <f>DATEDIF(L541,أساسى1!$E$4,"md")</f>
        <v>#VALUE!</v>
      </c>
      <c r="N541" s="100" t="e">
        <f>DATEDIF(L541,أساسى1!$E$4,"ym")</f>
        <v>#VALUE!</v>
      </c>
      <c r="O541" s="103" t="e">
        <f>DATEDIF(L541,أساسى1!$E$4,"y")</f>
        <v>#VALUE!</v>
      </c>
      <c r="P541" s="11"/>
      <c r="Q541" s="124" t="str">
        <f t="shared" si="39"/>
        <v/>
      </c>
    </row>
    <row r="542" spans="1:17" ht="35.25" thickTop="1" thickBot="1">
      <c r="A542" s="104">
        <f>IF(B542&lt;&gt;"",SUBTOTAL(3,$B$6:$B542),"")</f>
        <v>537</v>
      </c>
      <c r="B542" s="92">
        <f>أساسى1!B542</f>
        <v>0</v>
      </c>
      <c r="C542" s="105" t="str">
        <f t="shared" si="40"/>
        <v>0</v>
      </c>
      <c r="D542" s="106" t="str">
        <f t="shared" si="40"/>
        <v/>
      </c>
      <c r="E542" s="107" t="str">
        <f t="shared" si="40"/>
        <v/>
      </c>
      <c r="F542" s="108" t="str">
        <f t="shared" si="40"/>
        <v/>
      </c>
      <c r="G542" s="97">
        <f>أساسى1!C542</f>
        <v>0</v>
      </c>
      <c r="H542" s="98">
        <f>أساسى1!D542</f>
        <v>0</v>
      </c>
      <c r="I542" s="98">
        <f>أساسى1!F542</f>
        <v>0</v>
      </c>
      <c r="J542" s="99">
        <f>أساسى1!E542</f>
        <v>0</v>
      </c>
      <c r="K542" s="100">
        <f t="shared" si="37"/>
        <v>0</v>
      </c>
      <c r="L542" s="109" t="e">
        <f t="shared" si="38"/>
        <v>#VALUE!</v>
      </c>
      <c r="M542" s="102" t="e">
        <f>DATEDIF(L542,أساسى1!$E$4,"md")</f>
        <v>#VALUE!</v>
      </c>
      <c r="N542" s="100" t="e">
        <f>DATEDIF(L542,أساسى1!$E$4,"ym")</f>
        <v>#VALUE!</v>
      </c>
      <c r="O542" s="103" t="e">
        <f>DATEDIF(L542,أساسى1!$E$4,"y")</f>
        <v>#VALUE!</v>
      </c>
      <c r="P542" s="11"/>
      <c r="Q542" s="124" t="str">
        <f t="shared" si="39"/>
        <v/>
      </c>
    </row>
    <row r="543" spans="1:17" ht="35.25" thickTop="1" thickBot="1">
      <c r="A543" s="104">
        <f>IF(B543&lt;&gt;"",SUBTOTAL(3,$B$6:$B543),"")</f>
        <v>538</v>
      </c>
      <c r="B543" s="92">
        <f>أساسى1!B543</f>
        <v>0</v>
      </c>
      <c r="C543" s="105" t="str">
        <f t="shared" si="40"/>
        <v>0</v>
      </c>
      <c r="D543" s="106" t="str">
        <f t="shared" si="40"/>
        <v/>
      </c>
      <c r="E543" s="107" t="str">
        <f t="shared" si="40"/>
        <v/>
      </c>
      <c r="F543" s="108" t="str">
        <f t="shared" si="40"/>
        <v/>
      </c>
      <c r="G543" s="97">
        <f>أساسى1!C543</f>
        <v>0</v>
      </c>
      <c r="H543" s="98">
        <f>أساسى1!D543</f>
        <v>0</v>
      </c>
      <c r="I543" s="98">
        <f>أساسى1!F543</f>
        <v>0</v>
      </c>
      <c r="J543" s="99">
        <f>أساسى1!E543</f>
        <v>0</v>
      </c>
      <c r="K543" s="100">
        <f t="shared" si="37"/>
        <v>0</v>
      </c>
      <c r="L543" s="109" t="e">
        <f t="shared" si="38"/>
        <v>#VALUE!</v>
      </c>
      <c r="M543" s="102" t="e">
        <f>DATEDIF(L543,أساسى1!$E$4,"md")</f>
        <v>#VALUE!</v>
      </c>
      <c r="N543" s="100" t="e">
        <f>DATEDIF(L543,أساسى1!$E$4,"ym")</f>
        <v>#VALUE!</v>
      </c>
      <c r="O543" s="103" t="e">
        <f>DATEDIF(L543,أساسى1!$E$4,"y")</f>
        <v>#VALUE!</v>
      </c>
      <c r="P543" s="11"/>
      <c r="Q543" s="124" t="str">
        <f t="shared" si="39"/>
        <v/>
      </c>
    </row>
    <row r="544" spans="1:17" ht="35.25" thickTop="1" thickBot="1">
      <c r="A544" s="104">
        <f>IF(B544&lt;&gt;"",SUBTOTAL(3,$B$6:$B544),"")</f>
        <v>539</v>
      </c>
      <c r="B544" s="92">
        <f>أساسى1!B544</f>
        <v>0</v>
      </c>
      <c r="C544" s="105" t="str">
        <f t="shared" si="40"/>
        <v>0</v>
      </c>
      <c r="D544" s="106" t="str">
        <f t="shared" si="40"/>
        <v/>
      </c>
      <c r="E544" s="107" t="str">
        <f t="shared" si="40"/>
        <v/>
      </c>
      <c r="F544" s="108" t="str">
        <f t="shared" si="40"/>
        <v/>
      </c>
      <c r="G544" s="97">
        <f>أساسى1!C544</f>
        <v>0</v>
      </c>
      <c r="H544" s="98">
        <f>أساسى1!D544</f>
        <v>0</v>
      </c>
      <c r="I544" s="98">
        <f>أساسى1!F544</f>
        <v>0</v>
      </c>
      <c r="J544" s="99">
        <f>أساسى1!E544</f>
        <v>0</v>
      </c>
      <c r="K544" s="100">
        <f t="shared" si="37"/>
        <v>0</v>
      </c>
      <c r="L544" s="109" t="e">
        <f t="shared" si="38"/>
        <v>#VALUE!</v>
      </c>
      <c r="M544" s="102" t="e">
        <f>DATEDIF(L544,أساسى1!$E$4,"md")</f>
        <v>#VALUE!</v>
      </c>
      <c r="N544" s="100" t="e">
        <f>DATEDIF(L544,أساسى1!$E$4,"ym")</f>
        <v>#VALUE!</v>
      </c>
      <c r="O544" s="103" t="e">
        <f>DATEDIF(L544,أساسى1!$E$4,"y")</f>
        <v>#VALUE!</v>
      </c>
      <c r="P544" s="11"/>
      <c r="Q544" s="124" t="str">
        <f t="shared" si="39"/>
        <v/>
      </c>
    </row>
    <row r="545" spans="1:17" ht="35.25" thickTop="1" thickBot="1">
      <c r="A545" s="104">
        <f>IF(B545&lt;&gt;"",SUBTOTAL(3,$B$6:$B545),"")</f>
        <v>540</v>
      </c>
      <c r="B545" s="92">
        <f>أساسى1!B545</f>
        <v>0</v>
      </c>
      <c r="C545" s="105" t="str">
        <f t="shared" si="40"/>
        <v>0</v>
      </c>
      <c r="D545" s="106" t="str">
        <f t="shared" si="40"/>
        <v/>
      </c>
      <c r="E545" s="107" t="str">
        <f t="shared" si="40"/>
        <v/>
      </c>
      <c r="F545" s="108" t="str">
        <f t="shared" si="40"/>
        <v/>
      </c>
      <c r="G545" s="97">
        <f>أساسى1!C545</f>
        <v>0</v>
      </c>
      <c r="H545" s="98">
        <f>أساسى1!D545</f>
        <v>0</v>
      </c>
      <c r="I545" s="98">
        <f>أساسى1!F545</f>
        <v>0</v>
      </c>
      <c r="J545" s="99">
        <f>أساسى1!E545</f>
        <v>0</v>
      </c>
      <c r="K545" s="100">
        <f t="shared" si="37"/>
        <v>0</v>
      </c>
      <c r="L545" s="109" t="e">
        <f t="shared" si="38"/>
        <v>#VALUE!</v>
      </c>
      <c r="M545" s="102" t="e">
        <f>DATEDIF(L545,أساسى1!$E$4,"md")</f>
        <v>#VALUE!</v>
      </c>
      <c r="N545" s="100" t="e">
        <f>DATEDIF(L545,أساسى1!$E$4,"ym")</f>
        <v>#VALUE!</v>
      </c>
      <c r="O545" s="103" t="e">
        <f>DATEDIF(L545,أساسى1!$E$4,"y")</f>
        <v>#VALUE!</v>
      </c>
      <c r="P545" s="11"/>
      <c r="Q545" s="124" t="str">
        <f t="shared" si="39"/>
        <v/>
      </c>
    </row>
    <row r="546" spans="1:17" ht="35.25" thickTop="1" thickBot="1">
      <c r="A546" s="104">
        <f>IF(B546&lt;&gt;"",SUBTOTAL(3,$B$6:$B546),"")</f>
        <v>541</v>
      </c>
      <c r="B546" s="92">
        <f>أساسى1!B546</f>
        <v>0</v>
      </c>
      <c r="C546" s="105" t="str">
        <f t="shared" si="40"/>
        <v>0</v>
      </c>
      <c r="D546" s="106" t="str">
        <f t="shared" si="40"/>
        <v/>
      </c>
      <c r="E546" s="107" t="str">
        <f t="shared" si="40"/>
        <v/>
      </c>
      <c r="F546" s="108" t="str">
        <f t="shared" si="40"/>
        <v/>
      </c>
      <c r="G546" s="97">
        <f>أساسى1!C546</f>
        <v>0</v>
      </c>
      <c r="H546" s="98">
        <f>أساسى1!D546</f>
        <v>0</v>
      </c>
      <c r="I546" s="98">
        <f>أساسى1!F546</f>
        <v>0</v>
      </c>
      <c r="J546" s="99">
        <f>أساسى1!E546</f>
        <v>0</v>
      </c>
      <c r="K546" s="100">
        <f t="shared" si="37"/>
        <v>0</v>
      </c>
      <c r="L546" s="109" t="e">
        <f t="shared" si="38"/>
        <v>#VALUE!</v>
      </c>
      <c r="M546" s="102" t="e">
        <f>DATEDIF(L546,أساسى1!$E$4,"md")</f>
        <v>#VALUE!</v>
      </c>
      <c r="N546" s="100" t="e">
        <f>DATEDIF(L546,أساسى1!$E$4,"ym")</f>
        <v>#VALUE!</v>
      </c>
      <c r="O546" s="103" t="e">
        <f>DATEDIF(L546,أساسى1!$E$4,"y")</f>
        <v>#VALUE!</v>
      </c>
      <c r="P546" s="11"/>
      <c r="Q546" s="124" t="str">
        <f t="shared" si="39"/>
        <v/>
      </c>
    </row>
    <row r="547" spans="1:17" ht="35.25" thickTop="1" thickBot="1">
      <c r="A547" s="104">
        <f>IF(B547&lt;&gt;"",SUBTOTAL(3,$B$6:$B547),"")</f>
        <v>542</v>
      </c>
      <c r="B547" s="92">
        <f>أساسى1!B547</f>
        <v>0</v>
      </c>
      <c r="C547" s="105" t="str">
        <f t="shared" si="40"/>
        <v>0</v>
      </c>
      <c r="D547" s="106" t="str">
        <f t="shared" si="40"/>
        <v/>
      </c>
      <c r="E547" s="107" t="str">
        <f t="shared" si="40"/>
        <v/>
      </c>
      <c r="F547" s="108" t="str">
        <f t="shared" si="40"/>
        <v/>
      </c>
      <c r="G547" s="97">
        <f>أساسى1!C547</f>
        <v>0</v>
      </c>
      <c r="H547" s="98">
        <f>أساسى1!D547</f>
        <v>0</v>
      </c>
      <c r="I547" s="98">
        <f>أساسى1!F547</f>
        <v>0</v>
      </c>
      <c r="J547" s="99">
        <f>أساسى1!E547</f>
        <v>0</v>
      </c>
      <c r="K547" s="100">
        <f t="shared" si="37"/>
        <v>0</v>
      </c>
      <c r="L547" s="109" t="e">
        <f t="shared" si="38"/>
        <v>#VALUE!</v>
      </c>
      <c r="M547" s="102" t="e">
        <f>DATEDIF(L547,أساسى1!$E$4,"md")</f>
        <v>#VALUE!</v>
      </c>
      <c r="N547" s="100" t="e">
        <f>DATEDIF(L547,أساسى1!$E$4,"ym")</f>
        <v>#VALUE!</v>
      </c>
      <c r="O547" s="103" t="e">
        <f>DATEDIF(L547,أساسى1!$E$4,"y")</f>
        <v>#VALUE!</v>
      </c>
      <c r="P547" s="11"/>
      <c r="Q547" s="124" t="str">
        <f t="shared" si="39"/>
        <v/>
      </c>
    </row>
    <row r="548" spans="1:17" ht="35.25" thickTop="1" thickBot="1">
      <c r="A548" s="104">
        <f>IF(B548&lt;&gt;"",SUBTOTAL(3,$B$6:$B548),"")</f>
        <v>543</v>
      </c>
      <c r="B548" s="92">
        <f>أساسى1!B548</f>
        <v>0</v>
      </c>
      <c r="C548" s="105" t="str">
        <f t="shared" si="40"/>
        <v>0</v>
      </c>
      <c r="D548" s="106" t="str">
        <f t="shared" si="40"/>
        <v/>
      </c>
      <c r="E548" s="107" t="str">
        <f t="shared" si="40"/>
        <v/>
      </c>
      <c r="F548" s="108" t="str">
        <f t="shared" si="40"/>
        <v/>
      </c>
      <c r="G548" s="97">
        <f>أساسى1!C548</f>
        <v>0</v>
      </c>
      <c r="H548" s="98">
        <f>أساسى1!D548</f>
        <v>0</v>
      </c>
      <c r="I548" s="98">
        <f>أساسى1!F548</f>
        <v>0</v>
      </c>
      <c r="J548" s="99">
        <f>أساسى1!E548</f>
        <v>0</v>
      </c>
      <c r="K548" s="100">
        <f t="shared" si="37"/>
        <v>0</v>
      </c>
      <c r="L548" s="109" t="e">
        <f t="shared" si="38"/>
        <v>#VALUE!</v>
      </c>
      <c r="M548" s="102" t="e">
        <f>DATEDIF(L548,أساسى1!$E$4,"md")</f>
        <v>#VALUE!</v>
      </c>
      <c r="N548" s="100" t="e">
        <f>DATEDIF(L548,أساسى1!$E$4,"ym")</f>
        <v>#VALUE!</v>
      </c>
      <c r="O548" s="103" t="e">
        <f>DATEDIF(L548,أساسى1!$E$4,"y")</f>
        <v>#VALUE!</v>
      </c>
      <c r="P548" s="11"/>
      <c r="Q548" s="124" t="str">
        <f t="shared" si="39"/>
        <v/>
      </c>
    </row>
    <row r="549" spans="1:17" ht="35.25" thickTop="1" thickBot="1">
      <c r="A549" s="104">
        <f>IF(B549&lt;&gt;"",SUBTOTAL(3,$B$6:$B549),"")</f>
        <v>544</v>
      </c>
      <c r="B549" s="92">
        <f>أساسى1!B549</f>
        <v>0</v>
      </c>
      <c r="C549" s="105" t="str">
        <f t="shared" si="40"/>
        <v>0</v>
      </c>
      <c r="D549" s="106" t="str">
        <f t="shared" si="40"/>
        <v/>
      </c>
      <c r="E549" s="107" t="str">
        <f t="shared" si="40"/>
        <v/>
      </c>
      <c r="F549" s="108" t="str">
        <f t="shared" si="40"/>
        <v/>
      </c>
      <c r="G549" s="97">
        <f>أساسى1!C549</f>
        <v>0</v>
      </c>
      <c r="H549" s="98">
        <f>أساسى1!D549</f>
        <v>0</v>
      </c>
      <c r="I549" s="98">
        <f>أساسى1!F549</f>
        <v>0</v>
      </c>
      <c r="J549" s="99">
        <f>أساسى1!E549</f>
        <v>0</v>
      </c>
      <c r="K549" s="100">
        <f t="shared" si="37"/>
        <v>0</v>
      </c>
      <c r="L549" s="109" t="e">
        <f t="shared" si="38"/>
        <v>#VALUE!</v>
      </c>
      <c r="M549" s="102" t="e">
        <f>DATEDIF(L549,أساسى1!$E$4,"md")</f>
        <v>#VALUE!</v>
      </c>
      <c r="N549" s="100" t="e">
        <f>DATEDIF(L549,أساسى1!$E$4,"ym")</f>
        <v>#VALUE!</v>
      </c>
      <c r="O549" s="103" t="e">
        <f>DATEDIF(L549,أساسى1!$E$4,"y")</f>
        <v>#VALUE!</v>
      </c>
      <c r="P549" s="11"/>
      <c r="Q549" s="124" t="str">
        <f t="shared" si="39"/>
        <v/>
      </c>
    </row>
    <row r="550" spans="1:17" ht="35.25" thickTop="1" thickBot="1">
      <c r="A550" s="104">
        <f>IF(B550&lt;&gt;"",SUBTOTAL(3,$B$6:$B550),"")</f>
        <v>545</v>
      </c>
      <c r="B550" s="92">
        <f>أساسى1!B550</f>
        <v>0</v>
      </c>
      <c r="C550" s="105" t="str">
        <f t="shared" si="40"/>
        <v>0</v>
      </c>
      <c r="D550" s="106" t="str">
        <f t="shared" si="40"/>
        <v/>
      </c>
      <c r="E550" s="107" t="str">
        <f t="shared" si="40"/>
        <v/>
      </c>
      <c r="F550" s="108" t="str">
        <f t="shared" si="40"/>
        <v/>
      </c>
      <c r="G550" s="97">
        <f>أساسى1!C550</f>
        <v>0</v>
      </c>
      <c r="H550" s="98">
        <f>أساسى1!D550</f>
        <v>0</v>
      </c>
      <c r="I550" s="98">
        <f>أساسى1!F550</f>
        <v>0</v>
      </c>
      <c r="J550" s="99">
        <f>أساسى1!E550</f>
        <v>0</v>
      </c>
      <c r="K550" s="100">
        <f t="shared" si="37"/>
        <v>0</v>
      </c>
      <c r="L550" s="109" t="e">
        <f t="shared" si="38"/>
        <v>#VALUE!</v>
      </c>
      <c r="M550" s="102" t="e">
        <f>DATEDIF(L550,أساسى1!$E$4,"md")</f>
        <v>#VALUE!</v>
      </c>
      <c r="N550" s="100" t="e">
        <f>DATEDIF(L550,أساسى1!$E$4,"ym")</f>
        <v>#VALUE!</v>
      </c>
      <c r="O550" s="103" t="e">
        <f>DATEDIF(L550,أساسى1!$E$4,"y")</f>
        <v>#VALUE!</v>
      </c>
      <c r="P550" s="11"/>
      <c r="Q550" s="124" t="str">
        <f t="shared" si="39"/>
        <v/>
      </c>
    </row>
    <row r="551" spans="1:17" ht="35.25" thickTop="1" thickBot="1">
      <c r="A551" s="104">
        <f>IF(B551&lt;&gt;"",SUBTOTAL(3,$B$6:$B551),"")</f>
        <v>546</v>
      </c>
      <c r="B551" s="92">
        <f>أساسى1!B551</f>
        <v>0</v>
      </c>
      <c r="C551" s="105" t="str">
        <f t="shared" si="40"/>
        <v>0</v>
      </c>
      <c r="D551" s="106" t="str">
        <f t="shared" si="40"/>
        <v/>
      </c>
      <c r="E551" s="107" t="str">
        <f t="shared" si="40"/>
        <v/>
      </c>
      <c r="F551" s="108" t="str">
        <f t="shared" si="40"/>
        <v/>
      </c>
      <c r="G551" s="97">
        <f>أساسى1!C551</f>
        <v>0</v>
      </c>
      <c r="H551" s="98">
        <f>أساسى1!D551</f>
        <v>0</v>
      </c>
      <c r="I551" s="98">
        <f>أساسى1!F551</f>
        <v>0</v>
      </c>
      <c r="J551" s="99">
        <f>أساسى1!E551</f>
        <v>0</v>
      </c>
      <c r="K551" s="100">
        <f t="shared" si="37"/>
        <v>0</v>
      </c>
      <c r="L551" s="109" t="e">
        <f t="shared" si="38"/>
        <v>#VALUE!</v>
      </c>
      <c r="M551" s="102" t="e">
        <f>DATEDIF(L551,أساسى1!$E$4,"md")</f>
        <v>#VALUE!</v>
      </c>
      <c r="N551" s="100" t="e">
        <f>DATEDIF(L551,أساسى1!$E$4,"ym")</f>
        <v>#VALUE!</v>
      </c>
      <c r="O551" s="103" t="e">
        <f>DATEDIF(L551,أساسى1!$E$4,"y")</f>
        <v>#VALUE!</v>
      </c>
      <c r="P551" s="11"/>
      <c r="Q551" s="124" t="str">
        <f t="shared" si="39"/>
        <v/>
      </c>
    </row>
    <row r="552" spans="1:17" ht="35.25" thickTop="1" thickBot="1">
      <c r="A552" s="104">
        <f>IF(B552&lt;&gt;"",SUBTOTAL(3,$B$6:$B552),"")</f>
        <v>547</v>
      </c>
      <c r="B552" s="92">
        <f>أساسى1!B552</f>
        <v>0</v>
      </c>
      <c r="C552" s="105" t="str">
        <f t="shared" si="40"/>
        <v>0</v>
      </c>
      <c r="D552" s="106" t="str">
        <f t="shared" si="40"/>
        <v/>
      </c>
      <c r="E552" s="107" t="str">
        <f t="shared" si="40"/>
        <v/>
      </c>
      <c r="F552" s="108" t="str">
        <f t="shared" si="40"/>
        <v/>
      </c>
      <c r="G552" s="97">
        <f>أساسى1!C552</f>
        <v>0</v>
      </c>
      <c r="H552" s="98">
        <f>أساسى1!D552</f>
        <v>0</v>
      </c>
      <c r="I552" s="98">
        <f>أساسى1!F552</f>
        <v>0</v>
      </c>
      <c r="J552" s="99">
        <f>أساسى1!E552</f>
        <v>0</v>
      </c>
      <c r="K552" s="100">
        <f t="shared" si="37"/>
        <v>0</v>
      </c>
      <c r="L552" s="109" t="e">
        <f t="shared" si="38"/>
        <v>#VALUE!</v>
      </c>
      <c r="M552" s="102" t="e">
        <f>DATEDIF(L552,أساسى1!$E$4,"md")</f>
        <v>#VALUE!</v>
      </c>
      <c r="N552" s="100" t="e">
        <f>DATEDIF(L552,أساسى1!$E$4,"ym")</f>
        <v>#VALUE!</v>
      </c>
      <c r="O552" s="103" t="e">
        <f>DATEDIF(L552,أساسى1!$E$4,"y")</f>
        <v>#VALUE!</v>
      </c>
      <c r="P552" s="11"/>
      <c r="Q552" s="124" t="str">
        <f t="shared" si="39"/>
        <v/>
      </c>
    </row>
    <row r="553" spans="1:17" ht="35.25" thickTop="1" thickBot="1">
      <c r="A553" s="104">
        <f>IF(B553&lt;&gt;"",SUBTOTAL(3,$B$6:$B553),"")</f>
        <v>548</v>
      </c>
      <c r="B553" s="92">
        <f>أساسى1!B553</f>
        <v>0</v>
      </c>
      <c r="C553" s="105" t="str">
        <f t="shared" si="40"/>
        <v>0</v>
      </c>
      <c r="D553" s="106" t="str">
        <f t="shared" si="40"/>
        <v/>
      </c>
      <c r="E553" s="107" t="str">
        <f t="shared" si="40"/>
        <v/>
      </c>
      <c r="F553" s="108" t="str">
        <f t="shared" si="40"/>
        <v/>
      </c>
      <c r="G553" s="97">
        <f>أساسى1!C553</f>
        <v>0</v>
      </c>
      <c r="H553" s="98">
        <f>أساسى1!D553</f>
        <v>0</v>
      </c>
      <c r="I553" s="98">
        <f>أساسى1!F553</f>
        <v>0</v>
      </c>
      <c r="J553" s="99">
        <f>أساسى1!E553</f>
        <v>0</v>
      </c>
      <c r="K553" s="100">
        <f t="shared" si="37"/>
        <v>0</v>
      </c>
      <c r="L553" s="109" t="e">
        <f t="shared" si="38"/>
        <v>#VALUE!</v>
      </c>
      <c r="M553" s="102" t="e">
        <f>DATEDIF(L553,أساسى1!$E$4,"md")</f>
        <v>#VALUE!</v>
      </c>
      <c r="N553" s="100" t="e">
        <f>DATEDIF(L553,أساسى1!$E$4,"ym")</f>
        <v>#VALUE!</v>
      </c>
      <c r="O553" s="103" t="e">
        <f>DATEDIF(L553,أساسى1!$E$4,"y")</f>
        <v>#VALUE!</v>
      </c>
      <c r="P553" s="11"/>
      <c r="Q553" s="124" t="str">
        <f t="shared" si="39"/>
        <v/>
      </c>
    </row>
    <row r="554" spans="1:17" ht="35.25" thickTop="1" thickBot="1">
      <c r="A554" s="104">
        <f>IF(B554&lt;&gt;"",SUBTOTAL(3,$B$6:$B554),"")</f>
        <v>549</v>
      </c>
      <c r="B554" s="92">
        <f>أساسى1!B554</f>
        <v>0</v>
      </c>
      <c r="C554" s="105" t="str">
        <f t="shared" si="40"/>
        <v>0</v>
      </c>
      <c r="D554" s="106" t="str">
        <f t="shared" si="40"/>
        <v/>
      </c>
      <c r="E554" s="107" t="str">
        <f t="shared" si="40"/>
        <v/>
      </c>
      <c r="F554" s="108" t="str">
        <f t="shared" si="40"/>
        <v/>
      </c>
      <c r="G554" s="97">
        <f>أساسى1!C554</f>
        <v>0</v>
      </c>
      <c r="H554" s="98">
        <f>أساسى1!D554</f>
        <v>0</v>
      </c>
      <c r="I554" s="98">
        <f>أساسى1!F554</f>
        <v>0</v>
      </c>
      <c r="J554" s="99">
        <f>أساسى1!E554</f>
        <v>0</v>
      </c>
      <c r="K554" s="100">
        <f t="shared" si="37"/>
        <v>0</v>
      </c>
      <c r="L554" s="109" t="e">
        <f t="shared" si="38"/>
        <v>#VALUE!</v>
      </c>
      <c r="M554" s="102" t="e">
        <f>DATEDIF(L554,أساسى1!$E$4,"md")</f>
        <v>#VALUE!</v>
      </c>
      <c r="N554" s="100" t="e">
        <f>DATEDIF(L554,أساسى1!$E$4,"ym")</f>
        <v>#VALUE!</v>
      </c>
      <c r="O554" s="103" t="e">
        <f>DATEDIF(L554,أساسى1!$E$4,"y")</f>
        <v>#VALUE!</v>
      </c>
      <c r="P554" s="11"/>
      <c r="Q554" s="124" t="str">
        <f t="shared" si="39"/>
        <v/>
      </c>
    </row>
    <row r="555" spans="1:17" ht="35.25" thickTop="1" thickBot="1">
      <c r="A555" s="104">
        <f>IF(B555&lt;&gt;"",SUBTOTAL(3,$B$6:$B555),"")</f>
        <v>550</v>
      </c>
      <c r="B555" s="92">
        <f>أساسى1!B555</f>
        <v>0</v>
      </c>
      <c r="C555" s="105" t="str">
        <f t="shared" si="40"/>
        <v>0</v>
      </c>
      <c r="D555" s="106" t="str">
        <f t="shared" si="40"/>
        <v/>
      </c>
      <c r="E555" s="107" t="str">
        <f t="shared" si="40"/>
        <v/>
      </c>
      <c r="F555" s="108" t="str">
        <f t="shared" si="40"/>
        <v/>
      </c>
      <c r="G555" s="97">
        <f>أساسى1!C555</f>
        <v>0</v>
      </c>
      <c r="H555" s="98">
        <f>أساسى1!D555</f>
        <v>0</v>
      </c>
      <c r="I555" s="98">
        <f>أساسى1!F555</f>
        <v>0</v>
      </c>
      <c r="J555" s="99">
        <f>أساسى1!E555</f>
        <v>0</v>
      </c>
      <c r="K555" s="100">
        <f t="shared" si="37"/>
        <v>0</v>
      </c>
      <c r="L555" s="109" t="e">
        <f t="shared" si="38"/>
        <v>#VALUE!</v>
      </c>
      <c r="M555" s="102" t="e">
        <f>DATEDIF(L555,أساسى1!$E$4,"md")</f>
        <v>#VALUE!</v>
      </c>
      <c r="N555" s="100" t="e">
        <f>DATEDIF(L555,أساسى1!$E$4,"ym")</f>
        <v>#VALUE!</v>
      </c>
      <c r="O555" s="103" t="e">
        <f>DATEDIF(L555,أساسى1!$E$4,"y")</f>
        <v>#VALUE!</v>
      </c>
      <c r="P555" s="11"/>
      <c r="Q555" s="124" t="str">
        <f t="shared" si="39"/>
        <v/>
      </c>
    </row>
    <row r="556" spans="1:17" ht="35.25" thickTop="1" thickBot="1">
      <c r="A556" s="104">
        <f>IF(B556&lt;&gt;"",SUBTOTAL(3,$B$6:$B556),"")</f>
        <v>551</v>
      </c>
      <c r="B556" s="92">
        <f>أساسى1!B556</f>
        <v>0</v>
      </c>
      <c r="C556" s="105" t="str">
        <f t="shared" si="40"/>
        <v>0</v>
      </c>
      <c r="D556" s="106" t="str">
        <f t="shared" si="40"/>
        <v/>
      </c>
      <c r="E556" s="107" t="str">
        <f t="shared" si="40"/>
        <v/>
      </c>
      <c r="F556" s="108" t="str">
        <f t="shared" si="40"/>
        <v/>
      </c>
      <c r="G556" s="97">
        <f>أساسى1!C556</f>
        <v>0</v>
      </c>
      <c r="H556" s="98">
        <f>أساسى1!D556</f>
        <v>0</v>
      </c>
      <c r="I556" s="98">
        <f>أساسى1!F556</f>
        <v>0</v>
      </c>
      <c r="J556" s="99">
        <f>أساسى1!E556</f>
        <v>0</v>
      </c>
      <c r="K556" s="100">
        <f t="shared" si="37"/>
        <v>0</v>
      </c>
      <c r="L556" s="109" t="e">
        <f t="shared" si="38"/>
        <v>#VALUE!</v>
      </c>
      <c r="M556" s="102" t="e">
        <f>DATEDIF(L556,أساسى1!$E$4,"md")</f>
        <v>#VALUE!</v>
      </c>
      <c r="N556" s="100" t="e">
        <f>DATEDIF(L556,أساسى1!$E$4,"ym")</f>
        <v>#VALUE!</v>
      </c>
      <c r="O556" s="103" t="e">
        <f>DATEDIF(L556,أساسى1!$E$4,"y")</f>
        <v>#VALUE!</v>
      </c>
      <c r="P556" s="11"/>
      <c r="Q556" s="124" t="str">
        <f t="shared" si="39"/>
        <v/>
      </c>
    </row>
    <row r="557" spans="1:17" ht="35.25" thickTop="1" thickBot="1">
      <c r="A557" s="104">
        <f>IF(B557&lt;&gt;"",SUBTOTAL(3,$B$6:$B557),"")</f>
        <v>552</v>
      </c>
      <c r="B557" s="92">
        <f>أساسى1!B557</f>
        <v>0</v>
      </c>
      <c r="C557" s="105" t="str">
        <f t="shared" si="40"/>
        <v>0</v>
      </c>
      <c r="D557" s="106" t="str">
        <f t="shared" si="40"/>
        <v/>
      </c>
      <c r="E557" s="107" t="str">
        <f t="shared" si="40"/>
        <v/>
      </c>
      <c r="F557" s="108" t="str">
        <f t="shared" si="40"/>
        <v/>
      </c>
      <c r="G557" s="97">
        <f>أساسى1!C557</f>
        <v>0</v>
      </c>
      <c r="H557" s="98">
        <f>أساسى1!D557</f>
        <v>0</v>
      </c>
      <c r="I557" s="98">
        <f>أساسى1!F557</f>
        <v>0</v>
      </c>
      <c r="J557" s="99">
        <f>أساسى1!E557</f>
        <v>0</v>
      </c>
      <c r="K557" s="100">
        <f t="shared" si="37"/>
        <v>0</v>
      </c>
      <c r="L557" s="109" t="e">
        <f t="shared" si="38"/>
        <v>#VALUE!</v>
      </c>
      <c r="M557" s="102" t="e">
        <f>DATEDIF(L557,أساسى1!$E$4,"md")</f>
        <v>#VALUE!</v>
      </c>
      <c r="N557" s="100" t="e">
        <f>DATEDIF(L557,أساسى1!$E$4,"ym")</f>
        <v>#VALUE!</v>
      </c>
      <c r="O557" s="103" t="e">
        <f>DATEDIF(L557,أساسى1!$E$4,"y")</f>
        <v>#VALUE!</v>
      </c>
      <c r="P557" s="11"/>
      <c r="Q557" s="124" t="str">
        <f t="shared" si="39"/>
        <v/>
      </c>
    </row>
    <row r="558" spans="1:17" ht="35.25" thickTop="1" thickBot="1">
      <c r="A558" s="104">
        <f>IF(B558&lt;&gt;"",SUBTOTAL(3,$B$6:$B558),"")</f>
        <v>553</v>
      </c>
      <c r="B558" s="92">
        <f>أساسى1!B558</f>
        <v>0</v>
      </c>
      <c r="C558" s="105" t="str">
        <f t="shared" si="40"/>
        <v>0</v>
      </c>
      <c r="D558" s="106" t="str">
        <f t="shared" si="40"/>
        <v/>
      </c>
      <c r="E558" s="107" t="str">
        <f t="shared" si="40"/>
        <v/>
      </c>
      <c r="F558" s="108" t="str">
        <f t="shared" si="40"/>
        <v/>
      </c>
      <c r="G558" s="97">
        <f>أساسى1!C558</f>
        <v>0</v>
      </c>
      <c r="H558" s="98">
        <f>أساسى1!D558</f>
        <v>0</v>
      </c>
      <c r="I558" s="98">
        <f>أساسى1!F558</f>
        <v>0</v>
      </c>
      <c r="J558" s="99">
        <f>أساسى1!E558</f>
        <v>0</v>
      </c>
      <c r="K558" s="100">
        <f t="shared" si="37"/>
        <v>0</v>
      </c>
      <c r="L558" s="109" t="e">
        <f t="shared" si="38"/>
        <v>#VALUE!</v>
      </c>
      <c r="M558" s="102" t="e">
        <f>DATEDIF(L558,أساسى1!$E$4,"md")</f>
        <v>#VALUE!</v>
      </c>
      <c r="N558" s="100" t="e">
        <f>DATEDIF(L558,أساسى1!$E$4,"ym")</f>
        <v>#VALUE!</v>
      </c>
      <c r="O558" s="103" t="e">
        <f>DATEDIF(L558,أساسى1!$E$4,"y")</f>
        <v>#VALUE!</v>
      </c>
      <c r="P558" s="11"/>
      <c r="Q558" s="124" t="str">
        <f t="shared" si="39"/>
        <v/>
      </c>
    </row>
    <row r="559" spans="1:17" ht="35.25" thickTop="1" thickBot="1">
      <c r="A559" s="104">
        <f>IF(B559&lt;&gt;"",SUBTOTAL(3,$B$6:$B559),"")</f>
        <v>554</v>
      </c>
      <c r="B559" s="92">
        <f>أساسى1!B559</f>
        <v>0</v>
      </c>
      <c r="C559" s="105" t="str">
        <f t="shared" si="40"/>
        <v>0</v>
      </c>
      <c r="D559" s="106" t="str">
        <f t="shared" si="40"/>
        <v/>
      </c>
      <c r="E559" s="107" t="str">
        <f t="shared" si="40"/>
        <v/>
      </c>
      <c r="F559" s="108" t="str">
        <f t="shared" si="40"/>
        <v/>
      </c>
      <c r="G559" s="97">
        <f>أساسى1!C559</f>
        <v>0</v>
      </c>
      <c r="H559" s="98">
        <f>أساسى1!D559</f>
        <v>0</v>
      </c>
      <c r="I559" s="98">
        <f>أساسى1!F559</f>
        <v>0</v>
      </c>
      <c r="J559" s="99">
        <f>أساسى1!E559</f>
        <v>0</v>
      </c>
      <c r="K559" s="100">
        <f t="shared" si="37"/>
        <v>0</v>
      </c>
      <c r="L559" s="109" t="e">
        <f t="shared" si="38"/>
        <v>#VALUE!</v>
      </c>
      <c r="M559" s="102" t="e">
        <f>DATEDIF(L559,أساسى1!$E$4,"md")</f>
        <v>#VALUE!</v>
      </c>
      <c r="N559" s="100" t="e">
        <f>DATEDIF(L559,أساسى1!$E$4,"ym")</f>
        <v>#VALUE!</v>
      </c>
      <c r="O559" s="103" t="e">
        <f>DATEDIF(L559,أساسى1!$E$4,"y")</f>
        <v>#VALUE!</v>
      </c>
      <c r="P559" s="11"/>
      <c r="Q559" s="124" t="str">
        <f t="shared" si="39"/>
        <v/>
      </c>
    </row>
    <row r="560" spans="1:17" ht="35.25" thickTop="1" thickBot="1">
      <c r="A560" s="104">
        <f>IF(B560&lt;&gt;"",SUBTOTAL(3,$B$6:$B560),"")</f>
        <v>555</v>
      </c>
      <c r="B560" s="92">
        <f>أساسى1!B560</f>
        <v>0</v>
      </c>
      <c r="C560" s="105" t="str">
        <f t="shared" si="40"/>
        <v>0</v>
      </c>
      <c r="D560" s="106" t="str">
        <f t="shared" si="40"/>
        <v/>
      </c>
      <c r="E560" s="107" t="str">
        <f t="shared" si="40"/>
        <v/>
      </c>
      <c r="F560" s="108" t="str">
        <f t="shared" si="40"/>
        <v/>
      </c>
      <c r="G560" s="97">
        <f>أساسى1!C560</f>
        <v>0</v>
      </c>
      <c r="H560" s="98">
        <f>أساسى1!D560</f>
        <v>0</v>
      </c>
      <c r="I560" s="98">
        <f>أساسى1!F560</f>
        <v>0</v>
      </c>
      <c r="J560" s="99">
        <f>أساسى1!E560</f>
        <v>0</v>
      </c>
      <c r="K560" s="100">
        <f t="shared" si="37"/>
        <v>0</v>
      </c>
      <c r="L560" s="109" t="e">
        <f t="shared" si="38"/>
        <v>#VALUE!</v>
      </c>
      <c r="M560" s="102" t="e">
        <f>DATEDIF(L560,أساسى1!$E$4,"md")</f>
        <v>#VALUE!</v>
      </c>
      <c r="N560" s="100" t="e">
        <f>DATEDIF(L560,أساسى1!$E$4,"ym")</f>
        <v>#VALUE!</v>
      </c>
      <c r="O560" s="103" t="e">
        <f>DATEDIF(L560,أساسى1!$E$4,"y")</f>
        <v>#VALUE!</v>
      </c>
      <c r="P560" s="11"/>
      <c r="Q560" s="124" t="str">
        <f t="shared" si="39"/>
        <v/>
      </c>
    </row>
    <row r="561" spans="1:17" ht="35.25" thickTop="1" thickBot="1">
      <c r="A561" s="104">
        <f>IF(B561&lt;&gt;"",SUBTOTAL(3,$B$6:$B561),"")</f>
        <v>556</v>
      </c>
      <c r="B561" s="92">
        <f>أساسى1!B561</f>
        <v>0</v>
      </c>
      <c r="C561" s="105" t="str">
        <f t="shared" si="40"/>
        <v>0</v>
      </c>
      <c r="D561" s="106" t="str">
        <f t="shared" si="40"/>
        <v/>
      </c>
      <c r="E561" s="107" t="str">
        <f t="shared" si="40"/>
        <v/>
      </c>
      <c r="F561" s="108" t="str">
        <f t="shared" si="40"/>
        <v/>
      </c>
      <c r="G561" s="97">
        <f>أساسى1!C561</f>
        <v>0</v>
      </c>
      <c r="H561" s="98">
        <f>أساسى1!D561</f>
        <v>0</v>
      </c>
      <c r="I561" s="98">
        <f>أساسى1!F561</f>
        <v>0</v>
      </c>
      <c r="J561" s="99">
        <f>أساسى1!E561</f>
        <v>0</v>
      </c>
      <c r="K561" s="100">
        <f t="shared" si="37"/>
        <v>0</v>
      </c>
      <c r="L561" s="109" t="e">
        <f t="shared" si="38"/>
        <v>#VALUE!</v>
      </c>
      <c r="M561" s="102" t="e">
        <f>DATEDIF(L561,أساسى1!$E$4,"md")</f>
        <v>#VALUE!</v>
      </c>
      <c r="N561" s="100" t="e">
        <f>DATEDIF(L561,أساسى1!$E$4,"ym")</f>
        <v>#VALUE!</v>
      </c>
      <c r="O561" s="103" t="e">
        <f>DATEDIF(L561,أساسى1!$E$4,"y")</f>
        <v>#VALUE!</v>
      </c>
      <c r="P561" s="11"/>
      <c r="Q561" s="124" t="str">
        <f t="shared" si="39"/>
        <v/>
      </c>
    </row>
    <row r="562" spans="1:17" ht="35.25" thickTop="1" thickBot="1">
      <c r="A562" s="104">
        <f>IF(B562&lt;&gt;"",SUBTOTAL(3,$B$6:$B562),"")</f>
        <v>557</v>
      </c>
      <c r="B562" s="92">
        <f>أساسى1!B562</f>
        <v>0</v>
      </c>
      <c r="C562" s="105" t="str">
        <f t="shared" si="40"/>
        <v>0</v>
      </c>
      <c r="D562" s="106" t="str">
        <f t="shared" si="40"/>
        <v/>
      </c>
      <c r="E562" s="107" t="str">
        <f t="shared" si="40"/>
        <v/>
      </c>
      <c r="F562" s="108" t="str">
        <f t="shared" si="40"/>
        <v/>
      </c>
      <c r="G562" s="97">
        <f>أساسى1!C562</f>
        <v>0</v>
      </c>
      <c r="H562" s="98">
        <f>أساسى1!D562</f>
        <v>0</v>
      </c>
      <c r="I562" s="98">
        <f>أساسى1!F562</f>
        <v>0</v>
      </c>
      <c r="J562" s="99">
        <f>أساسى1!E562</f>
        <v>0</v>
      </c>
      <c r="K562" s="100">
        <f t="shared" si="37"/>
        <v>0</v>
      </c>
      <c r="L562" s="109" t="e">
        <f t="shared" si="38"/>
        <v>#VALUE!</v>
      </c>
      <c r="M562" s="102" t="e">
        <f>DATEDIF(L562,أساسى1!$E$4,"md")</f>
        <v>#VALUE!</v>
      </c>
      <c r="N562" s="100" t="e">
        <f>DATEDIF(L562,أساسى1!$E$4,"ym")</f>
        <v>#VALUE!</v>
      </c>
      <c r="O562" s="103" t="e">
        <f>DATEDIF(L562,أساسى1!$E$4,"y")</f>
        <v>#VALUE!</v>
      </c>
      <c r="P562" s="11"/>
      <c r="Q562" s="124" t="str">
        <f t="shared" si="39"/>
        <v/>
      </c>
    </row>
    <row r="563" spans="1:17" ht="35.25" thickTop="1" thickBot="1">
      <c r="A563" s="104">
        <f>IF(B563&lt;&gt;"",SUBTOTAL(3,$B$6:$B563),"")</f>
        <v>558</v>
      </c>
      <c r="B563" s="92">
        <f>أساسى1!B563</f>
        <v>0</v>
      </c>
      <c r="C563" s="105" t="str">
        <f t="shared" si="40"/>
        <v>0</v>
      </c>
      <c r="D563" s="106" t="str">
        <f t="shared" si="40"/>
        <v/>
      </c>
      <c r="E563" s="107" t="str">
        <f t="shared" si="40"/>
        <v/>
      </c>
      <c r="F563" s="108" t="str">
        <f t="shared" si="40"/>
        <v/>
      </c>
      <c r="G563" s="97">
        <f>أساسى1!C563</f>
        <v>0</v>
      </c>
      <c r="H563" s="98">
        <f>أساسى1!D563</f>
        <v>0</v>
      </c>
      <c r="I563" s="98">
        <f>أساسى1!F563</f>
        <v>0</v>
      </c>
      <c r="J563" s="99">
        <f>أساسى1!E563</f>
        <v>0</v>
      </c>
      <c r="K563" s="100">
        <f t="shared" si="37"/>
        <v>0</v>
      </c>
      <c r="L563" s="109" t="e">
        <f t="shared" si="38"/>
        <v>#VALUE!</v>
      </c>
      <c r="M563" s="102" t="e">
        <f>DATEDIF(L563,أساسى1!$E$4,"md")</f>
        <v>#VALUE!</v>
      </c>
      <c r="N563" s="100" t="e">
        <f>DATEDIF(L563,أساسى1!$E$4,"ym")</f>
        <v>#VALUE!</v>
      </c>
      <c r="O563" s="103" t="e">
        <f>DATEDIF(L563,أساسى1!$E$4,"y")</f>
        <v>#VALUE!</v>
      </c>
      <c r="P563" s="11"/>
      <c r="Q563" s="124" t="str">
        <f t="shared" si="39"/>
        <v/>
      </c>
    </row>
    <row r="564" spans="1:17" ht="35.25" thickTop="1" thickBot="1">
      <c r="A564" s="104">
        <f>IF(B564&lt;&gt;"",SUBTOTAL(3,$B$6:$B564),"")</f>
        <v>559</v>
      </c>
      <c r="B564" s="92">
        <f>أساسى1!B564</f>
        <v>0</v>
      </c>
      <c r="C564" s="105" t="str">
        <f t="shared" si="40"/>
        <v>0</v>
      </c>
      <c r="D564" s="106" t="str">
        <f t="shared" si="40"/>
        <v/>
      </c>
      <c r="E564" s="107" t="str">
        <f t="shared" si="40"/>
        <v/>
      </c>
      <c r="F564" s="108" t="str">
        <f t="shared" si="40"/>
        <v/>
      </c>
      <c r="G564" s="97">
        <f>أساسى1!C564</f>
        <v>0</v>
      </c>
      <c r="H564" s="98">
        <f>أساسى1!D564</f>
        <v>0</v>
      </c>
      <c r="I564" s="98">
        <f>أساسى1!F564</f>
        <v>0</v>
      </c>
      <c r="J564" s="99">
        <f>أساسى1!E564</f>
        <v>0</v>
      </c>
      <c r="K564" s="100">
        <f t="shared" si="37"/>
        <v>0</v>
      </c>
      <c r="L564" s="109" t="e">
        <f t="shared" si="38"/>
        <v>#VALUE!</v>
      </c>
      <c r="M564" s="102" t="e">
        <f>DATEDIF(L564,أساسى1!$E$4,"md")</f>
        <v>#VALUE!</v>
      </c>
      <c r="N564" s="100" t="e">
        <f>DATEDIF(L564,أساسى1!$E$4,"ym")</f>
        <v>#VALUE!</v>
      </c>
      <c r="O564" s="103" t="e">
        <f>DATEDIF(L564,أساسى1!$E$4,"y")</f>
        <v>#VALUE!</v>
      </c>
      <c r="P564" s="11"/>
      <c r="Q564" s="124" t="str">
        <f t="shared" si="39"/>
        <v/>
      </c>
    </row>
    <row r="565" spans="1:17" ht="35.25" thickTop="1" thickBot="1">
      <c r="A565" s="104">
        <f>IF(B565&lt;&gt;"",SUBTOTAL(3,$B$6:$B565),"")</f>
        <v>560</v>
      </c>
      <c r="B565" s="92">
        <f>أساسى1!B565</f>
        <v>0</v>
      </c>
      <c r="C565" s="105" t="str">
        <f t="shared" si="40"/>
        <v>0</v>
      </c>
      <c r="D565" s="106" t="str">
        <f t="shared" si="40"/>
        <v/>
      </c>
      <c r="E565" s="107" t="str">
        <f t="shared" si="40"/>
        <v/>
      </c>
      <c r="F565" s="108" t="str">
        <f t="shared" si="40"/>
        <v/>
      </c>
      <c r="G565" s="97">
        <f>أساسى1!C565</f>
        <v>0</v>
      </c>
      <c r="H565" s="98">
        <f>أساسى1!D565</f>
        <v>0</v>
      </c>
      <c r="I565" s="98">
        <f>أساسى1!F565</f>
        <v>0</v>
      </c>
      <c r="J565" s="99">
        <f>أساسى1!E565</f>
        <v>0</v>
      </c>
      <c r="K565" s="100">
        <f t="shared" si="37"/>
        <v>0</v>
      </c>
      <c r="L565" s="109" t="e">
        <f t="shared" si="38"/>
        <v>#VALUE!</v>
      </c>
      <c r="M565" s="102" t="e">
        <f>DATEDIF(L565,أساسى1!$E$4,"md")</f>
        <v>#VALUE!</v>
      </c>
      <c r="N565" s="100" t="e">
        <f>DATEDIF(L565,أساسى1!$E$4,"ym")</f>
        <v>#VALUE!</v>
      </c>
      <c r="O565" s="103" t="e">
        <f>DATEDIF(L565,أساسى1!$E$4,"y")</f>
        <v>#VALUE!</v>
      </c>
      <c r="P565" s="11"/>
      <c r="Q565" s="124" t="str">
        <f t="shared" si="39"/>
        <v/>
      </c>
    </row>
    <row r="566" spans="1:17" ht="35.25" thickTop="1" thickBot="1">
      <c r="A566" s="104">
        <f>IF(B566&lt;&gt;"",SUBTOTAL(3,$B$6:$B566),"")</f>
        <v>561</v>
      </c>
      <c r="B566" s="92">
        <f>أساسى1!B566</f>
        <v>0</v>
      </c>
      <c r="C566" s="105" t="str">
        <f t="shared" si="40"/>
        <v>0</v>
      </c>
      <c r="D566" s="106" t="str">
        <f t="shared" si="40"/>
        <v/>
      </c>
      <c r="E566" s="107" t="str">
        <f t="shared" si="40"/>
        <v/>
      </c>
      <c r="F566" s="108" t="str">
        <f t="shared" si="40"/>
        <v/>
      </c>
      <c r="G566" s="97">
        <f>أساسى1!C566</f>
        <v>0</v>
      </c>
      <c r="H566" s="98">
        <f>أساسى1!D566</f>
        <v>0</v>
      </c>
      <c r="I566" s="98">
        <f>أساسى1!F566</f>
        <v>0</v>
      </c>
      <c r="J566" s="99">
        <f>أساسى1!E566</f>
        <v>0</v>
      </c>
      <c r="K566" s="100">
        <f t="shared" si="37"/>
        <v>0</v>
      </c>
      <c r="L566" s="109" t="e">
        <f t="shared" si="38"/>
        <v>#VALUE!</v>
      </c>
      <c r="M566" s="102" t="e">
        <f>DATEDIF(L566,أساسى1!$E$4,"md")</f>
        <v>#VALUE!</v>
      </c>
      <c r="N566" s="100" t="e">
        <f>DATEDIF(L566,أساسى1!$E$4,"ym")</f>
        <v>#VALUE!</v>
      </c>
      <c r="O566" s="103" t="e">
        <f>DATEDIF(L566,أساسى1!$E$4,"y")</f>
        <v>#VALUE!</v>
      </c>
      <c r="P566" s="11"/>
      <c r="Q566" s="124" t="str">
        <f t="shared" si="39"/>
        <v/>
      </c>
    </row>
    <row r="567" spans="1:17" ht="35.25" thickTop="1" thickBot="1">
      <c r="A567" s="104">
        <f>IF(B567&lt;&gt;"",SUBTOTAL(3,$B$6:$B567),"")</f>
        <v>562</v>
      </c>
      <c r="B567" s="92">
        <f>أساسى1!B567</f>
        <v>0</v>
      </c>
      <c r="C567" s="105" t="str">
        <f t="shared" si="40"/>
        <v>0</v>
      </c>
      <c r="D567" s="106" t="str">
        <f t="shared" si="40"/>
        <v/>
      </c>
      <c r="E567" s="107" t="str">
        <f t="shared" si="40"/>
        <v/>
      </c>
      <c r="F567" s="108" t="str">
        <f t="shared" si="40"/>
        <v/>
      </c>
      <c r="G567" s="97">
        <f>أساسى1!C567</f>
        <v>0</v>
      </c>
      <c r="H567" s="98">
        <f>أساسى1!D567</f>
        <v>0</v>
      </c>
      <c r="I567" s="98">
        <f>أساسى1!F567</f>
        <v>0</v>
      </c>
      <c r="J567" s="99">
        <f>أساسى1!E567</f>
        <v>0</v>
      </c>
      <c r="K567" s="100">
        <f t="shared" si="37"/>
        <v>0</v>
      </c>
      <c r="L567" s="109" t="e">
        <f t="shared" si="38"/>
        <v>#VALUE!</v>
      </c>
      <c r="M567" s="102" t="e">
        <f>DATEDIF(L567,أساسى1!$E$4,"md")</f>
        <v>#VALUE!</v>
      </c>
      <c r="N567" s="100" t="e">
        <f>DATEDIF(L567,أساسى1!$E$4,"ym")</f>
        <v>#VALUE!</v>
      </c>
      <c r="O567" s="103" t="e">
        <f>DATEDIF(L567,أساسى1!$E$4,"y")</f>
        <v>#VALUE!</v>
      </c>
      <c r="P567" s="11"/>
      <c r="Q567" s="124" t="str">
        <f t="shared" si="39"/>
        <v/>
      </c>
    </row>
    <row r="568" spans="1:17" ht="35.25" thickTop="1" thickBot="1">
      <c r="A568" s="104">
        <f>IF(B568&lt;&gt;"",SUBTOTAL(3,$B$6:$B568),"")</f>
        <v>563</v>
      </c>
      <c r="B568" s="92">
        <f>أساسى1!B568</f>
        <v>0</v>
      </c>
      <c r="C568" s="105" t="str">
        <f t="shared" si="40"/>
        <v>0</v>
      </c>
      <c r="D568" s="106" t="str">
        <f t="shared" si="40"/>
        <v/>
      </c>
      <c r="E568" s="107" t="str">
        <f t="shared" si="40"/>
        <v/>
      </c>
      <c r="F568" s="108" t="str">
        <f t="shared" si="40"/>
        <v/>
      </c>
      <c r="G568" s="97">
        <f>أساسى1!C568</f>
        <v>0</v>
      </c>
      <c r="H568" s="98">
        <f>أساسى1!D568</f>
        <v>0</v>
      </c>
      <c r="I568" s="98">
        <f>أساسى1!F568</f>
        <v>0</v>
      </c>
      <c r="J568" s="99">
        <f>أساسى1!E568</f>
        <v>0</v>
      </c>
      <c r="K568" s="100">
        <f t="shared" si="37"/>
        <v>0</v>
      </c>
      <c r="L568" s="109" t="e">
        <f t="shared" si="38"/>
        <v>#VALUE!</v>
      </c>
      <c r="M568" s="102" t="e">
        <f>DATEDIF(L568,أساسى1!$E$4,"md")</f>
        <v>#VALUE!</v>
      </c>
      <c r="N568" s="100" t="e">
        <f>DATEDIF(L568,أساسى1!$E$4,"ym")</f>
        <v>#VALUE!</v>
      </c>
      <c r="O568" s="103" t="e">
        <f>DATEDIF(L568,أساسى1!$E$4,"y")</f>
        <v>#VALUE!</v>
      </c>
      <c r="P568" s="11"/>
      <c r="Q568" s="124" t="str">
        <f t="shared" si="39"/>
        <v/>
      </c>
    </row>
    <row r="569" spans="1:17" ht="35.25" thickTop="1" thickBot="1">
      <c r="A569" s="104">
        <f>IF(B569&lt;&gt;"",SUBTOTAL(3,$B$6:$B569),"")</f>
        <v>564</v>
      </c>
      <c r="B569" s="92">
        <f>أساسى1!B569</f>
        <v>0</v>
      </c>
      <c r="C569" s="105" t="str">
        <f t="shared" si="40"/>
        <v>0</v>
      </c>
      <c r="D569" s="106" t="str">
        <f t="shared" si="40"/>
        <v/>
      </c>
      <c r="E569" s="107" t="str">
        <f t="shared" si="40"/>
        <v/>
      </c>
      <c r="F569" s="108" t="str">
        <f t="shared" si="40"/>
        <v/>
      </c>
      <c r="G569" s="97">
        <f>أساسى1!C569</f>
        <v>0</v>
      </c>
      <c r="H569" s="98">
        <f>أساسى1!D569</f>
        <v>0</v>
      </c>
      <c r="I569" s="98">
        <f>أساسى1!F569</f>
        <v>0</v>
      </c>
      <c r="J569" s="99">
        <f>أساسى1!E569</f>
        <v>0</v>
      </c>
      <c r="K569" s="100">
        <f t="shared" si="37"/>
        <v>0</v>
      </c>
      <c r="L569" s="109" t="e">
        <f t="shared" si="38"/>
        <v>#VALUE!</v>
      </c>
      <c r="M569" s="102" t="e">
        <f>DATEDIF(L569,أساسى1!$E$4,"md")</f>
        <v>#VALUE!</v>
      </c>
      <c r="N569" s="100" t="e">
        <f>DATEDIF(L569,أساسى1!$E$4,"ym")</f>
        <v>#VALUE!</v>
      </c>
      <c r="O569" s="103" t="e">
        <f>DATEDIF(L569,أساسى1!$E$4,"y")</f>
        <v>#VALUE!</v>
      </c>
      <c r="P569" s="11"/>
      <c r="Q569" s="124" t="str">
        <f t="shared" si="39"/>
        <v/>
      </c>
    </row>
    <row r="570" spans="1:17" ht="35.25" thickTop="1" thickBot="1">
      <c r="A570" s="104">
        <f>IF(B570&lt;&gt;"",SUBTOTAL(3,$B$6:$B570),"")</f>
        <v>565</v>
      </c>
      <c r="B570" s="92">
        <f>أساسى1!B570</f>
        <v>0</v>
      </c>
      <c r="C570" s="105" t="str">
        <f t="shared" si="40"/>
        <v>0</v>
      </c>
      <c r="D570" s="106" t="str">
        <f t="shared" si="40"/>
        <v/>
      </c>
      <c r="E570" s="107" t="str">
        <f t="shared" si="40"/>
        <v/>
      </c>
      <c r="F570" s="108" t="str">
        <f t="shared" si="40"/>
        <v/>
      </c>
      <c r="G570" s="97">
        <f>أساسى1!C570</f>
        <v>0</v>
      </c>
      <c r="H570" s="98">
        <f>أساسى1!D570</f>
        <v>0</v>
      </c>
      <c r="I570" s="98">
        <f>أساسى1!F570</f>
        <v>0</v>
      </c>
      <c r="J570" s="99">
        <f>أساسى1!E570</f>
        <v>0</v>
      </c>
      <c r="K570" s="100">
        <f t="shared" si="37"/>
        <v>0</v>
      </c>
      <c r="L570" s="109" t="e">
        <f t="shared" si="38"/>
        <v>#VALUE!</v>
      </c>
      <c r="M570" s="102" t="e">
        <f>DATEDIF(L570,أساسى1!$E$4,"md")</f>
        <v>#VALUE!</v>
      </c>
      <c r="N570" s="100" t="e">
        <f>DATEDIF(L570,أساسى1!$E$4,"ym")</f>
        <v>#VALUE!</v>
      </c>
      <c r="O570" s="103" t="e">
        <f>DATEDIF(L570,أساسى1!$E$4,"y")</f>
        <v>#VALUE!</v>
      </c>
      <c r="P570" s="11"/>
      <c r="Q570" s="124" t="str">
        <f t="shared" si="39"/>
        <v/>
      </c>
    </row>
    <row r="571" spans="1:17" ht="35.25" thickTop="1" thickBot="1">
      <c r="A571" s="104">
        <f>IF(B571&lt;&gt;"",SUBTOTAL(3,$B$6:$B571),"")</f>
        <v>566</v>
      </c>
      <c r="B571" s="92">
        <f>أساسى1!B571</f>
        <v>0</v>
      </c>
      <c r="C571" s="105" t="str">
        <f t="shared" si="40"/>
        <v>0</v>
      </c>
      <c r="D571" s="106" t="str">
        <f t="shared" si="40"/>
        <v/>
      </c>
      <c r="E571" s="107" t="str">
        <f t="shared" si="40"/>
        <v/>
      </c>
      <c r="F571" s="108" t="str">
        <f t="shared" si="40"/>
        <v/>
      </c>
      <c r="G571" s="97">
        <f>أساسى1!C571</f>
        <v>0</v>
      </c>
      <c r="H571" s="98">
        <f>أساسى1!D571</f>
        <v>0</v>
      </c>
      <c r="I571" s="98">
        <f>أساسى1!F571</f>
        <v>0</v>
      </c>
      <c r="J571" s="99">
        <f>أساسى1!E571</f>
        <v>0</v>
      </c>
      <c r="K571" s="100">
        <f t="shared" si="37"/>
        <v>0</v>
      </c>
      <c r="L571" s="109" t="e">
        <f t="shared" si="38"/>
        <v>#VALUE!</v>
      </c>
      <c r="M571" s="102" t="e">
        <f>DATEDIF(L571,أساسى1!$E$4,"md")</f>
        <v>#VALUE!</v>
      </c>
      <c r="N571" s="100" t="e">
        <f>DATEDIF(L571,أساسى1!$E$4,"ym")</f>
        <v>#VALUE!</v>
      </c>
      <c r="O571" s="103" t="e">
        <f>DATEDIF(L571,أساسى1!$E$4,"y")</f>
        <v>#VALUE!</v>
      </c>
      <c r="P571" s="11"/>
      <c r="Q571" s="124" t="str">
        <f t="shared" si="39"/>
        <v/>
      </c>
    </row>
    <row r="572" spans="1:17" ht="35.25" thickTop="1" thickBot="1">
      <c r="A572" s="104">
        <f>IF(B572&lt;&gt;"",SUBTOTAL(3,$B$6:$B572),"")</f>
        <v>567</v>
      </c>
      <c r="B572" s="92">
        <f>أساسى1!B572</f>
        <v>0</v>
      </c>
      <c r="C572" s="105" t="str">
        <f t="shared" si="40"/>
        <v>0</v>
      </c>
      <c r="D572" s="106" t="str">
        <f t="shared" si="40"/>
        <v/>
      </c>
      <c r="E572" s="107" t="str">
        <f t="shared" si="40"/>
        <v/>
      </c>
      <c r="F572" s="108" t="str">
        <f t="shared" si="40"/>
        <v/>
      </c>
      <c r="G572" s="97">
        <f>أساسى1!C572</f>
        <v>0</v>
      </c>
      <c r="H572" s="98">
        <f>أساسى1!D572</f>
        <v>0</v>
      </c>
      <c r="I572" s="98">
        <f>أساسى1!F572</f>
        <v>0</v>
      </c>
      <c r="J572" s="99">
        <f>أساسى1!E572</f>
        <v>0</v>
      </c>
      <c r="K572" s="100">
        <f t="shared" si="37"/>
        <v>0</v>
      </c>
      <c r="L572" s="109" t="e">
        <f t="shared" si="38"/>
        <v>#VALUE!</v>
      </c>
      <c r="M572" s="102" t="e">
        <f>DATEDIF(L572,أساسى1!$E$4,"md")</f>
        <v>#VALUE!</v>
      </c>
      <c r="N572" s="100" t="e">
        <f>DATEDIF(L572,أساسى1!$E$4,"ym")</f>
        <v>#VALUE!</v>
      </c>
      <c r="O572" s="103" t="e">
        <f>DATEDIF(L572,أساسى1!$E$4,"y")</f>
        <v>#VALUE!</v>
      </c>
      <c r="P572" s="11"/>
      <c r="Q572" s="124" t="str">
        <f t="shared" si="39"/>
        <v/>
      </c>
    </row>
    <row r="573" spans="1:17" ht="35.25" thickTop="1" thickBot="1">
      <c r="A573" s="104">
        <f>IF(B573&lt;&gt;"",SUBTOTAL(3,$B$6:$B573),"")</f>
        <v>568</v>
      </c>
      <c r="B573" s="92">
        <f>أساسى1!B573</f>
        <v>0</v>
      </c>
      <c r="C573" s="105" t="str">
        <f t="shared" si="40"/>
        <v>0</v>
      </c>
      <c r="D573" s="106" t="str">
        <f t="shared" si="40"/>
        <v/>
      </c>
      <c r="E573" s="107" t="str">
        <f t="shared" si="40"/>
        <v/>
      </c>
      <c r="F573" s="108" t="str">
        <f t="shared" si="40"/>
        <v/>
      </c>
      <c r="G573" s="97">
        <f>أساسى1!C573</f>
        <v>0</v>
      </c>
      <c r="H573" s="98">
        <f>أساسى1!D573</f>
        <v>0</v>
      </c>
      <c r="I573" s="98">
        <f>أساسى1!F573</f>
        <v>0</v>
      </c>
      <c r="J573" s="99">
        <f>أساسى1!E573</f>
        <v>0</v>
      </c>
      <c r="K573" s="100">
        <f t="shared" si="37"/>
        <v>0</v>
      </c>
      <c r="L573" s="109" t="e">
        <f t="shared" si="38"/>
        <v>#VALUE!</v>
      </c>
      <c r="M573" s="102" t="e">
        <f>DATEDIF(L573,أساسى1!$E$4,"md")</f>
        <v>#VALUE!</v>
      </c>
      <c r="N573" s="100" t="e">
        <f>DATEDIF(L573,أساسى1!$E$4,"ym")</f>
        <v>#VALUE!</v>
      </c>
      <c r="O573" s="103" t="e">
        <f>DATEDIF(L573,أساسى1!$E$4,"y")</f>
        <v>#VALUE!</v>
      </c>
      <c r="P573" s="11"/>
      <c r="Q573" s="124" t="str">
        <f t="shared" si="39"/>
        <v/>
      </c>
    </row>
    <row r="574" spans="1:17" ht="35.25" thickTop="1" thickBot="1">
      <c r="A574" s="104">
        <f>IF(B574&lt;&gt;"",SUBTOTAL(3,$B$6:$B574),"")</f>
        <v>569</v>
      </c>
      <c r="B574" s="92">
        <f>أساسى1!B574</f>
        <v>0</v>
      </c>
      <c r="C574" s="105" t="str">
        <f t="shared" si="40"/>
        <v>0</v>
      </c>
      <c r="D574" s="106" t="str">
        <f t="shared" si="40"/>
        <v/>
      </c>
      <c r="E574" s="107" t="str">
        <f t="shared" si="40"/>
        <v/>
      </c>
      <c r="F574" s="108" t="str">
        <f t="shared" si="40"/>
        <v/>
      </c>
      <c r="G574" s="97">
        <f>أساسى1!C574</f>
        <v>0</v>
      </c>
      <c r="H574" s="98">
        <f>أساسى1!D574</f>
        <v>0</v>
      </c>
      <c r="I574" s="98">
        <f>أساسى1!F574</f>
        <v>0</v>
      </c>
      <c r="J574" s="99">
        <f>أساسى1!E574</f>
        <v>0</v>
      </c>
      <c r="K574" s="100">
        <f t="shared" si="37"/>
        <v>0</v>
      </c>
      <c r="L574" s="109" t="e">
        <f t="shared" si="38"/>
        <v>#VALUE!</v>
      </c>
      <c r="M574" s="102" t="e">
        <f>DATEDIF(L574,أساسى1!$E$4,"md")</f>
        <v>#VALUE!</v>
      </c>
      <c r="N574" s="100" t="e">
        <f>DATEDIF(L574,أساسى1!$E$4,"ym")</f>
        <v>#VALUE!</v>
      </c>
      <c r="O574" s="103" t="e">
        <f>DATEDIF(L574,أساسى1!$E$4,"y")</f>
        <v>#VALUE!</v>
      </c>
      <c r="P574" s="11"/>
      <c r="Q574" s="124" t="str">
        <f t="shared" si="39"/>
        <v/>
      </c>
    </row>
    <row r="575" spans="1:17" ht="35.25" thickTop="1" thickBot="1">
      <c r="A575" s="104">
        <f>IF(B575&lt;&gt;"",SUBTOTAL(3,$B$6:$B575),"")</f>
        <v>570</v>
      </c>
      <c r="B575" s="92">
        <f>أساسى1!B575</f>
        <v>0</v>
      </c>
      <c r="C575" s="105" t="str">
        <f t="shared" si="40"/>
        <v>0</v>
      </c>
      <c r="D575" s="106" t="str">
        <f t="shared" si="40"/>
        <v/>
      </c>
      <c r="E575" s="107" t="str">
        <f t="shared" si="40"/>
        <v/>
      </c>
      <c r="F575" s="108" t="str">
        <f t="shared" si="40"/>
        <v/>
      </c>
      <c r="G575" s="97">
        <f>أساسى1!C575</f>
        <v>0</v>
      </c>
      <c r="H575" s="98">
        <f>أساسى1!D575</f>
        <v>0</v>
      </c>
      <c r="I575" s="98">
        <f>أساسى1!F575</f>
        <v>0</v>
      </c>
      <c r="J575" s="99">
        <f>أساسى1!E575</f>
        <v>0</v>
      </c>
      <c r="K575" s="100">
        <f t="shared" si="37"/>
        <v>0</v>
      </c>
      <c r="L575" s="109" t="e">
        <f t="shared" si="38"/>
        <v>#VALUE!</v>
      </c>
      <c r="M575" s="102" t="e">
        <f>DATEDIF(L575,أساسى1!$E$4,"md")</f>
        <v>#VALUE!</v>
      </c>
      <c r="N575" s="100" t="e">
        <f>DATEDIF(L575,أساسى1!$E$4,"ym")</f>
        <v>#VALUE!</v>
      </c>
      <c r="O575" s="103" t="e">
        <f>DATEDIF(L575,أساسى1!$E$4,"y")</f>
        <v>#VALUE!</v>
      </c>
      <c r="P575" s="11"/>
      <c r="Q575" s="124" t="str">
        <f t="shared" si="39"/>
        <v/>
      </c>
    </row>
    <row r="576" spans="1:17" ht="35.25" thickTop="1" thickBot="1">
      <c r="A576" s="104">
        <f>IF(B576&lt;&gt;"",SUBTOTAL(3,$B$6:$B576),"")</f>
        <v>571</v>
      </c>
      <c r="B576" s="92">
        <f>أساسى1!B576</f>
        <v>0</v>
      </c>
      <c r="C576" s="105" t="str">
        <f t="shared" si="40"/>
        <v>0</v>
      </c>
      <c r="D576" s="106" t="str">
        <f t="shared" si="40"/>
        <v/>
      </c>
      <c r="E576" s="107" t="str">
        <f t="shared" si="40"/>
        <v/>
      </c>
      <c r="F576" s="108" t="str">
        <f t="shared" si="40"/>
        <v/>
      </c>
      <c r="G576" s="97">
        <f>أساسى1!C576</f>
        <v>0</v>
      </c>
      <c r="H576" s="98">
        <f>أساسى1!D576</f>
        <v>0</v>
      </c>
      <c r="I576" s="98">
        <f>أساسى1!F576</f>
        <v>0</v>
      </c>
      <c r="J576" s="99">
        <f>أساسى1!E576</f>
        <v>0</v>
      </c>
      <c r="K576" s="100">
        <f t="shared" si="37"/>
        <v>0</v>
      </c>
      <c r="L576" s="109" t="e">
        <f t="shared" si="38"/>
        <v>#VALUE!</v>
      </c>
      <c r="M576" s="102" t="e">
        <f>DATEDIF(L576,أساسى1!$E$4,"md")</f>
        <v>#VALUE!</v>
      </c>
      <c r="N576" s="100" t="e">
        <f>DATEDIF(L576,أساسى1!$E$4,"ym")</f>
        <v>#VALUE!</v>
      </c>
      <c r="O576" s="103" t="e">
        <f>DATEDIF(L576,أساسى1!$E$4,"y")</f>
        <v>#VALUE!</v>
      </c>
      <c r="P576" s="11"/>
      <c r="Q576" s="124" t="str">
        <f t="shared" si="39"/>
        <v/>
      </c>
    </row>
    <row r="577" spans="1:17" ht="35.25" thickTop="1" thickBot="1">
      <c r="A577" s="104">
        <f>IF(B577&lt;&gt;"",SUBTOTAL(3,$B$6:$B577),"")</f>
        <v>572</v>
      </c>
      <c r="B577" s="92">
        <f>أساسى1!B577</f>
        <v>0</v>
      </c>
      <c r="C577" s="105" t="str">
        <f t="shared" si="40"/>
        <v>0</v>
      </c>
      <c r="D577" s="106" t="str">
        <f t="shared" si="40"/>
        <v/>
      </c>
      <c r="E577" s="107" t="str">
        <f t="shared" si="40"/>
        <v/>
      </c>
      <c r="F577" s="108" t="str">
        <f t="shared" si="40"/>
        <v/>
      </c>
      <c r="G577" s="97">
        <f>أساسى1!C577</f>
        <v>0</v>
      </c>
      <c r="H577" s="98">
        <f>أساسى1!D577</f>
        <v>0</v>
      </c>
      <c r="I577" s="98">
        <f>أساسى1!F577</f>
        <v>0</v>
      </c>
      <c r="J577" s="99">
        <f>أساسى1!E577</f>
        <v>0</v>
      </c>
      <c r="K577" s="100">
        <f t="shared" si="37"/>
        <v>0</v>
      </c>
      <c r="L577" s="109" t="e">
        <f t="shared" si="38"/>
        <v>#VALUE!</v>
      </c>
      <c r="M577" s="102" t="e">
        <f>DATEDIF(L577,أساسى1!$E$4,"md")</f>
        <v>#VALUE!</v>
      </c>
      <c r="N577" s="100" t="e">
        <f>DATEDIF(L577,أساسى1!$E$4,"ym")</f>
        <v>#VALUE!</v>
      </c>
      <c r="O577" s="103" t="e">
        <f>DATEDIF(L577,أساسى1!$E$4,"y")</f>
        <v>#VALUE!</v>
      </c>
      <c r="P577" s="11"/>
      <c r="Q577" s="124" t="str">
        <f t="shared" si="39"/>
        <v/>
      </c>
    </row>
    <row r="578" spans="1:17" ht="35.25" thickTop="1" thickBot="1">
      <c r="A578" s="104">
        <f>IF(B578&lt;&gt;"",SUBTOTAL(3,$B$6:$B578),"")</f>
        <v>573</v>
      </c>
      <c r="B578" s="92">
        <f>أساسى1!B578</f>
        <v>0</v>
      </c>
      <c r="C578" s="105" t="str">
        <f t="shared" si="40"/>
        <v>0</v>
      </c>
      <c r="D578" s="106" t="str">
        <f t="shared" si="40"/>
        <v/>
      </c>
      <c r="E578" s="107" t="str">
        <f t="shared" si="40"/>
        <v/>
      </c>
      <c r="F578" s="108" t="str">
        <f t="shared" si="40"/>
        <v/>
      </c>
      <c r="G578" s="97">
        <f>أساسى1!C578</f>
        <v>0</v>
      </c>
      <c r="H578" s="98">
        <f>أساسى1!D578</f>
        <v>0</v>
      </c>
      <c r="I578" s="98">
        <f>أساسى1!F578</f>
        <v>0</v>
      </c>
      <c r="J578" s="99">
        <f>أساسى1!E578</f>
        <v>0</v>
      </c>
      <c r="K578" s="100">
        <f t="shared" si="37"/>
        <v>0</v>
      </c>
      <c r="L578" s="109" t="e">
        <f t="shared" si="38"/>
        <v>#VALUE!</v>
      </c>
      <c r="M578" s="102" t="e">
        <f>DATEDIF(L578,أساسى1!$E$4,"md")</f>
        <v>#VALUE!</v>
      </c>
      <c r="N578" s="100" t="e">
        <f>DATEDIF(L578,أساسى1!$E$4,"ym")</f>
        <v>#VALUE!</v>
      </c>
      <c r="O578" s="103" t="e">
        <f>DATEDIF(L578,أساسى1!$E$4,"y")</f>
        <v>#VALUE!</v>
      </c>
      <c r="P578" s="11"/>
      <c r="Q578" s="124" t="str">
        <f t="shared" si="39"/>
        <v/>
      </c>
    </row>
    <row r="579" spans="1:17" ht="35.25" thickTop="1" thickBot="1">
      <c r="A579" s="104">
        <f>IF(B579&lt;&gt;"",SUBTOTAL(3,$B$6:$B579),"")</f>
        <v>574</v>
      </c>
      <c r="B579" s="92">
        <f>أساسى1!B579</f>
        <v>0</v>
      </c>
      <c r="C579" s="105" t="str">
        <f t="shared" si="40"/>
        <v>0</v>
      </c>
      <c r="D579" s="106" t="str">
        <f t="shared" si="40"/>
        <v/>
      </c>
      <c r="E579" s="107" t="str">
        <f t="shared" si="40"/>
        <v/>
      </c>
      <c r="F579" s="108" t="str">
        <f t="shared" si="40"/>
        <v/>
      </c>
      <c r="G579" s="97">
        <f>أساسى1!C579</f>
        <v>0</v>
      </c>
      <c r="H579" s="98">
        <f>أساسى1!D579</f>
        <v>0</v>
      </c>
      <c r="I579" s="98">
        <f>أساسى1!F579</f>
        <v>0</v>
      </c>
      <c r="J579" s="99">
        <f>أساسى1!E579</f>
        <v>0</v>
      </c>
      <c r="K579" s="100">
        <f t="shared" si="37"/>
        <v>0</v>
      </c>
      <c r="L579" s="109" t="e">
        <f t="shared" si="38"/>
        <v>#VALUE!</v>
      </c>
      <c r="M579" s="102" t="e">
        <f>DATEDIF(L579,أساسى1!$E$4,"md")</f>
        <v>#VALUE!</v>
      </c>
      <c r="N579" s="100" t="e">
        <f>DATEDIF(L579,أساسى1!$E$4,"ym")</f>
        <v>#VALUE!</v>
      </c>
      <c r="O579" s="103" t="e">
        <f>DATEDIF(L579,أساسى1!$E$4,"y")</f>
        <v>#VALUE!</v>
      </c>
      <c r="P579" s="11"/>
      <c r="Q579" s="124" t="str">
        <f t="shared" si="39"/>
        <v/>
      </c>
    </row>
    <row r="580" spans="1:17" ht="35.25" thickTop="1" thickBot="1">
      <c r="A580" s="104">
        <f>IF(B580&lt;&gt;"",SUBTOTAL(3,$B$6:$B580),"")</f>
        <v>575</v>
      </c>
      <c r="B580" s="92">
        <f>أساسى1!B580</f>
        <v>0</v>
      </c>
      <c r="C580" s="105" t="str">
        <f t="shared" si="40"/>
        <v>0</v>
      </c>
      <c r="D580" s="106" t="str">
        <f t="shared" si="40"/>
        <v/>
      </c>
      <c r="E580" s="107" t="str">
        <f t="shared" si="40"/>
        <v/>
      </c>
      <c r="F580" s="108" t="str">
        <f t="shared" si="40"/>
        <v/>
      </c>
      <c r="G580" s="97">
        <f>أساسى1!C580</f>
        <v>0</v>
      </c>
      <c r="H580" s="98">
        <f>أساسى1!D580</f>
        <v>0</v>
      </c>
      <c r="I580" s="98">
        <f>أساسى1!F580</f>
        <v>0</v>
      </c>
      <c r="J580" s="99">
        <f>أساسى1!E580</f>
        <v>0</v>
      </c>
      <c r="K580" s="100">
        <f t="shared" si="37"/>
        <v>0</v>
      </c>
      <c r="L580" s="109" t="e">
        <f t="shared" si="38"/>
        <v>#VALUE!</v>
      </c>
      <c r="M580" s="102" t="e">
        <f>DATEDIF(L580,أساسى1!$E$4,"md")</f>
        <v>#VALUE!</v>
      </c>
      <c r="N580" s="100" t="e">
        <f>DATEDIF(L580,أساسى1!$E$4,"ym")</f>
        <v>#VALUE!</v>
      </c>
      <c r="O580" s="103" t="e">
        <f>DATEDIF(L580,أساسى1!$E$4,"y")</f>
        <v>#VALUE!</v>
      </c>
      <c r="P580" s="11"/>
      <c r="Q580" s="124" t="str">
        <f t="shared" si="39"/>
        <v/>
      </c>
    </row>
    <row r="581" spans="1:17" ht="35.25" thickTop="1" thickBot="1">
      <c r="A581" s="104">
        <f>IF(B581&lt;&gt;"",SUBTOTAL(3,$B$6:$B581),"")</f>
        <v>576</v>
      </c>
      <c r="B581" s="92">
        <f>أساسى1!B581</f>
        <v>0</v>
      </c>
      <c r="C581" s="105" t="str">
        <f t="shared" si="40"/>
        <v>0</v>
      </c>
      <c r="D581" s="106" t="str">
        <f t="shared" si="40"/>
        <v/>
      </c>
      <c r="E581" s="107" t="str">
        <f t="shared" si="40"/>
        <v/>
      </c>
      <c r="F581" s="108" t="str">
        <f t="shared" si="40"/>
        <v/>
      </c>
      <c r="G581" s="97">
        <f>أساسى1!C581</f>
        <v>0</v>
      </c>
      <c r="H581" s="98">
        <f>أساسى1!D581</f>
        <v>0</v>
      </c>
      <c r="I581" s="98">
        <f>أساسى1!F581</f>
        <v>0</v>
      </c>
      <c r="J581" s="99">
        <f>أساسى1!E581</f>
        <v>0</v>
      </c>
      <c r="K581" s="100">
        <f t="shared" si="37"/>
        <v>0</v>
      </c>
      <c r="L581" s="109" t="e">
        <f t="shared" si="38"/>
        <v>#VALUE!</v>
      </c>
      <c r="M581" s="102" t="e">
        <f>DATEDIF(L581,أساسى1!$E$4,"md")</f>
        <v>#VALUE!</v>
      </c>
      <c r="N581" s="100" t="e">
        <f>DATEDIF(L581,أساسى1!$E$4,"ym")</f>
        <v>#VALUE!</v>
      </c>
      <c r="O581" s="103" t="e">
        <f>DATEDIF(L581,أساسى1!$E$4,"y")</f>
        <v>#VALUE!</v>
      </c>
      <c r="P581" s="11"/>
      <c r="Q581" s="124" t="str">
        <f t="shared" si="39"/>
        <v/>
      </c>
    </row>
    <row r="582" spans="1:17" ht="35.25" thickTop="1" thickBot="1">
      <c r="A582" s="104">
        <f>IF(B582&lt;&gt;"",SUBTOTAL(3,$B$6:$B582),"")</f>
        <v>577</v>
      </c>
      <c r="B582" s="92">
        <f>أساسى1!B582</f>
        <v>0</v>
      </c>
      <c r="C582" s="105" t="str">
        <f t="shared" si="40"/>
        <v>0</v>
      </c>
      <c r="D582" s="106" t="str">
        <f t="shared" si="40"/>
        <v/>
      </c>
      <c r="E582" s="107" t="str">
        <f t="shared" si="40"/>
        <v/>
      </c>
      <c r="F582" s="108" t="str">
        <f t="shared" si="40"/>
        <v/>
      </c>
      <c r="G582" s="97">
        <f>أساسى1!C582</f>
        <v>0</v>
      </c>
      <c r="H582" s="98">
        <f>أساسى1!D582</f>
        <v>0</v>
      </c>
      <c r="I582" s="98">
        <f>أساسى1!F582</f>
        <v>0</v>
      </c>
      <c r="J582" s="99">
        <f>أساسى1!E582</f>
        <v>0</v>
      </c>
      <c r="K582" s="100">
        <f t="shared" si="37"/>
        <v>0</v>
      </c>
      <c r="L582" s="109" t="e">
        <f t="shared" si="38"/>
        <v>#VALUE!</v>
      </c>
      <c r="M582" s="102" t="e">
        <f>DATEDIF(L582,أساسى1!$E$4,"md")</f>
        <v>#VALUE!</v>
      </c>
      <c r="N582" s="100" t="e">
        <f>DATEDIF(L582,أساسى1!$E$4,"ym")</f>
        <v>#VALUE!</v>
      </c>
      <c r="O582" s="103" t="e">
        <f>DATEDIF(L582,أساسى1!$E$4,"y")</f>
        <v>#VALUE!</v>
      </c>
      <c r="P582" s="11"/>
      <c r="Q582" s="124" t="str">
        <f t="shared" si="39"/>
        <v/>
      </c>
    </row>
    <row r="583" spans="1:17" ht="35.25" thickTop="1" thickBot="1">
      <c r="A583" s="104">
        <f>IF(B583&lt;&gt;"",SUBTOTAL(3,$B$6:$B583),"")</f>
        <v>578</v>
      </c>
      <c r="B583" s="92">
        <f>أساسى1!B583</f>
        <v>0</v>
      </c>
      <c r="C583" s="105" t="str">
        <f t="shared" si="40"/>
        <v>0</v>
      </c>
      <c r="D583" s="106" t="str">
        <f t="shared" si="40"/>
        <v/>
      </c>
      <c r="E583" s="107" t="str">
        <f t="shared" si="40"/>
        <v/>
      </c>
      <c r="F583" s="108" t="str">
        <f t="shared" si="40"/>
        <v/>
      </c>
      <c r="G583" s="97">
        <f>أساسى1!C583</f>
        <v>0</v>
      </c>
      <c r="H583" s="98">
        <f>أساسى1!D583</f>
        <v>0</v>
      </c>
      <c r="I583" s="98">
        <f>أساسى1!F583</f>
        <v>0</v>
      </c>
      <c r="J583" s="99">
        <f>أساسى1!E583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4" t="str">
        <f t="shared" ref="Q583:Q646" si="43">IF(AND(K583="ذكر",G583="1\1"),1,IF(AND(K583="أنثى",G583="1\1"),11,IF(AND(K583="ذكر",G583="1\2"),2,IF(AND(K583="أنثى",G583="1\2"),22,IF(AND(K583="ذكر",G583="1\3"),3,IF(AND(K583="أنثى",G583="1\3"),33,IF(AND(K583="ذكر",G583="1\4"),4,IF(AND(K583="أنثى",G583="1\4"),44,IF(AND(K583="ذكر",G583="1\5"),5,IF(AND(K583="أنثى",G583="1\5"),55,""))))))))))</f>
        <v/>
      </c>
    </row>
    <row r="584" spans="1:17" ht="35.25" thickTop="1" thickBot="1">
      <c r="A584" s="104">
        <f>IF(B584&lt;&gt;"",SUBTOTAL(3,$B$6:$B584),"")</f>
        <v>579</v>
      </c>
      <c r="B584" s="92">
        <f>أساسى1!B584</f>
        <v>0</v>
      </c>
      <c r="C584" s="105" t="str">
        <f t="shared" si="40"/>
        <v>0</v>
      </c>
      <c r="D584" s="106" t="str">
        <f t="shared" si="40"/>
        <v/>
      </c>
      <c r="E584" s="107" t="str">
        <f t="shared" si="40"/>
        <v/>
      </c>
      <c r="F584" s="108" t="str">
        <f t="shared" si="40"/>
        <v/>
      </c>
      <c r="G584" s="97">
        <f>أساسى1!C584</f>
        <v>0</v>
      </c>
      <c r="H584" s="98">
        <f>أساسى1!D584</f>
        <v>0</v>
      </c>
      <c r="I584" s="98">
        <f>أساسى1!F584</f>
        <v>0</v>
      </c>
      <c r="J584" s="99">
        <f>أساسى1!E584</f>
        <v>0</v>
      </c>
      <c r="K584" s="100">
        <f t="shared" si="41"/>
        <v>0</v>
      </c>
      <c r="L584" s="109" t="e">
        <f t="shared" si="42"/>
        <v>#VALUE!</v>
      </c>
      <c r="M584" s="102" t="e">
        <f>DATEDIF(L584,أساسى1!$E$4,"md")</f>
        <v>#VALUE!</v>
      </c>
      <c r="N584" s="100" t="e">
        <f>DATEDIF(L584,أساسى1!$E$4,"ym")</f>
        <v>#VALUE!</v>
      </c>
      <c r="O584" s="103" t="e">
        <f>DATEDIF(L584,أساسى1!$E$4,"y")</f>
        <v>#VALUE!</v>
      </c>
      <c r="P584" s="11"/>
      <c r="Q584" s="124" t="str">
        <f t="shared" si="43"/>
        <v/>
      </c>
    </row>
    <row r="585" spans="1:17" ht="35.25" thickTop="1" thickBot="1">
      <c r="A585" s="104">
        <f>IF(B585&lt;&gt;"",SUBTOTAL(3,$B$6:$B585),"")</f>
        <v>580</v>
      </c>
      <c r="B585" s="92">
        <f>أساسى1!B585</f>
        <v>0</v>
      </c>
      <c r="C585" s="105" t="str">
        <f t="shared" si="40"/>
        <v>0</v>
      </c>
      <c r="D585" s="106" t="str">
        <f t="shared" si="40"/>
        <v/>
      </c>
      <c r="E585" s="107" t="str">
        <f t="shared" si="40"/>
        <v/>
      </c>
      <c r="F585" s="108" t="str">
        <f t="shared" si="40"/>
        <v/>
      </c>
      <c r="G585" s="97">
        <f>أساسى1!C585</f>
        <v>0</v>
      </c>
      <c r="H585" s="98">
        <f>أساسى1!D585</f>
        <v>0</v>
      </c>
      <c r="I585" s="98">
        <f>أساسى1!F585</f>
        <v>0</v>
      </c>
      <c r="J585" s="99">
        <f>أساسى1!E585</f>
        <v>0</v>
      </c>
      <c r="K585" s="100">
        <f t="shared" si="41"/>
        <v>0</v>
      </c>
      <c r="L585" s="109" t="e">
        <f t="shared" si="42"/>
        <v>#VALUE!</v>
      </c>
      <c r="M585" s="102" t="e">
        <f>DATEDIF(L585,أساسى1!$E$4,"md")</f>
        <v>#VALUE!</v>
      </c>
      <c r="N585" s="100" t="e">
        <f>DATEDIF(L585,أساسى1!$E$4,"ym")</f>
        <v>#VALUE!</v>
      </c>
      <c r="O585" s="103" t="e">
        <f>DATEDIF(L585,أساسى1!$E$4,"y")</f>
        <v>#VALUE!</v>
      </c>
      <c r="P585" s="11"/>
      <c r="Q585" s="124" t="str">
        <f t="shared" si="43"/>
        <v/>
      </c>
    </row>
    <row r="586" spans="1:17" ht="35.25" thickTop="1" thickBot="1">
      <c r="A586" s="104">
        <f>IF(B586&lt;&gt;"",SUBTOTAL(3,$B$6:$B586),"")</f>
        <v>581</v>
      </c>
      <c r="B586" s="92">
        <f>أساسى1!B586</f>
        <v>0</v>
      </c>
      <c r="C586" s="105" t="str">
        <f t="shared" si="40"/>
        <v>0</v>
      </c>
      <c r="D586" s="106" t="str">
        <f t="shared" si="40"/>
        <v/>
      </c>
      <c r="E586" s="107" t="str">
        <f t="shared" si="40"/>
        <v/>
      </c>
      <c r="F586" s="108" t="str">
        <f t="shared" si="40"/>
        <v/>
      </c>
      <c r="G586" s="97">
        <f>أساسى1!C586</f>
        <v>0</v>
      </c>
      <c r="H586" s="98">
        <f>أساسى1!D586</f>
        <v>0</v>
      </c>
      <c r="I586" s="98">
        <f>أساسى1!F586</f>
        <v>0</v>
      </c>
      <c r="J586" s="99">
        <f>أساسى1!E586</f>
        <v>0</v>
      </c>
      <c r="K586" s="100">
        <f t="shared" si="41"/>
        <v>0</v>
      </c>
      <c r="L586" s="109" t="e">
        <f t="shared" si="42"/>
        <v>#VALUE!</v>
      </c>
      <c r="M586" s="102" t="e">
        <f>DATEDIF(L586,أساسى1!$E$4,"md")</f>
        <v>#VALUE!</v>
      </c>
      <c r="N586" s="100" t="e">
        <f>DATEDIF(L586,أساسى1!$E$4,"ym")</f>
        <v>#VALUE!</v>
      </c>
      <c r="O586" s="103" t="e">
        <f>DATEDIF(L586,أساسى1!$E$4,"y")</f>
        <v>#VALUE!</v>
      </c>
      <c r="P586" s="11"/>
      <c r="Q586" s="124" t="str">
        <f t="shared" si="43"/>
        <v/>
      </c>
    </row>
    <row r="587" spans="1:17" ht="35.25" thickTop="1" thickBot="1">
      <c r="A587" s="104">
        <f>IF(B587&lt;&gt;"",SUBTOTAL(3,$B$6:$B587),"")</f>
        <v>582</v>
      </c>
      <c r="B587" s="92">
        <f>أساسى1!B587</f>
        <v>0</v>
      </c>
      <c r="C587" s="105" t="str">
        <f t="shared" si="40"/>
        <v>0</v>
      </c>
      <c r="D587" s="106" t="str">
        <f t="shared" si="40"/>
        <v/>
      </c>
      <c r="E587" s="107" t="str">
        <f t="shared" si="40"/>
        <v/>
      </c>
      <c r="F587" s="108" t="str">
        <f t="shared" si="40"/>
        <v/>
      </c>
      <c r="G587" s="97">
        <f>أساسى1!C587</f>
        <v>0</v>
      </c>
      <c r="H587" s="98">
        <f>أساسى1!D587</f>
        <v>0</v>
      </c>
      <c r="I587" s="98">
        <f>أساسى1!F587</f>
        <v>0</v>
      </c>
      <c r="J587" s="99">
        <f>أساسى1!E587</f>
        <v>0</v>
      </c>
      <c r="K587" s="100">
        <f t="shared" si="41"/>
        <v>0</v>
      </c>
      <c r="L587" s="109" t="e">
        <f t="shared" si="42"/>
        <v>#VALUE!</v>
      </c>
      <c r="M587" s="102" t="e">
        <f>DATEDIF(L587,أساسى1!$E$4,"md")</f>
        <v>#VALUE!</v>
      </c>
      <c r="N587" s="100" t="e">
        <f>DATEDIF(L587,أساسى1!$E$4,"ym")</f>
        <v>#VALUE!</v>
      </c>
      <c r="O587" s="103" t="e">
        <f>DATEDIF(L587,أساسى1!$E$4,"y")</f>
        <v>#VALUE!</v>
      </c>
      <c r="P587" s="11"/>
      <c r="Q587" s="124" t="str">
        <f t="shared" si="43"/>
        <v/>
      </c>
    </row>
    <row r="588" spans="1:17" ht="35.25" thickTop="1" thickBot="1">
      <c r="A588" s="104">
        <f>IF(B588&lt;&gt;"",SUBTOTAL(3,$B$6:$B588),"")</f>
        <v>583</v>
      </c>
      <c r="B588" s="92">
        <f>أساسى1!B588</f>
        <v>0</v>
      </c>
      <c r="C588" s="105" t="str">
        <f t="shared" si="40"/>
        <v>0</v>
      </c>
      <c r="D588" s="106" t="str">
        <f t="shared" si="40"/>
        <v/>
      </c>
      <c r="E588" s="107" t="str">
        <f t="shared" si="40"/>
        <v/>
      </c>
      <c r="F588" s="108" t="str">
        <f t="shared" si="40"/>
        <v/>
      </c>
      <c r="G588" s="97">
        <f>أساسى1!C588</f>
        <v>0</v>
      </c>
      <c r="H588" s="98">
        <f>أساسى1!D588</f>
        <v>0</v>
      </c>
      <c r="I588" s="98">
        <f>أساسى1!F588</f>
        <v>0</v>
      </c>
      <c r="J588" s="99">
        <f>أساسى1!E588</f>
        <v>0</v>
      </c>
      <c r="K588" s="100">
        <f t="shared" si="41"/>
        <v>0</v>
      </c>
      <c r="L588" s="109" t="e">
        <f t="shared" si="42"/>
        <v>#VALUE!</v>
      </c>
      <c r="M588" s="102" t="e">
        <f>DATEDIF(L588,أساسى1!$E$4,"md")</f>
        <v>#VALUE!</v>
      </c>
      <c r="N588" s="100" t="e">
        <f>DATEDIF(L588,أساسى1!$E$4,"ym")</f>
        <v>#VALUE!</v>
      </c>
      <c r="O588" s="103" t="e">
        <f>DATEDIF(L588,أساسى1!$E$4,"y")</f>
        <v>#VALUE!</v>
      </c>
      <c r="P588" s="11"/>
      <c r="Q588" s="124" t="str">
        <f t="shared" si="43"/>
        <v/>
      </c>
    </row>
    <row r="589" spans="1:17" ht="35.25" thickTop="1" thickBot="1">
      <c r="A589" s="104">
        <f>IF(B589&lt;&gt;"",SUBTOTAL(3,$B$6:$B589),"")</f>
        <v>584</v>
      </c>
      <c r="B589" s="92">
        <f>أساسى1!B589</f>
        <v>0</v>
      </c>
      <c r="C589" s="105" t="str">
        <f t="shared" si="40"/>
        <v>0</v>
      </c>
      <c r="D589" s="106" t="str">
        <f t="shared" si="40"/>
        <v/>
      </c>
      <c r="E589" s="107" t="str">
        <f t="shared" si="40"/>
        <v/>
      </c>
      <c r="F589" s="108" t="str">
        <f t="shared" si="40"/>
        <v/>
      </c>
      <c r="G589" s="97">
        <f>أساسى1!C589</f>
        <v>0</v>
      </c>
      <c r="H589" s="98">
        <f>أساسى1!D589</f>
        <v>0</v>
      </c>
      <c r="I589" s="98">
        <f>أساسى1!F589</f>
        <v>0</v>
      </c>
      <c r="J589" s="99">
        <f>أساسى1!E589</f>
        <v>0</v>
      </c>
      <c r="K589" s="100">
        <f t="shared" si="41"/>
        <v>0</v>
      </c>
      <c r="L589" s="109" t="e">
        <f t="shared" si="42"/>
        <v>#VALUE!</v>
      </c>
      <c r="M589" s="102" t="e">
        <f>DATEDIF(L589,أساسى1!$E$4,"md")</f>
        <v>#VALUE!</v>
      </c>
      <c r="N589" s="100" t="e">
        <f>DATEDIF(L589,أساسى1!$E$4,"ym")</f>
        <v>#VALUE!</v>
      </c>
      <c r="O589" s="103" t="e">
        <f>DATEDIF(L589,أساسى1!$E$4,"y")</f>
        <v>#VALUE!</v>
      </c>
      <c r="P589" s="11"/>
      <c r="Q589" s="124" t="str">
        <f t="shared" si="43"/>
        <v/>
      </c>
    </row>
    <row r="590" spans="1:17" ht="35.25" thickTop="1" thickBot="1">
      <c r="A590" s="104">
        <f>IF(B590&lt;&gt;"",SUBTOTAL(3,$B$6:$B590),"")</f>
        <v>585</v>
      </c>
      <c r="B590" s="92">
        <f>أساسى1!B590</f>
        <v>0</v>
      </c>
      <c r="C590" s="105" t="str">
        <f t="shared" si="40"/>
        <v>0</v>
      </c>
      <c r="D590" s="106" t="str">
        <f t="shared" si="40"/>
        <v/>
      </c>
      <c r="E590" s="107" t="str">
        <f t="shared" si="40"/>
        <v/>
      </c>
      <c r="F590" s="108" t="str">
        <f t="shared" si="40"/>
        <v/>
      </c>
      <c r="G590" s="97">
        <f>أساسى1!C590</f>
        <v>0</v>
      </c>
      <c r="H590" s="98">
        <f>أساسى1!D590</f>
        <v>0</v>
      </c>
      <c r="I590" s="98">
        <f>أساسى1!F590</f>
        <v>0</v>
      </c>
      <c r="J590" s="99">
        <f>أساسى1!E590</f>
        <v>0</v>
      </c>
      <c r="K590" s="100">
        <f t="shared" si="41"/>
        <v>0</v>
      </c>
      <c r="L590" s="109" t="e">
        <f t="shared" si="42"/>
        <v>#VALUE!</v>
      </c>
      <c r="M590" s="102" t="e">
        <f>DATEDIF(L590,أساسى1!$E$4,"md")</f>
        <v>#VALUE!</v>
      </c>
      <c r="N590" s="100" t="e">
        <f>DATEDIF(L590,أساسى1!$E$4,"ym")</f>
        <v>#VALUE!</v>
      </c>
      <c r="O590" s="103" t="e">
        <f>DATEDIF(L590,أساسى1!$E$4,"y")</f>
        <v>#VALUE!</v>
      </c>
      <c r="P590" s="11"/>
      <c r="Q590" s="124" t="str">
        <f t="shared" si="43"/>
        <v/>
      </c>
    </row>
    <row r="591" spans="1:17" ht="35.25" thickTop="1" thickBot="1">
      <c r="A591" s="104">
        <f>IF(B591&lt;&gt;"",SUBTOTAL(3,$B$6:$B591),"")</f>
        <v>586</v>
      </c>
      <c r="B591" s="92">
        <f>أساسى1!B591</f>
        <v>0</v>
      </c>
      <c r="C591" s="105" t="str">
        <f t="shared" si="40"/>
        <v>0</v>
      </c>
      <c r="D591" s="106" t="str">
        <f t="shared" si="40"/>
        <v/>
      </c>
      <c r="E591" s="107" t="str">
        <f t="shared" si="40"/>
        <v/>
      </c>
      <c r="F591" s="108" t="str">
        <f t="shared" si="40"/>
        <v/>
      </c>
      <c r="G591" s="97">
        <f>أساسى1!C591</f>
        <v>0</v>
      </c>
      <c r="H591" s="98">
        <f>أساسى1!D591</f>
        <v>0</v>
      </c>
      <c r="I591" s="98">
        <f>أساسى1!F591</f>
        <v>0</v>
      </c>
      <c r="J591" s="99">
        <f>أساسى1!E591</f>
        <v>0</v>
      </c>
      <c r="K591" s="100">
        <f t="shared" si="41"/>
        <v>0</v>
      </c>
      <c r="L591" s="109" t="e">
        <f t="shared" si="42"/>
        <v>#VALUE!</v>
      </c>
      <c r="M591" s="102" t="e">
        <f>DATEDIF(L591,أساسى1!$E$4,"md")</f>
        <v>#VALUE!</v>
      </c>
      <c r="N591" s="100" t="e">
        <f>DATEDIF(L591,أساسى1!$E$4,"ym")</f>
        <v>#VALUE!</v>
      </c>
      <c r="O591" s="103" t="e">
        <f>DATEDIF(L591,أساسى1!$E$4,"y")</f>
        <v>#VALUE!</v>
      </c>
      <c r="P591" s="11"/>
      <c r="Q591" s="124" t="str">
        <f t="shared" si="43"/>
        <v/>
      </c>
    </row>
    <row r="592" spans="1:17" ht="35.25" thickTop="1" thickBot="1">
      <c r="A592" s="104">
        <f>IF(B592&lt;&gt;"",SUBTOTAL(3,$B$6:$B592),"")</f>
        <v>587</v>
      </c>
      <c r="B592" s="92">
        <f>أساسى1!B592</f>
        <v>0</v>
      </c>
      <c r="C592" s="105" t="str">
        <f t="shared" si="40"/>
        <v>0</v>
      </c>
      <c r="D592" s="106" t="str">
        <f t="shared" si="40"/>
        <v/>
      </c>
      <c r="E592" s="107" t="str">
        <f t="shared" si="40"/>
        <v/>
      </c>
      <c r="F592" s="108" t="str">
        <f t="shared" si="40"/>
        <v/>
      </c>
      <c r="G592" s="97">
        <f>أساسى1!C592</f>
        <v>0</v>
      </c>
      <c r="H592" s="98">
        <f>أساسى1!D592</f>
        <v>0</v>
      </c>
      <c r="I592" s="98">
        <f>أساسى1!F592</f>
        <v>0</v>
      </c>
      <c r="J592" s="99">
        <f>أساسى1!E592</f>
        <v>0</v>
      </c>
      <c r="K592" s="100">
        <f t="shared" si="41"/>
        <v>0</v>
      </c>
      <c r="L592" s="109" t="e">
        <f t="shared" si="42"/>
        <v>#VALUE!</v>
      </c>
      <c r="M592" s="102" t="e">
        <f>DATEDIF(L592,أساسى1!$E$4,"md")</f>
        <v>#VALUE!</v>
      </c>
      <c r="N592" s="100" t="e">
        <f>DATEDIF(L592,أساسى1!$E$4,"ym")</f>
        <v>#VALUE!</v>
      </c>
      <c r="O592" s="103" t="e">
        <f>DATEDIF(L592,أساسى1!$E$4,"y")</f>
        <v>#VALUE!</v>
      </c>
      <c r="P592" s="11"/>
      <c r="Q592" s="124" t="str">
        <f t="shared" si="43"/>
        <v/>
      </c>
    </row>
    <row r="593" spans="1:17" ht="35.25" thickTop="1" thickBot="1">
      <c r="A593" s="104">
        <f>IF(B593&lt;&gt;"",SUBTOTAL(3,$B$6:$B593),"")</f>
        <v>588</v>
      </c>
      <c r="B593" s="92">
        <f>أساسى1!B593</f>
        <v>0</v>
      </c>
      <c r="C593" s="105" t="str">
        <f t="shared" si="40"/>
        <v>0</v>
      </c>
      <c r="D593" s="106" t="str">
        <f t="shared" si="40"/>
        <v/>
      </c>
      <c r="E593" s="107" t="str">
        <f t="shared" si="40"/>
        <v/>
      </c>
      <c r="F593" s="108" t="str">
        <f t="shared" si="40"/>
        <v/>
      </c>
      <c r="G593" s="97">
        <f>أساسى1!C593</f>
        <v>0</v>
      </c>
      <c r="H593" s="98">
        <f>أساسى1!D593</f>
        <v>0</v>
      </c>
      <c r="I593" s="98">
        <f>أساسى1!F593</f>
        <v>0</v>
      </c>
      <c r="J593" s="99">
        <f>أساسى1!E593</f>
        <v>0</v>
      </c>
      <c r="K593" s="100">
        <f t="shared" si="41"/>
        <v>0</v>
      </c>
      <c r="L593" s="109" t="e">
        <f t="shared" si="42"/>
        <v>#VALUE!</v>
      </c>
      <c r="M593" s="102" t="e">
        <f>DATEDIF(L593,أساسى1!$E$4,"md")</f>
        <v>#VALUE!</v>
      </c>
      <c r="N593" s="100" t="e">
        <f>DATEDIF(L593,أساسى1!$E$4,"ym")</f>
        <v>#VALUE!</v>
      </c>
      <c r="O593" s="103" t="e">
        <f>DATEDIF(L593,أساسى1!$E$4,"y")</f>
        <v>#VALUE!</v>
      </c>
      <c r="P593" s="11"/>
      <c r="Q593" s="124" t="str">
        <f t="shared" si="43"/>
        <v/>
      </c>
    </row>
    <row r="594" spans="1:17" ht="35.25" thickTop="1" thickBot="1">
      <c r="A594" s="104">
        <f>IF(B594&lt;&gt;"",SUBTOTAL(3,$B$6:$B594),"")</f>
        <v>589</v>
      </c>
      <c r="B594" s="92">
        <f>أساسى1!B594</f>
        <v>0</v>
      </c>
      <c r="C594" s="105" t="str">
        <f t="shared" si="40"/>
        <v>0</v>
      </c>
      <c r="D594" s="106" t="str">
        <f t="shared" si="40"/>
        <v/>
      </c>
      <c r="E594" s="107" t="str">
        <f t="shared" si="40"/>
        <v/>
      </c>
      <c r="F594" s="108" t="str">
        <f t="shared" si="40"/>
        <v/>
      </c>
      <c r="G594" s="97">
        <f>أساسى1!C594</f>
        <v>0</v>
      </c>
      <c r="H594" s="98">
        <f>أساسى1!D594</f>
        <v>0</v>
      </c>
      <c r="I594" s="98">
        <f>أساسى1!F594</f>
        <v>0</v>
      </c>
      <c r="J594" s="99">
        <f>أساسى1!E594</f>
        <v>0</v>
      </c>
      <c r="K594" s="100">
        <f t="shared" si="41"/>
        <v>0</v>
      </c>
      <c r="L594" s="109" t="e">
        <f t="shared" si="42"/>
        <v>#VALUE!</v>
      </c>
      <c r="M594" s="102" t="e">
        <f>DATEDIF(L594,أساسى1!$E$4,"md")</f>
        <v>#VALUE!</v>
      </c>
      <c r="N594" s="100" t="e">
        <f>DATEDIF(L594,أساسى1!$E$4,"ym")</f>
        <v>#VALUE!</v>
      </c>
      <c r="O594" s="103" t="e">
        <f>DATEDIF(L594,أساسى1!$E$4,"y")</f>
        <v>#VALUE!</v>
      </c>
      <c r="P594" s="11"/>
      <c r="Q594" s="124" t="str">
        <f t="shared" si="43"/>
        <v/>
      </c>
    </row>
    <row r="595" spans="1:17" ht="35.25" thickTop="1" thickBot="1">
      <c r="A595" s="104">
        <f>IF(B595&lt;&gt;"",SUBTOTAL(3,$B$6:$B595),"")</f>
        <v>590</v>
      </c>
      <c r="B595" s="92">
        <f>أساسى1!B595</f>
        <v>0</v>
      </c>
      <c r="C595" s="105" t="str">
        <f t="shared" si="40"/>
        <v>0</v>
      </c>
      <c r="D595" s="106" t="str">
        <f t="shared" si="40"/>
        <v/>
      </c>
      <c r="E595" s="107" t="str">
        <f t="shared" si="40"/>
        <v/>
      </c>
      <c r="F595" s="108" t="str">
        <f t="shared" si="40"/>
        <v/>
      </c>
      <c r="G595" s="97">
        <f>أساسى1!C595</f>
        <v>0</v>
      </c>
      <c r="H595" s="98">
        <f>أساسى1!D595</f>
        <v>0</v>
      </c>
      <c r="I595" s="98">
        <f>أساسى1!F595</f>
        <v>0</v>
      </c>
      <c r="J595" s="99">
        <f>أساسى1!E595</f>
        <v>0</v>
      </c>
      <c r="K595" s="100">
        <f t="shared" si="41"/>
        <v>0</v>
      </c>
      <c r="L595" s="109" t="e">
        <f t="shared" si="42"/>
        <v>#VALUE!</v>
      </c>
      <c r="M595" s="102" t="e">
        <f>DATEDIF(L595,أساسى1!$E$4,"md")</f>
        <v>#VALUE!</v>
      </c>
      <c r="N595" s="100" t="e">
        <f>DATEDIF(L595,أساسى1!$E$4,"ym")</f>
        <v>#VALUE!</v>
      </c>
      <c r="O595" s="103" t="e">
        <f>DATEDIF(L595,أساسى1!$E$4,"y")</f>
        <v>#VALUE!</v>
      </c>
      <c r="P595" s="11"/>
      <c r="Q595" s="124" t="str">
        <f t="shared" si="43"/>
        <v/>
      </c>
    </row>
    <row r="596" spans="1:17" ht="35.25" thickTop="1" thickBot="1">
      <c r="A596" s="104">
        <f>IF(B596&lt;&gt;"",SUBTOTAL(3,$B$6:$B596),"")</f>
        <v>591</v>
      </c>
      <c r="B596" s="92">
        <f>أساسى1!B596</f>
        <v>0</v>
      </c>
      <c r="C596" s="105" t="str">
        <f t="shared" si="40"/>
        <v>0</v>
      </c>
      <c r="D596" s="106" t="str">
        <f t="shared" si="40"/>
        <v/>
      </c>
      <c r="E596" s="107" t="str">
        <f t="shared" si="40"/>
        <v/>
      </c>
      <c r="F596" s="108" t="str">
        <f t="shared" si="40"/>
        <v/>
      </c>
      <c r="G596" s="97">
        <f>أساسى1!C596</f>
        <v>0</v>
      </c>
      <c r="H596" s="98">
        <f>أساسى1!D596</f>
        <v>0</v>
      </c>
      <c r="I596" s="98">
        <f>أساسى1!F596</f>
        <v>0</v>
      </c>
      <c r="J596" s="99">
        <f>أساسى1!E596</f>
        <v>0</v>
      </c>
      <c r="K596" s="100">
        <f t="shared" si="41"/>
        <v>0</v>
      </c>
      <c r="L596" s="109" t="e">
        <f t="shared" si="42"/>
        <v>#VALUE!</v>
      </c>
      <c r="M596" s="102" t="e">
        <f>DATEDIF(L596,أساسى1!$E$4,"md")</f>
        <v>#VALUE!</v>
      </c>
      <c r="N596" s="100" t="e">
        <f>DATEDIF(L596,أساسى1!$E$4,"ym")</f>
        <v>#VALUE!</v>
      </c>
      <c r="O596" s="103" t="e">
        <f>DATEDIF(L596,أساسى1!$E$4,"y")</f>
        <v>#VALUE!</v>
      </c>
      <c r="P596" s="11"/>
      <c r="Q596" s="124" t="str">
        <f t="shared" si="43"/>
        <v/>
      </c>
    </row>
    <row r="597" spans="1:17" ht="35.25" thickTop="1" thickBot="1">
      <c r="A597" s="104">
        <f>IF(B597&lt;&gt;"",SUBTOTAL(3,$B$6:$B597),"")</f>
        <v>592</v>
      </c>
      <c r="B597" s="92">
        <f>أساسى1!B597</f>
        <v>0</v>
      </c>
      <c r="C597" s="105" t="str">
        <f t="shared" si="40"/>
        <v>0</v>
      </c>
      <c r="D597" s="106" t="str">
        <f t="shared" si="40"/>
        <v/>
      </c>
      <c r="E597" s="107" t="str">
        <f t="shared" si="40"/>
        <v/>
      </c>
      <c r="F597" s="108" t="str">
        <f t="shared" ref="F597:F660" si="44">TRIM(MID(SUBSTITUTE($B597," ",REPT(" ",99)),COLUMN(D594)*99-98,99))</f>
        <v/>
      </c>
      <c r="G597" s="97">
        <f>أساسى1!C597</f>
        <v>0</v>
      </c>
      <c r="H597" s="98">
        <f>أساسى1!D597</f>
        <v>0</v>
      </c>
      <c r="I597" s="98">
        <f>أساسى1!F597</f>
        <v>0</v>
      </c>
      <c r="J597" s="99">
        <f>أساسى1!E597</f>
        <v>0</v>
      </c>
      <c r="K597" s="100">
        <f t="shared" si="41"/>
        <v>0</v>
      </c>
      <c r="L597" s="109" t="e">
        <f t="shared" si="42"/>
        <v>#VALUE!</v>
      </c>
      <c r="M597" s="102" t="e">
        <f>DATEDIF(L597,أساسى1!$E$4,"md")</f>
        <v>#VALUE!</v>
      </c>
      <c r="N597" s="100" t="e">
        <f>DATEDIF(L597,أساسى1!$E$4,"ym")</f>
        <v>#VALUE!</v>
      </c>
      <c r="O597" s="103" t="e">
        <f>DATEDIF(L597,أساسى1!$E$4,"y")</f>
        <v>#VALUE!</v>
      </c>
      <c r="P597" s="11"/>
      <c r="Q597" s="124" t="str">
        <f t="shared" si="43"/>
        <v/>
      </c>
    </row>
    <row r="598" spans="1:17" ht="35.25" thickTop="1" thickBot="1">
      <c r="A598" s="104">
        <f>IF(B598&lt;&gt;"",SUBTOTAL(3,$B$6:$B598),"")</f>
        <v>593</v>
      </c>
      <c r="B598" s="92">
        <f>أساسى1!B598</f>
        <v>0</v>
      </c>
      <c r="C598" s="105" t="str">
        <f t="shared" ref="C598:F661" si="45">TRIM(MID(SUBSTITUTE($B598," ",REPT(" ",99)),COLUMN(A595)*99-98,99))</f>
        <v>0</v>
      </c>
      <c r="D598" s="106" t="str">
        <f t="shared" si="45"/>
        <v/>
      </c>
      <c r="E598" s="107" t="str">
        <f t="shared" si="45"/>
        <v/>
      </c>
      <c r="F598" s="108" t="str">
        <f t="shared" si="44"/>
        <v/>
      </c>
      <c r="G598" s="97">
        <f>أساسى1!C598</f>
        <v>0</v>
      </c>
      <c r="H598" s="98">
        <f>أساسى1!D598</f>
        <v>0</v>
      </c>
      <c r="I598" s="98">
        <f>أساسى1!F598</f>
        <v>0</v>
      </c>
      <c r="J598" s="99">
        <f>أساسى1!E598</f>
        <v>0</v>
      </c>
      <c r="K598" s="100">
        <f t="shared" si="41"/>
        <v>0</v>
      </c>
      <c r="L598" s="109" t="e">
        <f t="shared" si="42"/>
        <v>#VALUE!</v>
      </c>
      <c r="M598" s="102" t="e">
        <f>DATEDIF(L598,أساسى1!$E$4,"md")</f>
        <v>#VALUE!</v>
      </c>
      <c r="N598" s="100" t="e">
        <f>DATEDIF(L598,أساسى1!$E$4,"ym")</f>
        <v>#VALUE!</v>
      </c>
      <c r="O598" s="103" t="e">
        <f>DATEDIF(L598,أساسى1!$E$4,"y")</f>
        <v>#VALUE!</v>
      </c>
      <c r="P598" s="11"/>
      <c r="Q598" s="124" t="str">
        <f t="shared" si="43"/>
        <v/>
      </c>
    </row>
    <row r="599" spans="1:17" ht="35.25" thickTop="1" thickBot="1">
      <c r="A599" s="104">
        <f>IF(B599&lt;&gt;"",SUBTOTAL(3,$B$6:$B599),"")</f>
        <v>594</v>
      </c>
      <c r="B599" s="92">
        <f>أساسى1!B599</f>
        <v>0</v>
      </c>
      <c r="C599" s="105" t="str">
        <f t="shared" si="45"/>
        <v>0</v>
      </c>
      <c r="D599" s="106" t="str">
        <f t="shared" si="45"/>
        <v/>
      </c>
      <c r="E599" s="107" t="str">
        <f t="shared" si="45"/>
        <v/>
      </c>
      <c r="F599" s="108" t="str">
        <f t="shared" si="44"/>
        <v/>
      </c>
      <c r="G599" s="97">
        <f>أساسى1!C599</f>
        <v>0</v>
      </c>
      <c r="H599" s="98">
        <f>أساسى1!D599</f>
        <v>0</v>
      </c>
      <c r="I599" s="98">
        <f>أساسى1!F599</f>
        <v>0</v>
      </c>
      <c r="J599" s="99">
        <f>أساسى1!E599</f>
        <v>0</v>
      </c>
      <c r="K599" s="100">
        <f t="shared" si="41"/>
        <v>0</v>
      </c>
      <c r="L599" s="109" t="e">
        <f t="shared" si="42"/>
        <v>#VALUE!</v>
      </c>
      <c r="M599" s="102" t="e">
        <f>DATEDIF(L599,أساسى1!$E$4,"md")</f>
        <v>#VALUE!</v>
      </c>
      <c r="N599" s="100" t="e">
        <f>DATEDIF(L599,أساسى1!$E$4,"ym")</f>
        <v>#VALUE!</v>
      </c>
      <c r="O599" s="103" t="e">
        <f>DATEDIF(L599,أساسى1!$E$4,"y")</f>
        <v>#VALUE!</v>
      </c>
      <c r="P599" s="11"/>
      <c r="Q599" s="124" t="str">
        <f t="shared" si="43"/>
        <v/>
      </c>
    </row>
    <row r="600" spans="1:17" ht="35.25" thickTop="1" thickBot="1">
      <c r="A600" s="104">
        <f>IF(B600&lt;&gt;"",SUBTOTAL(3,$B$6:$B600),"")</f>
        <v>595</v>
      </c>
      <c r="B600" s="92">
        <f>أساسى1!B600</f>
        <v>0</v>
      </c>
      <c r="C600" s="105" t="str">
        <f t="shared" si="45"/>
        <v>0</v>
      </c>
      <c r="D600" s="106" t="str">
        <f t="shared" si="45"/>
        <v/>
      </c>
      <c r="E600" s="107" t="str">
        <f t="shared" si="45"/>
        <v/>
      </c>
      <c r="F600" s="108" t="str">
        <f t="shared" si="44"/>
        <v/>
      </c>
      <c r="G600" s="97">
        <f>أساسى1!C600</f>
        <v>0</v>
      </c>
      <c r="H600" s="98">
        <f>أساسى1!D600</f>
        <v>0</v>
      </c>
      <c r="I600" s="98">
        <f>أساسى1!F600</f>
        <v>0</v>
      </c>
      <c r="J600" s="99">
        <f>أساسى1!E600</f>
        <v>0</v>
      </c>
      <c r="K600" s="100">
        <f t="shared" si="41"/>
        <v>0</v>
      </c>
      <c r="L600" s="109" t="e">
        <f t="shared" si="42"/>
        <v>#VALUE!</v>
      </c>
      <c r="M600" s="102" t="e">
        <f>DATEDIF(L600,أساسى1!$E$4,"md")</f>
        <v>#VALUE!</v>
      </c>
      <c r="N600" s="100" t="e">
        <f>DATEDIF(L600,أساسى1!$E$4,"ym")</f>
        <v>#VALUE!</v>
      </c>
      <c r="O600" s="103" t="e">
        <f>DATEDIF(L600,أساسى1!$E$4,"y")</f>
        <v>#VALUE!</v>
      </c>
      <c r="P600" s="11"/>
      <c r="Q600" s="124" t="str">
        <f t="shared" si="43"/>
        <v/>
      </c>
    </row>
    <row r="601" spans="1:17" ht="35.25" thickTop="1" thickBot="1">
      <c r="A601" s="104">
        <f>IF(B601&lt;&gt;"",SUBTOTAL(3,$B$6:$B601),"")</f>
        <v>596</v>
      </c>
      <c r="B601" s="92">
        <f>أساسى1!B601</f>
        <v>0</v>
      </c>
      <c r="C601" s="105" t="str">
        <f t="shared" si="45"/>
        <v>0</v>
      </c>
      <c r="D601" s="106" t="str">
        <f t="shared" si="45"/>
        <v/>
      </c>
      <c r="E601" s="107" t="str">
        <f t="shared" si="45"/>
        <v/>
      </c>
      <c r="F601" s="108" t="str">
        <f t="shared" si="44"/>
        <v/>
      </c>
      <c r="G601" s="97">
        <f>أساسى1!C601</f>
        <v>0</v>
      </c>
      <c r="H601" s="98">
        <f>أساسى1!D601</f>
        <v>0</v>
      </c>
      <c r="I601" s="98">
        <f>أساسى1!F601</f>
        <v>0</v>
      </c>
      <c r="J601" s="99">
        <f>أساسى1!E601</f>
        <v>0</v>
      </c>
      <c r="K601" s="100">
        <f t="shared" si="41"/>
        <v>0</v>
      </c>
      <c r="L601" s="109" t="e">
        <f t="shared" si="42"/>
        <v>#VALUE!</v>
      </c>
      <c r="M601" s="102" t="e">
        <f>DATEDIF(L601,أساسى1!$E$4,"md")</f>
        <v>#VALUE!</v>
      </c>
      <c r="N601" s="100" t="e">
        <f>DATEDIF(L601,أساسى1!$E$4,"ym")</f>
        <v>#VALUE!</v>
      </c>
      <c r="O601" s="103" t="e">
        <f>DATEDIF(L601,أساسى1!$E$4,"y")</f>
        <v>#VALUE!</v>
      </c>
      <c r="P601" s="11"/>
      <c r="Q601" s="124" t="str">
        <f t="shared" si="43"/>
        <v/>
      </c>
    </row>
    <row r="602" spans="1:17" ht="35.25" thickTop="1" thickBot="1">
      <c r="A602" s="104">
        <f>IF(B602&lt;&gt;"",SUBTOTAL(3,$B$6:$B602),"")</f>
        <v>597</v>
      </c>
      <c r="B602" s="92">
        <f>أساسى1!B602</f>
        <v>0</v>
      </c>
      <c r="C602" s="105" t="str">
        <f t="shared" si="45"/>
        <v>0</v>
      </c>
      <c r="D602" s="106" t="str">
        <f t="shared" si="45"/>
        <v/>
      </c>
      <c r="E602" s="107" t="str">
        <f t="shared" si="45"/>
        <v/>
      </c>
      <c r="F602" s="108" t="str">
        <f t="shared" si="44"/>
        <v/>
      </c>
      <c r="G602" s="97">
        <f>أساسى1!C602</f>
        <v>0</v>
      </c>
      <c r="H602" s="98">
        <f>أساسى1!D602</f>
        <v>0</v>
      </c>
      <c r="I602" s="98">
        <f>أساسى1!F602</f>
        <v>0</v>
      </c>
      <c r="J602" s="99">
        <f>أساسى1!E602</f>
        <v>0</v>
      </c>
      <c r="K602" s="100">
        <f t="shared" si="41"/>
        <v>0</v>
      </c>
      <c r="L602" s="109" t="e">
        <f t="shared" si="42"/>
        <v>#VALUE!</v>
      </c>
      <c r="M602" s="102" t="e">
        <f>DATEDIF(L602,أساسى1!$E$4,"md")</f>
        <v>#VALUE!</v>
      </c>
      <c r="N602" s="100" t="e">
        <f>DATEDIF(L602,أساسى1!$E$4,"ym")</f>
        <v>#VALUE!</v>
      </c>
      <c r="O602" s="103" t="e">
        <f>DATEDIF(L602,أساسى1!$E$4,"y")</f>
        <v>#VALUE!</v>
      </c>
      <c r="P602" s="11"/>
      <c r="Q602" s="124" t="str">
        <f t="shared" si="43"/>
        <v/>
      </c>
    </row>
    <row r="603" spans="1:17" ht="35.25" thickTop="1" thickBot="1">
      <c r="A603" s="104">
        <f>IF(B603&lt;&gt;"",SUBTOTAL(3,$B$6:$B603),"")</f>
        <v>598</v>
      </c>
      <c r="B603" s="92">
        <f>أساسى1!B603</f>
        <v>0</v>
      </c>
      <c r="C603" s="105" t="str">
        <f t="shared" si="45"/>
        <v>0</v>
      </c>
      <c r="D603" s="106" t="str">
        <f t="shared" si="45"/>
        <v/>
      </c>
      <c r="E603" s="107" t="str">
        <f t="shared" si="45"/>
        <v/>
      </c>
      <c r="F603" s="108" t="str">
        <f t="shared" si="44"/>
        <v/>
      </c>
      <c r="G603" s="97">
        <f>أساسى1!C603</f>
        <v>0</v>
      </c>
      <c r="H603" s="98">
        <f>أساسى1!D603</f>
        <v>0</v>
      </c>
      <c r="I603" s="98">
        <f>أساسى1!F603</f>
        <v>0</v>
      </c>
      <c r="J603" s="99">
        <f>أساسى1!E603</f>
        <v>0</v>
      </c>
      <c r="K603" s="100">
        <f t="shared" si="41"/>
        <v>0</v>
      </c>
      <c r="L603" s="109" t="e">
        <f t="shared" si="42"/>
        <v>#VALUE!</v>
      </c>
      <c r="M603" s="102" t="e">
        <f>DATEDIF(L603,أساسى1!$E$4,"md")</f>
        <v>#VALUE!</v>
      </c>
      <c r="N603" s="100" t="e">
        <f>DATEDIF(L603,أساسى1!$E$4,"ym")</f>
        <v>#VALUE!</v>
      </c>
      <c r="O603" s="103" t="e">
        <f>DATEDIF(L603,أساسى1!$E$4,"y")</f>
        <v>#VALUE!</v>
      </c>
      <c r="P603" s="11"/>
      <c r="Q603" s="124" t="str">
        <f t="shared" si="43"/>
        <v/>
      </c>
    </row>
    <row r="604" spans="1:17" ht="35.25" thickTop="1" thickBot="1">
      <c r="A604" s="104">
        <f>IF(B604&lt;&gt;"",SUBTOTAL(3,$B$6:$B604),"")</f>
        <v>599</v>
      </c>
      <c r="B604" s="92">
        <f>أساسى1!B604</f>
        <v>0</v>
      </c>
      <c r="C604" s="105" t="str">
        <f t="shared" si="45"/>
        <v>0</v>
      </c>
      <c r="D604" s="106" t="str">
        <f t="shared" si="45"/>
        <v/>
      </c>
      <c r="E604" s="107" t="str">
        <f t="shared" si="45"/>
        <v/>
      </c>
      <c r="F604" s="108" t="str">
        <f t="shared" si="44"/>
        <v/>
      </c>
      <c r="G604" s="97">
        <f>أساسى1!C604</f>
        <v>0</v>
      </c>
      <c r="H604" s="98">
        <f>أساسى1!D604</f>
        <v>0</v>
      </c>
      <c r="I604" s="98">
        <f>أساسى1!F604</f>
        <v>0</v>
      </c>
      <c r="J604" s="99">
        <f>أساسى1!E604</f>
        <v>0</v>
      </c>
      <c r="K604" s="100">
        <f t="shared" si="41"/>
        <v>0</v>
      </c>
      <c r="L604" s="109" t="e">
        <f t="shared" si="42"/>
        <v>#VALUE!</v>
      </c>
      <c r="M604" s="102" t="e">
        <f>DATEDIF(L604,أساسى1!$E$4,"md")</f>
        <v>#VALUE!</v>
      </c>
      <c r="N604" s="100" t="e">
        <f>DATEDIF(L604,أساسى1!$E$4,"ym")</f>
        <v>#VALUE!</v>
      </c>
      <c r="O604" s="103" t="e">
        <f>DATEDIF(L604,أساسى1!$E$4,"y")</f>
        <v>#VALUE!</v>
      </c>
      <c r="P604" s="11"/>
      <c r="Q604" s="124" t="str">
        <f t="shared" si="43"/>
        <v/>
      </c>
    </row>
    <row r="605" spans="1:17" ht="35.25" thickTop="1" thickBot="1">
      <c r="A605" s="104">
        <f>IF(B605&lt;&gt;"",SUBTOTAL(3,$B$6:$B605),"")</f>
        <v>600</v>
      </c>
      <c r="B605" s="92">
        <f>أساسى1!B605</f>
        <v>0</v>
      </c>
      <c r="C605" s="105" t="str">
        <f t="shared" si="45"/>
        <v>0</v>
      </c>
      <c r="D605" s="106" t="str">
        <f t="shared" si="45"/>
        <v/>
      </c>
      <c r="E605" s="107" t="str">
        <f t="shared" si="45"/>
        <v/>
      </c>
      <c r="F605" s="108" t="str">
        <f t="shared" si="44"/>
        <v/>
      </c>
      <c r="G605" s="97">
        <f>أساسى1!C605</f>
        <v>0</v>
      </c>
      <c r="H605" s="98">
        <f>أساسى1!D605</f>
        <v>0</v>
      </c>
      <c r="I605" s="98">
        <f>أساسى1!F605</f>
        <v>0</v>
      </c>
      <c r="J605" s="99">
        <f>أساسى1!E605</f>
        <v>0</v>
      </c>
      <c r="K605" s="100">
        <f t="shared" si="41"/>
        <v>0</v>
      </c>
      <c r="L605" s="109" t="e">
        <f t="shared" si="42"/>
        <v>#VALUE!</v>
      </c>
      <c r="M605" s="102" t="e">
        <f>DATEDIF(L605,أساسى1!$E$4,"md")</f>
        <v>#VALUE!</v>
      </c>
      <c r="N605" s="100" t="e">
        <f>DATEDIF(L605,أساسى1!$E$4,"ym")</f>
        <v>#VALUE!</v>
      </c>
      <c r="O605" s="103" t="e">
        <f>DATEDIF(L605,أساسى1!$E$4,"y")</f>
        <v>#VALUE!</v>
      </c>
      <c r="P605" s="11"/>
      <c r="Q605" s="124" t="str">
        <f t="shared" si="43"/>
        <v/>
      </c>
    </row>
    <row r="606" spans="1:17" ht="35.25" thickTop="1" thickBot="1">
      <c r="A606" s="104">
        <f>IF(B606&lt;&gt;"",SUBTOTAL(3,$B$6:$B606),"")</f>
        <v>601</v>
      </c>
      <c r="B606" s="92">
        <f>أساسى1!B606</f>
        <v>0</v>
      </c>
      <c r="C606" s="105" t="str">
        <f t="shared" si="45"/>
        <v>0</v>
      </c>
      <c r="D606" s="106" t="str">
        <f t="shared" si="45"/>
        <v/>
      </c>
      <c r="E606" s="107" t="str">
        <f t="shared" si="45"/>
        <v/>
      </c>
      <c r="F606" s="108" t="str">
        <f t="shared" si="44"/>
        <v/>
      </c>
      <c r="G606" s="97">
        <f>أساسى1!C606</f>
        <v>0</v>
      </c>
      <c r="H606" s="98">
        <f>أساسى1!D606</f>
        <v>0</v>
      </c>
      <c r="I606" s="98">
        <f>أساسى1!F606</f>
        <v>0</v>
      </c>
      <c r="J606" s="99">
        <f>أساسى1!E606</f>
        <v>0</v>
      </c>
      <c r="K606" s="100">
        <f t="shared" si="41"/>
        <v>0</v>
      </c>
      <c r="L606" s="109" t="e">
        <f t="shared" si="42"/>
        <v>#VALUE!</v>
      </c>
      <c r="M606" s="102" t="e">
        <f>DATEDIF(L606,أساسى1!$E$4,"md")</f>
        <v>#VALUE!</v>
      </c>
      <c r="N606" s="100" t="e">
        <f>DATEDIF(L606,أساسى1!$E$4,"ym")</f>
        <v>#VALUE!</v>
      </c>
      <c r="O606" s="103" t="e">
        <f>DATEDIF(L606,أساسى1!$E$4,"y")</f>
        <v>#VALUE!</v>
      </c>
      <c r="P606" s="11"/>
      <c r="Q606" s="124" t="str">
        <f t="shared" si="43"/>
        <v/>
      </c>
    </row>
    <row r="607" spans="1:17" ht="35.25" thickTop="1" thickBot="1">
      <c r="A607" s="104">
        <f>IF(B607&lt;&gt;"",SUBTOTAL(3,$B$6:$B607),"")</f>
        <v>602</v>
      </c>
      <c r="B607" s="92">
        <f>أساسى1!B607</f>
        <v>0</v>
      </c>
      <c r="C607" s="105" t="str">
        <f t="shared" si="45"/>
        <v>0</v>
      </c>
      <c r="D607" s="106" t="str">
        <f t="shared" si="45"/>
        <v/>
      </c>
      <c r="E607" s="107" t="str">
        <f t="shared" si="45"/>
        <v/>
      </c>
      <c r="F607" s="108" t="str">
        <f t="shared" si="44"/>
        <v/>
      </c>
      <c r="G607" s="97">
        <f>أساسى1!C607</f>
        <v>0</v>
      </c>
      <c r="H607" s="98">
        <f>أساسى1!D607</f>
        <v>0</v>
      </c>
      <c r="I607" s="98">
        <f>أساسى1!F607</f>
        <v>0</v>
      </c>
      <c r="J607" s="99">
        <f>أساسى1!E607</f>
        <v>0</v>
      </c>
      <c r="K607" s="100">
        <f t="shared" si="41"/>
        <v>0</v>
      </c>
      <c r="L607" s="109" t="e">
        <f t="shared" si="42"/>
        <v>#VALUE!</v>
      </c>
      <c r="M607" s="102" t="e">
        <f>DATEDIF(L607,أساسى1!$E$4,"md")</f>
        <v>#VALUE!</v>
      </c>
      <c r="N607" s="100" t="e">
        <f>DATEDIF(L607,أساسى1!$E$4,"ym")</f>
        <v>#VALUE!</v>
      </c>
      <c r="O607" s="103" t="e">
        <f>DATEDIF(L607,أساسى1!$E$4,"y")</f>
        <v>#VALUE!</v>
      </c>
      <c r="P607" s="11"/>
      <c r="Q607" s="124" t="str">
        <f t="shared" si="43"/>
        <v/>
      </c>
    </row>
    <row r="608" spans="1:17" ht="35.25" thickTop="1" thickBot="1">
      <c r="A608" s="104">
        <f>IF(B608&lt;&gt;"",SUBTOTAL(3,$B$6:$B608),"")</f>
        <v>603</v>
      </c>
      <c r="B608" s="92">
        <f>أساسى1!B608</f>
        <v>0</v>
      </c>
      <c r="C608" s="105" t="str">
        <f t="shared" si="45"/>
        <v>0</v>
      </c>
      <c r="D608" s="106" t="str">
        <f t="shared" si="45"/>
        <v/>
      </c>
      <c r="E608" s="107" t="str">
        <f t="shared" si="45"/>
        <v/>
      </c>
      <c r="F608" s="108" t="str">
        <f t="shared" si="44"/>
        <v/>
      </c>
      <c r="G608" s="97">
        <f>أساسى1!C608</f>
        <v>0</v>
      </c>
      <c r="H608" s="98">
        <f>أساسى1!D608</f>
        <v>0</v>
      </c>
      <c r="I608" s="98">
        <f>أساسى1!F608</f>
        <v>0</v>
      </c>
      <c r="J608" s="99">
        <f>أساسى1!E608</f>
        <v>0</v>
      </c>
      <c r="K608" s="100">
        <f t="shared" si="41"/>
        <v>0</v>
      </c>
      <c r="L608" s="109" t="e">
        <f t="shared" si="42"/>
        <v>#VALUE!</v>
      </c>
      <c r="M608" s="102" t="e">
        <f>DATEDIF(L608,أساسى1!$E$4,"md")</f>
        <v>#VALUE!</v>
      </c>
      <c r="N608" s="100" t="e">
        <f>DATEDIF(L608,أساسى1!$E$4,"ym")</f>
        <v>#VALUE!</v>
      </c>
      <c r="O608" s="103" t="e">
        <f>DATEDIF(L608,أساسى1!$E$4,"y")</f>
        <v>#VALUE!</v>
      </c>
      <c r="P608" s="11"/>
      <c r="Q608" s="124" t="str">
        <f t="shared" si="43"/>
        <v/>
      </c>
    </row>
    <row r="609" spans="1:17" ht="35.25" thickTop="1" thickBot="1">
      <c r="A609" s="104">
        <f>IF(B609&lt;&gt;"",SUBTOTAL(3,$B$6:$B609),"")</f>
        <v>604</v>
      </c>
      <c r="B609" s="92">
        <f>أساسى1!B609</f>
        <v>0</v>
      </c>
      <c r="C609" s="105" t="str">
        <f t="shared" si="45"/>
        <v>0</v>
      </c>
      <c r="D609" s="106" t="str">
        <f t="shared" si="45"/>
        <v/>
      </c>
      <c r="E609" s="107" t="str">
        <f t="shared" si="45"/>
        <v/>
      </c>
      <c r="F609" s="108" t="str">
        <f t="shared" si="44"/>
        <v/>
      </c>
      <c r="G609" s="97">
        <f>أساسى1!C609</f>
        <v>0</v>
      </c>
      <c r="H609" s="98">
        <f>أساسى1!D609</f>
        <v>0</v>
      </c>
      <c r="I609" s="98">
        <f>أساسى1!F609</f>
        <v>0</v>
      </c>
      <c r="J609" s="99">
        <f>أساسى1!E609</f>
        <v>0</v>
      </c>
      <c r="K609" s="100">
        <f t="shared" si="41"/>
        <v>0</v>
      </c>
      <c r="L609" s="109" t="e">
        <f t="shared" si="42"/>
        <v>#VALUE!</v>
      </c>
      <c r="M609" s="102" t="e">
        <f>DATEDIF(L609,أساسى1!$E$4,"md")</f>
        <v>#VALUE!</v>
      </c>
      <c r="N609" s="100" t="e">
        <f>DATEDIF(L609,أساسى1!$E$4,"ym")</f>
        <v>#VALUE!</v>
      </c>
      <c r="O609" s="103" t="e">
        <f>DATEDIF(L609,أساسى1!$E$4,"y")</f>
        <v>#VALUE!</v>
      </c>
      <c r="P609" s="11"/>
      <c r="Q609" s="124" t="str">
        <f t="shared" si="43"/>
        <v/>
      </c>
    </row>
    <row r="610" spans="1:17" ht="35.25" thickTop="1" thickBot="1">
      <c r="A610" s="104">
        <f>IF(B610&lt;&gt;"",SUBTOTAL(3,$B$6:$B610),"")</f>
        <v>605</v>
      </c>
      <c r="B610" s="92">
        <f>أساسى1!B610</f>
        <v>0</v>
      </c>
      <c r="C610" s="105" t="str">
        <f t="shared" si="45"/>
        <v>0</v>
      </c>
      <c r="D610" s="106" t="str">
        <f t="shared" si="45"/>
        <v/>
      </c>
      <c r="E610" s="107" t="str">
        <f t="shared" si="45"/>
        <v/>
      </c>
      <c r="F610" s="108" t="str">
        <f t="shared" si="44"/>
        <v/>
      </c>
      <c r="G610" s="97">
        <f>أساسى1!C610</f>
        <v>0</v>
      </c>
      <c r="H610" s="98">
        <f>أساسى1!D610</f>
        <v>0</v>
      </c>
      <c r="I610" s="98">
        <f>أساسى1!F610</f>
        <v>0</v>
      </c>
      <c r="J610" s="99">
        <f>أساسى1!E610</f>
        <v>0</v>
      </c>
      <c r="K610" s="100">
        <f t="shared" si="41"/>
        <v>0</v>
      </c>
      <c r="L610" s="109" t="e">
        <f t="shared" si="42"/>
        <v>#VALUE!</v>
      </c>
      <c r="M610" s="102" t="e">
        <f>DATEDIF(L610,أساسى1!$E$4,"md")</f>
        <v>#VALUE!</v>
      </c>
      <c r="N610" s="100" t="e">
        <f>DATEDIF(L610,أساسى1!$E$4,"ym")</f>
        <v>#VALUE!</v>
      </c>
      <c r="O610" s="103" t="e">
        <f>DATEDIF(L610,أساسى1!$E$4,"y")</f>
        <v>#VALUE!</v>
      </c>
      <c r="P610" s="11"/>
      <c r="Q610" s="124" t="str">
        <f t="shared" si="43"/>
        <v/>
      </c>
    </row>
    <row r="611" spans="1:17" ht="35.25" thickTop="1" thickBot="1">
      <c r="A611" s="104">
        <f>IF(B611&lt;&gt;"",SUBTOTAL(3,$B$6:$B611),"")</f>
        <v>606</v>
      </c>
      <c r="B611" s="92">
        <f>أساسى1!B611</f>
        <v>0</v>
      </c>
      <c r="C611" s="105" t="str">
        <f t="shared" si="45"/>
        <v>0</v>
      </c>
      <c r="D611" s="106" t="str">
        <f t="shared" si="45"/>
        <v/>
      </c>
      <c r="E611" s="107" t="str">
        <f t="shared" si="45"/>
        <v/>
      </c>
      <c r="F611" s="108" t="str">
        <f t="shared" si="44"/>
        <v/>
      </c>
      <c r="G611" s="97">
        <f>أساسى1!C611</f>
        <v>0</v>
      </c>
      <c r="H611" s="98">
        <f>أساسى1!D611</f>
        <v>0</v>
      </c>
      <c r="I611" s="98">
        <f>أساسى1!F611</f>
        <v>0</v>
      </c>
      <c r="J611" s="99">
        <f>أساسى1!E611</f>
        <v>0</v>
      </c>
      <c r="K611" s="100">
        <f t="shared" si="41"/>
        <v>0</v>
      </c>
      <c r="L611" s="109" t="e">
        <f t="shared" si="42"/>
        <v>#VALUE!</v>
      </c>
      <c r="M611" s="102" t="e">
        <f>DATEDIF(L611,أساسى1!$E$4,"md")</f>
        <v>#VALUE!</v>
      </c>
      <c r="N611" s="100" t="e">
        <f>DATEDIF(L611,أساسى1!$E$4,"ym")</f>
        <v>#VALUE!</v>
      </c>
      <c r="O611" s="103" t="e">
        <f>DATEDIF(L611,أساسى1!$E$4,"y")</f>
        <v>#VALUE!</v>
      </c>
      <c r="P611" s="11"/>
      <c r="Q611" s="124" t="str">
        <f t="shared" si="43"/>
        <v/>
      </c>
    </row>
    <row r="612" spans="1:17" ht="35.25" thickTop="1" thickBot="1">
      <c r="A612" s="104">
        <f>IF(B612&lt;&gt;"",SUBTOTAL(3,$B$6:$B612),"")</f>
        <v>607</v>
      </c>
      <c r="B612" s="92">
        <f>أساسى1!B612</f>
        <v>0</v>
      </c>
      <c r="C612" s="105" t="str">
        <f t="shared" si="45"/>
        <v>0</v>
      </c>
      <c r="D612" s="106" t="str">
        <f t="shared" si="45"/>
        <v/>
      </c>
      <c r="E612" s="107" t="str">
        <f t="shared" si="45"/>
        <v/>
      </c>
      <c r="F612" s="108" t="str">
        <f t="shared" si="44"/>
        <v/>
      </c>
      <c r="G612" s="97">
        <f>أساسى1!C612</f>
        <v>0</v>
      </c>
      <c r="H612" s="98">
        <f>أساسى1!D612</f>
        <v>0</v>
      </c>
      <c r="I612" s="98">
        <f>أساسى1!F612</f>
        <v>0</v>
      </c>
      <c r="J612" s="99">
        <f>أساسى1!E612</f>
        <v>0</v>
      </c>
      <c r="K612" s="100">
        <f t="shared" si="41"/>
        <v>0</v>
      </c>
      <c r="L612" s="109" t="e">
        <f t="shared" si="42"/>
        <v>#VALUE!</v>
      </c>
      <c r="M612" s="102" t="e">
        <f>DATEDIF(L612,أساسى1!$E$4,"md")</f>
        <v>#VALUE!</v>
      </c>
      <c r="N612" s="100" t="e">
        <f>DATEDIF(L612,أساسى1!$E$4,"ym")</f>
        <v>#VALUE!</v>
      </c>
      <c r="O612" s="103" t="e">
        <f>DATEDIF(L612,أساسى1!$E$4,"y")</f>
        <v>#VALUE!</v>
      </c>
      <c r="P612" s="11"/>
      <c r="Q612" s="124" t="str">
        <f t="shared" si="43"/>
        <v/>
      </c>
    </row>
    <row r="613" spans="1:17" ht="35.25" thickTop="1" thickBot="1">
      <c r="A613" s="104">
        <f>IF(B613&lt;&gt;"",SUBTOTAL(3,$B$6:$B613),"")</f>
        <v>608</v>
      </c>
      <c r="B613" s="92">
        <f>أساسى1!B613</f>
        <v>0</v>
      </c>
      <c r="C613" s="105" t="str">
        <f t="shared" si="45"/>
        <v>0</v>
      </c>
      <c r="D613" s="106" t="str">
        <f t="shared" si="45"/>
        <v/>
      </c>
      <c r="E613" s="107" t="str">
        <f t="shared" si="45"/>
        <v/>
      </c>
      <c r="F613" s="108" t="str">
        <f t="shared" si="44"/>
        <v/>
      </c>
      <c r="G613" s="97">
        <f>أساسى1!C613</f>
        <v>0</v>
      </c>
      <c r="H613" s="98">
        <f>أساسى1!D613</f>
        <v>0</v>
      </c>
      <c r="I613" s="98">
        <f>أساسى1!F613</f>
        <v>0</v>
      </c>
      <c r="J613" s="99">
        <f>أساسى1!E613</f>
        <v>0</v>
      </c>
      <c r="K613" s="100">
        <f t="shared" si="41"/>
        <v>0</v>
      </c>
      <c r="L613" s="109" t="e">
        <f t="shared" si="42"/>
        <v>#VALUE!</v>
      </c>
      <c r="M613" s="102" t="e">
        <f>DATEDIF(L613,أساسى1!$E$4,"md")</f>
        <v>#VALUE!</v>
      </c>
      <c r="N613" s="100" t="e">
        <f>DATEDIF(L613,أساسى1!$E$4,"ym")</f>
        <v>#VALUE!</v>
      </c>
      <c r="O613" s="103" t="e">
        <f>DATEDIF(L613,أساسى1!$E$4,"y")</f>
        <v>#VALUE!</v>
      </c>
      <c r="P613" s="11"/>
      <c r="Q613" s="124" t="str">
        <f t="shared" si="43"/>
        <v/>
      </c>
    </row>
    <row r="614" spans="1:17" ht="35.25" thickTop="1" thickBot="1">
      <c r="A614" s="104">
        <f>IF(B614&lt;&gt;"",SUBTOTAL(3,$B$6:$B614),"")</f>
        <v>609</v>
      </c>
      <c r="B614" s="92">
        <f>أساسى1!B614</f>
        <v>0</v>
      </c>
      <c r="C614" s="105" t="str">
        <f t="shared" si="45"/>
        <v>0</v>
      </c>
      <c r="D614" s="106" t="str">
        <f t="shared" si="45"/>
        <v/>
      </c>
      <c r="E614" s="107" t="str">
        <f t="shared" si="45"/>
        <v/>
      </c>
      <c r="F614" s="108" t="str">
        <f t="shared" si="44"/>
        <v/>
      </c>
      <c r="G614" s="97">
        <f>أساسى1!C614</f>
        <v>0</v>
      </c>
      <c r="H614" s="98">
        <f>أساسى1!D614</f>
        <v>0</v>
      </c>
      <c r="I614" s="98">
        <f>أساسى1!F614</f>
        <v>0</v>
      </c>
      <c r="J614" s="99">
        <f>أساسى1!E614</f>
        <v>0</v>
      </c>
      <c r="K614" s="100">
        <f t="shared" si="41"/>
        <v>0</v>
      </c>
      <c r="L614" s="109" t="e">
        <f t="shared" si="42"/>
        <v>#VALUE!</v>
      </c>
      <c r="M614" s="102" t="e">
        <f>DATEDIF(L614,أساسى1!$E$4,"md")</f>
        <v>#VALUE!</v>
      </c>
      <c r="N614" s="100" t="e">
        <f>DATEDIF(L614,أساسى1!$E$4,"ym")</f>
        <v>#VALUE!</v>
      </c>
      <c r="O614" s="103" t="e">
        <f>DATEDIF(L614,أساسى1!$E$4,"y")</f>
        <v>#VALUE!</v>
      </c>
      <c r="P614" s="11"/>
      <c r="Q614" s="124" t="str">
        <f t="shared" si="43"/>
        <v/>
      </c>
    </row>
    <row r="615" spans="1:17" ht="35.25" thickTop="1" thickBot="1">
      <c r="A615" s="104">
        <f>IF(B615&lt;&gt;"",SUBTOTAL(3,$B$6:$B615),"")</f>
        <v>610</v>
      </c>
      <c r="B615" s="92">
        <f>أساسى1!B615</f>
        <v>0</v>
      </c>
      <c r="C615" s="105" t="str">
        <f t="shared" si="45"/>
        <v>0</v>
      </c>
      <c r="D615" s="106" t="str">
        <f t="shared" si="45"/>
        <v/>
      </c>
      <c r="E615" s="107" t="str">
        <f t="shared" si="45"/>
        <v/>
      </c>
      <c r="F615" s="108" t="str">
        <f t="shared" si="44"/>
        <v/>
      </c>
      <c r="G615" s="97">
        <f>أساسى1!C615</f>
        <v>0</v>
      </c>
      <c r="H615" s="98">
        <f>أساسى1!D615</f>
        <v>0</v>
      </c>
      <c r="I615" s="98">
        <f>أساسى1!F615</f>
        <v>0</v>
      </c>
      <c r="J615" s="99">
        <f>أساسى1!E615</f>
        <v>0</v>
      </c>
      <c r="K615" s="100">
        <f t="shared" si="41"/>
        <v>0</v>
      </c>
      <c r="L615" s="109" t="e">
        <f t="shared" si="42"/>
        <v>#VALUE!</v>
      </c>
      <c r="M615" s="102" t="e">
        <f>DATEDIF(L615,أساسى1!$E$4,"md")</f>
        <v>#VALUE!</v>
      </c>
      <c r="N615" s="100" t="e">
        <f>DATEDIF(L615,أساسى1!$E$4,"ym")</f>
        <v>#VALUE!</v>
      </c>
      <c r="O615" s="103" t="e">
        <f>DATEDIF(L615,أساسى1!$E$4,"y")</f>
        <v>#VALUE!</v>
      </c>
      <c r="P615" s="11"/>
      <c r="Q615" s="124" t="str">
        <f t="shared" si="43"/>
        <v/>
      </c>
    </row>
    <row r="616" spans="1:17" ht="35.25" thickTop="1" thickBot="1">
      <c r="A616" s="104">
        <f>IF(B616&lt;&gt;"",SUBTOTAL(3,$B$6:$B616),"")</f>
        <v>611</v>
      </c>
      <c r="B616" s="92">
        <f>أساسى1!B616</f>
        <v>0</v>
      </c>
      <c r="C616" s="105" t="str">
        <f t="shared" si="45"/>
        <v>0</v>
      </c>
      <c r="D616" s="106" t="str">
        <f t="shared" si="45"/>
        <v/>
      </c>
      <c r="E616" s="107" t="str">
        <f t="shared" si="45"/>
        <v/>
      </c>
      <c r="F616" s="108" t="str">
        <f t="shared" si="44"/>
        <v/>
      </c>
      <c r="G616" s="97">
        <f>أساسى1!C616</f>
        <v>0</v>
      </c>
      <c r="H616" s="98">
        <f>أساسى1!D616</f>
        <v>0</v>
      </c>
      <c r="I616" s="98">
        <f>أساسى1!F616</f>
        <v>0</v>
      </c>
      <c r="J616" s="99">
        <f>أساسى1!E616</f>
        <v>0</v>
      </c>
      <c r="K616" s="100">
        <f t="shared" si="41"/>
        <v>0</v>
      </c>
      <c r="L616" s="109" t="e">
        <f t="shared" si="42"/>
        <v>#VALUE!</v>
      </c>
      <c r="M616" s="102" t="e">
        <f>DATEDIF(L616,أساسى1!$E$4,"md")</f>
        <v>#VALUE!</v>
      </c>
      <c r="N616" s="100" t="e">
        <f>DATEDIF(L616,أساسى1!$E$4,"ym")</f>
        <v>#VALUE!</v>
      </c>
      <c r="O616" s="103" t="e">
        <f>DATEDIF(L616,أساسى1!$E$4,"y")</f>
        <v>#VALUE!</v>
      </c>
      <c r="P616" s="11"/>
      <c r="Q616" s="124" t="str">
        <f t="shared" si="43"/>
        <v/>
      </c>
    </row>
    <row r="617" spans="1:17" ht="35.25" thickTop="1" thickBot="1">
      <c r="A617" s="104">
        <f>IF(B617&lt;&gt;"",SUBTOTAL(3,$B$6:$B617),"")</f>
        <v>612</v>
      </c>
      <c r="B617" s="92">
        <f>أساسى1!B617</f>
        <v>0</v>
      </c>
      <c r="C617" s="105" t="str">
        <f t="shared" si="45"/>
        <v>0</v>
      </c>
      <c r="D617" s="106" t="str">
        <f t="shared" si="45"/>
        <v/>
      </c>
      <c r="E617" s="107" t="str">
        <f t="shared" si="45"/>
        <v/>
      </c>
      <c r="F617" s="108" t="str">
        <f t="shared" si="44"/>
        <v/>
      </c>
      <c r="G617" s="97">
        <f>أساسى1!C617</f>
        <v>0</v>
      </c>
      <c r="H617" s="98">
        <f>أساسى1!D617</f>
        <v>0</v>
      </c>
      <c r="I617" s="98">
        <f>أساسى1!F617</f>
        <v>0</v>
      </c>
      <c r="J617" s="99">
        <f>أساسى1!E617</f>
        <v>0</v>
      </c>
      <c r="K617" s="100">
        <f t="shared" si="41"/>
        <v>0</v>
      </c>
      <c r="L617" s="109" t="e">
        <f t="shared" si="42"/>
        <v>#VALUE!</v>
      </c>
      <c r="M617" s="102" t="e">
        <f>DATEDIF(L617,أساسى1!$E$4,"md")</f>
        <v>#VALUE!</v>
      </c>
      <c r="N617" s="100" t="e">
        <f>DATEDIF(L617,أساسى1!$E$4,"ym")</f>
        <v>#VALUE!</v>
      </c>
      <c r="O617" s="103" t="e">
        <f>DATEDIF(L617,أساسى1!$E$4,"y")</f>
        <v>#VALUE!</v>
      </c>
      <c r="P617" s="11"/>
      <c r="Q617" s="124" t="str">
        <f t="shared" si="43"/>
        <v/>
      </c>
    </row>
    <row r="618" spans="1:17" ht="35.25" thickTop="1" thickBot="1">
      <c r="A618" s="104">
        <f>IF(B618&lt;&gt;"",SUBTOTAL(3,$B$6:$B618),"")</f>
        <v>613</v>
      </c>
      <c r="B618" s="92">
        <f>أساسى1!B618</f>
        <v>0</v>
      </c>
      <c r="C618" s="105" t="str">
        <f t="shared" si="45"/>
        <v>0</v>
      </c>
      <c r="D618" s="106" t="str">
        <f t="shared" si="45"/>
        <v/>
      </c>
      <c r="E618" s="107" t="str">
        <f t="shared" si="45"/>
        <v/>
      </c>
      <c r="F618" s="108" t="str">
        <f t="shared" si="44"/>
        <v/>
      </c>
      <c r="G618" s="97">
        <f>أساسى1!C618</f>
        <v>0</v>
      </c>
      <c r="H618" s="98">
        <f>أساسى1!D618</f>
        <v>0</v>
      </c>
      <c r="I618" s="98">
        <f>أساسى1!F618</f>
        <v>0</v>
      </c>
      <c r="J618" s="99">
        <f>أساسى1!E618</f>
        <v>0</v>
      </c>
      <c r="K618" s="100">
        <f t="shared" si="41"/>
        <v>0</v>
      </c>
      <c r="L618" s="109" t="e">
        <f t="shared" si="42"/>
        <v>#VALUE!</v>
      </c>
      <c r="M618" s="102" t="e">
        <f>DATEDIF(L618,أساسى1!$E$4,"md")</f>
        <v>#VALUE!</v>
      </c>
      <c r="N618" s="100" t="e">
        <f>DATEDIF(L618,أساسى1!$E$4,"ym")</f>
        <v>#VALUE!</v>
      </c>
      <c r="O618" s="103" t="e">
        <f>DATEDIF(L618,أساسى1!$E$4,"y")</f>
        <v>#VALUE!</v>
      </c>
      <c r="P618" s="11"/>
      <c r="Q618" s="124" t="str">
        <f t="shared" si="43"/>
        <v/>
      </c>
    </row>
    <row r="619" spans="1:17" ht="35.25" thickTop="1" thickBot="1">
      <c r="A619" s="104">
        <f>IF(B619&lt;&gt;"",SUBTOTAL(3,$B$6:$B619),"")</f>
        <v>614</v>
      </c>
      <c r="B619" s="92">
        <f>أساسى1!B619</f>
        <v>0</v>
      </c>
      <c r="C619" s="105" t="str">
        <f t="shared" si="45"/>
        <v>0</v>
      </c>
      <c r="D619" s="106" t="str">
        <f t="shared" si="45"/>
        <v/>
      </c>
      <c r="E619" s="107" t="str">
        <f t="shared" si="45"/>
        <v/>
      </c>
      <c r="F619" s="108" t="str">
        <f t="shared" si="44"/>
        <v/>
      </c>
      <c r="G619" s="97">
        <f>أساسى1!C619</f>
        <v>0</v>
      </c>
      <c r="H619" s="98">
        <f>أساسى1!D619</f>
        <v>0</v>
      </c>
      <c r="I619" s="98">
        <f>أساسى1!F619</f>
        <v>0</v>
      </c>
      <c r="J619" s="99">
        <f>أساسى1!E619</f>
        <v>0</v>
      </c>
      <c r="K619" s="100">
        <f t="shared" si="41"/>
        <v>0</v>
      </c>
      <c r="L619" s="109" t="e">
        <f t="shared" si="42"/>
        <v>#VALUE!</v>
      </c>
      <c r="M619" s="102" t="e">
        <f>DATEDIF(L619,أساسى1!$E$4,"md")</f>
        <v>#VALUE!</v>
      </c>
      <c r="N619" s="100" t="e">
        <f>DATEDIF(L619,أساسى1!$E$4,"ym")</f>
        <v>#VALUE!</v>
      </c>
      <c r="O619" s="103" t="e">
        <f>DATEDIF(L619,أساسى1!$E$4,"y")</f>
        <v>#VALUE!</v>
      </c>
      <c r="P619" s="11"/>
      <c r="Q619" s="124" t="str">
        <f t="shared" si="43"/>
        <v/>
      </c>
    </row>
    <row r="620" spans="1:17" ht="35.25" thickTop="1" thickBot="1">
      <c r="A620" s="104">
        <f>IF(B620&lt;&gt;"",SUBTOTAL(3,$B$6:$B620),"")</f>
        <v>615</v>
      </c>
      <c r="B620" s="92">
        <f>أساسى1!B620</f>
        <v>0</v>
      </c>
      <c r="C620" s="105" t="str">
        <f t="shared" si="45"/>
        <v>0</v>
      </c>
      <c r="D620" s="106" t="str">
        <f t="shared" si="45"/>
        <v/>
      </c>
      <c r="E620" s="107" t="str">
        <f t="shared" si="45"/>
        <v/>
      </c>
      <c r="F620" s="108" t="str">
        <f t="shared" si="44"/>
        <v/>
      </c>
      <c r="G620" s="97">
        <f>أساسى1!C620</f>
        <v>0</v>
      </c>
      <c r="H620" s="98">
        <f>أساسى1!D620</f>
        <v>0</v>
      </c>
      <c r="I620" s="98">
        <f>أساسى1!F620</f>
        <v>0</v>
      </c>
      <c r="J620" s="99">
        <f>أساسى1!E620</f>
        <v>0</v>
      </c>
      <c r="K620" s="100">
        <f t="shared" si="41"/>
        <v>0</v>
      </c>
      <c r="L620" s="109" t="e">
        <f t="shared" si="42"/>
        <v>#VALUE!</v>
      </c>
      <c r="M620" s="102" t="e">
        <f>DATEDIF(L620,أساسى1!$E$4,"md")</f>
        <v>#VALUE!</v>
      </c>
      <c r="N620" s="100" t="e">
        <f>DATEDIF(L620,أساسى1!$E$4,"ym")</f>
        <v>#VALUE!</v>
      </c>
      <c r="O620" s="103" t="e">
        <f>DATEDIF(L620,أساسى1!$E$4,"y")</f>
        <v>#VALUE!</v>
      </c>
      <c r="P620" s="11"/>
      <c r="Q620" s="124" t="str">
        <f t="shared" si="43"/>
        <v/>
      </c>
    </row>
    <row r="621" spans="1:17" ht="35.25" thickTop="1" thickBot="1">
      <c r="A621" s="104">
        <f>IF(B621&lt;&gt;"",SUBTOTAL(3,$B$6:$B621),"")</f>
        <v>616</v>
      </c>
      <c r="B621" s="92">
        <f>أساسى1!B621</f>
        <v>0</v>
      </c>
      <c r="C621" s="105" t="str">
        <f t="shared" si="45"/>
        <v>0</v>
      </c>
      <c r="D621" s="106" t="str">
        <f t="shared" si="45"/>
        <v/>
      </c>
      <c r="E621" s="107" t="str">
        <f t="shared" si="45"/>
        <v/>
      </c>
      <c r="F621" s="108" t="str">
        <f t="shared" si="44"/>
        <v/>
      </c>
      <c r="G621" s="97">
        <f>أساسى1!C621</f>
        <v>0</v>
      </c>
      <c r="H621" s="98">
        <f>أساسى1!D621</f>
        <v>0</v>
      </c>
      <c r="I621" s="98">
        <f>أساسى1!F621</f>
        <v>0</v>
      </c>
      <c r="J621" s="99">
        <f>أساسى1!E621</f>
        <v>0</v>
      </c>
      <c r="K621" s="100">
        <f t="shared" si="41"/>
        <v>0</v>
      </c>
      <c r="L621" s="109" t="e">
        <f t="shared" si="42"/>
        <v>#VALUE!</v>
      </c>
      <c r="M621" s="102" t="e">
        <f>DATEDIF(L621,أساسى1!$E$4,"md")</f>
        <v>#VALUE!</v>
      </c>
      <c r="N621" s="100" t="e">
        <f>DATEDIF(L621,أساسى1!$E$4,"ym")</f>
        <v>#VALUE!</v>
      </c>
      <c r="O621" s="103" t="e">
        <f>DATEDIF(L621,أساسى1!$E$4,"y")</f>
        <v>#VALUE!</v>
      </c>
      <c r="P621" s="11"/>
      <c r="Q621" s="124" t="str">
        <f t="shared" si="43"/>
        <v/>
      </c>
    </row>
    <row r="622" spans="1:17" ht="35.25" thickTop="1" thickBot="1">
      <c r="A622" s="104">
        <f>IF(B622&lt;&gt;"",SUBTOTAL(3,$B$6:$B622),"")</f>
        <v>617</v>
      </c>
      <c r="B622" s="92">
        <f>أساسى1!B622</f>
        <v>0</v>
      </c>
      <c r="C622" s="105" t="str">
        <f t="shared" si="45"/>
        <v>0</v>
      </c>
      <c r="D622" s="106" t="str">
        <f t="shared" si="45"/>
        <v/>
      </c>
      <c r="E622" s="107" t="str">
        <f t="shared" si="45"/>
        <v/>
      </c>
      <c r="F622" s="108" t="str">
        <f t="shared" si="44"/>
        <v/>
      </c>
      <c r="G622" s="97">
        <f>أساسى1!C622</f>
        <v>0</v>
      </c>
      <c r="H622" s="98">
        <f>أساسى1!D622</f>
        <v>0</v>
      </c>
      <c r="I622" s="98">
        <f>أساسى1!F622</f>
        <v>0</v>
      </c>
      <c r="J622" s="99">
        <f>أساسى1!E622</f>
        <v>0</v>
      </c>
      <c r="K622" s="100">
        <f t="shared" si="41"/>
        <v>0</v>
      </c>
      <c r="L622" s="109" t="e">
        <f t="shared" si="42"/>
        <v>#VALUE!</v>
      </c>
      <c r="M622" s="102" t="e">
        <f>DATEDIF(L622,أساسى1!$E$4,"md")</f>
        <v>#VALUE!</v>
      </c>
      <c r="N622" s="100" t="e">
        <f>DATEDIF(L622,أساسى1!$E$4,"ym")</f>
        <v>#VALUE!</v>
      </c>
      <c r="O622" s="103" t="e">
        <f>DATEDIF(L622,أساسى1!$E$4,"y")</f>
        <v>#VALUE!</v>
      </c>
      <c r="P622" s="11"/>
      <c r="Q622" s="124" t="str">
        <f t="shared" si="43"/>
        <v/>
      </c>
    </row>
    <row r="623" spans="1:17" ht="35.25" thickTop="1" thickBot="1">
      <c r="A623" s="104">
        <f>IF(B623&lt;&gt;"",SUBTOTAL(3,$B$6:$B623),"")</f>
        <v>618</v>
      </c>
      <c r="B623" s="92">
        <f>أساسى1!B623</f>
        <v>0</v>
      </c>
      <c r="C623" s="105" t="str">
        <f t="shared" si="45"/>
        <v>0</v>
      </c>
      <c r="D623" s="106" t="str">
        <f t="shared" si="45"/>
        <v/>
      </c>
      <c r="E623" s="107" t="str">
        <f t="shared" si="45"/>
        <v/>
      </c>
      <c r="F623" s="108" t="str">
        <f t="shared" si="44"/>
        <v/>
      </c>
      <c r="G623" s="97">
        <f>أساسى1!C623</f>
        <v>0</v>
      </c>
      <c r="H623" s="98">
        <f>أساسى1!D623</f>
        <v>0</v>
      </c>
      <c r="I623" s="98">
        <f>أساسى1!F623</f>
        <v>0</v>
      </c>
      <c r="J623" s="99">
        <f>أساسى1!E623</f>
        <v>0</v>
      </c>
      <c r="K623" s="100">
        <f t="shared" si="41"/>
        <v>0</v>
      </c>
      <c r="L623" s="109" t="e">
        <f t="shared" si="42"/>
        <v>#VALUE!</v>
      </c>
      <c r="M623" s="102" t="e">
        <f>DATEDIF(L623,أساسى1!$E$4,"md")</f>
        <v>#VALUE!</v>
      </c>
      <c r="N623" s="100" t="e">
        <f>DATEDIF(L623,أساسى1!$E$4,"ym")</f>
        <v>#VALUE!</v>
      </c>
      <c r="O623" s="103" t="e">
        <f>DATEDIF(L623,أساسى1!$E$4,"y")</f>
        <v>#VALUE!</v>
      </c>
      <c r="P623" s="11"/>
      <c r="Q623" s="124" t="str">
        <f t="shared" si="43"/>
        <v/>
      </c>
    </row>
    <row r="624" spans="1:17" ht="35.25" thickTop="1" thickBot="1">
      <c r="A624" s="104">
        <f>IF(B624&lt;&gt;"",SUBTOTAL(3,$B$6:$B624),"")</f>
        <v>619</v>
      </c>
      <c r="B624" s="92">
        <f>أساسى1!B624</f>
        <v>0</v>
      </c>
      <c r="C624" s="105" t="str">
        <f t="shared" si="45"/>
        <v>0</v>
      </c>
      <c r="D624" s="106" t="str">
        <f t="shared" si="45"/>
        <v/>
      </c>
      <c r="E624" s="107" t="str">
        <f t="shared" si="45"/>
        <v/>
      </c>
      <c r="F624" s="108" t="str">
        <f t="shared" si="44"/>
        <v/>
      </c>
      <c r="G624" s="97">
        <f>أساسى1!C624</f>
        <v>0</v>
      </c>
      <c r="H624" s="98">
        <f>أساسى1!D624</f>
        <v>0</v>
      </c>
      <c r="I624" s="98">
        <f>أساسى1!F624</f>
        <v>0</v>
      </c>
      <c r="J624" s="99">
        <f>أساسى1!E624</f>
        <v>0</v>
      </c>
      <c r="K624" s="100">
        <f t="shared" si="41"/>
        <v>0</v>
      </c>
      <c r="L624" s="109" t="e">
        <f t="shared" si="42"/>
        <v>#VALUE!</v>
      </c>
      <c r="M624" s="102" t="e">
        <f>DATEDIF(L624,أساسى1!$E$4,"md")</f>
        <v>#VALUE!</v>
      </c>
      <c r="N624" s="100" t="e">
        <f>DATEDIF(L624,أساسى1!$E$4,"ym")</f>
        <v>#VALUE!</v>
      </c>
      <c r="O624" s="103" t="e">
        <f>DATEDIF(L624,أساسى1!$E$4,"y")</f>
        <v>#VALUE!</v>
      </c>
      <c r="P624" s="11"/>
      <c r="Q624" s="124" t="str">
        <f t="shared" si="43"/>
        <v/>
      </c>
    </row>
    <row r="625" spans="1:17" ht="35.25" thickTop="1" thickBot="1">
      <c r="A625" s="104">
        <f>IF(B625&lt;&gt;"",SUBTOTAL(3,$B$6:$B625),"")</f>
        <v>620</v>
      </c>
      <c r="B625" s="92">
        <f>أساسى1!B625</f>
        <v>0</v>
      </c>
      <c r="C625" s="105" t="str">
        <f t="shared" si="45"/>
        <v>0</v>
      </c>
      <c r="D625" s="106" t="str">
        <f t="shared" si="45"/>
        <v/>
      </c>
      <c r="E625" s="107" t="str">
        <f t="shared" si="45"/>
        <v/>
      </c>
      <c r="F625" s="108" t="str">
        <f t="shared" si="44"/>
        <v/>
      </c>
      <c r="G625" s="97">
        <f>أساسى1!C625</f>
        <v>0</v>
      </c>
      <c r="H625" s="98">
        <f>أساسى1!D625</f>
        <v>0</v>
      </c>
      <c r="I625" s="98">
        <f>أساسى1!F625</f>
        <v>0</v>
      </c>
      <c r="J625" s="99">
        <f>أساسى1!E625</f>
        <v>0</v>
      </c>
      <c r="K625" s="100">
        <f t="shared" si="41"/>
        <v>0</v>
      </c>
      <c r="L625" s="109" t="e">
        <f t="shared" si="42"/>
        <v>#VALUE!</v>
      </c>
      <c r="M625" s="102" t="e">
        <f>DATEDIF(L625,أساسى1!$E$4,"md")</f>
        <v>#VALUE!</v>
      </c>
      <c r="N625" s="100" t="e">
        <f>DATEDIF(L625,أساسى1!$E$4,"ym")</f>
        <v>#VALUE!</v>
      </c>
      <c r="O625" s="103" t="e">
        <f>DATEDIF(L625,أساسى1!$E$4,"y")</f>
        <v>#VALUE!</v>
      </c>
      <c r="P625" s="11"/>
      <c r="Q625" s="124" t="str">
        <f t="shared" si="43"/>
        <v/>
      </c>
    </row>
    <row r="626" spans="1:17" ht="35.25" thickTop="1" thickBot="1">
      <c r="A626" s="104">
        <f>IF(B626&lt;&gt;"",SUBTOTAL(3,$B$6:$B626),"")</f>
        <v>621</v>
      </c>
      <c r="B626" s="92">
        <f>أساسى1!B626</f>
        <v>0</v>
      </c>
      <c r="C626" s="105" t="str">
        <f t="shared" si="45"/>
        <v>0</v>
      </c>
      <c r="D626" s="106" t="str">
        <f t="shared" si="45"/>
        <v/>
      </c>
      <c r="E626" s="107" t="str">
        <f t="shared" si="45"/>
        <v/>
      </c>
      <c r="F626" s="108" t="str">
        <f t="shared" si="44"/>
        <v/>
      </c>
      <c r="G626" s="97">
        <f>أساسى1!C626</f>
        <v>0</v>
      </c>
      <c r="H626" s="98">
        <f>أساسى1!D626</f>
        <v>0</v>
      </c>
      <c r="I626" s="98">
        <f>أساسى1!F626</f>
        <v>0</v>
      </c>
      <c r="J626" s="99">
        <f>أساسى1!E626</f>
        <v>0</v>
      </c>
      <c r="K626" s="100">
        <f t="shared" si="41"/>
        <v>0</v>
      </c>
      <c r="L626" s="109" t="e">
        <f t="shared" si="42"/>
        <v>#VALUE!</v>
      </c>
      <c r="M626" s="102" t="e">
        <f>DATEDIF(L626,أساسى1!$E$4,"md")</f>
        <v>#VALUE!</v>
      </c>
      <c r="N626" s="100" t="e">
        <f>DATEDIF(L626,أساسى1!$E$4,"ym")</f>
        <v>#VALUE!</v>
      </c>
      <c r="O626" s="103" t="e">
        <f>DATEDIF(L626,أساسى1!$E$4,"y")</f>
        <v>#VALUE!</v>
      </c>
      <c r="P626" s="11"/>
      <c r="Q626" s="124" t="str">
        <f t="shared" si="43"/>
        <v/>
      </c>
    </row>
    <row r="627" spans="1:17" ht="35.25" thickTop="1" thickBot="1">
      <c r="A627" s="104">
        <f>IF(B627&lt;&gt;"",SUBTOTAL(3,$B$6:$B627),"")</f>
        <v>622</v>
      </c>
      <c r="B627" s="92">
        <f>أساسى1!B627</f>
        <v>0</v>
      </c>
      <c r="C627" s="105" t="str">
        <f t="shared" si="45"/>
        <v>0</v>
      </c>
      <c r="D627" s="106" t="str">
        <f t="shared" si="45"/>
        <v/>
      </c>
      <c r="E627" s="107" t="str">
        <f t="shared" si="45"/>
        <v/>
      </c>
      <c r="F627" s="108" t="str">
        <f t="shared" si="44"/>
        <v/>
      </c>
      <c r="G627" s="97">
        <f>أساسى1!C627</f>
        <v>0</v>
      </c>
      <c r="H627" s="98">
        <f>أساسى1!D627</f>
        <v>0</v>
      </c>
      <c r="I627" s="98">
        <f>أساسى1!F627</f>
        <v>0</v>
      </c>
      <c r="J627" s="99">
        <f>أساسى1!E627</f>
        <v>0</v>
      </c>
      <c r="K627" s="100">
        <f t="shared" si="41"/>
        <v>0</v>
      </c>
      <c r="L627" s="109" t="e">
        <f t="shared" si="42"/>
        <v>#VALUE!</v>
      </c>
      <c r="M627" s="102" t="e">
        <f>DATEDIF(L627,أساسى1!$E$4,"md")</f>
        <v>#VALUE!</v>
      </c>
      <c r="N627" s="100" t="e">
        <f>DATEDIF(L627,أساسى1!$E$4,"ym")</f>
        <v>#VALUE!</v>
      </c>
      <c r="O627" s="103" t="e">
        <f>DATEDIF(L627,أساسى1!$E$4,"y")</f>
        <v>#VALUE!</v>
      </c>
      <c r="P627" s="11"/>
      <c r="Q627" s="124" t="str">
        <f t="shared" si="43"/>
        <v/>
      </c>
    </row>
    <row r="628" spans="1:17" ht="35.25" thickTop="1" thickBot="1">
      <c r="A628" s="104">
        <f>IF(B628&lt;&gt;"",SUBTOTAL(3,$B$6:$B628),"")</f>
        <v>623</v>
      </c>
      <c r="B628" s="92">
        <f>أساسى1!B628</f>
        <v>0</v>
      </c>
      <c r="C628" s="105" t="str">
        <f t="shared" si="45"/>
        <v>0</v>
      </c>
      <c r="D628" s="106" t="str">
        <f t="shared" si="45"/>
        <v/>
      </c>
      <c r="E628" s="107" t="str">
        <f t="shared" si="45"/>
        <v/>
      </c>
      <c r="F628" s="108" t="str">
        <f t="shared" si="44"/>
        <v/>
      </c>
      <c r="G628" s="97">
        <f>أساسى1!C628</f>
        <v>0</v>
      </c>
      <c r="H628" s="98">
        <f>أساسى1!D628</f>
        <v>0</v>
      </c>
      <c r="I628" s="98">
        <f>أساسى1!F628</f>
        <v>0</v>
      </c>
      <c r="J628" s="99">
        <f>أساسى1!E628</f>
        <v>0</v>
      </c>
      <c r="K628" s="100">
        <f t="shared" si="41"/>
        <v>0</v>
      </c>
      <c r="L628" s="109" t="e">
        <f t="shared" si="42"/>
        <v>#VALUE!</v>
      </c>
      <c r="M628" s="102" t="e">
        <f>DATEDIF(L628,أساسى1!$E$4,"md")</f>
        <v>#VALUE!</v>
      </c>
      <c r="N628" s="100" t="e">
        <f>DATEDIF(L628,أساسى1!$E$4,"ym")</f>
        <v>#VALUE!</v>
      </c>
      <c r="O628" s="103" t="e">
        <f>DATEDIF(L628,أساسى1!$E$4,"y")</f>
        <v>#VALUE!</v>
      </c>
      <c r="P628" s="11"/>
      <c r="Q628" s="124" t="str">
        <f t="shared" si="43"/>
        <v/>
      </c>
    </row>
    <row r="629" spans="1:17" ht="35.25" thickTop="1" thickBot="1">
      <c r="A629" s="104">
        <f>IF(B629&lt;&gt;"",SUBTOTAL(3,$B$6:$B629),"")</f>
        <v>624</v>
      </c>
      <c r="B629" s="92">
        <f>أساسى1!B629</f>
        <v>0</v>
      </c>
      <c r="C629" s="105" t="str">
        <f t="shared" si="45"/>
        <v>0</v>
      </c>
      <c r="D629" s="106" t="str">
        <f t="shared" si="45"/>
        <v/>
      </c>
      <c r="E629" s="107" t="str">
        <f t="shared" si="45"/>
        <v/>
      </c>
      <c r="F629" s="108" t="str">
        <f t="shared" si="44"/>
        <v/>
      </c>
      <c r="G629" s="97">
        <f>أساسى1!C629</f>
        <v>0</v>
      </c>
      <c r="H629" s="98">
        <f>أساسى1!D629</f>
        <v>0</v>
      </c>
      <c r="I629" s="98">
        <f>أساسى1!F629</f>
        <v>0</v>
      </c>
      <c r="J629" s="99">
        <f>أساسى1!E629</f>
        <v>0</v>
      </c>
      <c r="K629" s="100">
        <f t="shared" si="41"/>
        <v>0</v>
      </c>
      <c r="L629" s="109" t="e">
        <f t="shared" si="42"/>
        <v>#VALUE!</v>
      </c>
      <c r="M629" s="102" t="e">
        <f>DATEDIF(L629,أساسى1!$E$4,"md")</f>
        <v>#VALUE!</v>
      </c>
      <c r="N629" s="100" t="e">
        <f>DATEDIF(L629,أساسى1!$E$4,"ym")</f>
        <v>#VALUE!</v>
      </c>
      <c r="O629" s="103" t="e">
        <f>DATEDIF(L629,أساسى1!$E$4,"y")</f>
        <v>#VALUE!</v>
      </c>
      <c r="P629" s="11"/>
      <c r="Q629" s="124" t="str">
        <f t="shared" si="43"/>
        <v/>
      </c>
    </row>
    <row r="630" spans="1:17" ht="35.25" thickTop="1" thickBot="1">
      <c r="A630" s="104">
        <f>IF(B630&lt;&gt;"",SUBTOTAL(3,$B$6:$B630),"")</f>
        <v>625</v>
      </c>
      <c r="B630" s="92">
        <f>أساسى1!B630</f>
        <v>0</v>
      </c>
      <c r="C630" s="105" t="str">
        <f t="shared" si="45"/>
        <v>0</v>
      </c>
      <c r="D630" s="106" t="str">
        <f t="shared" si="45"/>
        <v/>
      </c>
      <c r="E630" s="107" t="str">
        <f t="shared" si="45"/>
        <v/>
      </c>
      <c r="F630" s="108" t="str">
        <f t="shared" si="44"/>
        <v/>
      </c>
      <c r="G630" s="97">
        <f>أساسى1!C630</f>
        <v>0</v>
      </c>
      <c r="H630" s="98">
        <f>أساسى1!D630</f>
        <v>0</v>
      </c>
      <c r="I630" s="98">
        <f>أساسى1!F630</f>
        <v>0</v>
      </c>
      <c r="J630" s="99">
        <f>أساسى1!E630</f>
        <v>0</v>
      </c>
      <c r="K630" s="100">
        <f t="shared" si="41"/>
        <v>0</v>
      </c>
      <c r="L630" s="109" t="e">
        <f t="shared" si="42"/>
        <v>#VALUE!</v>
      </c>
      <c r="M630" s="102" t="e">
        <f>DATEDIF(L630,أساسى1!$E$4,"md")</f>
        <v>#VALUE!</v>
      </c>
      <c r="N630" s="100" t="e">
        <f>DATEDIF(L630,أساسى1!$E$4,"ym")</f>
        <v>#VALUE!</v>
      </c>
      <c r="O630" s="103" t="e">
        <f>DATEDIF(L630,أساسى1!$E$4,"y")</f>
        <v>#VALUE!</v>
      </c>
      <c r="P630" s="11"/>
      <c r="Q630" s="124" t="str">
        <f t="shared" si="43"/>
        <v/>
      </c>
    </row>
    <row r="631" spans="1:17" ht="35.25" thickTop="1" thickBot="1">
      <c r="A631" s="104">
        <f>IF(B631&lt;&gt;"",SUBTOTAL(3,$B$6:$B631),"")</f>
        <v>626</v>
      </c>
      <c r="B631" s="92">
        <f>أساسى1!B631</f>
        <v>0</v>
      </c>
      <c r="C631" s="105" t="str">
        <f t="shared" si="45"/>
        <v>0</v>
      </c>
      <c r="D631" s="106" t="str">
        <f t="shared" si="45"/>
        <v/>
      </c>
      <c r="E631" s="107" t="str">
        <f t="shared" si="45"/>
        <v/>
      </c>
      <c r="F631" s="108" t="str">
        <f t="shared" si="44"/>
        <v/>
      </c>
      <c r="G631" s="97">
        <f>أساسى1!C631</f>
        <v>0</v>
      </c>
      <c r="H631" s="98">
        <f>أساسى1!D631</f>
        <v>0</v>
      </c>
      <c r="I631" s="98">
        <f>أساسى1!F631</f>
        <v>0</v>
      </c>
      <c r="J631" s="99">
        <f>أساسى1!E631</f>
        <v>0</v>
      </c>
      <c r="K631" s="100">
        <f t="shared" si="41"/>
        <v>0</v>
      </c>
      <c r="L631" s="109" t="e">
        <f t="shared" si="42"/>
        <v>#VALUE!</v>
      </c>
      <c r="M631" s="102" t="e">
        <f>DATEDIF(L631,أساسى1!$E$4,"md")</f>
        <v>#VALUE!</v>
      </c>
      <c r="N631" s="100" t="e">
        <f>DATEDIF(L631,أساسى1!$E$4,"ym")</f>
        <v>#VALUE!</v>
      </c>
      <c r="O631" s="103" t="e">
        <f>DATEDIF(L631,أساسى1!$E$4,"y")</f>
        <v>#VALUE!</v>
      </c>
      <c r="P631" s="11"/>
      <c r="Q631" s="124" t="str">
        <f t="shared" si="43"/>
        <v/>
      </c>
    </row>
    <row r="632" spans="1:17" ht="35.25" thickTop="1" thickBot="1">
      <c r="A632" s="104">
        <f>IF(B632&lt;&gt;"",SUBTOTAL(3,$B$6:$B632),"")</f>
        <v>627</v>
      </c>
      <c r="B632" s="92">
        <f>أساسى1!B632</f>
        <v>0</v>
      </c>
      <c r="C632" s="105" t="str">
        <f t="shared" si="45"/>
        <v>0</v>
      </c>
      <c r="D632" s="106" t="str">
        <f t="shared" si="45"/>
        <v/>
      </c>
      <c r="E632" s="107" t="str">
        <f t="shared" si="45"/>
        <v/>
      </c>
      <c r="F632" s="108" t="str">
        <f t="shared" si="44"/>
        <v/>
      </c>
      <c r="G632" s="97">
        <f>أساسى1!C632</f>
        <v>0</v>
      </c>
      <c r="H632" s="98">
        <f>أساسى1!D632</f>
        <v>0</v>
      </c>
      <c r="I632" s="98">
        <f>أساسى1!F632</f>
        <v>0</v>
      </c>
      <c r="J632" s="99">
        <f>أساسى1!E632</f>
        <v>0</v>
      </c>
      <c r="K632" s="100">
        <f t="shared" si="41"/>
        <v>0</v>
      </c>
      <c r="L632" s="109" t="e">
        <f t="shared" si="42"/>
        <v>#VALUE!</v>
      </c>
      <c r="M632" s="102" t="e">
        <f>DATEDIF(L632,أساسى1!$E$4,"md")</f>
        <v>#VALUE!</v>
      </c>
      <c r="N632" s="100" t="e">
        <f>DATEDIF(L632,أساسى1!$E$4,"ym")</f>
        <v>#VALUE!</v>
      </c>
      <c r="O632" s="103" t="e">
        <f>DATEDIF(L632,أساسى1!$E$4,"y")</f>
        <v>#VALUE!</v>
      </c>
      <c r="P632" s="11"/>
      <c r="Q632" s="124" t="str">
        <f t="shared" si="43"/>
        <v/>
      </c>
    </row>
    <row r="633" spans="1:17" ht="35.25" thickTop="1" thickBot="1">
      <c r="A633" s="104">
        <f>IF(B633&lt;&gt;"",SUBTOTAL(3,$B$6:$B633),"")</f>
        <v>628</v>
      </c>
      <c r="B633" s="92">
        <f>أساسى1!B633</f>
        <v>0</v>
      </c>
      <c r="C633" s="105" t="str">
        <f t="shared" si="45"/>
        <v>0</v>
      </c>
      <c r="D633" s="106" t="str">
        <f t="shared" si="45"/>
        <v/>
      </c>
      <c r="E633" s="107" t="str">
        <f t="shared" si="45"/>
        <v/>
      </c>
      <c r="F633" s="108" t="str">
        <f t="shared" si="44"/>
        <v/>
      </c>
      <c r="G633" s="97">
        <f>أساسى1!C633</f>
        <v>0</v>
      </c>
      <c r="H633" s="98">
        <f>أساسى1!D633</f>
        <v>0</v>
      </c>
      <c r="I633" s="98">
        <f>أساسى1!F633</f>
        <v>0</v>
      </c>
      <c r="J633" s="99">
        <f>أساسى1!E633</f>
        <v>0</v>
      </c>
      <c r="K633" s="100">
        <f t="shared" si="41"/>
        <v>0</v>
      </c>
      <c r="L633" s="109" t="e">
        <f t="shared" si="42"/>
        <v>#VALUE!</v>
      </c>
      <c r="M633" s="102" t="e">
        <f>DATEDIF(L633,أساسى1!$E$4,"md")</f>
        <v>#VALUE!</v>
      </c>
      <c r="N633" s="100" t="e">
        <f>DATEDIF(L633,أساسى1!$E$4,"ym")</f>
        <v>#VALUE!</v>
      </c>
      <c r="O633" s="103" t="e">
        <f>DATEDIF(L633,أساسى1!$E$4,"y")</f>
        <v>#VALUE!</v>
      </c>
      <c r="P633" s="11"/>
      <c r="Q633" s="124" t="str">
        <f t="shared" si="43"/>
        <v/>
      </c>
    </row>
    <row r="634" spans="1:17" ht="35.25" thickTop="1" thickBot="1">
      <c r="A634" s="104">
        <f>IF(B634&lt;&gt;"",SUBTOTAL(3,$B$6:$B634),"")</f>
        <v>629</v>
      </c>
      <c r="B634" s="92">
        <f>أساسى1!B634</f>
        <v>0</v>
      </c>
      <c r="C634" s="105" t="str">
        <f t="shared" si="45"/>
        <v>0</v>
      </c>
      <c r="D634" s="106" t="str">
        <f t="shared" si="45"/>
        <v/>
      </c>
      <c r="E634" s="107" t="str">
        <f t="shared" si="45"/>
        <v/>
      </c>
      <c r="F634" s="108" t="str">
        <f t="shared" si="44"/>
        <v/>
      </c>
      <c r="G634" s="97">
        <f>أساسى1!C634</f>
        <v>0</v>
      </c>
      <c r="H634" s="98">
        <f>أساسى1!D634</f>
        <v>0</v>
      </c>
      <c r="I634" s="98">
        <f>أساسى1!F634</f>
        <v>0</v>
      </c>
      <c r="J634" s="99">
        <f>أساسى1!E634</f>
        <v>0</v>
      </c>
      <c r="K634" s="100">
        <f t="shared" si="41"/>
        <v>0</v>
      </c>
      <c r="L634" s="109" t="e">
        <f t="shared" si="42"/>
        <v>#VALUE!</v>
      </c>
      <c r="M634" s="102" t="e">
        <f>DATEDIF(L634,أساسى1!$E$4,"md")</f>
        <v>#VALUE!</v>
      </c>
      <c r="N634" s="100" t="e">
        <f>DATEDIF(L634,أساسى1!$E$4,"ym")</f>
        <v>#VALUE!</v>
      </c>
      <c r="O634" s="103" t="e">
        <f>DATEDIF(L634,أساسى1!$E$4,"y")</f>
        <v>#VALUE!</v>
      </c>
      <c r="P634" s="11"/>
      <c r="Q634" s="124" t="str">
        <f t="shared" si="43"/>
        <v/>
      </c>
    </row>
    <row r="635" spans="1:17" ht="35.25" thickTop="1" thickBot="1">
      <c r="A635" s="104">
        <f>IF(B635&lt;&gt;"",SUBTOTAL(3,$B$6:$B635),"")</f>
        <v>630</v>
      </c>
      <c r="B635" s="92">
        <f>أساسى1!B635</f>
        <v>0</v>
      </c>
      <c r="C635" s="105" t="str">
        <f t="shared" si="45"/>
        <v>0</v>
      </c>
      <c r="D635" s="106" t="str">
        <f t="shared" si="45"/>
        <v/>
      </c>
      <c r="E635" s="107" t="str">
        <f t="shared" si="45"/>
        <v/>
      </c>
      <c r="F635" s="108" t="str">
        <f t="shared" si="44"/>
        <v/>
      </c>
      <c r="G635" s="97">
        <f>أساسى1!C635</f>
        <v>0</v>
      </c>
      <c r="H635" s="98">
        <f>أساسى1!D635</f>
        <v>0</v>
      </c>
      <c r="I635" s="98">
        <f>أساسى1!F635</f>
        <v>0</v>
      </c>
      <c r="J635" s="99">
        <f>أساسى1!E635</f>
        <v>0</v>
      </c>
      <c r="K635" s="100">
        <f t="shared" si="41"/>
        <v>0</v>
      </c>
      <c r="L635" s="109" t="e">
        <f t="shared" si="42"/>
        <v>#VALUE!</v>
      </c>
      <c r="M635" s="102" t="e">
        <f>DATEDIF(L635,أساسى1!$E$4,"md")</f>
        <v>#VALUE!</v>
      </c>
      <c r="N635" s="100" t="e">
        <f>DATEDIF(L635,أساسى1!$E$4,"ym")</f>
        <v>#VALUE!</v>
      </c>
      <c r="O635" s="103" t="e">
        <f>DATEDIF(L635,أساسى1!$E$4,"y")</f>
        <v>#VALUE!</v>
      </c>
      <c r="P635" s="11"/>
      <c r="Q635" s="124" t="str">
        <f t="shared" si="43"/>
        <v/>
      </c>
    </row>
    <row r="636" spans="1:17" ht="35.25" thickTop="1" thickBot="1">
      <c r="A636" s="104">
        <f>IF(B636&lt;&gt;"",SUBTOTAL(3,$B$6:$B636),"")</f>
        <v>631</v>
      </c>
      <c r="B636" s="92">
        <f>أساسى1!B636</f>
        <v>0</v>
      </c>
      <c r="C636" s="105" t="str">
        <f t="shared" si="45"/>
        <v>0</v>
      </c>
      <c r="D636" s="106" t="str">
        <f t="shared" si="45"/>
        <v/>
      </c>
      <c r="E636" s="107" t="str">
        <f t="shared" si="45"/>
        <v/>
      </c>
      <c r="F636" s="108" t="str">
        <f t="shared" si="44"/>
        <v/>
      </c>
      <c r="G636" s="97">
        <f>أساسى1!C636</f>
        <v>0</v>
      </c>
      <c r="H636" s="98">
        <f>أساسى1!D636</f>
        <v>0</v>
      </c>
      <c r="I636" s="98">
        <f>أساسى1!F636</f>
        <v>0</v>
      </c>
      <c r="J636" s="99">
        <f>أساسى1!E636</f>
        <v>0</v>
      </c>
      <c r="K636" s="100">
        <f t="shared" si="41"/>
        <v>0</v>
      </c>
      <c r="L636" s="109" t="e">
        <f t="shared" si="42"/>
        <v>#VALUE!</v>
      </c>
      <c r="M636" s="102" t="e">
        <f>DATEDIF(L636,أساسى1!$E$4,"md")</f>
        <v>#VALUE!</v>
      </c>
      <c r="N636" s="100" t="e">
        <f>DATEDIF(L636,أساسى1!$E$4,"ym")</f>
        <v>#VALUE!</v>
      </c>
      <c r="O636" s="103" t="e">
        <f>DATEDIF(L636,أساسى1!$E$4,"y")</f>
        <v>#VALUE!</v>
      </c>
      <c r="P636" s="11"/>
      <c r="Q636" s="124" t="str">
        <f t="shared" si="43"/>
        <v/>
      </c>
    </row>
    <row r="637" spans="1:17" ht="35.25" thickTop="1" thickBot="1">
      <c r="A637" s="104">
        <f>IF(B637&lt;&gt;"",SUBTOTAL(3,$B$6:$B637),"")</f>
        <v>632</v>
      </c>
      <c r="B637" s="92">
        <f>أساسى1!B637</f>
        <v>0</v>
      </c>
      <c r="C637" s="105" t="str">
        <f t="shared" si="45"/>
        <v>0</v>
      </c>
      <c r="D637" s="106" t="str">
        <f t="shared" si="45"/>
        <v/>
      </c>
      <c r="E637" s="107" t="str">
        <f t="shared" si="45"/>
        <v/>
      </c>
      <c r="F637" s="108" t="str">
        <f t="shared" si="44"/>
        <v/>
      </c>
      <c r="G637" s="97">
        <f>أساسى1!C637</f>
        <v>0</v>
      </c>
      <c r="H637" s="98">
        <f>أساسى1!D637</f>
        <v>0</v>
      </c>
      <c r="I637" s="98">
        <f>أساسى1!F637</f>
        <v>0</v>
      </c>
      <c r="J637" s="99">
        <f>أساسى1!E637</f>
        <v>0</v>
      </c>
      <c r="K637" s="100">
        <f t="shared" si="41"/>
        <v>0</v>
      </c>
      <c r="L637" s="109" t="e">
        <f t="shared" si="42"/>
        <v>#VALUE!</v>
      </c>
      <c r="M637" s="102" t="e">
        <f>DATEDIF(L637,أساسى1!$E$4,"md")</f>
        <v>#VALUE!</v>
      </c>
      <c r="N637" s="100" t="e">
        <f>DATEDIF(L637,أساسى1!$E$4,"ym")</f>
        <v>#VALUE!</v>
      </c>
      <c r="O637" s="103" t="e">
        <f>DATEDIF(L637,أساسى1!$E$4,"y")</f>
        <v>#VALUE!</v>
      </c>
      <c r="P637" s="11"/>
      <c r="Q637" s="124" t="str">
        <f t="shared" si="43"/>
        <v/>
      </c>
    </row>
    <row r="638" spans="1:17" ht="35.25" thickTop="1" thickBot="1">
      <c r="A638" s="104">
        <f>IF(B638&lt;&gt;"",SUBTOTAL(3,$B$6:$B638),"")</f>
        <v>633</v>
      </c>
      <c r="B638" s="92">
        <f>أساسى1!B638</f>
        <v>0</v>
      </c>
      <c r="C638" s="105" t="str">
        <f t="shared" si="45"/>
        <v>0</v>
      </c>
      <c r="D638" s="106" t="str">
        <f t="shared" si="45"/>
        <v/>
      </c>
      <c r="E638" s="107" t="str">
        <f t="shared" si="45"/>
        <v/>
      </c>
      <c r="F638" s="108" t="str">
        <f t="shared" si="44"/>
        <v/>
      </c>
      <c r="G638" s="97">
        <f>أساسى1!C638</f>
        <v>0</v>
      </c>
      <c r="H638" s="98">
        <f>أساسى1!D638</f>
        <v>0</v>
      </c>
      <c r="I638" s="98">
        <f>أساسى1!F638</f>
        <v>0</v>
      </c>
      <c r="J638" s="99">
        <f>أساسى1!E638</f>
        <v>0</v>
      </c>
      <c r="K638" s="100">
        <f t="shared" si="41"/>
        <v>0</v>
      </c>
      <c r="L638" s="109" t="e">
        <f t="shared" si="42"/>
        <v>#VALUE!</v>
      </c>
      <c r="M638" s="102" t="e">
        <f>DATEDIF(L638,أساسى1!$E$4,"md")</f>
        <v>#VALUE!</v>
      </c>
      <c r="N638" s="100" t="e">
        <f>DATEDIF(L638,أساسى1!$E$4,"ym")</f>
        <v>#VALUE!</v>
      </c>
      <c r="O638" s="103" t="e">
        <f>DATEDIF(L638,أساسى1!$E$4,"y")</f>
        <v>#VALUE!</v>
      </c>
      <c r="P638" s="11"/>
      <c r="Q638" s="124" t="str">
        <f t="shared" si="43"/>
        <v/>
      </c>
    </row>
    <row r="639" spans="1:17" ht="35.25" thickTop="1" thickBot="1">
      <c r="A639" s="104">
        <f>IF(B639&lt;&gt;"",SUBTOTAL(3,$B$6:$B639),"")</f>
        <v>634</v>
      </c>
      <c r="B639" s="92">
        <f>أساسى1!B639</f>
        <v>0</v>
      </c>
      <c r="C639" s="105" t="str">
        <f t="shared" si="45"/>
        <v>0</v>
      </c>
      <c r="D639" s="106" t="str">
        <f t="shared" si="45"/>
        <v/>
      </c>
      <c r="E639" s="107" t="str">
        <f t="shared" si="45"/>
        <v/>
      </c>
      <c r="F639" s="108" t="str">
        <f t="shared" si="44"/>
        <v/>
      </c>
      <c r="G639" s="97">
        <f>أساسى1!C639</f>
        <v>0</v>
      </c>
      <c r="H639" s="98">
        <f>أساسى1!D639</f>
        <v>0</v>
      </c>
      <c r="I639" s="98">
        <f>أساسى1!F639</f>
        <v>0</v>
      </c>
      <c r="J639" s="99">
        <f>أساسى1!E639</f>
        <v>0</v>
      </c>
      <c r="K639" s="100">
        <f t="shared" si="41"/>
        <v>0</v>
      </c>
      <c r="L639" s="109" t="e">
        <f t="shared" si="42"/>
        <v>#VALUE!</v>
      </c>
      <c r="M639" s="102" t="e">
        <f>DATEDIF(L639,أساسى1!$E$4,"md")</f>
        <v>#VALUE!</v>
      </c>
      <c r="N639" s="100" t="e">
        <f>DATEDIF(L639,أساسى1!$E$4,"ym")</f>
        <v>#VALUE!</v>
      </c>
      <c r="O639" s="103" t="e">
        <f>DATEDIF(L639,أساسى1!$E$4,"y")</f>
        <v>#VALUE!</v>
      </c>
      <c r="P639" s="11"/>
      <c r="Q639" s="124" t="str">
        <f t="shared" si="43"/>
        <v/>
      </c>
    </row>
    <row r="640" spans="1:17" ht="35.25" thickTop="1" thickBot="1">
      <c r="A640" s="104">
        <f>IF(B640&lt;&gt;"",SUBTOTAL(3,$B$6:$B640),"")</f>
        <v>635</v>
      </c>
      <c r="B640" s="92">
        <f>أساسى1!B640</f>
        <v>0</v>
      </c>
      <c r="C640" s="105" t="str">
        <f t="shared" si="45"/>
        <v>0</v>
      </c>
      <c r="D640" s="106" t="str">
        <f t="shared" si="45"/>
        <v/>
      </c>
      <c r="E640" s="107" t="str">
        <f t="shared" si="45"/>
        <v/>
      </c>
      <c r="F640" s="108" t="str">
        <f t="shared" si="44"/>
        <v/>
      </c>
      <c r="G640" s="97">
        <f>أساسى1!C640</f>
        <v>0</v>
      </c>
      <c r="H640" s="98">
        <f>أساسى1!D640</f>
        <v>0</v>
      </c>
      <c r="I640" s="98">
        <f>أساسى1!F640</f>
        <v>0</v>
      </c>
      <c r="J640" s="99">
        <f>أساسى1!E640</f>
        <v>0</v>
      </c>
      <c r="K640" s="100">
        <f t="shared" si="41"/>
        <v>0</v>
      </c>
      <c r="L640" s="109" t="e">
        <f t="shared" si="42"/>
        <v>#VALUE!</v>
      </c>
      <c r="M640" s="102" t="e">
        <f>DATEDIF(L640,أساسى1!$E$4,"md")</f>
        <v>#VALUE!</v>
      </c>
      <c r="N640" s="100" t="e">
        <f>DATEDIF(L640,أساسى1!$E$4,"ym")</f>
        <v>#VALUE!</v>
      </c>
      <c r="O640" s="103" t="e">
        <f>DATEDIF(L640,أساسى1!$E$4,"y")</f>
        <v>#VALUE!</v>
      </c>
      <c r="P640" s="11"/>
      <c r="Q640" s="124" t="str">
        <f t="shared" si="43"/>
        <v/>
      </c>
    </row>
    <row r="641" spans="1:17" ht="35.25" thickTop="1" thickBot="1">
      <c r="A641" s="104">
        <f>IF(B641&lt;&gt;"",SUBTOTAL(3,$B$6:$B641),"")</f>
        <v>636</v>
      </c>
      <c r="B641" s="92">
        <f>أساسى1!B641</f>
        <v>0</v>
      </c>
      <c r="C641" s="105" t="str">
        <f t="shared" si="45"/>
        <v>0</v>
      </c>
      <c r="D641" s="106" t="str">
        <f t="shared" si="45"/>
        <v/>
      </c>
      <c r="E641" s="107" t="str">
        <f t="shared" si="45"/>
        <v/>
      </c>
      <c r="F641" s="108" t="str">
        <f t="shared" si="44"/>
        <v/>
      </c>
      <c r="G641" s="97">
        <f>أساسى1!C641</f>
        <v>0</v>
      </c>
      <c r="H641" s="98">
        <f>أساسى1!D641</f>
        <v>0</v>
      </c>
      <c r="I641" s="98">
        <f>أساسى1!F641</f>
        <v>0</v>
      </c>
      <c r="J641" s="99">
        <f>أساسى1!E641</f>
        <v>0</v>
      </c>
      <c r="K641" s="100">
        <f t="shared" si="41"/>
        <v>0</v>
      </c>
      <c r="L641" s="109" t="e">
        <f t="shared" si="42"/>
        <v>#VALUE!</v>
      </c>
      <c r="M641" s="102" t="e">
        <f>DATEDIF(L641,أساسى1!$E$4,"md")</f>
        <v>#VALUE!</v>
      </c>
      <c r="N641" s="100" t="e">
        <f>DATEDIF(L641,أساسى1!$E$4,"ym")</f>
        <v>#VALUE!</v>
      </c>
      <c r="O641" s="103" t="e">
        <f>DATEDIF(L641,أساسى1!$E$4,"y")</f>
        <v>#VALUE!</v>
      </c>
      <c r="P641" s="11"/>
      <c r="Q641" s="124" t="str">
        <f t="shared" si="43"/>
        <v/>
      </c>
    </row>
    <row r="642" spans="1:17" ht="35.25" thickTop="1" thickBot="1">
      <c r="A642" s="104">
        <f>IF(B642&lt;&gt;"",SUBTOTAL(3,$B$6:$B642),"")</f>
        <v>637</v>
      </c>
      <c r="B642" s="92">
        <f>أساسى1!B642</f>
        <v>0</v>
      </c>
      <c r="C642" s="105" t="str">
        <f t="shared" si="45"/>
        <v>0</v>
      </c>
      <c r="D642" s="106" t="str">
        <f t="shared" si="45"/>
        <v/>
      </c>
      <c r="E642" s="107" t="str">
        <f t="shared" si="45"/>
        <v/>
      </c>
      <c r="F642" s="108" t="str">
        <f t="shared" si="44"/>
        <v/>
      </c>
      <c r="G642" s="97">
        <f>أساسى1!C642</f>
        <v>0</v>
      </c>
      <c r="H642" s="98">
        <f>أساسى1!D642</f>
        <v>0</v>
      </c>
      <c r="I642" s="98">
        <f>أساسى1!F642</f>
        <v>0</v>
      </c>
      <c r="J642" s="99">
        <f>أساسى1!E642</f>
        <v>0</v>
      </c>
      <c r="K642" s="100">
        <f t="shared" si="41"/>
        <v>0</v>
      </c>
      <c r="L642" s="109" t="e">
        <f t="shared" si="42"/>
        <v>#VALUE!</v>
      </c>
      <c r="M642" s="102" t="e">
        <f>DATEDIF(L642,أساسى1!$E$4,"md")</f>
        <v>#VALUE!</v>
      </c>
      <c r="N642" s="100" t="e">
        <f>DATEDIF(L642,أساسى1!$E$4,"ym")</f>
        <v>#VALUE!</v>
      </c>
      <c r="O642" s="103" t="e">
        <f>DATEDIF(L642,أساسى1!$E$4,"y")</f>
        <v>#VALUE!</v>
      </c>
      <c r="P642" s="11"/>
      <c r="Q642" s="124" t="str">
        <f t="shared" si="43"/>
        <v/>
      </c>
    </row>
    <row r="643" spans="1:17" ht="35.25" thickTop="1" thickBot="1">
      <c r="A643" s="104">
        <f>IF(B643&lt;&gt;"",SUBTOTAL(3,$B$6:$B643),"")</f>
        <v>638</v>
      </c>
      <c r="B643" s="92">
        <f>أساسى1!B643</f>
        <v>0</v>
      </c>
      <c r="C643" s="105" t="str">
        <f t="shared" si="45"/>
        <v>0</v>
      </c>
      <c r="D643" s="106" t="str">
        <f t="shared" si="45"/>
        <v/>
      </c>
      <c r="E643" s="107" t="str">
        <f t="shared" si="45"/>
        <v/>
      </c>
      <c r="F643" s="108" t="str">
        <f t="shared" si="44"/>
        <v/>
      </c>
      <c r="G643" s="97">
        <f>أساسى1!C643</f>
        <v>0</v>
      </c>
      <c r="H643" s="98">
        <f>أساسى1!D643</f>
        <v>0</v>
      </c>
      <c r="I643" s="98">
        <f>أساسى1!F643</f>
        <v>0</v>
      </c>
      <c r="J643" s="99">
        <f>أساسى1!E643</f>
        <v>0</v>
      </c>
      <c r="K643" s="100">
        <f t="shared" si="41"/>
        <v>0</v>
      </c>
      <c r="L643" s="109" t="e">
        <f t="shared" si="42"/>
        <v>#VALUE!</v>
      </c>
      <c r="M643" s="102" t="e">
        <f>DATEDIF(L643,أساسى1!$E$4,"md")</f>
        <v>#VALUE!</v>
      </c>
      <c r="N643" s="100" t="e">
        <f>DATEDIF(L643,أساسى1!$E$4,"ym")</f>
        <v>#VALUE!</v>
      </c>
      <c r="O643" s="103" t="e">
        <f>DATEDIF(L643,أساسى1!$E$4,"y")</f>
        <v>#VALUE!</v>
      </c>
      <c r="P643" s="11"/>
      <c r="Q643" s="124" t="str">
        <f t="shared" si="43"/>
        <v/>
      </c>
    </row>
    <row r="644" spans="1:17" ht="35.25" thickTop="1" thickBot="1">
      <c r="A644" s="104">
        <f>IF(B644&lt;&gt;"",SUBTOTAL(3,$B$6:$B644),"")</f>
        <v>639</v>
      </c>
      <c r="B644" s="92">
        <f>أساسى1!B644</f>
        <v>0</v>
      </c>
      <c r="C644" s="105" t="str">
        <f t="shared" si="45"/>
        <v>0</v>
      </c>
      <c r="D644" s="106" t="str">
        <f t="shared" si="45"/>
        <v/>
      </c>
      <c r="E644" s="107" t="str">
        <f t="shared" si="45"/>
        <v/>
      </c>
      <c r="F644" s="108" t="str">
        <f t="shared" si="44"/>
        <v/>
      </c>
      <c r="G644" s="97">
        <f>أساسى1!C644</f>
        <v>0</v>
      </c>
      <c r="H644" s="98">
        <f>أساسى1!D644</f>
        <v>0</v>
      </c>
      <c r="I644" s="98">
        <f>أساسى1!F644</f>
        <v>0</v>
      </c>
      <c r="J644" s="99">
        <f>أساسى1!E644</f>
        <v>0</v>
      </c>
      <c r="K644" s="100">
        <f t="shared" si="41"/>
        <v>0</v>
      </c>
      <c r="L644" s="109" t="e">
        <f t="shared" si="42"/>
        <v>#VALUE!</v>
      </c>
      <c r="M644" s="102" t="e">
        <f>DATEDIF(L644,أساسى1!$E$4,"md")</f>
        <v>#VALUE!</v>
      </c>
      <c r="N644" s="100" t="e">
        <f>DATEDIF(L644,أساسى1!$E$4,"ym")</f>
        <v>#VALUE!</v>
      </c>
      <c r="O644" s="103" t="e">
        <f>DATEDIF(L644,أساسى1!$E$4,"y")</f>
        <v>#VALUE!</v>
      </c>
      <c r="P644" s="11"/>
      <c r="Q644" s="124" t="str">
        <f t="shared" si="43"/>
        <v/>
      </c>
    </row>
    <row r="645" spans="1:17" ht="35.25" thickTop="1" thickBot="1">
      <c r="A645" s="104">
        <f>IF(B645&lt;&gt;"",SUBTOTAL(3,$B$6:$B645),"")</f>
        <v>640</v>
      </c>
      <c r="B645" s="92">
        <f>أساسى1!B645</f>
        <v>0</v>
      </c>
      <c r="C645" s="105" t="str">
        <f t="shared" si="45"/>
        <v>0</v>
      </c>
      <c r="D645" s="106" t="str">
        <f t="shared" si="45"/>
        <v/>
      </c>
      <c r="E645" s="107" t="str">
        <f t="shared" si="45"/>
        <v/>
      </c>
      <c r="F645" s="108" t="str">
        <f t="shared" si="44"/>
        <v/>
      </c>
      <c r="G645" s="97">
        <f>أساسى1!C645</f>
        <v>0</v>
      </c>
      <c r="H645" s="98">
        <f>أساسى1!D645</f>
        <v>0</v>
      </c>
      <c r="I645" s="98">
        <f>أساسى1!F645</f>
        <v>0</v>
      </c>
      <c r="J645" s="99">
        <f>أساسى1!E645</f>
        <v>0</v>
      </c>
      <c r="K645" s="100">
        <f t="shared" si="41"/>
        <v>0</v>
      </c>
      <c r="L645" s="109" t="e">
        <f t="shared" si="42"/>
        <v>#VALUE!</v>
      </c>
      <c r="M645" s="102" t="e">
        <f>DATEDIF(L645,أساسى1!$E$4,"md")</f>
        <v>#VALUE!</v>
      </c>
      <c r="N645" s="100" t="e">
        <f>DATEDIF(L645,أساسى1!$E$4,"ym")</f>
        <v>#VALUE!</v>
      </c>
      <c r="O645" s="103" t="e">
        <f>DATEDIF(L645,أساسى1!$E$4,"y")</f>
        <v>#VALUE!</v>
      </c>
      <c r="P645" s="11"/>
      <c r="Q645" s="124" t="str">
        <f t="shared" si="43"/>
        <v/>
      </c>
    </row>
    <row r="646" spans="1:17" ht="35.25" thickTop="1" thickBot="1">
      <c r="A646" s="104">
        <f>IF(B646&lt;&gt;"",SUBTOTAL(3,$B$6:$B646),"")</f>
        <v>641</v>
      </c>
      <c r="B646" s="92">
        <f>أساسى1!B646</f>
        <v>0</v>
      </c>
      <c r="C646" s="105" t="str">
        <f t="shared" si="45"/>
        <v>0</v>
      </c>
      <c r="D646" s="106" t="str">
        <f t="shared" si="45"/>
        <v/>
      </c>
      <c r="E646" s="107" t="str">
        <f t="shared" si="45"/>
        <v/>
      </c>
      <c r="F646" s="108" t="str">
        <f t="shared" si="44"/>
        <v/>
      </c>
      <c r="G646" s="97">
        <f>أساسى1!C646</f>
        <v>0</v>
      </c>
      <c r="H646" s="98">
        <f>أساسى1!D646</f>
        <v>0</v>
      </c>
      <c r="I646" s="98">
        <f>أساسى1!F646</f>
        <v>0</v>
      </c>
      <c r="J646" s="99">
        <f>أساسى1!E646</f>
        <v>0</v>
      </c>
      <c r="K646" s="100">
        <f t="shared" si="41"/>
        <v>0</v>
      </c>
      <c r="L646" s="109" t="e">
        <f t="shared" si="42"/>
        <v>#VALUE!</v>
      </c>
      <c r="M646" s="102" t="e">
        <f>DATEDIF(L646,أساسى1!$E$4,"md")</f>
        <v>#VALUE!</v>
      </c>
      <c r="N646" s="100" t="e">
        <f>DATEDIF(L646,أساسى1!$E$4,"ym")</f>
        <v>#VALUE!</v>
      </c>
      <c r="O646" s="103" t="e">
        <f>DATEDIF(L646,أساسى1!$E$4,"y")</f>
        <v>#VALUE!</v>
      </c>
      <c r="P646" s="11"/>
      <c r="Q646" s="124" t="str">
        <f t="shared" si="43"/>
        <v/>
      </c>
    </row>
    <row r="647" spans="1:17" ht="35.25" thickTop="1" thickBot="1">
      <c r="A647" s="104">
        <f>IF(B647&lt;&gt;"",SUBTOTAL(3,$B$6:$B647),"")</f>
        <v>642</v>
      </c>
      <c r="B647" s="92">
        <f>أساسى1!B647</f>
        <v>0</v>
      </c>
      <c r="C647" s="105" t="str">
        <f t="shared" si="45"/>
        <v>0</v>
      </c>
      <c r="D647" s="106" t="str">
        <f t="shared" si="45"/>
        <v/>
      </c>
      <c r="E647" s="107" t="str">
        <f t="shared" si="45"/>
        <v/>
      </c>
      <c r="F647" s="108" t="str">
        <f t="shared" si="44"/>
        <v/>
      </c>
      <c r="G647" s="97">
        <f>أساسى1!C647</f>
        <v>0</v>
      </c>
      <c r="H647" s="98">
        <f>أساسى1!D647</f>
        <v>0</v>
      </c>
      <c r="I647" s="98">
        <f>أساسى1!F647</f>
        <v>0</v>
      </c>
      <c r="J647" s="99">
        <f>أساسى1!E647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4" t="str">
        <f t="shared" ref="Q647:Q710" si="48">IF(AND(K647="ذكر",G647="1\1"),1,IF(AND(K647="أنثى",G647="1\1"),11,IF(AND(K647="ذكر",G647="1\2"),2,IF(AND(K647="أنثى",G647="1\2"),22,IF(AND(K647="ذكر",G647="1\3"),3,IF(AND(K647="أنثى",G647="1\3"),33,IF(AND(K647="ذكر",G647="1\4"),4,IF(AND(K647="أنثى",G647="1\4"),44,IF(AND(K647="ذكر",G647="1\5"),5,IF(AND(K647="أنثى",G647="1\5"),55,""))))))))))</f>
        <v/>
      </c>
    </row>
    <row r="648" spans="1:17" ht="35.25" thickTop="1" thickBot="1">
      <c r="A648" s="104">
        <f>IF(B648&lt;&gt;"",SUBTOTAL(3,$B$6:$B648),"")</f>
        <v>643</v>
      </c>
      <c r="B648" s="92">
        <f>أساسى1!B648</f>
        <v>0</v>
      </c>
      <c r="C648" s="105" t="str">
        <f t="shared" si="45"/>
        <v>0</v>
      </c>
      <c r="D648" s="106" t="str">
        <f t="shared" si="45"/>
        <v/>
      </c>
      <c r="E648" s="107" t="str">
        <f t="shared" si="45"/>
        <v/>
      </c>
      <c r="F648" s="108" t="str">
        <f t="shared" si="44"/>
        <v/>
      </c>
      <c r="G648" s="97">
        <f>أساسى1!C648</f>
        <v>0</v>
      </c>
      <c r="H648" s="98">
        <f>أساسى1!D648</f>
        <v>0</v>
      </c>
      <c r="I648" s="98">
        <f>أساسى1!F648</f>
        <v>0</v>
      </c>
      <c r="J648" s="99">
        <f>أساسى1!E648</f>
        <v>0</v>
      </c>
      <c r="K648" s="100">
        <f t="shared" si="46"/>
        <v>0</v>
      </c>
      <c r="L648" s="109" t="e">
        <f t="shared" si="47"/>
        <v>#VALUE!</v>
      </c>
      <c r="M648" s="102" t="e">
        <f>DATEDIF(L648,أساسى1!$E$4,"md")</f>
        <v>#VALUE!</v>
      </c>
      <c r="N648" s="100" t="e">
        <f>DATEDIF(L648,أساسى1!$E$4,"ym")</f>
        <v>#VALUE!</v>
      </c>
      <c r="O648" s="103" t="e">
        <f>DATEDIF(L648,أساسى1!$E$4,"y")</f>
        <v>#VALUE!</v>
      </c>
      <c r="P648" s="11"/>
      <c r="Q648" s="124" t="str">
        <f t="shared" si="48"/>
        <v/>
      </c>
    </row>
    <row r="649" spans="1:17" ht="35.25" thickTop="1" thickBot="1">
      <c r="A649" s="104">
        <f>IF(B649&lt;&gt;"",SUBTOTAL(3,$B$6:$B649),"")</f>
        <v>644</v>
      </c>
      <c r="B649" s="92">
        <f>أساسى1!B649</f>
        <v>0</v>
      </c>
      <c r="C649" s="105" t="str">
        <f t="shared" si="45"/>
        <v>0</v>
      </c>
      <c r="D649" s="106" t="str">
        <f t="shared" si="45"/>
        <v/>
      </c>
      <c r="E649" s="107" t="str">
        <f t="shared" si="45"/>
        <v/>
      </c>
      <c r="F649" s="108" t="str">
        <f t="shared" si="44"/>
        <v/>
      </c>
      <c r="G649" s="97">
        <f>أساسى1!C649</f>
        <v>0</v>
      </c>
      <c r="H649" s="98">
        <f>أساسى1!D649</f>
        <v>0</v>
      </c>
      <c r="I649" s="98">
        <f>أساسى1!F649</f>
        <v>0</v>
      </c>
      <c r="J649" s="99">
        <f>أساسى1!E649</f>
        <v>0</v>
      </c>
      <c r="K649" s="100">
        <f t="shared" si="46"/>
        <v>0</v>
      </c>
      <c r="L649" s="109" t="e">
        <f t="shared" si="47"/>
        <v>#VALUE!</v>
      </c>
      <c r="M649" s="102" t="e">
        <f>DATEDIF(L649,أساسى1!$E$4,"md")</f>
        <v>#VALUE!</v>
      </c>
      <c r="N649" s="100" t="e">
        <f>DATEDIF(L649,أساسى1!$E$4,"ym")</f>
        <v>#VALUE!</v>
      </c>
      <c r="O649" s="103" t="e">
        <f>DATEDIF(L649,أساسى1!$E$4,"y")</f>
        <v>#VALUE!</v>
      </c>
      <c r="P649" s="11"/>
      <c r="Q649" s="124" t="str">
        <f t="shared" si="48"/>
        <v/>
      </c>
    </row>
    <row r="650" spans="1:17" ht="35.25" thickTop="1" thickBot="1">
      <c r="A650" s="104">
        <f>IF(B650&lt;&gt;"",SUBTOTAL(3,$B$6:$B650),"")</f>
        <v>645</v>
      </c>
      <c r="B650" s="92">
        <f>أساسى1!B650</f>
        <v>0</v>
      </c>
      <c r="C650" s="105" t="str">
        <f t="shared" si="45"/>
        <v>0</v>
      </c>
      <c r="D650" s="106" t="str">
        <f t="shared" si="45"/>
        <v/>
      </c>
      <c r="E650" s="107" t="str">
        <f t="shared" si="45"/>
        <v/>
      </c>
      <c r="F650" s="108" t="str">
        <f t="shared" si="44"/>
        <v/>
      </c>
      <c r="G650" s="97">
        <f>أساسى1!C650</f>
        <v>0</v>
      </c>
      <c r="H650" s="98">
        <f>أساسى1!D650</f>
        <v>0</v>
      </c>
      <c r="I650" s="98">
        <f>أساسى1!F650</f>
        <v>0</v>
      </c>
      <c r="J650" s="99">
        <f>أساسى1!E650</f>
        <v>0</v>
      </c>
      <c r="K650" s="100">
        <f t="shared" si="46"/>
        <v>0</v>
      </c>
      <c r="L650" s="109" t="e">
        <f t="shared" si="47"/>
        <v>#VALUE!</v>
      </c>
      <c r="M650" s="102" t="e">
        <f>DATEDIF(L650,أساسى1!$E$4,"md")</f>
        <v>#VALUE!</v>
      </c>
      <c r="N650" s="100" t="e">
        <f>DATEDIF(L650,أساسى1!$E$4,"ym")</f>
        <v>#VALUE!</v>
      </c>
      <c r="O650" s="103" t="e">
        <f>DATEDIF(L650,أساسى1!$E$4,"y")</f>
        <v>#VALUE!</v>
      </c>
      <c r="P650" s="11"/>
      <c r="Q650" s="124" t="str">
        <f t="shared" si="48"/>
        <v/>
      </c>
    </row>
    <row r="651" spans="1:17" ht="35.25" thickTop="1" thickBot="1">
      <c r="A651" s="104">
        <f>IF(B651&lt;&gt;"",SUBTOTAL(3,$B$6:$B651),"")</f>
        <v>646</v>
      </c>
      <c r="B651" s="92">
        <f>أساسى1!B651</f>
        <v>0</v>
      </c>
      <c r="C651" s="105" t="str">
        <f t="shared" si="45"/>
        <v>0</v>
      </c>
      <c r="D651" s="106" t="str">
        <f t="shared" si="45"/>
        <v/>
      </c>
      <c r="E651" s="107" t="str">
        <f t="shared" si="45"/>
        <v/>
      </c>
      <c r="F651" s="108" t="str">
        <f t="shared" si="44"/>
        <v/>
      </c>
      <c r="G651" s="97">
        <f>أساسى1!C651</f>
        <v>0</v>
      </c>
      <c r="H651" s="98">
        <f>أساسى1!D651</f>
        <v>0</v>
      </c>
      <c r="I651" s="98">
        <f>أساسى1!F651</f>
        <v>0</v>
      </c>
      <c r="J651" s="99">
        <f>أساسى1!E651</f>
        <v>0</v>
      </c>
      <c r="K651" s="100">
        <f t="shared" si="46"/>
        <v>0</v>
      </c>
      <c r="L651" s="109" t="e">
        <f t="shared" si="47"/>
        <v>#VALUE!</v>
      </c>
      <c r="M651" s="102" t="e">
        <f>DATEDIF(L651,أساسى1!$E$4,"md")</f>
        <v>#VALUE!</v>
      </c>
      <c r="N651" s="100" t="e">
        <f>DATEDIF(L651,أساسى1!$E$4,"ym")</f>
        <v>#VALUE!</v>
      </c>
      <c r="O651" s="103" t="e">
        <f>DATEDIF(L651,أساسى1!$E$4,"y")</f>
        <v>#VALUE!</v>
      </c>
      <c r="P651" s="11"/>
      <c r="Q651" s="124" t="str">
        <f t="shared" si="48"/>
        <v/>
      </c>
    </row>
    <row r="652" spans="1:17" ht="35.25" thickTop="1" thickBot="1">
      <c r="A652" s="104">
        <f>IF(B652&lt;&gt;"",SUBTOTAL(3,$B$6:$B652),"")</f>
        <v>647</v>
      </c>
      <c r="B652" s="92">
        <f>أساسى1!B652</f>
        <v>0</v>
      </c>
      <c r="C652" s="105" t="str">
        <f t="shared" si="45"/>
        <v>0</v>
      </c>
      <c r="D652" s="106" t="str">
        <f t="shared" si="45"/>
        <v/>
      </c>
      <c r="E652" s="107" t="str">
        <f t="shared" si="45"/>
        <v/>
      </c>
      <c r="F652" s="108" t="str">
        <f t="shared" si="44"/>
        <v/>
      </c>
      <c r="G652" s="97">
        <f>أساسى1!C652</f>
        <v>0</v>
      </c>
      <c r="H652" s="98">
        <f>أساسى1!D652</f>
        <v>0</v>
      </c>
      <c r="I652" s="98">
        <f>أساسى1!F652</f>
        <v>0</v>
      </c>
      <c r="J652" s="99">
        <f>أساسى1!E652</f>
        <v>0</v>
      </c>
      <c r="K652" s="100">
        <f t="shared" si="46"/>
        <v>0</v>
      </c>
      <c r="L652" s="109" t="e">
        <f t="shared" si="47"/>
        <v>#VALUE!</v>
      </c>
      <c r="M652" s="102" t="e">
        <f>DATEDIF(L652,أساسى1!$E$4,"md")</f>
        <v>#VALUE!</v>
      </c>
      <c r="N652" s="100" t="e">
        <f>DATEDIF(L652,أساسى1!$E$4,"ym")</f>
        <v>#VALUE!</v>
      </c>
      <c r="O652" s="103" t="e">
        <f>DATEDIF(L652,أساسى1!$E$4,"y")</f>
        <v>#VALUE!</v>
      </c>
      <c r="P652" s="11"/>
      <c r="Q652" s="124" t="str">
        <f t="shared" si="48"/>
        <v/>
      </c>
    </row>
    <row r="653" spans="1:17" ht="35.25" thickTop="1" thickBot="1">
      <c r="A653" s="104">
        <f>IF(B653&lt;&gt;"",SUBTOTAL(3,$B$6:$B653),"")</f>
        <v>648</v>
      </c>
      <c r="B653" s="92">
        <f>أساسى1!B653</f>
        <v>0</v>
      </c>
      <c r="C653" s="105" t="str">
        <f t="shared" si="45"/>
        <v>0</v>
      </c>
      <c r="D653" s="106" t="str">
        <f t="shared" si="45"/>
        <v/>
      </c>
      <c r="E653" s="107" t="str">
        <f t="shared" si="45"/>
        <v/>
      </c>
      <c r="F653" s="108" t="str">
        <f t="shared" si="44"/>
        <v/>
      </c>
      <c r="G653" s="97">
        <f>أساسى1!C653</f>
        <v>0</v>
      </c>
      <c r="H653" s="98">
        <f>أساسى1!D653</f>
        <v>0</v>
      </c>
      <c r="I653" s="98">
        <f>أساسى1!F653</f>
        <v>0</v>
      </c>
      <c r="J653" s="99">
        <f>أساسى1!E653</f>
        <v>0</v>
      </c>
      <c r="K653" s="100">
        <f t="shared" si="46"/>
        <v>0</v>
      </c>
      <c r="L653" s="109" t="e">
        <f t="shared" si="47"/>
        <v>#VALUE!</v>
      </c>
      <c r="M653" s="102" t="e">
        <f>DATEDIF(L653,أساسى1!$E$4,"md")</f>
        <v>#VALUE!</v>
      </c>
      <c r="N653" s="100" t="e">
        <f>DATEDIF(L653,أساسى1!$E$4,"ym")</f>
        <v>#VALUE!</v>
      </c>
      <c r="O653" s="103" t="e">
        <f>DATEDIF(L653,أساسى1!$E$4,"y")</f>
        <v>#VALUE!</v>
      </c>
      <c r="P653" s="11"/>
      <c r="Q653" s="124" t="str">
        <f t="shared" si="48"/>
        <v/>
      </c>
    </row>
    <row r="654" spans="1:17" ht="35.25" thickTop="1" thickBot="1">
      <c r="A654" s="104">
        <f>IF(B654&lt;&gt;"",SUBTOTAL(3,$B$6:$B654),"")</f>
        <v>649</v>
      </c>
      <c r="B654" s="92">
        <f>أساسى1!B654</f>
        <v>0</v>
      </c>
      <c r="C654" s="105" t="str">
        <f t="shared" si="45"/>
        <v>0</v>
      </c>
      <c r="D654" s="106" t="str">
        <f t="shared" si="45"/>
        <v/>
      </c>
      <c r="E654" s="107" t="str">
        <f t="shared" si="45"/>
        <v/>
      </c>
      <c r="F654" s="108" t="str">
        <f t="shared" si="44"/>
        <v/>
      </c>
      <c r="G654" s="97">
        <f>أساسى1!C654</f>
        <v>0</v>
      </c>
      <c r="H654" s="98">
        <f>أساسى1!D654</f>
        <v>0</v>
      </c>
      <c r="I654" s="98">
        <f>أساسى1!F654</f>
        <v>0</v>
      </c>
      <c r="J654" s="99">
        <f>أساسى1!E654</f>
        <v>0</v>
      </c>
      <c r="K654" s="100">
        <f t="shared" si="46"/>
        <v>0</v>
      </c>
      <c r="L654" s="109" t="e">
        <f t="shared" si="47"/>
        <v>#VALUE!</v>
      </c>
      <c r="M654" s="102" t="e">
        <f>DATEDIF(L654,أساسى1!$E$4,"md")</f>
        <v>#VALUE!</v>
      </c>
      <c r="N654" s="100" t="e">
        <f>DATEDIF(L654,أساسى1!$E$4,"ym")</f>
        <v>#VALUE!</v>
      </c>
      <c r="O654" s="103" t="e">
        <f>DATEDIF(L654,أساسى1!$E$4,"y")</f>
        <v>#VALUE!</v>
      </c>
      <c r="P654" s="11"/>
      <c r="Q654" s="124" t="str">
        <f t="shared" si="48"/>
        <v/>
      </c>
    </row>
    <row r="655" spans="1:17" ht="35.25" thickTop="1" thickBot="1">
      <c r="A655" s="104">
        <f>IF(B655&lt;&gt;"",SUBTOTAL(3,$B$6:$B655),"")</f>
        <v>650</v>
      </c>
      <c r="B655" s="92">
        <f>أساسى1!B655</f>
        <v>0</v>
      </c>
      <c r="C655" s="105" t="str">
        <f t="shared" si="45"/>
        <v>0</v>
      </c>
      <c r="D655" s="106" t="str">
        <f t="shared" si="45"/>
        <v/>
      </c>
      <c r="E655" s="107" t="str">
        <f t="shared" si="45"/>
        <v/>
      </c>
      <c r="F655" s="108" t="str">
        <f t="shared" si="44"/>
        <v/>
      </c>
      <c r="G655" s="97">
        <f>أساسى1!C655</f>
        <v>0</v>
      </c>
      <c r="H655" s="98">
        <f>أساسى1!D655</f>
        <v>0</v>
      </c>
      <c r="I655" s="98">
        <f>أساسى1!F655</f>
        <v>0</v>
      </c>
      <c r="J655" s="99">
        <f>أساسى1!E655</f>
        <v>0</v>
      </c>
      <c r="K655" s="100">
        <f t="shared" si="46"/>
        <v>0</v>
      </c>
      <c r="L655" s="109" t="e">
        <f t="shared" si="47"/>
        <v>#VALUE!</v>
      </c>
      <c r="M655" s="102" t="e">
        <f>DATEDIF(L655,أساسى1!$E$4,"md")</f>
        <v>#VALUE!</v>
      </c>
      <c r="N655" s="100" t="e">
        <f>DATEDIF(L655,أساسى1!$E$4,"ym")</f>
        <v>#VALUE!</v>
      </c>
      <c r="O655" s="103" t="e">
        <f>DATEDIF(L655,أساسى1!$E$4,"y")</f>
        <v>#VALUE!</v>
      </c>
      <c r="P655" s="11"/>
      <c r="Q655" s="124" t="str">
        <f t="shared" si="48"/>
        <v/>
      </c>
    </row>
    <row r="656" spans="1:17" ht="35.25" thickTop="1" thickBot="1">
      <c r="A656" s="104">
        <f>IF(B656&lt;&gt;"",SUBTOTAL(3,$B$6:$B656),"")</f>
        <v>651</v>
      </c>
      <c r="B656" s="92">
        <f>أساسى1!B656</f>
        <v>0</v>
      </c>
      <c r="C656" s="105" t="str">
        <f t="shared" si="45"/>
        <v>0</v>
      </c>
      <c r="D656" s="106" t="str">
        <f t="shared" si="45"/>
        <v/>
      </c>
      <c r="E656" s="107" t="str">
        <f t="shared" si="45"/>
        <v/>
      </c>
      <c r="F656" s="108" t="str">
        <f t="shared" si="44"/>
        <v/>
      </c>
      <c r="G656" s="97">
        <f>أساسى1!C656</f>
        <v>0</v>
      </c>
      <c r="H656" s="98">
        <f>أساسى1!D656</f>
        <v>0</v>
      </c>
      <c r="I656" s="98">
        <f>أساسى1!F656</f>
        <v>0</v>
      </c>
      <c r="J656" s="99">
        <f>أساسى1!E656</f>
        <v>0</v>
      </c>
      <c r="K656" s="100">
        <f t="shared" si="46"/>
        <v>0</v>
      </c>
      <c r="L656" s="109" t="e">
        <f t="shared" si="47"/>
        <v>#VALUE!</v>
      </c>
      <c r="M656" s="102" t="e">
        <f>DATEDIF(L656,أساسى1!$E$4,"md")</f>
        <v>#VALUE!</v>
      </c>
      <c r="N656" s="100" t="e">
        <f>DATEDIF(L656,أساسى1!$E$4,"ym")</f>
        <v>#VALUE!</v>
      </c>
      <c r="O656" s="103" t="e">
        <f>DATEDIF(L656,أساسى1!$E$4,"y")</f>
        <v>#VALUE!</v>
      </c>
      <c r="P656" s="11"/>
      <c r="Q656" s="124" t="str">
        <f t="shared" si="48"/>
        <v/>
      </c>
    </row>
    <row r="657" spans="1:17" ht="35.25" thickTop="1" thickBot="1">
      <c r="A657" s="104">
        <f>IF(B657&lt;&gt;"",SUBTOTAL(3,$B$6:$B657),"")</f>
        <v>652</v>
      </c>
      <c r="B657" s="92">
        <f>أساسى1!B657</f>
        <v>0</v>
      </c>
      <c r="C657" s="105" t="str">
        <f t="shared" si="45"/>
        <v>0</v>
      </c>
      <c r="D657" s="106" t="str">
        <f t="shared" si="45"/>
        <v/>
      </c>
      <c r="E657" s="107" t="str">
        <f t="shared" si="45"/>
        <v/>
      </c>
      <c r="F657" s="108" t="str">
        <f t="shared" si="44"/>
        <v/>
      </c>
      <c r="G657" s="97">
        <f>أساسى1!C657</f>
        <v>0</v>
      </c>
      <c r="H657" s="98">
        <f>أساسى1!D657</f>
        <v>0</v>
      </c>
      <c r="I657" s="98">
        <f>أساسى1!F657</f>
        <v>0</v>
      </c>
      <c r="J657" s="99">
        <f>أساسى1!E657</f>
        <v>0</v>
      </c>
      <c r="K657" s="100">
        <f t="shared" si="46"/>
        <v>0</v>
      </c>
      <c r="L657" s="109" t="e">
        <f t="shared" si="47"/>
        <v>#VALUE!</v>
      </c>
      <c r="M657" s="102" t="e">
        <f>DATEDIF(L657,أساسى1!$E$4,"md")</f>
        <v>#VALUE!</v>
      </c>
      <c r="N657" s="100" t="e">
        <f>DATEDIF(L657,أساسى1!$E$4,"ym")</f>
        <v>#VALUE!</v>
      </c>
      <c r="O657" s="103" t="e">
        <f>DATEDIF(L657,أساسى1!$E$4,"y")</f>
        <v>#VALUE!</v>
      </c>
      <c r="P657" s="11"/>
      <c r="Q657" s="124" t="str">
        <f t="shared" si="48"/>
        <v/>
      </c>
    </row>
    <row r="658" spans="1:17" ht="35.25" thickTop="1" thickBot="1">
      <c r="A658" s="104">
        <f>IF(B658&lt;&gt;"",SUBTOTAL(3,$B$6:$B658),"")</f>
        <v>653</v>
      </c>
      <c r="B658" s="92">
        <f>أساسى1!B658</f>
        <v>0</v>
      </c>
      <c r="C658" s="105" t="str">
        <f t="shared" si="45"/>
        <v>0</v>
      </c>
      <c r="D658" s="106" t="str">
        <f t="shared" si="45"/>
        <v/>
      </c>
      <c r="E658" s="107" t="str">
        <f t="shared" si="45"/>
        <v/>
      </c>
      <c r="F658" s="108" t="str">
        <f t="shared" si="44"/>
        <v/>
      </c>
      <c r="G658" s="97">
        <f>أساسى1!C658</f>
        <v>0</v>
      </c>
      <c r="H658" s="98">
        <f>أساسى1!D658</f>
        <v>0</v>
      </c>
      <c r="I658" s="98">
        <f>أساسى1!F658</f>
        <v>0</v>
      </c>
      <c r="J658" s="99">
        <f>أساسى1!E658</f>
        <v>0</v>
      </c>
      <c r="K658" s="100">
        <f t="shared" si="46"/>
        <v>0</v>
      </c>
      <c r="L658" s="109" t="e">
        <f t="shared" si="47"/>
        <v>#VALUE!</v>
      </c>
      <c r="M658" s="102" t="e">
        <f>DATEDIF(L658,أساسى1!$E$4,"md")</f>
        <v>#VALUE!</v>
      </c>
      <c r="N658" s="100" t="e">
        <f>DATEDIF(L658,أساسى1!$E$4,"ym")</f>
        <v>#VALUE!</v>
      </c>
      <c r="O658" s="103" t="e">
        <f>DATEDIF(L658,أساسى1!$E$4,"y")</f>
        <v>#VALUE!</v>
      </c>
      <c r="P658" s="11"/>
      <c r="Q658" s="124" t="str">
        <f t="shared" si="48"/>
        <v/>
      </c>
    </row>
    <row r="659" spans="1:17" ht="35.25" thickTop="1" thickBot="1">
      <c r="A659" s="104">
        <f>IF(B659&lt;&gt;"",SUBTOTAL(3,$B$6:$B659),"")</f>
        <v>654</v>
      </c>
      <c r="B659" s="92">
        <f>أساسى1!B659</f>
        <v>0</v>
      </c>
      <c r="C659" s="105" t="str">
        <f t="shared" si="45"/>
        <v>0</v>
      </c>
      <c r="D659" s="106" t="str">
        <f t="shared" si="45"/>
        <v/>
      </c>
      <c r="E659" s="107" t="str">
        <f t="shared" si="45"/>
        <v/>
      </c>
      <c r="F659" s="108" t="str">
        <f t="shared" si="44"/>
        <v/>
      </c>
      <c r="G659" s="97">
        <f>أساسى1!C659</f>
        <v>0</v>
      </c>
      <c r="H659" s="98">
        <f>أساسى1!D659</f>
        <v>0</v>
      </c>
      <c r="I659" s="98">
        <f>أساسى1!F659</f>
        <v>0</v>
      </c>
      <c r="J659" s="99">
        <f>أساسى1!E659</f>
        <v>0</v>
      </c>
      <c r="K659" s="100">
        <f t="shared" si="46"/>
        <v>0</v>
      </c>
      <c r="L659" s="109" t="e">
        <f t="shared" si="47"/>
        <v>#VALUE!</v>
      </c>
      <c r="M659" s="102" t="e">
        <f>DATEDIF(L659,أساسى1!$E$4,"md")</f>
        <v>#VALUE!</v>
      </c>
      <c r="N659" s="100" t="e">
        <f>DATEDIF(L659,أساسى1!$E$4,"ym")</f>
        <v>#VALUE!</v>
      </c>
      <c r="O659" s="103" t="e">
        <f>DATEDIF(L659,أساسى1!$E$4,"y")</f>
        <v>#VALUE!</v>
      </c>
      <c r="P659" s="11"/>
      <c r="Q659" s="124" t="str">
        <f t="shared" si="48"/>
        <v/>
      </c>
    </row>
    <row r="660" spans="1:17" ht="35.25" thickTop="1" thickBot="1">
      <c r="A660" s="104">
        <f>IF(B660&lt;&gt;"",SUBTOTAL(3,$B$6:$B660),"")</f>
        <v>655</v>
      </c>
      <c r="B660" s="92">
        <f>أساسى1!B660</f>
        <v>0</v>
      </c>
      <c r="C660" s="105" t="str">
        <f t="shared" si="45"/>
        <v>0</v>
      </c>
      <c r="D660" s="106" t="str">
        <f t="shared" si="45"/>
        <v/>
      </c>
      <c r="E660" s="107" t="str">
        <f t="shared" si="45"/>
        <v/>
      </c>
      <c r="F660" s="108" t="str">
        <f t="shared" si="44"/>
        <v/>
      </c>
      <c r="G660" s="97">
        <f>أساسى1!C660</f>
        <v>0</v>
      </c>
      <c r="H660" s="98">
        <f>أساسى1!D660</f>
        <v>0</v>
      </c>
      <c r="I660" s="98">
        <f>أساسى1!F660</f>
        <v>0</v>
      </c>
      <c r="J660" s="99">
        <f>أساسى1!E660</f>
        <v>0</v>
      </c>
      <c r="K660" s="100">
        <f t="shared" si="46"/>
        <v>0</v>
      </c>
      <c r="L660" s="109" t="e">
        <f t="shared" si="47"/>
        <v>#VALUE!</v>
      </c>
      <c r="M660" s="102" t="e">
        <f>DATEDIF(L660,أساسى1!$E$4,"md")</f>
        <v>#VALUE!</v>
      </c>
      <c r="N660" s="100" t="e">
        <f>DATEDIF(L660,أساسى1!$E$4,"ym")</f>
        <v>#VALUE!</v>
      </c>
      <c r="O660" s="103" t="e">
        <f>DATEDIF(L660,أساسى1!$E$4,"y")</f>
        <v>#VALUE!</v>
      </c>
      <c r="P660" s="11"/>
      <c r="Q660" s="124" t="str">
        <f t="shared" si="48"/>
        <v/>
      </c>
    </row>
    <row r="661" spans="1:17" ht="35.25" thickTop="1" thickBot="1">
      <c r="A661" s="104">
        <f>IF(B661&lt;&gt;"",SUBTOTAL(3,$B$6:$B661),"")</f>
        <v>656</v>
      </c>
      <c r="B661" s="92">
        <f>أساسى1!B661</f>
        <v>0</v>
      </c>
      <c r="C661" s="105" t="str">
        <f t="shared" si="45"/>
        <v>0</v>
      </c>
      <c r="D661" s="106" t="str">
        <f t="shared" si="45"/>
        <v/>
      </c>
      <c r="E661" s="107" t="str">
        <f t="shared" si="45"/>
        <v/>
      </c>
      <c r="F661" s="108" t="str">
        <f t="shared" si="45"/>
        <v/>
      </c>
      <c r="G661" s="97">
        <f>أساسى1!C661</f>
        <v>0</v>
      </c>
      <c r="H661" s="98">
        <f>أساسى1!D661</f>
        <v>0</v>
      </c>
      <c r="I661" s="98">
        <f>أساسى1!F661</f>
        <v>0</v>
      </c>
      <c r="J661" s="99">
        <f>أساسى1!E661</f>
        <v>0</v>
      </c>
      <c r="K661" s="100">
        <f t="shared" si="46"/>
        <v>0</v>
      </c>
      <c r="L661" s="109" t="e">
        <f t="shared" si="47"/>
        <v>#VALUE!</v>
      </c>
      <c r="M661" s="102" t="e">
        <f>DATEDIF(L661,أساسى1!$E$4,"md")</f>
        <v>#VALUE!</v>
      </c>
      <c r="N661" s="100" t="e">
        <f>DATEDIF(L661,أساسى1!$E$4,"ym")</f>
        <v>#VALUE!</v>
      </c>
      <c r="O661" s="103" t="e">
        <f>DATEDIF(L661,أساسى1!$E$4,"y")</f>
        <v>#VALUE!</v>
      </c>
      <c r="P661" s="11"/>
      <c r="Q661" s="124" t="str">
        <f t="shared" si="48"/>
        <v/>
      </c>
    </row>
    <row r="662" spans="1:17" ht="35.25" thickTop="1" thickBot="1">
      <c r="A662" s="104">
        <f>IF(B662&lt;&gt;"",SUBTOTAL(3,$B$6:$B662),"")</f>
        <v>657</v>
      </c>
      <c r="B662" s="92">
        <f>أساسى1!B662</f>
        <v>0</v>
      </c>
      <c r="C662" s="105" t="str">
        <f t="shared" ref="C662:F725" si="49">TRIM(MID(SUBSTITUTE($B662," ",REPT(" ",99)),COLUMN(A659)*99-98,99))</f>
        <v>0</v>
      </c>
      <c r="D662" s="106" t="str">
        <f t="shared" si="49"/>
        <v/>
      </c>
      <c r="E662" s="107" t="str">
        <f t="shared" si="49"/>
        <v/>
      </c>
      <c r="F662" s="108" t="str">
        <f t="shared" si="49"/>
        <v/>
      </c>
      <c r="G662" s="97">
        <f>أساسى1!C662</f>
        <v>0</v>
      </c>
      <c r="H662" s="98">
        <f>أساسى1!D662</f>
        <v>0</v>
      </c>
      <c r="I662" s="98">
        <f>أساسى1!F662</f>
        <v>0</v>
      </c>
      <c r="J662" s="99">
        <f>أساسى1!E662</f>
        <v>0</v>
      </c>
      <c r="K662" s="100">
        <f t="shared" si="46"/>
        <v>0</v>
      </c>
      <c r="L662" s="109" t="e">
        <f t="shared" si="47"/>
        <v>#VALUE!</v>
      </c>
      <c r="M662" s="102" t="e">
        <f>DATEDIF(L662,أساسى1!$E$4,"md")</f>
        <v>#VALUE!</v>
      </c>
      <c r="N662" s="100" t="e">
        <f>DATEDIF(L662,أساسى1!$E$4,"ym")</f>
        <v>#VALUE!</v>
      </c>
      <c r="O662" s="103" t="e">
        <f>DATEDIF(L662,أساسى1!$E$4,"y")</f>
        <v>#VALUE!</v>
      </c>
      <c r="P662" s="11"/>
      <c r="Q662" s="124" t="str">
        <f t="shared" si="48"/>
        <v/>
      </c>
    </row>
    <row r="663" spans="1:17" ht="35.25" thickTop="1" thickBot="1">
      <c r="A663" s="104">
        <f>IF(B663&lt;&gt;"",SUBTOTAL(3,$B$6:$B663),"")</f>
        <v>658</v>
      </c>
      <c r="B663" s="92">
        <f>أساسى1!B663</f>
        <v>0</v>
      </c>
      <c r="C663" s="105" t="str">
        <f t="shared" si="49"/>
        <v>0</v>
      </c>
      <c r="D663" s="106" t="str">
        <f t="shared" si="49"/>
        <v/>
      </c>
      <c r="E663" s="107" t="str">
        <f t="shared" si="49"/>
        <v/>
      </c>
      <c r="F663" s="108" t="str">
        <f t="shared" si="49"/>
        <v/>
      </c>
      <c r="G663" s="97">
        <f>أساسى1!C663</f>
        <v>0</v>
      </c>
      <c r="H663" s="98">
        <f>أساسى1!D663</f>
        <v>0</v>
      </c>
      <c r="I663" s="98">
        <f>أساسى1!F663</f>
        <v>0</v>
      </c>
      <c r="J663" s="99">
        <f>أساسى1!E663</f>
        <v>0</v>
      </c>
      <c r="K663" s="100">
        <f t="shared" si="46"/>
        <v>0</v>
      </c>
      <c r="L663" s="109" t="e">
        <f t="shared" si="47"/>
        <v>#VALUE!</v>
      </c>
      <c r="M663" s="102" t="e">
        <f>DATEDIF(L663,أساسى1!$E$4,"md")</f>
        <v>#VALUE!</v>
      </c>
      <c r="N663" s="100" t="e">
        <f>DATEDIF(L663,أساسى1!$E$4,"ym")</f>
        <v>#VALUE!</v>
      </c>
      <c r="O663" s="103" t="e">
        <f>DATEDIF(L663,أساسى1!$E$4,"y")</f>
        <v>#VALUE!</v>
      </c>
      <c r="P663" s="11"/>
      <c r="Q663" s="124" t="str">
        <f t="shared" si="48"/>
        <v/>
      </c>
    </row>
    <row r="664" spans="1:17" ht="35.25" thickTop="1" thickBot="1">
      <c r="A664" s="104">
        <f>IF(B664&lt;&gt;"",SUBTOTAL(3,$B$6:$B664),"")</f>
        <v>659</v>
      </c>
      <c r="B664" s="92">
        <f>أساسى1!B664</f>
        <v>0</v>
      </c>
      <c r="C664" s="105" t="str">
        <f t="shared" si="49"/>
        <v>0</v>
      </c>
      <c r="D664" s="106" t="str">
        <f t="shared" si="49"/>
        <v/>
      </c>
      <c r="E664" s="107" t="str">
        <f t="shared" si="49"/>
        <v/>
      </c>
      <c r="F664" s="108" t="str">
        <f t="shared" si="49"/>
        <v/>
      </c>
      <c r="G664" s="97">
        <f>أساسى1!C664</f>
        <v>0</v>
      </c>
      <c r="H664" s="98">
        <f>أساسى1!D664</f>
        <v>0</v>
      </c>
      <c r="I664" s="98">
        <f>أساسى1!F664</f>
        <v>0</v>
      </c>
      <c r="J664" s="99">
        <f>أساسى1!E664</f>
        <v>0</v>
      </c>
      <c r="K664" s="100">
        <f t="shared" si="46"/>
        <v>0</v>
      </c>
      <c r="L664" s="109" t="e">
        <f t="shared" si="47"/>
        <v>#VALUE!</v>
      </c>
      <c r="M664" s="102" t="e">
        <f>DATEDIF(L664,أساسى1!$E$4,"md")</f>
        <v>#VALUE!</v>
      </c>
      <c r="N664" s="100" t="e">
        <f>DATEDIF(L664,أساسى1!$E$4,"ym")</f>
        <v>#VALUE!</v>
      </c>
      <c r="O664" s="103" t="e">
        <f>DATEDIF(L664,أساسى1!$E$4,"y")</f>
        <v>#VALUE!</v>
      </c>
      <c r="P664" s="11"/>
      <c r="Q664" s="124" t="str">
        <f t="shared" si="48"/>
        <v/>
      </c>
    </row>
    <row r="665" spans="1:17" ht="35.25" thickTop="1" thickBot="1">
      <c r="A665" s="104">
        <f>IF(B665&lt;&gt;"",SUBTOTAL(3,$B$6:$B665),"")</f>
        <v>660</v>
      </c>
      <c r="B665" s="92">
        <f>أساسى1!B665</f>
        <v>0</v>
      </c>
      <c r="C665" s="105" t="str">
        <f t="shared" si="49"/>
        <v>0</v>
      </c>
      <c r="D665" s="106" t="str">
        <f t="shared" si="49"/>
        <v/>
      </c>
      <c r="E665" s="107" t="str">
        <f t="shared" si="49"/>
        <v/>
      </c>
      <c r="F665" s="108" t="str">
        <f t="shared" si="49"/>
        <v/>
      </c>
      <c r="G665" s="97">
        <f>أساسى1!C665</f>
        <v>0</v>
      </c>
      <c r="H665" s="98">
        <f>أساسى1!D665</f>
        <v>0</v>
      </c>
      <c r="I665" s="98">
        <f>أساسى1!F665</f>
        <v>0</v>
      </c>
      <c r="J665" s="99">
        <f>أساسى1!E665</f>
        <v>0</v>
      </c>
      <c r="K665" s="100">
        <f t="shared" si="46"/>
        <v>0</v>
      </c>
      <c r="L665" s="109" t="e">
        <f t="shared" si="47"/>
        <v>#VALUE!</v>
      </c>
      <c r="M665" s="102" t="e">
        <f>DATEDIF(L665,أساسى1!$E$4,"md")</f>
        <v>#VALUE!</v>
      </c>
      <c r="N665" s="100" t="e">
        <f>DATEDIF(L665,أساسى1!$E$4,"ym")</f>
        <v>#VALUE!</v>
      </c>
      <c r="O665" s="103" t="e">
        <f>DATEDIF(L665,أساسى1!$E$4,"y")</f>
        <v>#VALUE!</v>
      </c>
      <c r="P665" s="11"/>
      <c r="Q665" s="124" t="str">
        <f t="shared" si="48"/>
        <v/>
      </c>
    </row>
    <row r="666" spans="1:17" ht="35.25" thickTop="1" thickBot="1">
      <c r="A666" s="104">
        <f>IF(B666&lt;&gt;"",SUBTOTAL(3,$B$6:$B666),"")</f>
        <v>661</v>
      </c>
      <c r="B666" s="92">
        <f>أساسى1!B666</f>
        <v>0</v>
      </c>
      <c r="C666" s="105" t="str">
        <f t="shared" si="49"/>
        <v>0</v>
      </c>
      <c r="D666" s="106" t="str">
        <f t="shared" si="49"/>
        <v/>
      </c>
      <c r="E666" s="107" t="str">
        <f t="shared" si="49"/>
        <v/>
      </c>
      <c r="F666" s="108" t="str">
        <f t="shared" si="49"/>
        <v/>
      </c>
      <c r="G666" s="97">
        <f>أساسى1!C666</f>
        <v>0</v>
      </c>
      <c r="H666" s="98">
        <f>أساسى1!D666</f>
        <v>0</v>
      </c>
      <c r="I666" s="98">
        <f>أساسى1!F666</f>
        <v>0</v>
      </c>
      <c r="J666" s="99">
        <f>أساسى1!E666</f>
        <v>0</v>
      </c>
      <c r="K666" s="100">
        <f t="shared" si="46"/>
        <v>0</v>
      </c>
      <c r="L666" s="109" t="e">
        <f t="shared" si="47"/>
        <v>#VALUE!</v>
      </c>
      <c r="M666" s="102" t="e">
        <f>DATEDIF(L666,أساسى1!$E$4,"md")</f>
        <v>#VALUE!</v>
      </c>
      <c r="N666" s="100" t="e">
        <f>DATEDIF(L666,أساسى1!$E$4,"ym")</f>
        <v>#VALUE!</v>
      </c>
      <c r="O666" s="103" t="e">
        <f>DATEDIF(L666,أساسى1!$E$4,"y")</f>
        <v>#VALUE!</v>
      </c>
      <c r="P666" s="11"/>
      <c r="Q666" s="124" t="str">
        <f t="shared" si="48"/>
        <v/>
      </c>
    </row>
    <row r="667" spans="1:17" ht="35.25" thickTop="1" thickBot="1">
      <c r="A667" s="104">
        <f>IF(B667&lt;&gt;"",SUBTOTAL(3,$B$6:$B667),"")</f>
        <v>662</v>
      </c>
      <c r="B667" s="92">
        <f>أساسى1!B667</f>
        <v>0</v>
      </c>
      <c r="C667" s="105" t="str">
        <f t="shared" si="49"/>
        <v>0</v>
      </c>
      <c r="D667" s="106" t="str">
        <f t="shared" si="49"/>
        <v/>
      </c>
      <c r="E667" s="107" t="str">
        <f t="shared" si="49"/>
        <v/>
      </c>
      <c r="F667" s="108" t="str">
        <f t="shared" si="49"/>
        <v/>
      </c>
      <c r="G667" s="97">
        <f>أساسى1!C667</f>
        <v>0</v>
      </c>
      <c r="H667" s="98">
        <f>أساسى1!D667</f>
        <v>0</v>
      </c>
      <c r="I667" s="98">
        <f>أساسى1!F667</f>
        <v>0</v>
      </c>
      <c r="J667" s="99">
        <f>أساسى1!E667</f>
        <v>0</v>
      </c>
      <c r="K667" s="100">
        <f t="shared" si="46"/>
        <v>0</v>
      </c>
      <c r="L667" s="109" t="e">
        <f t="shared" si="47"/>
        <v>#VALUE!</v>
      </c>
      <c r="M667" s="102" t="e">
        <f>DATEDIF(L667,أساسى1!$E$4,"md")</f>
        <v>#VALUE!</v>
      </c>
      <c r="N667" s="100" t="e">
        <f>DATEDIF(L667,أساسى1!$E$4,"ym")</f>
        <v>#VALUE!</v>
      </c>
      <c r="O667" s="103" t="e">
        <f>DATEDIF(L667,أساسى1!$E$4,"y")</f>
        <v>#VALUE!</v>
      </c>
      <c r="P667" s="11"/>
      <c r="Q667" s="124" t="str">
        <f t="shared" si="48"/>
        <v/>
      </c>
    </row>
    <row r="668" spans="1:17" ht="35.25" thickTop="1" thickBot="1">
      <c r="A668" s="104">
        <f>IF(B668&lt;&gt;"",SUBTOTAL(3,$B$6:$B668),"")</f>
        <v>663</v>
      </c>
      <c r="B668" s="92">
        <f>أساسى1!B668</f>
        <v>0</v>
      </c>
      <c r="C668" s="105" t="str">
        <f t="shared" si="49"/>
        <v>0</v>
      </c>
      <c r="D668" s="106" t="str">
        <f t="shared" si="49"/>
        <v/>
      </c>
      <c r="E668" s="107" t="str">
        <f t="shared" si="49"/>
        <v/>
      </c>
      <c r="F668" s="108" t="str">
        <f t="shared" si="49"/>
        <v/>
      </c>
      <c r="G668" s="97">
        <f>أساسى1!C668</f>
        <v>0</v>
      </c>
      <c r="H668" s="98">
        <f>أساسى1!D668</f>
        <v>0</v>
      </c>
      <c r="I668" s="98">
        <f>أساسى1!F668</f>
        <v>0</v>
      </c>
      <c r="J668" s="99">
        <f>أساسى1!E668</f>
        <v>0</v>
      </c>
      <c r="K668" s="100">
        <f t="shared" si="46"/>
        <v>0</v>
      </c>
      <c r="L668" s="109" t="e">
        <f t="shared" si="47"/>
        <v>#VALUE!</v>
      </c>
      <c r="M668" s="102" t="e">
        <f>DATEDIF(L668,أساسى1!$E$4,"md")</f>
        <v>#VALUE!</v>
      </c>
      <c r="N668" s="100" t="e">
        <f>DATEDIF(L668,أساسى1!$E$4,"ym")</f>
        <v>#VALUE!</v>
      </c>
      <c r="O668" s="103" t="e">
        <f>DATEDIF(L668,أساسى1!$E$4,"y")</f>
        <v>#VALUE!</v>
      </c>
      <c r="P668" s="11"/>
      <c r="Q668" s="124" t="str">
        <f t="shared" si="48"/>
        <v/>
      </c>
    </row>
    <row r="669" spans="1:17" ht="35.25" thickTop="1" thickBot="1">
      <c r="A669" s="104">
        <f>IF(B669&lt;&gt;"",SUBTOTAL(3,$B$6:$B669),"")</f>
        <v>664</v>
      </c>
      <c r="B669" s="92">
        <f>أساسى1!B669</f>
        <v>0</v>
      </c>
      <c r="C669" s="105" t="str">
        <f t="shared" si="49"/>
        <v>0</v>
      </c>
      <c r="D669" s="106" t="str">
        <f t="shared" si="49"/>
        <v/>
      </c>
      <c r="E669" s="107" t="str">
        <f t="shared" si="49"/>
        <v/>
      </c>
      <c r="F669" s="108" t="str">
        <f t="shared" si="49"/>
        <v/>
      </c>
      <c r="G669" s="97">
        <f>أساسى1!C669</f>
        <v>0</v>
      </c>
      <c r="H669" s="98">
        <f>أساسى1!D669</f>
        <v>0</v>
      </c>
      <c r="I669" s="98">
        <f>أساسى1!F669</f>
        <v>0</v>
      </c>
      <c r="J669" s="99">
        <f>أساسى1!E669</f>
        <v>0</v>
      </c>
      <c r="K669" s="100">
        <f t="shared" si="46"/>
        <v>0</v>
      </c>
      <c r="L669" s="109" t="e">
        <f t="shared" si="47"/>
        <v>#VALUE!</v>
      </c>
      <c r="M669" s="102" t="e">
        <f>DATEDIF(L669,أساسى1!$E$4,"md")</f>
        <v>#VALUE!</v>
      </c>
      <c r="N669" s="100" t="e">
        <f>DATEDIF(L669,أساسى1!$E$4,"ym")</f>
        <v>#VALUE!</v>
      </c>
      <c r="O669" s="103" t="e">
        <f>DATEDIF(L669,أساسى1!$E$4,"y")</f>
        <v>#VALUE!</v>
      </c>
      <c r="P669" s="11"/>
      <c r="Q669" s="124" t="str">
        <f t="shared" si="48"/>
        <v/>
      </c>
    </row>
    <row r="670" spans="1:17" ht="35.25" thickTop="1" thickBot="1">
      <c r="A670" s="104">
        <f>IF(B670&lt;&gt;"",SUBTOTAL(3,$B$6:$B670),"")</f>
        <v>665</v>
      </c>
      <c r="B670" s="92">
        <f>أساسى1!B670</f>
        <v>0</v>
      </c>
      <c r="C670" s="105" t="str">
        <f t="shared" si="49"/>
        <v>0</v>
      </c>
      <c r="D670" s="106" t="str">
        <f t="shared" si="49"/>
        <v/>
      </c>
      <c r="E670" s="107" t="str">
        <f t="shared" si="49"/>
        <v/>
      </c>
      <c r="F670" s="108" t="str">
        <f t="shared" si="49"/>
        <v/>
      </c>
      <c r="G670" s="97">
        <f>أساسى1!C670</f>
        <v>0</v>
      </c>
      <c r="H670" s="98">
        <f>أساسى1!D670</f>
        <v>0</v>
      </c>
      <c r="I670" s="98">
        <f>أساسى1!F670</f>
        <v>0</v>
      </c>
      <c r="J670" s="99">
        <f>أساسى1!E670</f>
        <v>0</v>
      </c>
      <c r="K670" s="100">
        <f t="shared" si="46"/>
        <v>0</v>
      </c>
      <c r="L670" s="109" t="e">
        <f t="shared" si="47"/>
        <v>#VALUE!</v>
      </c>
      <c r="M670" s="102" t="e">
        <f>DATEDIF(L670,أساسى1!$E$4,"md")</f>
        <v>#VALUE!</v>
      </c>
      <c r="N670" s="100" t="e">
        <f>DATEDIF(L670,أساسى1!$E$4,"ym")</f>
        <v>#VALUE!</v>
      </c>
      <c r="O670" s="103" t="e">
        <f>DATEDIF(L670,أساسى1!$E$4,"y")</f>
        <v>#VALUE!</v>
      </c>
      <c r="P670" s="11"/>
      <c r="Q670" s="124" t="str">
        <f t="shared" si="48"/>
        <v/>
      </c>
    </row>
    <row r="671" spans="1:17" ht="35.25" thickTop="1" thickBot="1">
      <c r="A671" s="104">
        <f>IF(B671&lt;&gt;"",SUBTOTAL(3,$B$6:$B671),"")</f>
        <v>666</v>
      </c>
      <c r="B671" s="92">
        <f>أساسى1!B671</f>
        <v>0</v>
      </c>
      <c r="C671" s="105" t="str">
        <f t="shared" si="49"/>
        <v>0</v>
      </c>
      <c r="D671" s="106" t="str">
        <f t="shared" si="49"/>
        <v/>
      </c>
      <c r="E671" s="107" t="str">
        <f t="shared" si="49"/>
        <v/>
      </c>
      <c r="F671" s="108" t="str">
        <f t="shared" si="49"/>
        <v/>
      </c>
      <c r="G671" s="97">
        <f>أساسى1!C671</f>
        <v>0</v>
      </c>
      <c r="H671" s="98">
        <f>أساسى1!D671</f>
        <v>0</v>
      </c>
      <c r="I671" s="98">
        <f>أساسى1!F671</f>
        <v>0</v>
      </c>
      <c r="J671" s="99">
        <f>أساسى1!E671</f>
        <v>0</v>
      </c>
      <c r="K671" s="100">
        <f t="shared" si="46"/>
        <v>0</v>
      </c>
      <c r="L671" s="109" t="e">
        <f t="shared" si="47"/>
        <v>#VALUE!</v>
      </c>
      <c r="M671" s="102" t="e">
        <f>DATEDIF(L671,أساسى1!$E$4,"md")</f>
        <v>#VALUE!</v>
      </c>
      <c r="N671" s="100" t="e">
        <f>DATEDIF(L671,أساسى1!$E$4,"ym")</f>
        <v>#VALUE!</v>
      </c>
      <c r="O671" s="103" t="e">
        <f>DATEDIF(L671,أساسى1!$E$4,"y")</f>
        <v>#VALUE!</v>
      </c>
      <c r="P671" s="11"/>
      <c r="Q671" s="124" t="str">
        <f t="shared" si="48"/>
        <v/>
      </c>
    </row>
    <row r="672" spans="1:17" ht="35.25" thickTop="1" thickBot="1">
      <c r="A672" s="104">
        <f>IF(B672&lt;&gt;"",SUBTOTAL(3,$B$6:$B672),"")</f>
        <v>667</v>
      </c>
      <c r="B672" s="92">
        <f>أساسى1!B672</f>
        <v>0</v>
      </c>
      <c r="C672" s="105" t="str">
        <f t="shared" si="49"/>
        <v>0</v>
      </c>
      <c r="D672" s="106" t="str">
        <f t="shared" si="49"/>
        <v/>
      </c>
      <c r="E672" s="107" t="str">
        <f t="shared" si="49"/>
        <v/>
      </c>
      <c r="F672" s="108" t="str">
        <f t="shared" si="49"/>
        <v/>
      </c>
      <c r="G672" s="97">
        <f>أساسى1!C672</f>
        <v>0</v>
      </c>
      <c r="H672" s="98">
        <f>أساسى1!D672</f>
        <v>0</v>
      </c>
      <c r="I672" s="98">
        <f>أساسى1!F672</f>
        <v>0</v>
      </c>
      <c r="J672" s="99">
        <f>أساسى1!E672</f>
        <v>0</v>
      </c>
      <c r="K672" s="100">
        <f t="shared" si="46"/>
        <v>0</v>
      </c>
      <c r="L672" s="109" t="e">
        <f t="shared" si="47"/>
        <v>#VALUE!</v>
      </c>
      <c r="M672" s="102" t="e">
        <f>DATEDIF(L672,أساسى1!$E$4,"md")</f>
        <v>#VALUE!</v>
      </c>
      <c r="N672" s="100" t="e">
        <f>DATEDIF(L672,أساسى1!$E$4,"ym")</f>
        <v>#VALUE!</v>
      </c>
      <c r="O672" s="103" t="e">
        <f>DATEDIF(L672,أساسى1!$E$4,"y")</f>
        <v>#VALUE!</v>
      </c>
      <c r="P672" s="11"/>
      <c r="Q672" s="124" t="str">
        <f t="shared" si="48"/>
        <v/>
      </c>
    </row>
    <row r="673" spans="1:17" ht="35.25" thickTop="1" thickBot="1">
      <c r="A673" s="104">
        <f>IF(B673&lt;&gt;"",SUBTOTAL(3,$B$6:$B673),"")</f>
        <v>668</v>
      </c>
      <c r="B673" s="92">
        <f>أساسى1!B673</f>
        <v>0</v>
      </c>
      <c r="C673" s="105" t="str">
        <f t="shared" si="49"/>
        <v>0</v>
      </c>
      <c r="D673" s="106" t="str">
        <f t="shared" si="49"/>
        <v/>
      </c>
      <c r="E673" s="107" t="str">
        <f t="shared" si="49"/>
        <v/>
      </c>
      <c r="F673" s="108" t="str">
        <f t="shared" si="49"/>
        <v/>
      </c>
      <c r="G673" s="97">
        <f>أساسى1!C673</f>
        <v>0</v>
      </c>
      <c r="H673" s="98">
        <f>أساسى1!D673</f>
        <v>0</v>
      </c>
      <c r="I673" s="98">
        <f>أساسى1!F673</f>
        <v>0</v>
      </c>
      <c r="J673" s="99">
        <f>أساسى1!E673</f>
        <v>0</v>
      </c>
      <c r="K673" s="100">
        <f t="shared" si="46"/>
        <v>0</v>
      </c>
      <c r="L673" s="109" t="e">
        <f t="shared" si="47"/>
        <v>#VALUE!</v>
      </c>
      <c r="M673" s="102" t="e">
        <f>DATEDIF(L673,أساسى1!$E$4,"md")</f>
        <v>#VALUE!</v>
      </c>
      <c r="N673" s="100" t="e">
        <f>DATEDIF(L673,أساسى1!$E$4,"ym")</f>
        <v>#VALUE!</v>
      </c>
      <c r="O673" s="103" t="e">
        <f>DATEDIF(L673,أساسى1!$E$4,"y")</f>
        <v>#VALUE!</v>
      </c>
      <c r="P673" s="11"/>
      <c r="Q673" s="124" t="str">
        <f t="shared" si="48"/>
        <v/>
      </c>
    </row>
    <row r="674" spans="1:17" ht="35.25" thickTop="1" thickBot="1">
      <c r="A674" s="104">
        <f>IF(B674&lt;&gt;"",SUBTOTAL(3,$B$6:$B674),"")</f>
        <v>669</v>
      </c>
      <c r="B674" s="92">
        <f>أساسى1!B674</f>
        <v>0</v>
      </c>
      <c r="C674" s="105" t="str">
        <f t="shared" si="49"/>
        <v>0</v>
      </c>
      <c r="D674" s="106" t="str">
        <f t="shared" si="49"/>
        <v/>
      </c>
      <c r="E674" s="107" t="str">
        <f t="shared" si="49"/>
        <v/>
      </c>
      <c r="F674" s="108" t="str">
        <f t="shared" si="49"/>
        <v/>
      </c>
      <c r="G674" s="97">
        <f>أساسى1!C674</f>
        <v>0</v>
      </c>
      <c r="H674" s="98">
        <f>أساسى1!D674</f>
        <v>0</v>
      </c>
      <c r="I674" s="98">
        <f>أساسى1!F674</f>
        <v>0</v>
      </c>
      <c r="J674" s="99">
        <f>أساسى1!E674</f>
        <v>0</v>
      </c>
      <c r="K674" s="100">
        <f t="shared" si="46"/>
        <v>0</v>
      </c>
      <c r="L674" s="109" t="e">
        <f t="shared" si="47"/>
        <v>#VALUE!</v>
      </c>
      <c r="M674" s="102" t="e">
        <f>DATEDIF(L674,أساسى1!$E$4,"md")</f>
        <v>#VALUE!</v>
      </c>
      <c r="N674" s="100" t="e">
        <f>DATEDIF(L674,أساسى1!$E$4,"ym")</f>
        <v>#VALUE!</v>
      </c>
      <c r="O674" s="103" t="e">
        <f>DATEDIF(L674,أساسى1!$E$4,"y")</f>
        <v>#VALUE!</v>
      </c>
      <c r="P674" s="11"/>
      <c r="Q674" s="124" t="str">
        <f t="shared" si="48"/>
        <v/>
      </c>
    </row>
    <row r="675" spans="1:17" ht="35.25" thickTop="1" thickBot="1">
      <c r="A675" s="104">
        <f>IF(B675&lt;&gt;"",SUBTOTAL(3,$B$6:$B675),"")</f>
        <v>670</v>
      </c>
      <c r="B675" s="92">
        <f>أساسى1!B675</f>
        <v>0</v>
      </c>
      <c r="C675" s="105" t="str">
        <f t="shared" si="49"/>
        <v>0</v>
      </c>
      <c r="D675" s="106" t="str">
        <f t="shared" si="49"/>
        <v/>
      </c>
      <c r="E675" s="107" t="str">
        <f t="shared" si="49"/>
        <v/>
      </c>
      <c r="F675" s="108" t="str">
        <f t="shared" si="49"/>
        <v/>
      </c>
      <c r="G675" s="97">
        <f>أساسى1!C675</f>
        <v>0</v>
      </c>
      <c r="H675" s="98">
        <f>أساسى1!D675</f>
        <v>0</v>
      </c>
      <c r="I675" s="98">
        <f>أساسى1!F675</f>
        <v>0</v>
      </c>
      <c r="J675" s="99">
        <f>أساسى1!E675</f>
        <v>0</v>
      </c>
      <c r="K675" s="100">
        <f t="shared" si="46"/>
        <v>0</v>
      </c>
      <c r="L675" s="109" t="e">
        <f t="shared" si="47"/>
        <v>#VALUE!</v>
      </c>
      <c r="M675" s="102" t="e">
        <f>DATEDIF(L675,أساسى1!$E$4,"md")</f>
        <v>#VALUE!</v>
      </c>
      <c r="N675" s="100" t="e">
        <f>DATEDIF(L675,أساسى1!$E$4,"ym")</f>
        <v>#VALUE!</v>
      </c>
      <c r="O675" s="103" t="e">
        <f>DATEDIF(L675,أساسى1!$E$4,"y")</f>
        <v>#VALUE!</v>
      </c>
      <c r="P675" s="11"/>
      <c r="Q675" s="124" t="str">
        <f t="shared" si="48"/>
        <v/>
      </c>
    </row>
    <row r="676" spans="1:17" ht="35.25" thickTop="1" thickBot="1">
      <c r="A676" s="104">
        <f>IF(B676&lt;&gt;"",SUBTOTAL(3,$B$6:$B676),"")</f>
        <v>671</v>
      </c>
      <c r="B676" s="92">
        <f>أساسى1!B676</f>
        <v>0</v>
      </c>
      <c r="C676" s="105" t="str">
        <f t="shared" si="49"/>
        <v>0</v>
      </c>
      <c r="D676" s="106" t="str">
        <f t="shared" si="49"/>
        <v/>
      </c>
      <c r="E676" s="107" t="str">
        <f t="shared" si="49"/>
        <v/>
      </c>
      <c r="F676" s="108" t="str">
        <f t="shared" si="49"/>
        <v/>
      </c>
      <c r="G676" s="97">
        <f>أساسى1!C676</f>
        <v>0</v>
      </c>
      <c r="H676" s="98">
        <f>أساسى1!D676</f>
        <v>0</v>
      </c>
      <c r="I676" s="98">
        <f>أساسى1!F676</f>
        <v>0</v>
      </c>
      <c r="J676" s="99">
        <f>أساسى1!E676</f>
        <v>0</v>
      </c>
      <c r="K676" s="100">
        <f t="shared" si="46"/>
        <v>0</v>
      </c>
      <c r="L676" s="109" t="e">
        <f t="shared" si="47"/>
        <v>#VALUE!</v>
      </c>
      <c r="M676" s="102" t="e">
        <f>DATEDIF(L676,أساسى1!$E$4,"md")</f>
        <v>#VALUE!</v>
      </c>
      <c r="N676" s="100" t="e">
        <f>DATEDIF(L676,أساسى1!$E$4,"ym")</f>
        <v>#VALUE!</v>
      </c>
      <c r="O676" s="103" t="e">
        <f>DATEDIF(L676,أساسى1!$E$4,"y")</f>
        <v>#VALUE!</v>
      </c>
      <c r="P676" s="11"/>
      <c r="Q676" s="124" t="str">
        <f t="shared" si="48"/>
        <v/>
      </c>
    </row>
    <row r="677" spans="1:17" ht="35.25" thickTop="1" thickBot="1">
      <c r="A677" s="104">
        <f>IF(B677&lt;&gt;"",SUBTOTAL(3,$B$6:$B677),"")</f>
        <v>672</v>
      </c>
      <c r="B677" s="92">
        <f>أساسى1!B677</f>
        <v>0</v>
      </c>
      <c r="C677" s="105" t="str">
        <f t="shared" si="49"/>
        <v>0</v>
      </c>
      <c r="D677" s="106" t="str">
        <f t="shared" si="49"/>
        <v/>
      </c>
      <c r="E677" s="107" t="str">
        <f t="shared" si="49"/>
        <v/>
      </c>
      <c r="F677" s="108" t="str">
        <f t="shared" si="49"/>
        <v/>
      </c>
      <c r="G677" s="97">
        <f>أساسى1!C677</f>
        <v>0</v>
      </c>
      <c r="H677" s="98">
        <f>أساسى1!D677</f>
        <v>0</v>
      </c>
      <c r="I677" s="98">
        <f>أساسى1!F677</f>
        <v>0</v>
      </c>
      <c r="J677" s="99">
        <f>أساسى1!E677</f>
        <v>0</v>
      </c>
      <c r="K677" s="100">
        <f t="shared" si="46"/>
        <v>0</v>
      </c>
      <c r="L677" s="109" t="e">
        <f t="shared" si="47"/>
        <v>#VALUE!</v>
      </c>
      <c r="M677" s="102" t="e">
        <f>DATEDIF(L677,أساسى1!$E$4,"md")</f>
        <v>#VALUE!</v>
      </c>
      <c r="N677" s="100" t="e">
        <f>DATEDIF(L677,أساسى1!$E$4,"ym")</f>
        <v>#VALUE!</v>
      </c>
      <c r="O677" s="103" t="e">
        <f>DATEDIF(L677,أساسى1!$E$4,"y")</f>
        <v>#VALUE!</v>
      </c>
      <c r="P677" s="11"/>
      <c r="Q677" s="124" t="str">
        <f t="shared" si="48"/>
        <v/>
      </c>
    </row>
    <row r="678" spans="1:17" ht="35.25" thickTop="1" thickBot="1">
      <c r="A678" s="104">
        <f>IF(B678&lt;&gt;"",SUBTOTAL(3,$B$6:$B678),"")</f>
        <v>673</v>
      </c>
      <c r="B678" s="92">
        <f>أساسى1!B678</f>
        <v>0</v>
      </c>
      <c r="C678" s="105" t="str">
        <f t="shared" si="49"/>
        <v>0</v>
      </c>
      <c r="D678" s="106" t="str">
        <f t="shared" si="49"/>
        <v/>
      </c>
      <c r="E678" s="107" t="str">
        <f t="shared" si="49"/>
        <v/>
      </c>
      <c r="F678" s="108" t="str">
        <f t="shared" si="49"/>
        <v/>
      </c>
      <c r="G678" s="97">
        <f>أساسى1!C678</f>
        <v>0</v>
      </c>
      <c r="H678" s="98">
        <f>أساسى1!D678</f>
        <v>0</v>
      </c>
      <c r="I678" s="98">
        <f>أساسى1!F678</f>
        <v>0</v>
      </c>
      <c r="J678" s="99">
        <f>أساسى1!E678</f>
        <v>0</v>
      </c>
      <c r="K678" s="100">
        <f t="shared" si="46"/>
        <v>0</v>
      </c>
      <c r="L678" s="109" t="e">
        <f t="shared" si="47"/>
        <v>#VALUE!</v>
      </c>
      <c r="M678" s="102" t="e">
        <f>DATEDIF(L678,أساسى1!$E$4,"md")</f>
        <v>#VALUE!</v>
      </c>
      <c r="N678" s="100" t="e">
        <f>DATEDIF(L678,أساسى1!$E$4,"ym")</f>
        <v>#VALUE!</v>
      </c>
      <c r="O678" s="103" t="e">
        <f>DATEDIF(L678,أساسى1!$E$4,"y")</f>
        <v>#VALUE!</v>
      </c>
      <c r="P678" s="11"/>
      <c r="Q678" s="124" t="str">
        <f t="shared" si="48"/>
        <v/>
      </c>
    </row>
    <row r="679" spans="1:17" ht="35.25" thickTop="1" thickBot="1">
      <c r="A679" s="104">
        <f>IF(B679&lt;&gt;"",SUBTOTAL(3,$B$6:$B679),"")</f>
        <v>674</v>
      </c>
      <c r="B679" s="92">
        <f>أساسى1!B679</f>
        <v>0</v>
      </c>
      <c r="C679" s="105" t="str">
        <f t="shared" si="49"/>
        <v>0</v>
      </c>
      <c r="D679" s="106" t="str">
        <f t="shared" si="49"/>
        <v/>
      </c>
      <c r="E679" s="107" t="str">
        <f t="shared" si="49"/>
        <v/>
      </c>
      <c r="F679" s="108" t="str">
        <f t="shared" si="49"/>
        <v/>
      </c>
      <c r="G679" s="97">
        <f>أساسى1!C679</f>
        <v>0</v>
      </c>
      <c r="H679" s="98">
        <f>أساسى1!D679</f>
        <v>0</v>
      </c>
      <c r="I679" s="98">
        <f>أساسى1!F679</f>
        <v>0</v>
      </c>
      <c r="J679" s="99">
        <f>أساسى1!E679</f>
        <v>0</v>
      </c>
      <c r="K679" s="100">
        <f t="shared" si="46"/>
        <v>0</v>
      </c>
      <c r="L679" s="109" t="e">
        <f t="shared" si="47"/>
        <v>#VALUE!</v>
      </c>
      <c r="M679" s="102" t="e">
        <f>DATEDIF(L679,أساسى1!$E$4,"md")</f>
        <v>#VALUE!</v>
      </c>
      <c r="N679" s="100" t="e">
        <f>DATEDIF(L679,أساسى1!$E$4,"ym")</f>
        <v>#VALUE!</v>
      </c>
      <c r="O679" s="103" t="e">
        <f>DATEDIF(L679,أساسى1!$E$4,"y")</f>
        <v>#VALUE!</v>
      </c>
      <c r="P679" s="11"/>
      <c r="Q679" s="124" t="str">
        <f t="shared" si="48"/>
        <v/>
      </c>
    </row>
    <row r="680" spans="1:17" ht="35.25" thickTop="1" thickBot="1">
      <c r="A680" s="104">
        <f>IF(B680&lt;&gt;"",SUBTOTAL(3,$B$6:$B680),"")</f>
        <v>675</v>
      </c>
      <c r="B680" s="92">
        <f>أساسى1!B680</f>
        <v>0</v>
      </c>
      <c r="C680" s="105" t="str">
        <f t="shared" si="49"/>
        <v>0</v>
      </c>
      <c r="D680" s="106" t="str">
        <f t="shared" si="49"/>
        <v/>
      </c>
      <c r="E680" s="107" t="str">
        <f t="shared" si="49"/>
        <v/>
      </c>
      <c r="F680" s="108" t="str">
        <f t="shared" si="49"/>
        <v/>
      </c>
      <c r="G680" s="97">
        <f>أساسى1!C680</f>
        <v>0</v>
      </c>
      <c r="H680" s="98">
        <f>أساسى1!D680</f>
        <v>0</v>
      </c>
      <c r="I680" s="98">
        <f>أساسى1!F680</f>
        <v>0</v>
      </c>
      <c r="J680" s="99">
        <f>أساسى1!E680</f>
        <v>0</v>
      </c>
      <c r="K680" s="100">
        <f t="shared" si="46"/>
        <v>0</v>
      </c>
      <c r="L680" s="109" t="e">
        <f t="shared" si="47"/>
        <v>#VALUE!</v>
      </c>
      <c r="M680" s="102" t="e">
        <f>DATEDIF(L680,أساسى1!$E$4,"md")</f>
        <v>#VALUE!</v>
      </c>
      <c r="N680" s="100" t="e">
        <f>DATEDIF(L680,أساسى1!$E$4,"ym")</f>
        <v>#VALUE!</v>
      </c>
      <c r="O680" s="103" t="e">
        <f>DATEDIF(L680,أساسى1!$E$4,"y")</f>
        <v>#VALUE!</v>
      </c>
      <c r="P680" s="11"/>
      <c r="Q680" s="124" t="str">
        <f t="shared" si="48"/>
        <v/>
      </c>
    </row>
    <row r="681" spans="1:17" ht="35.25" thickTop="1" thickBot="1">
      <c r="A681" s="104">
        <f>IF(B681&lt;&gt;"",SUBTOTAL(3,$B$6:$B681),"")</f>
        <v>676</v>
      </c>
      <c r="B681" s="92">
        <f>أساسى1!B681</f>
        <v>0</v>
      </c>
      <c r="C681" s="105" t="str">
        <f t="shared" si="49"/>
        <v>0</v>
      </c>
      <c r="D681" s="106" t="str">
        <f t="shared" si="49"/>
        <v/>
      </c>
      <c r="E681" s="107" t="str">
        <f t="shared" si="49"/>
        <v/>
      </c>
      <c r="F681" s="108" t="str">
        <f t="shared" si="49"/>
        <v/>
      </c>
      <c r="G681" s="97">
        <f>أساسى1!C681</f>
        <v>0</v>
      </c>
      <c r="H681" s="98">
        <f>أساسى1!D681</f>
        <v>0</v>
      </c>
      <c r="I681" s="98">
        <f>أساسى1!F681</f>
        <v>0</v>
      </c>
      <c r="J681" s="99">
        <f>أساسى1!E681</f>
        <v>0</v>
      </c>
      <c r="K681" s="100">
        <f t="shared" si="46"/>
        <v>0</v>
      </c>
      <c r="L681" s="109" t="e">
        <f t="shared" si="47"/>
        <v>#VALUE!</v>
      </c>
      <c r="M681" s="102" t="e">
        <f>DATEDIF(L681,أساسى1!$E$4,"md")</f>
        <v>#VALUE!</v>
      </c>
      <c r="N681" s="100" t="e">
        <f>DATEDIF(L681,أساسى1!$E$4,"ym")</f>
        <v>#VALUE!</v>
      </c>
      <c r="O681" s="103" t="e">
        <f>DATEDIF(L681,أساسى1!$E$4,"y")</f>
        <v>#VALUE!</v>
      </c>
      <c r="P681" s="11"/>
      <c r="Q681" s="124" t="str">
        <f t="shared" si="48"/>
        <v/>
      </c>
    </row>
    <row r="682" spans="1:17" ht="35.25" thickTop="1" thickBot="1">
      <c r="A682" s="104">
        <f>IF(B682&lt;&gt;"",SUBTOTAL(3,$B$6:$B682),"")</f>
        <v>677</v>
      </c>
      <c r="B682" s="92">
        <f>أساسى1!B682</f>
        <v>0</v>
      </c>
      <c r="C682" s="105" t="str">
        <f t="shared" si="49"/>
        <v>0</v>
      </c>
      <c r="D682" s="106" t="str">
        <f t="shared" si="49"/>
        <v/>
      </c>
      <c r="E682" s="107" t="str">
        <f t="shared" si="49"/>
        <v/>
      </c>
      <c r="F682" s="108" t="str">
        <f t="shared" si="49"/>
        <v/>
      </c>
      <c r="G682" s="97">
        <f>أساسى1!C682</f>
        <v>0</v>
      </c>
      <c r="H682" s="98">
        <f>أساسى1!D682</f>
        <v>0</v>
      </c>
      <c r="I682" s="98">
        <f>أساسى1!F682</f>
        <v>0</v>
      </c>
      <c r="J682" s="99">
        <f>أساسى1!E682</f>
        <v>0</v>
      </c>
      <c r="K682" s="100">
        <f t="shared" si="46"/>
        <v>0</v>
      </c>
      <c r="L682" s="109" t="e">
        <f t="shared" si="47"/>
        <v>#VALUE!</v>
      </c>
      <c r="M682" s="102" t="e">
        <f>DATEDIF(L682,أساسى1!$E$4,"md")</f>
        <v>#VALUE!</v>
      </c>
      <c r="N682" s="100" t="e">
        <f>DATEDIF(L682,أساسى1!$E$4,"ym")</f>
        <v>#VALUE!</v>
      </c>
      <c r="O682" s="103" t="e">
        <f>DATEDIF(L682,أساسى1!$E$4,"y")</f>
        <v>#VALUE!</v>
      </c>
      <c r="P682" s="11"/>
      <c r="Q682" s="124" t="str">
        <f t="shared" si="48"/>
        <v/>
      </c>
    </row>
    <row r="683" spans="1:17" ht="35.25" thickTop="1" thickBot="1">
      <c r="A683" s="104">
        <f>IF(B683&lt;&gt;"",SUBTOTAL(3,$B$6:$B683),"")</f>
        <v>678</v>
      </c>
      <c r="B683" s="92">
        <f>أساسى1!B683</f>
        <v>0</v>
      </c>
      <c r="C683" s="105" t="str">
        <f t="shared" si="49"/>
        <v>0</v>
      </c>
      <c r="D683" s="106" t="str">
        <f t="shared" si="49"/>
        <v/>
      </c>
      <c r="E683" s="107" t="str">
        <f t="shared" si="49"/>
        <v/>
      </c>
      <c r="F683" s="108" t="str">
        <f t="shared" si="49"/>
        <v/>
      </c>
      <c r="G683" s="97">
        <f>أساسى1!C683</f>
        <v>0</v>
      </c>
      <c r="H683" s="98">
        <f>أساسى1!D683</f>
        <v>0</v>
      </c>
      <c r="I683" s="98">
        <f>أساسى1!F683</f>
        <v>0</v>
      </c>
      <c r="J683" s="99">
        <f>أساسى1!E683</f>
        <v>0</v>
      </c>
      <c r="K683" s="100">
        <f t="shared" si="46"/>
        <v>0</v>
      </c>
      <c r="L683" s="109" t="e">
        <f t="shared" si="47"/>
        <v>#VALUE!</v>
      </c>
      <c r="M683" s="102" t="e">
        <f>DATEDIF(L683,أساسى1!$E$4,"md")</f>
        <v>#VALUE!</v>
      </c>
      <c r="N683" s="100" t="e">
        <f>DATEDIF(L683,أساسى1!$E$4,"ym")</f>
        <v>#VALUE!</v>
      </c>
      <c r="O683" s="103" t="e">
        <f>DATEDIF(L683,أساسى1!$E$4,"y")</f>
        <v>#VALUE!</v>
      </c>
      <c r="P683" s="11"/>
      <c r="Q683" s="124" t="str">
        <f t="shared" si="48"/>
        <v/>
      </c>
    </row>
    <row r="684" spans="1:17" ht="35.25" thickTop="1" thickBot="1">
      <c r="A684" s="104">
        <f>IF(B684&lt;&gt;"",SUBTOTAL(3,$B$6:$B684),"")</f>
        <v>679</v>
      </c>
      <c r="B684" s="92">
        <f>أساسى1!B684</f>
        <v>0</v>
      </c>
      <c r="C684" s="105" t="str">
        <f t="shared" si="49"/>
        <v>0</v>
      </c>
      <c r="D684" s="106" t="str">
        <f t="shared" si="49"/>
        <v/>
      </c>
      <c r="E684" s="107" t="str">
        <f t="shared" si="49"/>
        <v/>
      </c>
      <c r="F684" s="108" t="str">
        <f t="shared" si="49"/>
        <v/>
      </c>
      <c r="G684" s="97">
        <f>أساسى1!C684</f>
        <v>0</v>
      </c>
      <c r="H684" s="98">
        <f>أساسى1!D684</f>
        <v>0</v>
      </c>
      <c r="I684" s="98">
        <f>أساسى1!F684</f>
        <v>0</v>
      </c>
      <c r="J684" s="99">
        <f>أساسى1!E684</f>
        <v>0</v>
      </c>
      <c r="K684" s="100">
        <f t="shared" si="46"/>
        <v>0</v>
      </c>
      <c r="L684" s="109" t="e">
        <f t="shared" si="47"/>
        <v>#VALUE!</v>
      </c>
      <c r="M684" s="102" t="e">
        <f>DATEDIF(L684,أساسى1!$E$4,"md")</f>
        <v>#VALUE!</v>
      </c>
      <c r="N684" s="100" t="e">
        <f>DATEDIF(L684,أساسى1!$E$4,"ym")</f>
        <v>#VALUE!</v>
      </c>
      <c r="O684" s="103" t="e">
        <f>DATEDIF(L684,أساسى1!$E$4,"y")</f>
        <v>#VALUE!</v>
      </c>
      <c r="P684" s="11"/>
      <c r="Q684" s="124" t="str">
        <f t="shared" si="48"/>
        <v/>
      </c>
    </row>
    <row r="685" spans="1:17" ht="35.25" thickTop="1" thickBot="1">
      <c r="A685" s="104">
        <f>IF(B685&lt;&gt;"",SUBTOTAL(3,$B$6:$B685),"")</f>
        <v>680</v>
      </c>
      <c r="B685" s="92">
        <f>أساسى1!B685</f>
        <v>0</v>
      </c>
      <c r="C685" s="105" t="str">
        <f t="shared" si="49"/>
        <v>0</v>
      </c>
      <c r="D685" s="106" t="str">
        <f t="shared" si="49"/>
        <v/>
      </c>
      <c r="E685" s="107" t="str">
        <f t="shared" si="49"/>
        <v/>
      </c>
      <c r="F685" s="108" t="str">
        <f t="shared" si="49"/>
        <v/>
      </c>
      <c r="G685" s="97">
        <f>أساسى1!C685</f>
        <v>0</v>
      </c>
      <c r="H685" s="98">
        <f>أساسى1!D685</f>
        <v>0</v>
      </c>
      <c r="I685" s="98">
        <f>أساسى1!F685</f>
        <v>0</v>
      </c>
      <c r="J685" s="99">
        <f>أساسى1!E685</f>
        <v>0</v>
      </c>
      <c r="K685" s="100">
        <f t="shared" si="46"/>
        <v>0</v>
      </c>
      <c r="L685" s="109" t="e">
        <f t="shared" si="47"/>
        <v>#VALUE!</v>
      </c>
      <c r="M685" s="102" t="e">
        <f>DATEDIF(L685,أساسى1!$E$4,"md")</f>
        <v>#VALUE!</v>
      </c>
      <c r="N685" s="100" t="e">
        <f>DATEDIF(L685,أساسى1!$E$4,"ym")</f>
        <v>#VALUE!</v>
      </c>
      <c r="O685" s="103" t="e">
        <f>DATEDIF(L685,أساسى1!$E$4,"y")</f>
        <v>#VALUE!</v>
      </c>
      <c r="P685" s="11"/>
      <c r="Q685" s="124" t="str">
        <f t="shared" si="48"/>
        <v/>
      </c>
    </row>
    <row r="686" spans="1:17" ht="35.25" thickTop="1" thickBot="1">
      <c r="A686" s="104">
        <f>IF(B686&lt;&gt;"",SUBTOTAL(3,$B$6:$B686),"")</f>
        <v>681</v>
      </c>
      <c r="B686" s="92">
        <f>أساسى1!B686</f>
        <v>0</v>
      </c>
      <c r="C686" s="105" t="str">
        <f t="shared" si="49"/>
        <v>0</v>
      </c>
      <c r="D686" s="106" t="str">
        <f t="shared" si="49"/>
        <v/>
      </c>
      <c r="E686" s="107" t="str">
        <f t="shared" si="49"/>
        <v/>
      </c>
      <c r="F686" s="108" t="str">
        <f t="shared" si="49"/>
        <v/>
      </c>
      <c r="G686" s="97">
        <f>أساسى1!C686</f>
        <v>0</v>
      </c>
      <c r="H686" s="98">
        <f>أساسى1!D686</f>
        <v>0</v>
      </c>
      <c r="I686" s="98">
        <f>أساسى1!F686</f>
        <v>0</v>
      </c>
      <c r="J686" s="99">
        <f>أساسى1!E686</f>
        <v>0</v>
      </c>
      <c r="K686" s="100">
        <f t="shared" si="46"/>
        <v>0</v>
      </c>
      <c r="L686" s="109" t="e">
        <f t="shared" si="47"/>
        <v>#VALUE!</v>
      </c>
      <c r="M686" s="102" t="e">
        <f>DATEDIF(L686,أساسى1!$E$4,"md")</f>
        <v>#VALUE!</v>
      </c>
      <c r="N686" s="100" t="e">
        <f>DATEDIF(L686,أساسى1!$E$4,"ym")</f>
        <v>#VALUE!</v>
      </c>
      <c r="O686" s="103" t="e">
        <f>DATEDIF(L686,أساسى1!$E$4,"y")</f>
        <v>#VALUE!</v>
      </c>
      <c r="P686" s="11"/>
      <c r="Q686" s="124" t="str">
        <f t="shared" si="48"/>
        <v/>
      </c>
    </row>
    <row r="687" spans="1:17" ht="35.25" thickTop="1" thickBot="1">
      <c r="A687" s="104">
        <f>IF(B687&lt;&gt;"",SUBTOTAL(3,$B$6:$B687),"")</f>
        <v>682</v>
      </c>
      <c r="B687" s="92">
        <f>أساسى1!B687</f>
        <v>0</v>
      </c>
      <c r="C687" s="105" t="str">
        <f t="shared" si="49"/>
        <v>0</v>
      </c>
      <c r="D687" s="106" t="str">
        <f t="shared" si="49"/>
        <v/>
      </c>
      <c r="E687" s="107" t="str">
        <f t="shared" si="49"/>
        <v/>
      </c>
      <c r="F687" s="108" t="str">
        <f t="shared" si="49"/>
        <v/>
      </c>
      <c r="G687" s="97">
        <f>أساسى1!C687</f>
        <v>0</v>
      </c>
      <c r="H687" s="98">
        <f>أساسى1!D687</f>
        <v>0</v>
      </c>
      <c r="I687" s="98">
        <f>أساسى1!F687</f>
        <v>0</v>
      </c>
      <c r="J687" s="99">
        <f>أساسى1!E687</f>
        <v>0</v>
      </c>
      <c r="K687" s="100">
        <f t="shared" si="46"/>
        <v>0</v>
      </c>
      <c r="L687" s="109" t="e">
        <f t="shared" si="47"/>
        <v>#VALUE!</v>
      </c>
      <c r="M687" s="102" t="e">
        <f>DATEDIF(L687,أساسى1!$E$4,"md")</f>
        <v>#VALUE!</v>
      </c>
      <c r="N687" s="100" t="e">
        <f>DATEDIF(L687,أساسى1!$E$4,"ym")</f>
        <v>#VALUE!</v>
      </c>
      <c r="O687" s="103" t="e">
        <f>DATEDIF(L687,أساسى1!$E$4,"y")</f>
        <v>#VALUE!</v>
      </c>
      <c r="P687" s="11"/>
      <c r="Q687" s="124" t="str">
        <f t="shared" si="48"/>
        <v/>
      </c>
    </row>
    <row r="688" spans="1:17" ht="35.25" thickTop="1" thickBot="1">
      <c r="A688" s="104">
        <f>IF(B688&lt;&gt;"",SUBTOTAL(3,$B$6:$B688),"")</f>
        <v>683</v>
      </c>
      <c r="B688" s="92">
        <f>أساسى1!B688</f>
        <v>0</v>
      </c>
      <c r="C688" s="105" t="str">
        <f t="shared" si="49"/>
        <v>0</v>
      </c>
      <c r="D688" s="106" t="str">
        <f t="shared" si="49"/>
        <v/>
      </c>
      <c r="E688" s="107" t="str">
        <f t="shared" si="49"/>
        <v/>
      </c>
      <c r="F688" s="108" t="str">
        <f t="shared" si="49"/>
        <v/>
      </c>
      <c r="G688" s="97">
        <f>أساسى1!C688</f>
        <v>0</v>
      </c>
      <c r="H688" s="98">
        <f>أساسى1!D688</f>
        <v>0</v>
      </c>
      <c r="I688" s="98">
        <f>أساسى1!F688</f>
        <v>0</v>
      </c>
      <c r="J688" s="99">
        <f>أساسى1!E688</f>
        <v>0</v>
      </c>
      <c r="K688" s="100">
        <f t="shared" si="46"/>
        <v>0</v>
      </c>
      <c r="L688" s="109" t="e">
        <f t="shared" si="47"/>
        <v>#VALUE!</v>
      </c>
      <c r="M688" s="102" t="e">
        <f>DATEDIF(L688,أساسى1!$E$4,"md")</f>
        <v>#VALUE!</v>
      </c>
      <c r="N688" s="100" t="e">
        <f>DATEDIF(L688,أساسى1!$E$4,"ym")</f>
        <v>#VALUE!</v>
      </c>
      <c r="O688" s="103" t="e">
        <f>DATEDIF(L688,أساسى1!$E$4,"y")</f>
        <v>#VALUE!</v>
      </c>
      <c r="P688" s="11"/>
      <c r="Q688" s="124" t="str">
        <f t="shared" si="48"/>
        <v/>
      </c>
    </row>
    <row r="689" spans="1:17" ht="35.25" thickTop="1" thickBot="1">
      <c r="A689" s="104">
        <f>IF(B689&lt;&gt;"",SUBTOTAL(3,$B$6:$B689),"")</f>
        <v>684</v>
      </c>
      <c r="B689" s="92">
        <f>أساسى1!B689</f>
        <v>0</v>
      </c>
      <c r="C689" s="105" t="str">
        <f t="shared" si="49"/>
        <v>0</v>
      </c>
      <c r="D689" s="106" t="str">
        <f t="shared" si="49"/>
        <v/>
      </c>
      <c r="E689" s="107" t="str">
        <f t="shared" si="49"/>
        <v/>
      </c>
      <c r="F689" s="108" t="str">
        <f t="shared" si="49"/>
        <v/>
      </c>
      <c r="G689" s="97">
        <f>أساسى1!C689</f>
        <v>0</v>
      </c>
      <c r="H689" s="98">
        <f>أساسى1!D689</f>
        <v>0</v>
      </c>
      <c r="I689" s="98">
        <f>أساسى1!F689</f>
        <v>0</v>
      </c>
      <c r="J689" s="99">
        <f>أساسى1!E689</f>
        <v>0</v>
      </c>
      <c r="K689" s="100">
        <f t="shared" si="46"/>
        <v>0</v>
      </c>
      <c r="L689" s="109" t="e">
        <f t="shared" si="47"/>
        <v>#VALUE!</v>
      </c>
      <c r="M689" s="102" t="e">
        <f>DATEDIF(L689,أساسى1!$E$4,"md")</f>
        <v>#VALUE!</v>
      </c>
      <c r="N689" s="100" t="e">
        <f>DATEDIF(L689,أساسى1!$E$4,"ym")</f>
        <v>#VALUE!</v>
      </c>
      <c r="O689" s="103" t="e">
        <f>DATEDIF(L689,أساسى1!$E$4,"y")</f>
        <v>#VALUE!</v>
      </c>
      <c r="P689" s="11"/>
      <c r="Q689" s="124" t="str">
        <f t="shared" si="48"/>
        <v/>
      </c>
    </row>
    <row r="690" spans="1:17" ht="35.25" thickTop="1" thickBot="1">
      <c r="A690" s="104">
        <f>IF(B690&lt;&gt;"",SUBTOTAL(3,$B$6:$B690),"")</f>
        <v>685</v>
      </c>
      <c r="B690" s="92">
        <f>أساسى1!B690</f>
        <v>0</v>
      </c>
      <c r="C690" s="105" t="str">
        <f t="shared" si="49"/>
        <v>0</v>
      </c>
      <c r="D690" s="106" t="str">
        <f t="shared" si="49"/>
        <v/>
      </c>
      <c r="E690" s="107" t="str">
        <f t="shared" si="49"/>
        <v/>
      </c>
      <c r="F690" s="108" t="str">
        <f t="shared" si="49"/>
        <v/>
      </c>
      <c r="G690" s="97">
        <f>أساسى1!C690</f>
        <v>0</v>
      </c>
      <c r="H690" s="98">
        <f>أساسى1!D690</f>
        <v>0</v>
      </c>
      <c r="I690" s="98">
        <f>أساسى1!F690</f>
        <v>0</v>
      </c>
      <c r="J690" s="99">
        <f>أساسى1!E690</f>
        <v>0</v>
      </c>
      <c r="K690" s="100">
        <f t="shared" si="46"/>
        <v>0</v>
      </c>
      <c r="L690" s="109" t="e">
        <f t="shared" si="47"/>
        <v>#VALUE!</v>
      </c>
      <c r="M690" s="102" t="e">
        <f>DATEDIF(L690,أساسى1!$E$4,"md")</f>
        <v>#VALUE!</v>
      </c>
      <c r="N690" s="100" t="e">
        <f>DATEDIF(L690,أساسى1!$E$4,"ym")</f>
        <v>#VALUE!</v>
      </c>
      <c r="O690" s="103" t="e">
        <f>DATEDIF(L690,أساسى1!$E$4,"y")</f>
        <v>#VALUE!</v>
      </c>
      <c r="P690" s="11"/>
      <c r="Q690" s="124" t="str">
        <f t="shared" si="48"/>
        <v/>
      </c>
    </row>
    <row r="691" spans="1:17" ht="35.25" thickTop="1" thickBot="1">
      <c r="A691" s="104">
        <f>IF(B691&lt;&gt;"",SUBTOTAL(3,$B$6:$B691),"")</f>
        <v>686</v>
      </c>
      <c r="B691" s="92">
        <f>أساسى1!B691</f>
        <v>0</v>
      </c>
      <c r="C691" s="105" t="str">
        <f t="shared" si="49"/>
        <v>0</v>
      </c>
      <c r="D691" s="106" t="str">
        <f t="shared" si="49"/>
        <v/>
      </c>
      <c r="E691" s="107" t="str">
        <f t="shared" si="49"/>
        <v/>
      </c>
      <c r="F691" s="108" t="str">
        <f t="shared" si="49"/>
        <v/>
      </c>
      <c r="G691" s="97">
        <f>أساسى1!C691</f>
        <v>0</v>
      </c>
      <c r="H691" s="98">
        <f>أساسى1!D691</f>
        <v>0</v>
      </c>
      <c r="I691" s="98">
        <f>أساسى1!F691</f>
        <v>0</v>
      </c>
      <c r="J691" s="99">
        <f>أساسى1!E691</f>
        <v>0</v>
      </c>
      <c r="K691" s="100">
        <f t="shared" si="46"/>
        <v>0</v>
      </c>
      <c r="L691" s="109" t="e">
        <f t="shared" si="47"/>
        <v>#VALUE!</v>
      </c>
      <c r="M691" s="102" t="e">
        <f>DATEDIF(L691,أساسى1!$E$4,"md")</f>
        <v>#VALUE!</v>
      </c>
      <c r="N691" s="100" t="e">
        <f>DATEDIF(L691,أساسى1!$E$4,"ym")</f>
        <v>#VALUE!</v>
      </c>
      <c r="O691" s="103" t="e">
        <f>DATEDIF(L691,أساسى1!$E$4,"y")</f>
        <v>#VALUE!</v>
      </c>
      <c r="P691" s="11"/>
      <c r="Q691" s="124" t="str">
        <f t="shared" si="48"/>
        <v/>
      </c>
    </row>
    <row r="692" spans="1:17" ht="35.25" thickTop="1" thickBot="1">
      <c r="A692" s="104">
        <f>IF(B692&lt;&gt;"",SUBTOTAL(3,$B$6:$B692),"")</f>
        <v>687</v>
      </c>
      <c r="B692" s="92">
        <f>أساسى1!B692</f>
        <v>0</v>
      </c>
      <c r="C692" s="105" t="str">
        <f t="shared" si="49"/>
        <v>0</v>
      </c>
      <c r="D692" s="106" t="str">
        <f t="shared" si="49"/>
        <v/>
      </c>
      <c r="E692" s="107" t="str">
        <f t="shared" si="49"/>
        <v/>
      </c>
      <c r="F692" s="108" t="str">
        <f t="shared" si="49"/>
        <v/>
      </c>
      <c r="G692" s="97">
        <f>أساسى1!C692</f>
        <v>0</v>
      </c>
      <c r="H692" s="98">
        <f>أساسى1!D692</f>
        <v>0</v>
      </c>
      <c r="I692" s="98">
        <f>أساسى1!F692</f>
        <v>0</v>
      </c>
      <c r="J692" s="99">
        <f>أساسى1!E692</f>
        <v>0</v>
      </c>
      <c r="K692" s="100">
        <f t="shared" si="46"/>
        <v>0</v>
      </c>
      <c r="L692" s="109" t="e">
        <f t="shared" si="47"/>
        <v>#VALUE!</v>
      </c>
      <c r="M692" s="102" t="e">
        <f>DATEDIF(L692,أساسى1!$E$4,"md")</f>
        <v>#VALUE!</v>
      </c>
      <c r="N692" s="100" t="e">
        <f>DATEDIF(L692,أساسى1!$E$4,"ym")</f>
        <v>#VALUE!</v>
      </c>
      <c r="O692" s="103" t="e">
        <f>DATEDIF(L692,أساسى1!$E$4,"y")</f>
        <v>#VALUE!</v>
      </c>
      <c r="P692" s="11"/>
      <c r="Q692" s="124" t="str">
        <f t="shared" si="48"/>
        <v/>
      </c>
    </row>
    <row r="693" spans="1:17" ht="35.25" thickTop="1" thickBot="1">
      <c r="A693" s="104">
        <f>IF(B693&lt;&gt;"",SUBTOTAL(3,$B$6:$B693),"")</f>
        <v>688</v>
      </c>
      <c r="B693" s="92">
        <f>أساسى1!B693</f>
        <v>0</v>
      </c>
      <c r="C693" s="105" t="str">
        <f t="shared" si="49"/>
        <v>0</v>
      </c>
      <c r="D693" s="106" t="str">
        <f t="shared" si="49"/>
        <v/>
      </c>
      <c r="E693" s="107" t="str">
        <f t="shared" si="49"/>
        <v/>
      </c>
      <c r="F693" s="108" t="str">
        <f t="shared" si="49"/>
        <v/>
      </c>
      <c r="G693" s="97">
        <f>أساسى1!C693</f>
        <v>0</v>
      </c>
      <c r="H693" s="98">
        <f>أساسى1!D693</f>
        <v>0</v>
      </c>
      <c r="I693" s="98">
        <f>أساسى1!F693</f>
        <v>0</v>
      </c>
      <c r="J693" s="99">
        <f>أساسى1!E693</f>
        <v>0</v>
      </c>
      <c r="K693" s="100">
        <f t="shared" si="46"/>
        <v>0</v>
      </c>
      <c r="L693" s="109" t="e">
        <f t="shared" si="47"/>
        <v>#VALUE!</v>
      </c>
      <c r="M693" s="102" t="e">
        <f>DATEDIF(L693,أساسى1!$E$4,"md")</f>
        <v>#VALUE!</v>
      </c>
      <c r="N693" s="100" t="e">
        <f>DATEDIF(L693,أساسى1!$E$4,"ym")</f>
        <v>#VALUE!</v>
      </c>
      <c r="O693" s="103" t="e">
        <f>DATEDIF(L693,أساسى1!$E$4,"y")</f>
        <v>#VALUE!</v>
      </c>
      <c r="P693" s="11"/>
      <c r="Q693" s="124" t="str">
        <f t="shared" si="48"/>
        <v/>
      </c>
    </row>
    <row r="694" spans="1:17" ht="35.25" thickTop="1" thickBot="1">
      <c r="A694" s="104">
        <f>IF(B694&lt;&gt;"",SUBTOTAL(3,$B$6:$B694),"")</f>
        <v>689</v>
      </c>
      <c r="B694" s="92">
        <f>أساسى1!B694</f>
        <v>0</v>
      </c>
      <c r="C694" s="105" t="str">
        <f t="shared" si="49"/>
        <v>0</v>
      </c>
      <c r="D694" s="106" t="str">
        <f t="shared" si="49"/>
        <v/>
      </c>
      <c r="E694" s="107" t="str">
        <f t="shared" si="49"/>
        <v/>
      </c>
      <c r="F694" s="108" t="str">
        <f t="shared" si="49"/>
        <v/>
      </c>
      <c r="G694" s="97">
        <f>أساسى1!C694</f>
        <v>0</v>
      </c>
      <c r="H694" s="98">
        <f>أساسى1!D694</f>
        <v>0</v>
      </c>
      <c r="I694" s="98">
        <f>أساسى1!F694</f>
        <v>0</v>
      </c>
      <c r="J694" s="99">
        <f>أساسى1!E694</f>
        <v>0</v>
      </c>
      <c r="K694" s="100">
        <f t="shared" si="46"/>
        <v>0</v>
      </c>
      <c r="L694" s="109" t="e">
        <f t="shared" si="47"/>
        <v>#VALUE!</v>
      </c>
      <c r="M694" s="102" t="e">
        <f>DATEDIF(L694,أساسى1!$E$4,"md")</f>
        <v>#VALUE!</v>
      </c>
      <c r="N694" s="100" t="e">
        <f>DATEDIF(L694,أساسى1!$E$4,"ym")</f>
        <v>#VALUE!</v>
      </c>
      <c r="O694" s="103" t="e">
        <f>DATEDIF(L694,أساسى1!$E$4,"y")</f>
        <v>#VALUE!</v>
      </c>
      <c r="P694" s="11"/>
      <c r="Q694" s="124" t="str">
        <f t="shared" si="48"/>
        <v/>
      </c>
    </row>
    <row r="695" spans="1:17" ht="35.25" thickTop="1" thickBot="1">
      <c r="A695" s="104">
        <f>IF(B695&lt;&gt;"",SUBTOTAL(3,$B$6:$B695),"")</f>
        <v>690</v>
      </c>
      <c r="B695" s="92">
        <f>أساسى1!B695</f>
        <v>0</v>
      </c>
      <c r="C695" s="105" t="str">
        <f t="shared" si="49"/>
        <v>0</v>
      </c>
      <c r="D695" s="106" t="str">
        <f t="shared" si="49"/>
        <v/>
      </c>
      <c r="E695" s="107" t="str">
        <f t="shared" si="49"/>
        <v/>
      </c>
      <c r="F695" s="108" t="str">
        <f t="shared" si="49"/>
        <v/>
      </c>
      <c r="G695" s="97">
        <f>أساسى1!C695</f>
        <v>0</v>
      </c>
      <c r="H695" s="98">
        <f>أساسى1!D695</f>
        <v>0</v>
      </c>
      <c r="I695" s="98">
        <f>أساسى1!F695</f>
        <v>0</v>
      </c>
      <c r="J695" s="99">
        <f>أساسى1!E695</f>
        <v>0</v>
      </c>
      <c r="K695" s="100">
        <f t="shared" si="46"/>
        <v>0</v>
      </c>
      <c r="L695" s="109" t="e">
        <f t="shared" si="47"/>
        <v>#VALUE!</v>
      </c>
      <c r="M695" s="102" t="e">
        <f>DATEDIF(L695,أساسى1!$E$4,"md")</f>
        <v>#VALUE!</v>
      </c>
      <c r="N695" s="100" t="e">
        <f>DATEDIF(L695,أساسى1!$E$4,"ym")</f>
        <v>#VALUE!</v>
      </c>
      <c r="O695" s="103" t="e">
        <f>DATEDIF(L695,أساسى1!$E$4,"y")</f>
        <v>#VALUE!</v>
      </c>
      <c r="P695" s="11"/>
      <c r="Q695" s="124" t="str">
        <f t="shared" si="48"/>
        <v/>
      </c>
    </row>
    <row r="696" spans="1:17" ht="35.25" thickTop="1" thickBot="1">
      <c r="A696" s="104">
        <f>IF(B696&lt;&gt;"",SUBTOTAL(3,$B$6:$B696),"")</f>
        <v>691</v>
      </c>
      <c r="B696" s="92">
        <f>أساسى1!B696</f>
        <v>0</v>
      </c>
      <c r="C696" s="105" t="str">
        <f t="shared" si="49"/>
        <v>0</v>
      </c>
      <c r="D696" s="106" t="str">
        <f t="shared" si="49"/>
        <v/>
      </c>
      <c r="E696" s="107" t="str">
        <f t="shared" si="49"/>
        <v/>
      </c>
      <c r="F696" s="108" t="str">
        <f t="shared" si="49"/>
        <v/>
      </c>
      <c r="G696" s="97">
        <f>أساسى1!C696</f>
        <v>0</v>
      </c>
      <c r="H696" s="98">
        <f>أساسى1!D696</f>
        <v>0</v>
      </c>
      <c r="I696" s="98">
        <f>أساسى1!F696</f>
        <v>0</v>
      </c>
      <c r="J696" s="99">
        <f>أساسى1!E696</f>
        <v>0</v>
      </c>
      <c r="K696" s="100">
        <f t="shared" si="46"/>
        <v>0</v>
      </c>
      <c r="L696" s="109" t="e">
        <f t="shared" si="47"/>
        <v>#VALUE!</v>
      </c>
      <c r="M696" s="102" t="e">
        <f>DATEDIF(L696,أساسى1!$E$4,"md")</f>
        <v>#VALUE!</v>
      </c>
      <c r="N696" s="100" t="e">
        <f>DATEDIF(L696,أساسى1!$E$4,"ym")</f>
        <v>#VALUE!</v>
      </c>
      <c r="O696" s="103" t="e">
        <f>DATEDIF(L696,أساسى1!$E$4,"y")</f>
        <v>#VALUE!</v>
      </c>
      <c r="P696" s="11"/>
      <c r="Q696" s="124" t="str">
        <f t="shared" si="48"/>
        <v/>
      </c>
    </row>
    <row r="697" spans="1:17" ht="35.25" thickTop="1" thickBot="1">
      <c r="A697" s="104">
        <f>IF(B697&lt;&gt;"",SUBTOTAL(3,$B$6:$B697),"")</f>
        <v>692</v>
      </c>
      <c r="B697" s="92">
        <f>أساسى1!B697</f>
        <v>0</v>
      </c>
      <c r="C697" s="105" t="str">
        <f t="shared" si="49"/>
        <v>0</v>
      </c>
      <c r="D697" s="106" t="str">
        <f t="shared" si="49"/>
        <v/>
      </c>
      <c r="E697" s="107" t="str">
        <f t="shared" si="49"/>
        <v/>
      </c>
      <c r="F697" s="108" t="str">
        <f t="shared" si="49"/>
        <v/>
      </c>
      <c r="G697" s="97">
        <f>أساسى1!C697</f>
        <v>0</v>
      </c>
      <c r="H697" s="98">
        <f>أساسى1!D697</f>
        <v>0</v>
      </c>
      <c r="I697" s="98">
        <f>أساسى1!F697</f>
        <v>0</v>
      </c>
      <c r="J697" s="99">
        <f>أساسى1!E697</f>
        <v>0</v>
      </c>
      <c r="K697" s="100">
        <f t="shared" si="46"/>
        <v>0</v>
      </c>
      <c r="L697" s="109" t="e">
        <f t="shared" si="47"/>
        <v>#VALUE!</v>
      </c>
      <c r="M697" s="102" t="e">
        <f>DATEDIF(L697,أساسى1!$E$4,"md")</f>
        <v>#VALUE!</v>
      </c>
      <c r="N697" s="100" t="e">
        <f>DATEDIF(L697,أساسى1!$E$4,"ym")</f>
        <v>#VALUE!</v>
      </c>
      <c r="O697" s="103" t="e">
        <f>DATEDIF(L697,أساسى1!$E$4,"y")</f>
        <v>#VALUE!</v>
      </c>
      <c r="P697" s="11"/>
      <c r="Q697" s="124" t="str">
        <f t="shared" si="48"/>
        <v/>
      </c>
    </row>
    <row r="698" spans="1:17" ht="35.25" thickTop="1" thickBot="1">
      <c r="A698" s="104">
        <f>IF(B698&lt;&gt;"",SUBTOTAL(3,$B$6:$B698),"")</f>
        <v>693</v>
      </c>
      <c r="B698" s="92">
        <f>أساسى1!B698</f>
        <v>0</v>
      </c>
      <c r="C698" s="105" t="str">
        <f t="shared" si="49"/>
        <v>0</v>
      </c>
      <c r="D698" s="106" t="str">
        <f t="shared" si="49"/>
        <v/>
      </c>
      <c r="E698" s="107" t="str">
        <f t="shared" si="49"/>
        <v/>
      </c>
      <c r="F698" s="108" t="str">
        <f t="shared" si="49"/>
        <v/>
      </c>
      <c r="G698" s="97">
        <f>أساسى1!C698</f>
        <v>0</v>
      </c>
      <c r="H698" s="98">
        <f>أساسى1!D698</f>
        <v>0</v>
      </c>
      <c r="I698" s="98">
        <f>أساسى1!F698</f>
        <v>0</v>
      </c>
      <c r="J698" s="99">
        <f>أساسى1!E698</f>
        <v>0</v>
      </c>
      <c r="K698" s="100">
        <f t="shared" si="46"/>
        <v>0</v>
      </c>
      <c r="L698" s="109" t="e">
        <f t="shared" si="47"/>
        <v>#VALUE!</v>
      </c>
      <c r="M698" s="102" t="e">
        <f>DATEDIF(L698,أساسى1!$E$4,"md")</f>
        <v>#VALUE!</v>
      </c>
      <c r="N698" s="100" t="e">
        <f>DATEDIF(L698,أساسى1!$E$4,"ym")</f>
        <v>#VALUE!</v>
      </c>
      <c r="O698" s="103" t="e">
        <f>DATEDIF(L698,أساسى1!$E$4,"y")</f>
        <v>#VALUE!</v>
      </c>
      <c r="P698" s="11"/>
      <c r="Q698" s="124" t="str">
        <f t="shared" si="48"/>
        <v/>
      </c>
    </row>
    <row r="699" spans="1:17" ht="35.25" thickTop="1" thickBot="1">
      <c r="A699" s="104">
        <f>IF(B699&lt;&gt;"",SUBTOTAL(3,$B$6:$B699),"")</f>
        <v>694</v>
      </c>
      <c r="B699" s="92">
        <f>أساسى1!B699</f>
        <v>0</v>
      </c>
      <c r="C699" s="105" t="str">
        <f t="shared" si="49"/>
        <v>0</v>
      </c>
      <c r="D699" s="106" t="str">
        <f t="shared" si="49"/>
        <v/>
      </c>
      <c r="E699" s="107" t="str">
        <f t="shared" si="49"/>
        <v/>
      </c>
      <c r="F699" s="108" t="str">
        <f t="shared" si="49"/>
        <v/>
      </c>
      <c r="G699" s="97">
        <f>أساسى1!C699</f>
        <v>0</v>
      </c>
      <c r="H699" s="98">
        <f>أساسى1!D699</f>
        <v>0</v>
      </c>
      <c r="I699" s="98">
        <f>أساسى1!F699</f>
        <v>0</v>
      </c>
      <c r="J699" s="99">
        <f>أساسى1!E699</f>
        <v>0</v>
      </c>
      <c r="K699" s="100">
        <f t="shared" si="46"/>
        <v>0</v>
      </c>
      <c r="L699" s="109" t="e">
        <f t="shared" si="47"/>
        <v>#VALUE!</v>
      </c>
      <c r="M699" s="102" t="e">
        <f>DATEDIF(L699,أساسى1!$E$4,"md")</f>
        <v>#VALUE!</v>
      </c>
      <c r="N699" s="100" t="e">
        <f>DATEDIF(L699,أساسى1!$E$4,"ym")</f>
        <v>#VALUE!</v>
      </c>
      <c r="O699" s="103" t="e">
        <f>DATEDIF(L699,أساسى1!$E$4,"y")</f>
        <v>#VALUE!</v>
      </c>
      <c r="P699" s="11"/>
      <c r="Q699" s="124" t="str">
        <f t="shared" si="48"/>
        <v/>
      </c>
    </row>
    <row r="700" spans="1:17" ht="35.25" thickTop="1" thickBot="1">
      <c r="A700" s="104">
        <f>IF(B700&lt;&gt;"",SUBTOTAL(3,$B$6:$B700),"")</f>
        <v>695</v>
      </c>
      <c r="B700" s="92">
        <f>أساسى1!B700</f>
        <v>0</v>
      </c>
      <c r="C700" s="105" t="str">
        <f t="shared" si="49"/>
        <v>0</v>
      </c>
      <c r="D700" s="106" t="str">
        <f t="shared" si="49"/>
        <v/>
      </c>
      <c r="E700" s="107" t="str">
        <f t="shared" si="49"/>
        <v/>
      </c>
      <c r="F700" s="108" t="str">
        <f t="shared" si="49"/>
        <v/>
      </c>
      <c r="G700" s="97">
        <f>أساسى1!C700</f>
        <v>0</v>
      </c>
      <c r="H700" s="98">
        <f>أساسى1!D700</f>
        <v>0</v>
      </c>
      <c r="I700" s="98">
        <f>أساسى1!F700</f>
        <v>0</v>
      </c>
      <c r="J700" s="99">
        <f>أساسى1!E700</f>
        <v>0</v>
      </c>
      <c r="K700" s="100">
        <f t="shared" si="46"/>
        <v>0</v>
      </c>
      <c r="L700" s="109" t="e">
        <f t="shared" si="47"/>
        <v>#VALUE!</v>
      </c>
      <c r="M700" s="102" t="e">
        <f>DATEDIF(L700,أساسى1!$E$4,"md")</f>
        <v>#VALUE!</v>
      </c>
      <c r="N700" s="100" t="e">
        <f>DATEDIF(L700,أساسى1!$E$4,"ym")</f>
        <v>#VALUE!</v>
      </c>
      <c r="O700" s="103" t="e">
        <f>DATEDIF(L700,أساسى1!$E$4,"y")</f>
        <v>#VALUE!</v>
      </c>
      <c r="P700" s="11"/>
      <c r="Q700" s="124" t="str">
        <f t="shared" si="48"/>
        <v/>
      </c>
    </row>
    <row r="701" spans="1:17" ht="35.25" thickTop="1" thickBot="1">
      <c r="A701" s="104">
        <f>IF(B701&lt;&gt;"",SUBTOTAL(3,$B$6:$B701),"")</f>
        <v>696</v>
      </c>
      <c r="B701" s="92">
        <f>أساسى1!B701</f>
        <v>0</v>
      </c>
      <c r="C701" s="105" t="str">
        <f t="shared" si="49"/>
        <v>0</v>
      </c>
      <c r="D701" s="106" t="str">
        <f t="shared" si="49"/>
        <v/>
      </c>
      <c r="E701" s="107" t="str">
        <f t="shared" si="49"/>
        <v/>
      </c>
      <c r="F701" s="108" t="str">
        <f t="shared" si="49"/>
        <v/>
      </c>
      <c r="G701" s="97">
        <f>أساسى1!C701</f>
        <v>0</v>
      </c>
      <c r="H701" s="98">
        <f>أساسى1!D701</f>
        <v>0</v>
      </c>
      <c r="I701" s="98">
        <f>أساسى1!F701</f>
        <v>0</v>
      </c>
      <c r="J701" s="99">
        <f>أساسى1!E701</f>
        <v>0</v>
      </c>
      <c r="K701" s="100">
        <f t="shared" si="46"/>
        <v>0</v>
      </c>
      <c r="L701" s="109" t="e">
        <f t="shared" si="47"/>
        <v>#VALUE!</v>
      </c>
      <c r="M701" s="102" t="e">
        <f>DATEDIF(L701,أساسى1!$E$4,"md")</f>
        <v>#VALUE!</v>
      </c>
      <c r="N701" s="100" t="e">
        <f>DATEDIF(L701,أساسى1!$E$4,"ym")</f>
        <v>#VALUE!</v>
      </c>
      <c r="O701" s="103" t="e">
        <f>DATEDIF(L701,أساسى1!$E$4,"y")</f>
        <v>#VALUE!</v>
      </c>
      <c r="P701" s="11"/>
      <c r="Q701" s="124" t="str">
        <f t="shared" si="48"/>
        <v/>
      </c>
    </row>
    <row r="702" spans="1:17" ht="35.25" thickTop="1" thickBot="1">
      <c r="A702" s="104">
        <f>IF(B702&lt;&gt;"",SUBTOTAL(3,$B$6:$B702),"")</f>
        <v>697</v>
      </c>
      <c r="B702" s="92">
        <f>أساسى1!B702</f>
        <v>0</v>
      </c>
      <c r="C702" s="105" t="str">
        <f t="shared" si="49"/>
        <v>0</v>
      </c>
      <c r="D702" s="106" t="str">
        <f t="shared" si="49"/>
        <v/>
      </c>
      <c r="E702" s="107" t="str">
        <f t="shared" si="49"/>
        <v/>
      </c>
      <c r="F702" s="108" t="str">
        <f t="shared" si="49"/>
        <v/>
      </c>
      <c r="G702" s="97">
        <f>أساسى1!C702</f>
        <v>0</v>
      </c>
      <c r="H702" s="98">
        <f>أساسى1!D702</f>
        <v>0</v>
      </c>
      <c r="I702" s="98">
        <f>أساسى1!F702</f>
        <v>0</v>
      </c>
      <c r="J702" s="99">
        <f>أساسى1!E702</f>
        <v>0</v>
      </c>
      <c r="K702" s="100">
        <f t="shared" si="46"/>
        <v>0</v>
      </c>
      <c r="L702" s="109" t="e">
        <f t="shared" si="47"/>
        <v>#VALUE!</v>
      </c>
      <c r="M702" s="102" t="e">
        <f>DATEDIF(L702,أساسى1!$E$4,"md")</f>
        <v>#VALUE!</v>
      </c>
      <c r="N702" s="100" t="e">
        <f>DATEDIF(L702,أساسى1!$E$4,"ym")</f>
        <v>#VALUE!</v>
      </c>
      <c r="O702" s="103" t="e">
        <f>DATEDIF(L702,أساسى1!$E$4,"y")</f>
        <v>#VALUE!</v>
      </c>
      <c r="P702" s="11"/>
      <c r="Q702" s="124" t="str">
        <f t="shared" si="48"/>
        <v/>
      </c>
    </row>
    <row r="703" spans="1:17" ht="35.25" thickTop="1" thickBot="1">
      <c r="A703" s="104">
        <f>IF(B703&lt;&gt;"",SUBTOTAL(3,$B$6:$B703),"")</f>
        <v>698</v>
      </c>
      <c r="B703" s="92">
        <f>أساسى1!B703</f>
        <v>0</v>
      </c>
      <c r="C703" s="105" t="str">
        <f t="shared" si="49"/>
        <v>0</v>
      </c>
      <c r="D703" s="106" t="str">
        <f t="shared" si="49"/>
        <v/>
      </c>
      <c r="E703" s="107" t="str">
        <f t="shared" si="49"/>
        <v/>
      </c>
      <c r="F703" s="108" t="str">
        <f t="shared" si="49"/>
        <v/>
      </c>
      <c r="G703" s="97">
        <f>أساسى1!C703</f>
        <v>0</v>
      </c>
      <c r="H703" s="98">
        <f>أساسى1!D703</f>
        <v>0</v>
      </c>
      <c r="I703" s="98">
        <f>أساسى1!F703</f>
        <v>0</v>
      </c>
      <c r="J703" s="99">
        <f>أساسى1!E703</f>
        <v>0</v>
      </c>
      <c r="K703" s="100">
        <f t="shared" si="46"/>
        <v>0</v>
      </c>
      <c r="L703" s="109" t="e">
        <f t="shared" si="47"/>
        <v>#VALUE!</v>
      </c>
      <c r="M703" s="102" t="e">
        <f>DATEDIF(L703,أساسى1!$E$4,"md")</f>
        <v>#VALUE!</v>
      </c>
      <c r="N703" s="100" t="e">
        <f>DATEDIF(L703,أساسى1!$E$4,"ym")</f>
        <v>#VALUE!</v>
      </c>
      <c r="O703" s="103" t="e">
        <f>DATEDIF(L703,أساسى1!$E$4,"y")</f>
        <v>#VALUE!</v>
      </c>
      <c r="P703" s="11"/>
      <c r="Q703" s="124" t="str">
        <f t="shared" si="48"/>
        <v/>
      </c>
    </row>
    <row r="704" spans="1:17" ht="35.25" thickTop="1" thickBot="1">
      <c r="A704" s="104">
        <f>IF(B704&lt;&gt;"",SUBTOTAL(3,$B$6:$B704),"")</f>
        <v>699</v>
      </c>
      <c r="B704" s="92">
        <f>أساسى1!B704</f>
        <v>0</v>
      </c>
      <c r="C704" s="105" t="str">
        <f t="shared" si="49"/>
        <v>0</v>
      </c>
      <c r="D704" s="106" t="str">
        <f t="shared" si="49"/>
        <v/>
      </c>
      <c r="E704" s="107" t="str">
        <f t="shared" si="49"/>
        <v/>
      </c>
      <c r="F704" s="108" t="str">
        <f t="shared" si="49"/>
        <v/>
      </c>
      <c r="G704" s="97">
        <f>أساسى1!C704</f>
        <v>0</v>
      </c>
      <c r="H704" s="98">
        <f>أساسى1!D704</f>
        <v>0</v>
      </c>
      <c r="I704" s="98">
        <f>أساسى1!F704</f>
        <v>0</v>
      </c>
      <c r="J704" s="99">
        <f>أساسى1!E704</f>
        <v>0</v>
      </c>
      <c r="K704" s="100">
        <f t="shared" si="46"/>
        <v>0</v>
      </c>
      <c r="L704" s="109" t="e">
        <f t="shared" si="47"/>
        <v>#VALUE!</v>
      </c>
      <c r="M704" s="102" t="e">
        <f>DATEDIF(L704,أساسى1!$E$4,"md")</f>
        <v>#VALUE!</v>
      </c>
      <c r="N704" s="100" t="e">
        <f>DATEDIF(L704,أساسى1!$E$4,"ym")</f>
        <v>#VALUE!</v>
      </c>
      <c r="O704" s="103" t="e">
        <f>DATEDIF(L704,أساسى1!$E$4,"y")</f>
        <v>#VALUE!</v>
      </c>
      <c r="P704" s="11"/>
      <c r="Q704" s="124" t="str">
        <f t="shared" si="48"/>
        <v/>
      </c>
    </row>
    <row r="705" spans="1:17" ht="35.25" thickTop="1" thickBot="1">
      <c r="A705" s="104">
        <f>IF(B705&lt;&gt;"",SUBTOTAL(3,$B$6:$B705),"")</f>
        <v>700</v>
      </c>
      <c r="B705" s="92">
        <f>أساسى1!B705</f>
        <v>0</v>
      </c>
      <c r="C705" s="105" t="str">
        <f t="shared" si="49"/>
        <v>0</v>
      </c>
      <c r="D705" s="106" t="str">
        <f t="shared" si="49"/>
        <v/>
      </c>
      <c r="E705" s="107" t="str">
        <f t="shared" si="49"/>
        <v/>
      </c>
      <c r="F705" s="108" t="str">
        <f t="shared" si="49"/>
        <v/>
      </c>
      <c r="G705" s="97">
        <f>أساسى1!C705</f>
        <v>0</v>
      </c>
      <c r="H705" s="98">
        <f>أساسى1!D705</f>
        <v>0</v>
      </c>
      <c r="I705" s="98">
        <f>أساسى1!F705</f>
        <v>0</v>
      </c>
      <c r="J705" s="99">
        <f>أساسى1!E705</f>
        <v>0</v>
      </c>
      <c r="K705" s="100">
        <f t="shared" si="46"/>
        <v>0</v>
      </c>
      <c r="L705" s="109" t="e">
        <f t="shared" si="47"/>
        <v>#VALUE!</v>
      </c>
      <c r="M705" s="102" t="e">
        <f>DATEDIF(L705,أساسى1!$E$4,"md")</f>
        <v>#VALUE!</v>
      </c>
      <c r="N705" s="100" t="e">
        <f>DATEDIF(L705,أساسى1!$E$4,"ym")</f>
        <v>#VALUE!</v>
      </c>
      <c r="O705" s="103" t="e">
        <f>DATEDIF(L705,أساسى1!$E$4,"y")</f>
        <v>#VALUE!</v>
      </c>
      <c r="P705" s="11"/>
      <c r="Q705" s="124" t="str">
        <f t="shared" si="48"/>
        <v/>
      </c>
    </row>
    <row r="706" spans="1:17" ht="35.25" thickTop="1" thickBot="1">
      <c r="A706" s="104">
        <f>IF(B706&lt;&gt;"",SUBTOTAL(3,$B$6:$B706),"")</f>
        <v>701</v>
      </c>
      <c r="B706" s="92">
        <f>أساسى1!B706</f>
        <v>0</v>
      </c>
      <c r="C706" s="105" t="str">
        <f t="shared" si="49"/>
        <v>0</v>
      </c>
      <c r="D706" s="106" t="str">
        <f t="shared" si="49"/>
        <v/>
      </c>
      <c r="E706" s="107" t="str">
        <f t="shared" si="49"/>
        <v/>
      </c>
      <c r="F706" s="108" t="str">
        <f t="shared" si="49"/>
        <v/>
      </c>
      <c r="G706" s="97">
        <f>أساسى1!C706</f>
        <v>0</v>
      </c>
      <c r="H706" s="98">
        <f>أساسى1!D706</f>
        <v>0</v>
      </c>
      <c r="I706" s="98">
        <f>أساسى1!F706</f>
        <v>0</v>
      </c>
      <c r="J706" s="99">
        <f>أساسى1!E706</f>
        <v>0</v>
      </c>
      <c r="K706" s="100">
        <f t="shared" si="46"/>
        <v>0</v>
      </c>
      <c r="L706" s="109" t="e">
        <f t="shared" si="47"/>
        <v>#VALUE!</v>
      </c>
      <c r="M706" s="102" t="e">
        <f>DATEDIF(L706,أساسى1!$E$4,"md")</f>
        <v>#VALUE!</v>
      </c>
      <c r="N706" s="100" t="e">
        <f>DATEDIF(L706,أساسى1!$E$4,"ym")</f>
        <v>#VALUE!</v>
      </c>
      <c r="O706" s="103" t="e">
        <f>DATEDIF(L706,أساسى1!$E$4,"y")</f>
        <v>#VALUE!</v>
      </c>
      <c r="P706" s="11"/>
      <c r="Q706" s="124" t="str">
        <f t="shared" si="48"/>
        <v/>
      </c>
    </row>
    <row r="707" spans="1:17" ht="35.25" thickTop="1" thickBot="1">
      <c r="A707" s="104">
        <f>IF(B707&lt;&gt;"",SUBTOTAL(3,$B$6:$B707),"")</f>
        <v>702</v>
      </c>
      <c r="B707" s="92">
        <f>أساسى1!B707</f>
        <v>0</v>
      </c>
      <c r="C707" s="105" t="str">
        <f t="shared" si="49"/>
        <v>0</v>
      </c>
      <c r="D707" s="106" t="str">
        <f t="shared" si="49"/>
        <v/>
      </c>
      <c r="E707" s="107" t="str">
        <f t="shared" si="49"/>
        <v/>
      </c>
      <c r="F707" s="108" t="str">
        <f t="shared" si="49"/>
        <v/>
      </c>
      <c r="G707" s="97">
        <f>أساسى1!C707</f>
        <v>0</v>
      </c>
      <c r="H707" s="98">
        <f>أساسى1!D707</f>
        <v>0</v>
      </c>
      <c r="I707" s="98">
        <f>أساسى1!F707</f>
        <v>0</v>
      </c>
      <c r="J707" s="99">
        <f>أساسى1!E707</f>
        <v>0</v>
      </c>
      <c r="K707" s="100">
        <f t="shared" si="46"/>
        <v>0</v>
      </c>
      <c r="L707" s="109" t="e">
        <f t="shared" si="47"/>
        <v>#VALUE!</v>
      </c>
      <c r="M707" s="102" t="e">
        <f>DATEDIF(L707,أساسى1!$E$4,"md")</f>
        <v>#VALUE!</v>
      </c>
      <c r="N707" s="100" t="e">
        <f>DATEDIF(L707,أساسى1!$E$4,"ym")</f>
        <v>#VALUE!</v>
      </c>
      <c r="O707" s="103" t="e">
        <f>DATEDIF(L707,أساسى1!$E$4,"y")</f>
        <v>#VALUE!</v>
      </c>
      <c r="P707" s="11"/>
      <c r="Q707" s="124" t="str">
        <f t="shared" si="48"/>
        <v/>
      </c>
    </row>
    <row r="708" spans="1:17" ht="35.25" thickTop="1" thickBot="1">
      <c r="A708" s="104">
        <f>IF(B708&lt;&gt;"",SUBTOTAL(3,$B$6:$B708),"")</f>
        <v>703</v>
      </c>
      <c r="B708" s="92">
        <f>أساسى1!B708</f>
        <v>0</v>
      </c>
      <c r="C708" s="105" t="str">
        <f t="shared" si="49"/>
        <v>0</v>
      </c>
      <c r="D708" s="106" t="str">
        <f t="shared" si="49"/>
        <v/>
      </c>
      <c r="E708" s="107" t="str">
        <f t="shared" si="49"/>
        <v/>
      </c>
      <c r="F708" s="108" t="str">
        <f t="shared" si="49"/>
        <v/>
      </c>
      <c r="G708" s="97">
        <f>أساسى1!C708</f>
        <v>0</v>
      </c>
      <c r="H708" s="98">
        <f>أساسى1!D708</f>
        <v>0</v>
      </c>
      <c r="I708" s="98">
        <f>أساسى1!F708</f>
        <v>0</v>
      </c>
      <c r="J708" s="99">
        <f>أساسى1!E708</f>
        <v>0</v>
      </c>
      <c r="K708" s="100">
        <f t="shared" si="46"/>
        <v>0</v>
      </c>
      <c r="L708" s="109" t="e">
        <f t="shared" si="47"/>
        <v>#VALUE!</v>
      </c>
      <c r="M708" s="102" t="e">
        <f>DATEDIF(L708,أساسى1!$E$4,"md")</f>
        <v>#VALUE!</v>
      </c>
      <c r="N708" s="100" t="e">
        <f>DATEDIF(L708,أساسى1!$E$4,"ym")</f>
        <v>#VALUE!</v>
      </c>
      <c r="O708" s="103" t="e">
        <f>DATEDIF(L708,أساسى1!$E$4,"y")</f>
        <v>#VALUE!</v>
      </c>
      <c r="P708" s="11"/>
      <c r="Q708" s="124" t="str">
        <f t="shared" si="48"/>
        <v/>
      </c>
    </row>
    <row r="709" spans="1:17" ht="35.25" thickTop="1" thickBot="1">
      <c r="A709" s="104">
        <f>IF(B709&lt;&gt;"",SUBTOTAL(3,$B$6:$B709),"")</f>
        <v>704</v>
      </c>
      <c r="B709" s="92">
        <f>أساسى1!B709</f>
        <v>0</v>
      </c>
      <c r="C709" s="105" t="str">
        <f t="shared" si="49"/>
        <v>0</v>
      </c>
      <c r="D709" s="106" t="str">
        <f t="shared" si="49"/>
        <v/>
      </c>
      <c r="E709" s="107" t="str">
        <f t="shared" si="49"/>
        <v/>
      </c>
      <c r="F709" s="108" t="str">
        <f t="shared" si="49"/>
        <v/>
      </c>
      <c r="G709" s="97">
        <f>أساسى1!C709</f>
        <v>0</v>
      </c>
      <c r="H709" s="98">
        <f>أساسى1!D709</f>
        <v>0</v>
      </c>
      <c r="I709" s="98">
        <f>أساسى1!F709</f>
        <v>0</v>
      </c>
      <c r="J709" s="99">
        <f>أساسى1!E709</f>
        <v>0</v>
      </c>
      <c r="K709" s="100">
        <f t="shared" si="46"/>
        <v>0</v>
      </c>
      <c r="L709" s="109" t="e">
        <f t="shared" si="47"/>
        <v>#VALUE!</v>
      </c>
      <c r="M709" s="102" t="e">
        <f>DATEDIF(L709,أساسى1!$E$4,"md")</f>
        <v>#VALUE!</v>
      </c>
      <c r="N709" s="100" t="e">
        <f>DATEDIF(L709,أساسى1!$E$4,"ym")</f>
        <v>#VALUE!</v>
      </c>
      <c r="O709" s="103" t="e">
        <f>DATEDIF(L709,أساسى1!$E$4,"y")</f>
        <v>#VALUE!</v>
      </c>
      <c r="P709" s="11"/>
      <c r="Q709" s="124" t="str">
        <f t="shared" si="48"/>
        <v/>
      </c>
    </row>
    <row r="710" spans="1:17" ht="35.25" thickTop="1" thickBot="1">
      <c r="A710" s="104">
        <f>IF(B710&lt;&gt;"",SUBTOTAL(3,$B$6:$B710),"")</f>
        <v>705</v>
      </c>
      <c r="B710" s="92">
        <f>أساسى1!B710</f>
        <v>0</v>
      </c>
      <c r="C710" s="105" t="str">
        <f t="shared" si="49"/>
        <v>0</v>
      </c>
      <c r="D710" s="106" t="str">
        <f t="shared" si="49"/>
        <v/>
      </c>
      <c r="E710" s="107" t="str">
        <f t="shared" si="49"/>
        <v/>
      </c>
      <c r="F710" s="108" t="str">
        <f t="shared" si="49"/>
        <v/>
      </c>
      <c r="G710" s="97">
        <f>أساسى1!C710</f>
        <v>0</v>
      </c>
      <c r="H710" s="98">
        <f>أساسى1!D710</f>
        <v>0</v>
      </c>
      <c r="I710" s="98">
        <f>أساسى1!F710</f>
        <v>0</v>
      </c>
      <c r="J710" s="99">
        <f>أساسى1!E710</f>
        <v>0</v>
      </c>
      <c r="K710" s="100">
        <f t="shared" si="46"/>
        <v>0</v>
      </c>
      <c r="L710" s="109" t="e">
        <f t="shared" si="47"/>
        <v>#VALUE!</v>
      </c>
      <c r="M710" s="102" t="e">
        <f>DATEDIF(L710,أساسى1!$E$4,"md")</f>
        <v>#VALUE!</v>
      </c>
      <c r="N710" s="100" t="e">
        <f>DATEDIF(L710,أساسى1!$E$4,"ym")</f>
        <v>#VALUE!</v>
      </c>
      <c r="O710" s="103" t="e">
        <f>DATEDIF(L710,أساسى1!$E$4,"y")</f>
        <v>#VALUE!</v>
      </c>
      <c r="P710" s="11"/>
      <c r="Q710" s="124" t="str">
        <f t="shared" si="48"/>
        <v/>
      </c>
    </row>
    <row r="711" spans="1:17" ht="35.25" thickTop="1" thickBot="1">
      <c r="A711" s="104">
        <f>IF(B711&lt;&gt;"",SUBTOTAL(3,$B$6:$B711),"")</f>
        <v>706</v>
      </c>
      <c r="B711" s="92">
        <f>أساسى1!B711</f>
        <v>0</v>
      </c>
      <c r="C711" s="105" t="str">
        <f t="shared" si="49"/>
        <v>0</v>
      </c>
      <c r="D711" s="106" t="str">
        <f t="shared" si="49"/>
        <v/>
      </c>
      <c r="E711" s="107" t="str">
        <f t="shared" si="49"/>
        <v/>
      </c>
      <c r="F711" s="108" t="str">
        <f t="shared" si="49"/>
        <v/>
      </c>
      <c r="G711" s="97">
        <f>أساسى1!C711</f>
        <v>0</v>
      </c>
      <c r="H711" s="98">
        <f>أساسى1!D711</f>
        <v>0</v>
      </c>
      <c r="I711" s="98">
        <f>أساسى1!F711</f>
        <v>0</v>
      </c>
      <c r="J711" s="99">
        <f>أساسى1!E711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4" t="str">
        <f t="shared" ref="Q711:Q774" si="52">IF(AND(K711="ذكر",G711="1\1"),1,IF(AND(K711="أنثى",G711="1\1"),11,IF(AND(K711="ذكر",G711="1\2"),2,IF(AND(K711="أنثى",G711="1\2"),22,IF(AND(K711="ذكر",G711="1\3"),3,IF(AND(K711="أنثى",G711="1\3"),33,IF(AND(K711="ذكر",G711="1\4"),4,IF(AND(K711="أنثى",G711="1\4"),44,IF(AND(K711="ذكر",G711="1\5"),5,IF(AND(K711="أنثى",G711="1\5"),55,""))))))))))</f>
        <v/>
      </c>
    </row>
    <row r="712" spans="1:17" ht="35.25" thickTop="1" thickBot="1">
      <c r="A712" s="104">
        <f>IF(B712&lt;&gt;"",SUBTOTAL(3,$B$6:$B712),"")</f>
        <v>707</v>
      </c>
      <c r="B712" s="92">
        <f>أساسى1!B712</f>
        <v>0</v>
      </c>
      <c r="C712" s="105" t="str">
        <f t="shared" si="49"/>
        <v>0</v>
      </c>
      <c r="D712" s="106" t="str">
        <f t="shared" si="49"/>
        <v/>
      </c>
      <c r="E712" s="107" t="str">
        <f t="shared" si="49"/>
        <v/>
      </c>
      <c r="F712" s="108" t="str">
        <f t="shared" si="49"/>
        <v/>
      </c>
      <c r="G712" s="97">
        <f>أساسى1!C712</f>
        <v>0</v>
      </c>
      <c r="H712" s="98">
        <f>أساسى1!D712</f>
        <v>0</v>
      </c>
      <c r="I712" s="98">
        <f>أساسى1!F712</f>
        <v>0</v>
      </c>
      <c r="J712" s="99">
        <f>أساسى1!E712</f>
        <v>0</v>
      </c>
      <c r="K712" s="100">
        <f t="shared" si="50"/>
        <v>0</v>
      </c>
      <c r="L712" s="109" t="e">
        <f t="shared" si="51"/>
        <v>#VALUE!</v>
      </c>
      <c r="M712" s="102" t="e">
        <f>DATEDIF(L712,أساسى1!$E$4,"md")</f>
        <v>#VALUE!</v>
      </c>
      <c r="N712" s="100" t="e">
        <f>DATEDIF(L712,أساسى1!$E$4,"ym")</f>
        <v>#VALUE!</v>
      </c>
      <c r="O712" s="103" t="e">
        <f>DATEDIF(L712,أساسى1!$E$4,"y")</f>
        <v>#VALUE!</v>
      </c>
      <c r="P712" s="11"/>
      <c r="Q712" s="124" t="str">
        <f t="shared" si="52"/>
        <v/>
      </c>
    </row>
    <row r="713" spans="1:17" ht="35.25" thickTop="1" thickBot="1">
      <c r="A713" s="104">
        <f>IF(B713&lt;&gt;"",SUBTOTAL(3,$B$6:$B713),"")</f>
        <v>708</v>
      </c>
      <c r="B713" s="92">
        <f>أساسى1!B713</f>
        <v>0</v>
      </c>
      <c r="C713" s="105" t="str">
        <f t="shared" si="49"/>
        <v>0</v>
      </c>
      <c r="D713" s="106" t="str">
        <f t="shared" si="49"/>
        <v/>
      </c>
      <c r="E713" s="107" t="str">
        <f t="shared" si="49"/>
        <v/>
      </c>
      <c r="F713" s="108" t="str">
        <f t="shared" si="49"/>
        <v/>
      </c>
      <c r="G713" s="97">
        <f>أساسى1!C713</f>
        <v>0</v>
      </c>
      <c r="H713" s="98">
        <f>أساسى1!D713</f>
        <v>0</v>
      </c>
      <c r="I713" s="98">
        <f>أساسى1!F713</f>
        <v>0</v>
      </c>
      <c r="J713" s="99">
        <f>أساسى1!E713</f>
        <v>0</v>
      </c>
      <c r="K713" s="100">
        <f t="shared" si="50"/>
        <v>0</v>
      </c>
      <c r="L713" s="109" t="e">
        <f t="shared" si="51"/>
        <v>#VALUE!</v>
      </c>
      <c r="M713" s="102" t="e">
        <f>DATEDIF(L713,أساسى1!$E$4,"md")</f>
        <v>#VALUE!</v>
      </c>
      <c r="N713" s="100" t="e">
        <f>DATEDIF(L713,أساسى1!$E$4,"ym")</f>
        <v>#VALUE!</v>
      </c>
      <c r="O713" s="103" t="e">
        <f>DATEDIF(L713,أساسى1!$E$4,"y")</f>
        <v>#VALUE!</v>
      </c>
      <c r="P713" s="11"/>
      <c r="Q713" s="124" t="str">
        <f t="shared" si="52"/>
        <v/>
      </c>
    </row>
    <row r="714" spans="1:17" ht="35.25" thickTop="1" thickBot="1">
      <c r="A714" s="104">
        <f>IF(B714&lt;&gt;"",SUBTOTAL(3,$B$6:$B714),"")</f>
        <v>709</v>
      </c>
      <c r="B714" s="92">
        <f>أساسى1!B714</f>
        <v>0</v>
      </c>
      <c r="C714" s="105" t="str">
        <f t="shared" si="49"/>
        <v>0</v>
      </c>
      <c r="D714" s="106" t="str">
        <f t="shared" si="49"/>
        <v/>
      </c>
      <c r="E714" s="107" t="str">
        <f t="shared" si="49"/>
        <v/>
      </c>
      <c r="F714" s="108" t="str">
        <f t="shared" si="49"/>
        <v/>
      </c>
      <c r="G714" s="97">
        <f>أساسى1!C714</f>
        <v>0</v>
      </c>
      <c r="H714" s="98">
        <f>أساسى1!D714</f>
        <v>0</v>
      </c>
      <c r="I714" s="98">
        <f>أساسى1!F714</f>
        <v>0</v>
      </c>
      <c r="J714" s="99">
        <f>أساسى1!E714</f>
        <v>0</v>
      </c>
      <c r="K714" s="100">
        <f t="shared" si="50"/>
        <v>0</v>
      </c>
      <c r="L714" s="109" t="e">
        <f t="shared" si="51"/>
        <v>#VALUE!</v>
      </c>
      <c r="M714" s="102" t="e">
        <f>DATEDIF(L714,أساسى1!$E$4,"md")</f>
        <v>#VALUE!</v>
      </c>
      <c r="N714" s="100" t="e">
        <f>DATEDIF(L714,أساسى1!$E$4,"ym")</f>
        <v>#VALUE!</v>
      </c>
      <c r="O714" s="103" t="e">
        <f>DATEDIF(L714,أساسى1!$E$4,"y")</f>
        <v>#VALUE!</v>
      </c>
      <c r="P714" s="11"/>
      <c r="Q714" s="124" t="str">
        <f t="shared" si="52"/>
        <v/>
      </c>
    </row>
    <row r="715" spans="1:17" ht="35.25" thickTop="1" thickBot="1">
      <c r="A715" s="104">
        <f>IF(B715&lt;&gt;"",SUBTOTAL(3,$B$6:$B715),"")</f>
        <v>710</v>
      </c>
      <c r="B715" s="92">
        <f>أساسى1!B715</f>
        <v>0</v>
      </c>
      <c r="C715" s="105" t="str">
        <f t="shared" si="49"/>
        <v>0</v>
      </c>
      <c r="D715" s="106" t="str">
        <f t="shared" si="49"/>
        <v/>
      </c>
      <c r="E715" s="107" t="str">
        <f t="shared" si="49"/>
        <v/>
      </c>
      <c r="F715" s="108" t="str">
        <f t="shared" si="49"/>
        <v/>
      </c>
      <c r="G715" s="97">
        <f>أساسى1!C715</f>
        <v>0</v>
      </c>
      <c r="H715" s="98">
        <f>أساسى1!D715</f>
        <v>0</v>
      </c>
      <c r="I715" s="98">
        <f>أساسى1!F715</f>
        <v>0</v>
      </c>
      <c r="J715" s="99">
        <f>أساسى1!E715</f>
        <v>0</v>
      </c>
      <c r="K715" s="100">
        <f t="shared" si="50"/>
        <v>0</v>
      </c>
      <c r="L715" s="109" t="e">
        <f t="shared" si="51"/>
        <v>#VALUE!</v>
      </c>
      <c r="M715" s="102" t="e">
        <f>DATEDIF(L715,أساسى1!$E$4,"md")</f>
        <v>#VALUE!</v>
      </c>
      <c r="N715" s="100" t="e">
        <f>DATEDIF(L715,أساسى1!$E$4,"ym")</f>
        <v>#VALUE!</v>
      </c>
      <c r="O715" s="103" t="e">
        <f>DATEDIF(L715,أساسى1!$E$4,"y")</f>
        <v>#VALUE!</v>
      </c>
      <c r="P715" s="11"/>
      <c r="Q715" s="124" t="str">
        <f t="shared" si="52"/>
        <v/>
      </c>
    </row>
    <row r="716" spans="1:17" ht="35.25" thickTop="1" thickBot="1">
      <c r="A716" s="104">
        <f>IF(B716&lt;&gt;"",SUBTOTAL(3,$B$6:$B716),"")</f>
        <v>711</v>
      </c>
      <c r="B716" s="92">
        <f>أساسى1!B716</f>
        <v>0</v>
      </c>
      <c r="C716" s="105" t="str">
        <f t="shared" si="49"/>
        <v>0</v>
      </c>
      <c r="D716" s="106" t="str">
        <f t="shared" si="49"/>
        <v/>
      </c>
      <c r="E716" s="107" t="str">
        <f t="shared" si="49"/>
        <v/>
      </c>
      <c r="F716" s="108" t="str">
        <f t="shared" si="49"/>
        <v/>
      </c>
      <c r="G716" s="97">
        <f>أساسى1!C716</f>
        <v>0</v>
      </c>
      <c r="H716" s="98">
        <f>أساسى1!D716</f>
        <v>0</v>
      </c>
      <c r="I716" s="98">
        <f>أساسى1!F716</f>
        <v>0</v>
      </c>
      <c r="J716" s="99">
        <f>أساسى1!E716</f>
        <v>0</v>
      </c>
      <c r="K716" s="100">
        <f t="shared" si="50"/>
        <v>0</v>
      </c>
      <c r="L716" s="109" t="e">
        <f t="shared" si="51"/>
        <v>#VALUE!</v>
      </c>
      <c r="M716" s="102" t="e">
        <f>DATEDIF(L716,أساسى1!$E$4,"md")</f>
        <v>#VALUE!</v>
      </c>
      <c r="N716" s="100" t="e">
        <f>DATEDIF(L716,أساسى1!$E$4,"ym")</f>
        <v>#VALUE!</v>
      </c>
      <c r="O716" s="103" t="e">
        <f>DATEDIF(L716,أساسى1!$E$4,"y")</f>
        <v>#VALUE!</v>
      </c>
      <c r="P716" s="11"/>
      <c r="Q716" s="124" t="str">
        <f t="shared" si="52"/>
        <v/>
      </c>
    </row>
    <row r="717" spans="1:17" ht="35.25" thickTop="1" thickBot="1">
      <c r="A717" s="104">
        <f>IF(B717&lt;&gt;"",SUBTOTAL(3,$B$6:$B717),"")</f>
        <v>712</v>
      </c>
      <c r="B717" s="92">
        <f>أساسى1!B717</f>
        <v>0</v>
      </c>
      <c r="C717" s="105" t="str">
        <f t="shared" si="49"/>
        <v>0</v>
      </c>
      <c r="D717" s="106" t="str">
        <f t="shared" si="49"/>
        <v/>
      </c>
      <c r="E717" s="107" t="str">
        <f t="shared" si="49"/>
        <v/>
      </c>
      <c r="F717" s="108" t="str">
        <f t="shared" si="49"/>
        <v/>
      </c>
      <c r="G717" s="97">
        <f>أساسى1!C717</f>
        <v>0</v>
      </c>
      <c r="H717" s="98">
        <f>أساسى1!D717</f>
        <v>0</v>
      </c>
      <c r="I717" s="98">
        <f>أساسى1!F717</f>
        <v>0</v>
      </c>
      <c r="J717" s="99">
        <f>أساسى1!E717</f>
        <v>0</v>
      </c>
      <c r="K717" s="100">
        <f t="shared" si="50"/>
        <v>0</v>
      </c>
      <c r="L717" s="109" t="e">
        <f t="shared" si="51"/>
        <v>#VALUE!</v>
      </c>
      <c r="M717" s="102" t="e">
        <f>DATEDIF(L717,أساسى1!$E$4,"md")</f>
        <v>#VALUE!</v>
      </c>
      <c r="N717" s="100" t="e">
        <f>DATEDIF(L717,أساسى1!$E$4,"ym")</f>
        <v>#VALUE!</v>
      </c>
      <c r="O717" s="103" t="e">
        <f>DATEDIF(L717,أساسى1!$E$4,"y")</f>
        <v>#VALUE!</v>
      </c>
      <c r="P717" s="11"/>
      <c r="Q717" s="124" t="str">
        <f t="shared" si="52"/>
        <v/>
      </c>
    </row>
    <row r="718" spans="1:17" ht="35.25" thickTop="1" thickBot="1">
      <c r="A718" s="104">
        <f>IF(B718&lt;&gt;"",SUBTOTAL(3,$B$6:$B718),"")</f>
        <v>713</v>
      </c>
      <c r="B718" s="92">
        <f>أساسى1!B718</f>
        <v>0</v>
      </c>
      <c r="C718" s="105" t="str">
        <f t="shared" si="49"/>
        <v>0</v>
      </c>
      <c r="D718" s="106" t="str">
        <f t="shared" si="49"/>
        <v/>
      </c>
      <c r="E718" s="107" t="str">
        <f t="shared" si="49"/>
        <v/>
      </c>
      <c r="F718" s="108" t="str">
        <f t="shared" si="49"/>
        <v/>
      </c>
      <c r="G718" s="97">
        <f>أساسى1!C718</f>
        <v>0</v>
      </c>
      <c r="H718" s="98">
        <f>أساسى1!D718</f>
        <v>0</v>
      </c>
      <c r="I718" s="98">
        <f>أساسى1!F718</f>
        <v>0</v>
      </c>
      <c r="J718" s="99">
        <f>أساسى1!E718</f>
        <v>0</v>
      </c>
      <c r="K718" s="100">
        <f t="shared" si="50"/>
        <v>0</v>
      </c>
      <c r="L718" s="109" t="e">
        <f t="shared" si="51"/>
        <v>#VALUE!</v>
      </c>
      <c r="M718" s="102" t="e">
        <f>DATEDIF(L718,أساسى1!$E$4,"md")</f>
        <v>#VALUE!</v>
      </c>
      <c r="N718" s="100" t="e">
        <f>DATEDIF(L718,أساسى1!$E$4,"ym")</f>
        <v>#VALUE!</v>
      </c>
      <c r="O718" s="103" t="e">
        <f>DATEDIF(L718,أساسى1!$E$4,"y")</f>
        <v>#VALUE!</v>
      </c>
      <c r="P718" s="11"/>
      <c r="Q718" s="124" t="str">
        <f t="shared" si="52"/>
        <v/>
      </c>
    </row>
    <row r="719" spans="1:17" ht="35.25" thickTop="1" thickBot="1">
      <c r="A719" s="104">
        <f>IF(B719&lt;&gt;"",SUBTOTAL(3,$B$6:$B719),"")</f>
        <v>714</v>
      </c>
      <c r="B719" s="92">
        <f>أساسى1!B719</f>
        <v>0</v>
      </c>
      <c r="C719" s="105" t="str">
        <f t="shared" si="49"/>
        <v>0</v>
      </c>
      <c r="D719" s="106" t="str">
        <f t="shared" si="49"/>
        <v/>
      </c>
      <c r="E719" s="107" t="str">
        <f t="shared" si="49"/>
        <v/>
      </c>
      <c r="F719" s="108" t="str">
        <f t="shared" si="49"/>
        <v/>
      </c>
      <c r="G719" s="97">
        <f>أساسى1!C719</f>
        <v>0</v>
      </c>
      <c r="H719" s="98">
        <f>أساسى1!D719</f>
        <v>0</v>
      </c>
      <c r="I719" s="98">
        <f>أساسى1!F719</f>
        <v>0</v>
      </c>
      <c r="J719" s="99">
        <f>أساسى1!E719</f>
        <v>0</v>
      </c>
      <c r="K719" s="100">
        <f t="shared" si="50"/>
        <v>0</v>
      </c>
      <c r="L719" s="109" t="e">
        <f t="shared" si="51"/>
        <v>#VALUE!</v>
      </c>
      <c r="M719" s="102" t="e">
        <f>DATEDIF(L719,أساسى1!$E$4,"md")</f>
        <v>#VALUE!</v>
      </c>
      <c r="N719" s="100" t="e">
        <f>DATEDIF(L719,أساسى1!$E$4,"ym")</f>
        <v>#VALUE!</v>
      </c>
      <c r="O719" s="103" t="e">
        <f>DATEDIF(L719,أساسى1!$E$4,"y")</f>
        <v>#VALUE!</v>
      </c>
      <c r="P719" s="11"/>
      <c r="Q719" s="124" t="str">
        <f t="shared" si="52"/>
        <v/>
      </c>
    </row>
    <row r="720" spans="1:17" ht="35.25" thickTop="1" thickBot="1">
      <c r="A720" s="104">
        <f>IF(B720&lt;&gt;"",SUBTOTAL(3,$B$6:$B720),"")</f>
        <v>715</v>
      </c>
      <c r="B720" s="92">
        <f>أساسى1!B720</f>
        <v>0</v>
      </c>
      <c r="C720" s="105" t="str">
        <f t="shared" si="49"/>
        <v>0</v>
      </c>
      <c r="D720" s="106" t="str">
        <f t="shared" si="49"/>
        <v/>
      </c>
      <c r="E720" s="107" t="str">
        <f t="shared" si="49"/>
        <v/>
      </c>
      <c r="F720" s="108" t="str">
        <f t="shared" si="49"/>
        <v/>
      </c>
      <c r="G720" s="97">
        <f>أساسى1!C720</f>
        <v>0</v>
      </c>
      <c r="H720" s="98">
        <f>أساسى1!D720</f>
        <v>0</v>
      </c>
      <c r="I720" s="98">
        <f>أساسى1!F720</f>
        <v>0</v>
      </c>
      <c r="J720" s="99">
        <f>أساسى1!E720</f>
        <v>0</v>
      </c>
      <c r="K720" s="100">
        <f t="shared" si="50"/>
        <v>0</v>
      </c>
      <c r="L720" s="109" t="e">
        <f t="shared" si="51"/>
        <v>#VALUE!</v>
      </c>
      <c r="M720" s="102" t="e">
        <f>DATEDIF(L720,أساسى1!$E$4,"md")</f>
        <v>#VALUE!</v>
      </c>
      <c r="N720" s="100" t="e">
        <f>DATEDIF(L720,أساسى1!$E$4,"ym")</f>
        <v>#VALUE!</v>
      </c>
      <c r="O720" s="103" t="e">
        <f>DATEDIF(L720,أساسى1!$E$4,"y")</f>
        <v>#VALUE!</v>
      </c>
      <c r="P720" s="11"/>
      <c r="Q720" s="124" t="str">
        <f t="shared" si="52"/>
        <v/>
      </c>
    </row>
    <row r="721" spans="1:17" ht="35.25" thickTop="1" thickBot="1">
      <c r="A721" s="104">
        <f>IF(B721&lt;&gt;"",SUBTOTAL(3,$B$6:$B721),"")</f>
        <v>716</v>
      </c>
      <c r="B721" s="92">
        <f>أساسى1!B721</f>
        <v>0</v>
      </c>
      <c r="C721" s="105" t="str">
        <f t="shared" si="49"/>
        <v>0</v>
      </c>
      <c r="D721" s="106" t="str">
        <f t="shared" si="49"/>
        <v/>
      </c>
      <c r="E721" s="107" t="str">
        <f t="shared" si="49"/>
        <v/>
      </c>
      <c r="F721" s="108" t="str">
        <f t="shared" si="49"/>
        <v/>
      </c>
      <c r="G721" s="97">
        <f>أساسى1!C721</f>
        <v>0</v>
      </c>
      <c r="H721" s="98">
        <f>أساسى1!D721</f>
        <v>0</v>
      </c>
      <c r="I721" s="98">
        <f>أساسى1!F721</f>
        <v>0</v>
      </c>
      <c r="J721" s="99">
        <f>أساسى1!E721</f>
        <v>0</v>
      </c>
      <c r="K721" s="100">
        <f t="shared" si="50"/>
        <v>0</v>
      </c>
      <c r="L721" s="109" t="e">
        <f t="shared" si="51"/>
        <v>#VALUE!</v>
      </c>
      <c r="M721" s="102" t="e">
        <f>DATEDIF(L721,أساسى1!$E$4,"md")</f>
        <v>#VALUE!</v>
      </c>
      <c r="N721" s="100" t="e">
        <f>DATEDIF(L721,أساسى1!$E$4,"ym")</f>
        <v>#VALUE!</v>
      </c>
      <c r="O721" s="103" t="e">
        <f>DATEDIF(L721,أساسى1!$E$4,"y")</f>
        <v>#VALUE!</v>
      </c>
      <c r="P721" s="11"/>
      <c r="Q721" s="124" t="str">
        <f t="shared" si="52"/>
        <v/>
      </c>
    </row>
    <row r="722" spans="1:17" ht="35.25" thickTop="1" thickBot="1">
      <c r="A722" s="104">
        <f>IF(B722&lt;&gt;"",SUBTOTAL(3,$B$6:$B722),"")</f>
        <v>717</v>
      </c>
      <c r="B722" s="92">
        <f>أساسى1!B722</f>
        <v>0</v>
      </c>
      <c r="C722" s="105" t="str">
        <f t="shared" si="49"/>
        <v>0</v>
      </c>
      <c r="D722" s="106" t="str">
        <f t="shared" si="49"/>
        <v/>
      </c>
      <c r="E722" s="107" t="str">
        <f t="shared" si="49"/>
        <v/>
      </c>
      <c r="F722" s="108" t="str">
        <f t="shared" si="49"/>
        <v/>
      </c>
      <c r="G722" s="97">
        <f>أساسى1!C722</f>
        <v>0</v>
      </c>
      <c r="H722" s="98">
        <f>أساسى1!D722</f>
        <v>0</v>
      </c>
      <c r="I722" s="98">
        <f>أساسى1!F722</f>
        <v>0</v>
      </c>
      <c r="J722" s="99">
        <f>أساسى1!E722</f>
        <v>0</v>
      </c>
      <c r="K722" s="100">
        <f t="shared" si="50"/>
        <v>0</v>
      </c>
      <c r="L722" s="109" t="e">
        <f t="shared" si="51"/>
        <v>#VALUE!</v>
      </c>
      <c r="M722" s="102" t="e">
        <f>DATEDIF(L722,أساسى1!$E$4,"md")</f>
        <v>#VALUE!</v>
      </c>
      <c r="N722" s="100" t="e">
        <f>DATEDIF(L722,أساسى1!$E$4,"ym")</f>
        <v>#VALUE!</v>
      </c>
      <c r="O722" s="103" t="e">
        <f>DATEDIF(L722,أساسى1!$E$4,"y")</f>
        <v>#VALUE!</v>
      </c>
      <c r="P722" s="11"/>
      <c r="Q722" s="124" t="str">
        <f t="shared" si="52"/>
        <v/>
      </c>
    </row>
    <row r="723" spans="1:17" ht="35.25" thickTop="1" thickBot="1">
      <c r="A723" s="104">
        <f>IF(B723&lt;&gt;"",SUBTOTAL(3,$B$6:$B723),"")</f>
        <v>718</v>
      </c>
      <c r="B723" s="92">
        <f>أساسى1!B723</f>
        <v>0</v>
      </c>
      <c r="C723" s="105" t="str">
        <f t="shared" si="49"/>
        <v>0</v>
      </c>
      <c r="D723" s="106" t="str">
        <f t="shared" si="49"/>
        <v/>
      </c>
      <c r="E723" s="107" t="str">
        <f t="shared" si="49"/>
        <v/>
      </c>
      <c r="F723" s="108" t="str">
        <f t="shared" si="49"/>
        <v/>
      </c>
      <c r="G723" s="97">
        <f>أساسى1!C723</f>
        <v>0</v>
      </c>
      <c r="H723" s="98">
        <f>أساسى1!D723</f>
        <v>0</v>
      </c>
      <c r="I723" s="98">
        <f>أساسى1!F723</f>
        <v>0</v>
      </c>
      <c r="J723" s="99">
        <f>أساسى1!E723</f>
        <v>0</v>
      </c>
      <c r="K723" s="100">
        <f t="shared" si="50"/>
        <v>0</v>
      </c>
      <c r="L723" s="109" t="e">
        <f t="shared" si="51"/>
        <v>#VALUE!</v>
      </c>
      <c r="M723" s="102" t="e">
        <f>DATEDIF(L723,أساسى1!$E$4,"md")</f>
        <v>#VALUE!</v>
      </c>
      <c r="N723" s="100" t="e">
        <f>DATEDIF(L723,أساسى1!$E$4,"ym")</f>
        <v>#VALUE!</v>
      </c>
      <c r="O723" s="103" t="e">
        <f>DATEDIF(L723,أساسى1!$E$4,"y")</f>
        <v>#VALUE!</v>
      </c>
      <c r="P723" s="11"/>
      <c r="Q723" s="124" t="str">
        <f t="shared" si="52"/>
        <v/>
      </c>
    </row>
    <row r="724" spans="1:17" ht="35.25" thickTop="1" thickBot="1">
      <c r="A724" s="104">
        <f>IF(B724&lt;&gt;"",SUBTOTAL(3,$B$6:$B724),"")</f>
        <v>719</v>
      </c>
      <c r="B724" s="92">
        <f>أساسى1!B724</f>
        <v>0</v>
      </c>
      <c r="C724" s="105" t="str">
        <f t="shared" si="49"/>
        <v>0</v>
      </c>
      <c r="D724" s="106" t="str">
        <f t="shared" si="49"/>
        <v/>
      </c>
      <c r="E724" s="107" t="str">
        <f t="shared" si="49"/>
        <v/>
      </c>
      <c r="F724" s="108" t="str">
        <f t="shared" si="49"/>
        <v/>
      </c>
      <c r="G724" s="97">
        <f>أساسى1!C724</f>
        <v>0</v>
      </c>
      <c r="H724" s="98">
        <f>أساسى1!D724</f>
        <v>0</v>
      </c>
      <c r="I724" s="98">
        <f>أساسى1!F724</f>
        <v>0</v>
      </c>
      <c r="J724" s="99">
        <f>أساسى1!E724</f>
        <v>0</v>
      </c>
      <c r="K724" s="100">
        <f t="shared" si="50"/>
        <v>0</v>
      </c>
      <c r="L724" s="109" t="e">
        <f t="shared" si="51"/>
        <v>#VALUE!</v>
      </c>
      <c r="M724" s="102" t="e">
        <f>DATEDIF(L724,أساسى1!$E$4,"md")</f>
        <v>#VALUE!</v>
      </c>
      <c r="N724" s="100" t="e">
        <f>DATEDIF(L724,أساسى1!$E$4,"ym")</f>
        <v>#VALUE!</v>
      </c>
      <c r="O724" s="103" t="e">
        <f>DATEDIF(L724,أساسى1!$E$4,"y")</f>
        <v>#VALUE!</v>
      </c>
      <c r="P724" s="11"/>
      <c r="Q724" s="124" t="str">
        <f t="shared" si="52"/>
        <v/>
      </c>
    </row>
    <row r="725" spans="1:17" ht="35.25" thickTop="1" thickBot="1">
      <c r="A725" s="104">
        <f>IF(B725&lt;&gt;"",SUBTOTAL(3,$B$6:$B725),"")</f>
        <v>720</v>
      </c>
      <c r="B725" s="92">
        <f>أساسى1!B725</f>
        <v>0</v>
      </c>
      <c r="C725" s="105" t="str">
        <f t="shared" si="49"/>
        <v>0</v>
      </c>
      <c r="D725" s="106" t="str">
        <f t="shared" si="49"/>
        <v/>
      </c>
      <c r="E725" s="107" t="str">
        <f t="shared" si="49"/>
        <v/>
      </c>
      <c r="F725" s="108" t="str">
        <f t="shared" ref="F725:F788" si="53">TRIM(MID(SUBSTITUTE($B725," ",REPT(" ",99)),COLUMN(D722)*99-98,99))</f>
        <v/>
      </c>
      <c r="G725" s="97">
        <f>أساسى1!C725</f>
        <v>0</v>
      </c>
      <c r="H725" s="98">
        <f>أساسى1!D725</f>
        <v>0</v>
      </c>
      <c r="I725" s="98">
        <f>أساسى1!F725</f>
        <v>0</v>
      </c>
      <c r="J725" s="99">
        <f>أساسى1!E725</f>
        <v>0</v>
      </c>
      <c r="K725" s="100">
        <f t="shared" si="50"/>
        <v>0</v>
      </c>
      <c r="L725" s="109" t="e">
        <f t="shared" si="51"/>
        <v>#VALUE!</v>
      </c>
      <c r="M725" s="102" t="e">
        <f>DATEDIF(L725,أساسى1!$E$4,"md")</f>
        <v>#VALUE!</v>
      </c>
      <c r="N725" s="100" t="e">
        <f>DATEDIF(L725,أساسى1!$E$4,"ym")</f>
        <v>#VALUE!</v>
      </c>
      <c r="O725" s="103" t="e">
        <f>DATEDIF(L725,أساسى1!$E$4,"y")</f>
        <v>#VALUE!</v>
      </c>
      <c r="P725" s="11"/>
      <c r="Q725" s="124" t="str">
        <f t="shared" si="52"/>
        <v/>
      </c>
    </row>
    <row r="726" spans="1:17" ht="35.25" thickTop="1" thickBot="1">
      <c r="A726" s="104">
        <f>IF(B726&lt;&gt;"",SUBTOTAL(3,$B$6:$B726),"")</f>
        <v>721</v>
      </c>
      <c r="B726" s="92">
        <f>أساسى1!B726</f>
        <v>0</v>
      </c>
      <c r="C726" s="105" t="str">
        <f t="shared" ref="C726:F789" si="54">TRIM(MID(SUBSTITUTE($B726," ",REPT(" ",99)),COLUMN(A723)*99-98,99))</f>
        <v>0</v>
      </c>
      <c r="D726" s="106" t="str">
        <f t="shared" si="54"/>
        <v/>
      </c>
      <c r="E726" s="107" t="str">
        <f t="shared" si="54"/>
        <v/>
      </c>
      <c r="F726" s="108" t="str">
        <f t="shared" si="53"/>
        <v/>
      </c>
      <c r="G726" s="97">
        <f>أساسى1!C726</f>
        <v>0</v>
      </c>
      <c r="H726" s="98">
        <f>أساسى1!D726</f>
        <v>0</v>
      </c>
      <c r="I726" s="98">
        <f>أساسى1!F726</f>
        <v>0</v>
      </c>
      <c r="J726" s="99">
        <f>أساسى1!E726</f>
        <v>0</v>
      </c>
      <c r="K726" s="100">
        <f t="shared" si="50"/>
        <v>0</v>
      </c>
      <c r="L726" s="109" t="e">
        <f t="shared" si="51"/>
        <v>#VALUE!</v>
      </c>
      <c r="M726" s="102" t="e">
        <f>DATEDIF(L726,أساسى1!$E$4,"md")</f>
        <v>#VALUE!</v>
      </c>
      <c r="N726" s="100" t="e">
        <f>DATEDIF(L726,أساسى1!$E$4,"ym")</f>
        <v>#VALUE!</v>
      </c>
      <c r="O726" s="103" t="e">
        <f>DATEDIF(L726,أساسى1!$E$4,"y")</f>
        <v>#VALUE!</v>
      </c>
      <c r="P726" s="11"/>
      <c r="Q726" s="124" t="str">
        <f t="shared" si="52"/>
        <v/>
      </c>
    </row>
    <row r="727" spans="1:17" ht="35.25" thickTop="1" thickBot="1">
      <c r="A727" s="104">
        <f>IF(B727&lt;&gt;"",SUBTOTAL(3,$B$6:$B727),"")</f>
        <v>722</v>
      </c>
      <c r="B727" s="92">
        <f>أساسى1!B727</f>
        <v>0</v>
      </c>
      <c r="C727" s="105" t="str">
        <f t="shared" si="54"/>
        <v>0</v>
      </c>
      <c r="D727" s="106" t="str">
        <f t="shared" si="54"/>
        <v/>
      </c>
      <c r="E727" s="107" t="str">
        <f t="shared" si="54"/>
        <v/>
      </c>
      <c r="F727" s="108" t="str">
        <f t="shared" si="53"/>
        <v/>
      </c>
      <c r="G727" s="97">
        <f>أساسى1!C727</f>
        <v>0</v>
      </c>
      <c r="H727" s="98">
        <f>أساسى1!D727</f>
        <v>0</v>
      </c>
      <c r="I727" s="98">
        <f>أساسى1!F727</f>
        <v>0</v>
      </c>
      <c r="J727" s="99">
        <f>أساسى1!E727</f>
        <v>0</v>
      </c>
      <c r="K727" s="100">
        <f t="shared" si="50"/>
        <v>0</v>
      </c>
      <c r="L727" s="109" t="e">
        <f t="shared" si="51"/>
        <v>#VALUE!</v>
      </c>
      <c r="M727" s="102" t="e">
        <f>DATEDIF(L727,أساسى1!$E$4,"md")</f>
        <v>#VALUE!</v>
      </c>
      <c r="N727" s="100" t="e">
        <f>DATEDIF(L727,أساسى1!$E$4,"ym")</f>
        <v>#VALUE!</v>
      </c>
      <c r="O727" s="103" t="e">
        <f>DATEDIF(L727,أساسى1!$E$4,"y")</f>
        <v>#VALUE!</v>
      </c>
      <c r="P727" s="11"/>
      <c r="Q727" s="124" t="str">
        <f t="shared" si="52"/>
        <v/>
      </c>
    </row>
    <row r="728" spans="1:17" ht="35.25" thickTop="1" thickBot="1">
      <c r="A728" s="104">
        <f>IF(B728&lt;&gt;"",SUBTOTAL(3,$B$6:$B728),"")</f>
        <v>723</v>
      </c>
      <c r="B728" s="92">
        <f>أساسى1!B728</f>
        <v>0</v>
      </c>
      <c r="C728" s="105" t="str">
        <f t="shared" si="54"/>
        <v>0</v>
      </c>
      <c r="D728" s="106" t="str">
        <f t="shared" si="54"/>
        <v/>
      </c>
      <c r="E728" s="107" t="str">
        <f t="shared" si="54"/>
        <v/>
      </c>
      <c r="F728" s="108" t="str">
        <f t="shared" si="53"/>
        <v/>
      </c>
      <c r="G728" s="97">
        <f>أساسى1!C728</f>
        <v>0</v>
      </c>
      <c r="H728" s="98">
        <f>أساسى1!D728</f>
        <v>0</v>
      </c>
      <c r="I728" s="98">
        <f>أساسى1!F728</f>
        <v>0</v>
      </c>
      <c r="J728" s="99">
        <f>أساسى1!E728</f>
        <v>0</v>
      </c>
      <c r="K728" s="100">
        <f t="shared" si="50"/>
        <v>0</v>
      </c>
      <c r="L728" s="109" t="e">
        <f t="shared" si="51"/>
        <v>#VALUE!</v>
      </c>
      <c r="M728" s="102" t="e">
        <f>DATEDIF(L728,أساسى1!$E$4,"md")</f>
        <v>#VALUE!</v>
      </c>
      <c r="N728" s="100" t="e">
        <f>DATEDIF(L728,أساسى1!$E$4,"ym")</f>
        <v>#VALUE!</v>
      </c>
      <c r="O728" s="103" t="e">
        <f>DATEDIF(L728,أساسى1!$E$4,"y")</f>
        <v>#VALUE!</v>
      </c>
      <c r="P728" s="11"/>
      <c r="Q728" s="124" t="str">
        <f t="shared" si="52"/>
        <v/>
      </c>
    </row>
    <row r="729" spans="1:17" ht="35.25" thickTop="1" thickBot="1">
      <c r="A729" s="104">
        <f>IF(B729&lt;&gt;"",SUBTOTAL(3,$B$6:$B729),"")</f>
        <v>724</v>
      </c>
      <c r="B729" s="92">
        <f>أساسى1!B729</f>
        <v>0</v>
      </c>
      <c r="C729" s="105" t="str">
        <f t="shared" si="54"/>
        <v>0</v>
      </c>
      <c r="D729" s="106" t="str">
        <f t="shared" si="54"/>
        <v/>
      </c>
      <c r="E729" s="107" t="str">
        <f t="shared" si="54"/>
        <v/>
      </c>
      <c r="F729" s="108" t="str">
        <f t="shared" si="53"/>
        <v/>
      </c>
      <c r="G729" s="97">
        <f>أساسى1!C729</f>
        <v>0</v>
      </c>
      <c r="H729" s="98">
        <f>أساسى1!D729</f>
        <v>0</v>
      </c>
      <c r="I729" s="98">
        <f>أساسى1!F729</f>
        <v>0</v>
      </c>
      <c r="J729" s="99">
        <f>أساسى1!E729</f>
        <v>0</v>
      </c>
      <c r="K729" s="100">
        <f t="shared" si="50"/>
        <v>0</v>
      </c>
      <c r="L729" s="109" t="e">
        <f t="shared" si="51"/>
        <v>#VALUE!</v>
      </c>
      <c r="M729" s="102" t="e">
        <f>DATEDIF(L729,أساسى1!$E$4,"md")</f>
        <v>#VALUE!</v>
      </c>
      <c r="N729" s="100" t="e">
        <f>DATEDIF(L729,أساسى1!$E$4,"ym")</f>
        <v>#VALUE!</v>
      </c>
      <c r="O729" s="103" t="e">
        <f>DATEDIF(L729,أساسى1!$E$4,"y")</f>
        <v>#VALUE!</v>
      </c>
      <c r="P729" s="11"/>
      <c r="Q729" s="124" t="str">
        <f t="shared" si="52"/>
        <v/>
      </c>
    </row>
    <row r="730" spans="1:17" ht="35.25" thickTop="1" thickBot="1">
      <c r="A730" s="104">
        <f>IF(B730&lt;&gt;"",SUBTOTAL(3,$B$6:$B730),"")</f>
        <v>725</v>
      </c>
      <c r="B730" s="92">
        <f>أساسى1!B730</f>
        <v>0</v>
      </c>
      <c r="C730" s="105" t="str">
        <f t="shared" si="54"/>
        <v>0</v>
      </c>
      <c r="D730" s="106" t="str">
        <f t="shared" si="54"/>
        <v/>
      </c>
      <c r="E730" s="107" t="str">
        <f t="shared" si="54"/>
        <v/>
      </c>
      <c r="F730" s="108" t="str">
        <f t="shared" si="53"/>
        <v/>
      </c>
      <c r="G730" s="97">
        <f>أساسى1!C730</f>
        <v>0</v>
      </c>
      <c r="H730" s="98">
        <f>أساسى1!D730</f>
        <v>0</v>
      </c>
      <c r="I730" s="98">
        <f>أساسى1!F730</f>
        <v>0</v>
      </c>
      <c r="J730" s="99">
        <f>أساسى1!E730</f>
        <v>0</v>
      </c>
      <c r="K730" s="100">
        <f t="shared" si="50"/>
        <v>0</v>
      </c>
      <c r="L730" s="109" t="e">
        <f t="shared" si="51"/>
        <v>#VALUE!</v>
      </c>
      <c r="M730" s="102" t="e">
        <f>DATEDIF(L730,أساسى1!$E$4,"md")</f>
        <v>#VALUE!</v>
      </c>
      <c r="N730" s="100" t="e">
        <f>DATEDIF(L730,أساسى1!$E$4,"ym")</f>
        <v>#VALUE!</v>
      </c>
      <c r="O730" s="103" t="e">
        <f>DATEDIF(L730,أساسى1!$E$4,"y")</f>
        <v>#VALUE!</v>
      </c>
      <c r="P730" s="11"/>
      <c r="Q730" s="124" t="str">
        <f t="shared" si="52"/>
        <v/>
      </c>
    </row>
    <row r="731" spans="1:17" ht="35.25" thickTop="1" thickBot="1">
      <c r="A731" s="104">
        <f>IF(B731&lt;&gt;"",SUBTOTAL(3,$B$6:$B731),"")</f>
        <v>726</v>
      </c>
      <c r="B731" s="92">
        <f>أساسى1!B731</f>
        <v>0</v>
      </c>
      <c r="C731" s="105" t="str">
        <f t="shared" si="54"/>
        <v>0</v>
      </c>
      <c r="D731" s="106" t="str">
        <f t="shared" si="54"/>
        <v/>
      </c>
      <c r="E731" s="107" t="str">
        <f t="shared" si="54"/>
        <v/>
      </c>
      <c r="F731" s="108" t="str">
        <f t="shared" si="53"/>
        <v/>
      </c>
      <c r="G731" s="97">
        <f>أساسى1!C731</f>
        <v>0</v>
      </c>
      <c r="H731" s="98">
        <f>أساسى1!D731</f>
        <v>0</v>
      </c>
      <c r="I731" s="98">
        <f>أساسى1!F731</f>
        <v>0</v>
      </c>
      <c r="J731" s="99">
        <f>أساسى1!E731</f>
        <v>0</v>
      </c>
      <c r="K731" s="100">
        <f t="shared" si="50"/>
        <v>0</v>
      </c>
      <c r="L731" s="109" t="e">
        <f t="shared" si="51"/>
        <v>#VALUE!</v>
      </c>
      <c r="M731" s="102" t="e">
        <f>DATEDIF(L731,أساسى1!$E$4,"md")</f>
        <v>#VALUE!</v>
      </c>
      <c r="N731" s="100" t="e">
        <f>DATEDIF(L731,أساسى1!$E$4,"ym")</f>
        <v>#VALUE!</v>
      </c>
      <c r="O731" s="103" t="e">
        <f>DATEDIF(L731,أساسى1!$E$4,"y")</f>
        <v>#VALUE!</v>
      </c>
      <c r="P731" s="11"/>
      <c r="Q731" s="124" t="str">
        <f t="shared" si="52"/>
        <v/>
      </c>
    </row>
    <row r="732" spans="1:17" ht="35.25" thickTop="1" thickBot="1">
      <c r="A732" s="104">
        <f>IF(B732&lt;&gt;"",SUBTOTAL(3,$B$6:$B732),"")</f>
        <v>727</v>
      </c>
      <c r="B732" s="92">
        <f>أساسى1!B732</f>
        <v>0</v>
      </c>
      <c r="C732" s="105" t="str">
        <f t="shared" si="54"/>
        <v>0</v>
      </c>
      <c r="D732" s="106" t="str">
        <f t="shared" si="54"/>
        <v/>
      </c>
      <c r="E732" s="107" t="str">
        <f t="shared" si="54"/>
        <v/>
      </c>
      <c r="F732" s="108" t="str">
        <f t="shared" si="53"/>
        <v/>
      </c>
      <c r="G732" s="97">
        <f>أساسى1!C732</f>
        <v>0</v>
      </c>
      <c r="H732" s="98">
        <f>أساسى1!D732</f>
        <v>0</v>
      </c>
      <c r="I732" s="98">
        <f>أساسى1!F732</f>
        <v>0</v>
      </c>
      <c r="J732" s="99">
        <f>أساسى1!E732</f>
        <v>0</v>
      </c>
      <c r="K732" s="100">
        <f t="shared" si="50"/>
        <v>0</v>
      </c>
      <c r="L732" s="109" t="e">
        <f t="shared" si="51"/>
        <v>#VALUE!</v>
      </c>
      <c r="M732" s="102" t="e">
        <f>DATEDIF(L732,أساسى1!$E$4,"md")</f>
        <v>#VALUE!</v>
      </c>
      <c r="N732" s="100" t="e">
        <f>DATEDIF(L732,أساسى1!$E$4,"ym")</f>
        <v>#VALUE!</v>
      </c>
      <c r="O732" s="103" t="e">
        <f>DATEDIF(L732,أساسى1!$E$4,"y")</f>
        <v>#VALUE!</v>
      </c>
      <c r="P732" s="11"/>
      <c r="Q732" s="124" t="str">
        <f t="shared" si="52"/>
        <v/>
      </c>
    </row>
    <row r="733" spans="1:17" ht="35.25" thickTop="1" thickBot="1">
      <c r="A733" s="104">
        <f>IF(B733&lt;&gt;"",SUBTOTAL(3,$B$6:$B733),"")</f>
        <v>728</v>
      </c>
      <c r="B733" s="92">
        <f>أساسى1!B733</f>
        <v>0</v>
      </c>
      <c r="C733" s="105" t="str">
        <f t="shared" si="54"/>
        <v>0</v>
      </c>
      <c r="D733" s="106" t="str">
        <f t="shared" si="54"/>
        <v/>
      </c>
      <c r="E733" s="107" t="str">
        <f t="shared" si="54"/>
        <v/>
      </c>
      <c r="F733" s="108" t="str">
        <f t="shared" si="53"/>
        <v/>
      </c>
      <c r="G733" s="97">
        <f>أساسى1!C733</f>
        <v>0</v>
      </c>
      <c r="H733" s="98">
        <f>أساسى1!D733</f>
        <v>0</v>
      </c>
      <c r="I733" s="98">
        <f>أساسى1!F733</f>
        <v>0</v>
      </c>
      <c r="J733" s="99">
        <f>أساسى1!E733</f>
        <v>0</v>
      </c>
      <c r="K733" s="100">
        <f t="shared" si="50"/>
        <v>0</v>
      </c>
      <c r="L733" s="109" t="e">
        <f t="shared" si="51"/>
        <v>#VALUE!</v>
      </c>
      <c r="M733" s="102" t="e">
        <f>DATEDIF(L733,أساسى1!$E$4,"md")</f>
        <v>#VALUE!</v>
      </c>
      <c r="N733" s="100" t="e">
        <f>DATEDIF(L733,أساسى1!$E$4,"ym")</f>
        <v>#VALUE!</v>
      </c>
      <c r="O733" s="103" t="e">
        <f>DATEDIF(L733,أساسى1!$E$4,"y")</f>
        <v>#VALUE!</v>
      </c>
      <c r="P733" s="11"/>
      <c r="Q733" s="124" t="str">
        <f t="shared" si="52"/>
        <v/>
      </c>
    </row>
    <row r="734" spans="1:17" ht="35.25" thickTop="1" thickBot="1">
      <c r="A734" s="104">
        <f>IF(B734&lt;&gt;"",SUBTOTAL(3,$B$6:$B734),"")</f>
        <v>729</v>
      </c>
      <c r="B734" s="92">
        <f>أساسى1!B734</f>
        <v>0</v>
      </c>
      <c r="C734" s="105" t="str">
        <f t="shared" si="54"/>
        <v>0</v>
      </c>
      <c r="D734" s="106" t="str">
        <f t="shared" si="54"/>
        <v/>
      </c>
      <c r="E734" s="107" t="str">
        <f t="shared" si="54"/>
        <v/>
      </c>
      <c r="F734" s="108" t="str">
        <f t="shared" si="53"/>
        <v/>
      </c>
      <c r="G734" s="97">
        <f>أساسى1!C734</f>
        <v>0</v>
      </c>
      <c r="H734" s="98">
        <f>أساسى1!D734</f>
        <v>0</v>
      </c>
      <c r="I734" s="98">
        <f>أساسى1!F734</f>
        <v>0</v>
      </c>
      <c r="J734" s="99">
        <f>أساسى1!E734</f>
        <v>0</v>
      </c>
      <c r="K734" s="100">
        <f t="shared" si="50"/>
        <v>0</v>
      </c>
      <c r="L734" s="109" t="e">
        <f t="shared" si="51"/>
        <v>#VALUE!</v>
      </c>
      <c r="M734" s="102" t="e">
        <f>DATEDIF(L734,أساسى1!$E$4,"md")</f>
        <v>#VALUE!</v>
      </c>
      <c r="N734" s="100" t="e">
        <f>DATEDIF(L734,أساسى1!$E$4,"ym")</f>
        <v>#VALUE!</v>
      </c>
      <c r="O734" s="103" t="e">
        <f>DATEDIF(L734,أساسى1!$E$4,"y")</f>
        <v>#VALUE!</v>
      </c>
      <c r="P734" s="11"/>
      <c r="Q734" s="124" t="str">
        <f t="shared" si="52"/>
        <v/>
      </c>
    </row>
    <row r="735" spans="1:17" ht="35.25" thickTop="1" thickBot="1">
      <c r="A735" s="104">
        <f>IF(B735&lt;&gt;"",SUBTOTAL(3,$B$6:$B735),"")</f>
        <v>730</v>
      </c>
      <c r="B735" s="92">
        <f>أساسى1!B735</f>
        <v>0</v>
      </c>
      <c r="C735" s="105" t="str">
        <f t="shared" si="54"/>
        <v>0</v>
      </c>
      <c r="D735" s="106" t="str">
        <f t="shared" si="54"/>
        <v/>
      </c>
      <c r="E735" s="107" t="str">
        <f t="shared" si="54"/>
        <v/>
      </c>
      <c r="F735" s="108" t="str">
        <f t="shared" si="53"/>
        <v/>
      </c>
      <c r="G735" s="97">
        <f>أساسى1!C735</f>
        <v>0</v>
      </c>
      <c r="H735" s="98">
        <f>أساسى1!D735</f>
        <v>0</v>
      </c>
      <c r="I735" s="98">
        <f>أساسى1!F735</f>
        <v>0</v>
      </c>
      <c r="J735" s="99">
        <f>أساسى1!E735</f>
        <v>0</v>
      </c>
      <c r="K735" s="100">
        <f t="shared" si="50"/>
        <v>0</v>
      </c>
      <c r="L735" s="109" t="e">
        <f t="shared" si="51"/>
        <v>#VALUE!</v>
      </c>
      <c r="M735" s="102" t="e">
        <f>DATEDIF(L735,أساسى1!$E$4,"md")</f>
        <v>#VALUE!</v>
      </c>
      <c r="N735" s="100" t="e">
        <f>DATEDIF(L735,أساسى1!$E$4,"ym")</f>
        <v>#VALUE!</v>
      </c>
      <c r="O735" s="103" t="e">
        <f>DATEDIF(L735,أساسى1!$E$4,"y")</f>
        <v>#VALUE!</v>
      </c>
      <c r="P735" s="11"/>
      <c r="Q735" s="124" t="str">
        <f t="shared" si="52"/>
        <v/>
      </c>
    </row>
    <row r="736" spans="1:17" ht="35.25" thickTop="1" thickBot="1">
      <c r="A736" s="104">
        <f>IF(B736&lt;&gt;"",SUBTOTAL(3,$B$6:$B736),"")</f>
        <v>731</v>
      </c>
      <c r="B736" s="92">
        <f>أساسى1!B736</f>
        <v>0</v>
      </c>
      <c r="C736" s="105" t="str">
        <f t="shared" si="54"/>
        <v>0</v>
      </c>
      <c r="D736" s="106" t="str">
        <f t="shared" si="54"/>
        <v/>
      </c>
      <c r="E736" s="107" t="str">
        <f t="shared" si="54"/>
        <v/>
      </c>
      <c r="F736" s="108" t="str">
        <f t="shared" si="53"/>
        <v/>
      </c>
      <c r="G736" s="97">
        <f>أساسى1!C736</f>
        <v>0</v>
      </c>
      <c r="H736" s="98">
        <f>أساسى1!D736</f>
        <v>0</v>
      </c>
      <c r="I736" s="98">
        <f>أساسى1!F736</f>
        <v>0</v>
      </c>
      <c r="J736" s="99">
        <f>أساسى1!E736</f>
        <v>0</v>
      </c>
      <c r="K736" s="100">
        <f t="shared" si="50"/>
        <v>0</v>
      </c>
      <c r="L736" s="109" t="e">
        <f t="shared" si="51"/>
        <v>#VALUE!</v>
      </c>
      <c r="M736" s="102" t="e">
        <f>DATEDIF(L736,أساسى1!$E$4,"md")</f>
        <v>#VALUE!</v>
      </c>
      <c r="N736" s="100" t="e">
        <f>DATEDIF(L736,أساسى1!$E$4,"ym")</f>
        <v>#VALUE!</v>
      </c>
      <c r="O736" s="103" t="e">
        <f>DATEDIF(L736,أساسى1!$E$4,"y")</f>
        <v>#VALUE!</v>
      </c>
      <c r="P736" s="11"/>
      <c r="Q736" s="124" t="str">
        <f t="shared" si="52"/>
        <v/>
      </c>
    </row>
    <row r="737" spans="1:17" ht="35.25" thickTop="1" thickBot="1">
      <c r="A737" s="104">
        <f>IF(B737&lt;&gt;"",SUBTOTAL(3,$B$6:$B737),"")</f>
        <v>732</v>
      </c>
      <c r="B737" s="92">
        <f>أساسى1!B737</f>
        <v>0</v>
      </c>
      <c r="C737" s="105" t="str">
        <f t="shared" si="54"/>
        <v>0</v>
      </c>
      <c r="D737" s="106" t="str">
        <f t="shared" si="54"/>
        <v/>
      </c>
      <c r="E737" s="107" t="str">
        <f t="shared" si="54"/>
        <v/>
      </c>
      <c r="F737" s="108" t="str">
        <f t="shared" si="53"/>
        <v/>
      </c>
      <c r="G737" s="97">
        <f>أساسى1!C737</f>
        <v>0</v>
      </c>
      <c r="H737" s="98">
        <f>أساسى1!D737</f>
        <v>0</v>
      </c>
      <c r="I737" s="98">
        <f>أساسى1!F737</f>
        <v>0</v>
      </c>
      <c r="J737" s="99">
        <f>أساسى1!E737</f>
        <v>0</v>
      </c>
      <c r="K737" s="100">
        <f t="shared" si="50"/>
        <v>0</v>
      </c>
      <c r="L737" s="109" t="e">
        <f t="shared" si="51"/>
        <v>#VALUE!</v>
      </c>
      <c r="M737" s="102" t="e">
        <f>DATEDIF(L737,أساسى1!$E$4,"md")</f>
        <v>#VALUE!</v>
      </c>
      <c r="N737" s="100" t="e">
        <f>DATEDIF(L737,أساسى1!$E$4,"ym")</f>
        <v>#VALUE!</v>
      </c>
      <c r="O737" s="103" t="e">
        <f>DATEDIF(L737,أساسى1!$E$4,"y")</f>
        <v>#VALUE!</v>
      </c>
      <c r="P737" s="11"/>
      <c r="Q737" s="124" t="str">
        <f t="shared" si="52"/>
        <v/>
      </c>
    </row>
    <row r="738" spans="1:17" ht="35.25" thickTop="1" thickBot="1">
      <c r="A738" s="104">
        <f>IF(B738&lt;&gt;"",SUBTOTAL(3,$B$6:$B738),"")</f>
        <v>733</v>
      </c>
      <c r="B738" s="92">
        <f>أساسى1!B738</f>
        <v>0</v>
      </c>
      <c r="C738" s="105" t="str">
        <f t="shared" si="54"/>
        <v>0</v>
      </c>
      <c r="D738" s="106" t="str">
        <f t="shared" si="54"/>
        <v/>
      </c>
      <c r="E738" s="107" t="str">
        <f t="shared" si="54"/>
        <v/>
      </c>
      <c r="F738" s="108" t="str">
        <f t="shared" si="53"/>
        <v/>
      </c>
      <c r="G738" s="97">
        <f>أساسى1!C738</f>
        <v>0</v>
      </c>
      <c r="H738" s="98">
        <f>أساسى1!D738</f>
        <v>0</v>
      </c>
      <c r="I738" s="98">
        <f>أساسى1!F738</f>
        <v>0</v>
      </c>
      <c r="J738" s="99">
        <f>أساسى1!E738</f>
        <v>0</v>
      </c>
      <c r="K738" s="100">
        <f t="shared" si="50"/>
        <v>0</v>
      </c>
      <c r="L738" s="109" t="e">
        <f t="shared" si="51"/>
        <v>#VALUE!</v>
      </c>
      <c r="M738" s="102" t="e">
        <f>DATEDIF(L738,أساسى1!$E$4,"md")</f>
        <v>#VALUE!</v>
      </c>
      <c r="N738" s="100" t="e">
        <f>DATEDIF(L738,أساسى1!$E$4,"ym")</f>
        <v>#VALUE!</v>
      </c>
      <c r="O738" s="103" t="e">
        <f>DATEDIF(L738,أساسى1!$E$4,"y")</f>
        <v>#VALUE!</v>
      </c>
      <c r="P738" s="11"/>
      <c r="Q738" s="124" t="str">
        <f t="shared" si="52"/>
        <v/>
      </c>
    </row>
    <row r="739" spans="1:17" ht="35.25" thickTop="1" thickBot="1">
      <c r="A739" s="104">
        <f>IF(B739&lt;&gt;"",SUBTOTAL(3,$B$6:$B739),"")</f>
        <v>734</v>
      </c>
      <c r="B739" s="92">
        <f>أساسى1!B739</f>
        <v>0</v>
      </c>
      <c r="C739" s="105" t="str">
        <f t="shared" si="54"/>
        <v>0</v>
      </c>
      <c r="D739" s="106" t="str">
        <f t="shared" si="54"/>
        <v/>
      </c>
      <c r="E739" s="107" t="str">
        <f t="shared" si="54"/>
        <v/>
      </c>
      <c r="F739" s="108" t="str">
        <f t="shared" si="53"/>
        <v/>
      </c>
      <c r="G739" s="97">
        <f>أساسى1!C739</f>
        <v>0</v>
      </c>
      <c r="H739" s="98">
        <f>أساسى1!D739</f>
        <v>0</v>
      </c>
      <c r="I739" s="98">
        <f>أساسى1!F739</f>
        <v>0</v>
      </c>
      <c r="J739" s="99">
        <f>أساسى1!E739</f>
        <v>0</v>
      </c>
      <c r="K739" s="100">
        <f t="shared" si="50"/>
        <v>0</v>
      </c>
      <c r="L739" s="109" t="e">
        <f t="shared" si="51"/>
        <v>#VALUE!</v>
      </c>
      <c r="M739" s="102" t="e">
        <f>DATEDIF(L739,أساسى1!$E$4,"md")</f>
        <v>#VALUE!</v>
      </c>
      <c r="N739" s="100" t="e">
        <f>DATEDIF(L739,أساسى1!$E$4,"ym")</f>
        <v>#VALUE!</v>
      </c>
      <c r="O739" s="103" t="e">
        <f>DATEDIF(L739,أساسى1!$E$4,"y")</f>
        <v>#VALUE!</v>
      </c>
      <c r="P739" s="11"/>
      <c r="Q739" s="124" t="str">
        <f t="shared" si="52"/>
        <v/>
      </c>
    </row>
    <row r="740" spans="1:17" ht="35.25" thickTop="1" thickBot="1">
      <c r="A740" s="104">
        <f>IF(B740&lt;&gt;"",SUBTOTAL(3,$B$6:$B740),"")</f>
        <v>735</v>
      </c>
      <c r="B740" s="92">
        <f>أساسى1!B740</f>
        <v>0</v>
      </c>
      <c r="C740" s="105" t="str">
        <f t="shared" si="54"/>
        <v>0</v>
      </c>
      <c r="D740" s="106" t="str">
        <f t="shared" si="54"/>
        <v/>
      </c>
      <c r="E740" s="107" t="str">
        <f t="shared" si="54"/>
        <v/>
      </c>
      <c r="F740" s="108" t="str">
        <f t="shared" si="53"/>
        <v/>
      </c>
      <c r="G740" s="97">
        <f>أساسى1!C740</f>
        <v>0</v>
      </c>
      <c r="H740" s="98">
        <f>أساسى1!D740</f>
        <v>0</v>
      </c>
      <c r="I740" s="98">
        <f>أساسى1!F740</f>
        <v>0</v>
      </c>
      <c r="J740" s="99">
        <f>أساسى1!E740</f>
        <v>0</v>
      </c>
      <c r="K740" s="100">
        <f t="shared" si="50"/>
        <v>0</v>
      </c>
      <c r="L740" s="109" t="e">
        <f t="shared" si="51"/>
        <v>#VALUE!</v>
      </c>
      <c r="M740" s="102" t="e">
        <f>DATEDIF(L740,أساسى1!$E$4,"md")</f>
        <v>#VALUE!</v>
      </c>
      <c r="N740" s="100" t="e">
        <f>DATEDIF(L740,أساسى1!$E$4,"ym")</f>
        <v>#VALUE!</v>
      </c>
      <c r="O740" s="103" t="e">
        <f>DATEDIF(L740,أساسى1!$E$4,"y")</f>
        <v>#VALUE!</v>
      </c>
      <c r="P740" s="11"/>
      <c r="Q740" s="124" t="str">
        <f t="shared" si="52"/>
        <v/>
      </c>
    </row>
    <row r="741" spans="1:17" ht="35.25" thickTop="1" thickBot="1">
      <c r="A741" s="104">
        <f>IF(B741&lt;&gt;"",SUBTOTAL(3,$B$6:$B741),"")</f>
        <v>736</v>
      </c>
      <c r="B741" s="92">
        <f>أساسى1!B741</f>
        <v>0</v>
      </c>
      <c r="C741" s="105" t="str">
        <f t="shared" si="54"/>
        <v>0</v>
      </c>
      <c r="D741" s="106" t="str">
        <f t="shared" si="54"/>
        <v/>
      </c>
      <c r="E741" s="107" t="str">
        <f t="shared" si="54"/>
        <v/>
      </c>
      <c r="F741" s="108" t="str">
        <f t="shared" si="53"/>
        <v/>
      </c>
      <c r="G741" s="97">
        <f>أساسى1!C741</f>
        <v>0</v>
      </c>
      <c r="H741" s="98">
        <f>أساسى1!D741</f>
        <v>0</v>
      </c>
      <c r="I741" s="98">
        <f>أساسى1!F741</f>
        <v>0</v>
      </c>
      <c r="J741" s="99">
        <f>أساسى1!E741</f>
        <v>0</v>
      </c>
      <c r="K741" s="100">
        <f t="shared" si="50"/>
        <v>0</v>
      </c>
      <c r="L741" s="109" t="e">
        <f t="shared" si="51"/>
        <v>#VALUE!</v>
      </c>
      <c r="M741" s="102" t="e">
        <f>DATEDIF(L741,أساسى1!$E$4,"md")</f>
        <v>#VALUE!</v>
      </c>
      <c r="N741" s="100" t="e">
        <f>DATEDIF(L741,أساسى1!$E$4,"ym")</f>
        <v>#VALUE!</v>
      </c>
      <c r="O741" s="103" t="e">
        <f>DATEDIF(L741,أساسى1!$E$4,"y")</f>
        <v>#VALUE!</v>
      </c>
      <c r="P741" s="11"/>
      <c r="Q741" s="124" t="str">
        <f t="shared" si="52"/>
        <v/>
      </c>
    </row>
    <row r="742" spans="1:17" ht="35.25" thickTop="1" thickBot="1">
      <c r="A742" s="104">
        <f>IF(B742&lt;&gt;"",SUBTOTAL(3,$B$6:$B742),"")</f>
        <v>737</v>
      </c>
      <c r="B742" s="92">
        <f>أساسى1!B742</f>
        <v>0</v>
      </c>
      <c r="C742" s="105" t="str">
        <f t="shared" si="54"/>
        <v>0</v>
      </c>
      <c r="D742" s="106" t="str">
        <f t="shared" si="54"/>
        <v/>
      </c>
      <c r="E742" s="107" t="str">
        <f t="shared" si="54"/>
        <v/>
      </c>
      <c r="F742" s="108" t="str">
        <f t="shared" si="53"/>
        <v/>
      </c>
      <c r="G742" s="97">
        <f>أساسى1!C742</f>
        <v>0</v>
      </c>
      <c r="H742" s="98">
        <f>أساسى1!D742</f>
        <v>0</v>
      </c>
      <c r="I742" s="98">
        <f>أساسى1!F742</f>
        <v>0</v>
      </c>
      <c r="J742" s="99">
        <f>أساسى1!E742</f>
        <v>0</v>
      </c>
      <c r="K742" s="100">
        <f t="shared" si="50"/>
        <v>0</v>
      </c>
      <c r="L742" s="109" t="e">
        <f t="shared" si="51"/>
        <v>#VALUE!</v>
      </c>
      <c r="M742" s="102" t="e">
        <f>DATEDIF(L742,أساسى1!$E$4,"md")</f>
        <v>#VALUE!</v>
      </c>
      <c r="N742" s="100" t="e">
        <f>DATEDIF(L742,أساسى1!$E$4,"ym")</f>
        <v>#VALUE!</v>
      </c>
      <c r="O742" s="103" t="e">
        <f>DATEDIF(L742,أساسى1!$E$4,"y")</f>
        <v>#VALUE!</v>
      </c>
      <c r="P742" s="11"/>
      <c r="Q742" s="124" t="str">
        <f t="shared" si="52"/>
        <v/>
      </c>
    </row>
    <row r="743" spans="1:17" ht="35.25" thickTop="1" thickBot="1">
      <c r="A743" s="104">
        <f>IF(B743&lt;&gt;"",SUBTOTAL(3,$B$6:$B743),"")</f>
        <v>738</v>
      </c>
      <c r="B743" s="92">
        <f>أساسى1!B743</f>
        <v>0</v>
      </c>
      <c r="C743" s="105" t="str">
        <f t="shared" si="54"/>
        <v>0</v>
      </c>
      <c r="D743" s="106" t="str">
        <f t="shared" si="54"/>
        <v/>
      </c>
      <c r="E743" s="107" t="str">
        <f t="shared" si="54"/>
        <v/>
      </c>
      <c r="F743" s="108" t="str">
        <f t="shared" si="53"/>
        <v/>
      </c>
      <c r="G743" s="97">
        <f>أساسى1!C743</f>
        <v>0</v>
      </c>
      <c r="H743" s="98">
        <f>أساسى1!D743</f>
        <v>0</v>
      </c>
      <c r="I743" s="98">
        <f>أساسى1!F743</f>
        <v>0</v>
      </c>
      <c r="J743" s="99">
        <f>أساسى1!E743</f>
        <v>0</v>
      </c>
      <c r="K743" s="100">
        <f t="shared" si="50"/>
        <v>0</v>
      </c>
      <c r="L743" s="109" t="e">
        <f t="shared" si="51"/>
        <v>#VALUE!</v>
      </c>
      <c r="M743" s="102" t="e">
        <f>DATEDIF(L743,أساسى1!$E$4,"md")</f>
        <v>#VALUE!</v>
      </c>
      <c r="N743" s="100" t="e">
        <f>DATEDIF(L743,أساسى1!$E$4,"ym")</f>
        <v>#VALUE!</v>
      </c>
      <c r="O743" s="103" t="e">
        <f>DATEDIF(L743,أساسى1!$E$4,"y")</f>
        <v>#VALUE!</v>
      </c>
      <c r="P743" s="11"/>
      <c r="Q743" s="124" t="str">
        <f t="shared" si="52"/>
        <v/>
      </c>
    </row>
    <row r="744" spans="1:17" ht="35.25" thickTop="1" thickBot="1">
      <c r="A744" s="104">
        <f>IF(B744&lt;&gt;"",SUBTOTAL(3,$B$6:$B744),"")</f>
        <v>739</v>
      </c>
      <c r="B744" s="92">
        <f>أساسى1!B744</f>
        <v>0</v>
      </c>
      <c r="C744" s="105" t="str">
        <f t="shared" si="54"/>
        <v>0</v>
      </c>
      <c r="D744" s="106" t="str">
        <f t="shared" si="54"/>
        <v/>
      </c>
      <c r="E744" s="107" t="str">
        <f t="shared" si="54"/>
        <v/>
      </c>
      <c r="F744" s="108" t="str">
        <f t="shared" si="53"/>
        <v/>
      </c>
      <c r="G744" s="97">
        <f>أساسى1!C744</f>
        <v>0</v>
      </c>
      <c r="H744" s="98">
        <f>أساسى1!D744</f>
        <v>0</v>
      </c>
      <c r="I744" s="98">
        <f>أساسى1!F744</f>
        <v>0</v>
      </c>
      <c r="J744" s="99">
        <f>أساسى1!E744</f>
        <v>0</v>
      </c>
      <c r="K744" s="100">
        <f t="shared" si="50"/>
        <v>0</v>
      </c>
      <c r="L744" s="109" t="e">
        <f t="shared" si="51"/>
        <v>#VALUE!</v>
      </c>
      <c r="M744" s="102" t="e">
        <f>DATEDIF(L744,أساسى1!$E$4,"md")</f>
        <v>#VALUE!</v>
      </c>
      <c r="N744" s="100" t="e">
        <f>DATEDIF(L744,أساسى1!$E$4,"ym")</f>
        <v>#VALUE!</v>
      </c>
      <c r="O744" s="103" t="e">
        <f>DATEDIF(L744,أساسى1!$E$4,"y")</f>
        <v>#VALUE!</v>
      </c>
      <c r="P744" s="11"/>
      <c r="Q744" s="124" t="str">
        <f t="shared" si="52"/>
        <v/>
      </c>
    </row>
    <row r="745" spans="1:17" ht="35.25" thickTop="1" thickBot="1">
      <c r="A745" s="104">
        <f>IF(B745&lt;&gt;"",SUBTOTAL(3,$B$6:$B745),"")</f>
        <v>740</v>
      </c>
      <c r="B745" s="92">
        <f>أساسى1!B745</f>
        <v>0</v>
      </c>
      <c r="C745" s="105" t="str">
        <f t="shared" si="54"/>
        <v>0</v>
      </c>
      <c r="D745" s="106" t="str">
        <f t="shared" si="54"/>
        <v/>
      </c>
      <c r="E745" s="107" t="str">
        <f t="shared" si="54"/>
        <v/>
      </c>
      <c r="F745" s="108" t="str">
        <f t="shared" si="53"/>
        <v/>
      </c>
      <c r="G745" s="97">
        <f>أساسى1!C745</f>
        <v>0</v>
      </c>
      <c r="H745" s="98">
        <f>أساسى1!D745</f>
        <v>0</v>
      </c>
      <c r="I745" s="98">
        <f>أساسى1!F745</f>
        <v>0</v>
      </c>
      <c r="J745" s="99">
        <f>أساسى1!E745</f>
        <v>0</v>
      </c>
      <c r="K745" s="100">
        <f t="shared" si="50"/>
        <v>0</v>
      </c>
      <c r="L745" s="109" t="e">
        <f t="shared" si="51"/>
        <v>#VALUE!</v>
      </c>
      <c r="M745" s="102" t="e">
        <f>DATEDIF(L745,أساسى1!$E$4,"md")</f>
        <v>#VALUE!</v>
      </c>
      <c r="N745" s="100" t="e">
        <f>DATEDIF(L745,أساسى1!$E$4,"ym")</f>
        <v>#VALUE!</v>
      </c>
      <c r="O745" s="103" t="e">
        <f>DATEDIF(L745,أساسى1!$E$4,"y")</f>
        <v>#VALUE!</v>
      </c>
      <c r="P745" s="11"/>
      <c r="Q745" s="124" t="str">
        <f t="shared" si="52"/>
        <v/>
      </c>
    </row>
    <row r="746" spans="1:17" ht="35.25" thickTop="1" thickBot="1">
      <c r="A746" s="104">
        <f>IF(B746&lt;&gt;"",SUBTOTAL(3,$B$6:$B746),"")</f>
        <v>741</v>
      </c>
      <c r="B746" s="92">
        <f>أساسى1!B746</f>
        <v>0</v>
      </c>
      <c r="C746" s="105" t="str">
        <f t="shared" si="54"/>
        <v>0</v>
      </c>
      <c r="D746" s="106" t="str">
        <f t="shared" si="54"/>
        <v/>
      </c>
      <c r="E746" s="107" t="str">
        <f t="shared" si="54"/>
        <v/>
      </c>
      <c r="F746" s="108" t="str">
        <f t="shared" si="53"/>
        <v/>
      </c>
      <c r="G746" s="97">
        <f>أساسى1!C746</f>
        <v>0</v>
      </c>
      <c r="H746" s="98">
        <f>أساسى1!D746</f>
        <v>0</v>
      </c>
      <c r="I746" s="98">
        <f>أساسى1!F746</f>
        <v>0</v>
      </c>
      <c r="J746" s="99">
        <f>أساسى1!E746</f>
        <v>0</v>
      </c>
      <c r="K746" s="100">
        <f t="shared" si="50"/>
        <v>0</v>
      </c>
      <c r="L746" s="109" t="e">
        <f t="shared" si="51"/>
        <v>#VALUE!</v>
      </c>
      <c r="M746" s="102" t="e">
        <f>DATEDIF(L746,أساسى1!$E$4,"md")</f>
        <v>#VALUE!</v>
      </c>
      <c r="N746" s="100" t="e">
        <f>DATEDIF(L746,أساسى1!$E$4,"ym")</f>
        <v>#VALUE!</v>
      </c>
      <c r="O746" s="103" t="e">
        <f>DATEDIF(L746,أساسى1!$E$4,"y")</f>
        <v>#VALUE!</v>
      </c>
      <c r="P746" s="11"/>
      <c r="Q746" s="124" t="str">
        <f t="shared" si="52"/>
        <v/>
      </c>
    </row>
    <row r="747" spans="1:17" ht="35.25" thickTop="1" thickBot="1">
      <c r="A747" s="104">
        <f>IF(B747&lt;&gt;"",SUBTOTAL(3,$B$6:$B747),"")</f>
        <v>742</v>
      </c>
      <c r="B747" s="92">
        <f>أساسى1!B747</f>
        <v>0</v>
      </c>
      <c r="C747" s="105" t="str">
        <f t="shared" si="54"/>
        <v>0</v>
      </c>
      <c r="D747" s="106" t="str">
        <f t="shared" si="54"/>
        <v/>
      </c>
      <c r="E747" s="107" t="str">
        <f t="shared" si="54"/>
        <v/>
      </c>
      <c r="F747" s="108" t="str">
        <f t="shared" si="53"/>
        <v/>
      </c>
      <c r="G747" s="97">
        <f>أساسى1!C747</f>
        <v>0</v>
      </c>
      <c r="H747" s="98">
        <f>أساسى1!D747</f>
        <v>0</v>
      </c>
      <c r="I747" s="98">
        <f>أساسى1!F747</f>
        <v>0</v>
      </c>
      <c r="J747" s="99">
        <f>أساسى1!E747</f>
        <v>0</v>
      </c>
      <c r="K747" s="100">
        <f t="shared" si="50"/>
        <v>0</v>
      </c>
      <c r="L747" s="109" t="e">
        <f t="shared" si="51"/>
        <v>#VALUE!</v>
      </c>
      <c r="M747" s="102" t="e">
        <f>DATEDIF(L747,أساسى1!$E$4,"md")</f>
        <v>#VALUE!</v>
      </c>
      <c r="N747" s="100" t="e">
        <f>DATEDIF(L747,أساسى1!$E$4,"ym")</f>
        <v>#VALUE!</v>
      </c>
      <c r="O747" s="103" t="e">
        <f>DATEDIF(L747,أساسى1!$E$4,"y")</f>
        <v>#VALUE!</v>
      </c>
      <c r="P747" s="11"/>
      <c r="Q747" s="124" t="str">
        <f t="shared" si="52"/>
        <v/>
      </c>
    </row>
    <row r="748" spans="1:17" ht="35.25" thickTop="1" thickBot="1">
      <c r="A748" s="104">
        <f>IF(B748&lt;&gt;"",SUBTOTAL(3,$B$6:$B748),"")</f>
        <v>743</v>
      </c>
      <c r="B748" s="92">
        <f>أساسى1!B748</f>
        <v>0</v>
      </c>
      <c r="C748" s="105" t="str">
        <f t="shared" si="54"/>
        <v>0</v>
      </c>
      <c r="D748" s="106" t="str">
        <f t="shared" si="54"/>
        <v/>
      </c>
      <c r="E748" s="107" t="str">
        <f t="shared" si="54"/>
        <v/>
      </c>
      <c r="F748" s="108" t="str">
        <f t="shared" si="53"/>
        <v/>
      </c>
      <c r="G748" s="97">
        <f>أساسى1!C748</f>
        <v>0</v>
      </c>
      <c r="H748" s="98">
        <f>أساسى1!D748</f>
        <v>0</v>
      </c>
      <c r="I748" s="98">
        <f>أساسى1!F748</f>
        <v>0</v>
      </c>
      <c r="J748" s="99">
        <f>أساسى1!E748</f>
        <v>0</v>
      </c>
      <c r="K748" s="100">
        <f t="shared" si="50"/>
        <v>0</v>
      </c>
      <c r="L748" s="109" t="e">
        <f t="shared" si="51"/>
        <v>#VALUE!</v>
      </c>
      <c r="M748" s="102" t="e">
        <f>DATEDIF(L748,أساسى1!$E$4,"md")</f>
        <v>#VALUE!</v>
      </c>
      <c r="N748" s="100" t="e">
        <f>DATEDIF(L748,أساسى1!$E$4,"ym")</f>
        <v>#VALUE!</v>
      </c>
      <c r="O748" s="103" t="e">
        <f>DATEDIF(L748,أساسى1!$E$4,"y")</f>
        <v>#VALUE!</v>
      </c>
      <c r="P748" s="11"/>
      <c r="Q748" s="124" t="str">
        <f t="shared" si="52"/>
        <v/>
      </c>
    </row>
    <row r="749" spans="1:17" ht="35.25" thickTop="1" thickBot="1">
      <c r="A749" s="104">
        <f>IF(B749&lt;&gt;"",SUBTOTAL(3,$B$6:$B749),"")</f>
        <v>744</v>
      </c>
      <c r="B749" s="92">
        <f>أساسى1!B749</f>
        <v>0</v>
      </c>
      <c r="C749" s="105" t="str">
        <f t="shared" si="54"/>
        <v>0</v>
      </c>
      <c r="D749" s="106" t="str">
        <f t="shared" si="54"/>
        <v/>
      </c>
      <c r="E749" s="107" t="str">
        <f t="shared" si="54"/>
        <v/>
      </c>
      <c r="F749" s="108" t="str">
        <f t="shared" si="53"/>
        <v/>
      </c>
      <c r="G749" s="97">
        <f>أساسى1!C749</f>
        <v>0</v>
      </c>
      <c r="H749" s="98">
        <f>أساسى1!D749</f>
        <v>0</v>
      </c>
      <c r="I749" s="98">
        <f>أساسى1!F749</f>
        <v>0</v>
      </c>
      <c r="J749" s="99">
        <f>أساسى1!E749</f>
        <v>0</v>
      </c>
      <c r="K749" s="100">
        <f t="shared" si="50"/>
        <v>0</v>
      </c>
      <c r="L749" s="109" t="e">
        <f t="shared" si="51"/>
        <v>#VALUE!</v>
      </c>
      <c r="M749" s="102" t="e">
        <f>DATEDIF(L749,أساسى1!$E$4,"md")</f>
        <v>#VALUE!</v>
      </c>
      <c r="N749" s="100" t="e">
        <f>DATEDIF(L749,أساسى1!$E$4,"ym")</f>
        <v>#VALUE!</v>
      </c>
      <c r="O749" s="103" t="e">
        <f>DATEDIF(L749,أساسى1!$E$4,"y")</f>
        <v>#VALUE!</v>
      </c>
      <c r="P749" s="11"/>
      <c r="Q749" s="124" t="str">
        <f t="shared" si="52"/>
        <v/>
      </c>
    </row>
    <row r="750" spans="1:17" ht="35.25" thickTop="1" thickBot="1">
      <c r="A750" s="104">
        <f>IF(B750&lt;&gt;"",SUBTOTAL(3,$B$6:$B750),"")</f>
        <v>745</v>
      </c>
      <c r="B750" s="92">
        <f>أساسى1!B750</f>
        <v>0</v>
      </c>
      <c r="C750" s="105" t="str">
        <f t="shared" si="54"/>
        <v>0</v>
      </c>
      <c r="D750" s="106" t="str">
        <f t="shared" si="54"/>
        <v/>
      </c>
      <c r="E750" s="107" t="str">
        <f t="shared" si="54"/>
        <v/>
      </c>
      <c r="F750" s="108" t="str">
        <f t="shared" si="53"/>
        <v/>
      </c>
      <c r="G750" s="97">
        <f>أساسى1!C750</f>
        <v>0</v>
      </c>
      <c r="H750" s="98">
        <f>أساسى1!D750</f>
        <v>0</v>
      </c>
      <c r="I750" s="98">
        <f>أساسى1!F750</f>
        <v>0</v>
      </c>
      <c r="J750" s="99">
        <f>أساسى1!E750</f>
        <v>0</v>
      </c>
      <c r="K750" s="100">
        <f t="shared" si="50"/>
        <v>0</v>
      </c>
      <c r="L750" s="109" t="e">
        <f t="shared" si="51"/>
        <v>#VALUE!</v>
      </c>
      <c r="M750" s="102" t="e">
        <f>DATEDIF(L750,أساسى1!$E$4,"md")</f>
        <v>#VALUE!</v>
      </c>
      <c r="N750" s="100" t="e">
        <f>DATEDIF(L750,أساسى1!$E$4,"ym")</f>
        <v>#VALUE!</v>
      </c>
      <c r="O750" s="103" t="e">
        <f>DATEDIF(L750,أساسى1!$E$4,"y")</f>
        <v>#VALUE!</v>
      </c>
      <c r="P750" s="11"/>
      <c r="Q750" s="124" t="str">
        <f t="shared" si="52"/>
        <v/>
      </c>
    </row>
    <row r="751" spans="1:17" ht="35.25" thickTop="1" thickBot="1">
      <c r="A751" s="104">
        <f>IF(B751&lt;&gt;"",SUBTOTAL(3,$B$6:$B751),"")</f>
        <v>746</v>
      </c>
      <c r="B751" s="92">
        <f>أساسى1!B751</f>
        <v>0</v>
      </c>
      <c r="C751" s="105" t="str">
        <f t="shared" si="54"/>
        <v>0</v>
      </c>
      <c r="D751" s="106" t="str">
        <f t="shared" si="54"/>
        <v/>
      </c>
      <c r="E751" s="107" t="str">
        <f t="shared" si="54"/>
        <v/>
      </c>
      <c r="F751" s="108" t="str">
        <f t="shared" si="53"/>
        <v/>
      </c>
      <c r="G751" s="97">
        <f>أساسى1!C751</f>
        <v>0</v>
      </c>
      <c r="H751" s="98">
        <f>أساسى1!D751</f>
        <v>0</v>
      </c>
      <c r="I751" s="98">
        <f>أساسى1!F751</f>
        <v>0</v>
      </c>
      <c r="J751" s="99">
        <f>أساسى1!E751</f>
        <v>0</v>
      </c>
      <c r="K751" s="100">
        <f t="shared" si="50"/>
        <v>0</v>
      </c>
      <c r="L751" s="109" t="e">
        <f t="shared" si="51"/>
        <v>#VALUE!</v>
      </c>
      <c r="M751" s="102" t="e">
        <f>DATEDIF(L751,أساسى1!$E$4,"md")</f>
        <v>#VALUE!</v>
      </c>
      <c r="N751" s="100" t="e">
        <f>DATEDIF(L751,أساسى1!$E$4,"ym")</f>
        <v>#VALUE!</v>
      </c>
      <c r="O751" s="103" t="e">
        <f>DATEDIF(L751,أساسى1!$E$4,"y")</f>
        <v>#VALUE!</v>
      </c>
      <c r="P751" s="11"/>
      <c r="Q751" s="124" t="str">
        <f t="shared" si="52"/>
        <v/>
      </c>
    </row>
    <row r="752" spans="1:17" ht="35.25" thickTop="1" thickBot="1">
      <c r="A752" s="104">
        <f>IF(B752&lt;&gt;"",SUBTOTAL(3,$B$6:$B752),"")</f>
        <v>747</v>
      </c>
      <c r="B752" s="92">
        <f>أساسى1!B752</f>
        <v>0</v>
      </c>
      <c r="C752" s="105" t="str">
        <f t="shared" si="54"/>
        <v>0</v>
      </c>
      <c r="D752" s="106" t="str">
        <f t="shared" si="54"/>
        <v/>
      </c>
      <c r="E752" s="107" t="str">
        <f t="shared" si="54"/>
        <v/>
      </c>
      <c r="F752" s="108" t="str">
        <f t="shared" si="53"/>
        <v/>
      </c>
      <c r="G752" s="97">
        <f>أساسى1!C752</f>
        <v>0</v>
      </c>
      <c r="H752" s="98">
        <f>أساسى1!D752</f>
        <v>0</v>
      </c>
      <c r="I752" s="98">
        <f>أساسى1!F752</f>
        <v>0</v>
      </c>
      <c r="J752" s="99">
        <f>أساسى1!E752</f>
        <v>0</v>
      </c>
      <c r="K752" s="100">
        <f t="shared" si="50"/>
        <v>0</v>
      </c>
      <c r="L752" s="109" t="e">
        <f t="shared" si="51"/>
        <v>#VALUE!</v>
      </c>
      <c r="M752" s="102" t="e">
        <f>DATEDIF(L752,أساسى1!$E$4,"md")</f>
        <v>#VALUE!</v>
      </c>
      <c r="N752" s="100" t="e">
        <f>DATEDIF(L752,أساسى1!$E$4,"ym")</f>
        <v>#VALUE!</v>
      </c>
      <c r="O752" s="103" t="e">
        <f>DATEDIF(L752,أساسى1!$E$4,"y")</f>
        <v>#VALUE!</v>
      </c>
      <c r="P752" s="11"/>
      <c r="Q752" s="124" t="str">
        <f t="shared" si="52"/>
        <v/>
      </c>
    </row>
    <row r="753" spans="1:17" ht="35.25" thickTop="1" thickBot="1">
      <c r="A753" s="104">
        <f>IF(B753&lt;&gt;"",SUBTOTAL(3,$B$6:$B753),"")</f>
        <v>748</v>
      </c>
      <c r="B753" s="92">
        <f>أساسى1!B753</f>
        <v>0</v>
      </c>
      <c r="C753" s="105" t="str">
        <f t="shared" si="54"/>
        <v>0</v>
      </c>
      <c r="D753" s="106" t="str">
        <f t="shared" si="54"/>
        <v/>
      </c>
      <c r="E753" s="107" t="str">
        <f t="shared" si="54"/>
        <v/>
      </c>
      <c r="F753" s="108" t="str">
        <f t="shared" si="53"/>
        <v/>
      </c>
      <c r="G753" s="97">
        <f>أساسى1!C753</f>
        <v>0</v>
      </c>
      <c r="H753" s="98">
        <f>أساسى1!D753</f>
        <v>0</v>
      </c>
      <c r="I753" s="98">
        <f>أساسى1!F753</f>
        <v>0</v>
      </c>
      <c r="J753" s="99">
        <f>أساسى1!E753</f>
        <v>0</v>
      </c>
      <c r="K753" s="100">
        <f t="shared" si="50"/>
        <v>0</v>
      </c>
      <c r="L753" s="109" t="e">
        <f t="shared" si="51"/>
        <v>#VALUE!</v>
      </c>
      <c r="M753" s="102" t="e">
        <f>DATEDIF(L753,أساسى1!$E$4,"md")</f>
        <v>#VALUE!</v>
      </c>
      <c r="N753" s="100" t="e">
        <f>DATEDIF(L753,أساسى1!$E$4,"ym")</f>
        <v>#VALUE!</v>
      </c>
      <c r="O753" s="103" t="e">
        <f>DATEDIF(L753,أساسى1!$E$4,"y")</f>
        <v>#VALUE!</v>
      </c>
      <c r="P753" s="11"/>
      <c r="Q753" s="124" t="str">
        <f t="shared" si="52"/>
        <v/>
      </c>
    </row>
    <row r="754" spans="1:17" ht="35.25" thickTop="1" thickBot="1">
      <c r="A754" s="104">
        <f>IF(B754&lt;&gt;"",SUBTOTAL(3,$B$6:$B754),"")</f>
        <v>749</v>
      </c>
      <c r="B754" s="92">
        <f>أساسى1!B754</f>
        <v>0</v>
      </c>
      <c r="C754" s="105" t="str">
        <f t="shared" si="54"/>
        <v>0</v>
      </c>
      <c r="D754" s="106" t="str">
        <f t="shared" si="54"/>
        <v/>
      </c>
      <c r="E754" s="107" t="str">
        <f t="shared" si="54"/>
        <v/>
      </c>
      <c r="F754" s="108" t="str">
        <f t="shared" si="53"/>
        <v/>
      </c>
      <c r="G754" s="97">
        <f>أساسى1!C754</f>
        <v>0</v>
      </c>
      <c r="H754" s="98">
        <f>أساسى1!D754</f>
        <v>0</v>
      </c>
      <c r="I754" s="98">
        <f>أساسى1!F754</f>
        <v>0</v>
      </c>
      <c r="J754" s="99">
        <f>أساسى1!E754</f>
        <v>0</v>
      </c>
      <c r="K754" s="100">
        <f t="shared" si="50"/>
        <v>0</v>
      </c>
      <c r="L754" s="109" t="e">
        <f t="shared" si="51"/>
        <v>#VALUE!</v>
      </c>
      <c r="M754" s="102" t="e">
        <f>DATEDIF(L754,أساسى1!$E$4,"md")</f>
        <v>#VALUE!</v>
      </c>
      <c r="N754" s="100" t="e">
        <f>DATEDIF(L754,أساسى1!$E$4,"ym")</f>
        <v>#VALUE!</v>
      </c>
      <c r="O754" s="103" t="e">
        <f>DATEDIF(L754,أساسى1!$E$4,"y")</f>
        <v>#VALUE!</v>
      </c>
      <c r="P754" s="11"/>
      <c r="Q754" s="124" t="str">
        <f t="shared" si="52"/>
        <v/>
      </c>
    </row>
    <row r="755" spans="1:17" ht="35.25" thickTop="1" thickBot="1">
      <c r="A755" s="104">
        <f>IF(B755&lt;&gt;"",SUBTOTAL(3,$B$6:$B755),"")</f>
        <v>750</v>
      </c>
      <c r="B755" s="92">
        <f>أساسى1!B755</f>
        <v>0</v>
      </c>
      <c r="C755" s="105" t="str">
        <f t="shared" si="54"/>
        <v>0</v>
      </c>
      <c r="D755" s="106" t="str">
        <f t="shared" si="54"/>
        <v/>
      </c>
      <c r="E755" s="107" t="str">
        <f t="shared" si="54"/>
        <v/>
      </c>
      <c r="F755" s="108" t="str">
        <f t="shared" si="53"/>
        <v/>
      </c>
      <c r="G755" s="97">
        <f>أساسى1!C755</f>
        <v>0</v>
      </c>
      <c r="H755" s="98">
        <f>أساسى1!D755</f>
        <v>0</v>
      </c>
      <c r="I755" s="98">
        <f>أساسى1!F755</f>
        <v>0</v>
      </c>
      <c r="J755" s="99">
        <f>أساسى1!E755</f>
        <v>0</v>
      </c>
      <c r="K755" s="100">
        <f t="shared" si="50"/>
        <v>0</v>
      </c>
      <c r="L755" s="109" t="e">
        <f t="shared" si="51"/>
        <v>#VALUE!</v>
      </c>
      <c r="M755" s="102" t="e">
        <f>DATEDIF(L755,أساسى1!$E$4,"md")</f>
        <v>#VALUE!</v>
      </c>
      <c r="N755" s="100" t="e">
        <f>DATEDIF(L755,أساسى1!$E$4,"ym")</f>
        <v>#VALUE!</v>
      </c>
      <c r="O755" s="103" t="e">
        <f>DATEDIF(L755,أساسى1!$E$4,"y")</f>
        <v>#VALUE!</v>
      </c>
      <c r="P755" s="11"/>
      <c r="Q755" s="124" t="str">
        <f t="shared" si="52"/>
        <v/>
      </c>
    </row>
    <row r="756" spans="1:17" ht="35.25" thickTop="1" thickBot="1">
      <c r="A756" s="104">
        <f>IF(B756&lt;&gt;"",SUBTOTAL(3,$B$6:$B756),"")</f>
        <v>751</v>
      </c>
      <c r="B756" s="92">
        <f>أساسى1!B756</f>
        <v>0</v>
      </c>
      <c r="C756" s="105" t="str">
        <f t="shared" si="54"/>
        <v>0</v>
      </c>
      <c r="D756" s="106" t="str">
        <f t="shared" si="54"/>
        <v/>
      </c>
      <c r="E756" s="107" t="str">
        <f t="shared" si="54"/>
        <v/>
      </c>
      <c r="F756" s="108" t="str">
        <f t="shared" si="53"/>
        <v/>
      </c>
      <c r="G756" s="97">
        <f>أساسى1!C756</f>
        <v>0</v>
      </c>
      <c r="H756" s="98">
        <f>أساسى1!D756</f>
        <v>0</v>
      </c>
      <c r="I756" s="98">
        <f>أساسى1!F756</f>
        <v>0</v>
      </c>
      <c r="J756" s="99">
        <f>أساسى1!E756</f>
        <v>0</v>
      </c>
      <c r="K756" s="100">
        <f t="shared" si="50"/>
        <v>0</v>
      </c>
      <c r="L756" s="109" t="e">
        <f t="shared" si="51"/>
        <v>#VALUE!</v>
      </c>
      <c r="M756" s="102" t="e">
        <f>DATEDIF(L756,أساسى1!$E$4,"md")</f>
        <v>#VALUE!</v>
      </c>
      <c r="N756" s="100" t="e">
        <f>DATEDIF(L756,أساسى1!$E$4,"ym")</f>
        <v>#VALUE!</v>
      </c>
      <c r="O756" s="103" t="e">
        <f>DATEDIF(L756,أساسى1!$E$4,"y")</f>
        <v>#VALUE!</v>
      </c>
      <c r="P756" s="11"/>
      <c r="Q756" s="124" t="str">
        <f t="shared" si="52"/>
        <v/>
      </c>
    </row>
    <row r="757" spans="1:17" ht="35.25" thickTop="1" thickBot="1">
      <c r="A757" s="104">
        <f>IF(B757&lt;&gt;"",SUBTOTAL(3,$B$6:$B757),"")</f>
        <v>752</v>
      </c>
      <c r="B757" s="92">
        <f>أساسى1!B757</f>
        <v>0</v>
      </c>
      <c r="C757" s="105" t="str">
        <f t="shared" si="54"/>
        <v>0</v>
      </c>
      <c r="D757" s="106" t="str">
        <f t="shared" si="54"/>
        <v/>
      </c>
      <c r="E757" s="107" t="str">
        <f t="shared" si="54"/>
        <v/>
      </c>
      <c r="F757" s="108" t="str">
        <f t="shared" si="53"/>
        <v/>
      </c>
      <c r="G757" s="97">
        <f>أساسى1!C757</f>
        <v>0</v>
      </c>
      <c r="H757" s="98">
        <f>أساسى1!D757</f>
        <v>0</v>
      </c>
      <c r="I757" s="98">
        <f>أساسى1!F757</f>
        <v>0</v>
      </c>
      <c r="J757" s="99">
        <f>أساسى1!E757</f>
        <v>0</v>
      </c>
      <c r="K757" s="100">
        <f t="shared" si="50"/>
        <v>0</v>
      </c>
      <c r="L757" s="109" t="e">
        <f t="shared" si="51"/>
        <v>#VALUE!</v>
      </c>
      <c r="M757" s="102" t="e">
        <f>DATEDIF(L757,أساسى1!$E$4,"md")</f>
        <v>#VALUE!</v>
      </c>
      <c r="N757" s="100" t="e">
        <f>DATEDIF(L757,أساسى1!$E$4,"ym")</f>
        <v>#VALUE!</v>
      </c>
      <c r="O757" s="103" t="e">
        <f>DATEDIF(L757,أساسى1!$E$4,"y")</f>
        <v>#VALUE!</v>
      </c>
      <c r="P757" s="11"/>
      <c r="Q757" s="124" t="str">
        <f t="shared" si="52"/>
        <v/>
      </c>
    </row>
    <row r="758" spans="1:17" ht="35.25" thickTop="1" thickBot="1">
      <c r="A758" s="104">
        <f>IF(B758&lt;&gt;"",SUBTOTAL(3,$B$6:$B758),"")</f>
        <v>753</v>
      </c>
      <c r="B758" s="92">
        <f>أساسى1!B758</f>
        <v>0</v>
      </c>
      <c r="C758" s="105" t="str">
        <f t="shared" si="54"/>
        <v>0</v>
      </c>
      <c r="D758" s="106" t="str">
        <f t="shared" si="54"/>
        <v/>
      </c>
      <c r="E758" s="107" t="str">
        <f t="shared" si="54"/>
        <v/>
      </c>
      <c r="F758" s="108" t="str">
        <f t="shared" si="53"/>
        <v/>
      </c>
      <c r="G758" s="97">
        <f>أساسى1!C758</f>
        <v>0</v>
      </c>
      <c r="H758" s="98">
        <f>أساسى1!D758</f>
        <v>0</v>
      </c>
      <c r="I758" s="98">
        <f>أساسى1!F758</f>
        <v>0</v>
      </c>
      <c r="J758" s="99">
        <f>أساسى1!E758</f>
        <v>0</v>
      </c>
      <c r="K758" s="100">
        <f t="shared" si="50"/>
        <v>0</v>
      </c>
      <c r="L758" s="109" t="e">
        <f t="shared" si="51"/>
        <v>#VALUE!</v>
      </c>
      <c r="M758" s="102" t="e">
        <f>DATEDIF(L758,أساسى1!$E$4,"md")</f>
        <v>#VALUE!</v>
      </c>
      <c r="N758" s="100" t="e">
        <f>DATEDIF(L758,أساسى1!$E$4,"ym")</f>
        <v>#VALUE!</v>
      </c>
      <c r="O758" s="103" t="e">
        <f>DATEDIF(L758,أساسى1!$E$4,"y")</f>
        <v>#VALUE!</v>
      </c>
      <c r="P758" s="11"/>
      <c r="Q758" s="124" t="str">
        <f t="shared" si="52"/>
        <v/>
      </c>
    </row>
    <row r="759" spans="1:17" ht="35.25" thickTop="1" thickBot="1">
      <c r="A759" s="104">
        <f>IF(B759&lt;&gt;"",SUBTOTAL(3,$B$6:$B759),"")</f>
        <v>754</v>
      </c>
      <c r="B759" s="92">
        <f>أساسى1!B759</f>
        <v>0</v>
      </c>
      <c r="C759" s="105" t="str">
        <f t="shared" si="54"/>
        <v>0</v>
      </c>
      <c r="D759" s="106" t="str">
        <f t="shared" si="54"/>
        <v/>
      </c>
      <c r="E759" s="107" t="str">
        <f t="shared" si="54"/>
        <v/>
      </c>
      <c r="F759" s="108" t="str">
        <f t="shared" si="53"/>
        <v/>
      </c>
      <c r="G759" s="97">
        <f>أساسى1!C759</f>
        <v>0</v>
      </c>
      <c r="H759" s="98">
        <f>أساسى1!D759</f>
        <v>0</v>
      </c>
      <c r="I759" s="98">
        <f>أساسى1!F759</f>
        <v>0</v>
      </c>
      <c r="J759" s="99">
        <f>أساسى1!E759</f>
        <v>0</v>
      </c>
      <c r="K759" s="100">
        <f t="shared" si="50"/>
        <v>0</v>
      </c>
      <c r="L759" s="109" t="e">
        <f t="shared" si="51"/>
        <v>#VALUE!</v>
      </c>
      <c r="M759" s="102" t="e">
        <f>DATEDIF(L759,أساسى1!$E$4,"md")</f>
        <v>#VALUE!</v>
      </c>
      <c r="N759" s="100" t="e">
        <f>DATEDIF(L759,أساسى1!$E$4,"ym")</f>
        <v>#VALUE!</v>
      </c>
      <c r="O759" s="103" t="e">
        <f>DATEDIF(L759,أساسى1!$E$4,"y")</f>
        <v>#VALUE!</v>
      </c>
      <c r="P759" s="11"/>
      <c r="Q759" s="124" t="str">
        <f t="shared" si="52"/>
        <v/>
      </c>
    </row>
    <row r="760" spans="1:17" ht="35.25" thickTop="1" thickBot="1">
      <c r="A760" s="104">
        <f>IF(B760&lt;&gt;"",SUBTOTAL(3,$B$6:$B760),"")</f>
        <v>755</v>
      </c>
      <c r="B760" s="92">
        <f>أساسى1!B760</f>
        <v>0</v>
      </c>
      <c r="C760" s="105" t="str">
        <f t="shared" si="54"/>
        <v>0</v>
      </c>
      <c r="D760" s="106" t="str">
        <f t="shared" si="54"/>
        <v/>
      </c>
      <c r="E760" s="107" t="str">
        <f t="shared" si="54"/>
        <v/>
      </c>
      <c r="F760" s="108" t="str">
        <f t="shared" si="53"/>
        <v/>
      </c>
      <c r="G760" s="97">
        <f>أساسى1!C760</f>
        <v>0</v>
      </c>
      <c r="H760" s="98">
        <f>أساسى1!D760</f>
        <v>0</v>
      </c>
      <c r="I760" s="98">
        <f>أساسى1!F760</f>
        <v>0</v>
      </c>
      <c r="J760" s="99">
        <f>أساسى1!E760</f>
        <v>0</v>
      </c>
      <c r="K760" s="100">
        <f t="shared" si="50"/>
        <v>0</v>
      </c>
      <c r="L760" s="109" t="e">
        <f t="shared" si="51"/>
        <v>#VALUE!</v>
      </c>
      <c r="M760" s="102" t="e">
        <f>DATEDIF(L760,أساسى1!$E$4,"md")</f>
        <v>#VALUE!</v>
      </c>
      <c r="N760" s="100" t="e">
        <f>DATEDIF(L760,أساسى1!$E$4,"ym")</f>
        <v>#VALUE!</v>
      </c>
      <c r="O760" s="103" t="e">
        <f>DATEDIF(L760,أساسى1!$E$4,"y")</f>
        <v>#VALUE!</v>
      </c>
      <c r="P760" s="11"/>
      <c r="Q760" s="124" t="str">
        <f t="shared" si="52"/>
        <v/>
      </c>
    </row>
    <row r="761" spans="1:17" ht="35.25" thickTop="1" thickBot="1">
      <c r="A761" s="104">
        <f>IF(B761&lt;&gt;"",SUBTOTAL(3,$B$6:$B761),"")</f>
        <v>756</v>
      </c>
      <c r="B761" s="92">
        <f>أساسى1!B761</f>
        <v>0</v>
      </c>
      <c r="C761" s="105" t="str">
        <f t="shared" si="54"/>
        <v>0</v>
      </c>
      <c r="D761" s="106" t="str">
        <f t="shared" si="54"/>
        <v/>
      </c>
      <c r="E761" s="107" t="str">
        <f t="shared" si="54"/>
        <v/>
      </c>
      <c r="F761" s="108" t="str">
        <f t="shared" si="53"/>
        <v/>
      </c>
      <c r="G761" s="97">
        <f>أساسى1!C761</f>
        <v>0</v>
      </c>
      <c r="H761" s="98">
        <f>أساسى1!D761</f>
        <v>0</v>
      </c>
      <c r="I761" s="98">
        <f>أساسى1!F761</f>
        <v>0</v>
      </c>
      <c r="J761" s="99">
        <f>أساسى1!E761</f>
        <v>0</v>
      </c>
      <c r="K761" s="100">
        <f t="shared" si="50"/>
        <v>0</v>
      </c>
      <c r="L761" s="109" t="e">
        <f t="shared" si="51"/>
        <v>#VALUE!</v>
      </c>
      <c r="M761" s="102" t="e">
        <f>DATEDIF(L761,أساسى1!$E$4,"md")</f>
        <v>#VALUE!</v>
      </c>
      <c r="N761" s="100" t="e">
        <f>DATEDIF(L761,أساسى1!$E$4,"ym")</f>
        <v>#VALUE!</v>
      </c>
      <c r="O761" s="103" t="e">
        <f>DATEDIF(L761,أساسى1!$E$4,"y")</f>
        <v>#VALUE!</v>
      </c>
      <c r="P761" s="11"/>
      <c r="Q761" s="124" t="str">
        <f t="shared" si="52"/>
        <v/>
      </c>
    </row>
    <row r="762" spans="1:17" ht="35.25" thickTop="1" thickBot="1">
      <c r="A762" s="104">
        <f>IF(B762&lt;&gt;"",SUBTOTAL(3,$B$6:$B762),"")</f>
        <v>757</v>
      </c>
      <c r="B762" s="92">
        <f>أساسى1!B762</f>
        <v>0</v>
      </c>
      <c r="C762" s="105" t="str">
        <f t="shared" si="54"/>
        <v>0</v>
      </c>
      <c r="D762" s="106" t="str">
        <f t="shared" si="54"/>
        <v/>
      </c>
      <c r="E762" s="107" t="str">
        <f t="shared" si="54"/>
        <v/>
      </c>
      <c r="F762" s="108" t="str">
        <f t="shared" si="53"/>
        <v/>
      </c>
      <c r="G762" s="97">
        <f>أساسى1!C762</f>
        <v>0</v>
      </c>
      <c r="H762" s="98">
        <f>أساسى1!D762</f>
        <v>0</v>
      </c>
      <c r="I762" s="98">
        <f>أساسى1!F762</f>
        <v>0</v>
      </c>
      <c r="J762" s="99">
        <f>أساسى1!E762</f>
        <v>0</v>
      </c>
      <c r="K762" s="100">
        <f t="shared" si="50"/>
        <v>0</v>
      </c>
      <c r="L762" s="109" t="e">
        <f t="shared" si="51"/>
        <v>#VALUE!</v>
      </c>
      <c r="M762" s="102" t="e">
        <f>DATEDIF(L762,أساسى1!$E$4,"md")</f>
        <v>#VALUE!</v>
      </c>
      <c r="N762" s="100" t="e">
        <f>DATEDIF(L762,أساسى1!$E$4,"ym")</f>
        <v>#VALUE!</v>
      </c>
      <c r="O762" s="103" t="e">
        <f>DATEDIF(L762,أساسى1!$E$4,"y")</f>
        <v>#VALUE!</v>
      </c>
      <c r="P762" s="11"/>
      <c r="Q762" s="124" t="str">
        <f t="shared" si="52"/>
        <v/>
      </c>
    </row>
    <row r="763" spans="1:17" ht="35.25" thickTop="1" thickBot="1">
      <c r="A763" s="104">
        <f>IF(B763&lt;&gt;"",SUBTOTAL(3,$B$6:$B763),"")</f>
        <v>758</v>
      </c>
      <c r="B763" s="92">
        <f>أساسى1!B763</f>
        <v>0</v>
      </c>
      <c r="C763" s="105" t="str">
        <f t="shared" si="54"/>
        <v>0</v>
      </c>
      <c r="D763" s="106" t="str">
        <f t="shared" si="54"/>
        <v/>
      </c>
      <c r="E763" s="107" t="str">
        <f t="shared" si="54"/>
        <v/>
      </c>
      <c r="F763" s="108" t="str">
        <f t="shared" si="53"/>
        <v/>
      </c>
      <c r="G763" s="97">
        <f>أساسى1!C763</f>
        <v>0</v>
      </c>
      <c r="H763" s="98">
        <f>أساسى1!D763</f>
        <v>0</v>
      </c>
      <c r="I763" s="98">
        <f>أساسى1!F763</f>
        <v>0</v>
      </c>
      <c r="J763" s="99">
        <f>أساسى1!E763</f>
        <v>0</v>
      </c>
      <c r="K763" s="100">
        <f t="shared" si="50"/>
        <v>0</v>
      </c>
      <c r="L763" s="109" t="e">
        <f t="shared" si="51"/>
        <v>#VALUE!</v>
      </c>
      <c r="M763" s="102" t="e">
        <f>DATEDIF(L763,أساسى1!$E$4,"md")</f>
        <v>#VALUE!</v>
      </c>
      <c r="N763" s="100" t="e">
        <f>DATEDIF(L763,أساسى1!$E$4,"ym")</f>
        <v>#VALUE!</v>
      </c>
      <c r="O763" s="103" t="e">
        <f>DATEDIF(L763,أساسى1!$E$4,"y")</f>
        <v>#VALUE!</v>
      </c>
      <c r="P763" s="11"/>
      <c r="Q763" s="124" t="str">
        <f t="shared" si="52"/>
        <v/>
      </c>
    </row>
    <row r="764" spans="1:17" ht="35.25" thickTop="1" thickBot="1">
      <c r="A764" s="104">
        <f>IF(B764&lt;&gt;"",SUBTOTAL(3,$B$6:$B764),"")</f>
        <v>759</v>
      </c>
      <c r="B764" s="92">
        <f>أساسى1!B764</f>
        <v>0</v>
      </c>
      <c r="C764" s="105" t="str">
        <f t="shared" si="54"/>
        <v>0</v>
      </c>
      <c r="D764" s="106" t="str">
        <f t="shared" si="54"/>
        <v/>
      </c>
      <c r="E764" s="107" t="str">
        <f t="shared" si="54"/>
        <v/>
      </c>
      <c r="F764" s="108" t="str">
        <f t="shared" si="53"/>
        <v/>
      </c>
      <c r="G764" s="97">
        <f>أساسى1!C764</f>
        <v>0</v>
      </c>
      <c r="H764" s="98">
        <f>أساسى1!D764</f>
        <v>0</v>
      </c>
      <c r="I764" s="98">
        <f>أساسى1!F764</f>
        <v>0</v>
      </c>
      <c r="J764" s="99">
        <f>أساسى1!E764</f>
        <v>0</v>
      </c>
      <c r="K764" s="100">
        <f t="shared" si="50"/>
        <v>0</v>
      </c>
      <c r="L764" s="109" t="e">
        <f t="shared" si="51"/>
        <v>#VALUE!</v>
      </c>
      <c r="M764" s="102" t="e">
        <f>DATEDIF(L764,أساسى1!$E$4,"md")</f>
        <v>#VALUE!</v>
      </c>
      <c r="N764" s="100" t="e">
        <f>DATEDIF(L764,أساسى1!$E$4,"ym")</f>
        <v>#VALUE!</v>
      </c>
      <c r="O764" s="103" t="e">
        <f>DATEDIF(L764,أساسى1!$E$4,"y")</f>
        <v>#VALUE!</v>
      </c>
      <c r="P764" s="11"/>
      <c r="Q764" s="124" t="str">
        <f t="shared" si="52"/>
        <v/>
      </c>
    </row>
    <row r="765" spans="1:17" ht="35.25" thickTop="1" thickBot="1">
      <c r="A765" s="104">
        <f>IF(B765&lt;&gt;"",SUBTOTAL(3,$B$6:$B765),"")</f>
        <v>760</v>
      </c>
      <c r="B765" s="92">
        <f>أساسى1!B765</f>
        <v>0</v>
      </c>
      <c r="C765" s="105" t="str">
        <f t="shared" si="54"/>
        <v>0</v>
      </c>
      <c r="D765" s="106" t="str">
        <f t="shared" si="54"/>
        <v/>
      </c>
      <c r="E765" s="107" t="str">
        <f t="shared" si="54"/>
        <v/>
      </c>
      <c r="F765" s="108" t="str">
        <f t="shared" si="53"/>
        <v/>
      </c>
      <c r="G765" s="97">
        <f>أساسى1!C765</f>
        <v>0</v>
      </c>
      <c r="H765" s="98">
        <f>أساسى1!D765</f>
        <v>0</v>
      </c>
      <c r="I765" s="98">
        <f>أساسى1!F765</f>
        <v>0</v>
      </c>
      <c r="J765" s="99">
        <f>أساسى1!E765</f>
        <v>0</v>
      </c>
      <c r="K765" s="100">
        <f t="shared" si="50"/>
        <v>0</v>
      </c>
      <c r="L765" s="109" t="e">
        <f t="shared" si="51"/>
        <v>#VALUE!</v>
      </c>
      <c r="M765" s="102" t="e">
        <f>DATEDIF(L765,أساسى1!$E$4,"md")</f>
        <v>#VALUE!</v>
      </c>
      <c r="N765" s="100" t="e">
        <f>DATEDIF(L765,أساسى1!$E$4,"ym")</f>
        <v>#VALUE!</v>
      </c>
      <c r="O765" s="103" t="e">
        <f>DATEDIF(L765,أساسى1!$E$4,"y")</f>
        <v>#VALUE!</v>
      </c>
      <c r="P765" s="11"/>
      <c r="Q765" s="124" t="str">
        <f t="shared" si="52"/>
        <v/>
      </c>
    </row>
    <row r="766" spans="1:17" ht="35.25" thickTop="1" thickBot="1">
      <c r="A766" s="104">
        <f>IF(B766&lt;&gt;"",SUBTOTAL(3,$B$6:$B766),"")</f>
        <v>761</v>
      </c>
      <c r="B766" s="92">
        <f>أساسى1!B766</f>
        <v>0</v>
      </c>
      <c r="C766" s="105" t="str">
        <f t="shared" si="54"/>
        <v>0</v>
      </c>
      <c r="D766" s="106" t="str">
        <f t="shared" si="54"/>
        <v/>
      </c>
      <c r="E766" s="107" t="str">
        <f t="shared" si="54"/>
        <v/>
      </c>
      <c r="F766" s="108" t="str">
        <f t="shared" si="53"/>
        <v/>
      </c>
      <c r="G766" s="97">
        <f>أساسى1!C766</f>
        <v>0</v>
      </c>
      <c r="H766" s="98">
        <f>أساسى1!D766</f>
        <v>0</v>
      </c>
      <c r="I766" s="98">
        <f>أساسى1!F766</f>
        <v>0</v>
      </c>
      <c r="J766" s="99">
        <f>أساسى1!E766</f>
        <v>0</v>
      </c>
      <c r="K766" s="100">
        <f t="shared" si="50"/>
        <v>0</v>
      </c>
      <c r="L766" s="109" t="e">
        <f t="shared" si="51"/>
        <v>#VALUE!</v>
      </c>
      <c r="M766" s="102" t="e">
        <f>DATEDIF(L766,أساسى1!$E$4,"md")</f>
        <v>#VALUE!</v>
      </c>
      <c r="N766" s="100" t="e">
        <f>DATEDIF(L766,أساسى1!$E$4,"ym")</f>
        <v>#VALUE!</v>
      </c>
      <c r="O766" s="103" t="e">
        <f>DATEDIF(L766,أساسى1!$E$4,"y")</f>
        <v>#VALUE!</v>
      </c>
      <c r="P766" s="11"/>
      <c r="Q766" s="124" t="str">
        <f t="shared" si="52"/>
        <v/>
      </c>
    </row>
    <row r="767" spans="1:17" ht="35.25" thickTop="1" thickBot="1">
      <c r="A767" s="104">
        <f>IF(B767&lt;&gt;"",SUBTOTAL(3,$B$6:$B767),"")</f>
        <v>762</v>
      </c>
      <c r="B767" s="92">
        <f>أساسى1!B767</f>
        <v>0</v>
      </c>
      <c r="C767" s="105" t="str">
        <f t="shared" si="54"/>
        <v>0</v>
      </c>
      <c r="D767" s="106" t="str">
        <f t="shared" si="54"/>
        <v/>
      </c>
      <c r="E767" s="107" t="str">
        <f t="shared" si="54"/>
        <v/>
      </c>
      <c r="F767" s="108" t="str">
        <f t="shared" si="53"/>
        <v/>
      </c>
      <c r="G767" s="97">
        <f>أساسى1!C767</f>
        <v>0</v>
      </c>
      <c r="H767" s="98">
        <f>أساسى1!D767</f>
        <v>0</v>
      </c>
      <c r="I767" s="98">
        <f>أساسى1!F767</f>
        <v>0</v>
      </c>
      <c r="J767" s="99">
        <f>أساسى1!E767</f>
        <v>0</v>
      </c>
      <c r="K767" s="100">
        <f t="shared" si="50"/>
        <v>0</v>
      </c>
      <c r="L767" s="109" t="e">
        <f t="shared" si="51"/>
        <v>#VALUE!</v>
      </c>
      <c r="M767" s="102" t="e">
        <f>DATEDIF(L767,أساسى1!$E$4,"md")</f>
        <v>#VALUE!</v>
      </c>
      <c r="N767" s="100" t="e">
        <f>DATEDIF(L767,أساسى1!$E$4,"ym")</f>
        <v>#VALUE!</v>
      </c>
      <c r="O767" s="103" t="e">
        <f>DATEDIF(L767,أساسى1!$E$4,"y")</f>
        <v>#VALUE!</v>
      </c>
      <c r="P767" s="11"/>
      <c r="Q767" s="124" t="str">
        <f t="shared" si="52"/>
        <v/>
      </c>
    </row>
    <row r="768" spans="1:17" ht="35.25" thickTop="1" thickBot="1">
      <c r="A768" s="104">
        <f>IF(B768&lt;&gt;"",SUBTOTAL(3,$B$6:$B768),"")</f>
        <v>763</v>
      </c>
      <c r="B768" s="92">
        <f>أساسى1!B768</f>
        <v>0</v>
      </c>
      <c r="C768" s="105" t="str">
        <f t="shared" si="54"/>
        <v>0</v>
      </c>
      <c r="D768" s="106" t="str">
        <f t="shared" si="54"/>
        <v/>
      </c>
      <c r="E768" s="107" t="str">
        <f t="shared" si="54"/>
        <v/>
      </c>
      <c r="F768" s="108" t="str">
        <f t="shared" si="53"/>
        <v/>
      </c>
      <c r="G768" s="97">
        <f>أساسى1!C768</f>
        <v>0</v>
      </c>
      <c r="H768" s="98">
        <f>أساسى1!D768</f>
        <v>0</v>
      </c>
      <c r="I768" s="98">
        <f>أساسى1!F768</f>
        <v>0</v>
      </c>
      <c r="J768" s="99">
        <f>أساسى1!E768</f>
        <v>0</v>
      </c>
      <c r="K768" s="100">
        <f t="shared" si="50"/>
        <v>0</v>
      </c>
      <c r="L768" s="109" t="e">
        <f t="shared" si="51"/>
        <v>#VALUE!</v>
      </c>
      <c r="M768" s="102" t="e">
        <f>DATEDIF(L768,أساسى1!$E$4,"md")</f>
        <v>#VALUE!</v>
      </c>
      <c r="N768" s="100" t="e">
        <f>DATEDIF(L768,أساسى1!$E$4,"ym")</f>
        <v>#VALUE!</v>
      </c>
      <c r="O768" s="103" t="e">
        <f>DATEDIF(L768,أساسى1!$E$4,"y")</f>
        <v>#VALUE!</v>
      </c>
      <c r="P768" s="11"/>
      <c r="Q768" s="124" t="str">
        <f t="shared" si="52"/>
        <v/>
      </c>
    </row>
    <row r="769" spans="1:17" ht="35.25" thickTop="1" thickBot="1">
      <c r="A769" s="104">
        <f>IF(B769&lt;&gt;"",SUBTOTAL(3,$B$6:$B769),"")</f>
        <v>764</v>
      </c>
      <c r="B769" s="92">
        <f>أساسى1!B769</f>
        <v>0</v>
      </c>
      <c r="C769" s="105" t="str">
        <f t="shared" si="54"/>
        <v>0</v>
      </c>
      <c r="D769" s="106" t="str">
        <f t="shared" si="54"/>
        <v/>
      </c>
      <c r="E769" s="107" t="str">
        <f t="shared" si="54"/>
        <v/>
      </c>
      <c r="F769" s="108" t="str">
        <f t="shared" si="53"/>
        <v/>
      </c>
      <c r="G769" s="97">
        <f>أساسى1!C769</f>
        <v>0</v>
      </c>
      <c r="H769" s="98">
        <f>أساسى1!D769</f>
        <v>0</v>
      </c>
      <c r="I769" s="98">
        <f>أساسى1!F769</f>
        <v>0</v>
      </c>
      <c r="J769" s="99">
        <f>أساسى1!E769</f>
        <v>0</v>
      </c>
      <c r="K769" s="100">
        <f t="shared" si="50"/>
        <v>0</v>
      </c>
      <c r="L769" s="109" t="e">
        <f t="shared" si="51"/>
        <v>#VALUE!</v>
      </c>
      <c r="M769" s="102" t="e">
        <f>DATEDIF(L769,أساسى1!$E$4,"md")</f>
        <v>#VALUE!</v>
      </c>
      <c r="N769" s="100" t="e">
        <f>DATEDIF(L769,أساسى1!$E$4,"ym")</f>
        <v>#VALUE!</v>
      </c>
      <c r="O769" s="103" t="e">
        <f>DATEDIF(L769,أساسى1!$E$4,"y")</f>
        <v>#VALUE!</v>
      </c>
      <c r="P769" s="11"/>
      <c r="Q769" s="124" t="str">
        <f t="shared" si="52"/>
        <v/>
      </c>
    </row>
    <row r="770" spans="1:17" ht="35.25" thickTop="1" thickBot="1">
      <c r="A770" s="104">
        <f>IF(B770&lt;&gt;"",SUBTOTAL(3,$B$6:$B770),"")</f>
        <v>765</v>
      </c>
      <c r="B770" s="92">
        <f>أساسى1!B770</f>
        <v>0</v>
      </c>
      <c r="C770" s="105" t="str">
        <f t="shared" si="54"/>
        <v>0</v>
      </c>
      <c r="D770" s="106" t="str">
        <f t="shared" si="54"/>
        <v/>
      </c>
      <c r="E770" s="107" t="str">
        <f t="shared" si="54"/>
        <v/>
      </c>
      <c r="F770" s="108" t="str">
        <f t="shared" si="53"/>
        <v/>
      </c>
      <c r="G770" s="97">
        <f>أساسى1!C770</f>
        <v>0</v>
      </c>
      <c r="H770" s="98">
        <f>أساسى1!D770</f>
        <v>0</v>
      </c>
      <c r="I770" s="98">
        <f>أساسى1!F770</f>
        <v>0</v>
      </c>
      <c r="J770" s="99">
        <f>أساسى1!E770</f>
        <v>0</v>
      </c>
      <c r="K770" s="100">
        <f t="shared" si="50"/>
        <v>0</v>
      </c>
      <c r="L770" s="109" t="e">
        <f t="shared" si="51"/>
        <v>#VALUE!</v>
      </c>
      <c r="M770" s="102" t="e">
        <f>DATEDIF(L770,أساسى1!$E$4,"md")</f>
        <v>#VALUE!</v>
      </c>
      <c r="N770" s="100" t="e">
        <f>DATEDIF(L770,أساسى1!$E$4,"ym")</f>
        <v>#VALUE!</v>
      </c>
      <c r="O770" s="103" t="e">
        <f>DATEDIF(L770,أساسى1!$E$4,"y")</f>
        <v>#VALUE!</v>
      </c>
      <c r="P770" s="11"/>
      <c r="Q770" s="124" t="str">
        <f t="shared" si="52"/>
        <v/>
      </c>
    </row>
    <row r="771" spans="1:17" ht="35.25" thickTop="1" thickBot="1">
      <c r="A771" s="104">
        <f>IF(B771&lt;&gt;"",SUBTOTAL(3,$B$6:$B771),"")</f>
        <v>766</v>
      </c>
      <c r="B771" s="92">
        <f>أساسى1!B771</f>
        <v>0</v>
      </c>
      <c r="C771" s="105" t="str">
        <f t="shared" si="54"/>
        <v>0</v>
      </c>
      <c r="D771" s="106" t="str">
        <f t="shared" si="54"/>
        <v/>
      </c>
      <c r="E771" s="107" t="str">
        <f t="shared" si="54"/>
        <v/>
      </c>
      <c r="F771" s="108" t="str">
        <f t="shared" si="53"/>
        <v/>
      </c>
      <c r="G771" s="97">
        <f>أساسى1!C771</f>
        <v>0</v>
      </c>
      <c r="H771" s="98">
        <f>أساسى1!D771</f>
        <v>0</v>
      </c>
      <c r="I771" s="98">
        <f>أساسى1!F771</f>
        <v>0</v>
      </c>
      <c r="J771" s="99">
        <f>أساسى1!E771</f>
        <v>0</v>
      </c>
      <c r="K771" s="100">
        <f t="shared" si="50"/>
        <v>0</v>
      </c>
      <c r="L771" s="109" t="e">
        <f t="shared" si="51"/>
        <v>#VALUE!</v>
      </c>
      <c r="M771" s="102" t="e">
        <f>DATEDIF(L771,أساسى1!$E$4,"md")</f>
        <v>#VALUE!</v>
      </c>
      <c r="N771" s="100" t="e">
        <f>DATEDIF(L771,أساسى1!$E$4,"ym")</f>
        <v>#VALUE!</v>
      </c>
      <c r="O771" s="103" t="e">
        <f>DATEDIF(L771,أساسى1!$E$4,"y")</f>
        <v>#VALUE!</v>
      </c>
      <c r="P771" s="11"/>
      <c r="Q771" s="124" t="str">
        <f t="shared" si="52"/>
        <v/>
      </c>
    </row>
    <row r="772" spans="1:17" ht="35.25" thickTop="1" thickBot="1">
      <c r="A772" s="104">
        <f>IF(B772&lt;&gt;"",SUBTOTAL(3,$B$6:$B772),"")</f>
        <v>767</v>
      </c>
      <c r="B772" s="92">
        <f>أساسى1!B772</f>
        <v>0</v>
      </c>
      <c r="C772" s="105" t="str">
        <f t="shared" si="54"/>
        <v>0</v>
      </c>
      <c r="D772" s="106" t="str">
        <f t="shared" si="54"/>
        <v/>
      </c>
      <c r="E772" s="107" t="str">
        <f t="shared" si="54"/>
        <v/>
      </c>
      <c r="F772" s="108" t="str">
        <f t="shared" si="53"/>
        <v/>
      </c>
      <c r="G772" s="97">
        <f>أساسى1!C772</f>
        <v>0</v>
      </c>
      <c r="H772" s="98">
        <f>أساسى1!D772</f>
        <v>0</v>
      </c>
      <c r="I772" s="98">
        <f>أساسى1!F772</f>
        <v>0</v>
      </c>
      <c r="J772" s="99">
        <f>أساسى1!E772</f>
        <v>0</v>
      </c>
      <c r="K772" s="100">
        <f t="shared" si="50"/>
        <v>0</v>
      </c>
      <c r="L772" s="109" t="e">
        <f t="shared" si="51"/>
        <v>#VALUE!</v>
      </c>
      <c r="M772" s="102" t="e">
        <f>DATEDIF(L772,أساسى1!$E$4,"md")</f>
        <v>#VALUE!</v>
      </c>
      <c r="N772" s="100" t="e">
        <f>DATEDIF(L772,أساسى1!$E$4,"ym")</f>
        <v>#VALUE!</v>
      </c>
      <c r="O772" s="103" t="e">
        <f>DATEDIF(L772,أساسى1!$E$4,"y")</f>
        <v>#VALUE!</v>
      </c>
      <c r="P772" s="11"/>
      <c r="Q772" s="124" t="str">
        <f t="shared" si="52"/>
        <v/>
      </c>
    </row>
    <row r="773" spans="1:17" ht="35.25" thickTop="1" thickBot="1">
      <c r="A773" s="104">
        <f>IF(B773&lt;&gt;"",SUBTOTAL(3,$B$6:$B773),"")</f>
        <v>768</v>
      </c>
      <c r="B773" s="92">
        <f>أساسى1!B773</f>
        <v>0</v>
      </c>
      <c r="C773" s="105" t="str">
        <f t="shared" si="54"/>
        <v>0</v>
      </c>
      <c r="D773" s="106" t="str">
        <f t="shared" si="54"/>
        <v/>
      </c>
      <c r="E773" s="107" t="str">
        <f t="shared" si="54"/>
        <v/>
      </c>
      <c r="F773" s="108" t="str">
        <f t="shared" si="53"/>
        <v/>
      </c>
      <c r="G773" s="97">
        <f>أساسى1!C773</f>
        <v>0</v>
      </c>
      <c r="H773" s="98">
        <f>أساسى1!D773</f>
        <v>0</v>
      </c>
      <c r="I773" s="98">
        <f>أساسى1!F773</f>
        <v>0</v>
      </c>
      <c r="J773" s="99">
        <f>أساسى1!E773</f>
        <v>0</v>
      </c>
      <c r="K773" s="100">
        <f t="shared" si="50"/>
        <v>0</v>
      </c>
      <c r="L773" s="109" t="e">
        <f t="shared" si="51"/>
        <v>#VALUE!</v>
      </c>
      <c r="M773" s="102" t="e">
        <f>DATEDIF(L773,أساسى1!$E$4,"md")</f>
        <v>#VALUE!</v>
      </c>
      <c r="N773" s="100" t="e">
        <f>DATEDIF(L773,أساسى1!$E$4,"ym")</f>
        <v>#VALUE!</v>
      </c>
      <c r="O773" s="103" t="e">
        <f>DATEDIF(L773,أساسى1!$E$4,"y")</f>
        <v>#VALUE!</v>
      </c>
      <c r="P773" s="11"/>
      <c r="Q773" s="124" t="str">
        <f t="shared" si="52"/>
        <v/>
      </c>
    </row>
    <row r="774" spans="1:17" ht="35.25" thickTop="1" thickBot="1">
      <c r="A774" s="104">
        <f>IF(B774&lt;&gt;"",SUBTOTAL(3,$B$6:$B774),"")</f>
        <v>769</v>
      </c>
      <c r="B774" s="92">
        <f>أساسى1!B774</f>
        <v>0</v>
      </c>
      <c r="C774" s="105" t="str">
        <f t="shared" si="54"/>
        <v>0</v>
      </c>
      <c r="D774" s="106" t="str">
        <f t="shared" si="54"/>
        <v/>
      </c>
      <c r="E774" s="107" t="str">
        <f t="shared" si="54"/>
        <v/>
      </c>
      <c r="F774" s="108" t="str">
        <f t="shared" si="53"/>
        <v/>
      </c>
      <c r="G774" s="97">
        <f>أساسى1!C774</f>
        <v>0</v>
      </c>
      <c r="H774" s="98">
        <f>أساسى1!D774</f>
        <v>0</v>
      </c>
      <c r="I774" s="98">
        <f>أساسى1!F774</f>
        <v>0</v>
      </c>
      <c r="J774" s="99">
        <f>أساسى1!E774</f>
        <v>0</v>
      </c>
      <c r="K774" s="100">
        <f t="shared" si="50"/>
        <v>0</v>
      </c>
      <c r="L774" s="109" t="e">
        <f t="shared" si="51"/>
        <v>#VALUE!</v>
      </c>
      <c r="M774" s="102" t="e">
        <f>DATEDIF(L774,أساسى1!$E$4,"md")</f>
        <v>#VALUE!</v>
      </c>
      <c r="N774" s="100" t="e">
        <f>DATEDIF(L774,أساسى1!$E$4,"ym")</f>
        <v>#VALUE!</v>
      </c>
      <c r="O774" s="103" t="e">
        <f>DATEDIF(L774,أساسى1!$E$4,"y")</f>
        <v>#VALUE!</v>
      </c>
      <c r="P774" s="11"/>
      <c r="Q774" s="124" t="str">
        <f t="shared" si="52"/>
        <v/>
      </c>
    </row>
    <row r="775" spans="1:17" ht="35.25" thickTop="1" thickBot="1">
      <c r="A775" s="104">
        <f>IF(B775&lt;&gt;"",SUBTOTAL(3,$B$6:$B775),"")</f>
        <v>770</v>
      </c>
      <c r="B775" s="92">
        <f>أساسى1!B775</f>
        <v>0</v>
      </c>
      <c r="C775" s="105" t="str">
        <f t="shared" si="54"/>
        <v>0</v>
      </c>
      <c r="D775" s="106" t="str">
        <f t="shared" si="54"/>
        <v/>
      </c>
      <c r="E775" s="107" t="str">
        <f t="shared" si="54"/>
        <v/>
      </c>
      <c r="F775" s="108" t="str">
        <f t="shared" si="53"/>
        <v/>
      </c>
      <c r="G775" s="97">
        <f>أساسى1!C775</f>
        <v>0</v>
      </c>
      <c r="H775" s="98">
        <f>أساسى1!D775</f>
        <v>0</v>
      </c>
      <c r="I775" s="98">
        <f>أساسى1!F775</f>
        <v>0</v>
      </c>
      <c r="J775" s="99">
        <f>أساسى1!E775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4" t="str">
        <f t="shared" ref="Q775:Q838" si="57">IF(AND(K775="ذكر",G775="1\1"),1,IF(AND(K775="أنثى",G775="1\1"),11,IF(AND(K775="ذكر",G775="1\2"),2,IF(AND(K775="أنثى",G775="1\2"),22,IF(AND(K775="ذكر",G775="1\3"),3,IF(AND(K775="أنثى",G775="1\3"),33,IF(AND(K775="ذكر",G775="1\4"),4,IF(AND(K775="أنثى",G775="1\4"),44,IF(AND(K775="ذكر",G775="1\5"),5,IF(AND(K775="أنثى",G775="1\5"),55,""))))))))))</f>
        <v/>
      </c>
    </row>
    <row r="776" spans="1:17" ht="35.25" thickTop="1" thickBot="1">
      <c r="A776" s="104">
        <f>IF(B776&lt;&gt;"",SUBTOTAL(3,$B$6:$B776),"")</f>
        <v>771</v>
      </c>
      <c r="B776" s="92">
        <f>أساسى1!B776</f>
        <v>0</v>
      </c>
      <c r="C776" s="105" t="str">
        <f t="shared" si="54"/>
        <v>0</v>
      </c>
      <c r="D776" s="106" t="str">
        <f t="shared" si="54"/>
        <v/>
      </c>
      <c r="E776" s="107" t="str">
        <f t="shared" si="54"/>
        <v/>
      </c>
      <c r="F776" s="108" t="str">
        <f t="shared" si="53"/>
        <v/>
      </c>
      <c r="G776" s="97">
        <f>أساسى1!C776</f>
        <v>0</v>
      </c>
      <c r="H776" s="98">
        <f>أساسى1!D776</f>
        <v>0</v>
      </c>
      <c r="I776" s="98">
        <f>أساسى1!F776</f>
        <v>0</v>
      </c>
      <c r="J776" s="99">
        <f>أساسى1!E776</f>
        <v>0</v>
      </c>
      <c r="K776" s="100">
        <f t="shared" si="55"/>
        <v>0</v>
      </c>
      <c r="L776" s="109" t="e">
        <f t="shared" si="56"/>
        <v>#VALUE!</v>
      </c>
      <c r="M776" s="102" t="e">
        <f>DATEDIF(L776,أساسى1!$E$4,"md")</f>
        <v>#VALUE!</v>
      </c>
      <c r="N776" s="100" t="e">
        <f>DATEDIF(L776,أساسى1!$E$4,"ym")</f>
        <v>#VALUE!</v>
      </c>
      <c r="O776" s="103" t="e">
        <f>DATEDIF(L776,أساسى1!$E$4,"y")</f>
        <v>#VALUE!</v>
      </c>
      <c r="P776" s="11"/>
      <c r="Q776" s="124" t="str">
        <f t="shared" si="57"/>
        <v/>
      </c>
    </row>
    <row r="777" spans="1:17" ht="35.25" thickTop="1" thickBot="1">
      <c r="A777" s="104">
        <f>IF(B777&lt;&gt;"",SUBTOTAL(3,$B$6:$B777),"")</f>
        <v>772</v>
      </c>
      <c r="B777" s="92">
        <f>أساسى1!B777</f>
        <v>0</v>
      </c>
      <c r="C777" s="105" t="str">
        <f t="shared" si="54"/>
        <v>0</v>
      </c>
      <c r="D777" s="106" t="str">
        <f t="shared" si="54"/>
        <v/>
      </c>
      <c r="E777" s="107" t="str">
        <f t="shared" si="54"/>
        <v/>
      </c>
      <c r="F777" s="108" t="str">
        <f t="shared" si="53"/>
        <v/>
      </c>
      <c r="G777" s="97">
        <f>أساسى1!C777</f>
        <v>0</v>
      </c>
      <c r="H777" s="98">
        <f>أساسى1!D777</f>
        <v>0</v>
      </c>
      <c r="I777" s="98">
        <f>أساسى1!F777</f>
        <v>0</v>
      </c>
      <c r="J777" s="99">
        <f>أساسى1!E777</f>
        <v>0</v>
      </c>
      <c r="K777" s="100">
        <f t="shared" si="55"/>
        <v>0</v>
      </c>
      <c r="L777" s="109" t="e">
        <f t="shared" si="56"/>
        <v>#VALUE!</v>
      </c>
      <c r="M777" s="102" t="e">
        <f>DATEDIF(L777,أساسى1!$E$4,"md")</f>
        <v>#VALUE!</v>
      </c>
      <c r="N777" s="100" t="e">
        <f>DATEDIF(L777,أساسى1!$E$4,"ym")</f>
        <v>#VALUE!</v>
      </c>
      <c r="O777" s="103" t="e">
        <f>DATEDIF(L777,أساسى1!$E$4,"y")</f>
        <v>#VALUE!</v>
      </c>
      <c r="P777" s="11"/>
      <c r="Q777" s="124" t="str">
        <f t="shared" si="57"/>
        <v/>
      </c>
    </row>
    <row r="778" spans="1:17" ht="35.25" thickTop="1" thickBot="1">
      <c r="A778" s="104">
        <f>IF(B778&lt;&gt;"",SUBTOTAL(3,$B$6:$B778),"")</f>
        <v>773</v>
      </c>
      <c r="B778" s="92">
        <f>أساسى1!B778</f>
        <v>0</v>
      </c>
      <c r="C778" s="105" t="str">
        <f t="shared" si="54"/>
        <v>0</v>
      </c>
      <c r="D778" s="106" t="str">
        <f t="shared" si="54"/>
        <v/>
      </c>
      <c r="E778" s="107" t="str">
        <f t="shared" si="54"/>
        <v/>
      </c>
      <c r="F778" s="108" t="str">
        <f t="shared" si="53"/>
        <v/>
      </c>
      <c r="G778" s="97">
        <f>أساسى1!C778</f>
        <v>0</v>
      </c>
      <c r="H778" s="98">
        <f>أساسى1!D778</f>
        <v>0</v>
      </c>
      <c r="I778" s="98">
        <f>أساسى1!F778</f>
        <v>0</v>
      </c>
      <c r="J778" s="99">
        <f>أساسى1!E778</f>
        <v>0</v>
      </c>
      <c r="K778" s="100">
        <f t="shared" si="55"/>
        <v>0</v>
      </c>
      <c r="L778" s="109" t="e">
        <f t="shared" si="56"/>
        <v>#VALUE!</v>
      </c>
      <c r="M778" s="102" t="e">
        <f>DATEDIF(L778,أساسى1!$E$4,"md")</f>
        <v>#VALUE!</v>
      </c>
      <c r="N778" s="100" t="e">
        <f>DATEDIF(L778,أساسى1!$E$4,"ym")</f>
        <v>#VALUE!</v>
      </c>
      <c r="O778" s="103" t="e">
        <f>DATEDIF(L778,أساسى1!$E$4,"y")</f>
        <v>#VALUE!</v>
      </c>
      <c r="P778" s="11"/>
      <c r="Q778" s="124" t="str">
        <f t="shared" si="57"/>
        <v/>
      </c>
    </row>
    <row r="779" spans="1:17" ht="35.25" thickTop="1" thickBot="1">
      <c r="A779" s="104">
        <f>IF(B779&lt;&gt;"",SUBTOTAL(3,$B$6:$B779),"")</f>
        <v>774</v>
      </c>
      <c r="B779" s="92">
        <f>أساسى1!B779</f>
        <v>0</v>
      </c>
      <c r="C779" s="105" t="str">
        <f t="shared" si="54"/>
        <v>0</v>
      </c>
      <c r="D779" s="106" t="str">
        <f t="shared" si="54"/>
        <v/>
      </c>
      <c r="E779" s="107" t="str">
        <f t="shared" si="54"/>
        <v/>
      </c>
      <c r="F779" s="108" t="str">
        <f t="shared" si="53"/>
        <v/>
      </c>
      <c r="G779" s="97">
        <f>أساسى1!C779</f>
        <v>0</v>
      </c>
      <c r="H779" s="98">
        <f>أساسى1!D779</f>
        <v>0</v>
      </c>
      <c r="I779" s="98">
        <f>أساسى1!F779</f>
        <v>0</v>
      </c>
      <c r="J779" s="99">
        <f>أساسى1!E779</f>
        <v>0</v>
      </c>
      <c r="K779" s="100">
        <f t="shared" si="55"/>
        <v>0</v>
      </c>
      <c r="L779" s="109" t="e">
        <f t="shared" si="56"/>
        <v>#VALUE!</v>
      </c>
      <c r="M779" s="102" t="e">
        <f>DATEDIF(L779,أساسى1!$E$4,"md")</f>
        <v>#VALUE!</v>
      </c>
      <c r="N779" s="100" t="e">
        <f>DATEDIF(L779,أساسى1!$E$4,"ym")</f>
        <v>#VALUE!</v>
      </c>
      <c r="O779" s="103" t="e">
        <f>DATEDIF(L779,أساسى1!$E$4,"y")</f>
        <v>#VALUE!</v>
      </c>
      <c r="P779" s="11"/>
      <c r="Q779" s="124" t="str">
        <f t="shared" si="57"/>
        <v/>
      </c>
    </row>
    <row r="780" spans="1:17" ht="35.25" thickTop="1" thickBot="1">
      <c r="A780" s="104">
        <f>IF(B780&lt;&gt;"",SUBTOTAL(3,$B$6:$B780),"")</f>
        <v>775</v>
      </c>
      <c r="B780" s="92">
        <f>أساسى1!B780</f>
        <v>0</v>
      </c>
      <c r="C780" s="105" t="str">
        <f t="shared" si="54"/>
        <v>0</v>
      </c>
      <c r="D780" s="106" t="str">
        <f t="shared" si="54"/>
        <v/>
      </c>
      <c r="E780" s="107" t="str">
        <f t="shared" si="54"/>
        <v/>
      </c>
      <c r="F780" s="108" t="str">
        <f t="shared" si="53"/>
        <v/>
      </c>
      <c r="G780" s="97">
        <f>أساسى1!C780</f>
        <v>0</v>
      </c>
      <c r="H780" s="98">
        <f>أساسى1!D780</f>
        <v>0</v>
      </c>
      <c r="I780" s="98">
        <f>أساسى1!F780</f>
        <v>0</v>
      </c>
      <c r="J780" s="99">
        <f>أساسى1!E780</f>
        <v>0</v>
      </c>
      <c r="K780" s="100">
        <f t="shared" si="55"/>
        <v>0</v>
      </c>
      <c r="L780" s="109" t="e">
        <f t="shared" si="56"/>
        <v>#VALUE!</v>
      </c>
      <c r="M780" s="102" t="e">
        <f>DATEDIF(L780,أساسى1!$E$4,"md")</f>
        <v>#VALUE!</v>
      </c>
      <c r="N780" s="100" t="e">
        <f>DATEDIF(L780,أساسى1!$E$4,"ym")</f>
        <v>#VALUE!</v>
      </c>
      <c r="O780" s="103" t="e">
        <f>DATEDIF(L780,أساسى1!$E$4,"y")</f>
        <v>#VALUE!</v>
      </c>
      <c r="P780" s="11"/>
      <c r="Q780" s="124" t="str">
        <f t="shared" si="57"/>
        <v/>
      </c>
    </row>
    <row r="781" spans="1:17" ht="35.25" thickTop="1" thickBot="1">
      <c r="A781" s="104">
        <f>IF(B781&lt;&gt;"",SUBTOTAL(3,$B$6:$B781),"")</f>
        <v>776</v>
      </c>
      <c r="B781" s="92">
        <f>أساسى1!B781</f>
        <v>0</v>
      </c>
      <c r="C781" s="105" t="str">
        <f t="shared" si="54"/>
        <v>0</v>
      </c>
      <c r="D781" s="106" t="str">
        <f t="shared" si="54"/>
        <v/>
      </c>
      <c r="E781" s="107" t="str">
        <f t="shared" si="54"/>
        <v/>
      </c>
      <c r="F781" s="108" t="str">
        <f t="shared" si="53"/>
        <v/>
      </c>
      <c r="G781" s="97">
        <f>أساسى1!C781</f>
        <v>0</v>
      </c>
      <c r="H781" s="98">
        <f>أساسى1!D781</f>
        <v>0</v>
      </c>
      <c r="I781" s="98">
        <f>أساسى1!F781</f>
        <v>0</v>
      </c>
      <c r="J781" s="99">
        <f>أساسى1!E781</f>
        <v>0</v>
      </c>
      <c r="K781" s="100">
        <f t="shared" si="55"/>
        <v>0</v>
      </c>
      <c r="L781" s="109" t="e">
        <f t="shared" si="56"/>
        <v>#VALUE!</v>
      </c>
      <c r="M781" s="102" t="e">
        <f>DATEDIF(L781,أساسى1!$E$4,"md")</f>
        <v>#VALUE!</v>
      </c>
      <c r="N781" s="100" t="e">
        <f>DATEDIF(L781,أساسى1!$E$4,"ym")</f>
        <v>#VALUE!</v>
      </c>
      <c r="O781" s="103" t="e">
        <f>DATEDIF(L781,أساسى1!$E$4,"y")</f>
        <v>#VALUE!</v>
      </c>
      <c r="P781" s="11"/>
      <c r="Q781" s="124" t="str">
        <f t="shared" si="57"/>
        <v/>
      </c>
    </row>
    <row r="782" spans="1:17" ht="35.25" thickTop="1" thickBot="1">
      <c r="A782" s="104">
        <f>IF(B782&lt;&gt;"",SUBTOTAL(3,$B$6:$B782),"")</f>
        <v>777</v>
      </c>
      <c r="B782" s="92">
        <f>أساسى1!B782</f>
        <v>0</v>
      </c>
      <c r="C782" s="105" t="str">
        <f t="shared" si="54"/>
        <v>0</v>
      </c>
      <c r="D782" s="106" t="str">
        <f t="shared" si="54"/>
        <v/>
      </c>
      <c r="E782" s="107" t="str">
        <f t="shared" si="54"/>
        <v/>
      </c>
      <c r="F782" s="108" t="str">
        <f t="shared" si="53"/>
        <v/>
      </c>
      <c r="G782" s="97">
        <f>أساسى1!C782</f>
        <v>0</v>
      </c>
      <c r="H782" s="98">
        <f>أساسى1!D782</f>
        <v>0</v>
      </c>
      <c r="I782" s="98">
        <f>أساسى1!F782</f>
        <v>0</v>
      </c>
      <c r="J782" s="99">
        <f>أساسى1!E782</f>
        <v>0</v>
      </c>
      <c r="K782" s="100">
        <f t="shared" si="55"/>
        <v>0</v>
      </c>
      <c r="L782" s="109" t="e">
        <f t="shared" si="56"/>
        <v>#VALUE!</v>
      </c>
      <c r="M782" s="102" t="e">
        <f>DATEDIF(L782,أساسى1!$E$4,"md")</f>
        <v>#VALUE!</v>
      </c>
      <c r="N782" s="100" t="e">
        <f>DATEDIF(L782,أساسى1!$E$4,"ym")</f>
        <v>#VALUE!</v>
      </c>
      <c r="O782" s="103" t="e">
        <f>DATEDIF(L782,أساسى1!$E$4,"y")</f>
        <v>#VALUE!</v>
      </c>
      <c r="P782" s="11"/>
      <c r="Q782" s="124" t="str">
        <f t="shared" si="57"/>
        <v/>
      </c>
    </row>
    <row r="783" spans="1:17" ht="35.25" thickTop="1" thickBot="1">
      <c r="A783" s="104">
        <f>IF(B783&lt;&gt;"",SUBTOTAL(3,$B$6:$B783),"")</f>
        <v>778</v>
      </c>
      <c r="B783" s="92">
        <f>أساسى1!B783</f>
        <v>0</v>
      </c>
      <c r="C783" s="105" t="str">
        <f t="shared" si="54"/>
        <v>0</v>
      </c>
      <c r="D783" s="106" t="str">
        <f t="shared" si="54"/>
        <v/>
      </c>
      <c r="E783" s="107" t="str">
        <f t="shared" si="54"/>
        <v/>
      </c>
      <c r="F783" s="108" t="str">
        <f t="shared" si="53"/>
        <v/>
      </c>
      <c r="G783" s="97">
        <f>أساسى1!C783</f>
        <v>0</v>
      </c>
      <c r="H783" s="98">
        <f>أساسى1!D783</f>
        <v>0</v>
      </c>
      <c r="I783" s="98">
        <f>أساسى1!F783</f>
        <v>0</v>
      </c>
      <c r="J783" s="99">
        <f>أساسى1!E783</f>
        <v>0</v>
      </c>
      <c r="K783" s="100">
        <f t="shared" si="55"/>
        <v>0</v>
      </c>
      <c r="L783" s="109" t="e">
        <f t="shared" si="56"/>
        <v>#VALUE!</v>
      </c>
      <c r="M783" s="102" t="e">
        <f>DATEDIF(L783,أساسى1!$E$4,"md")</f>
        <v>#VALUE!</v>
      </c>
      <c r="N783" s="100" t="e">
        <f>DATEDIF(L783,أساسى1!$E$4,"ym")</f>
        <v>#VALUE!</v>
      </c>
      <c r="O783" s="103" t="e">
        <f>DATEDIF(L783,أساسى1!$E$4,"y")</f>
        <v>#VALUE!</v>
      </c>
      <c r="P783" s="11"/>
      <c r="Q783" s="124" t="str">
        <f t="shared" si="57"/>
        <v/>
      </c>
    </row>
    <row r="784" spans="1:17" ht="35.25" thickTop="1" thickBot="1">
      <c r="A784" s="104">
        <f>IF(B784&lt;&gt;"",SUBTOTAL(3,$B$6:$B784),"")</f>
        <v>779</v>
      </c>
      <c r="B784" s="92">
        <f>أساسى1!B784</f>
        <v>0</v>
      </c>
      <c r="C784" s="105" t="str">
        <f t="shared" si="54"/>
        <v>0</v>
      </c>
      <c r="D784" s="106" t="str">
        <f t="shared" si="54"/>
        <v/>
      </c>
      <c r="E784" s="107" t="str">
        <f t="shared" si="54"/>
        <v/>
      </c>
      <c r="F784" s="108" t="str">
        <f t="shared" si="53"/>
        <v/>
      </c>
      <c r="G784" s="97">
        <f>أساسى1!C784</f>
        <v>0</v>
      </c>
      <c r="H784" s="98">
        <f>أساسى1!D784</f>
        <v>0</v>
      </c>
      <c r="I784" s="98">
        <f>أساسى1!F784</f>
        <v>0</v>
      </c>
      <c r="J784" s="99">
        <f>أساسى1!E784</f>
        <v>0</v>
      </c>
      <c r="K784" s="100">
        <f t="shared" si="55"/>
        <v>0</v>
      </c>
      <c r="L784" s="109" t="e">
        <f t="shared" si="56"/>
        <v>#VALUE!</v>
      </c>
      <c r="M784" s="102" t="e">
        <f>DATEDIF(L784,أساسى1!$E$4,"md")</f>
        <v>#VALUE!</v>
      </c>
      <c r="N784" s="100" t="e">
        <f>DATEDIF(L784,أساسى1!$E$4,"ym")</f>
        <v>#VALUE!</v>
      </c>
      <c r="O784" s="103" t="e">
        <f>DATEDIF(L784,أساسى1!$E$4,"y")</f>
        <v>#VALUE!</v>
      </c>
      <c r="P784" s="11"/>
      <c r="Q784" s="124" t="str">
        <f t="shared" si="57"/>
        <v/>
      </c>
    </row>
    <row r="785" spans="1:17" ht="35.25" thickTop="1" thickBot="1">
      <c r="A785" s="104">
        <f>IF(B785&lt;&gt;"",SUBTOTAL(3,$B$6:$B785),"")</f>
        <v>780</v>
      </c>
      <c r="B785" s="92">
        <f>أساسى1!B785</f>
        <v>0</v>
      </c>
      <c r="C785" s="105" t="str">
        <f t="shared" si="54"/>
        <v>0</v>
      </c>
      <c r="D785" s="106" t="str">
        <f t="shared" si="54"/>
        <v/>
      </c>
      <c r="E785" s="107" t="str">
        <f t="shared" si="54"/>
        <v/>
      </c>
      <c r="F785" s="108" t="str">
        <f t="shared" si="53"/>
        <v/>
      </c>
      <c r="G785" s="97">
        <f>أساسى1!C785</f>
        <v>0</v>
      </c>
      <c r="H785" s="98">
        <f>أساسى1!D785</f>
        <v>0</v>
      </c>
      <c r="I785" s="98">
        <f>أساسى1!F785</f>
        <v>0</v>
      </c>
      <c r="J785" s="99">
        <f>أساسى1!E785</f>
        <v>0</v>
      </c>
      <c r="K785" s="100">
        <f t="shared" si="55"/>
        <v>0</v>
      </c>
      <c r="L785" s="109" t="e">
        <f t="shared" si="56"/>
        <v>#VALUE!</v>
      </c>
      <c r="M785" s="102" t="e">
        <f>DATEDIF(L785,أساسى1!$E$4,"md")</f>
        <v>#VALUE!</v>
      </c>
      <c r="N785" s="100" t="e">
        <f>DATEDIF(L785,أساسى1!$E$4,"ym")</f>
        <v>#VALUE!</v>
      </c>
      <c r="O785" s="103" t="e">
        <f>DATEDIF(L785,أساسى1!$E$4,"y")</f>
        <v>#VALUE!</v>
      </c>
      <c r="P785" s="11"/>
      <c r="Q785" s="124" t="str">
        <f t="shared" si="57"/>
        <v/>
      </c>
    </row>
    <row r="786" spans="1:17" ht="35.25" thickTop="1" thickBot="1">
      <c r="A786" s="104">
        <f>IF(B786&lt;&gt;"",SUBTOTAL(3,$B$6:$B786),"")</f>
        <v>781</v>
      </c>
      <c r="B786" s="92">
        <f>أساسى1!B786</f>
        <v>0</v>
      </c>
      <c r="C786" s="105" t="str">
        <f t="shared" si="54"/>
        <v>0</v>
      </c>
      <c r="D786" s="106" t="str">
        <f t="shared" si="54"/>
        <v/>
      </c>
      <c r="E786" s="107" t="str">
        <f t="shared" si="54"/>
        <v/>
      </c>
      <c r="F786" s="108" t="str">
        <f t="shared" si="53"/>
        <v/>
      </c>
      <c r="G786" s="97">
        <f>أساسى1!C786</f>
        <v>0</v>
      </c>
      <c r="H786" s="98">
        <f>أساسى1!D786</f>
        <v>0</v>
      </c>
      <c r="I786" s="98">
        <f>أساسى1!F786</f>
        <v>0</v>
      </c>
      <c r="J786" s="99">
        <f>أساسى1!E786</f>
        <v>0</v>
      </c>
      <c r="K786" s="100">
        <f t="shared" si="55"/>
        <v>0</v>
      </c>
      <c r="L786" s="109" t="e">
        <f t="shared" si="56"/>
        <v>#VALUE!</v>
      </c>
      <c r="M786" s="102" t="e">
        <f>DATEDIF(L786,أساسى1!$E$4,"md")</f>
        <v>#VALUE!</v>
      </c>
      <c r="N786" s="100" t="e">
        <f>DATEDIF(L786,أساسى1!$E$4,"ym")</f>
        <v>#VALUE!</v>
      </c>
      <c r="O786" s="103" t="e">
        <f>DATEDIF(L786,أساسى1!$E$4,"y")</f>
        <v>#VALUE!</v>
      </c>
      <c r="P786" s="11"/>
      <c r="Q786" s="124" t="str">
        <f t="shared" si="57"/>
        <v/>
      </c>
    </row>
    <row r="787" spans="1:17" ht="35.25" thickTop="1" thickBot="1">
      <c r="A787" s="104">
        <f>IF(B787&lt;&gt;"",SUBTOTAL(3,$B$6:$B787),"")</f>
        <v>782</v>
      </c>
      <c r="B787" s="92">
        <f>أساسى1!B787</f>
        <v>0</v>
      </c>
      <c r="C787" s="105" t="str">
        <f t="shared" si="54"/>
        <v>0</v>
      </c>
      <c r="D787" s="106" t="str">
        <f t="shared" si="54"/>
        <v/>
      </c>
      <c r="E787" s="107" t="str">
        <f t="shared" si="54"/>
        <v/>
      </c>
      <c r="F787" s="108" t="str">
        <f t="shared" si="53"/>
        <v/>
      </c>
      <c r="G787" s="97">
        <f>أساسى1!C787</f>
        <v>0</v>
      </c>
      <c r="H787" s="98">
        <f>أساسى1!D787</f>
        <v>0</v>
      </c>
      <c r="I787" s="98">
        <f>أساسى1!F787</f>
        <v>0</v>
      </c>
      <c r="J787" s="99">
        <f>أساسى1!E787</f>
        <v>0</v>
      </c>
      <c r="K787" s="100">
        <f t="shared" si="55"/>
        <v>0</v>
      </c>
      <c r="L787" s="109" t="e">
        <f t="shared" si="56"/>
        <v>#VALUE!</v>
      </c>
      <c r="M787" s="102" t="e">
        <f>DATEDIF(L787,أساسى1!$E$4,"md")</f>
        <v>#VALUE!</v>
      </c>
      <c r="N787" s="100" t="e">
        <f>DATEDIF(L787,أساسى1!$E$4,"ym")</f>
        <v>#VALUE!</v>
      </c>
      <c r="O787" s="103" t="e">
        <f>DATEDIF(L787,أساسى1!$E$4,"y")</f>
        <v>#VALUE!</v>
      </c>
      <c r="P787" s="11"/>
      <c r="Q787" s="124" t="str">
        <f t="shared" si="57"/>
        <v/>
      </c>
    </row>
    <row r="788" spans="1:17" ht="35.25" thickTop="1" thickBot="1">
      <c r="A788" s="104">
        <f>IF(B788&lt;&gt;"",SUBTOTAL(3,$B$6:$B788),"")</f>
        <v>783</v>
      </c>
      <c r="B788" s="92">
        <f>أساسى1!B788</f>
        <v>0</v>
      </c>
      <c r="C788" s="105" t="str">
        <f t="shared" si="54"/>
        <v>0</v>
      </c>
      <c r="D788" s="106" t="str">
        <f t="shared" si="54"/>
        <v/>
      </c>
      <c r="E788" s="107" t="str">
        <f t="shared" si="54"/>
        <v/>
      </c>
      <c r="F788" s="108" t="str">
        <f t="shared" si="53"/>
        <v/>
      </c>
      <c r="G788" s="97">
        <f>أساسى1!C788</f>
        <v>0</v>
      </c>
      <c r="H788" s="98">
        <f>أساسى1!D788</f>
        <v>0</v>
      </c>
      <c r="I788" s="98">
        <f>أساسى1!F788</f>
        <v>0</v>
      </c>
      <c r="J788" s="99">
        <f>أساسى1!E788</f>
        <v>0</v>
      </c>
      <c r="K788" s="100">
        <f t="shared" si="55"/>
        <v>0</v>
      </c>
      <c r="L788" s="109" t="e">
        <f t="shared" si="56"/>
        <v>#VALUE!</v>
      </c>
      <c r="M788" s="102" t="e">
        <f>DATEDIF(L788,أساسى1!$E$4,"md")</f>
        <v>#VALUE!</v>
      </c>
      <c r="N788" s="100" t="e">
        <f>DATEDIF(L788,أساسى1!$E$4,"ym")</f>
        <v>#VALUE!</v>
      </c>
      <c r="O788" s="103" t="e">
        <f>DATEDIF(L788,أساسى1!$E$4,"y")</f>
        <v>#VALUE!</v>
      </c>
      <c r="P788" s="11"/>
      <c r="Q788" s="124" t="str">
        <f t="shared" si="57"/>
        <v/>
      </c>
    </row>
    <row r="789" spans="1:17" ht="35.25" thickTop="1" thickBot="1">
      <c r="A789" s="104">
        <f>IF(B789&lt;&gt;"",SUBTOTAL(3,$B$6:$B789),"")</f>
        <v>784</v>
      </c>
      <c r="B789" s="92">
        <f>أساسى1!B789</f>
        <v>0</v>
      </c>
      <c r="C789" s="105" t="str">
        <f t="shared" si="54"/>
        <v>0</v>
      </c>
      <c r="D789" s="106" t="str">
        <f t="shared" si="54"/>
        <v/>
      </c>
      <c r="E789" s="107" t="str">
        <f t="shared" si="54"/>
        <v/>
      </c>
      <c r="F789" s="108" t="str">
        <f t="shared" si="54"/>
        <v/>
      </c>
      <c r="G789" s="97">
        <f>أساسى1!C789</f>
        <v>0</v>
      </c>
      <c r="H789" s="98">
        <f>أساسى1!D789</f>
        <v>0</v>
      </c>
      <c r="I789" s="98">
        <f>أساسى1!F789</f>
        <v>0</v>
      </c>
      <c r="J789" s="99">
        <f>أساسى1!E789</f>
        <v>0</v>
      </c>
      <c r="K789" s="100">
        <f t="shared" si="55"/>
        <v>0</v>
      </c>
      <c r="L789" s="109" t="e">
        <f t="shared" si="56"/>
        <v>#VALUE!</v>
      </c>
      <c r="M789" s="102" t="e">
        <f>DATEDIF(L789,أساسى1!$E$4,"md")</f>
        <v>#VALUE!</v>
      </c>
      <c r="N789" s="100" t="e">
        <f>DATEDIF(L789,أساسى1!$E$4,"ym")</f>
        <v>#VALUE!</v>
      </c>
      <c r="O789" s="103" t="e">
        <f>DATEDIF(L789,أساسى1!$E$4,"y")</f>
        <v>#VALUE!</v>
      </c>
      <c r="P789" s="11"/>
      <c r="Q789" s="124" t="str">
        <f t="shared" si="57"/>
        <v/>
      </c>
    </row>
    <row r="790" spans="1:17" ht="35.25" thickTop="1" thickBot="1">
      <c r="A790" s="104">
        <f>IF(B790&lt;&gt;"",SUBTOTAL(3,$B$6:$B790),"")</f>
        <v>785</v>
      </c>
      <c r="B790" s="92">
        <f>أساسى1!B790</f>
        <v>0</v>
      </c>
      <c r="C790" s="105" t="str">
        <f t="shared" ref="C790:F853" si="58">TRIM(MID(SUBSTITUTE($B790," ",REPT(" ",99)),COLUMN(A787)*99-98,99))</f>
        <v>0</v>
      </c>
      <c r="D790" s="106" t="str">
        <f t="shared" si="58"/>
        <v/>
      </c>
      <c r="E790" s="107" t="str">
        <f t="shared" si="58"/>
        <v/>
      </c>
      <c r="F790" s="108" t="str">
        <f t="shared" si="58"/>
        <v/>
      </c>
      <c r="G790" s="97">
        <f>أساسى1!C790</f>
        <v>0</v>
      </c>
      <c r="H790" s="98">
        <f>أساسى1!D790</f>
        <v>0</v>
      </c>
      <c r="I790" s="98">
        <f>أساسى1!F790</f>
        <v>0</v>
      </c>
      <c r="J790" s="99">
        <f>أساسى1!E790</f>
        <v>0</v>
      </c>
      <c r="K790" s="100">
        <f t="shared" si="55"/>
        <v>0</v>
      </c>
      <c r="L790" s="109" t="e">
        <f t="shared" si="56"/>
        <v>#VALUE!</v>
      </c>
      <c r="M790" s="102" t="e">
        <f>DATEDIF(L790,أساسى1!$E$4,"md")</f>
        <v>#VALUE!</v>
      </c>
      <c r="N790" s="100" t="e">
        <f>DATEDIF(L790,أساسى1!$E$4,"ym")</f>
        <v>#VALUE!</v>
      </c>
      <c r="O790" s="103" t="e">
        <f>DATEDIF(L790,أساسى1!$E$4,"y")</f>
        <v>#VALUE!</v>
      </c>
      <c r="P790" s="11"/>
      <c r="Q790" s="124" t="str">
        <f t="shared" si="57"/>
        <v/>
      </c>
    </row>
    <row r="791" spans="1:17" ht="35.25" thickTop="1" thickBot="1">
      <c r="A791" s="104">
        <f>IF(B791&lt;&gt;"",SUBTOTAL(3,$B$6:$B791),"")</f>
        <v>786</v>
      </c>
      <c r="B791" s="92">
        <f>أساسى1!B791</f>
        <v>0</v>
      </c>
      <c r="C791" s="105" t="str">
        <f t="shared" si="58"/>
        <v>0</v>
      </c>
      <c r="D791" s="106" t="str">
        <f t="shared" si="58"/>
        <v/>
      </c>
      <c r="E791" s="107" t="str">
        <f t="shared" si="58"/>
        <v/>
      </c>
      <c r="F791" s="108" t="str">
        <f t="shared" si="58"/>
        <v/>
      </c>
      <c r="G791" s="97">
        <f>أساسى1!C791</f>
        <v>0</v>
      </c>
      <c r="H791" s="98">
        <f>أساسى1!D791</f>
        <v>0</v>
      </c>
      <c r="I791" s="98">
        <f>أساسى1!F791</f>
        <v>0</v>
      </c>
      <c r="J791" s="99">
        <f>أساسى1!E791</f>
        <v>0</v>
      </c>
      <c r="K791" s="100">
        <f t="shared" si="55"/>
        <v>0</v>
      </c>
      <c r="L791" s="109" t="e">
        <f t="shared" si="56"/>
        <v>#VALUE!</v>
      </c>
      <c r="M791" s="102" t="e">
        <f>DATEDIF(L791,أساسى1!$E$4,"md")</f>
        <v>#VALUE!</v>
      </c>
      <c r="N791" s="100" t="e">
        <f>DATEDIF(L791,أساسى1!$E$4,"ym")</f>
        <v>#VALUE!</v>
      </c>
      <c r="O791" s="103" t="e">
        <f>DATEDIF(L791,أساسى1!$E$4,"y")</f>
        <v>#VALUE!</v>
      </c>
      <c r="P791" s="11"/>
      <c r="Q791" s="124" t="str">
        <f t="shared" si="57"/>
        <v/>
      </c>
    </row>
    <row r="792" spans="1:17" ht="35.25" thickTop="1" thickBot="1">
      <c r="A792" s="104">
        <f>IF(B792&lt;&gt;"",SUBTOTAL(3,$B$6:$B792),"")</f>
        <v>787</v>
      </c>
      <c r="B792" s="92">
        <f>أساسى1!B792</f>
        <v>0</v>
      </c>
      <c r="C792" s="105" t="str">
        <f t="shared" si="58"/>
        <v>0</v>
      </c>
      <c r="D792" s="106" t="str">
        <f t="shared" si="58"/>
        <v/>
      </c>
      <c r="E792" s="107" t="str">
        <f t="shared" si="58"/>
        <v/>
      </c>
      <c r="F792" s="108" t="str">
        <f t="shared" si="58"/>
        <v/>
      </c>
      <c r="G792" s="97">
        <f>أساسى1!C792</f>
        <v>0</v>
      </c>
      <c r="H792" s="98">
        <f>أساسى1!D792</f>
        <v>0</v>
      </c>
      <c r="I792" s="98">
        <f>أساسى1!F792</f>
        <v>0</v>
      </c>
      <c r="J792" s="99">
        <f>أساسى1!E792</f>
        <v>0</v>
      </c>
      <c r="K792" s="100">
        <f t="shared" si="55"/>
        <v>0</v>
      </c>
      <c r="L792" s="109" t="e">
        <f t="shared" si="56"/>
        <v>#VALUE!</v>
      </c>
      <c r="M792" s="102" t="e">
        <f>DATEDIF(L792,أساسى1!$E$4,"md")</f>
        <v>#VALUE!</v>
      </c>
      <c r="N792" s="100" t="e">
        <f>DATEDIF(L792,أساسى1!$E$4,"ym")</f>
        <v>#VALUE!</v>
      </c>
      <c r="O792" s="103" t="e">
        <f>DATEDIF(L792,أساسى1!$E$4,"y")</f>
        <v>#VALUE!</v>
      </c>
      <c r="P792" s="11"/>
      <c r="Q792" s="124" t="str">
        <f t="shared" si="57"/>
        <v/>
      </c>
    </row>
    <row r="793" spans="1:17" ht="35.25" thickTop="1" thickBot="1">
      <c r="A793" s="104">
        <f>IF(B793&lt;&gt;"",SUBTOTAL(3,$B$6:$B793),"")</f>
        <v>788</v>
      </c>
      <c r="B793" s="92">
        <f>أساسى1!B793</f>
        <v>0</v>
      </c>
      <c r="C793" s="105" t="str">
        <f t="shared" si="58"/>
        <v>0</v>
      </c>
      <c r="D793" s="106" t="str">
        <f t="shared" si="58"/>
        <v/>
      </c>
      <c r="E793" s="107" t="str">
        <f t="shared" si="58"/>
        <v/>
      </c>
      <c r="F793" s="108" t="str">
        <f t="shared" si="58"/>
        <v/>
      </c>
      <c r="G793" s="97">
        <f>أساسى1!C793</f>
        <v>0</v>
      </c>
      <c r="H793" s="98">
        <f>أساسى1!D793</f>
        <v>0</v>
      </c>
      <c r="I793" s="98">
        <f>أساسى1!F793</f>
        <v>0</v>
      </c>
      <c r="J793" s="99">
        <f>أساسى1!E793</f>
        <v>0</v>
      </c>
      <c r="K793" s="100">
        <f t="shared" si="55"/>
        <v>0</v>
      </c>
      <c r="L793" s="109" t="e">
        <f t="shared" si="56"/>
        <v>#VALUE!</v>
      </c>
      <c r="M793" s="102" t="e">
        <f>DATEDIF(L793,أساسى1!$E$4,"md")</f>
        <v>#VALUE!</v>
      </c>
      <c r="N793" s="100" t="e">
        <f>DATEDIF(L793,أساسى1!$E$4,"ym")</f>
        <v>#VALUE!</v>
      </c>
      <c r="O793" s="103" t="e">
        <f>DATEDIF(L793,أساسى1!$E$4,"y")</f>
        <v>#VALUE!</v>
      </c>
      <c r="P793" s="11"/>
      <c r="Q793" s="124" t="str">
        <f t="shared" si="57"/>
        <v/>
      </c>
    </row>
    <row r="794" spans="1:17" ht="35.25" thickTop="1" thickBot="1">
      <c r="A794" s="104">
        <f>IF(B794&lt;&gt;"",SUBTOTAL(3,$B$6:$B794),"")</f>
        <v>789</v>
      </c>
      <c r="B794" s="92">
        <f>أساسى1!B794</f>
        <v>0</v>
      </c>
      <c r="C794" s="105" t="str">
        <f t="shared" si="58"/>
        <v>0</v>
      </c>
      <c r="D794" s="106" t="str">
        <f t="shared" si="58"/>
        <v/>
      </c>
      <c r="E794" s="107" t="str">
        <f t="shared" si="58"/>
        <v/>
      </c>
      <c r="F794" s="108" t="str">
        <f t="shared" si="58"/>
        <v/>
      </c>
      <c r="G794" s="97">
        <f>أساسى1!C794</f>
        <v>0</v>
      </c>
      <c r="H794" s="98">
        <f>أساسى1!D794</f>
        <v>0</v>
      </c>
      <c r="I794" s="98">
        <f>أساسى1!F794</f>
        <v>0</v>
      </c>
      <c r="J794" s="99">
        <f>أساسى1!E794</f>
        <v>0</v>
      </c>
      <c r="K794" s="100">
        <f t="shared" si="55"/>
        <v>0</v>
      </c>
      <c r="L794" s="109" t="e">
        <f t="shared" si="56"/>
        <v>#VALUE!</v>
      </c>
      <c r="M794" s="102" t="e">
        <f>DATEDIF(L794,أساسى1!$E$4,"md")</f>
        <v>#VALUE!</v>
      </c>
      <c r="N794" s="100" t="e">
        <f>DATEDIF(L794,أساسى1!$E$4,"ym")</f>
        <v>#VALUE!</v>
      </c>
      <c r="O794" s="103" t="e">
        <f>DATEDIF(L794,أساسى1!$E$4,"y")</f>
        <v>#VALUE!</v>
      </c>
      <c r="P794" s="11"/>
      <c r="Q794" s="124" t="str">
        <f t="shared" si="57"/>
        <v/>
      </c>
    </row>
    <row r="795" spans="1:17" ht="35.25" thickTop="1" thickBot="1">
      <c r="A795" s="104">
        <f>IF(B795&lt;&gt;"",SUBTOTAL(3,$B$6:$B795),"")</f>
        <v>790</v>
      </c>
      <c r="B795" s="92">
        <f>أساسى1!B795</f>
        <v>0</v>
      </c>
      <c r="C795" s="105" t="str">
        <f t="shared" si="58"/>
        <v>0</v>
      </c>
      <c r="D795" s="106" t="str">
        <f t="shared" si="58"/>
        <v/>
      </c>
      <c r="E795" s="107" t="str">
        <f t="shared" si="58"/>
        <v/>
      </c>
      <c r="F795" s="108" t="str">
        <f t="shared" si="58"/>
        <v/>
      </c>
      <c r="G795" s="97">
        <f>أساسى1!C795</f>
        <v>0</v>
      </c>
      <c r="H795" s="98">
        <f>أساسى1!D795</f>
        <v>0</v>
      </c>
      <c r="I795" s="98">
        <f>أساسى1!F795</f>
        <v>0</v>
      </c>
      <c r="J795" s="99">
        <f>أساسى1!E795</f>
        <v>0</v>
      </c>
      <c r="K795" s="100">
        <f t="shared" si="55"/>
        <v>0</v>
      </c>
      <c r="L795" s="109" t="e">
        <f t="shared" si="56"/>
        <v>#VALUE!</v>
      </c>
      <c r="M795" s="102" t="e">
        <f>DATEDIF(L795,أساسى1!$E$4,"md")</f>
        <v>#VALUE!</v>
      </c>
      <c r="N795" s="100" t="e">
        <f>DATEDIF(L795,أساسى1!$E$4,"ym")</f>
        <v>#VALUE!</v>
      </c>
      <c r="O795" s="103" t="e">
        <f>DATEDIF(L795,أساسى1!$E$4,"y")</f>
        <v>#VALUE!</v>
      </c>
      <c r="P795" s="11"/>
      <c r="Q795" s="124" t="str">
        <f t="shared" si="57"/>
        <v/>
      </c>
    </row>
    <row r="796" spans="1:17" ht="35.25" thickTop="1" thickBot="1">
      <c r="A796" s="104">
        <f>IF(B796&lt;&gt;"",SUBTOTAL(3,$B$6:$B796),"")</f>
        <v>791</v>
      </c>
      <c r="B796" s="92">
        <f>أساسى1!B796</f>
        <v>0</v>
      </c>
      <c r="C796" s="105" t="str">
        <f t="shared" si="58"/>
        <v>0</v>
      </c>
      <c r="D796" s="106" t="str">
        <f t="shared" si="58"/>
        <v/>
      </c>
      <c r="E796" s="107" t="str">
        <f t="shared" si="58"/>
        <v/>
      </c>
      <c r="F796" s="108" t="str">
        <f t="shared" si="58"/>
        <v/>
      </c>
      <c r="G796" s="97">
        <f>أساسى1!C796</f>
        <v>0</v>
      </c>
      <c r="H796" s="98">
        <f>أساسى1!D796</f>
        <v>0</v>
      </c>
      <c r="I796" s="98">
        <f>أساسى1!F796</f>
        <v>0</v>
      </c>
      <c r="J796" s="99">
        <f>أساسى1!E796</f>
        <v>0</v>
      </c>
      <c r="K796" s="100">
        <f t="shared" si="55"/>
        <v>0</v>
      </c>
      <c r="L796" s="109" t="e">
        <f t="shared" si="56"/>
        <v>#VALUE!</v>
      </c>
      <c r="M796" s="102" t="e">
        <f>DATEDIF(L796,أساسى1!$E$4,"md")</f>
        <v>#VALUE!</v>
      </c>
      <c r="N796" s="100" t="e">
        <f>DATEDIF(L796,أساسى1!$E$4,"ym")</f>
        <v>#VALUE!</v>
      </c>
      <c r="O796" s="103" t="e">
        <f>DATEDIF(L796,أساسى1!$E$4,"y")</f>
        <v>#VALUE!</v>
      </c>
      <c r="P796" s="11"/>
      <c r="Q796" s="124" t="str">
        <f t="shared" si="57"/>
        <v/>
      </c>
    </row>
    <row r="797" spans="1:17" ht="35.25" thickTop="1" thickBot="1">
      <c r="A797" s="104">
        <f>IF(B797&lt;&gt;"",SUBTOTAL(3,$B$6:$B797),"")</f>
        <v>792</v>
      </c>
      <c r="B797" s="92">
        <f>أساسى1!B797</f>
        <v>0</v>
      </c>
      <c r="C797" s="105" t="str">
        <f t="shared" si="58"/>
        <v>0</v>
      </c>
      <c r="D797" s="106" t="str">
        <f t="shared" si="58"/>
        <v/>
      </c>
      <c r="E797" s="107" t="str">
        <f t="shared" si="58"/>
        <v/>
      </c>
      <c r="F797" s="108" t="str">
        <f t="shared" si="58"/>
        <v/>
      </c>
      <c r="G797" s="97">
        <f>أساسى1!C797</f>
        <v>0</v>
      </c>
      <c r="H797" s="98">
        <f>أساسى1!D797</f>
        <v>0</v>
      </c>
      <c r="I797" s="98">
        <f>أساسى1!F797</f>
        <v>0</v>
      </c>
      <c r="J797" s="99">
        <f>أساسى1!E797</f>
        <v>0</v>
      </c>
      <c r="K797" s="100">
        <f t="shared" si="55"/>
        <v>0</v>
      </c>
      <c r="L797" s="109" t="e">
        <f t="shared" si="56"/>
        <v>#VALUE!</v>
      </c>
      <c r="M797" s="102" t="e">
        <f>DATEDIF(L797,أساسى1!$E$4,"md")</f>
        <v>#VALUE!</v>
      </c>
      <c r="N797" s="100" t="e">
        <f>DATEDIF(L797,أساسى1!$E$4,"ym")</f>
        <v>#VALUE!</v>
      </c>
      <c r="O797" s="103" t="e">
        <f>DATEDIF(L797,أساسى1!$E$4,"y")</f>
        <v>#VALUE!</v>
      </c>
      <c r="P797" s="11"/>
      <c r="Q797" s="124" t="str">
        <f t="shared" si="57"/>
        <v/>
      </c>
    </row>
    <row r="798" spans="1:17" ht="35.25" thickTop="1" thickBot="1">
      <c r="A798" s="104">
        <f>IF(B798&lt;&gt;"",SUBTOTAL(3,$B$6:$B798),"")</f>
        <v>793</v>
      </c>
      <c r="B798" s="92">
        <f>أساسى1!B798</f>
        <v>0</v>
      </c>
      <c r="C798" s="105" t="str">
        <f t="shared" si="58"/>
        <v>0</v>
      </c>
      <c r="D798" s="106" t="str">
        <f t="shared" si="58"/>
        <v/>
      </c>
      <c r="E798" s="107" t="str">
        <f t="shared" si="58"/>
        <v/>
      </c>
      <c r="F798" s="108" t="str">
        <f t="shared" si="58"/>
        <v/>
      </c>
      <c r="G798" s="97">
        <f>أساسى1!C798</f>
        <v>0</v>
      </c>
      <c r="H798" s="98">
        <f>أساسى1!D798</f>
        <v>0</v>
      </c>
      <c r="I798" s="98">
        <f>أساسى1!F798</f>
        <v>0</v>
      </c>
      <c r="J798" s="99">
        <f>أساسى1!E798</f>
        <v>0</v>
      </c>
      <c r="K798" s="100">
        <f t="shared" si="55"/>
        <v>0</v>
      </c>
      <c r="L798" s="109" t="e">
        <f t="shared" si="56"/>
        <v>#VALUE!</v>
      </c>
      <c r="M798" s="102" t="e">
        <f>DATEDIF(L798,أساسى1!$E$4,"md")</f>
        <v>#VALUE!</v>
      </c>
      <c r="N798" s="100" t="e">
        <f>DATEDIF(L798,أساسى1!$E$4,"ym")</f>
        <v>#VALUE!</v>
      </c>
      <c r="O798" s="103" t="e">
        <f>DATEDIF(L798,أساسى1!$E$4,"y")</f>
        <v>#VALUE!</v>
      </c>
      <c r="P798" s="11"/>
      <c r="Q798" s="124" t="str">
        <f t="shared" si="57"/>
        <v/>
      </c>
    </row>
    <row r="799" spans="1:17" ht="35.25" thickTop="1" thickBot="1">
      <c r="A799" s="104">
        <f>IF(B799&lt;&gt;"",SUBTOTAL(3,$B$6:$B799),"")</f>
        <v>794</v>
      </c>
      <c r="B799" s="92">
        <f>أساسى1!B799</f>
        <v>0</v>
      </c>
      <c r="C799" s="105" t="str">
        <f t="shared" si="58"/>
        <v>0</v>
      </c>
      <c r="D799" s="106" t="str">
        <f t="shared" si="58"/>
        <v/>
      </c>
      <c r="E799" s="107" t="str">
        <f t="shared" si="58"/>
        <v/>
      </c>
      <c r="F799" s="108" t="str">
        <f t="shared" si="58"/>
        <v/>
      </c>
      <c r="G799" s="97">
        <f>أساسى1!C799</f>
        <v>0</v>
      </c>
      <c r="H799" s="98">
        <f>أساسى1!D799</f>
        <v>0</v>
      </c>
      <c r="I799" s="98">
        <f>أساسى1!F799</f>
        <v>0</v>
      </c>
      <c r="J799" s="99">
        <f>أساسى1!E799</f>
        <v>0</v>
      </c>
      <c r="K799" s="100">
        <f t="shared" si="55"/>
        <v>0</v>
      </c>
      <c r="L799" s="109" t="e">
        <f t="shared" si="56"/>
        <v>#VALUE!</v>
      </c>
      <c r="M799" s="102" t="e">
        <f>DATEDIF(L799,أساسى1!$E$4,"md")</f>
        <v>#VALUE!</v>
      </c>
      <c r="N799" s="100" t="e">
        <f>DATEDIF(L799,أساسى1!$E$4,"ym")</f>
        <v>#VALUE!</v>
      </c>
      <c r="O799" s="103" t="e">
        <f>DATEDIF(L799,أساسى1!$E$4,"y")</f>
        <v>#VALUE!</v>
      </c>
      <c r="P799" s="11"/>
      <c r="Q799" s="124" t="str">
        <f t="shared" si="57"/>
        <v/>
      </c>
    </row>
    <row r="800" spans="1:17" ht="35.25" thickTop="1" thickBot="1">
      <c r="A800" s="104">
        <f>IF(B800&lt;&gt;"",SUBTOTAL(3,$B$6:$B800),"")</f>
        <v>795</v>
      </c>
      <c r="B800" s="92">
        <f>أساسى1!B800</f>
        <v>0</v>
      </c>
      <c r="C800" s="105" t="str">
        <f t="shared" si="58"/>
        <v>0</v>
      </c>
      <c r="D800" s="106" t="str">
        <f t="shared" si="58"/>
        <v/>
      </c>
      <c r="E800" s="107" t="str">
        <f t="shared" si="58"/>
        <v/>
      </c>
      <c r="F800" s="108" t="str">
        <f t="shared" si="58"/>
        <v/>
      </c>
      <c r="G800" s="97">
        <f>أساسى1!C800</f>
        <v>0</v>
      </c>
      <c r="H800" s="98">
        <f>أساسى1!D800</f>
        <v>0</v>
      </c>
      <c r="I800" s="98">
        <f>أساسى1!F800</f>
        <v>0</v>
      </c>
      <c r="J800" s="99">
        <f>أساسى1!E800</f>
        <v>0</v>
      </c>
      <c r="K800" s="100">
        <f t="shared" si="55"/>
        <v>0</v>
      </c>
      <c r="L800" s="109" t="e">
        <f t="shared" si="56"/>
        <v>#VALUE!</v>
      </c>
      <c r="M800" s="102" t="e">
        <f>DATEDIF(L800,أساسى1!$E$4,"md")</f>
        <v>#VALUE!</v>
      </c>
      <c r="N800" s="100" t="e">
        <f>DATEDIF(L800,أساسى1!$E$4,"ym")</f>
        <v>#VALUE!</v>
      </c>
      <c r="O800" s="103" t="e">
        <f>DATEDIF(L800,أساسى1!$E$4,"y")</f>
        <v>#VALUE!</v>
      </c>
      <c r="P800" s="11"/>
      <c r="Q800" s="124" t="str">
        <f t="shared" si="57"/>
        <v/>
      </c>
    </row>
    <row r="801" spans="1:17" ht="35.25" thickTop="1" thickBot="1">
      <c r="A801" s="104">
        <f>IF(B801&lt;&gt;"",SUBTOTAL(3,$B$6:$B801),"")</f>
        <v>796</v>
      </c>
      <c r="B801" s="92">
        <f>أساسى1!B801</f>
        <v>0</v>
      </c>
      <c r="C801" s="105" t="str">
        <f t="shared" si="58"/>
        <v>0</v>
      </c>
      <c r="D801" s="106" t="str">
        <f t="shared" si="58"/>
        <v/>
      </c>
      <c r="E801" s="107" t="str">
        <f t="shared" si="58"/>
        <v/>
      </c>
      <c r="F801" s="108" t="str">
        <f t="shared" si="58"/>
        <v/>
      </c>
      <c r="G801" s="97">
        <f>أساسى1!C801</f>
        <v>0</v>
      </c>
      <c r="H801" s="98">
        <f>أساسى1!D801</f>
        <v>0</v>
      </c>
      <c r="I801" s="98">
        <f>أساسى1!F801</f>
        <v>0</v>
      </c>
      <c r="J801" s="99">
        <f>أساسى1!E801</f>
        <v>0</v>
      </c>
      <c r="K801" s="100">
        <f t="shared" si="55"/>
        <v>0</v>
      </c>
      <c r="L801" s="109" t="e">
        <f t="shared" si="56"/>
        <v>#VALUE!</v>
      </c>
      <c r="M801" s="102" t="e">
        <f>DATEDIF(L801,أساسى1!$E$4,"md")</f>
        <v>#VALUE!</v>
      </c>
      <c r="N801" s="100" t="e">
        <f>DATEDIF(L801,أساسى1!$E$4,"ym")</f>
        <v>#VALUE!</v>
      </c>
      <c r="O801" s="103" t="e">
        <f>DATEDIF(L801,أساسى1!$E$4,"y")</f>
        <v>#VALUE!</v>
      </c>
      <c r="P801" s="11"/>
      <c r="Q801" s="124" t="str">
        <f t="shared" si="57"/>
        <v/>
      </c>
    </row>
    <row r="802" spans="1:17" ht="35.25" thickTop="1" thickBot="1">
      <c r="A802" s="104">
        <f>IF(B802&lt;&gt;"",SUBTOTAL(3,$B$6:$B802),"")</f>
        <v>797</v>
      </c>
      <c r="B802" s="92">
        <f>أساسى1!B802</f>
        <v>0</v>
      </c>
      <c r="C802" s="105" t="str">
        <f t="shared" si="58"/>
        <v>0</v>
      </c>
      <c r="D802" s="106" t="str">
        <f t="shared" si="58"/>
        <v/>
      </c>
      <c r="E802" s="107" t="str">
        <f t="shared" si="58"/>
        <v/>
      </c>
      <c r="F802" s="108" t="str">
        <f t="shared" si="58"/>
        <v/>
      </c>
      <c r="G802" s="97">
        <f>أساسى1!C802</f>
        <v>0</v>
      </c>
      <c r="H802" s="98">
        <f>أساسى1!D802</f>
        <v>0</v>
      </c>
      <c r="I802" s="98">
        <f>أساسى1!F802</f>
        <v>0</v>
      </c>
      <c r="J802" s="99">
        <f>أساسى1!E802</f>
        <v>0</v>
      </c>
      <c r="K802" s="100">
        <f t="shared" si="55"/>
        <v>0</v>
      </c>
      <c r="L802" s="109" t="e">
        <f t="shared" si="56"/>
        <v>#VALUE!</v>
      </c>
      <c r="M802" s="102" t="e">
        <f>DATEDIF(L802,أساسى1!$E$4,"md")</f>
        <v>#VALUE!</v>
      </c>
      <c r="N802" s="100" t="e">
        <f>DATEDIF(L802,أساسى1!$E$4,"ym")</f>
        <v>#VALUE!</v>
      </c>
      <c r="O802" s="103" t="e">
        <f>DATEDIF(L802,أساسى1!$E$4,"y")</f>
        <v>#VALUE!</v>
      </c>
      <c r="P802" s="11"/>
      <c r="Q802" s="124" t="str">
        <f t="shared" si="57"/>
        <v/>
      </c>
    </row>
    <row r="803" spans="1:17" ht="35.25" thickTop="1" thickBot="1">
      <c r="A803" s="104">
        <f>IF(B803&lt;&gt;"",SUBTOTAL(3,$B$6:$B803),"")</f>
        <v>798</v>
      </c>
      <c r="B803" s="92">
        <f>أساسى1!B803</f>
        <v>0</v>
      </c>
      <c r="C803" s="105" t="str">
        <f t="shared" si="58"/>
        <v>0</v>
      </c>
      <c r="D803" s="106" t="str">
        <f t="shared" si="58"/>
        <v/>
      </c>
      <c r="E803" s="107" t="str">
        <f t="shared" si="58"/>
        <v/>
      </c>
      <c r="F803" s="108" t="str">
        <f t="shared" si="58"/>
        <v/>
      </c>
      <c r="G803" s="97">
        <f>أساسى1!C803</f>
        <v>0</v>
      </c>
      <c r="H803" s="98">
        <f>أساسى1!D803</f>
        <v>0</v>
      </c>
      <c r="I803" s="98">
        <f>أساسى1!F803</f>
        <v>0</v>
      </c>
      <c r="J803" s="99">
        <f>أساسى1!E803</f>
        <v>0</v>
      </c>
      <c r="K803" s="100">
        <f t="shared" si="55"/>
        <v>0</v>
      </c>
      <c r="L803" s="109" t="e">
        <f t="shared" si="56"/>
        <v>#VALUE!</v>
      </c>
      <c r="M803" s="102" t="e">
        <f>DATEDIF(L803,أساسى1!$E$4,"md")</f>
        <v>#VALUE!</v>
      </c>
      <c r="N803" s="100" t="e">
        <f>DATEDIF(L803,أساسى1!$E$4,"ym")</f>
        <v>#VALUE!</v>
      </c>
      <c r="O803" s="103" t="e">
        <f>DATEDIF(L803,أساسى1!$E$4,"y")</f>
        <v>#VALUE!</v>
      </c>
      <c r="P803" s="11"/>
      <c r="Q803" s="124" t="str">
        <f t="shared" si="57"/>
        <v/>
      </c>
    </row>
    <row r="804" spans="1:17" ht="35.25" thickTop="1" thickBot="1">
      <c r="A804" s="104">
        <f>IF(B804&lt;&gt;"",SUBTOTAL(3,$B$6:$B804),"")</f>
        <v>799</v>
      </c>
      <c r="B804" s="92">
        <f>أساسى1!B804</f>
        <v>0</v>
      </c>
      <c r="C804" s="105" t="str">
        <f t="shared" si="58"/>
        <v>0</v>
      </c>
      <c r="D804" s="106" t="str">
        <f t="shared" si="58"/>
        <v/>
      </c>
      <c r="E804" s="107" t="str">
        <f t="shared" si="58"/>
        <v/>
      </c>
      <c r="F804" s="108" t="str">
        <f t="shared" si="58"/>
        <v/>
      </c>
      <c r="G804" s="97">
        <f>أساسى1!C804</f>
        <v>0</v>
      </c>
      <c r="H804" s="98">
        <f>أساسى1!D804</f>
        <v>0</v>
      </c>
      <c r="I804" s="98">
        <f>أساسى1!F804</f>
        <v>0</v>
      </c>
      <c r="J804" s="99">
        <f>أساسى1!E804</f>
        <v>0</v>
      </c>
      <c r="K804" s="100">
        <f t="shared" si="55"/>
        <v>0</v>
      </c>
      <c r="L804" s="109" t="e">
        <f t="shared" si="56"/>
        <v>#VALUE!</v>
      </c>
      <c r="M804" s="102" t="e">
        <f>DATEDIF(L804,أساسى1!$E$4,"md")</f>
        <v>#VALUE!</v>
      </c>
      <c r="N804" s="100" t="e">
        <f>DATEDIF(L804,أساسى1!$E$4,"ym")</f>
        <v>#VALUE!</v>
      </c>
      <c r="O804" s="103" t="e">
        <f>DATEDIF(L804,أساسى1!$E$4,"y")</f>
        <v>#VALUE!</v>
      </c>
      <c r="P804" s="11"/>
      <c r="Q804" s="124" t="str">
        <f t="shared" si="57"/>
        <v/>
      </c>
    </row>
    <row r="805" spans="1:17" ht="35.25" thickTop="1" thickBot="1">
      <c r="A805" s="104">
        <f>IF(B805&lt;&gt;"",SUBTOTAL(3,$B$6:$B805),"")</f>
        <v>800</v>
      </c>
      <c r="B805" s="92">
        <f>أساسى1!B805</f>
        <v>0</v>
      </c>
      <c r="C805" s="105" t="str">
        <f t="shared" si="58"/>
        <v>0</v>
      </c>
      <c r="D805" s="106" t="str">
        <f t="shared" si="58"/>
        <v/>
      </c>
      <c r="E805" s="107" t="str">
        <f t="shared" si="58"/>
        <v/>
      </c>
      <c r="F805" s="108" t="str">
        <f t="shared" si="58"/>
        <v/>
      </c>
      <c r="G805" s="97">
        <f>أساسى1!C805</f>
        <v>0</v>
      </c>
      <c r="H805" s="98">
        <f>أساسى1!D805</f>
        <v>0</v>
      </c>
      <c r="I805" s="98">
        <f>أساسى1!F805</f>
        <v>0</v>
      </c>
      <c r="J805" s="99">
        <f>أساسى1!E805</f>
        <v>0</v>
      </c>
      <c r="K805" s="100">
        <f t="shared" si="55"/>
        <v>0</v>
      </c>
      <c r="L805" s="109" t="e">
        <f t="shared" si="56"/>
        <v>#VALUE!</v>
      </c>
      <c r="M805" s="102" t="e">
        <f>DATEDIF(L805,أساسى1!$E$4,"md")</f>
        <v>#VALUE!</v>
      </c>
      <c r="N805" s="100" t="e">
        <f>DATEDIF(L805,أساسى1!$E$4,"ym")</f>
        <v>#VALUE!</v>
      </c>
      <c r="O805" s="103" t="e">
        <f>DATEDIF(L805,أساسى1!$E$4,"y")</f>
        <v>#VALUE!</v>
      </c>
      <c r="P805" s="11"/>
      <c r="Q805" s="124" t="str">
        <f t="shared" si="57"/>
        <v/>
      </c>
    </row>
    <row r="806" spans="1:17" ht="35.25" thickTop="1" thickBot="1">
      <c r="A806" s="104">
        <f>IF(B806&lt;&gt;"",SUBTOTAL(3,$B$6:$B806),"")</f>
        <v>801</v>
      </c>
      <c r="B806" s="92">
        <f>أساسى1!B806</f>
        <v>0</v>
      </c>
      <c r="C806" s="105" t="str">
        <f t="shared" si="58"/>
        <v>0</v>
      </c>
      <c r="D806" s="106" t="str">
        <f t="shared" si="58"/>
        <v/>
      </c>
      <c r="E806" s="107" t="str">
        <f t="shared" si="58"/>
        <v/>
      </c>
      <c r="F806" s="108" t="str">
        <f t="shared" si="58"/>
        <v/>
      </c>
      <c r="G806" s="97">
        <f>أساسى1!C806</f>
        <v>0</v>
      </c>
      <c r="H806" s="98">
        <f>أساسى1!D806</f>
        <v>0</v>
      </c>
      <c r="I806" s="98">
        <f>أساسى1!F806</f>
        <v>0</v>
      </c>
      <c r="J806" s="99">
        <f>أساسى1!E806</f>
        <v>0</v>
      </c>
      <c r="K806" s="100">
        <f t="shared" si="55"/>
        <v>0</v>
      </c>
      <c r="L806" s="109" t="e">
        <f t="shared" si="56"/>
        <v>#VALUE!</v>
      </c>
      <c r="M806" s="102" t="e">
        <f>DATEDIF(L806,أساسى1!$E$4,"md")</f>
        <v>#VALUE!</v>
      </c>
      <c r="N806" s="100" t="e">
        <f>DATEDIF(L806,أساسى1!$E$4,"ym")</f>
        <v>#VALUE!</v>
      </c>
      <c r="O806" s="103" t="e">
        <f>DATEDIF(L806,أساسى1!$E$4,"y")</f>
        <v>#VALUE!</v>
      </c>
      <c r="P806" s="11"/>
      <c r="Q806" s="124" t="str">
        <f t="shared" si="57"/>
        <v/>
      </c>
    </row>
    <row r="807" spans="1:17" ht="35.25" thickTop="1" thickBot="1">
      <c r="A807" s="104">
        <f>IF(B807&lt;&gt;"",SUBTOTAL(3,$B$6:$B807),"")</f>
        <v>802</v>
      </c>
      <c r="B807" s="92">
        <f>أساسى1!B807</f>
        <v>0</v>
      </c>
      <c r="C807" s="105" t="str">
        <f t="shared" si="58"/>
        <v>0</v>
      </c>
      <c r="D807" s="106" t="str">
        <f t="shared" si="58"/>
        <v/>
      </c>
      <c r="E807" s="107" t="str">
        <f t="shared" si="58"/>
        <v/>
      </c>
      <c r="F807" s="108" t="str">
        <f t="shared" si="58"/>
        <v/>
      </c>
      <c r="G807" s="97">
        <f>أساسى1!C807</f>
        <v>0</v>
      </c>
      <c r="H807" s="98">
        <f>أساسى1!D807</f>
        <v>0</v>
      </c>
      <c r="I807" s="98">
        <f>أساسى1!F807</f>
        <v>0</v>
      </c>
      <c r="J807" s="99">
        <f>أساسى1!E807</f>
        <v>0</v>
      </c>
      <c r="K807" s="100">
        <f t="shared" si="55"/>
        <v>0</v>
      </c>
      <c r="L807" s="109" t="e">
        <f t="shared" si="56"/>
        <v>#VALUE!</v>
      </c>
      <c r="M807" s="102" t="e">
        <f>DATEDIF(L807,أساسى1!$E$4,"md")</f>
        <v>#VALUE!</v>
      </c>
      <c r="N807" s="100" t="e">
        <f>DATEDIF(L807,أساسى1!$E$4,"ym")</f>
        <v>#VALUE!</v>
      </c>
      <c r="O807" s="103" t="e">
        <f>DATEDIF(L807,أساسى1!$E$4,"y")</f>
        <v>#VALUE!</v>
      </c>
      <c r="P807" s="11"/>
      <c r="Q807" s="124" t="str">
        <f t="shared" si="57"/>
        <v/>
      </c>
    </row>
    <row r="808" spans="1:17" ht="35.25" thickTop="1" thickBot="1">
      <c r="A808" s="104">
        <f>IF(B808&lt;&gt;"",SUBTOTAL(3,$B$6:$B808),"")</f>
        <v>803</v>
      </c>
      <c r="B808" s="92">
        <f>أساسى1!B808</f>
        <v>0</v>
      </c>
      <c r="C808" s="105" t="str">
        <f t="shared" si="58"/>
        <v>0</v>
      </c>
      <c r="D808" s="106" t="str">
        <f t="shared" si="58"/>
        <v/>
      </c>
      <c r="E808" s="107" t="str">
        <f t="shared" si="58"/>
        <v/>
      </c>
      <c r="F808" s="108" t="str">
        <f t="shared" si="58"/>
        <v/>
      </c>
      <c r="G808" s="97">
        <f>أساسى1!C808</f>
        <v>0</v>
      </c>
      <c r="H808" s="98">
        <f>أساسى1!D808</f>
        <v>0</v>
      </c>
      <c r="I808" s="98">
        <f>أساسى1!F808</f>
        <v>0</v>
      </c>
      <c r="J808" s="99">
        <f>أساسى1!E808</f>
        <v>0</v>
      </c>
      <c r="K808" s="100">
        <f t="shared" si="55"/>
        <v>0</v>
      </c>
      <c r="L808" s="109" t="e">
        <f t="shared" si="56"/>
        <v>#VALUE!</v>
      </c>
      <c r="M808" s="102" t="e">
        <f>DATEDIF(L808,أساسى1!$E$4,"md")</f>
        <v>#VALUE!</v>
      </c>
      <c r="N808" s="100" t="e">
        <f>DATEDIF(L808,أساسى1!$E$4,"ym")</f>
        <v>#VALUE!</v>
      </c>
      <c r="O808" s="103" t="e">
        <f>DATEDIF(L808,أساسى1!$E$4,"y")</f>
        <v>#VALUE!</v>
      </c>
      <c r="P808" s="11"/>
      <c r="Q808" s="124" t="str">
        <f t="shared" si="57"/>
        <v/>
      </c>
    </row>
    <row r="809" spans="1:17" ht="35.25" thickTop="1" thickBot="1">
      <c r="A809" s="104">
        <f>IF(B809&lt;&gt;"",SUBTOTAL(3,$B$6:$B809),"")</f>
        <v>804</v>
      </c>
      <c r="B809" s="92">
        <f>أساسى1!B809</f>
        <v>0</v>
      </c>
      <c r="C809" s="105" t="str">
        <f t="shared" si="58"/>
        <v>0</v>
      </c>
      <c r="D809" s="106" t="str">
        <f t="shared" si="58"/>
        <v/>
      </c>
      <c r="E809" s="107" t="str">
        <f t="shared" si="58"/>
        <v/>
      </c>
      <c r="F809" s="108" t="str">
        <f t="shared" si="58"/>
        <v/>
      </c>
      <c r="G809" s="97">
        <f>أساسى1!C809</f>
        <v>0</v>
      </c>
      <c r="H809" s="98">
        <f>أساسى1!D809</f>
        <v>0</v>
      </c>
      <c r="I809" s="98">
        <f>أساسى1!F809</f>
        <v>0</v>
      </c>
      <c r="J809" s="99">
        <f>أساسى1!E809</f>
        <v>0</v>
      </c>
      <c r="K809" s="100">
        <f t="shared" si="55"/>
        <v>0</v>
      </c>
      <c r="L809" s="109" t="e">
        <f t="shared" si="56"/>
        <v>#VALUE!</v>
      </c>
      <c r="M809" s="102" t="e">
        <f>DATEDIF(L809,أساسى1!$E$4,"md")</f>
        <v>#VALUE!</v>
      </c>
      <c r="N809" s="100" t="e">
        <f>DATEDIF(L809,أساسى1!$E$4,"ym")</f>
        <v>#VALUE!</v>
      </c>
      <c r="O809" s="103" t="e">
        <f>DATEDIF(L809,أساسى1!$E$4,"y")</f>
        <v>#VALUE!</v>
      </c>
      <c r="P809" s="11"/>
      <c r="Q809" s="124" t="str">
        <f t="shared" si="57"/>
        <v/>
      </c>
    </row>
    <row r="810" spans="1:17" ht="35.25" thickTop="1" thickBot="1">
      <c r="A810" s="104">
        <f>IF(B810&lt;&gt;"",SUBTOTAL(3,$B$6:$B810),"")</f>
        <v>805</v>
      </c>
      <c r="B810" s="92">
        <f>أساسى1!B810</f>
        <v>0</v>
      </c>
      <c r="C810" s="105" t="str">
        <f t="shared" si="58"/>
        <v>0</v>
      </c>
      <c r="D810" s="106" t="str">
        <f t="shared" si="58"/>
        <v/>
      </c>
      <c r="E810" s="107" t="str">
        <f t="shared" si="58"/>
        <v/>
      </c>
      <c r="F810" s="108" t="str">
        <f t="shared" si="58"/>
        <v/>
      </c>
      <c r="G810" s="97">
        <f>أساسى1!C810</f>
        <v>0</v>
      </c>
      <c r="H810" s="98">
        <f>أساسى1!D810</f>
        <v>0</v>
      </c>
      <c r="I810" s="98">
        <f>أساسى1!F810</f>
        <v>0</v>
      </c>
      <c r="J810" s="99">
        <f>أساسى1!E810</f>
        <v>0</v>
      </c>
      <c r="K810" s="100">
        <f t="shared" si="55"/>
        <v>0</v>
      </c>
      <c r="L810" s="109" t="e">
        <f t="shared" si="56"/>
        <v>#VALUE!</v>
      </c>
      <c r="M810" s="102" t="e">
        <f>DATEDIF(L810,أساسى1!$E$4,"md")</f>
        <v>#VALUE!</v>
      </c>
      <c r="N810" s="100" t="e">
        <f>DATEDIF(L810,أساسى1!$E$4,"ym")</f>
        <v>#VALUE!</v>
      </c>
      <c r="O810" s="103" t="e">
        <f>DATEDIF(L810,أساسى1!$E$4,"y")</f>
        <v>#VALUE!</v>
      </c>
      <c r="P810" s="11"/>
      <c r="Q810" s="124" t="str">
        <f t="shared" si="57"/>
        <v/>
      </c>
    </row>
    <row r="811" spans="1:17" ht="35.25" thickTop="1" thickBot="1">
      <c r="A811" s="104">
        <f>IF(B811&lt;&gt;"",SUBTOTAL(3,$B$6:$B811),"")</f>
        <v>806</v>
      </c>
      <c r="B811" s="92">
        <f>أساسى1!B811</f>
        <v>0</v>
      </c>
      <c r="C811" s="105" t="str">
        <f t="shared" si="58"/>
        <v>0</v>
      </c>
      <c r="D811" s="106" t="str">
        <f t="shared" si="58"/>
        <v/>
      </c>
      <c r="E811" s="107" t="str">
        <f t="shared" si="58"/>
        <v/>
      </c>
      <c r="F811" s="108" t="str">
        <f t="shared" si="58"/>
        <v/>
      </c>
      <c r="G811" s="97">
        <f>أساسى1!C811</f>
        <v>0</v>
      </c>
      <c r="H811" s="98">
        <f>أساسى1!D811</f>
        <v>0</v>
      </c>
      <c r="I811" s="98">
        <f>أساسى1!F811</f>
        <v>0</v>
      </c>
      <c r="J811" s="99">
        <f>أساسى1!E811</f>
        <v>0</v>
      </c>
      <c r="K811" s="100">
        <f t="shared" si="55"/>
        <v>0</v>
      </c>
      <c r="L811" s="109" t="e">
        <f t="shared" si="56"/>
        <v>#VALUE!</v>
      </c>
      <c r="M811" s="102" t="e">
        <f>DATEDIF(L811,أساسى1!$E$4,"md")</f>
        <v>#VALUE!</v>
      </c>
      <c r="N811" s="100" t="e">
        <f>DATEDIF(L811,أساسى1!$E$4,"ym")</f>
        <v>#VALUE!</v>
      </c>
      <c r="O811" s="103" t="e">
        <f>DATEDIF(L811,أساسى1!$E$4,"y")</f>
        <v>#VALUE!</v>
      </c>
      <c r="P811" s="11"/>
      <c r="Q811" s="124" t="str">
        <f t="shared" si="57"/>
        <v/>
      </c>
    </row>
    <row r="812" spans="1:17" ht="35.25" thickTop="1" thickBot="1">
      <c r="A812" s="104">
        <f>IF(B812&lt;&gt;"",SUBTOTAL(3,$B$6:$B812),"")</f>
        <v>807</v>
      </c>
      <c r="B812" s="92">
        <f>أساسى1!B812</f>
        <v>0</v>
      </c>
      <c r="C812" s="105" t="str">
        <f t="shared" si="58"/>
        <v>0</v>
      </c>
      <c r="D812" s="106" t="str">
        <f t="shared" si="58"/>
        <v/>
      </c>
      <c r="E812" s="107" t="str">
        <f t="shared" si="58"/>
        <v/>
      </c>
      <c r="F812" s="108" t="str">
        <f t="shared" si="58"/>
        <v/>
      </c>
      <c r="G812" s="97">
        <f>أساسى1!C812</f>
        <v>0</v>
      </c>
      <c r="H812" s="98">
        <f>أساسى1!D812</f>
        <v>0</v>
      </c>
      <c r="I812" s="98">
        <f>أساسى1!F812</f>
        <v>0</v>
      </c>
      <c r="J812" s="99">
        <f>أساسى1!E812</f>
        <v>0</v>
      </c>
      <c r="K812" s="100">
        <f t="shared" si="55"/>
        <v>0</v>
      </c>
      <c r="L812" s="109" t="e">
        <f t="shared" si="56"/>
        <v>#VALUE!</v>
      </c>
      <c r="M812" s="102" t="e">
        <f>DATEDIF(L812,أساسى1!$E$4,"md")</f>
        <v>#VALUE!</v>
      </c>
      <c r="N812" s="100" t="e">
        <f>DATEDIF(L812,أساسى1!$E$4,"ym")</f>
        <v>#VALUE!</v>
      </c>
      <c r="O812" s="103" t="e">
        <f>DATEDIF(L812,أساسى1!$E$4,"y")</f>
        <v>#VALUE!</v>
      </c>
      <c r="P812" s="11"/>
      <c r="Q812" s="124" t="str">
        <f t="shared" si="57"/>
        <v/>
      </c>
    </row>
    <row r="813" spans="1:17" ht="35.25" thickTop="1" thickBot="1">
      <c r="A813" s="104">
        <f>IF(B813&lt;&gt;"",SUBTOTAL(3,$B$6:$B813),"")</f>
        <v>808</v>
      </c>
      <c r="B813" s="92">
        <f>أساسى1!B813</f>
        <v>0</v>
      </c>
      <c r="C813" s="105" t="str">
        <f t="shared" si="58"/>
        <v>0</v>
      </c>
      <c r="D813" s="106" t="str">
        <f t="shared" si="58"/>
        <v/>
      </c>
      <c r="E813" s="107" t="str">
        <f t="shared" si="58"/>
        <v/>
      </c>
      <c r="F813" s="108" t="str">
        <f t="shared" si="58"/>
        <v/>
      </c>
      <c r="G813" s="97">
        <f>أساسى1!C813</f>
        <v>0</v>
      </c>
      <c r="H813" s="98">
        <f>أساسى1!D813</f>
        <v>0</v>
      </c>
      <c r="I813" s="98">
        <f>أساسى1!F813</f>
        <v>0</v>
      </c>
      <c r="J813" s="99">
        <f>أساسى1!E813</f>
        <v>0</v>
      </c>
      <c r="K813" s="100">
        <f t="shared" si="55"/>
        <v>0</v>
      </c>
      <c r="L813" s="109" t="e">
        <f t="shared" si="56"/>
        <v>#VALUE!</v>
      </c>
      <c r="M813" s="102" t="e">
        <f>DATEDIF(L813,أساسى1!$E$4,"md")</f>
        <v>#VALUE!</v>
      </c>
      <c r="N813" s="100" t="e">
        <f>DATEDIF(L813,أساسى1!$E$4,"ym")</f>
        <v>#VALUE!</v>
      </c>
      <c r="O813" s="103" t="e">
        <f>DATEDIF(L813,أساسى1!$E$4,"y")</f>
        <v>#VALUE!</v>
      </c>
      <c r="P813" s="11"/>
      <c r="Q813" s="124" t="str">
        <f t="shared" si="57"/>
        <v/>
      </c>
    </row>
    <row r="814" spans="1:17" ht="35.25" thickTop="1" thickBot="1">
      <c r="A814" s="104">
        <f>IF(B814&lt;&gt;"",SUBTOTAL(3,$B$6:$B814),"")</f>
        <v>809</v>
      </c>
      <c r="B814" s="92">
        <f>أساسى1!B814</f>
        <v>0</v>
      </c>
      <c r="C814" s="105" t="str">
        <f t="shared" si="58"/>
        <v>0</v>
      </c>
      <c r="D814" s="106" t="str">
        <f t="shared" si="58"/>
        <v/>
      </c>
      <c r="E814" s="107" t="str">
        <f t="shared" si="58"/>
        <v/>
      </c>
      <c r="F814" s="108" t="str">
        <f t="shared" si="58"/>
        <v/>
      </c>
      <c r="G814" s="97">
        <f>أساسى1!C814</f>
        <v>0</v>
      </c>
      <c r="H814" s="98">
        <f>أساسى1!D814</f>
        <v>0</v>
      </c>
      <c r="I814" s="98">
        <f>أساسى1!F814</f>
        <v>0</v>
      </c>
      <c r="J814" s="99">
        <f>أساسى1!E814</f>
        <v>0</v>
      </c>
      <c r="K814" s="100">
        <f t="shared" si="55"/>
        <v>0</v>
      </c>
      <c r="L814" s="109" t="e">
        <f t="shared" si="56"/>
        <v>#VALUE!</v>
      </c>
      <c r="M814" s="102" t="e">
        <f>DATEDIF(L814,أساسى1!$E$4,"md")</f>
        <v>#VALUE!</v>
      </c>
      <c r="N814" s="100" t="e">
        <f>DATEDIF(L814,أساسى1!$E$4,"ym")</f>
        <v>#VALUE!</v>
      </c>
      <c r="O814" s="103" t="e">
        <f>DATEDIF(L814,أساسى1!$E$4,"y")</f>
        <v>#VALUE!</v>
      </c>
      <c r="P814" s="11"/>
      <c r="Q814" s="124" t="str">
        <f t="shared" si="57"/>
        <v/>
      </c>
    </row>
    <row r="815" spans="1:17" ht="35.25" thickTop="1" thickBot="1">
      <c r="A815" s="104">
        <f>IF(B815&lt;&gt;"",SUBTOTAL(3,$B$6:$B815),"")</f>
        <v>810</v>
      </c>
      <c r="B815" s="92">
        <f>أساسى1!B815</f>
        <v>0</v>
      </c>
      <c r="C815" s="105" t="str">
        <f t="shared" si="58"/>
        <v>0</v>
      </c>
      <c r="D815" s="106" t="str">
        <f t="shared" si="58"/>
        <v/>
      </c>
      <c r="E815" s="107" t="str">
        <f t="shared" si="58"/>
        <v/>
      </c>
      <c r="F815" s="108" t="str">
        <f t="shared" si="58"/>
        <v/>
      </c>
      <c r="G815" s="97">
        <f>أساسى1!C815</f>
        <v>0</v>
      </c>
      <c r="H815" s="98">
        <f>أساسى1!D815</f>
        <v>0</v>
      </c>
      <c r="I815" s="98">
        <f>أساسى1!F815</f>
        <v>0</v>
      </c>
      <c r="J815" s="99">
        <f>أساسى1!E815</f>
        <v>0</v>
      </c>
      <c r="K815" s="100">
        <f t="shared" si="55"/>
        <v>0</v>
      </c>
      <c r="L815" s="109" t="e">
        <f t="shared" si="56"/>
        <v>#VALUE!</v>
      </c>
      <c r="M815" s="102" t="e">
        <f>DATEDIF(L815,أساسى1!$E$4,"md")</f>
        <v>#VALUE!</v>
      </c>
      <c r="N815" s="100" t="e">
        <f>DATEDIF(L815,أساسى1!$E$4,"ym")</f>
        <v>#VALUE!</v>
      </c>
      <c r="O815" s="103" t="e">
        <f>DATEDIF(L815,أساسى1!$E$4,"y")</f>
        <v>#VALUE!</v>
      </c>
      <c r="P815" s="11"/>
      <c r="Q815" s="124" t="str">
        <f t="shared" si="57"/>
        <v/>
      </c>
    </row>
    <row r="816" spans="1:17" ht="35.25" thickTop="1" thickBot="1">
      <c r="A816" s="104">
        <f>IF(B816&lt;&gt;"",SUBTOTAL(3,$B$6:$B816),"")</f>
        <v>811</v>
      </c>
      <c r="B816" s="92">
        <f>أساسى1!B816</f>
        <v>0</v>
      </c>
      <c r="C816" s="105" t="str">
        <f t="shared" si="58"/>
        <v>0</v>
      </c>
      <c r="D816" s="106" t="str">
        <f t="shared" si="58"/>
        <v/>
      </c>
      <c r="E816" s="107" t="str">
        <f t="shared" si="58"/>
        <v/>
      </c>
      <c r="F816" s="108" t="str">
        <f t="shared" si="58"/>
        <v/>
      </c>
      <c r="G816" s="97">
        <f>أساسى1!C816</f>
        <v>0</v>
      </c>
      <c r="H816" s="98">
        <f>أساسى1!D816</f>
        <v>0</v>
      </c>
      <c r="I816" s="98">
        <f>أساسى1!F816</f>
        <v>0</v>
      </c>
      <c r="J816" s="99">
        <f>أساسى1!E816</f>
        <v>0</v>
      </c>
      <c r="K816" s="100">
        <f t="shared" si="55"/>
        <v>0</v>
      </c>
      <c r="L816" s="109" t="e">
        <f t="shared" si="56"/>
        <v>#VALUE!</v>
      </c>
      <c r="M816" s="102" t="e">
        <f>DATEDIF(L816,أساسى1!$E$4,"md")</f>
        <v>#VALUE!</v>
      </c>
      <c r="N816" s="100" t="e">
        <f>DATEDIF(L816,أساسى1!$E$4,"ym")</f>
        <v>#VALUE!</v>
      </c>
      <c r="O816" s="103" t="e">
        <f>DATEDIF(L816,أساسى1!$E$4,"y")</f>
        <v>#VALUE!</v>
      </c>
      <c r="P816" s="11"/>
      <c r="Q816" s="124" t="str">
        <f t="shared" si="57"/>
        <v/>
      </c>
    </row>
    <row r="817" spans="1:17" ht="35.25" thickTop="1" thickBot="1">
      <c r="A817" s="104">
        <f>IF(B817&lt;&gt;"",SUBTOTAL(3,$B$6:$B817),"")</f>
        <v>812</v>
      </c>
      <c r="B817" s="92">
        <f>أساسى1!B817</f>
        <v>0</v>
      </c>
      <c r="C817" s="105" t="str">
        <f t="shared" si="58"/>
        <v>0</v>
      </c>
      <c r="D817" s="106" t="str">
        <f t="shared" si="58"/>
        <v/>
      </c>
      <c r="E817" s="107" t="str">
        <f t="shared" si="58"/>
        <v/>
      </c>
      <c r="F817" s="108" t="str">
        <f t="shared" si="58"/>
        <v/>
      </c>
      <c r="G817" s="97">
        <f>أساسى1!C817</f>
        <v>0</v>
      </c>
      <c r="H817" s="98">
        <f>أساسى1!D817</f>
        <v>0</v>
      </c>
      <c r="I817" s="98">
        <f>أساسى1!F817</f>
        <v>0</v>
      </c>
      <c r="J817" s="99">
        <f>أساسى1!E817</f>
        <v>0</v>
      </c>
      <c r="K817" s="100">
        <f t="shared" si="55"/>
        <v>0</v>
      </c>
      <c r="L817" s="109" t="e">
        <f t="shared" si="56"/>
        <v>#VALUE!</v>
      </c>
      <c r="M817" s="102" t="e">
        <f>DATEDIF(L817,أساسى1!$E$4,"md")</f>
        <v>#VALUE!</v>
      </c>
      <c r="N817" s="100" t="e">
        <f>DATEDIF(L817,أساسى1!$E$4,"ym")</f>
        <v>#VALUE!</v>
      </c>
      <c r="O817" s="103" t="e">
        <f>DATEDIF(L817,أساسى1!$E$4,"y")</f>
        <v>#VALUE!</v>
      </c>
      <c r="P817" s="11"/>
      <c r="Q817" s="124" t="str">
        <f t="shared" si="57"/>
        <v/>
      </c>
    </row>
    <row r="818" spans="1:17" ht="35.25" thickTop="1" thickBot="1">
      <c r="A818" s="104">
        <f>IF(B818&lt;&gt;"",SUBTOTAL(3,$B$6:$B818),"")</f>
        <v>813</v>
      </c>
      <c r="B818" s="92">
        <f>أساسى1!B818</f>
        <v>0</v>
      </c>
      <c r="C818" s="105" t="str">
        <f t="shared" si="58"/>
        <v>0</v>
      </c>
      <c r="D818" s="106" t="str">
        <f t="shared" si="58"/>
        <v/>
      </c>
      <c r="E818" s="107" t="str">
        <f t="shared" si="58"/>
        <v/>
      </c>
      <c r="F818" s="108" t="str">
        <f t="shared" si="58"/>
        <v/>
      </c>
      <c r="G818" s="97">
        <f>أساسى1!C818</f>
        <v>0</v>
      </c>
      <c r="H818" s="98">
        <f>أساسى1!D818</f>
        <v>0</v>
      </c>
      <c r="I818" s="98">
        <f>أساسى1!F818</f>
        <v>0</v>
      </c>
      <c r="J818" s="99">
        <f>أساسى1!E818</f>
        <v>0</v>
      </c>
      <c r="K818" s="100">
        <f t="shared" si="55"/>
        <v>0</v>
      </c>
      <c r="L818" s="109" t="e">
        <f t="shared" si="56"/>
        <v>#VALUE!</v>
      </c>
      <c r="M818" s="102" t="e">
        <f>DATEDIF(L818,أساسى1!$E$4,"md")</f>
        <v>#VALUE!</v>
      </c>
      <c r="N818" s="100" t="e">
        <f>DATEDIF(L818,أساسى1!$E$4,"ym")</f>
        <v>#VALUE!</v>
      </c>
      <c r="O818" s="103" t="e">
        <f>DATEDIF(L818,أساسى1!$E$4,"y")</f>
        <v>#VALUE!</v>
      </c>
      <c r="P818" s="11"/>
      <c r="Q818" s="124" t="str">
        <f t="shared" si="57"/>
        <v/>
      </c>
    </row>
    <row r="819" spans="1:17" ht="35.25" thickTop="1" thickBot="1">
      <c r="A819" s="104">
        <f>IF(B819&lt;&gt;"",SUBTOTAL(3,$B$6:$B819),"")</f>
        <v>814</v>
      </c>
      <c r="B819" s="92">
        <f>أساسى1!B819</f>
        <v>0</v>
      </c>
      <c r="C819" s="105" t="str">
        <f t="shared" si="58"/>
        <v>0</v>
      </c>
      <c r="D819" s="106" t="str">
        <f t="shared" si="58"/>
        <v/>
      </c>
      <c r="E819" s="107" t="str">
        <f t="shared" si="58"/>
        <v/>
      </c>
      <c r="F819" s="108" t="str">
        <f t="shared" si="58"/>
        <v/>
      </c>
      <c r="G819" s="97">
        <f>أساسى1!C819</f>
        <v>0</v>
      </c>
      <c r="H819" s="98">
        <f>أساسى1!D819</f>
        <v>0</v>
      </c>
      <c r="I819" s="98">
        <f>أساسى1!F819</f>
        <v>0</v>
      </c>
      <c r="J819" s="99">
        <f>أساسى1!E819</f>
        <v>0</v>
      </c>
      <c r="K819" s="100">
        <f t="shared" si="55"/>
        <v>0</v>
      </c>
      <c r="L819" s="109" t="e">
        <f t="shared" si="56"/>
        <v>#VALUE!</v>
      </c>
      <c r="M819" s="102" t="e">
        <f>DATEDIF(L819,أساسى1!$E$4,"md")</f>
        <v>#VALUE!</v>
      </c>
      <c r="N819" s="100" t="e">
        <f>DATEDIF(L819,أساسى1!$E$4,"ym")</f>
        <v>#VALUE!</v>
      </c>
      <c r="O819" s="103" t="e">
        <f>DATEDIF(L819,أساسى1!$E$4,"y")</f>
        <v>#VALUE!</v>
      </c>
      <c r="P819" s="11"/>
      <c r="Q819" s="124" t="str">
        <f t="shared" si="57"/>
        <v/>
      </c>
    </row>
    <row r="820" spans="1:17" ht="35.25" thickTop="1" thickBot="1">
      <c r="A820" s="104">
        <f>IF(B820&lt;&gt;"",SUBTOTAL(3,$B$6:$B820),"")</f>
        <v>815</v>
      </c>
      <c r="B820" s="92">
        <f>أساسى1!B820</f>
        <v>0</v>
      </c>
      <c r="C820" s="105" t="str">
        <f t="shared" si="58"/>
        <v>0</v>
      </c>
      <c r="D820" s="106" t="str">
        <f t="shared" si="58"/>
        <v/>
      </c>
      <c r="E820" s="107" t="str">
        <f t="shared" si="58"/>
        <v/>
      </c>
      <c r="F820" s="108" t="str">
        <f t="shared" si="58"/>
        <v/>
      </c>
      <c r="G820" s="97">
        <f>أساسى1!C820</f>
        <v>0</v>
      </c>
      <c r="H820" s="98">
        <f>أساسى1!D820</f>
        <v>0</v>
      </c>
      <c r="I820" s="98">
        <f>أساسى1!F820</f>
        <v>0</v>
      </c>
      <c r="J820" s="99">
        <f>أساسى1!E820</f>
        <v>0</v>
      </c>
      <c r="K820" s="100">
        <f t="shared" si="55"/>
        <v>0</v>
      </c>
      <c r="L820" s="109" t="e">
        <f t="shared" si="56"/>
        <v>#VALUE!</v>
      </c>
      <c r="M820" s="102" t="e">
        <f>DATEDIF(L820,أساسى1!$E$4,"md")</f>
        <v>#VALUE!</v>
      </c>
      <c r="N820" s="100" t="e">
        <f>DATEDIF(L820,أساسى1!$E$4,"ym")</f>
        <v>#VALUE!</v>
      </c>
      <c r="O820" s="103" t="e">
        <f>DATEDIF(L820,أساسى1!$E$4,"y")</f>
        <v>#VALUE!</v>
      </c>
      <c r="P820" s="11"/>
      <c r="Q820" s="124" t="str">
        <f t="shared" si="57"/>
        <v/>
      </c>
    </row>
    <row r="821" spans="1:17" ht="35.25" thickTop="1" thickBot="1">
      <c r="A821" s="104">
        <f>IF(B821&lt;&gt;"",SUBTOTAL(3,$B$6:$B821),"")</f>
        <v>816</v>
      </c>
      <c r="B821" s="92">
        <f>أساسى1!B821</f>
        <v>0</v>
      </c>
      <c r="C821" s="105" t="str">
        <f t="shared" si="58"/>
        <v>0</v>
      </c>
      <c r="D821" s="106" t="str">
        <f t="shared" si="58"/>
        <v/>
      </c>
      <c r="E821" s="107" t="str">
        <f t="shared" si="58"/>
        <v/>
      </c>
      <c r="F821" s="108" t="str">
        <f t="shared" si="58"/>
        <v/>
      </c>
      <c r="G821" s="97">
        <f>أساسى1!C821</f>
        <v>0</v>
      </c>
      <c r="H821" s="98">
        <f>أساسى1!D821</f>
        <v>0</v>
      </c>
      <c r="I821" s="98">
        <f>أساسى1!F821</f>
        <v>0</v>
      </c>
      <c r="J821" s="99">
        <f>أساسى1!E821</f>
        <v>0</v>
      </c>
      <c r="K821" s="100">
        <f t="shared" si="55"/>
        <v>0</v>
      </c>
      <c r="L821" s="109" t="e">
        <f t="shared" si="56"/>
        <v>#VALUE!</v>
      </c>
      <c r="M821" s="102" t="e">
        <f>DATEDIF(L821,أساسى1!$E$4,"md")</f>
        <v>#VALUE!</v>
      </c>
      <c r="N821" s="100" t="e">
        <f>DATEDIF(L821,أساسى1!$E$4,"ym")</f>
        <v>#VALUE!</v>
      </c>
      <c r="O821" s="103" t="e">
        <f>DATEDIF(L821,أساسى1!$E$4,"y")</f>
        <v>#VALUE!</v>
      </c>
      <c r="P821" s="11"/>
      <c r="Q821" s="124" t="str">
        <f t="shared" si="57"/>
        <v/>
      </c>
    </row>
    <row r="822" spans="1:17" ht="35.25" thickTop="1" thickBot="1">
      <c r="A822" s="104">
        <f>IF(B822&lt;&gt;"",SUBTOTAL(3,$B$6:$B822),"")</f>
        <v>817</v>
      </c>
      <c r="B822" s="92">
        <f>أساسى1!B822</f>
        <v>0</v>
      </c>
      <c r="C822" s="105" t="str">
        <f t="shared" si="58"/>
        <v>0</v>
      </c>
      <c r="D822" s="106" t="str">
        <f t="shared" si="58"/>
        <v/>
      </c>
      <c r="E822" s="107" t="str">
        <f t="shared" si="58"/>
        <v/>
      </c>
      <c r="F822" s="108" t="str">
        <f t="shared" si="58"/>
        <v/>
      </c>
      <c r="G822" s="97">
        <f>أساسى1!C822</f>
        <v>0</v>
      </c>
      <c r="H822" s="98">
        <f>أساسى1!D822</f>
        <v>0</v>
      </c>
      <c r="I822" s="98">
        <f>أساسى1!F822</f>
        <v>0</v>
      </c>
      <c r="J822" s="99">
        <f>أساسى1!E822</f>
        <v>0</v>
      </c>
      <c r="K822" s="100">
        <f t="shared" si="55"/>
        <v>0</v>
      </c>
      <c r="L822" s="109" t="e">
        <f t="shared" si="56"/>
        <v>#VALUE!</v>
      </c>
      <c r="M822" s="102" t="e">
        <f>DATEDIF(L822,أساسى1!$E$4,"md")</f>
        <v>#VALUE!</v>
      </c>
      <c r="N822" s="100" t="e">
        <f>DATEDIF(L822,أساسى1!$E$4,"ym")</f>
        <v>#VALUE!</v>
      </c>
      <c r="O822" s="103" t="e">
        <f>DATEDIF(L822,أساسى1!$E$4,"y")</f>
        <v>#VALUE!</v>
      </c>
      <c r="P822" s="11"/>
      <c r="Q822" s="124" t="str">
        <f t="shared" si="57"/>
        <v/>
      </c>
    </row>
    <row r="823" spans="1:17" ht="35.25" thickTop="1" thickBot="1">
      <c r="A823" s="104">
        <f>IF(B823&lt;&gt;"",SUBTOTAL(3,$B$6:$B823),"")</f>
        <v>818</v>
      </c>
      <c r="B823" s="92">
        <f>أساسى1!B823</f>
        <v>0</v>
      </c>
      <c r="C823" s="105" t="str">
        <f t="shared" si="58"/>
        <v>0</v>
      </c>
      <c r="D823" s="106" t="str">
        <f t="shared" si="58"/>
        <v/>
      </c>
      <c r="E823" s="107" t="str">
        <f t="shared" si="58"/>
        <v/>
      </c>
      <c r="F823" s="108" t="str">
        <f t="shared" si="58"/>
        <v/>
      </c>
      <c r="G823" s="97">
        <f>أساسى1!C823</f>
        <v>0</v>
      </c>
      <c r="H823" s="98">
        <f>أساسى1!D823</f>
        <v>0</v>
      </c>
      <c r="I823" s="98">
        <f>أساسى1!F823</f>
        <v>0</v>
      </c>
      <c r="J823" s="99">
        <f>أساسى1!E823</f>
        <v>0</v>
      </c>
      <c r="K823" s="100">
        <f t="shared" si="55"/>
        <v>0</v>
      </c>
      <c r="L823" s="109" t="e">
        <f t="shared" si="56"/>
        <v>#VALUE!</v>
      </c>
      <c r="M823" s="102" t="e">
        <f>DATEDIF(L823,أساسى1!$E$4,"md")</f>
        <v>#VALUE!</v>
      </c>
      <c r="N823" s="100" t="e">
        <f>DATEDIF(L823,أساسى1!$E$4,"ym")</f>
        <v>#VALUE!</v>
      </c>
      <c r="O823" s="103" t="e">
        <f>DATEDIF(L823,أساسى1!$E$4,"y")</f>
        <v>#VALUE!</v>
      </c>
      <c r="P823" s="11"/>
      <c r="Q823" s="124" t="str">
        <f t="shared" si="57"/>
        <v/>
      </c>
    </row>
    <row r="824" spans="1:17" ht="35.25" thickTop="1" thickBot="1">
      <c r="A824" s="104">
        <f>IF(B824&lt;&gt;"",SUBTOTAL(3,$B$6:$B824),"")</f>
        <v>819</v>
      </c>
      <c r="B824" s="92">
        <f>أساسى1!B824</f>
        <v>0</v>
      </c>
      <c r="C824" s="105" t="str">
        <f t="shared" si="58"/>
        <v>0</v>
      </c>
      <c r="D824" s="106" t="str">
        <f t="shared" si="58"/>
        <v/>
      </c>
      <c r="E824" s="107" t="str">
        <f t="shared" si="58"/>
        <v/>
      </c>
      <c r="F824" s="108" t="str">
        <f t="shared" si="58"/>
        <v/>
      </c>
      <c r="G824" s="97">
        <f>أساسى1!C824</f>
        <v>0</v>
      </c>
      <c r="H824" s="98">
        <f>أساسى1!D824</f>
        <v>0</v>
      </c>
      <c r="I824" s="98">
        <f>أساسى1!F824</f>
        <v>0</v>
      </c>
      <c r="J824" s="99">
        <f>أساسى1!E824</f>
        <v>0</v>
      </c>
      <c r="K824" s="100">
        <f t="shared" si="55"/>
        <v>0</v>
      </c>
      <c r="L824" s="109" t="e">
        <f t="shared" si="56"/>
        <v>#VALUE!</v>
      </c>
      <c r="M824" s="102" t="e">
        <f>DATEDIF(L824,أساسى1!$E$4,"md")</f>
        <v>#VALUE!</v>
      </c>
      <c r="N824" s="100" t="e">
        <f>DATEDIF(L824,أساسى1!$E$4,"ym")</f>
        <v>#VALUE!</v>
      </c>
      <c r="O824" s="103" t="e">
        <f>DATEDIF(L824,أساسى1!$E$4,"y")</f>
        <v>#VALUE!</v>
      </c>
      <c r="P824" s="11"/>
      <c r="Q824" s="124" t="str">
        <f t="shared" si="57"/>
        <v/>
      </c>
    </row>
    <row r="825" spans="1:17" ht="35.25" thickTop="1" thickBot="1">
      <c r="A825" s="104">
        <f>IF(B825&lt;&gt;"",SUBTOTAL(3,$B$6:$B825),"")</f>
        <v>820</v>
      </c>
      <c r="B825" s="92">
        <f>أساسى1!B825</f>
        <v>0</v>
      </c>
      <c r="C825" s="105" t="str">
        <f t="shared" si="58"/>
        <v>0</v>
      </c>
      <c r="D825" s="106" t="str">
        <f t="shared" si="58"/>
        <v/>
      </c>
      <c r="E825" s="107" t="str">
        <f t="shared" si="58"/>
        <v/>
      </c>
      <c r="F825" s="108" t="str">
        <f t="shared" si="58"/>
        <v/>
      </c>
      <c r="G825" s="97">
        <f>أساسى1!C825</f>
        <v>0</v>
      </c>
      <c r="H825" s="98">
        <f>أساسى1!D825</f>
        <v>0</v>
      </c>
      <c r="I825" s="98">
        <f>أساسى1!F825</f>
        <v>0</v>
      </c>
      <c r="J825" s="99">
        <f>أساسى1!E825</f>
        <v>0</v>
      </c>
      <c r="K825" s="100">
        <f t="shared" si="55"/>
        <v>0</v>
      </c>
      <c r="L825" s="109" t="e">
        <f t="shared" si="56"/>
        <v>#VALUE!</v>
      </c>
      <c r="M825" s="102" t="e">
        <f>DATEDIF(L825,أساسى1!$E$4,"md")</f>
        <v>#VALUE!</v>
      </c>
      <c r="N825" s="100" t="e">
        <f>DATEDIF(L825,أساسى1!$E$4,"ym")</f>
        <v>#VALUE!</v>
      </c>
      <c r="O825" s="103" t="e">
        <f>DATEDIF(L825,أساسى1!$E$4,"y")</f>
        <v>#VALUE!</v>
      </c>
      <c r="P825" s="11"/>
      <c r="Q825" s="124" t="str">
        <f t="shared" si="57"/>
        <v/>
      </c>
    </row>
    <row r="826" spans="1:17" ht="35.25" thickTop="1" thickBot="1">
      <c r="A826" s="104">
        <f>IF(B826&lt;&gt;"",SUBTOTAL(3,$B$6:$B826),"")</f>
        <v>821</v>
      </c>
      <c r="B826" s="92">
        <f>أساسى1!B826</f>
        <v>0</v>
      </c>
      <c r="C826" s="105" t="str">
        <f t="shared" si="58"/>
        <v>0</v>
      </c>
      <c r="D826" s="106" t="str">
        <f t="shared" si="58"/>
        <v/>
      </c>
      <c r="E826" s="107" t="str">
        <f t="shared" si="58"/>
        <v/>
      </c>
      <c r="F826" s="108" t="str">
        <f t="shared" si="58"/>
        <v/>
      </c>
      <c r="G826" s="97">
        <f>أساسى1!C826</f>
        <v>0</v>
      </c>
      <c r="H826" s="98">
        <f>أساسى1!D826</f>
        <v>0</v>
      </c>
      <c r="I826" s="98">
        <f>أساسى1!F826</f>
        <v>0</v>
      </c>
      <c r="J826" s="99">
        <f>أساسى1!E826</f>
        <v>0</v>
      </c>
      <c r="K826" s="100">
        <f t="shared" si="55"/>
        <v>0</v>
      </c>
      <c r="L826" s="109" t="e">
        <f t="shared" si="56"/>
        <v>#VALUE!</v>
      </c>
      <c r="M826" s="102" t="e">
        <f>DATEDIF(L826,أساسى1!$E$4,"md")</f>
        <v>#VALUE!</v>
      </c>
      <c r="N826" s="100" t="e">
        <f>DATEDIF(L826,أساسى1!$E$4,"ym")</f>
        <v>#VALUE!</v>
      </c>
      <c r="O826" s="103" t="e">
        <f>DATEDIF(L826,أساسى1!$E$4,"y")</f>
        <v>#VALUE!</v>
      </c>
      <c r="P826" s="11"/>
      <c r="Q826" s="124" t="str">
        <f t="shared" si="57"/>
        <v/>
      </c>
    </row>
    <row r="827" spans="1:17" ht="35.25" thickTop="1" thickBot="1">
      <c r="A827" s="104">
        <f>IF(B827&lt;&gt;"",SUBTOTAL(3,$B$6:$B827),"")</f>
        <v>822</v>
      </c>
      <c r="B827" s="92">
        <f>أساسى1!B827</f>
        <v>0</v>
      </c>
      <c r="C827" s="105" t="str">
        <f t="shared" si="58"/>
        <v>0</v>
      </c>
      <c r="D827" s="106" t="str">
        <f t="shared" si="58"/>
        <v/>
      </c>
      <c r="E827" s="107" t="str">
        <f t="shared" si="58"/>
        <v/>
      </c>
      <c r="F827" s="108" t="str">
        <f t="shared" si="58"/>
        <v/>
      </c>
      <c r="G827" s="97">
        <f>أساسى1!C827</f>
        <v>0</v>
      </c>
      <c r="H827" s="98">
        <f>أساسى1!D827</f>
        <v>0</v>
      </c>
      <c r="I827" s="98">
        <f>أساسى1!F827</f>
        <v>0</v>
      </c>
      <c r="J827" s="99">
        <f>أساسى1!E827</f>
        <v>0</v>
      </c>
      <c r="K827" s="100">
        <f t="shared" si="55"/>
        <v>0</v>
      </c>
      <c r="L827" s="109" t="e">
        <f t="shared" si="56"/>
        <v>#VALUE!</v>
      </c>
      <c r="M827" s="102" t="e">
        <f>DATEDIF(L827,أساسى1!$E$4,"md")</f>
        <v>#VALUE!</v>
      </c>
      <c r="N827" s="100" t="e">
        <f>DATEDIF(L827,أساسى1!$E$4,"ym")</f>
        <v>#VALUE!</v>
      </c>
      <c r="O827" s="103" t="e">
        <f>DATEDIF(L827,أساسى1!$E$4,"y")</f>
        <v>#VALUE!</v>
      </c>
      <c r="P827" s="11"/>
      <c r="Q827" s="124" t="str">
        <f t="shared" si="57"/>
        <v/>
      </c>
    </row>
    <row r="828" spans="1:17" ht="35.25" thickTop="1" thickBot="1">
      <c r="A828" s="104">
        <f>IF(B828&lt;&gt;"",SUBTOTAL(3,$B$6:$B828),"")</f>
        <v>823</v>
      </c>
      <c r="B828" s="92">
        <f>أساسى1!B828</f>
        <v>0</v>
      </c>
      <c r="C828" s="105" t="str">
        <f t="shared" si="58"/>
        <v>0</v>
      </c>
      <c r="D828" s="106" t="str">
        <f t="shared" si="58"/>
        <v/>
      </c>
      <c r="E828" s="107" t="str">
        <f t="shared" si="58"/>
        <v/>
      </c>
      <c r="F828" s="108" t="str">
        <f t="shared" si="58"/>
        <v/>
      </c>
      <c r="G828" s="97">
        <f>أساسى1!C828</f>
        <v>0</v>
      </c>
      <c r="H828" s="98">
        <f>أساسى1!D828</f>
        <v>0</v>
      </c>
      <c r="I828" s="98">
        <f>أساسى1!F828</f>
        <v>0</v>
      </c>
      <c r="J828" s="99">
        <f>أساسى1!E828</f>
        <v>0</v>
      </c>
      <c r="K828" s="100">
        <f t="shared" si="55"/>
        <v>0</v>
      </c>
      <c r="L828" s="109" t="e">
        <f t="shared" si="56"/>
        <v>#VALUE!</v>
      </c>
      <c r="M828" s="102" t="e">
        <f>DATEDIF(L828,أساسى1!$E$4,"md")</f>
        <v>#VALUE!</v>
      </c>
      <c r="N828" s="100" t="e">
        <f>DATEDIF(L828,أساسى1!$E$4,"ym")</f>
        <v>#VALUE!</v>
      </c>
      <c r="O828" s="103" t="e">
        <f>DATEDIF(L828,أساسى1!$E$4,"y")</f>
        <v>#VALUE!</v>
      </c>
      <c r="P828" s="11"/>
      <c r="Q828" s="124" t="str">
        <f t="shared" si="57"/>
        <v/>
      </c>
    </row>
    <row r="829" spans="1:17" ht="35.25" thickTop="1" thickBot="1">
      <c r="A829" s="104">
        <f>IF(B829&lt;&gt;"",SUBTOTAL(3,$B$6:$B829),"")</f>
        <v>824</v>
      </c>
      <c r="B829" s="92">
        <f>أساسى1!B829</f>
        <v>0</v>
      </c>
      <c r="C829" s="105" t="str">
        <f t="shared" si="58"/>
        <v>0</v>
      </c>
      <c r="D829" s="106" t="str">
        <f t="shared" si="58"/>
        <v/>
      </c>
      <c r="E829" s="107" t="str">
        <f t="shared" si="58"/>
        <v/>
      </c>
      <c r="F829" s="108" t="str">
        <f t="shared" si="58"/>
        <v/>
      </c>
      <c r="G829" s="97">
        <f>أساسى1!C829</f>
        <v>0</v>
      </c>
      <c r="H829" s="98">
        <f>أساسى1!D829</f>
        <v>0</v>
      </c>
      <c r="I829" s="98">
        <f>أساسى1!F829</f>
        <v>0</v>
      </c>
      <c r="J829" s="99">
        <f>أساسى1!E829</f>
        <v>0</v>
      </c>
      <c r="K829" s="100">
        <f t="shared" si="55"/>
        <v>0</v>
      </c>
      <c r="L829" s="109" t="e">
        <f t="shared" si="56"/>
        <v>#VALUE!</v>
      </c>
      <c r="M829" s="102" t="e">
        <f>DATEDIF(L829,أساسى1!$E$4,"md")</f>
        <v>#VALUE!</v>
      </c>
      <c r="N829" s="100" t="e">
        <f>DATEDIF(L829,أساسى1!$E$4,"ym")</f>
        <v>#VALUE!</v>
      </c>
      <c r="O829" s="103" t="e">
        <f>DATEDIF(L829,أساسى1!$E$4,"y")</f>
        <v>#VALUE!</v>
      </c>
      <c r="P829" s="11"/>
      <c r="Q829" s="124" t="str">
        <f t="shared" si="57"/>
        <v/>
      </c>
    </row>
    <row r="830" spans="1:17" ht="35.25" thickTop="1" thickBot="1">
      <c r="A830" s="104">
        <f>IF(B830&lt;&gt;"",SUBTOTAL(3,$B$6:$B830),"")</f>
        <v>825</v>
      </c>
      <c r="B830" s="92">
        <f>أساسى1!B830</f>
        <v>0</v>
      </c>
      <c r="C830" s="105" t="str">
        <f t="shared" si="58"/>
        <v>0</v>
      </c>
      <c r="D830" s="106" t="str">
        <f t="shared" si="58"/>
        <v/>
      </c>
      <c r="E830" s="107" t="str">
        <f t="shared" si="58"/>
        <v/>
      </c>
      <c r="F830" s="108" t="str">
        <f t="shared" si="58"/>
        <v/>
      </c>
      <c r="G830" s="97">
        <f>أساسى1!C830</f>
        <v>0</v>
      </c>
      <c r="H830" s="98">
        <f>أساسى1!D830</f>
        <v>0</v>
      </c>
      <c r="I830" s="98">
        <f>أساسى1!F830</f>
        <v>0</v>
      </c>
      <c r="J830" s="99">
        <f>أساسى1!E830</f>
        <v>0</v>
      </c>
      <c r="K830" s="100">
        <f t="shared" si="55"/>
        <v>0</v>
      </c>
      <c r="L830" s="109" t="e">
        <f t="shared" si="56"/>
        <v>#VALUE!</v>
      </c>
      <c r="M830" s="102" t="e">
        <f>DATEDIF(L830,أساسى1!$E$4,"md")</f>
        <v>#VALUE!</v>
      </c>
      <c r="N830" s="100" t="e">
        <f>DATEDIF(L830,أساسى1!$E$4,"ym")</f>
        <v>#VALUE!</v>
      </c>
      <c r="O830" s="103" t="e">
        <f>DATEDIF(L830,أساسى1!$E$4,"y")</f>
        <v>#VALUE!</v>
      </c>
      <c r="P830" s="11"/>
      <c r="Q830" s="124" t="str">
        <f t="shared" si="57"/>
        <v/>
      </c>
    </row>
    <row r="831" spans="1:17" ht="35.25" thickTop="1" thickBot="1">
      <c r="A831" s="104">
        <f>IF(B831&lt;&gt;"",SUBTOTAL(3,$B$6:$B831),"")</f>
        <v>826</v>
      </c>
      <c r="B831" s="92">
        <f>أساسى1!B831</f>
        <v>0</v>
      </c>
      <c r="C831" s="105" t="str">
        <f t="shared" si="58"/>
        <v>0</v>
      </c>
      <c r="D831" s="106" t="str">
        <f t="shared" si="58"/>
        <v/>
      </c>
      <c r="E831" s="107" t="str">
        <f t="shared" si="58"/>
        <v/>
      </c>
      <c r="F831" s="108" t="str">
        <f t="shared" si="58"/>
        <v/>
      </c>
      <c r="G831" s="97">
        <f>أساسى1!C831</f>
        <v>0</v>
      </c>
      <c r="H831" s="98">
        <f>أساسى1!D831</f>
        <v>0</v>
      </c>
      <c r="I831" s="98">
        <f>أساسى1!F831</f>
        <v>0</v>
      </c>
      <c r="J831" s="99">
        <f>أساسى1!E831</f>
        <v>0</v>
      </c>
      <c r="K831" s="100">
        <f t="shared" si="55"/>
        <v>0</v>
      </c>
      <c r="L831" s="109" t="e">
        <f t="shared" si="56"/>
        <v>#VALUE!</v>
      </c>
      <c r="M831" s="102" t="e">
        <f>DATEDIF(L831,أساسى1!$E$4,"md")</f>
        <v>#VALUE!</v>
      </c>
      <c r="N831" s="100" t="e">
        <f>DATEDIF(L831,أساسى1!$E$4,"ym")</f>
        <v>#VALUE!</v>
      </c>
      <c r="O831" s="103" t="e">
        <f>DATEDIF(L831,أساسى1!$E$4,"y")</f>
        <v>#VALUE!</v>
      </c>
      <c r="P831" s="11"/>
      <c r="Q831" s="124" t="str">
        <f t="shared" si="57"/>
        <v/>
      </c>
    </row>
    <row r="832" spans="1:17" ht="35.25" thickTop="1" thickBot="1">
      <c r="A832" s="104">
        <f>IF(B832&lt;&gt;"",SUBTOTAL(3,$B$6:$B832),"")</f>
        <v>827</v>
      </c>
      <c r="B832" s="92">
        <f>أساسى1!B832</f>
        <v>0</v>
      </c>
      <c r="C832" s="105" t="str">
        <f t="shared" si="58"/>
        <v>0</v>
      </c>
      <c r="D832" s="106" t="str">
        <f t="shared" si="58"/>
        <v/>
      </c>
      <c r="E832" s="107" t="str">
        <f t="shared" si="58"/>
        <v/>
      </c>
      <c r="F832" s="108" t="str">
        <f t="shared" si="58"/>
        <v/>
      </c>
      <c r="G832" s="97">
        <f>أساسى1!C832</f>
        <v>0</v>
      </c>
      <c r="H832" s="98">
        <f>أساسى1!D832</f>
        <v>0</v>
      </c>
      <c r="I832" s="98">
        <f>أساسى1!F832</f>
        <v>0</v>
      </c>
      <c r="J832" s="99">
        <f>أساسى1!E832</f>
        <v>0</v>
      </c>
      <c r="K832" s="100">
        <f t="shared" si="55"/>
        <v>0</v>
      </c>
      <c r="L832" s="109" t="e">
        <f t="shared" si="56"/>
        <v>#VALUE!</v>
      </c>
      <c r="M832" s="102" t="e">
        <f>DATEDIF(L832,أساسى1!$E$4,"md")</f>
        <v>#VALUE!</v>
      </c>
      <c r="N832" s="100" t="e">
        <f>DATEDIF(L832,أساسى1!$E$4,"ym")</f>
        <v>#VALUE!</v>
      </c>
      <c r="O832" s="103" t="e">
        <f>DATEDIF(L832,أساسى1!$E$4,"y")</f>
        <v>#VALUE!</v>
      </c>
      <c r="P832" s="11"/>
      <c r="Q832" s="124" t="str">
        <f t="shared" si="57"/>
        <v/>
      </c>
    </row>
    <row r="833" spans="1:17" ht="35.25" thickTop="1" thickBot="1">
      <c r="A833" s="104">
        <f>IF(B833&lt;&gt;"",SUBTOTAL(3,$B$6:$B833),"")</f>
        <v>828</v>
      </c>
      <c r="B833" s="92">
        <f>أساسى1!B833</f>
        <v>0</v>
      </c>
      <c r="C833" s="105" t="str">
        <f t="shared" si="58"/>
        <v>0</v>
      </c>
      <c r="D833" s="106" t="str">
        <f t="shared" si="58"/>
        <v/>
      </c>
      <c r="E833" s="107" t="str">
        <f t="shared" si="58"/>
        <v/>
      </c>
      <c r="F833" s="108" t="str">
        <f t="shared" si="58"/>
        <v/>
      </c>
      <c r="G833" s="97">
        <f>أساسى1!C833</f>
        <v>0</v>
      </c>
      <c r="H833" s="98">
        <f>أساسى1!D833</f>
        <v>0</v>
      </c>
      <c r="I833" s="98">
        <f>أساسى1!F833</f>
        <v>0</v>
      </c>
      <c r="J833" s="99">
        <f>أساسى1!E833</f>
        <v>0</v>
      </c>
      <c r="K833" s="100">
        <f t="shared" si="55"/>
        <v>0</v>
      </c>
      <c r="L833" s="109" t="e">
        <f t="shared" si="56"/>
        <v>#VALUE!</v>
      </c>
      <c r="M833" s="102" t="e">
        <f>DATEDIF(L833,أساسى1!$E$4,"md")</f>
        <v>#VALUE!</v>
      </c>
      <c r="N833" s="100" t="e">
        <f>DATEDIF(L833,أساسى1!$E$4,"ym")</f>
        <v>#VALUE!</v>
      </c>
      <c r="O833" s="103" t="e">
        <f>DATEDIF(L833,أساسى1!$E$4,"y")</f>
        <v>#VALUE!</v>
      </c>
      <c r="P833" s="11"/>
      <c r="Q833" s="124" t="str">
        <f t="shared" si="57"/>
        <v/>
      </c>
    </row>
    <row r="834" spans="1:17" ht="35.25" thickTop="1" thickBot="1">
      <c r="A834" s="104">
        <f>IF(B834&lt;&gt;"",SUBTOTAL(3,$B$6:$B834),"")</f>
        <v>829</v>
      </c>
      <c r="B834" s="92">
        <f>أساسى1!B834</f>
        <v>0</v>
      </c>
      <c r="C834" s="105" t="str">
        <f t="shared" si="58"/>
        <v>0</v>
      </c>
      <c r="D834" s="106" t="str">
        <f t="shared" si="58"/>
        <v/>
      </c>
      <c r="E834" s="107" t="str">
        <f t="shared" si="58"/>
        <v/>
      </c>
      <c r="F834" s="108" t="str">
        <f t="shared" si="58"/>
        <v/>
      </c>
      <c r="G834" s="97">
        <f>أساسى1!C834</f>
        <v>0</v>
      </c>
      <c r="H834" s="98">
        <f>أساسى1!D834</f>
        <v>0</v>
      </c>
      <c r="I834" s="98">
        <f>أساسى1!F834</f>
        <v>0</v>
      </c>
      <c r="J834" s="99">
        <f>أساسى1!E834</f>
        <v>0</v>
      </c>
      <c r="K834" s="100">
        <f t="shared" si="55"/>
        <v>0</v>
      </c>
      <c r="L834" s="109" t="e">
        <f t="shared" si="56"/>
        <v>#VALUE!</v>
      </c>
      <c r="M834" s="102" t="e">
        <f>DATEDIF(L834,أساسى1!$E$4,"md")</f>
        <v>#VALUE!</v>
      </c>
      <c r="N834" s="100" t="e">
        <f>DATEDIF(L834,أساسى1!$E$4,"ym")</f>
        <v>#VALUE!</v>
      </c>
      <c r="O834" s="103" t="e">
        <f>DATEDIF(L834,أساسى1!$E$4,"y")</f>
        <v>#VALUE!</v>
      </c>
      <c r="P834" s="11"/>
      <c r="Q834" s="124" t="str">
        <f t="shared" si="57"/>
        <v/>
      </c>
    </row>
    <row r="835" spans="1:17" ht="35.25" thickTop="1" thickBot="1">
      <c r="A835" s="104">
        <f>IF(B835&lt;&gt;"",SUBTOTAL(3,$B$6:$B835),"")</f>
        <v>830</v>
      </c>
      <c r="B835" s="92">
        <f>أساسى1!B835</f>
        <v>0</v>
      </c>
      <c r="C835" s="105" t="str">
        <f t="shared" si="58"/>
        <v>0</v>
      </c>
      <c r="D835" s="106" t="str">
        <f t="shared" si="58"/>
        <v/>
      </c>
      <c r="E835" s="107" t="str">
        <f t="shared" si="58"/>
        <v/>
      </c>
      <c r="F835" s="108" t="str">
        <f t="shared" si="58"/>
        <v/>
      </c>
      <c r="G835" s="97">
        <f>أساسى1!C835</f>
        <v>0</v>
      </c>
      <c r="H835" s="98">
        <f>أساسى1!D835</f>
        <v>0</v>
      </c>
      <c r="I835" s="98">
        <f>أساسى1!F835</f>
        <v>0</v>
      </c>
      <c r="J835" s="99">
        <f>أساسى1!E835</f>
        <v>0</v>
      </c>
      <c r="K835" s="100">
        <f t="shared" si="55"/>
        <v>0</v>
      </c>
      <c r="L835" s="109" t="e">
        <f t="shared" si="56"/>
        <v>#VALUE!</v>
      </c>
      <c r="M835" s="102" t="e">
        <f>DATEDIF(L835,أساسى1!$E$4,"md")</f>
        <v>#VALUE!</v>
      </c>
      <c r="N835" s="100" t="e">
        <f>DATEDIF(L835,أساسى1!$E$4,"ym")</f>
        <v>#VALUE!</v>
      </c>
      <c r="O835" s="103" t="e">
        <f>DATEDIF(L835,أساسى1!$E$4,"y")</f>
        <v>#VALUE!</v>
      </c>
      <c r="P835" s="11"/>
      <c r="Q835" s="124" t="str">
        <f t="shared" si="57"/>
        <v/>
      </c>
    </row>
    <row r="836" spans="1:17" ht="35.25" thickTop="1" thickBot="1">
      <c r="A836" s="104">
        <f>IF(B836&lt;&gt;"",SUBTOTAL(3,$B$6:$B836),"")</f>
        <v>831</v>
      </c>
      <c r="B836" s="92">
        <f>أساسى1!B836</f>
        <v>0</v>
      </c>
      <c r="C836" s="105" t="str">
        <f t="shared" si="58"/>
        <v>0</v>
      </c>
      <c r="D836" s="106" t="str">
        <f t="shared" si="58"/>
        <v/>
      </c>
      <c r="E836" s="107" t="str">
        <f t="shared" si="58"/>
        <v/>
      </c>
      <c r="F836" s="108" t="str">
        <f t="shared" si="58"/>
        <v/>
      </c>
      <c r="G836" s="97">
        <f>أساسى1!C836</f>
        <v>0</v>
      </c>
      <c r="H836" s="98">
        <f>أساسى1!D836</f>
        <v>0</v>
      </c>
      <c r="I836" s="98">
        <f>أساسى1!F836</f>
        <v>0</v>
      </c>
      <c r="J836" s="99">
        <f>أساسى1!E836</f>
        <v>0</v>
      </c>
      <c r="K836" s="100">
        <f t="shared" si="55"/>
        <v>0</v>
      </c>
      <c r="L836" s="109" t="e">
        <f t="shared" si="56"/>
        <v>#VALUE!</v>
      </c>
      <c r="M836" s="102" t="e">
        <f>DATEDIF(L836,أساسى1!$E$4,"md")</f>
        <v>#VALUE!</v>
      </c>
      <c r="N836" s="100" t="e">
        <f>DATEDIF(L836,أساسى1!$E$4,"ym")</f>
        <v>#VALUE!</v>
      </c>
      <c r="O836" s="103" t="e">
        <f>DATEDIF(L836,أساسى1!$E$4,"y")</f>
        <v>#VALUE!</v>
      </c>
      <c r="P836" s="11"/>
      <c r="Q836" s="124" t="str">
        <f t="shared" si="57"/>
        <v/>
      </c>
    </row>
    <row r="837" spans="1:17" ht="35.25" thickTop="1" thickBot="1">
      <c r="A837" s="104">
        <f>IF(B837&lt;&gt;"",SUBTOTAL(3,$B$6:$B837),"")</f>
        <v>832</v>
      </c>
      <c r="B837" s="92">
        <f>أساسى1!B837</f>
        <v>0</v>
      </c>
      <c r="C837" s="105" t="str">
        <f t="shared" si="58"/>
        <v>0</v>
      </c>
      <c r="D837" s="106" t="str">
        <f t="shared" si="58"/>
        <v/>
      </c>
      <c r="E837" s="107" t="str">
        <f t="shared" si="58"/>
        <v/>
      </c>
      <c r="F837" s="108" t="str">
        <f t="shared" si="58"/>
        <v/>
      </c>
      <c r="G837" s="97">
        <f>أساسى1!C837</f>
        <v>0</v>
      </c>
      <c r="H837" s="98">
        <f>أساسى1!D837</f>
        <v>0</v>
      </c>
      <c r="I837" s="98">
        <f>أساسى1!F837</f>
        <v>0</v>
      </c>
      <c r="J837" s="99">
        <f>أساسى1!E837</f>
        <v>0</v>
      </c>
      <c r="K837" s="100">
        <f t="shared" si="55"/>
        <v>0</v>
      </c>
      <c r="L837" s="109" t="e">
        <f t="shared" si="56"/>
        <v>#VALUE!</v>
      </c>
      <c r="M837" s="102" t="e">
        <f>DATEDIF(L837,أساسى1!$E$4,"md")</f>
        <v>#VALUE!</v>
      </c>
      <c r="N837" s="100" t="e">
        <f>DATEDIF(L837,أساسى1!$E$4,"ym")</f>
        <v>#VALUE!</v>
      </c>
      <c r="O837" s="103" t="e">
        <f>DATEDIF(L837,أساسى1!$E$4,"y")</f>
        <v>#VALUE!</v>
      </c>
      <c r="P837" s="11"/>
      <c r="Q837" s="124" t="str">
        <f t="shared" si="57"/>
        <v/>
      </c>
    </row>
    <row r="838" spans="1:17" ht="35.25" thickTop="1" thickBot="1">
      <c r="A838" s="104">
        <f>IF(B838&lt;&gt;"",SUBTOTAL(3,$B$6:$B838),"")</f>
        <v>833</v>
      </c>
      <c r="B838" s="92">
        <f>أساسى1!B838</f>
        <v>0</v>
      </c>
      <c r="C838" s="105" t="str">
        <f t="shared" si="58"/>
        <v>0</v>
      </c>
      <c r="D838" s="106" t="str">
        <f t="shared" si="58"/>
        <v/>
      </c>
      <c r="E838" s="107" t="str">
        <f t="shared" si="58"/>
        <v/>
      </c>
      <c r="F838" s="108" t="str">
        <f t="shared" si="58"/>
        <v/>
      </c>
      <c r="G838" s="97">
        <f>أساسى1!C838</f>
        <v>0</v>
      </c>
      <c r="H838" s="98">
        <f>أساسى1!D838</f>
        <v>0</v>
      </c>
      <c r="I838" s="98">
        <f>أساسى1!F838</f>
        <v>0</v>
      </c>
      <c r="J838" s="99">
        <f>أساسى1!E838</f>
        <v>0</v>
      </c>
      <c r="K838" s="100">
        <f t="shared" si="55"/>
        <v>0</v>
      </c>
      <c r="L838" s="109" t="e">
        <f t="shared" si="56"/>
        <v>#VALUE!</v>
      </c>
      <c r="M838" s="102" t="e">
        <f>DATEDIF(L838,أساسى1!$E$4,"md")</f>
        <v>#VALUE!</v>
      </c>
      <c r="N838" s="100" t="e">
        <f>DATEDIF(L838,أساسى1!$E$4,"ym")</f>
        <v>#VALUE!</v>
      </c>
      <c r="O838" s="103" t="e">
        <f>DATEDIF(L838,أساسى1!$E$4,"y")</f>
        <v>#VALUE!</v>
      </c>
      <c r="P838" s="11"/>
      <c r="Q838" s="124" t="str">
        <f t="shared" si="57"/>
        <v/>
      </c>
    </row>
    <row r="839" spans="1:17" ht="35.25" thickTop="1" thickBot="1">
      <c r="A839" s="104">
        <f>IF(B839&lt;&gt;"",SUBTOTAL(3,$B$6:$B839),"")</f>
        <v>834</v>
      </c>
      <c r="B839" s="92">
        <f>أساسى1!B839</f>
        <v>0</v>
      </c>
      <c r="C839" s="105" t="str">
        <f t="shared" si="58"/>
        <v>0</v>
      </c>
      <c r="D839" s="106" t="str">
        <f t="shared" si="58"/>
        <v/>
      </c>
      <c r="E839" s="107" t="str">
        <f t="shared" si="58"/>
        <v/>
      </c>
      <c r="F839" s="108" t="str">
        <f t="shared" si="58"/>
        <v/>
      </c>
      <c r="G839" s="97">
        <f>أساسى1!C839</f>
        <v>0</v>
      </c>
      <c r="H839" s="98">
        <f>أساسى1!D839</f>
        <v>0</v>
      </c>
      <c r="I839" s="98">
        <f>أساسى1!F839</f>
        <v>0</v>
      </c>
      <c r="J839" s="99">
        <f>أساسى1!E839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4" t="str">
        <f t="shared" ref="Q839:Q902" si="61">IF(AND(K839="ذكر",G839="1\1"),1,IF(AND(K839="أنثى",G839="1\1"),11,IF(AND(K839="ذكر",G839="1\2"),2,IF(AND(K839="أنثى",G839="1\2"),22,IF(AND(K839="ذكر",G839="1\3"),3,IF(AND(K839="أنثى",G839="1\3"),33,IF(AND(K839="ذكر",G839="1\4"),4,IF(AND(K839="أنثى",G839="1\4"),44,IF(AND(K839="ذكر",G839="1\5"),5,IF(AND(K839="أنثى",G839="1\5"),55,""))))))))))</f>
        <v/>
      </c>
    </row>
    <row r="840" spans="1:17" ht="35.25" thickTop="1" thickBot="1">
      <c r="A840" s="104">
        <f>IF(B840&lt;&gt;"",SUBTOTAL(3,$B$6:$B840),"")</f>
        <v>835</v>
      </c>
      <c r="B840" s="92">
        <f>أساسى1!B840</f>
        <v>0</v>
      </c>
      <c r="C840" s="105" t="str">
        <f t="shared" si="58"/>
        <v>0</v>
      </c>
      <c r="D840" s="106" t="str">
        <f t="shared" si="58"/>
        <v/>
      </c>
      <c r="E840" s="107" t="str">
        <f t="shared" si="58"/>
        <v/>
      </c>
      <c r="F840" s="108" t="str">
        <f t="shared" si="58"/>
        <v/>
      </c>
      <c r="G840" s="97">
        <f>أساسى1!C840</f>
        <v>0</v>
      </c>
      <c r="H840" s="98">
        <f>أساسى1!D840</f>
        <v>0</v>
      </c>
      <c r="I840" s="98">
        <f>أساسى1!F840</f>
        <v>0</v>
      </c>
      <c r="J840" s="99">
        <f>أساسى1!E840</f>
        <v>0</v>
      </c>
      <c r="K840" s="100">
        <f t="shared" si="59"/>
        <v>0</v>
      </c>
      <c r="L840" s="109" t="e">
        <f t="shared" si="60"/>
        <v>#VALUE!</v>
      </c>
      <c r="M840" s="102" t="e">
        <f>DATEDIF(L840,أساسى1!$E$4,"md")</f>
        <v>#VALUE!</v>
      </c>
      <c r="N840" s="100" t="e">
        <f>DATEDIF(L840,أساسى1!$E$4,"ym")</f>
        <v>#VALUE!</v>
      </c>
      <c r="O840" s="103" t="e">
        <f>DATEDIF(L840,أساسى1!$E$4,"y")</f>
        <v>#VALUE!</v>
      </c>
      <c r="P840" s="11"/>
      <c r="Q840" s="124" t="str">
        <f t="shared" si="61"/>
        <v/>
      </c>
    </row>
    <row r="841" spans="1:17" ht="35.25" thickTop="1" thickBot="1">
      <c r="A841" s="104">
        <f>IF(B841&lt;&gt;"",SUBTOTAL(3,$B$6:$B841),"")</f>
        <v>836</v>
      </c>
      <c r="B841" s="92">
        <f>أساسى1!B841</f>
        <v>0</v>
      </c>
      <c r="C841" s="105" t="str">
        <f t="shared" si="58"/>
        <v>0</v>
      </c>
      <c r="D841" s="106" t="str">
        <f t="shared" si="58"/>
        <v/>
      </c>
      <c r="E841" s="107" t="str">
        <f t="shared" si="58"/>
        <v/>
      </c>
      <c r="F841" s="108" t="str">
        <f t="shared" si="58"/>
        <v/>
      </c>
      <c r="G841" s="97">
        <f>أساسى1!C841</f>
        <v>0</v>
      </c>
      <c r="H841" s="98">
        <f>أساسى1!D841</f>
        <v>0</v>
      </c>
      <c r="I841" s="98">
        <f>أساسى1!F841</f>
        <v>0</v>
      </c>
      <c r="J841" s="99">
        <f>أساسى1!E841</f>
        <v>0</v>
      </c>
      <c r="K841" s="100">
        <f t="shared" si="59"/>
        <v>0</v>
      </c>
      <c r="L841" s="109" t="e">
        <f t="shared" si="60"/>
        <v>#VALUE!</v>
      </c>
      <c r="M841" s="102" t="e">
        <f>DATEDIF(L841,أساسى1!$E$4,"md")</f>
        <v>#VALUE!</v>
      </c>
      <c r="N841" s="100" t="e">
        <f>DATEDIF(L841,أساسى1!$E$4,"ym")</f>
        <v>#VALUE!</v>
      </c>
      <c r="O841" s="103" t="e">
        <f>DATEDIF(L841,أساسى1!$E$4,"y")</f>
        <v>#VALUE!</v>
      </c>
      <c r="P841" s="11"/>
      <c r="Q841" s="124" t="str">
        <f t="shared" si="61"/>
        <v/>
      </c>
    </row>
    <row r="842" spans="1:17" ht="35.25" thickTop="1" thickBot="1">
      <c r="A842" s="104">
        <f>IF(B842&lt;&gt;"",SUBTOTAL(3,$B$6:$B842),"")</f>
        <v>837</v>
      </c>
      <c r="B842" s="92">
        <f>أساسى1!B842</f>
        <v>0</v>
      </c>
      <c r="C842" s="105" t="str">
        <f t="shared" si="58"/>
        <v>0</v>
      </c>
      <c r="D842" s="106" t="str">
        <f t="shared" si="58"/>
        <v/>
      </c>
      <c r="E842" s="107" t="str">
        <f t="shared" si="58"/>
        <v/>
      </c>
      <c r="F842" s="108" t="str">
        <f t="shared" si="58"/>
        <v/>
      </c>
      <c r="G842" s="97">
        <f>أساسى1!C842</f>
        <v>0</v>
      </c>
      <c r="H842" s="98">
        <f>أساسى1!D842</f>
        <v>0</v>
      </c>
      <c r="I842" s="98">
        <f>أساسى1!F842</f>
        <v>0</v>
      </c>
      <c r="J842" s="99">
        <f>أساسى1!E842</f>
        <v>0</v>
      </c>
      <c r="K842" s="100">
        <f t="shared" si="59"/>
        <v>0</v>
      </c>
      <c r="L842" s="109" t="e">
        <f t="shared" si="60"/>
        <v>#VALUE!</v>
      </c>
      <c r="M842" s="102" t="e">
        <f>DATEDIF(L842,أساسى1!$E$4,"md")</f>
        <v>#VALUE!</v>
      </c>
      <c r="N842" s="100" t="e">
        <f>DATEDIF(L842,أساسى1!$E$4,"ym")</f>
        <v>#VALUE!</v>
      </c>
      <c r="O842" s="103" t="e">
        <f>DATEDIF(L842,أساسى1!$E$4,"y")</f>
        <v>#VALUE!</v>
      </c>
      <c r="P842" s="11"/>
      <c r="Q842" s="124" t="str">
        <f t="shared" si="61"/>
        <v/>
      </c>
    </row>
    <row r="843" spans="1:17" ht="35.25" thickTop="1" thickBot="1">
      <c r="A843" s="104">
        <f>IF(B843&lt;&gt;"",SUBTOTAL(3,$B$6:$B843),"")</f>
        <v>838</v>
      </c>
      <c r="B843" s="92">
        <f>أساسى1!B843</f>
        <v>0</v>
      </c>
      <c r="C843" s="105" t="str">
        <f t="shared" si="58"/>
        <v>0</v>
      </c>
      <c r="D843" s="106" t="str">
        <f t="shared" si="58"/>
        <v/>
      </c>
      <c r="E843" s="107" t="str">
        <f t="shared" si="58"/>
        <v/>
      </c>
      <c r="F843" s="108" t="str">
        <f t="shared" si="58"/>
        <v/>
      </c>
      <c r="G843" s="97">
        <f>أساسى1!C843</f>
        <v>0</v>
      </c>
      <c r="H843" s="98">
        <f>أساسى1!D843</f>
        <v>0</v>
      </c>
      <c r="I843" s="98">
        <f>أساسى1!F843</f>
        <v>0</v>
      </c>
      <c r="J843" s="99">
        <f>أساسى1!E843</f>
        <v>0</v>
      </c>
      <c r="K843" s="100">
        <f t="shared" si="59"/>
        <v>0</v>
      </c>
      <c r="L843" s="109" t="e">
        <f t="shared" si="60"/>
        <v>#VALUE!</v>
      </c>
      <c r="M843" s="102" t="e">
        <f>DATEDIF(L843,أساسى1!$E$4,"md")</f>
        <v>#VALUE!</v>
      </c>
      <c r="N843" s="100" t="e">
        <f>DATEDIF(L843,أساسى1!$E$4,"ym")</f>
        <v>#VALUE!</v>
      </c>
      <c r="O843" s="103" t="e">
        <f>DATEDIF(L843,أساسى1!$E$4,"y")</f>
        <v>#VALUE!</v>
      </c>
      <c r="P843" s="11"/>
      <c r="Q843" s="124" t="str">
        <f t="shared" si="61"/>
        <v/>
      </c>
    </row>
    <row r="844" spans="1:17" ht="35.25" thickTop="1" thickBot="1">
      <c r="A844" s="104">
        <f>IF(B844&lt;&gt;"",SUBTOTAL(3,$B$6:$B844),"")</f>
        <v>839</v>
      </c>
      <c r="B844" s="92">
        <f>أساسى1!B844</f>
        <v>0</v>
      </c>
      <c r="C844" s="105" t="str">
        <f t="shared" si="58"/>
        <v>0</v>
      </c>
      <c r="D844" s="106" t="str">
        <f t="shared" si="58"/>
        <v/>
      </c>
      <c r="E844" s="107" t="str">
        <f t="shared" si="58"/>
        <v/>
      </c>
      <c r="F844" s="108" t="str">
        <f t="shared" si="58"/>
        <v/>
      </c>
      <c r="G844" s="97">
        <f>أساسى1!C844</f>
        <v>0</v>
      </c>
      <c r="H844" s="98">
        <f>أساسى1!D844</f>
        <v>0</v>
      </c>
      <c r="I844" s="98">
        <f>أساسى1!F844</f>
        <v>0</v>
      </c>
      <c r="J844" s="99">
        <f>أساسى1!E844</f>
        <v>0</v>
      </c>
      <c r="K844" s="100">
        <f t="shared" si="59"/>
        <v>0</v>
      </c>
      <c r="L844" s="109" t="e">
        <f t="shared" si="60"/>
        <v>#VALUE!</v>
      </c>
      <c r="M844" s="102" t="e">
        <f>DATEDIF(L844,أساسى1!$E$4,"md")</f>
        <v>#VALUE!</v>
      </c>
      <c r="N844" s="100" t="e">
        <f>DATEDIF(L844,أساسى1!$E$4,"ym")</f>
        <v>#VALUE!</v>
      </c>
      <c r="O844" s="103" t="e">
        <f>DATEDIF(L844,أساسى1!$E$4,"y")</f>
        <v>#VALUE!</v>
      </c>
      <c r="P844" s="11"/>
      <c r="Q844" s="124" t="str">
        <f t="shared" si="61"/>
        <v/>
      </c>
    </row>
    <row r="845" spans="1:17" ht="35.25" thickTop="1" thickBot="1">
      <c r="A845" s="104">
        <f>IF(B845&lt;&gt;"",SUBTOTAL(3,$B$6:$B845),"")</f>
        <v>840</v>
      </c>
      <c r="B845" s="92">
        <f>أساسى1!B845</f>
        <v>0</v>
      </c>
      <c r="C845" s="105" t="str">
        <f t="shared" si="58"/>
        <v>0</v>
      </c>
      <c r="D845" s="106" t="str">
        <f t="shared" si="58"/>
        <v/>
      </c>
      <c r="E845" s="107" t="str">
        <f t="shared" si="58"/>
        <v/>
      </c>
      <c r="F845" s="108" t="str">
        <f t="shared" si="58"/>
        <v/>
      </c>
      <c r="G845" s="97">
        <f>أساسى1!C845</f>
        <v>0</v>
      </c>
      <c r="H845" s="98">
        <f>أساسى1!D845</f>
        <v>0</v>
      </c>
      <c r="I845" s="98">
        <f>أساسى1!F845</f>
        <v>0</v>
      </c>
      <c r="J845" s="99">
        <f>أساسى1!E845</f>
        <v>0</v>
      </c>
      <c r="K845" s="100">
        <f t="shared" si="59"/>
        <v>0</v>
      </c>
      <c r="L845" s="109" t="e">
        <f t="shared" si="60"/>
        <v>#VALUE!</v>
      </c>
      <c r="M845" s="102" t="e">
        <f>DATEDIF(L845,أساسى1!$E$4,"md")</f>
        <v>#VALUE!</v>
      </c>
      <c r="N845" s="100" t="e">
        <f>DATEDIF(L845,أساسى1!$E$4,"ym")</f>
        <v>#VALUE!</v>
      </c>
      <c r="O845" s="103" t="e">
        <f>DATEDIF(L845,أساسى1!$E$4,"y")</f>
        <v>#VALUE!</v>
      </c>
      <c r="P845" s="11"/>
      <c r="Q845" s="124" t="str">
        <f t="shared" si="61"/>
        <v/>
      </c>
    </row>
    <row r="846" spans="1:17" ht="35.25" thickTop="1" thickBot="1">
      <c r="A846" s="104">
        <f>IF(B846&lt;&gt;"",SUBTOTAL(3,$B$6:$B846),"")</f>
        <v>841</v>
      </c>
      <c r="B846" s="92">
        <f>أساسى1!B846</f>
        <v>0</v>
      </c>
      <c r="C846" s="105" t="str">
        <f t="shared" si="58"/>
        <v>0</v>
      </c>
      <c r="D846" s="106" t="str">
        <f t="shared" si="58"/>
        <v/>
      </c>
      <c r="E846" s="107" t="str">
        <f t="shared" si="58"/>
        <v/>
      </c>
      <c r="F846" s="108" t="str">
        <f t="shared" si="58"/>
        <v/>
      </c>
      <c r="G846" s="97">
        <f>أساسى1!C846</f>
        <v>0</v>
      </c>
      <c r="H846" s="98">
        <f>أساسى1!D846</f>
        <v>0</v>
      </c>
      <c r="I846" s="98">
        <f>أساسى1!F846</f>
        <v>0</v>
      </c>
      <c r="J846" s="99">
        <f>أساسى1!E846</f>
        <v>0</v>
      </c>
      <c r="K846" s="100">
        <f t="shared" si="59"/>
        <v>0</v>
      </c>
      <c r="L846" s="109" t="e">
        <f t="shared" si="60"/>
        <v>#VALUE!</v>
      </c>
      <c r="M846" s="102" t="e">
        <f>DATEDIF(L846,أساسى1!$E$4,"md")</f>
        <v>#VALUE!</v>
      </c>
      <c r="N846" s="100" t="e">
        <f>DATEDIF(L846,أساسى1!$E$4,"ym")</f>
        <v>#VALUE!</v>
      </c>
      <c r="O846" s="103" t="e">
        <f>DATEDIF(L846,أساسى1!$E$4,"y")</f>
        <v>#VALUE!</v>
      </c>
      <c r="P846" s="11"/>
      <c r="Q846" s="124" t="str">
        <f t="shared" si="61"/>
        <v/>
      </c>
    </row>
    <row r="847" spans="1:17" ht="35.25" thickTop="1" thickBot="1">
      <c r="A847" s="104">
        <f>IF(B847&lt;&gt;"",SUBTOTAL(3,$B$6:$B847),"")</f>
        <v>842</v>
      </c>
      <c r="B847" s="92">
        <f>أساسى1!B847</f>
        <v>0</v>
      </c>
      <c r="C847" s="105" t="str">
        <f t="shared" si="58"/>
        <v>0</v>
      </c>
      <c r="D847" s="106" t="str">
        <f t="shared" si="58"/>
        <v/>
      </c>
      <c r="E847" s="107" t="str">
        <f t="shared" si="58"/>
        <v/>
      </c>
      <c r="F847" s="108" t="str">
        <f t="shared" si="58"/>
        <v/>
      </c>
      <c r="G847" s="97">
        <f>أساسى1!C847</f>
        <v>0</v>
      </c>
      <c r="H847" s="98">
        <f>أساسى1!D847</f>
        <v>0</v>
      </c>
      <c r="I847" s="98">
        <f>أساسى1!F847</f>
        <v>0</v>
      </c>
      <c r="J847" s="99">
        <f>أساسى1!E847</f>
        <v>0</v>
      </c>
      <c r="K847" s="100">
        <f t="shared" si="59"/>
        <v>0</v>
      </c>
      <c r="L847" s="109" t="e">
        <f t="shared" si="60"/>
        <v>#VALUE!</v>
      </c>
      <c r="M847" s="102" t="e">
        <f>DATEDIF(L847,أساسى1!$E$4,"md")</f>
        <v>#VALUE!</v>
      </c>
      <c r="N847" s="100" t="e">
        <f>DATEDIF(L847,أساسى1!$E$4,"ym")</f>
        <v>#VALUE!</v>
      </c>
      <c r="O847" s="103" t="e">
        <f>DATEDIF(L847,أساسى1!$E$4,"y")</f>
        <v>#VALUE!</v>
      </c>
      <c r="P847" s="11"/>
      <c r="Q847" s="124" t="str">
        <f t="shared" si="61"/>
        <v/>
      </c>
    </row>
    <row r="848" spans="1:17" ht="35.25" thickTop="1" thickBot="1">
      <c r="A848" s="104">
        <f>IF(B848&lt;&gt;"",SUBTOTAL(3,$B$6:$B848),"")</f>
        <v>843</v>
      </c>
      <c r="B848" s="92">
        <f>أساسى1!B848</f>
        <v>0</v>
      </c>
      <c r="C848" s="105" t="str">
        <f t="shared" si="58"/>
        <v>0</v>
      </c>
      <c r="D848" s="106" t="str">
        <f t="shared" si="58"/>
        <v/>
      </c>
      <c r="E848" s="107" t="str">
        <f t="shared" si="58"/>
        <v/>
      </c>
      <c r="F848" s="108" t="str">
        <f t="shared" si="58"/>
        <v/>
      </c>
      <c r="G848" s="97">
        <f>أساسى1!C848</f>
        <v>0</v>
      </c>
      <c r="H848" s="98">
        <f>أساسى1!D848</f>
        <v>0</v>
      </c>
      <c r="I848" s="98">
        <f>أساسى1!F848</f>
        <v>0</v>
      </c>
      <c r="J848" s="99">
        <f>أساسى1!E848</f>
        <v>0</v>
      </c>
      <c r="K848" s="100">
        <f t="shared" si="59"/>
        <v>0</v>
      </c>
      <c r="L848" s="109" t="e">
        <f t="shared" si="60"/>
        <v>#VALUE!</v>
      </c>
      <c r="M848" s="102" t="e">
        <f>DATEDIF(L848,أساسى1!$E$4,"md")</f>
        <v>#VALUE!</v>
      </c>
      <c r="N848" s="100" t="e">
        <f>DATEDIF(L848,أساسى1!$E$4,"ym")</f>
        <v>#VALUE!</v>
      </c>
      <c r="O848" s="103" t="e">
        <f>DATEDIF(L848,أساسى1!$E$4,"y")</f>
        <v>#VALUE!</v>
      </c>
      <c r="P848" s="11"/>
      <c r="Q848" s="124" t="str">
        <f t="shared" si="61"/>
        <v/>
      </c>
    </row>
    <row r="849" spans="1:17" ht="35.25" thickTop="1" thickBot="1">
      <c r="A849" s="104">
        <f>IF(B849&lt;&gt;"",SUBTOTAL(3,$B$6:$B849),"")</f>
        <v>844</v>
      </c>
      <c r="B849" s="92">
        <f>أساسى1!B849</f>
        <v>0</v>
      </c>
      <c r="C849" s="105" t="str">
        <f t="shared" si="58"/>
        <v>0</v>
      </c>
      <c r="D849" s="106" t="str">
        <f t="shared" si="58"/>
        <v/>
      </c>
      <c r="E849" s="107" t="str">
        <f t="shared" si="58"/>
        <v/>
      </c>
      <c r="F849" s="108" t="str">
        <f t="shared" si="58"/>
        <v/>
      </c>
      <c r="G849" s="97">
        <f>أساسى1!C849</f>
        <v>0</v>
      </c>
      <c r="H849" s="98">
        <f>أساسى1!D849</f>
        <v>0</v>
      </c>
      <c r="I849" s="98">
        <f>أساسى1!F849</f>
        <v>0</v>
      </c>
      <c r="J849" s="99">
        <f>أساسى1!E849</f>
        <v>0</v>
      </c>
      <c r="K849" s="100">
        <f t="shared" si="59"/>
        <v>0</v>
      </c>
      <c r="L849" s="109" t="e">
        <f t="shared" si="60"/>
        <v>#VALUE!</v>
      </c>
      <c r="M849" s="102" t="e">
        <f>DATEDIF(L849,أساسى1!$E$4,"md")</f>
        <v>#VALUE!</v>
      </c>
      <c r="N849" s="100" t="e">
        <f>DATEDIF(L849,أساسى1!$E$4,"ym")</f>
        <v>#VALUE!</v>
      </c>
      <c r="O849" s="103" t="e">
        <f>DATEDIF(L849,أساسى1!$E$4,"y")</f>
        <v>#VALUE!</v>
      </c>
      <c r="P849" s="11"/>
      <c r="Q849" s="124" t="str">
        <f t="shared" si="61"/>
        <v/>
      </c>
    </row>
    <row r="850" spans="1:17" ht="35.25" thickTop="1" thickBot="1">
      <c r="A850" s="104">
        <f>IF(B850&lt;&gt;"",SUBTOTAL(3,$B$6:$B850),"")</f>
        <v>845</v>
      </c>
      <c r="B850" s="92">
        <f>أساسى1!B850</f>
        <v>0</v>
      </c>
      <c r="C850" s="105" t="str">
        <f t="shared" si="58"/>
        <v>0</v>
      </c>
      <c r="D850" s="106" t="str">
        <f t="shared" si="58"/>
        <v/>
      </c>
      <c r="E850" s="107" t="str">
        <f t="shared" si="58"/>
        <v/>
      </c>
      <c r="F850" s="108" t="str">
        <f t="shared" si="58"/>
        <v/>
      </c>
      <c r="G850" s="97">
        <f>أساسى1!C850</f>
        <v>0</v>
      </c>
      <c r="H850" s="98">
        <f>أساسى1!D850</f>
        <v>0</v>
      </c>
      <c r="I850" s="98">
        <f>أساسى1!F850</f>
        <v>0</v>
      </c>
      <c r="J850" s="99">
        <f>أساسى1!E850</f>
        <v>0</v>
      </c>
      <c r="K850" s="100">
        <f t="shared" si="59"/>
        <v>0</v>
      </c>
      <c r="L850" s="109" t="e">
        <f t="shared" si="60"/>
        <v>#VALUE!</v>
      </c>
      <c r="M850" s="102" t="e">
        <f>DATEDIF(L850,أساسى1!$E$4,"md")</f>
        <v>#VALUE!</v>
      </c>
      <c r="N850" s="100" t="e">
        <f>DATEDIF(L850,أساسى1!$E$4,"ym")</f>
        <v>#VALUE!</v>
      </c>
      <c r="O850" s="103" t="e">
        <f>DATEDIF(L850,أساسى1!$E$4,"y")</f>
        <v>#VALUE!</v>
      </c>
      <c r="P850" s="11"/>
      <c r="Q850" s="124" t="str">
        <f t="shared" si="61"/>
        <v/>
      </c>
    </row>
    <row r="851" spans="1:17" ht="35.25" thickTop="1" thickBot="1">
      <c r="A851" s="104">
        <f>IF(B851&lt;&gt;"",SUBTOTAL(3,$B$6:$B851),"")</f>
        <v>846</v>
      </c>
      <c r="B851" s="92">
        <f>أساسى1!B851</f>
        <v>0</v>
      </c>
      <c r="C851" s="105" t="str">
        <f t="shared" si="58"/>
        <v>0</v>
      </c>
      <c r="D851" s="106" t="str">
        <f t="shared" si="58"/>
        <v/>
      </c>
      <c r="E851" s="107" t="str">
        <f t="shared" si="58"/>
        <v/>
      </c>
      <c r="F851" s="108" t="str">
        <f t="shared" si="58"/>
        <v/>
      </c>
      <c r="G851" s="97">
        <f>أساسى1!C851</f>
        <v>0</v>
      </c>
      <c r="H851" s="98">
        <f>أساسى1!D851</f>
        <v>0</v>
      </c>
      <c r="I851" s="98">
        <f>أساسى1!F851</f>
        <v>0</v>
      </c>
      <c r="J851" s="99">
        <f>أساسى1!E851</f>
        <v>0</v>
      </c>
      <c r="K851" s="100">
        <f t="shared" si="59"/>
        <v>0</v>
      </c>
      <c r="L851" s="109" t="e">
        <f t="shared" si="60"/>
        <v>#VALUE!</v>
      </c>
      <c r="M851" s="102" t="e">
        <f>DATEDIF(L851,أساسى1!$E$4,"md")</f>
        <v>#VALUE!</v>
      </c>
      <c r="N851" s="100" t="e">
        <f>DATEDIF(L851,أساسى1!$E$4,"ym")</f>
        <v>#VALUE!</v>
      </c>
      <c r="O851" s="103" t="e">
        <f>DATEDIF(L851,أساسى1!$E$4,"y")</f>
        <v>#VALUE!</v>
      </c>
      <c r="P851" s="11"/>
      <c r="Q851" s="124" t="str">
        <f t="shared" si="61"/>
        <v/>
      </c>
    </row>
    <row r="852" spans="1:17" ht="35.25" thickTop="1" thickBot="1">
      <c r="A852" s="104">
        <f>IF(B852&lt;&gt;"",SUBTOTAL(3,$B$6:$B852),"")</f>
        <v>847</v>
      </c>
      <c r="B852" s="92">
        <f>أساسى1!B852</f>
        <v>0</v>
      </c>
      <c r="C852" s="105" t="str">
        <f t="shared" si="58"/>
        <v>0</v>
      </c>
      <c r="D852" s="106" t="str">
        <f t="shared" si="58"/>
        <v/>
      </c>
      <c r="E852" s="107" t="str">
        <f t="shared" si="58"/>
        <v/>
      </c>
      <c r="F852" s="108" t="str">
        <f t="shared" si="58"/>
        <v/>
      </c>
      <c r="G852" s="97">
        <f>أساسى1!C852</f>
        <v>0</v>
      </c>
      <c r="H852" s="98">
        <f>أساسى1!D852</f>
        <v>0</v>
      </c>
      <c r="I852" s="98">
        <f>أساسى1!F852</f>
        <v>0</v>
      </c>
      <c r="J852" s="99">
        <f>أساسى1!E852</f>
        <v>0</v>
      </c>
      <c r="K852" s="100">
        <f t="shared" si="59"/>
        <v>0</v>
      </c>
      <c r="L852" s="109" t="e">
        <f t="shared" si="60"/>
        <v>#VALUE!</v>
      </c>
      <c r="M852" s="102" t="e">
        <f>DATEDIF(L852,أساسى1!$E$4,"md")</f>
        <v>#VALUE!</v>
      </c>
      <c r="N852" s="100" t="e">
        <f>DATEDIF(L852,أساسى1!$E$4,"ym")</f>
        <v>#VALUE!</v>
      </c>
      <c r="O852" s="103" t="e">
        <f>DATEDIF(L852,أساسى1!$E$4,"y")</f>
        <v>#VALUE!</v>
      </c>
      <c r="P852" s="11"/>
      <c r="Q852" s="124" t="str">
        <f t="shared" si="61"/>
        <v/>
      </c>
    </row>
    <row r="853" spans="1:17" ht="35.25" thickTop="1" thickBot="1">
      <c r="A853" s="104">
        <f>IF(B853&lt;&gt;"",SUBTOTAL(3,$B$6:$B853),"")</f>
        <v>848</v>
      </c>
      <c r="B853" s="92">
        <f>أساسى1!B853</f>
        <v>0</v>
      </c>
      <c r="C853" s="105" t="str">
        <f t="shared" si="58"/>
        <v>0</v>
      </c>
      <c r="D853" s="106" t="str">
        <f t="shared" si="58"/>
        <v/>
      </c>
      <c r="E853" s="107" t="str">
        <f t="shared" si="58"/>
        <v/>
      </c>
      <c r="F853" s="108" t="str">
        <f t="shared" ref="F853:F916" si="62">TRIM(MID(SUBSTITUTE($B853," ",REPT(" ",99)),COLUMN(D850)*99-98,99))</f>
        <v/>
      </c>
      <c r="G853" s="97">
        <f>أساسى1!C853</f>
        <v>0</v>
      </c>
      <c r="H853" s="98">
        <f>أساسى1!D853</f>
        <v>0</v>
      </c>
      <c r="I853" s="98">
        <f>أساسى1!F853</f>
        <v>0</v>
      </c>
      <c r="J853" s="99">
        <f>أساسى1!E853</f>
        <v>0</v>
      </c>
      <c r="K853" s="100">
        <f t="shared" si="59"/>
        <v>0</v>
      </c>
      <c r="L853" s="109" t="e">
        <f t="shared" si="60"/>
        <v>#VALUE!</v>
      </c>
      <c r="M853" s="102" t="e">
        <f>DATEDIF(L853,أساسى1!$E$4,"md")</f>
        <v>#VALUE!</v>
      </c>
      <c r="N853" s="100" t="e">
        <f>DATEDIF(L853,أساسى1!$E$4,"ym")</f>
        <v>#VALUE!</v>
      </c>
      <c r="O853" s="103" t="e">
        <f>DATEDIF(L853,أساسى1!$E$4,"y")</f>
        <v>#VALUE!</v>
      </c>
      <c r="P853" s="11"/>
      <c r="Q853" s="124" t="str">
        <f t="shared" si="61"/>
        <v/>
      </c>
    </row>
    <row r="854" spans="1:17" ht="35.25" thickTop="1" thickBot="1">
      <c r="A854" s="104">
        <f>IF(B854&lt;&gt;"",SUBTOTAL(3,$B$6:$B854),"")</f>
        <v>849</v>
      </c>
      <c r="B854" s="92">
        <f>أساسى1!B854</f>
        <v>0</v>
      </c>
      <c r="C854" s="105" t="str">
        <f t="shared" ref="C854:F917" si="63">TRIM(MID(SUBSTITUTE($B854," ",REPT(" ",99)),COLUMN(A851)*99-98,99))</f>
        <v>0</v>
      </c>
      <c r="D854" s="106" t="str">
        <f t="shared" si="63"/>
        <v/>
      </c>
      <c r="E854" s="107" t="str">
        <f t="shared" si="63"/>
        <v/>
      </c>
      <c r="F854" s="108" t="str">
        <f t="shared" si="62"/>
        <v/>
      </c>
      <c r="G854" s="97">
        <f>أساسى1!C854</f>
        <v>0</v>
      </c>
      <c r="H854" s="98">
        <f>أساسى1!D854</f>
        <v>0</v>
      </c>
      <c r="I854" s="98">
        <f>أساسى1!F854</f>
        <v>0</v>
      </c>
      <c r="J854" s="99">
        <f>أساسى1!E854</f>
        <v>0</v>
      </c>
      <c r="K854" s="100">
        <f t="shared" si="59"/>
        <v>0</v>
      </c>
      <c r="L854" s="109" t="e">
        <f t="shared" si="60"/>
        <v>#VALUE!</v>
      </c>
      <c r="M854" s="102" t="e">
        <f>DATEDIF(L854,أساسى1!$E$4,"md")</f>
        <v>#VALUE!</v>
      </c>
      <c r="N854" s="100" t="e">
        <f>DATEDIF(L854,أساسى1!$E$4,"ym")</f>
        <v>#VALUE!</v>
      </c>
      <c r="O854" s="103" t="e">
        <f>DATEDIF(L854,أساسى1!$E$4,"y")</f>
        <v>#VALUE!</v>
      </c>
      <c r="P854" s="11"/>
      <c r="Q854" s="124" t="str">
        <f t="shared" si="61"/>
        <v/>
      </c>
    </row>
    <row r="855" spans="1:17" ht="35.25" thickTop="1" thickBot="1">
      <c r="A855" s="104">
        <f>IF(B855&lt;&gt;"",SUBTOTAL(3,$B$6:$B855),"")</f>
        <v>850</v>
      </c>
      <c r="B855" s="92">
        <f>أساسى1!B855</f>
        <v>0</v>
      </c>
      <c r="C855" s="105" t="str">
        <f t="shared" si="63"/>
        <v>0</v>
      </c>
      <c r="D855" s="106" t="str">
        <f t="shared" si="63"/>
        <v/>
      </c>
      <c r="E855" s="107" t="str">
        <f t="shared" si="63"/>
        <v/>
      </c>
      <c r="F855" s="108" t="str">
        <f t="shared" si="62"/>
        <v/>
      </c>
      <c r="G855" s="97">
        <f>أساسى1!C855</f>
        <v>0</v>
      </c>
      <c r="H855" s="98">
        <f>أساسى1!D855</f>
        <v>0</v>
      </c>
      <c r="I855" s="98">
        <f>أساسى1!F855</f>
        <v>0</v>
      </c>
      <c r="J855" s="99">
        <f>أساسى1!E855</f>
        <v>0</v>
      </c>
      <c r="K855" s="100">
        <f t="shared" si="59"/>
        <v>0</v>
      </c>
      <c r="L855" s="109" t="e">
        <f t="shared" si="60"/>
        <v>#VALUE!</v>
      </c>
      <c r="M855" s="102" t="e">
        <f>DATEDIF(L855,أساسى1!$E$4,"md")</f>
        <v>#VALUE!</v>
      </c>
      <c r="N855" s="100" t="e">
        <f>DATEDIF(L855,أساسى1!$E$4,"ym")</f>
        <v>#VALUE!</v>
      </c>
      <c r="O855" s="103" t="e">
        <f>DATEDIF(L855,أساسى1!$E$4,"y")</f>
        <v>#VALUE!</v>
      </c>
      <c r="P855" s="11"/>
      <c r="Q855" s="124" t="str">
        <f t="shared" si="61"/>
        <v/>
      </c>
    </row>
    <row r="856" spans="1:17" ht="35.25" thickTop="1" thickBot="1">
      <c r="A856" s="104">
        <f>IF(B856&lt;&gt;"",SUBTOTAL(3,$B$6:$B856),"")</f>
        <v>851</v>
      </c>
      <c r="B856" s="92">
        <f>أساسى1!B856</f>
        <v>0</v>
      </c>
      <c r="C856" s="105" t="str">
        <f t="shared" si="63"/>
        <v>0</v>
      </c>
      <c r="D856" s="106" t="str">
        <f t="shared" si="63"/>
        <v/>
      </c>
      <c r="E856" s="107" t="str">
        <f t="shared" si="63"/>
        <v/>
      </c>
      <c r="F856" s="108" t="str">
        <f t="shared" si="62"/>
        <v/>
      </c>
      <c r="G856" s="97">
        <f>أساسى1!C856</f>
        <v>0</v>
      </c>
      <c r="H856" s="98">
        <f>أساسى1!D856</f>
        <v>0</v>
      </c>
      <c r="I856" s="98">
        <f>أساسى1!F856</f>
        <v>0</v>
      </c>
      <c r="J856" s="99">
        <f>أساسى1!E856</f>
        <v>0</v>
      </c>
      <c r="K856" s="100">
        <f t="shared" si="59"/>
        <v>0</v>
      </c>
      <c r="L856" s="109" t="e">
        <f t="shared" si="60"/>
        <v>#VALUE!</v>
      </c>
      <c r="M856" s="102" t="e">
        <f>DATEDIF(L856,أساسى1!$E$4,"md")</f>
        <v>#VALUE!</v>
      </c>
      <c r="N856" s="100" t="e">
        <f>DATEDIF(L856,أساسى1!$E$4,"ym")</f>
        <v>#VALUE!</v>
      </c>
      <c r="O856" s="103" t="e">
        <f>DATEDIF(L856,أساسى1!$E$4,"y")</f>
        <v>#VALUE!</v>
      </c>
      <c r="P856" s="11"/>
      <c r="Q856" s="124" t="str">
        <f t="shared" si="61"/>
        <v/>
      </c>
    </row>
    <row r="857" spans="1:17" ht="35.25" thickTop="1" thickBot="1">
      <c r="A857" s="104">
        <f>IF(B857&lt;&gt;"",SUBTOTAL(3,$B$6:$B857),"")</f>
        <v>852</v>
      </c>
      <c r="B857" s="92">
        <f>أساسى1!B857</f>
        <v>0</v>
      </c>
      <c r="C857" s="105" t="str">
        <f t="shared" si="63"/>
        <v>0</v>
      </c>
      <c r="D857" s="106" t="str">
        <f t="shared" si="63"/>
        <v/>
      </c>
      <c r="E857" s="107" t="str">
        <f t="shared" si="63"/>
        <v/>
      </c>
      <c r="F857" s="108" t="str">
        <f t="shared" si="62"/>
        <v/>
      </c>
      <c r="G857" s="97">
        <f>أساسى1!C857</f>
        <v>0</v>
      </c>
      <c r="H857" s="98">
        <f>أساسى1!D857</f>
        <v>0</v>
      </c>
      <c r="I857" s="98">
        <f>أساسى1!F857</f>
        <v>0</v>
      </c>
      <c r="J857" s="99">
        <f>أساسى1!E857</f>
        <v>0</v>
      </c>
      <c r="K857" s="100">
        <f t="shared" si="59"/>
        <v>0</v>
      </c>
      <c r="L857" s="109" t="e">
        <f t="shared" si="60"/>
        <v>#VALUE!</v>
      </c>
      <c r="M857" s="102" t="e">
        <f>DATEDIF(L857,أساسى1!$E$4,"md")</f>
        <v>#VALUE!</v>
      </c>
      <c r="N857" s="100" t="e">
        <f>DATEDIF(L857,أساسى1!$E$4,"ym")</f>
        <v>#VALUE!</v>
      </c>
      <c r="O857" s="103" t="e">
        <f>DATEDIF(L857,أساسى1!$E$4,"y")</f>
        <v>#VALUE!</v>
      </c>
      <c r="P857" s="11"/>
      <c r="Q857" s="124" t="str">
        <f t="shared" si="61"/>
        <v/>
      </c>
    </row>
    <row r="858" spans="1:17" ht="35.25" thickTop="1" thickBot="1">
      <c r="A858" s="104">
        <f>IF(B858&lt;&gt;"",SUBTOTAL(3,$B$6:$B858),"")</f>
        <v>853</v>
      </c>
      <c r="B858" s="92">
        <f>أساسى1!B858</f>
        <v>0</v>
      </c>
      <c r="C858" s="105" t="str">
        <f t="shared" si="63"/>
        <v>0</v>
      </c>
      <c r="D858" s="106" t="str">
        <f t="shared" si="63"/>
        <v/>
      </c>
      <c r="E858" s="107" t="str">
        <f t="shared" si="63"/>
        <v/>
      </c>
      <c r="F858" s="108" t="str">
        <f t="shared" si="62"/>
        <v/>
      </c>
      <c r="G858" s="97">
        <f>أساسى1!C858</f>
        <v>0</v>
      </c>
      <c r="H858" s="98">
        <f>أساسى1!D858</f>
        <v>0</v>
      </c>
      <c r="I858" s="98">
        <f>أساسى1!F858</f>
        <v>0</v>
      </c>
      <c r="J858" s="99">
        <f>أساسى1!E858</f>
        <v>0</v>
      </c>
      <c r="K858" s="100">
        <f t="shared" si="59"/>
        <v>0</v>
      </c>
      <c r="L858" s="109" t="e">
        <f t="shared" si="60"/>
        <v>#VALUE!</v>
      </c>
      <c r="M858" s="102" t="e">
        <f>DATEDIF(L858,أساسى1!$E$4,"md")</f>
        <v>#VALUE!</v>
      </c>
      <c r="N858" s="100" t="e">
        <f>DATEDIF(L858,أساسى1!$E$4,"ym")</f>
        <v>#VALUE!</v>
      </c>
      <c r="O858" s="103" t="e">
        <f>DATEDIF(L858,أساسى1!$E$4,"y")</f>
        <v>#VALUE!</v>
      </c>
      <c r="P858" s="11"/>
      <c r="Q858" s="124" t="str">
        <f t="shared" si="61"/>
        <v/>
      </c>
    </row>
    <row r="859" spans="1:17" ht="35.25" thickTop="1" thickBot="1">
      <c r="A859" s="104">
        <f>IF(B859&lt;&gt;"",SUBTOTAL(3,$B$6:$B859),"")</f>
        <v>854</v>
      </c>
      <c r="B859" s="92">
        <f>أساسى1!B859</f>
        <v>0</v>
      </c>
      <c r="C859" s="105" t="str">
        <f t="shared" si="63"/>
        <v>0</v>
      </c>
      <c r="D859" s="106" t="str">
        <f t="shared" si="63"/>
        <v/>
      </c>
      <c r="E859" s="107" t="str">
        <f t="shared" si="63"/>
        <v/>
      </c>
      <c r="F859" s="108" t="str">
        <f t="shared" si="62"/>
        <v/>
      </c>
      <c r="G859" s="97">
        <f>أساسى1!C859</f>
        <v>0</v>
      </c>
      <c r="H859" s="98">
        <f>أساسى1!D859</f>
        <v>0</v>
      </c>
      <c r="I859" s="98">
        <f>أساسى1!F859</f>
        <v>0</v>
      </c>
      <c r="J859" s="99">
        <f>أساسى1!E859</f>
        <v>0</v>
      </c>
      <c r="K859" s="100">
        <f t="shared" si="59"/>
        <v>0</v>
      </c>
      <c r="L859" s="109" t="e">
        <f t="shared" si="60"/>
        <v>#VALUE!</v>
      </c>
      <c r="M859" s="102" t="e">
        <f>DATEDIF(L859,أساسى1!$E$4,"md")</f>
        <v>#VALUE!</v>
      </c>
      <c r="N859" s="100" t="e">
        <f>DATEDIF(L859,أساسى1!$E$4,"ym")</f>
        <v>#VALUE!</v>
      </c>
      <c r="O859" s="103" t="e">
        <f>DATEDIF(L859,أساسى1!$E$4,"y")</f>
        <v>#VALUE!</v>
      </c>
      <c r="P859" s="11"/>
      <c r="Q859" s="124" t="str">
        <f t="shared" si="61"/>
        <v/>
      </c>
    </row>
    <row r="860" spans="1:17" ht="35.25" thickTop="1" thickBot="1">
      <c r="A860" s="104">
        <f>IF(B860&lt;&gt;"",SUBTOTAL(3,$B$6:$B860),"")</f>
        <v>855</v>
      </c>
      <c r="B860" s="92">
        <f>أساسى1!B860</f>
        <v>0</v>
      </c>
      <c r="C860" s="105" t="str">
        <f t="shared" si="63"/>
        <v>0</v>
      </c>
      <c r="D860" s="106" t="str">
        <f t="shared" si="63"/>
        <v/>
      </c>
      <c r="E860" s="107" t="str">
        <f t="shared" si="63"/>
        <v/>
      </c>
      <c r="F860" s="108" t="str">
        <f t="shared" si="62"/>
        <v/>
      </c>
      <c r="G860" s="97">
        <f>أساسى1!C860</f>
        <v>0</v>
      </c>
      <c r="H860" s="98">
        <f>أساسى1!D860</f>
        <v>0</v>
      </c>
      <c r="I860" s="98">
        <f>أساسى1!F860</f>
        <v>0</v>
      </c>
      <c r="J860" s="99">
        <f>أساسى1!E860</f>
        <v>0</v>
      </c>
      <c r="K860" s="100">
        <f t="shared" si="59"/>
        <v>0</v>
      </c>
      <c r="L860" s="109" t="e">
        <f t="shared" si="60"/>
        <v>#VALUE!</v>
      </c>
      <c r="M860" s="102" t="e">
        <f>DATEDIF(L860,أساسى1!$E$4,"md")</f>
        <v>#VALUE!</v>
      </c>
      <c r="N860" s="100" t="e">
        <f>DATEDIF(L860,أساسى1!$E$4,"ym")</f>
        <v>#VALUE!</v>
      </c>
      <c r="O860" s="103" t="e">
        <f>DATEDIF(L860,أساسى1!$E$4,"y")</f>
        <v>#VALUE!</v>
      </c>
      <c r="P860" s="11"/>
      <c r="Q860" s="124" t="str">
        <f t="shared" si="61"/>
        <v/>
      </c>
    </row>
    <row r="861" spans="1:17" ht="35.25" thickTop="1" thickBot="1">
      <c r="A861" s="104">
        <f>IF(B861&lt;&gt;"",SUBTOTAL(3,$B$6:$B861),"")</f>
        <v>856</v>
      </c>
      <c r="B861" s="92">
        <f>أساسى1!B861</f>
        <v>0</v>
      </c>
      <c r="C861" s="105" t="str">
        <f t="shared" si="63"/>
        <v>0</v>
      </c>
      <c r="D861" s="106" t="str">
        <f t="shared" si="63"/>
        <v/>
      </c>
      <c r="E861" s="107" t="str">
        <f t="shared" si="63"/>
        <v/>
      </c>
      <c r="F861" s="108" t="str">
        <f t="shared" si="62"/>
        <v/>
      </c>
      <c r="G861" s="97">
        <f>أساسى1!C861</f>
        <v>0</v>
      </c>
      <c r="H861" s="98">
        <f>أساسى1!D861</f>
        <v>0</v>
      </c>
      <c r="I861" s="98">
        <f>أساسى1!F861</f>
        <v>0</v>
      </c>
      <c r="J861" s="99">
        <f>أساسى1!E861</f>
        <v>0</v>
      </c>
      <c r="K861" s="100">
        <f t="shared" si="59"/>
        <v>0</v>
      </c>
      <c r="L861" s="109" t="e">
        <f t="shared" si="60"/>
        <v>#VALUE!</v>
      </c>
      <c r="M861" s="102" t="e">
        <f>DATEDIF(L861,أساسى1!$E$4,"md")</f>
        <v>#VALUE!</v>
      </c>
      <c r="N861" s="100" t="e">
        <f>DATEDIF(L861,أساسى1!$E$4,"ym")</f>
        <v>#VALUE!</v>
      </c>
      <c r="O861" s="103" t="e">
        <f>DATEDIF(L861,أساسى1!$E$4,"y")</f>
        <v>#VALUE!</v>
      </c>
      <c r="P861" s="11"/>
      <c r="Q861" s="124" t="str">
        <f t="shared" si="61"/>
        <v/>
      </c>
    </row>
    <row r="862" spans="1:17" ht="35.25" thickTop="1" thickBot="1">
      <c r="A862" s="104">
        <f>IF(B862&lt;&gt;"",SUBTOTAL(3,$B$6:$B862),"")</f>
        <v>857</v>
      </c>
      <c r="B862" s="92">
        <f>أساسى1!B862</f>
        <v>0</v>
      </c>
      <c r="C862" s="105" t="str">
        <f t="shared" si="63"/>
        <v>0</v>
      </c>
      <c r="D862" s="106" t="str">
        <f t="shared" si="63"/>
        <v/>
      </c>
      <c r="E862" s="107" t="str">
        <f t="shared" si="63"/>
        <v/>
      </c>
      <c r="F862" s="108" t="str">
        <f t="shared" si="62"/>
        <v/>
      </c>
      <c r="G862" s="97">
        <f>أساسى1!C862</f>
        <v>0</v>
      </c>
      <c r="H862" s="98">
        <f>أساسى1!D862</f>
        <v>0</v>
      </c>
      <c r="I862" s="98">
        <f>أساسى1!F862</f>
        <v>0</v>
      </c>
      <c r="J862" s="99">
        <f>أساسى1!E862</f>
        <v>0</v>
      </c>
      <c r="K862" s="100">
        <f t="shared" si="59"/>
        <v>0</v>
      </c>
      <c r="L862" s="109" t="e">
        <f t="shared" si="60"/>
        <v>#VALUE!</v>
      </c>
      <c r="M862" s="102" t="e">
        <f>DATEDIF(L862,أساسى1!$E$4,"md")</f>
        <v>#VALUE!</v>
      </c>
      <c r="N862" s="100" t="e">
        <f>DATEDIF(L862,أساسى1!$E$4,"ym")</f>
        <v>#VALUE!</v>
      </c>
      <c r="O862" s="103" t="e">
        <f>DATEDIF(L862,أساسى1!$E$4,"y")</f>
        <v>#VALUE!</v>
      </c>
      <c r="P862" s="11"/>
      <c r="Q862" s="124" t="str">
        <f t="shared" si="61"/>
        <v/>
      </c>
    </row>
    <row r="863" spans="1:17" ht="35.25" thickTop="1" thickBot="1">
      <c r="A863" s="104">
        <f>IF(B863&lt;&gt;"",SUBTOTAL(3,$B$6:$B863),"")</f>
        <v>858</v>
      </c>
      <c r="B863" s="92">
        <f>أساسى1!B863</f>
        <v>0</v>
      </c>
      <c r="C863" s="105" t="str">
        <f t="shared" si="63"/>
        <v>0</v>
      </c>
      <c r="D863" s="106" t="str">
        <f t="shared" si="63"/>
        <v/>
      </c>
      <c r="E863" s="107" t="str">
        <f t="shared" si="63"/>
        <v/>
      </c>
      <c r="F863" s="108" t="str">
        <f t="shared" si="62"/>
        <v/>
      </c>
      <c r="G863" s="97">
        <f>أساسى1!C863</f>
        <v>0</v>
      </c>
      <c r="H863" s="98">
        <f>أساسى1!D863</f>
        <v>0</v>
      </c>
      <c r="I863" s="98">
        <f>أساسى1!F863</f>
        <v>0</v>
      </c>
      <c r="J863" s="99">
        <f>أساسى1!E863</f>
        <v>0</v>
      </c>
      <c r="K863" s="100">
        <f t="shared" si="59"/>
        <v>0</v>
      </c>
      <c r="L863" s="109" t="e">
        <f t="shared" si="60"/>
        <v>#VALUE!</v>
      </c>
      <c r="M863" s="102" t="e">
        <f>DATEDIF(L863,أساسى1!$E$4,"md")</f>
        <v>#VALUE!</v>
      </c>
      <c r="N863" s="100" t="e">
        <f>DATEDIF(L863,أساسى1!$E$4,"ym")</f>
        <v>#VALUE!</v>
      </c>
      <c r="O863" s="103" t="e">
        <f>DATEDIF(L863,أساسى1!$E$4,"y")</f>
        <v>#VALUE!</v>
      </c>
      <c r="P863" s="11"/>
      <c r="Q863" s="124" t="str">
        <f t="shared" si="61"/>
        <v/>
      </c>
    </row>
    <row r="864" spans="1:17" ht="35.25" thickTop="1" thickBot="1">
      <c r="A864" s="104">
        <f>IF(B864&lt;&gt;"",SUBTOTAL(3,$B$6:$B864),"")</f>
        <v>859</v>
      </c>
      <c r="B864" s="92">
        <f>أساسى1!B864</f>
        <v>0</v>
      </c>
      <c r="C864" s="105" t="str">
        <f t="shared" si="63"/>
        <v>0</v>
      </c>
      <c r="D864" s="106" t="str">
        <f t="shared" si="63"/>
        <v/>
      </c>
      <c r="E864" s="107" t="str">
        <f t="shared" si="63"/>
        <v/>
      </c>
      <c r="F864" s="108" t="str">
        <f t="shared" si="62"/>
        <v/>
      </c>
      <c r="G864" s="97">
        <f>أساسى1!C864</f>
        <v>0</v>
      </c>
      <c r="H864" s="98">
        <f>أساسى1!D864</f>
        <v>0</v>
      </c>
      <c r="I864" s="98">
        <f>أساسى1!F864</f>
        <v>0</v>
      </c>
      <c r="J864" s="99">
        <f>أساسى1!E864</f>
        <v>0</v>
      </c>
      <c r="K864" s="100">
        <f t="shared" si="59"/>
        <v>0</v>
      </c>
      <c r="L864" s="109" t="e">
        <f t="shared" si="60"/>
        <v>#VALUE!</v>
      </c>
      <c r="M864" s="102" t="e">
        <f>DATEDIF(L864,أساسى1!$E$4,"md")</f>
        <v>#VALUE!</v>
      </c>
      <c r="N864" s="100" t="e">
        <f>DATEDIF(L864,أساسى1!$E$4,"ym")</f>
        <v>#VALUE!</v>
      </c>
      <c r="O864" s="103" t="e">
        <f>DATEDIF(L864,أساسى1!$E$4,"y")</f>
        <v>#VALUE!</v>
      </c>
      <c r="P864" s="11"/>
      <c r="Q864" s="124" t="str">
        <f t="shared" si="61"/>
        <v/>
      </c>
    </row>
    <row r="865" spans="1:17" ht="35.25" thickTop="1" thickBot="1">
      <c r="A865" s="104">
        <f>IF(B865&lt;&gt;"",SUBTOTAL(3,$B$6:$B865),"")</f>
        <v>860</v>
      </c>
      <c r="B865" s="92">
        <f>أساسى1!B865</f>
        <v>0</v>
      </c>
      <c r="C865" s="105" t="str">
        <f t="shared" si="63"/>
        <v>0</v>
      </c>
      <c r="D865" s="106" t="str">
        <f t="shared" si="63"/>
        <v/>
      </c>
      <c r="E865" s="107" t="str">
        <f t="shared" si="63"/>
        <v/>
      </c>
      <c r="F865" s="108" t="str">
        <f t="shared" si="62"/>
        <v/>
      </c>
      <c r="G865" s="97">
        <f>أساسى1!C865</f>
        <v>0</v>
      </c>
      <c r="H865" s="98">
        <f>أساسى1!D865</f>
        <v>0</v>
      </c>
      <c r="I865" s="98">
        <f>أساسى1!F865</f>
        <v>0</v>
      </c>
      <c r="J865" s="99">
        <f>أساسى1!E865</f>
        <v>0</v>
      </c>
      <c r="K865" s="100">
        <f t="shared" si="59"/>
        <v>0</v>
      </c>
      <c r="L865" s="109" t="e">
        <f t="shared" si="60"/>
        <v>#VALUE!</v>
      </c>
      <c r="M865" s="102" t="e">
        <f>DATEDIF(L865,أساسى1!$E$4,"md")</f>
        <v>#VALUE!</v>
      </c>
      <c r="N865" s="100" t="e">
        <f>DATEDIF(L865,أساسى1!$E$4,"ym")</f>
        <v>#VALUE!</v>
      </c>
      <c r="O865" s="103" t="e">
        <f>DATEDIF(L865,أساسى1!$E$4,"y")</f>
        <v>#VALUE!</v>
      </c>
      <c r="P865" s="11"/>
      <c r="Q865" s="124" t="str">
        <f t="shared" si="61"/>
        <v/>
      </c>
    </row>
    <row r="866" spans="1:17" ht="35.25" thickTop="1" thickBot="1">
      <c r="A866" s="104">
        <f>IF(B866&lt;&gt;"",SUBTOTAL(3,$B$6:$B866),"")</f>
        <v>861</v>
      </c>
      <c r="B866" s="92">
        <f>أساسى1!B866</f>
        <v>0</v>
      </c>
      <c r="C866" s="105" t="str">
        <f t="shared" si="63"/>
        <v>0</v>
      </c>
      <c r="D866" s="106" t="str">
        <f t="shared" si="63"/>
        <v/>
      </c>
      <c r="E866" s="107" t="str">
        <f t="shared" si="63"/>
        <v/>
      </c>
      <c r="F866" s="108" t="str">
        <f t="shared" si="62"/>
        <v/>
      </c>
      <c r="G866" s="97">
        <f>أساسى1!C866</f>
        <v>0</v>
      </c>
      <c r="H866" s="98">
        <f>أساسى1!D866</f>
        <v>0</v>
      </c>
      <c r="I866" s="98">
        <f>أساسى1!F866</f>
        <v>0</v>
      </c>
      <c r="J866" s="99">
        <f>أساسى1!E866</f>
        <v>0</v>
      </c>
      <c r="K866" s="100">
        <f t="shared" si="59"/>
        <v>0</v>
      </c>
      <c r="L866" s="109" t="e">
        <f t="shared" si="60"/>
        <v>#VALUE!</v>
      </c>
      <c r="M866" s="102" t="e">
        <f>DATEDIF(L866,أساسى1!$E$4,"md")</f>
        <v>#VALUE!</v>
      </c>
      <c r="N866" s="100" t="e">
        <f>DATEDIF(L866,أساسى1!$E$4,"ym")</f>
        <v>#VALUE!</v>
      </c>
      <c r="O866" s="103" t="e">
        <f>DATEDIF(L866,أساسى1!$E$4,"y")</f>
        <v>#VALUE!</v>
      </c>
      <c r="P866" s="11"/>
      <c r="Q866" s="124" t="str">
        <f t="shared" si="61"/>
        <v/>
      </c>
    </row>
    <row r="867" spans="1:17" ht="35.25" thickTop="1" thickBot="1">
      <c r="A867" s="104">
        <f>IF(B867&lt;&gt;"",SUBTOTAL(3,$B$6:$B867),"")</f>
        <v>862</v>
      </c>
      <c r="B867" s="92">
        <f>أساسى1!B867</f>
        <v>0</v>
      </c>
      <c r="C867" s="105" t="str">
        <f t="shared" si="63"/>
        <v>0</v>
      </c>
      <c r="D867" s="106" t="str">
        <f t="shared" si="63"/>
        <v/>
      </c>
      <c r="E867" s="107" t="str">
        <f t="shared" si="63"/>
        <v/>
      </c>
      <c r="F867" s="108" t="str">
        <f t="shared" si="62"/>
        <v/>
      </c>
      <c r="G867" s="97">
        <f>أساسى1!C867</f>
        <v>0</v>
      </c>
      <c r="H867" s="98">
        <f>أساسى1!D867</f>
        <v>0</v>
      </c>
      <c r="I867" s="98">
        <f>أساسى1!F867</f>
        <v>0</v>
      </c>
      <c r="J867" s="99">
        <f>أساسى1!E867</f>
        <v>0</v>
      </c>
      <c r="K867" s="100">
        <f t="shared" si="59"/>
        <v>0</v>
      </c>
      <c r="L867" s="109" t="e">
        <f t="shared" si="60"/>
        <v>#VALUE!</v>
      </c>
      <c r="M867" s="102" t="e">
        <f>DATEDIF(L867,أساسى1!$E$4,"md")</f>
        <v>#VALUE!</v>
      </c>
      <c r="N867" s="100" t="e">
        <f>DATEDIF(L867,أساسى1!$E$4,"ym")</f>
        <v>#VALUE!</v>
      </c>
      <c r="O867" s="103" t="e">
        <f>DATEDIF(L867,أساسى1!$E$4,"y")</f>
        <v>#VALUE!</v>
      </c>
      <c r="P867" s="11"/>
      <c r="Q867" s="124" t="str">
        <f t="shared" si="61"/>
        <v/>
      </c>
    </row>
    <row r="868" spans="1:17" ht="35.25" thickTop="1" thickBot="1">
      <c r="A868" s="104">
        <f>IF(B868&lt;&gt;"",SUBTOTAL(3,$B$6:$B868),"")</f>
        <v>863</v>
      </c>
      <c r="B868" s="92">
        <f>أساسى1!B868</f>
        <v>0</v>
      </c>
      <c r="C868" s="105" t="str">
        <f t="shared" si="63"/>
        <v>0</v>
      </c>
      <c r="D868" s="106" t="str">
        <f t="shared" si="63"/>
        <v/>
      </c>
      <c r="E868" s="107" t="str">
        <f t="shared" si="63"/>
        <v/>
      </c>
      <c r="F868" s="108" t="str">
        <f t="shared" si="62"/>
        <v/>
      </c>
      <c r="G868" s="97">
        <f>أساسى1!C868</f>
        <v>0</v>
      </c>
      <c r="H868" s="98">
        <f>أساسى1!D868</f>
        <v>0</v>
      </c>
      <c r="I868" s="98">
        <f>أساسى1!F868</f>
        <v>0</v>
      </c>
      <c r="J868" s="99">
        <f>أساسى1!E868</f>
        <v>0</v>
      </c>
      <c r="K868" s="100">
        <f t="shared" si="59"/>
        <v>0</v>
      </c>
      <c r="L868" s="109" t="e">
        <f t="shared" si="60"/>
        <v>#VALUE!</v>
      </c>
      <c r="M868" s="102" t="e">
        <f>DATEDIF(L868,أساسى1!$E$4,"md")</f>
        <v>#VALUE!</v>
      </c>
      <c r="N868" s="100" t="e">
        <f>DATEDIF(L868,أساسى1!$E$4,"ym")</f>
        <v>#VALUE!</v>
      </c>
      <c r="O868" s="103" t="e">
        <f>DATEDIF(L868,أساسى1!$E$4,"y")</f>
        <v>#VALUE!</v>
      </c>
      <c r="P868" s="11"/>
      <c r="Q868" s="124" t="str">
        <f t="shared" si="61"/>
        <v/>
      </c>
    </row>
    <row r="869" spans="1:17" ht="35.25" thickTop="1" thickBot="1">
      <c r="A869" s="104">
        <f>IF(B869&lt;&gt;"",SUBTOTAL(3,$B$6:$B869),"")</f>
        <v>864</v>
      </c>
      <c r="B869" s="92">
        <f>أساسى1!B869</f>
        <v>0</v>
      </c>
      <c r="C869" s="105" t="str">
        <f t="shared" si="63"/>
        <v>0</v>
      </c>
      <c r="D869" s="106" t="str">
        <f t="shared" si="63"/>
        <v/>
      </c>
      <c r="E869" s="107" t="str">
        <f t="shared" si="63"/>
        <v/>
      </c>
      <c r="F869" s="108" t="str">
        <f t="shared" si="62"/>
        <v/>
      </c>
      <c r="G869" s="97">
        <f>أساسى1!C869</f>
        <v>0</v>
      </c>
      <c r="H869" s="98">
        <f>أساسى1!D869</f>
        <v>0</v>
      </c>
      <c r="I869" s="98">
        <f>أساسى1!F869</f>
        <v>0</v>
      </c>
      <c r="J869" s="99">
        <f>أساسى1!E869</f>
        <v>0</v>
      </c>
      <c r="K869" s="100">
        <f t="shared" si="59"/>
        <v>0</v>
      </c>
      <c r="L869" s="109" t="e">
        <f t="shared" si="60"/>
        <v>#VALUE!</v>
      </c>
      <c r="M869" s="102" t="e">
        <f>DATEDIF(L869,أساسى1!$E$4,"md")</f>
        <v>#VALUE!</v>
      </c>
      <c r="N869" s="100" t="e">
        <f>DATEDIF(L869,أساسى1!$E$4,"ym")</f>
        <v>#VALUE!</v>
      </c>
      <c r="O869" s="103" t="e">
        <f>DATEDIF(L869,أساسى1!$E$4,"y")</f>
        <v>#VALUE!</v>
      </c>
      <c r="P869" s="11"/>
      <c r="Q869" s="124" t="str">
        <f t="shared" si="61"/>
        <v/>
      </c>
    </row>
    <row r="870" spans="1:17" ht="35.25" thickTop="1" thickBot="1">
      <c r="A870" s="104">
        <f>IF(B870&lt;&gt;"",SUBTOTAL(3,$B$6:$B870),"")</f>
        <v>865</v>
      </c>
      <c r="B870" s="92">
        <f>أساسى1!B870</f>
        <v>0</v>
      </c>
      <c r="C870" s="105" t="str">
        <f t="shared" si="63"/>
        <v>0</v>
      </c>
      <c r="D870" s="106" t="str">
        <f t="shared" si="63"/>
        <v/>
      </c>
      <c r="E870" s="107" t="str">
        <f t="shared" si="63"/>
        <v/>
      </c>
      <c r="F870" s="108" t="str">
        <f t="shared" si="62"/>
        <v/>
      </c>
      <c r="G870" s="97">
        <f>أساسى1!C870</f>
        <v>0</v>
      </c>
      <c r="H870" s="98">
        <f>أساسى1!D870</f>
        <v>0</v>
      </c>
      <c r="I870" s="98">
        <f>أساسى1!F870</f>
        <v>0</v>
      </c>
      <c r="J870" s="99">
        <f>أساسى1!E870</f>
        <v>0</v>
      </c>
      <c r="K870" s="100">
        <f t="shared" si="59"/>
        <v>0</v>
      </c>
      <c r="L870" s="109" t="e">
        <f t="shared" si="60"/>
        <v>#VALUE!</v>
      </c>
      <c r="M870" s="102" t="e">
        <f>DATEDIF(L870,أساسى1!$E$4,"md")</f>
        <v>#VALUE!</v>
      </c>
      <c r="N870" s="100" t="e">
        <f>DATEDIF(L870,أساسى1!$E$4,"ym")</f>
        <v>#VALUE!</v>
      </c>
      <c r="O870" s="103" t="e">
        <f>DATEDIF(L870,أساسى1!$E$4,"y")</f>
        <v>#VALUE!</v>
      </c>
      <c r="P870" s="11"/>
      <c r="Q870" s="124" t="str">
        <f t="shared" si="61"/>
        <v/>
      </c>
    </row>
    <row r="871" spans="1:17" ht="35.25" thickTop="1" thickBot="1">
      <c r="A871" s="104">
        <f>IF(B871&lt;&gt;"",SUBTOTAL(3,$B$6:$B871),"")</f>
        <v>866</v>
      </c>
      <c r="B871" s="92">
        <f>أساسى1!B871</f>
        <v>0</v>
      </c>
      <c r="C871" s="105" t="str">
        <f t="shared" si="63"/>
        <v>0</v>
      </c>
      <c r="D871" s="106" t="str">
        <f t="shared" si="63"/>
        <v/>
      </c>
      <c r="E871" s="107" t="str">
        <f t="shared" si="63"/>
        <v/>
      </c>
      <c r="F871" s="108" t="str">
        <f t="shared" si="62"/>
        <v/>
      </c>
      <c r="G871" s="97">
        <f>أساسى1!C871</f>
        <v>0</v>
      </c>
      <c r="H871" s="98">
        <f>أساسى1!D871</f>
        <v>0</v>
      </c>
      <c r="I871" s="98">
        <f>أساسى1!F871</f>
        <v>0</v>
      </c>
      <c r="J871" s="99">
        <f>أساسى1!E871</f>
        <v>0</v>
      </c>
      <c r="K871" s="100">
        <f t="shared" si="59"/>
        <v>0</v>
      </c>
      <c r="L871" s="109" t="e">
        <f t="shared" si="60"/>
        <v>#VALUE!</v>
      </c>
      <c r="M871" s="102" t="e">
        <f>DATEDIF(L871,أساسى1!$E$4,"md")</f>
        <v>#VALUE!</v>
      </c>
      <c r="N871" s="100" t="e">
        <f>DATEDIF(L871,أساسى1!$E$4,"ym")</f>
        <v>#VALUE!</v>
      </c>
      <c r="O871" s="103" t="e">
        <f>DATEDIF(L871,أساسى1!$E$4,"y")</f>
        <v>#VALUE!</v>
      </c>
      <c r="P871" s="11"/>
      <c r="Q871" s="124" t="str">
        <f t="shared" si="61"/>
        <v/>
      </c>
    </row>
    <row r="872" spans="1:17" ht="35.25" thickTop="1" thickBot="1">
      <c r="A872" s="104">
        <f>IF(B872&lt;&gt;"",SUBTOTAL(3,$B$6:$B872),"")</f>
        <v>867</v>
      </c>
      <c r="B872" s="92">
        <f>أساسى1!B872</f>
        <v>0</v>
      </c>
      <c r="C872" s="105" t="str">
        <f t="shared" si="63"/>
        <v>0</v>
      </c>
      <c r="D872" s="106" t="str">
        <f t="shared" si="63"/>
        <v/>
      </c>
      <c r="E872" s="107" t="str">
        <f t="shared" si="63"/>
        <v/>
      </c>
      <c r="F872" s="108" t="str">
        <f t="shared" si="62"/>
        <v/>
      </c>
      <c r="G872" s="97">
        <f>أساسى1!C872</f>
        <v>0</v>
      </c>
      <c r="H872" s="98">
        <f>أساسى1!D872</f>
        <v>0</v>
      </c>
      <c r="I872" s="98">
        <f>أساسى1!F872</f>
        <v>0</v>
      </c>
      <c r="J872" s="99">
        <f>أساسى1!E872</f>
        <v>0</v>
      </c>
      <c r="K872" s="100">
        <f t="shared" si="59"/>
        <v>0</v>
      </c>
      <c r="L872" s="109" t="e">
        <f t="shared" si="60"/>
        <v>#VALUE!</v>
      </c>
      <c r="M872" s="102" t="e">
        <f>DATEDIF(L872,أساسى1!$E$4,"md")</f>
        <v>#VALUE!</v>
      </c>
      <c r="N872" s="100" t="e">
        <f>DATEDIF(L872,أساسى1!$E$4,"ym")</f>
        <v>#VALUE!</v>
      </c>
      <c r="O872" s="103" t="e">
        <f>DATEDIF(L872,أساسى1!$E$4,"y")</f>
        <v>#VALUE!</v>
      </c>
      <c r="P872" s="11"/>
      <c r="Q872" s="124" t="str">
        <f t="shared" si="61"/>
        <v/>
      </c>
    </row>
    <row r="873" spans="1:17" ht="35.25" thickTop="1" thickBot="1">
      <c r="A873" s="104">
        <f>IF(B873&lt;&gt;"",SUBTOTAL(3,$B$6:$B873),"")</f>
        <v>868</v>
      </c>
      <c r="B873" s="92">
        <f>أساسى1!B873</f>
        <v>0</v>
      </c>
      <c r="C873" s="105" t="str">
        <f t="shared" si="63"/>
        <v>0</v>
      </c>
      <c r="D873" s="106" t="str">
        <f t="shared" si="63"/>
        <v/>
      </c>
      <c r="E873" s="107" t="str">
        <f t="shared" si="63"/>
        <v/>
      </c>
      <c r="F873" s="108" t="str">
        <f t="shared" si="62"/>
        <v/>
      </c>
      <c r="G873" s="97">
        <f>أساسى1!C873</f>
        <v>0</v>
      </c>
      <c r="H873" s="98">
        <f>أساسى1!D873</f>
        <v>0</v>
      </c>
      <c r="I873" s="98">
        <f>أساسى1!F873</f>
        <v>0</v>
      </c>
      <c r="J873" s="99">
        <f>أساسى1!E873</f>
        <v>0</v>
      </c>
      <c r="K873" s="100">
        <f t="shared" si="59"/>
        <v>0</v>
      </c>
      <c r="L873" s="109" t="e">
        <f t="shared" si="60"/>
        <v>#VALUE!</v>
      </c>
      <c r="M873" s="102" t="e">
        <f>DATEDIF(L873,أساسى1!$E$4,"md")</f>
        <v>#VALUE!</v>
      </c>
      <c r="N873" s="100" t="e">
        <f>DATEDIF(L873,أساسى1!$E$4,"ym")</f>
        <v>#VALUE!</v>
      </c>
      <c r="O873" s="103" t="e">
        <f>DATEDIF(L873,أساسى1!$E$4,"y")</f>
        <v>#VALUE!</v>
      </c>
      <c r="P873" s="11"/>
      <c r="Q873" s="124" t="str">
        <f t="shared" si="61"/>
        <v/>
      </c>
    </row>
    <row r="874" spans="1:17" ht="35.25" thickTop="1" thickBot="1">
      <c r="A874" s="104">
        <f>IF(B874&lt;&gt;"",SUBTOTAL(3,$B$6:$B874),"")</f>
        <v>869</v>
      </c>
      <c r="B874" s="92">
        <f>أساسى1!B874</f>
        <v>0</v>
      </c>
      <c r="C874" s="105" t="str">
        <f t="shared" si="63"/>
        <v>0</v>
      </c>
      <c r="D874" s="106" t="str">
        <f t="shared" si="63"/>
        <v/>
      </c>
      <c r="E874" s="107" t="str">
        <f t="shared" si="63"/>
        <v/>
      </c>
      <c r="F874" s="108" t="str">
        <f t="shared" si="62"/>
        <v/>
      </c>
      <c r="G874" s="97">
        <f>أساسى1!C874</f>
        <v>0</v>
      </c>
      <c r="H874" s="98">
        <f>أساسى1!D874</f>
        <v>0</v>
      </c>
      <c r="I874" s="98">
        <f>أساسى1!F874</f>
        <v>0</v>
      </c>
      <c r="J874" s="99">
        <f>أساسى1!E874</f>
        <v>0</v>
      </c>
      <c r="K874" s="100">
        <f t="shared" si="59"/>
        <v>0</v>
      </c>
      <c r="L874" s="109" t="e">
        <f t="shared" si="60"/>
        <v>#VALUE!</v>
      </c>
      <c r="M874" s="102" t="e">
        <f>DATEDIF(L874,أساسى1!$E$4,"md")</f>
        <v>#VALUE!</v>
      </c>
      <c r="N874" s="100" t="e">
        <f>DATEDIF(L874,أساسى1!$E$4,"ym")</f>
        <v>#VALUE!</v>
      </c>
      <c r="O874" s="103" t="e">
        <f>DATEDIF(L874,أساسى1!$E$4,"y")</f>
        <v>#VALUE!</v>
      </c>
      <c r="P874" s="11"/>
      <c r="Q874" s="124" t="str">
        <f t="shared" si="61"/>
        <v/>
      </c>
    </row>
    <row r="875" spans="1:17" ht="35.25" thickTop="1" thickBot="1">
      <c r="A875" s="104">
        <f>IF(B875&lt;&gt;"",SUBTOTAL(3,$B$6:$B875),"")</f>
        <v>870</v>
      </c>
      <c r="B875" s="92">
        <f>أساسى1!B875</f>
        <v>0</v>
      </c>
      <c r="C875" s="105" t="str">
        <f t="shared" si="63"/>
        <v>0</v>
      </c>
      <c r="D875" s="106" t="str">
        <f t="shared" si="63"/>
        <v/>
      </c>
      <c r="E875" s="107" t="str">
        <f t="shared" si="63"/>
        <v/>
      </c>
      <c r="F875" s="108" t="str">
        <f t="shared" si="62"/>
        <v/>
      </c>
      <c r="G875" s="97">
        <f>أساسى1!C875</f>
        <v>0</v>
      </c>
      <c r="H875" s="98">
        <f>أساسى1!D875</f>
        <v>0</v>
      </c>
      <c r="I875" s="98">
        <f>أساسى1!F875</f>
        <v>0</v>
      </c>
      <c r="J875" s="99">
        <f>أساسى1!E875</f>
        <v>0</v>
      </c>
      <c r="K875" s="100">
        <f t="shared" si="59"/>
        <v>0</v>
      </c>
      <c r="L875" s="109" t="e">
        <f t="shared" si="60"/>
        <v>#VALUE!</v>
      </c>
      <c r="M875" s="102" t="e">
        <f>DATEDIF(L875,أساسى1!$E$4,"md")</f>
        <v>#VALUE!</v>
      </c>
      <c r="N875" s="100" t="e">
        <f>DATEDIF(L875,أساسى1!$E$4,"ym")</f>
        <v>#VALUE!</v>
      </c>
      <c r="O875" s="103" t="e">
        <f>DATEDIF(L875,أساسى1!$E$4,"y")</f>
        <v>#VALUE!</v>
      </c>
      <c r="P875" s="11"/>
      <c r="Q875" s="124" t="str">
        <f t="shared" si="61"/>
        <v/>
      </c>
    </row>
    <row r="876" spans="1:17" ht="35.25" thickTop="1" thickBot="1">
      <c r="A876" s="104">
        <f>IF(B876&lt;&gt;"",SUBTOTAL(3,$B$6:$B876),"")</f>
        <v>871</v>
      </c>
      <c r="B876" s="92">
        <f>أساسى1!B876</f>
        <v>0</v>
      </c>
      <c r="C876" s="105" t="str">
        <f t="shared" si="63"/>
        <v>0</v>
      </c>
      <c r="D876" s="106" t="str">
        <f t="shared" si="63"/>
        <v/>
      </c>
      <c r="E876" s="107" t="str">
        <f t="shared" si="63"/>
        <v/>
      </c>
      <c r="F876" s="108" t="str">
        <f t="shared" si="62"/>
        <v/>
      </c>
      <c r="G876" s="97">
        <f>أساسى1!C876</f>
        <v>0</v>
      </c>
      <c r="H876" s="98">
        <f>أساسى1!D876</f>
        <v>0</v>
      </c>
      <c r="I876" s="98">
        <f>أساسى1!F876</f>
        <v>0</v>
      </c>
      <c r="J876" s="99">
        <f>أساسى1!E876</f>
        <v>0</v>
      </c>
      <c r="K876" s="100">
        <f t="shared" si="59"/>
        <v>0</v>
      </c>
      <c r="L876" s="109" t="e">
        <f t="shared" si="60"/>
        <v>#VALUE!</v>
      </c>
      <c r="M876" s="102" t="e">
        <f>DATEDIF(L876,أساسى1!$E$4,"md")</f>
        <v>#VALUE!</v>
      </c>
      <c r="N876" s="100" t="e">
        <f>DATEDIF(L876,أساسى1!$E$4,"ym")</f>
        <v>#VALUE!</v>
      </c>
      <c r="O876" s="103" t="e">
        <f>DATEDIF(L876,أساسى1!$E$4,"y")</f>
        <v>#VALUE!</v>
      </c>
      <c r="P876" s="11"/>
      <c r="Q876" s="124" t="str">
        <f t="shared" si="61"/>
        <v/>
      </c>
    </row>
    <row r="877" spans="1:17" ht="35.25" thickTop="1" thickBot="1">
      <c r="A877" s="104">
        <f>IF(B877&lt;&gt;"",SUBTOTAL(3,$B$6:$B877),"")</f>
        <v>872</v>
      </c>
      <c r="B877" s="92">
        <f>أساسى1!B877</f>
        <v>0</v>
      </c>
      <c r="C877" s="105" t="str">
        <f t="shared" si="63"/>
        <v>0</v>
      </c>
      <c r="D877" s="106" t="str">
        <f t="shared" si="63"/>
        <v/>
      </c>
      <c r="E877" s="107" t="str">
        <f t="shared" si="63"/>
        <v/>
      </c>
      <c r="F877" s="108" t="str">
        <f t="shared" si="62"/>
        <v/>
      </c>
      <c r="G877" s="97">
        <f>أساسى1!C877</f>
        <v>0</v>
      </c>
      <c r="H877" s="98">
        <f>أساسى1!D877</f>
        <v>0</v>
      </c>
      <c r="I877" s="98">
        <f>أساسى1!F877</f>
        <v>0</v>
      </c>
      <c r="J877" s="99">
        <f>أساسى1!E877</f>
        <v>0</v>
      </c>
      <c r="K877" s="100">
        <f t="shared" si="59"/>
        <v>0</v>
      </c>
      <c r="L877" s="109" t="e">
        <f t="shared" si="60"/>
        <v>#VALUE!</v>
      </c>
      <c r="M877" s="102" t="e">
        <f>DATEDIF(L877,أساسى1!$E$4,"md")</f>
        <v>#VALUE!</v>
      </c>
      <c r="N877" s="100" t="e">
        <f>DATEDIF(L877,أساسى1!$E$4,"ym")</f>
        <v>#VALUE!</v>
      </c>
      <c r="O877" s="103" t="e">
        <f>DATEDIF(L877,أساسى1!$E$4,"y")</f>
        <v>#VALUE!</v>
      </c>
      <c r="P877" s="11"/>
      <c r="Q877" s="124" t="str">
        <f t="shared" si="61"/>
        <v/>
      </c>
    </row>
    <row r="878" spans="1:17" ht="35.25" thickTop="1" thickBot="1">
      <c r="A878" s="104">
        <f>IF(B878&lt;&gt;"",SUBTOTAL(3,$B$6:$B878),"")</f>
        <v>873</v>
      </c>
      <c r="B878" s="92">
        <f>أساسى1!B878</f>
        <v>0</v>
      </c>
      <c r="C878" s="105" t="str">
        <f t="shared" si="63"/>
        <v>0</v>
      </c>
      <c r="D878" s="106" t="str">
        <f t="shared" si="63"/>
        <v/>
      </c>
      <c r="E878" s="107" t="str">
        <f t="shared" si="63"/>
        <v/>
      </c>
      <c r="F878" s="108" t="str">
        <f t="shared" si="62"/>
        <v/>
      </c>
      <c r="G878" s="97">
        <f>أساسى1!C878</f>
        <v>0</v>
      </c>
      <c r="H878" s="98">
        <f>أساسى1!D878</f>
        <v>0</v>
      </c>
      <c r="I878" s="98">
        <f>أساسى1!F878</f>
        <v>0</v>
      </c>
      <c r="J878" s="99">
        <f>أساسى1!E878</f>
        <v>0</v>
      </c>
      <c r="K878" s="100">
        <f t="shared" si="59"/>
        <v>0</v>
      </c>
      <c r="L878" s="109" t="e">
        <f t="shared" si="60"/>
        <v>#VALUE!</v>
      </c>
      <c r="M878" s="102" t="e">
        <f>DATEDIF(L878,أساسى1!$E$4,"md")</f>
        <v>#VALUE!</v>
      </c>
      <c r="N878" s="100" t="e">
        <f>DATEDIF(L878,أساسى1!$E$4,"ym")</f>
        <v>#VALUE!</v>
      </c>
      <c r="O878" s="103" t="e">
        <f>DATEDIF(L878,أساسى1!$E$4,"y")</f>
        <v>#VALUE!</v>
      </c>
      <c r="P878" s="11"/>
      <c r="Q878" s="124" t="str">
        <f t="shared" si="61"/>
        <v/>
      </c>
    </row>
    <row r="879" spans="1:17" ht="35.25" thickTop="1" thickBot="1">
      <c r="A879" s="104">
        <f>IF(B879&lt;&gt;"",SUBTOTAL(3,$B$6:$B879),"")</f>
        <v>874</v>
      </c>
      <c r="B879" s="92">
        <f>أساسى1!B879</f>
        <v>0</v>
      </c>
      <c r="C879" s="105" t="str">
        <f t="shared" si="63"/>
        <v>0</v>
      </c>
      <c r="D879" s="106" t="str">
        <f t="shared" si="63"/>
        <v/>
      </c>
      <c r="E879" s="107" t="str">
        <f t="shared" si="63"/>
        <v/>
      </c>
      <c r="F879" s="108" t="str">
        <f t="shared" si="62"/>
        <v/>
      </c>
      <c r="G879" s="97">
        <f>أساسى1!C879</f>
        <v>0</v>
      </c>
      <c r="H879" s="98">
        <f>أساسى1!D879</f>
        <v>0</v>
      </c>
      <c r="I879" s="98">
        <f>أساسى1!F879</f>
        <v>0</v>
      </c>
      <c r="J879" s="99">
        <f>أساسى1!E879</f>
        <v>0</v>
      </c>
      <c r="K879" s="100">
        <f t="shared" si="59"/>
        <v>0</v>
      </c>
      <c r="L879" s="109" t="e">
        <f t="shared" si="60"/>
        <v>#VALUE!</v>
      </c>
      <c r="M879" s="102" t="e">
        <f>DATEDIF(L879,أساسى1!$E$4,"md")</f>
        <v>#VALUE!</v>
      </c>
      <c r="N879" s="100" t="e">
        <f>DATEDIF(L879,أساسى1!$E$4,"ym")</f>
        <v>#VALUE!</v>
      </c>
      <c r="O879" s="103" t="e">
        <f>DATEDIF(L879,أساسى1!$E$4,"y")</f>
        <v>#VALUE!</v>
      </c>
      <c r="P879" s="11"/>
      <c r="Q879" s="124" t="str">
        <f t="shared" si="61"/>
        <v/>
      </c>
    </row>
    <row r="880" spans="1:17" ht="35.25" thickTop="1" thickBot="1">
      <c r="A880" s="104">
        <f>IF(B880&lt;&gt;"",SUBTOTAL(3,$B$6:$B880),"")</f>
        <v>875</v>
      </c>
      <c r="B880" s="92">
        <f>أساسى1!B880</f>
        <v>0</v>
      </c>
      <c r="C880" s="105" t="str">
        <f t="shared" si="63"/>
        <v>0</v>
      </c>
      <c r="D880" s="106" t="str">
        <f t="shared" si="63"/>
        <v/>
      </c>
      <c r="E880" s="107" t="str">
        <f t="shared" si="63"/>
        <v/>
      </c>
      <c r="F880" s="108" t="str">
        <f t="shared" si="62"/>
        <v/>
      </c>
      <c r="G880" s="97">
        <f>أساسى1!C880</f>
        <v>0</v>
      </c>
      <c r="H880" s="98">
        <f>أساسى1!D880</f>
        <v>0</v>
      </c>
      <c r="I880" s="98">
        <f>أساسى1!F880</f>
        <v>0</v>
      </c>
      <c r="J880" s="99">
        <f>أساسى1!E880</f>
        <v>0</v>
      </c>
      <c r="K880" s="100">
        <f t="shared" si="59"/>
        <v>0</v>
      </c>
      <c r="L880" s="109" t="e">
        <f t="shared" si="60"/>
        <v>#VALUE!</v>
      </c>
      <c r="M880" s="102" t="e">
        <f>DATEDIF(L880,أساسى1!$E$4,"md")</f>
        <v>#VALUE!</v>
      </c>
      <c r="N880" s="100" t="e">
        <f>DATEDIF(L880,أساسى1!$E$4,"ym")</f>
        <v>#VALUE!</v>
      </c>
      <c r="O880" s="103" t="e">
        <f>DATEDIF(L880,أساسى1!$E$4,"y")</f>
        <v>#VALUE!</v>
      </c>
      <c r="P880" s="11"/>
      <c r="Q880" s="124" t="str">
        <f t="shared" si="61"/>
        <v/>
      </c>
    </row>
    <row r="881" spans="1:17" ht="35.25" thickTop="1" thickBot="1">
      <c r="A881" s="104">
        <f>IF(B881&lt;&gt;"",SUBTOTAL(3,$B$6:$B881),"")</f>
        <v>876</v>
      </c>
      <c r="B881" s="92">
        <f>أساسى1!B881</f>
        <v>0</v>
      </c>
      <c r="C881" s="105" t="str">
        <f t="shared" si="63"/>
        <v>0</v>
      </c>
      <c r="D881" s="106" t="str">
        <f t="shared" si="63"/>
        <v/>
      </c>
      <c r="E881" s="107" t="str">
        <f t="shared" si="63"/>
        <v/>
      </c>
      <c r="F881" s="108" t="str">
        <f t="shared" si="62"/>
        <v/>
      </c>
      <c r="G881" s="97">
        <f>أساسى1!C881</f>
        <v>0</v>
      </c>
      <c r="H881" s="98">
        <f>أساسى1!D881</f>
        <v>0</v>
      </c>
      <c r="I881" s="98">
        <f>أساسى1!F881</f>
        <v>0</v>
      </c>
      <c r="J881" s="99">
        <f>أساسى1!E881</f>
        <v>0</v>
      </c>
      <c r="K881" s="100">
        <f t="shared" si="59"/>
        <v>0</v>
      </c>
      <c r="L881" s="109" t="e">
        <f t="shared" si="60"/>
        <v>#VALUE!</v>
      </c>
      <c r="M881" s="102" t="e">
        <f>DATEDIF(L881,أساسى1!$E$4,"md")</f>
        <v>#VALUE!</v>
      </c>
      <c r="N881" s="100" t="e">
        <f>DATEDIF(L881,أساسى1!$E$4,"ym")</f>
        <v>#VALUE!</v>
      </c>
      <c r="O881" s="103" t="e">
        <f>DATEDIF(L881,أساسى1!$E$4,"y")</f>
        <v>#VALUE!</v>
      </c>
      <c r="P881" s="11"/>
      <c r="Q881" s="124" t="str">
        <f t="shared" si="61"/>
        <v/>
      </c>
    </row>
    <row r="882" spans="1:17" ht="35.25" thickTop="1" thickBot="1">
      <c r="A882" s="104">
        <f>IF(B882&lt;&gt;"",SUBTOTAL(3,$B$6:$B882),"")</f>
        <v>877</v>
      </c>
      <c r="B882" s="92">
        <f>أساسى1!B882</f>
        <v>0</v>
      </c>
      <c r="C882" s="105" t="str">
        <f t="shared" si="63"/>
        <v>0</v>
      </c>
      <c r="D882" s="106" t="str">
        <f t="shared" si="63"/>
        <v/>
      </c>
      <c r="E882" s="107" t="str">
        <f t="shared" si="63"/>
        <v/>
      </c>
      <c r="F882" s="108" t="str">
        <f t="shared" si="62"/>
        <v/>
      </c>
      <c r="G882" s="97">
        <f>أساسى1!C882</f>
        <v>0</v>
      </c>
      <c r="H882" s="98">
        <f>أساسى1!D882</f>
        <v>0</v>
      </c>
      <c r="I882" s="98">
        <f>أساسى1!F882</f>
        <v>0</v>
      </c>
      <c r="J882" s="99">
        <f>أساسى1!E882</f>
        <v>0</v>
      </c>
      <c r="K882" s="100">
        <f t="shared" si="59"/>
        <v>0</v>
      </c>
      <c r="L882" s="109" t="e">
        <f t="shared" si="60"/>
        <v>#VALUE!</v>
      </c>
      <c r="M882" s="102" t="e">
        <f>DATEDIF(L882,أساسى1!$E$4,"md")</f>
        <v>#VALUE!</v>
      </c>
      <c r="N882" s="100" t="e">
        <f>DATEDIF(L882,أساسى1!$E$4,"ym")</f>
        <v>#VALUE!</v>
      </c>
      <c r="O882" s="103" t="e">
        <f>DATEDIF(L882,أساسى1!$E$4,"y")</f>
        <v>#VALUE!</v>
      </c>
      <c r="P882" s="11"/>
      <c r="Q882" s="124" t="str">
        <f t="shared" si="61"/>
        <v/>
      </c>
    </row>
    <row r="883" spans="1:17" ht="35.25" thickTop="1" thickBot="1">
      <c r="A883" s="104">
        <f>IF(B883&lt;&gt;"",SUBTOTAL(3,$B$6:$B883),"")</f>
        <v>878</v>
      </c>
      <c r="B883" s="92">
        <f>أساسى1!B883</f>
        <v>0</v>
      </c>
      <c r="C883" s="105" t="str">
        <f t="shared" si="63"/>
        <v>0</v>
      </c>
      <c r="D883" s="106" t="str">
        <f t="shared" si="63"/>
        <v/>
      </c>
      <c r="E883" s="107" t="str">
        <f t="shared" si="63"/>
        <v/>
      </c>
      <c r="F883" s="108" t="str">
        <f t="shared" si="62"/>
        <v/>
      </c>
      <c r="G883" s="97">
        <f>أساسى1!C883</f>
        <v>0</v>
      </c>
      <c r="H883" s="98">
        <f>أساسى1!D883</f>
        <v>0</v>
      </c>
      <c r="I883" s="98">
        <f>أساسى1!F883</f>
        <v>0</v>
      </c>
      <c r="J883" s="99">
        <f>أساسى1!E883</f>
        <v>0</v>
      </c>
      <c r="K883" s="100">
        <f t="shared" si="59"/>
        <v>0</v>
      </c>
      <c r="L883" s="109" t="e">
        <f t="shared" si="60"/>
        <v>#VALUE!</v>
      </c>
      <c r="M883" s="102" t="e">
        <f>DATEDIF(L883,أساسى1!$E$4,"md")</f>
        <v>#VALUE!</v>
      </c>
      <c r="N883" s="100" t="e">
        <f>DATEDIF(L883,أساسى1!$E$4,"ym")</f>
        <v>#VALUE!</v>
      </c>
      <c r="O883" s="103" t="e">
        <f>DATEDIF(L883,أساسى1!$E$4,"y")</f>
        <v>#VALUE!</v>
      </c>
      <c r="P883" s="11"/>
      <c r="Q883" s="124" t="str">
        <f t="shared" si="61"/>
        <v/>
      </c>
    </row>
    <row r="884" spans="1:17" ht="35.25" thickTop="1" thickBot="1">
      <c r="A884" s="104">
        <f>IF(B884&lt;&gt;"",SUBTOTAL(3,$B$6:$B884),"")</f>
        <v>879</v>
      </c>
      <c r="B884" s="92">
        <f>أساسى1!B884</f>
        <v>0</v>
      </c>
      <c r="C884" s="105" t="str">
        <f t="shared" si="63"/>
        <v>0</v>
      </c>
      <c r="D884" s="106" t="str">
        <f t="shared" si="63"/>
        <v/>
      </c>
      <c r="E884" s="107" t="str">
        <f t="shared" si="63"/>
        <v/>
      </c>
      <c r="F884" s="108" t="str">
        <f t="shared" si="62"/>
        <v/>
      </c>
      <c r="G884" s="97">
        <f>أساسى1!C884</f>
        <v>0</v>
      </c>
      <c r="H884" s="98">
        <f>أساسى1!D884</f>
        <v>0</v>
      </c>
      <c r="I884" s="98">
        <f>أساسى1!F884</f>
        <v>0</v>
      </c>
      <c r="J884" s="99">
        <f>أساسى1!E884</f>
        <v>0</v>
      </c>
      <c r="K884" s="100">
        <f t="shared" si="59"/>
        <v>0</v>
      </c>
      <c r="L884" s="109" t="e">
        <f t="shared" si="60"/>
        <v>#VALUE!</v>
      </c>
      <c r="M884" s="102" t="e">
        <f>DATEDIF(L884,أساسى1!$E$4,"md")</f>
        <v>#VALUE!</v>
      </c>
      <c r="N884" s="100" t="e">
        <f>DATEDIF(L884,أساسى1!$E$4,"ym")</f>
        <v>#VALUE!</v>
      </c>
      <c r="O884" s="103" t="e">
        <f>DATEDIF(L884,أساسى1!$E$4,"y")</f>
        <v>#VALUE!</v>
      </c>
      <c r="P884" s="11"/>
      <c r="Q884" s="124" t="str">
        <f t="shared" si="61"/>
        <v/>
      </c>
    </row>
    <row r="885" spans="1:17" ht="35.25" thickTop="1" thickBot="1">
      <c r="A885" s="104">
        <f>IF(B885&lt;&gt;"",SUBTOTAL(3,$B$6:$B885),"")</f>
        <v>880</v>
      </c>
      <c r="B885" s="92">
        <f>أساسى1!B885</f>
        <v>0</v>
      </c>
      <c r="C885" s="105" t="str">
        <f t="shared" si="63"/>
        <v>0</v>
      </c>
      <c r="D885" s="106" t="str">
        <f t="shared" si="63"/>
        <v/>
      </c>
      <c r="E885" s="107" t="str">
        <f t="shared" si="63"/>
        <v/>
      </c>
      <c r="F885" s="108" t="str">
        <f t="shared" si="62"/>
        <v/>
      </c>
      <c r="G885" s="97">
        <f>أساسى1!C885</f>
        <v>0</v>
      </c>
      <c r="H885" s="98">
        <f>أساسى1!D885</f>
        <v>0</v>
      </c>
      <c r="I885" s="98">
        <f>أساسى1!F885</f>
        <v>0</v>
      </c>
      <c r="J885" s="99">
        <f>أساسى1!E885</f>
        <v>0</v>
      </c>
      <c r="K885" s="100">
        <f t="shared" si="59"/>
        <v>0</v>
      </c>
      <c r="L885" s="109" t="e">
        <f t="shared" si="60"/>
        <v>#VALUE!</v>
      </c>
      <c r="M885" s="102" t="e">
        <f>DATEDIF(L885,أساسى1!$E$4,"md")</f>
        <v>#VALUE!</v>
      </c>
      <c r="N885" s="100" t="e">
        <f>DATEDIF(L885,أساسى1!$E$4,"ym")</f>
        <v>#VALUE!</v>
      </c>
      <c r="O885" s="103" t="e">
        <f>DATEDIF(L885,أساسى1!$E$4,"y")</f>
        <v>#VALUE!</v>
      </c>
      <c r="P885" s="11"/>
      <c r="Q885" s="124" t="str">
        <f t="shared" si="61"/>
        <v/>
      </c>
    </row>
    <row r="886" spans="1:17" ht="35.25" thickTop="1" thickBot="1">
      <c r="A886" s="104">
        <f>IF(B886&lt;&gt;"",SUBTOTAL(3,$B$6:$B886),"")</f>
        <v>881</v>
      </c>
      <c r="B886" s="92">
        <f>أساسى1!B886</f>
        <v>0</v>
      </c>
      <c r="C886" s="105" t="str">
        <f t="shared" si="63"/>
        <v>0</v>
      </c>
      <c r="D886" s="106" t="str">
        <f t="shared" si="63"/>
        <v/>
      </c>
      <c r="E886" s="107" t="str">
        <f t="shared" si="63"/>
        <v/>
      </c>
      <c r="F886" s="108" t="str">
        <f t="shared" si="62"/>
        <v/>
      </c>
      <c r="G886" s="97">
        <f>أساسى1!C886</f>
        <v>0</v>
      </c>
      <c r="H886" s="98">
        <f>أساسى1!D886</f>
        <v>0</v>
      </c>
      <c r="I886" s="98">
        <f>أساسى1!F886</f>
        <v>0</v>
      </c>
      <c r="J886" s="99">
        <f>أساسى1!E886</f>
        <v>0</v>
      </c>
      <c r="K886" s="100">
        <f t="shared" si="59"/>
        <v>0</v>
      </c>
      <c r="L886" s="109" t="e">
        <f t="shared" si="60"/>
        <v>#VALUE!</v>
      </c>
      <c r="M886" s="102" t="e">
        <f>DATEDIF(L886,أساسى1!$E$4,"md")</f>
        <v>#VALUE!</v>
      </c>
      <c r="N886" s="100" t="e">
        <f>DATEDIF(L886,أساسى1!$E$4,"ym")</f>
        <v>#VALUE!</v>
      </c>
      <c r="O886" s="103" t="e">
        <f>DATEDIF(L886,أساسى1!$E$4,"y")</f>
        <v>#VALUE!</v>
      </c>
      <c r="P886" s="11"/>
      <c r="Q886" s="124" t="str">
        <f t="shared" si="61"/>
        <v/>
      </c>
    </row>
    <row r="887" spans="1:17" ht="35.25" thickTop="1" thickBot="1">
      <c r="A887" s="104">
        <f>IF(B887&lt;&gt;"",SUBTOTAL(3,$B$6:$B887),"")</f>
        <v>882</v>
      </c>
      <c r="B887" s="92">
        <f>أساسى1!B887</f>
        <v>0</v>
      </c>
      <c r="C887" s="105" t="str">
        <f t="shared" si="63"/>
        <v>0</v>
      </c>
      <c r="D887" s="106" t="str">
        <f t="shared" si="63"/>
        <v/>
      </c>
      <c r="E887" s="107" t="str">
        <f t="shared" si="63"/>
        <v/>
      </c>
      <c r="F887" s="108" t="str">
        <f t="shared" si="62"/>
        <v/>
      </c>
      <c r="G887" s="97">
        <f>أساسى1!C887</f>
        <v>0</v>
      </c>
      <c r="H887" s="98">
        <f>أساسى1!D887</f>
        <v>0</v>
      </c>
      <c r="I887" s="98">
        <f>أساسى1!F887</f>
        <v>0</v>
      </c>
      <c r="J887" s="99">
        <f>أساسى1!E887</f>
        <v>0</v>
      </c>
      <c r="K887" s="100">
        <f t="shared" si="59"/>
        <v>0</v>
      </c>
      <c r="L887" s="109" t="e">
        <f t="shared" si="60"/>
        <v>#VALUE!</v>
      </c>
      <c r="M887" s="102" t="e">
        <f>DATEDIF(L887,أساسى1!$E$4,"md")</f>
        <v>#VALUE!</v>
      </c>
      <c r="N887" s="100" t="e">
        <f>DATEDIF(L887,أساسى1!$E$4,"ym")</f>
        <v>#VALUE!</v>
      </c>
      <c r="O887" s="103" t="e">
        <f>DATEDIF(L887,أساسى1!$E$4,"y")</f>
        <v>#VALUE!</v>
      </c>
      <c r="P887" s="11"/>
      <c r="Q887" s="124" t="str">
        <f t="shared" si="61"/>
        <v/>
      </c>
    </row>
    <row r="888" spans="1:17" ht="35.25" thickTop="1" thickBot="1">
      <c r="A888" s="104">
        <f>IF(B888&lt;&gt;"",SUBTOTAL(3,$B$6:$B888),"")</f>
        <v>883</v>
      </c>
      <c r="B888" s="92">
        <f>أساسى1!B888</f>
        <v>0</v>
      </c>
      <c r="C888" s="105" t="str">
        <f t="shared" si="63"/>
        <v>0</v>
      </c>
      <c r="D888" s="106" t="str">
        <f t="shared" si="63"/>
        <v/>
      </c>
      <c r="E888" s="107" t="str">
        <f t="shared" si="63"/>
        <v/>
      </c>
      <c r="F888" s="108" t="str">
        <f t="shared" si="62"/>
        <v/>
      </c>
      <c r="G888" s="97">
        <f>أساسى1!C888</f>
        <v>0</v>
      </c>
      <c r="H888" s="98">
        <f>أساسى1!D888</f>
        <v>0</v>
      </c>
      <c r="I888" s="98">
        <f>أساسى1!F888</f>
        <v>0</v>
      </c>
      <c r="J888" s="99">
        <f>أساسى1!E888</f>
        <v>0</v>
      </c>
      <c r="K888" s="100">
        <f t="shared" si="59"/>
        <v>0</v>
      </c>
      <c r="L888" s="109" t="e">
        <f t="shared" si="60"/>
        <v>#VALUE!</v>
      </c>
      <c r="M888" s="102" t="e">
        <f>DATEDIF(L888,أساسى1!$E$4,"md")</f>
        <v>#VALUE!</v>
      </c>
      <c r="N888" s="100" t="e">
        <f>DATEDIF(L888,أساسى1!$E$4,"ym")</f>
        <v>#VALUE!</v>
      </c>
      <c r="O888" s="103" t="e">
        <f>DATEDIF(L888,أساسى1!$E$4,"y")</f>
        <v>#VALUE!</v>
      </c>
      <c r="P888" s="11"/>
      <c r="Q888" s="124" t="str">
        <f t="shared" si="61"/>
        <v/>
      </c>
    </row>
    <row r="889" spans="1:17" ht="35.25" thickTop="1" thickBot="1">
      <c r="A889" s="104">
        <f>IF(B889&lt;&gt;"",SUBTOTAL(3,$B$6:$B889),"")</f>
        <v>884</v>
      </c>
      <c r="B889" s="92">
        <f>أساسى1!B889</f>
        <v>0</v>
      </c>
      <c r="C889" s="105" t="str">
        <f t="shared" si="63"/>
        <v>0</v>
      </c>
      <c r="D889" s="106" t="str">
        <f t="shared" si="63"/>
        <v/>
      </c>
      <c r="E889" s="107" t="str">
        <f t="shared" si="63"/>
        <v/>
      </c>
      <c r="F889" s="108" t="str">
        <f t="shared" si="62"/>
        <v/>
      </c>
      <c r="G889" s="97">
        <f>أساسى1!C889</f>
        <v>0</v>
      </c>
      <c r="H889" s="98">
        <f>أساسى1!D889</f>
        <v>0</v>
      </c>
      <c r="I889" s="98">
        <f>أساسى1!F889</f>
        <v>0</v>
      </c>
      <c r="J889" s="99">
        <f>أساسى1!E889</f>
        <v>0</v>
      </c>
      <c r="K889" s="100">
        <f t="shared" si="59"/>
        <v>0</v>
      </c>
      <c r="L889" s="109" t="e">
        <f t="shared" si="60"/>
        <v>#VALUE!</v>
      </c>
      <c r="M889" s="102" t="e">
        <f>DATEDIF(L889,أساسى1!$E$4,"md")</f>
        <v>#VALUE!</v>
      </c>
      <c r="N889" s="100" t="e">
        <f>DATEDIF(L889,أساسى1!$E$4,"ym")</f>
        <v>#VALUE!</v>
      </c>
      <c r="O889" s="103" t="e">
        <f>DATEDIF(L889,أساسى1!$E$4,"y")</f>
        <v>#VALUE!</v>
      </c>
      <c r="P889" s="11"/>
      <c r="Q889" s="124" t="str">
        <f t="shared" si="61"/>
        <v/>
      </c>
    </row>
    <row r="890" spans="1:17" ht="35.25" thickTop="1" thickBot="1">
      <c r="A890" s="104">
        <f>IF(B890&lt;&gt;"",SUBTOTAL(3,$B$6:$B890),"")</f>
        <v>885</v>
      </c>
      <c r="B890" s="92">
        <f>أساسى1!B890</f>
        <v>0</v>
      </c>
      <c r="C890" s="105" t="str">
        <f t="shared" si="63"/>
        <v>0</v>
      </c>
      <c r="D890" s="106" t="str">
        <f t="shared" si="63"/>
        <v/>
      </c>
      <c r="E890" s="107" t="str">
        <f t="shared" si="63"/>
        <v/>
      </c>
      <c r="F890" s="108" t="str">
        <f t="shared" si="62"/>
        <v/>
      </c>
      <c r="G890" s="97">
        <f>أساسى1!C890</f>
        <v>0</v>
      </c>
      <c r="H890" s="98">
        <f>أساسى1!D890</f>
        <v>0</v>
      </c>
      <c r="I890" s="98">
        <f>أساسى1!F890</f>
        <v>0</v>
      </c>
      <c r="J890" s="99">
        <f>أساسى1!E890</f>
        <v>0</v>
      </c>
      <c r="K890" s="100">
        <f t="shared" si="59"/>
        <v>0</v>
      </c>
      <c r="L890" s="109" t="e">
        <f t="shared" si="60"/>
        <v>#VALUE!</v>
      </c>
      <c r="M890" s="102" t="e">
        <f>DATEDIF(L890,أساسى1!$E$4,"md")</f>
        <v>#VALUE!</v>
      </c>
      <c r="N890" s="100" t="e">
        <f>DATEDIF(L890,أساسى1!$E$4,"ym")</f>
        <v>#VALUE!</v>
      </c>
      <c r="O890" s="103" t="e">
        <f>DATEDIF(L890,أساسى1!$E$4,"y")</f>
        <v>#VALUE!</v>
      </c>
      <c r="P890" s="11"/>
      <c r="Q890" s="124" t="str">
        <f t="shared" si="61"/>
        <v/>
      </c>
    </row>
    <row r="891" spans="1:17" ht="35.25" thickTop="1" thickBot="1">
      <c r="A891" s="104">
        <f>IF(B891&lt;&gt;"",SUBTOTAL(3,$B$6:$B891),"")</f>
        <v>886</v>
      </c>
      <c r="B891" s="92">
        <f>أساسى1!B891</f>
        <v>0</v>
      </c>
      <c r="C891" s="105" t="str">
        <f t="shared" si="63"/>
        <v>0</v>
      </c>
      <c r="D891" s="106" t="str">
        <f t="shared" si="63"/>
        <v/>
      </c>
      <c r="E891" s="107" t="str">
        <f t="shared" si="63"/>
        <v/>
      </c>
      <c r="F891" s="108" t="str">
        <f t="shared" si="62"/>
        <v/>
      </c>
      <c r="G891" s="97">
        <f>أساسى1!C891</f>
        <v>0</v>
      </c>
      <c r="H891" s="98">
        <f>أساسى1!D891</f>
        <v>0</v>
      </c>
      <c r="I891" s="98">
        <f>أساسى1!F891</f>
        <v>0</v>
      </c>
      <c r="J891" s="99">
        <f>أساسى1!E891</f>
        <v>0</v>
      </c>
      <c r="K891" s="100">
        <f t="shared" si="59"/>
        <v>0</v>
      </c>
      <c r="L891" s="109" t="e">
        <f t="shared" si="60"/>
        <v>#VALUE!</v>
      </c>
      <c r="M891" s="102" t="e">
        <f>DATEDIF(L891,أساسى1!$E$4,"md")</f>
        <v>#VALUE!</v>
      </c>
      <c r="N891" s="100" t="e">
        <f>DATEDIF(L891,أساسى1!$E$4,"ym")</f>
        <v>#VALUE!</v>
      </c>
      <c r="O891" s="103" t="e">
        <f>DATEDIF(L891,أساسى1!$E$4,"y")</f>
        <v>#VALUE!</v>
      </c>
      <c r="P891" s="11"/>
      <c r="Q891" s="124" t="str">
        <f t="shared" si="61"/>
        <v/>
      </c>
    </row>
    <row r="892" spans="1:17" ht="35.25" thickTop="1" thickBot="1">
      <c r="A892" s="104">
        <f>IF(B892&lt;&gt;"",SUBTOTAL(3,$B$6:$B892),"")</f>
        <v>887</v>
      </c>
      <c r="B892" s="92">
        <f>أساسى1!B892</f>
        <v>0</v>
      </c>
      <c r="C892" s="105" t="str">
        <f t="shared" si="63"/>
        <v>0</v>
      </c>
      <c r="D892" s="106" t="str">
        <f t="shared" si="63"/>
        <v/>
      </c>
      <c r="E892" s="107" t="str">
        <f t="shared" si="63"/>
        <v/>
      </c>
      <c r="F892" s="108" t="str">
        <f t="shared" si="62"/>
        <v/>
      </c>
      <c r="G892" s="97">
        <f>أساسى1!C892</f>
        <v>0</v>
      </c>
      <c r="H892" s="98">
        <f>أساسى1!D892</f>
        <v>0</v>
      </c>
      <c r="I892" s="98">
        <f>أساسى1!F892</f>
        <v>0</v>
      </c>
      <c r="J892" s="99">
        <f>أساسى1!E892</f>
        <v>0</v>
      </c>
      <c r="K892" s="100">
        <f t="shared" si="59"/>
        <v>0</v>
      </c>
      <c r="L892" s="109" t="e">
        <f t="shared" si="60"/>
        <v>#VALUE!</v>
      </c>
      <c r="M892" s="102" t="e">
        <f>DATEDIF(L892,أساسى1!$E$4,"md")</f>
        <v>#VALUE!</v>
      </c>
      <c r="N892" s="100" t="e">
        <f>DATEDIF(L892,أساسى1!$E$4,"ym")</f>
        <v>#VALUE!</v>
      </c>
      <c r="O892" s="103" t="e">
        <f>DATEDIF(L892,أساسى1!$E$4,"y")</f>
        <v>#VALUE!</v>
      </c>
      <c r="P892" s="11"/>
      <c r="Q892" s="124" t="str">
        <f t="shared" si="61"/>
        <v/>
      </c>
    </row>
    <row r="893" spans="1:17" ht="35.25" thickTop="1" thickBot="1">
      <c r="A893" s="104">
        <f>IF(B893&lt;&gt;"",SUBTOTAL(3,$B$6:$B893),"")</f>
        <v>888</v>
      </c>
      <c r="B893" s="92">
        <f>أساسى1!B893</f>
        <v>0</v>
      </c>
      <c r="C893" s="105" t="str">
        <f t="shared" si="63"/>
        <v>0</v>
      </c>
      <c r="D893" s="106" t="str">
        <f t="shared" si="63"/>
        <v/>
      </c>
      <c r="E893" s="107" t="str">
        <f t="shared" si="63"/>
        <v/>
      </c>
      <c r="F893" s="108" t="str">
        <f t="shared" si="62"/>
        <v/>
      </c>
      <c r="G893" s="97">
        <f>أساسى1!C893</f>
        <v>0</v>
      </c>
      <c r="H893" s="98">
        <f>أساسى1!D893</f>
        <v>0</v>
      </c>
      <c r="I893" s="98">
        <f>أساسى1!F893</f>
        <v>0</v>
      </c>
      <c r="J893" s="99">
        <f>أساسى1!E893</f>
        <v>0</v>
      </c>
      <c r="K893" s="100">
        <f t="shared" si="59"/>
        <v>0</v>
      </c>
      <c r="L893" s="109" t="e">
        <f t="shared" si="60"/>
        <v>#VALUE!</v>
      </c>
      <c r="M893" s="102" t="e">
        <f>DATEDIF(L893,أساسى1!$E$4,"md")</f>
        <v>#VALUE!</v>
      </c>
      <c r="N893" s="100" t="e">
        <f>DATEDIF(L893,أساسى1!$E$4,"ym")</f>
        <v>#VALUE!</v>
      </c>
      <c r="O893" s="103" t="e">
        <f>DATEDIF(L893,أساسى1!$E$4,"y")</f>
        <v>#VALUE!</v>
      </c>
      <c r="P893" s="11"/>
      <c r="Q893" s="124" t="str">
        <f t="shared" si="61"/>
        <v/>
      </c>
    </row>
    <row r="894" spans="1:17" ht="35.25" thickTop="1" thickBot="1">
      <c r="A894" s="104">
        <f>IF(B894&lt;&gt;"",SUBTOTAL(3,$B$6:$B894),"")</f>
        <v>889</v>
      </c>
      <c r="B894" s="92">
        <f>أساسى1!B894</f>
        <v>0</v>
      </c>
      <c r="C894" s="105" t="str">
        <f t="shared" si="63"/>
        <v>0</v>
      </c>
      <c r="D894" s="106" t="str">
        <f t="shared" si="63"/>
        <v/>
      </c>
      <c r="E894" s="107" t="str">
        <f t="shared" si="63"/>
        <v/>
      </c>
      <c r="F894" s="108" t="str">
        <f t="shared" si="62"/>
        <v/>
      </c>
      <c r="G894" s="97">
        <f>أساسى1!C894</f>
        <v>0</v>
      </c>
      <c r="H894" s="98">
        <f>أساسى1!D894</f>
        <v>0</v>
      </c>
      <c r="I894" s="98">
        <f>أساسى1!F894</f>
        <v>0</v>
      </c>
      <c r="J894" s="99">
        <f>أساسى1!E894</f>
        <v>0</v>
      </c>
      <c r="K894" s="100">
        <f t="shared" si="59"/>
        <v>0</v>
      </c>
      <c r="L894" s="109" t="e">
        <f t="shared" si="60"/>
        <v>#VALUE!</v>
      </c>
      <c r="M894" s="102" t="e">
        <f>DATEDIF(L894,أساسى1!$E$4,"md")</f>
        <v>#VALUE!</v>
      </c>
      <c r="N894" s="100" t="e">
        <f>DATEDIF(L894,أساسى1!$E$4,"ym")</f>
        <v>#VALUE!</v>
      </c>
      <c r="O894" s="103" t="e">
        <f>DATEDIF(L894,أساسى1!$E$4,"y")</f>
        <v>#VALUE!</v>
      </c>
      <c r="P894" s="11"/>
      <c r="Q894" s="124" t="str">
        <f t="shared" si="61"/>
        <v/>
      </c>
    </row>
    <row r="895" spans="1:17" ht="35.25" thickTop="1" thickBot="1">
      <c r="A895" s="104">
        <f>IF(B895&lt;&gt;"",SUBTOTAL(3,$B$6:$B895),"")</f>
        <v>890</v>
      </c>
      <c r="B895" s="92">
        <f>أساسى1!B895</f>
        <v>0</v>
      </c>
      <c r="C895" s="105" t="str">
        <f t="shared" si="63"/>
        <v>0</v>
      </c>
      <c r="D895" s="106" t="str">
        <f t="shared" si="63"/>
        <v/>
      </c>
      <c r="E895" s="107" t="str">
        <f t="shared" si="63"/>
        <v/>
      </c>
      <c r="F895" s="108" t="str">
        <f t="shared" si="62"/>
        <v/>
      </c>
      <c r="G895" s="97">
        <f>أساسى1!C895</f>
        <v>0</v>
      </c>
      <c r="H895" s="98">
        <f>أساسى1!D895</f>
        <v>0</v>
      </c>
      <c r="I895" s="98">
        <f>أساسى1!F895</f>
        <v>0</v>
      </c>
      <c r="J895" s="99">
        <f>أساسى1!E895</f>
        <v>0</v>
      </c>
      <c r="K895" s="100">
        <f t="shared" si="59"/>
        <v>0</v>
      </c>
      <c r="L895" s="109" t="e">
        <f t="shared" si="60"/>
        <v>#VALUE!</v>
      </c>
      <c r="M895" s="102" t="e">
        <f>DATEDIF(L895,أساسى1!$E$4,"md")</f>
        <v>#VALUE!</v>
      </c>
      <c r="N895" s="100" t="e">
        <f>DATEDIF(L895,أساسى1!$E$4,"ym")</f>
        <v>#VALUE!</v>
      </c>
      <c r="O895" s="103" t="e">
        <f>DATEDIF(L895,أساسى1!$E$4,"y")</f>
        <v>#VALUE!</v>
      </c>
      <c r="P895" s="11"/>
      <c r="Q895" s="124" t="str">
        <f t="shared" si="61"/>
        <v/>
      </c>
    </row>
    <row r="896" spans="1:17" ht="35.25" thickTop="1" thickBot="1">
      <c r="A896" s="104">
        <f>IF(B896&lt;&gt;"",SUBTOTAL(3,$B$6:$B896),"")</f>
        <v>891</v>
      </c>
      <c r="B896" s="92">
        <f>أساسى1!B896</f>
        <v>0</v>
      </c>
      <c r="C896" s="105" t="str">
        <f t="shared" si="63"/>
        <v>0</v>
      </c>
      <c r="D896" s="106" t="str">
        <f t="shared" si="63"/>
        <v/>
      </c>
      <c r="E896" s="107" t="str">
        <f t="shared" si="63"/>
        <v/>
      </c>
      <c r="F896" s="108" t="str">
        <f t="shared" si="62"/>
        <v/>
      </c>
      <c r="G896" s="97">
        <f>أساسى1!C896</f>
        <v>0</v>
      </c>
      <c r="H896" s="98">
        <f>أساسى1!D896</f>
        <v>0</v>
      </c>
      <c r="I896" s="98">
        <f>أساسى1!F896</f>
        <v>0</v>
      </c>
      <c r="J896" s="99">
        <f>أساسى1!E896</f>
        <v>0</v>
      </c>
      <c r="K896" s="100">
        <f t="shared" si="59"/>
        <v>0</v>
      </c>
      <c r="L896" s="109" t="e">
        <f t="shared" si="60"/>
        <v>#VALUE!</v>
      </c>
      <c r="M896" s="102" t="e">
        <f>DATEDIF(L896,أساسى1!$E$4,"md")</f>
        <v>#VALUE!</v>
      </c>
      <c r="N896" s="100" t="e">
        <f>DATEDIF(L896,أساسى1!$E$4,"ym")</f>
        <v>#VALUE!</v>
      </c>
      <c r="O896" s="103" t="e">
        <f>DATEDIF(L896,أساسى1!$E$4,"y")</f>
        <v>#VALUE!</v>
      </c>
      <c r="P896" s="11"/>
      <c r="Q896" s="124" t="str">
        <f t="shared" si="61"/>
        <v/>
      </c>
    </row>
    <row r="897" spans="1:17" ht="35.25" thickTop="1" thickBot="1">
      <c r="A897" s="104">
        <f>IF(B897&lt;&gt;"",SUBTOTAL(3,$B$6:$B897),"")</f>
        <v>892</v>
      </c>
      <c r="B897" s="92">
        <f>أساسى1!B897</f>
        <v>0</v>
      </c>
      <c r="C897" s="105" t="str">
        <f t="shared" si="63"/>
        <v>0</v>
      </c>
      <c r="D897" s="106" t="str">
        <f t="shared" si="63"/>
        <v/>
      </c>
      <c r="E897" s="107" t="str">
        <f t="shared" si="63"/>
        <v/>
      </c>
      <c r="F897" s="108" t="str">
        <f t="shared" si="62"/>
        <v/>
      </c>
      <c r="G897" s="97">
        <f>أساسى1!C897</f>
        <v>0</v>
      </c>
      <c r="H897" s="98">
        <f>أساسى1!D897</f>
        <v>0</v>
      </c>
      <c r="I897" s="98">
        <f>أساسى1!F897</f>
        <v>0</v>
      </c>
      <c r="J897" s="99">
        <f>أساسى1!E897</f>
        <v>0</v>
      </c>
      <c r="K897" s="100">
        <f t="shared" si="59"/>
        <v>0</v>
      </c>
      <c r="L897" s="109" t="e">
        <f t="shared" si="60"/>
        <v>#VALUE!</v>
      </c>
      <c r="M897" s="102" t="e">
        <f>DATEDIF(L897,أساسى1!$E$4,"md")</f>
        <v>#VALUE!</v>
      </c>
      <c r="N897" s="100" t="e">
        <f>DATEDIF(L897,أساسى1!$E$4,"ym")</f>
        <v>#VALUE!</v>
      </c>
      <c r="O897" s="103" t="e">
        <f>DATEDIF(L897,أساسى1!$E$4,"y")</f>
        <v>#VALUE!</v>
      </c>
      <c r="P897" s="11"/>
      <c r="Q897" s="124" t="str">
        <f t="shared" si="61"/>
        <v/>
      </c>
    </row>
    <row r="898" spans="1:17" ht="35.25" thickTop="1" thickBot="1">
      <c r="A898" s="104">
        <f>IF(B898&lt;&gt;"",SUBTOTAL(3,$B$6:$B898),"")</f>
        <v>893</v>
      </c>
      <c r="B898" s="92">
        <f>أساسى1!B898</f>
        <v>0</v>
      </c>
      <c r="C898" s="105" t="str">
        <f t="shared" si="63"/>
        <v>0</v>
      </c>
      <c r="D898" s="106" t="str">
        <f t="shared" si="63"/>
        <v/>
      </c>
      <c r="E898" s="107" t="str">
        <f t="shared" si="63"/>
        <v/>
      </c>
      <c r="F898" s="108" t="str">
        <f t="shared" si="62"/>
        <v/>
      </c>
      <c r="G898" s="97">
        <f>أساسى1!C898</f>
        <v>0</v>
      </c>
      <c r="H898" s="98">
        <f>أساسى1!D898</f>
        <v>0</v>
      </c>
      <c r="I898" s="98">
        <f>أساسى1!F898</f>
        <v>0</v>
      </c>
      <c r="J898" s="99">
        <f>أساسى1!E898</f>
        <v>0</v>
      </c>
      <c r="K898" s="100">
        <f t="shared" si="59"/>
        <v>0</v>
      </c>
      <c r="L898" s="109" t="e">
        <f t="shared" si="60"/>
        <v>#VALUE!</v>
      </c>
      <c r="M898" s="102" t="e">
        <f>DATEDIF(L898,أساسى1!$E$4,"md")</f>
        <v>#VALUE!</v>
      </c>
      <c r="N898" s="100" t="e">
        <f>DATEDIF(L898,أساسى1!$E$4,"ym")</f>
        <v>#VALUE!</v>
      </c>
      <c r="O898" s="103" t="e">
        <f>DATEDIF(L898,أساسى1!$E$4,"y")</f>
        <v>#VALUE!</v>
      </c>
      <c r="P898" s="11"/>
      <c r="Q898" s="124" t="str">
        <f t="shared" si="61"/>
        <v/>
      </c>
    </row>
    <row r="899" spans="1:17" ht="35.25" thickTop="1" thickBot="1">
      <c r="A899" s="104">
        <f>IF(B899&lt;&gt;"",SUBTOTAL(3,$B$6:$B899),"")</f>
        <v>894</v>
      </c>
      <c r="B899" s="92">
        <f>أساسى1!B899</f>
        <v>0</v>
      </c>
      <c r="C899" s="105" t="str">
        <f t="shared" si="63"/>
        <v>0</v>
      </c>
      <c r="D899" s="106" t="str">
        <f t="shared" si="63"/>
        <v/>
      </c>
      <c r="E899" s="107" t="str">
        <f t="shared" si="63"/>
        <v/>
      </c>
      <c r="F899" s="108" t="str">
        <f t="shared" si="62"/>
        <v/>
      </c>
      <c r="G899" s="97">
        <f>أساسى1!C899</f>
        <v>0</v>
      </c>
      <c r="H899" s="98">
        <f>أساسى1!D899</f>
        <v>0</v>
      </c>
      <c r="I899" s="98">
        <f>أساسى1!F899</f>
        <v>0</v>
      </c>
      <c r="J899" s="99">
        <f>أساسى1!E899</f>
        <v>0</v>
      </c>
      <c r="K899" s="100">
        <f t="shared" si="59"/>
        <v>0</v>
      </c>
      <c r="L899" s="109" t="e">
        <f t="shared" si="60"/>
        <v>#VALUE!</v>
      </c>
      <c r="M899" s="102" t="e">
        <f>DATEDIF(L899,أساسى1!$E$4,"md")</f>
        <v>#VALUE!</v>
      </c>
      <c r="N899" s="100" t="e">
        <f>DATEDIF(L899,أساسى1!$E$4,"ym")</f>
        <v>#VALUE!</v>
      </c>
      <c r="O899" s="103" t="e">
        <f>DATEDIF(L899,أساسى1!$E$4,"y")</f>
        <v>#VALUE!</v>
      </c>
      <c r="P899" s="11"/>
      <c r="Q899" s="124" t="str">
        <f t="shared" si="61"/>
        <v/>
      </c>
    </row>
    <row r="900" spans="1:17" ht="35.25" thickTop="1" thickBot="1">
      <c r="A900" s="104">
        <f>IF(B900&lt;&gt;"",SUBTOTAL(3,$B$6:$B900),"")</f>
        <v>895</v>
      </c>
      <c r="B900" s="92">
        <f>أساسى1!B900</f>
        <v>0</v>
      </c>
      <c r="C900" s="105" t="str">
        <f t="shared" si="63"/>
        <v>0</v>
      </c>
      <c r="D900" s="106" t="str">
        <f t="shared" si="63"/>
        <v/>
      </c>
      <c r="E900" s="107" t="str">
        <f t="shared" si="63"/>
        <v/>
      </c>
      <c r="F900" s="108" t="str">
        <f t="shared" si="62"/>
        <v/>
      </c>
      <c r="G900" s="97">
        <f>أساسى1!C900</f>
        <v>0</v>
      </c>
      <c r="H900" s="98">
        <f>أساسى1!D900</f>
        <v>0</v>
      </c>
      <c r="I900" s="98">
        <f>أساسى1!F900</f>
        <v>0</v>
      </c>
      <c r="J900" s="99">
        <f>أساسى1!E900</f>
        <v>0</v>
      </c>
      <c r="K900" s="100">
        <f t="shared" si="59"/>
        <v>0</v>
      </c>
      <c r="L900" s="109" t="e">
        <f t="shared" si="60"/>
        <v>#VALUE!</v>
      </c>
      <c r="M900" s="102" t="e">
        <f>DATEDIF(L900,أساسى1!$E$4,"md")</f>
        <v>#VALUE!</v>
      </c>
      <c r="N900" s="100" t="e">
        <f>DATEDIF(L900,أساسى1!$E$4,"ym")</f>
        <v>#VALUE!</v>
      </c>
      <c r="O900" s="103" t="e">
        <f>DATEDIF(L900,أساسى1!$E$4,"y")</f>
        <v>#VALUE!</v>
      </c>
      <c r="P900" s="11"/>
      <c r="Q900" s="124" t="str">
        <f t="shared" si="61"/>
        <v/>
      </c>
    </row>
    <row r="901" spans="1:17" ht="35.25" thickTop="1" thickBot="1">
      <c r="A901" s="104">
        <f>IF(B901&lt;&gt;"",SUBTOTAL(3,$B$6:$B901),"")</f>
        <v>896</v>
      </c>
      <c r="B901" s="92">
        <f>أساسى1!B901</f>
        <v>0</v>
      </c>
      <c r="C901" s="105" t="str">
        <f t="shared" si="63"/>
        <v>0</v>
      </c>
      <c r="D901" s="106" t="str">
        <f t="shared" si="63"/>
        <v/>
      </c>
      <c r="E901" s="107" t="str">
        <f t="shared" si="63"/>
        <v/>
      </c>
      <c r="F901" s="108" t="str">
        <f t="shared" si="62"/>
        <v/>
      </c>
      <c r="G901" s="97">
        <f>أساسى1!C901</f>
        <v>0</v>
      </c>
      <c r="H901" s="98">
        <f>أساسى1!D901</f>
        <v>0</v>
      </c>
      <c r="I901" s="98">
        <f>أساسى1!F901</f>
        <v>0</v>
      </c>
      <c r="J901" s="99">
        <f>أساسى1!E901</f>
        <v>0</v>
      </c>
      <c r="K901" s="100">
        <f t="shared" si="59"/>
        <v>0</v>
      </c>
      <c r="L901" s="109" t="e">
        <f t="shared" si="60"/>
        <v>#VALUE!</v>
      </c>
      <c r="M901" s="102" t="e">
        <f>DATEDIF(L901,أساسى1!$E$4,"md")</f>
        <v>#VALUE!</v>
      </c>
      <c r="N901" s="100" t="e">
        <f>DATEDIF(L901,أساسى1!$E$4,"ym")</f>
        <v>#VALUE!</v>
      </c>
      <c r="O901" s="103" t="e">
        <f>DATEDIF(L901,أساسى1!$E$4,"y")</f>
        <v>#VALUE!</v>
      </c>
      <c r="P901" s="11"/>
      <c r="Q901" s="124" t="str">
        <f t="shared" si="61"/>
        <v/>
      </c>
    </row>
    <row r="902" spans="1:17" ht="35.25" thickTop="1" thickBot="1">
      <c r="A902" s="104">
        <f>IF(B902&lt;&gt;"",SUBTOTAL(3,$B$6:$B902),"")</f>
        <v>897</v>
      </c>
      <c r="B902" s="92">
        <f>أساسى1!B902</f>
        <v>0</v>
      </c>
      <c r="C902" s="105" t="str">
        <f t="shared" si="63"/>
        <v>0</v>
      </c>
      <c r="D902" s="106" t="str">
        <f t="shared" si="63"/>
        <v/>
      </c>
      <c r="E902" s="107" t="str">
        <f t="shared" si="63"/>
        <v/>
      </c>
      <c r="F902" s="108" t="str">
        <f t="shared" si="62"/>
        <v/>
      </c>
      <c r="G902" s="97">
        <f>أساسى1!C902</f>
        <v>0</v>
      </c>
      <c r="H902" s="98">
        <f>أساسى1!D902</f>
        <v>0</v>
      </c>
      <c r="I902" s="98">
        <f>أساسى1!F902</f>
        <v>0</v>
      </c>
      <c r="J902" s="99">
        <f>أساسى1!E902</f>
        <v>0</v>
      </c>
      <c r="K902" s="100">
        <f t="shared" si="59"/>
        <v>0</v>
      </c>
      <c r="L902" s="109" t="e">
        <f t="shared" si="60"/>
        <v>#VALUE!</v>
      </c>
      <c r="M902" s="102" t="e">
        <f>DATEDIF(L902,أساسى1!$E$4,"md")</f>
        <v>#VALUE!</v>
      </c>
      <c r="N902" s="100" t="e">
        <f>DATEDIF(L902,أساسى1!$E$4,"ym")</f>
        <v>#VALUE!</v>
      </c>
      <c r="O902" s="103" t="e">
        <f>DATEDIF(L902,أساسى1!$E$4,"y")</f>
        <v>#VALUE!</v>
      </c>
      <c r="P902" s="11"/>
      <c r="Q902" s="124" t="str">
        <f t="shared" si="61"/>
        <v/>
      </c>
    </row>
    <row r="903" spans="1:17" ht="35.25" thickTop="1" thickBot="1">
      <c r="A903" s="104">
        <f>IF(B903&lt;&gt;"",SUBTOTAL(3,$B$6:$B903),"")</f>
        <v>898</v>
      </c>
      <c r="B903" s="92">
        <f>أساسى1!B903</f>
        <v>0</v>
      </c>
      <c r="C903" s="105" t="str">
        <f t="shared" si="63"/>
        <v>0</v>
      </c>
      <c r="D903" s="106" t="str">
        <f t="shared" si="63"/>
        <v/>
      </c>
      <c r="E903" s="107" t="str">
        <f t="shared" si="63"/>
        <v/>
      </c>
      <c r="F903" s="108" t="str">
        <f t="shared" si="62"/>
        <v/>
      </c>
      <c r="G903" s="97">
        <f>أساسى1!C903</f>
        <v>0</v>
      </c>
      <c r="H903" s="98">
        <f>أساسى1!D903</f>
        <v>0</v>
      </c>
      <c r="I903" s="98">
        <f>أساسى1!F903</f>
        <v>0</v>
      </c>
      <c r="J903" s="99">
        <f>أساسى1!E903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4" t="str">
        <f t="shared" ref="Q903:Q966" si="66">IF(AND(K903="ذكر",G903="1\1"),1,IF(AND(K903="أنثى",G903="1\1"),11,IF(AND(K903="ذكر",G903="1\2"),2,IF(AND(K903="أنثى",G903="1\2"),22,IF(AND(K903="ذكر",G903="1\3"),3,IF(AND(K903="أنثى",G903="1\3"),33,IF(AND(K903="ذكر",G903="1\4"),4,IF(AND(K903="أنثى",G903="1\4"),44,IF(AND(K903="ذكر",G903="1\5"),5,IF(AND(K903="أنثى",G903="1\5"),55,""))))))))))</f>
        <v/>
      </c>
    </row>
    <row r="904" spans="1:17" ht="35.25" thickTop="1" thickBot="1">
      <c r="A904" s="104">
        <f>IF(B904&lt;&gt;"",SUBTOTAL(3,$B$6:$B904),"")</f>
        <v>899</v>
      </c>
      <c r="B904" s="92">
        <f>أساسى1!B904</f>
        <v>0</v>
      </c>
      <c r="C904" s="105" t="str">
        <f t="shared" si="63"/>
        <v>0</v>
      </c>
      <c r="D904" s="106" t="str">
        <f t="shared" si="63"/>
        <v/>
      </c>
      <c r="E904" s="107" t="str">
        <f t="shared" si="63"/>
        <v/>
      </c>
      <c r="F904" s="108" t="str">
        <f t="shared" si="62"/>
        <v/>
      </c>
      <c r="G904" s="97">
        <f>أساسى1!C904</f>
        <v>0</v>
      </c>
      <c r="H904" s="98">
        <f>أساسى1!D904</f>
        <v>0</v>
      </c>
      <c r="I904" s="98">
        <f>أساسى1!F904</f>
        <v>0</v>
      </c>
      <c r="J904" s="99">
        <f>أساسى1!E904</f>
        <v>0</v>
      </c>
      <c r="K904" s="100">
        <f t="shared" si="64"/>
        <v>0</v>
      </c>
      <c r="L904" s="109" t="e">
        <f t="shared" si="65"/>
        <v>#VALUE!</v>
      </c>
      <c r="M904" s="102" t="e">
        <f>DATEDIF(L904,أساسى1!$E$4,"md")</f>
        <v>#VALUE!</v>
      </c>
      <c r="N904" s="100" t="e">
        <f>DATEDIF(L904,أساسى1!$E$4,"ym")</f>
        <v>#VALUE!</v>
      </c>
      <c r="O904" s="103" t="e">
        <f>DATEDIF(L904,أساسى1!$E$4,"y")</f>
        <v>#VALUE!</v>
      </c>
      <c r="P904" s="11"/>
      <c r="Q904" s="124" t="str">
        <f t="shared" si="66"/>
        <v/>
      </c>
    </row>
    <row r="905" spans="1:17" ht="35.25" thickTop="1" thickBot="1">
      <c r="A905" s="104">
        <f>IF(B905&lt;&gt;"",SUBTOTAL(3,$B$6:$B905),"")</f>
        <v>900</v>
      </c>
      <c r="B905" s="92">
        <f>أساسى1!B905</f>
        <v>0</v>
      </c>
      <c r="C905" s="105" t="str">
        <f t="shared" si="63"/>
        <v>0</v>
      </c>
      <c r="D905" s="106" t="str">
        <f t="shared" si="63"/>
        <v/>
      </c>
      <c r="E905" s="107" t="str">
        <f t="shared" si="63"/>
        <v/>
      </c>
      <c r="F905" s="108" t="str">
        <f t="shared" si="62"/>
        <v/>
      </c>
      <c r="G905" s="97">
        <f>أساسى1!C905</f>
        <v>0</v>
      </c>
      <c r="H905" s="98">
        <f>أساسى1!D905</f>
        <v>0</v>
      </c>
      <c r="I905" s="98">
        <f>أساسى1!F905</f>
        <v>0</v>
      </c>
      <c r="J905" s="99">
        <f>أساسى1!E905</f>
        <v>0</v>
      </c>
      <c r="K905" s="100">
        <f t="shared" si="64"/>
        <v>0</v>
      </c>
      <c r="L905" s="109" t="e">
        <f t="shared" si="65"/>
        <v>#VALUE!</v>
      </c>
      <c r="M905" s="102" t="e">
        <f>DATEDIF(L905,أساسى1!$E$4,"md")</f>
        <v>#VALUE!</v>
      </c>
      <c r="N905" s="100" t="e">
        <f>DATEDIF(L905,أساسى1!$E$4,"ym")</f>
        <v>#VALUE!</v>
      </c>
      <c r="O905" s="103" t="e">
        <f>DATEDIF(L905,أساسى1!$E$4,"y")</f>
        <v>#VALUE!</v>
      </c>
      <c r="P905" s="11"/>
      <c r="Q905" s="124" t="str">
        <f t="shared" si="66"/>
        <v/>
      </c>
    </row>
    <row r="906" spans="1:17" ht="35.25" thickTop="1" thickBot="1">
      <c r="A906" s="104">
        <f>IF(B906&lt;&gt;"",SUBTOTAL(3,$B$6:$B906),"")</f>
        <v>901</v>
      </c>
      <c r="B906" s="92">
        <f>أساسى1!B906</f>
        <v>0</v>
      </c>
      <c r="C906" s="105" t="str">
        <f t="shared" si="63"/>
        <v>0</v>
      </c>
      <c r="D906" s="106" t="str">
        <f t="shared" si="63"/>
        <v/>
      </c>
      <c r="E906" s="107" t="str">
        <f t="shared" si="63"/>
        <v/>
      </c>
      <c r="F906" s="108" t="str">
        <f t="shared" si="62"/>
        <v/>
      </c>
      <c r="G906" s="97">
        <f>أساسى1!C906</f>
        <v>0</v>
      </c>
      <c r="H906" s="98">
        <f>أساسى1!D906</f>
        <v>0</v>
      </c>
      <c r="I906" s="98">
        <f>أساسى1!F906</f>
        <v>0</v>
      </c>
      <c r="J906" s="99">
        <f>أساسى1!E906</f>
        <v>0</v>
      </c>
      <c r="K906" s="100">
        <f t="shared" si="64"/>
        <v>0</v>
      </c>
      <c r="L906" s="109" t="e">
        <f t="shared" si="65"/>
        <v>#VALUE!</v>
      </c>
      <c r="M906" s="102" t="e">
        <f>DATEDIF(L906,أساسى1!$E$4,"md")</f>
        <v>#VALUE!</v>
      </c>
      <c r="N906" s="100" t="e">
        <f>DATEDIF(L906,أساسى1!$E$4,"ym")</f>
        <v>#VALUE!</v>
      </c>
      <c r="O906" s="103" t="e">
        <f>DATEDIF(L906,أساسى1!$E$4,"y")</f>
        <v>#VALUE!</v>
      </c>
      <c r="P906" s="11"/>
      <c r="Q906" s="124" t="str">
        <f t="shared" si="66"/>
        <v/>
      </c>
    </row>
    <row r="907" spans="1:17" ht="35.25" thickTop="1" thickBot="1">
      <c r="A907" s="104">
        <f>IF(B907&lt;&gt;"",SUBTOTAL(3,$B$6:$B907),"")</f>
        <v>902</v>
      </c>
      <c r="B907" s="92">
        <f>أساسى1!B907</f>
        <v>0</v>
      </c>
      <c r="C907" s="105" t="str">
        <f t="shared" si="63"/>
        <v>0</v>
      </c>
      <c r="D907" s="106" t="str">
        <f t="shared" si="63"/>
        <v/>
      </c>
      <c r="E907" s="107" t="str">
        <f t="shared" si="63"/>
        <v/>
      </c>
      <c r="F907" s="108" t="str">
        <f t="shared" si="62"/>
        <v/>
      </c>
      <c r="G907" s="97">
        <f>أساسى1!C907</f>
        <v>0</v>
      </c>
      <c r="H907" s="98">
        <f>أساسى1!D907</f>
        <v>0</v>
      </c>
      <c r="I907" s="98">
        <f>أساسى1!F907</f>
        <v>0</v>
      </c>
      <c r="J907" s="99">
        <f>أساسى1!E907</f>
        <v>0</v>
      </c>
      <c r="K907" s="100">
        <f t="shared" si="64"/>
        <v>0</v>
      </c>
      <c r="L907" s="109" t="e">
        <f t="shared" si="65"/>
        <v>#VALUE!</v>
      </c>
      <c r="M907" s="102" t="e">
        <f>DATEDIF(L907,أساسى1!$E$4,"md")</f>
        <v>#VALUE!</v>
      </c>
      <c r="N907" s="100" t="e">
        <f>DATEDIF(L907,أساسى1!$E$4,"ym")</f>
        <v>#VALUE!</v>
      </c>
      <c r="O907" s="103" t="e">
        <f>DATEDIF(L907,أساسى1!$E$4,"y")</f>
        <v>#VALUE!</v>
      </c>
      <c r="P907" s="11"/>
      <c r="Q907" s="124" t="str">
        <f t="shared" si="66"/>
        <v/>
      </c>
    </row>
    <row r="908" spans="1:17" ht="35.25" thickTop="1" thickBot="1">
      <c r="A908" s="104">
        <f>IF(B908&lt;&gt;"",SUBTOTAL(3,$B$6:$B908),"")</f>
        <v>903</v>
      </c>
      <c r="B908" s="92">
        <f>أساسى1!B908</f>
        <v>0</v>
      </c>
      <c r="C908" s="105" t="str">
        <f t="shared" si="63"/>
        <v>0</v>
      </c>
      <c r="D908" s="106" t="str">
        <f t="shared" si="63"/>
        <v/>
      </c>
      <c r="E908" s="107" t="str">
        <f t="shared" si="63"/>
        <v/>
      </c>
      <c r="F908" s="108" t="str">
        <f t="shared" si="62"/>
        <v/>
      </c>
      <c r="G908" s="97">
        <f>أساسى1!C908</f>
        <v>0</v>
      </c>
      <c r="H908" s="98">
        <f>أساسى1!D908</f>
        <v>0</v>
      </c>
      <c r="I908" s="98">
        <f>أساسى1!F908</f>
        <v>0</v>
      </c>
      <c r="J908" s="99">
        <f>أساسى1!E908</f>
        <v>0</v>
      </c>
      <c r="K908" s="100">
        <f t="shared" si="64"/>
        <v>0</v>
      </c>
      <c r="L908" s="109" t="e">
        <f t="shared" si="65"/>
        <v>#VALUE!</v>
      </c>
      <c r="M908" s="102" t="e">
        <f>DATEDIF(L908,أساسى1!$E$4,"md")</f>
        <v>#VALUE!</v>
      </c>
      <c r="N908" s="100" t="e">
        <f>DATEDIF(L908,أساسى1!$E$4,"ym")</f>
        <v>#VALUE!</v>
      </c>
      <c r="O908" s="103" t="e">
        <f>DATEDIF(L908,أساسى1!$E$4,"y")</f>
        <v>#VALUE!</v>
      </c>
      <c r="P908" s="11"/>
      <c r="Q908" s="124" t="str">
        <f t="shared" si="66"/>
        <v/>
      </c>
    </row>
    <row r="909" spans="1:17" ht="35.25" thickTop="1" thickBot="1">
      <c r="A909" s="104">
        <f>IF(B909&lt;&gt;"",SUBTOTAL(3,$B$6:$B909),"")</f>
        <v>904</v>
      </c>
      <c r="B909" s="92">
        <f>أساسى1!B909</f>
        <v>0</v>
      </c>
      <c r="C909" s="105" t="str">
        <f t="shared" si="63"/>
        <v>0</v>
      </c>
      <c r="D909" s="106" t="str">
        <f t="shared" si="63"/>
        <v/>
      </c>
      <c r="E909" s="107" t="str">
        <f t="shared" si="63"/>
        <v/>
      </c>
      <c r="F909" s="108" t="str">
        <f t="shared" si="62"/>
        <v/>
      </c>
      <c r="G909" s="97">
        <f>أساسى1!C909</f>
        <v>0</v>
      </c>
      <c r="H909" s="98">
        <f>أساسى1!D909</f>
        <v>0</v>
      </c>
      <c r="I909" s="98">
        <f>أساسى1!F909</f>
        <v>0</v>
      </c>
      <c r="J909" s="99">
        <f>أساسى1!E909</f>
        <v>0</v>
      </c>
      <c r="K909" s="100">
        <f t="shared" si="64"/>
        <v>0</v>
      </c>
      <c r="L909" s="109" t="e">
        <f t="shared" si="65"/>
        <v>#VALUE!</v>
      </c>
      <c r="M909" s="102" t="e">
        <f>DATEDIF(L909,أساسى1!$E$4,"md")</f>
        <v>#VALUE!</v>
      </c>
      <c r="N909" s="100" t="e">
        <f>DATEDIF(L909,أساسى1!$E$4,"ym")</f>
        <v>#VALUE!</v>
      </c>
      <c r="O909" s="103" t="e">
        <f>DATEDIF(L909,أساسى1!$E$4,"y")</f>
        <v>#VALUE!</v>
      </c>
      <c r="P909" s="11"/>
      <c r="Q909" s="124" t="str">
        <f t="shared" si="66"/>
        <v/>
      </c>
    </row>
    <row r="910" spans="1:17" ht="35.25" thickTop="1" thickBot="1">
      <c r="A910" s="104">
        <f>IF(B910&lt;&gt;"",SUBTOTAL(3,$B$6:$B910),"")</f>
        <v>905</v>
      </c>
      <c r="B910" s="92">
        <f>أساسى1!B910</f>
        <v>0</v>
      </c>
      <c r="C910" s="105" t="str">
        <f t="shared" si="63"/>
        <v>0</v>
      </c>
      <c r="D910" s="106" t="str">
        <f t="shared" si="63"/>
        <v/>
      </c>
      <c r="E910" s="107" t="str">
        <f t="shared" si="63"/>
        <v/>
      </c>
      <c r="F910" s="108" t="str">
        <f t="shared" si="62"/>
        <v/>
      </c>
      <c r="G910" s="97">
        <f>أساسى1!C910</f>
        <v>0</v>
      </c>
      <c r="H910" s="98">
        <f>أساسى1!D910</f>
        <v>0</v>
      </c>
      <c r="I910" s="98">
        <f>أساسى1!F910</f>
        <v>0</v>
      </c>
      <c r="J910" s="99">
        <f>أساسى1!E910</f>
        <v>0</v>
      </c>
      <c r="K910" s="100">
        <f t="shared" si="64"/>
        <v>0</v>
      </c>
      <c r="L910" s="109" t="e">
        <f t="shared" si="65"/>
        <v>#VALUE!</v>
      </c>
      <c r="M910" s="102" t="e">
        <f>DATEDIF(L910,أساسى1!$E$4,"md")</f>
        <v>#VALUE!</v>
      </c>
      <c r="N910" s="100" t="e">
        <f>DATEDIF(L910,أساسى1!$E$4,"ym")</f>
        <v>#VALUE!</v>
      </c>
      <c r="O910" s="103" t="e">
        <f>DATEDIF(L910,أساسى1!$E$4,"y")</f>
        <v>#VALUE!</v>
      </c>
      <c r="P910" s="11"/>
      <c r="Q910" s="124" t="str">
        <f t="shared" si="66"/>
        <v/>
      </c>
    </row>
    <row r="911" spans="1:17" ht="35.25" thickTop="1" thickBot="1">
      <c r="A911" s="104">
        <f>IF(B911&lt;&gt;"",SUBTOTAL(3,$B$6:$B911),"")</f>
        <v>906</v>
      </c>
      <c r="B911" s="92">
        <f>أساسى1!B911</f>
        <v>0</v>
      </c>
      <c r="C911" s="105" t="str">
        <f t="shared" si="63"/>
        <v>0</v>
      </c>
      <c r="D911" s="106" t="str">
        <f t="shared" si="63"/>
        <v/>
      </c>
      <c r="E911" s="107" t="str">
        <f t="shared" si="63"/>
        <v/>
      </c>
      <c r="F911" s="108" t="str">
        <f t="shared" si="62"/>
        <v/>
      </c>
      <c r="G911" s="97">
        <f>أساسى1!C911</f>
        <v>0</v>
      </c>
      <c r="H911" s="98">
        <f>أساسى1!D911</f>
        <v>0</v>
      </c>
      <c r="I911" s="98">
        <f>أساسى1!F911</f>
        <v>0</v>
      </c>
      <c r="J911" s="99">
        <f>أساسى1!E911</f>
        <v>0</v>
      </c>
      <c r="K911" s="100">
        <f t="shared" si="64"/>
        <v>0</v>
      </c>
      <c r="L911" s="109" t="e">
        <f t="shared" si="65"/>
        <v>#VALUE!</v>
      </c>
      <c r="M911" s="102" t="e">
        <f>DATEDIF(L911,أساسى1!$E$4,"md")</f>
        <v>#VALUE!</v>
      </c>
      <c r="N911" s="100" t="e">
        <f>DATEDIF(L911,أساسى1!$E$4,"ym")</f>
        <v>#VALUE!</v>
      </c>
      <c r="O911" s="103" t="e">
        <f>DATEDIF(L911,أساسى1!$E$4,"y")</f>
        <v>#VALUE!</v>
      </c>
      <c r="P911" s="11"/>
      <c r="Q911" s="124" t="str">
        <f t="shared" si="66"/>
        <v/>
      </c>
    </row>
    <row r="912" spans="1:17" ht="35.25" thickTop="1" thickBot="1">
      <c r="A912" s="104">
        <f>IF(B912&lt;&gt;"",SUBTOTAL(3,$B$6:$B912),"")</f>
        <v>907</v>
      </c>
      <c r="B912" s="92">
        <f>أساسى1!B912</f>
        <v>0</v>
      </c>
      <c r="C912" s="105" t="str">
        <f t="shared" si="63"/>
        <v>0</v>
      </c>
      <c r="D912" s="106" t="str">
        <f t="shared" si="63"/>
        <v/>
      </c>
      <c r="E912" s="107" t="str">
        <f t="shared" si="63"/>
        <v/>
      </c>
      <c r="F912" s="108" t="str">
        <f t="shared" si="62"/>
        <v/>
      </c>
      <c r="G912" s="97">
        <f>أساسى1!C912</f>
        <v>0</v>
      </c>
      <c r="H912" s="98">
        <f>أساسى1!D912</f>
        <v>0</v>
      </c>
      <c r="I912" s="98">
        <f>أساسى1!F912</f>
        <v>0</v>
      </c>
      <c r="J912" s="99">
        <f>أساسى1!E912</f>
        <v>0</v>
      </c>
      <c r="K912" s="100">
        <f t="shared" si="64"/>
        <v>0</v>
      </c>
      <c r="L912" s="109" t="e">
        <f t="shared" si="65"/>
        <v>#VALUE!</v>
      </c>
      <c r="M912" s="102" t="e">
        <f>DATEDIF(L912,أساسى1!$E$4,"md")</f>
        <v>#VALUE!</v>
      </c>
      <c r="N912" s="100" t="e">
        <f>DATEDIF(L912,أساسى1!$E$4,"ym")</f>
        <v>#VALUE!</v>
      </c>
      <c r="O912" s="103" t="e">
        <f>DATEDIF(L912,أساسى1!$E$4,"y")</f>
        <v>#VALUE!</v>
      </c>
      <c r="P912" s="11"/>
      <c r="Q912" s="124" t="str">
        <f t="shared" si="66"/>
        <v/>
      </c>
    </row>
    <row r="913" spans="1:17" ht="35.25" thickTop="1" thickBot="1">
      <c r="A913" s="104">
        <f>IF(B913&lt;&gt;"",SUBTOTAL(3,$B$6:$B913),"")</f>
        <v>908</v>
      </c>
      <c r="B913" s="92">
        <f>أساسى1!B913</f>
        <v>0</v>
      </c>
      <c r="C913" s="105" t="str">
        <f t="shared" si="63"/>
        <v>0</v>
      </c>
      <c r="D913" s="106" t="str">
        <f t="shared" si="63"/>
        <v/>
      </c>
      <c r="E913" s="107" t="str">
        <f t="shared" si="63"/>
        <v/>
      </c>
      <c r="F913" s="108" t="str">
        <f t="shared" si="62"/>
        <v/>
      </c>
      <c r="G913" s="97">
        <f>أساسى1!C913</f>
        <v>0</v>
      </c>
      <c r="H913" s="98">
        <f>أساسى1!D913</f>
        <v>0</v>
      </c>
      <c r="I913" s="98">
        <f>أساسى1!F913</f>
        <v>0</v>
      </c>
      <c r="J913" s="99">
        <f>أساسى1!E913</f>
        <v>0</v>
      </c>
      <c r="K913" s="100">
        <f t="shared" si="64"/>
        <v>0</v>
      </c>
      <c r="L913" s="109" t="e">
        <f t="shared" si="65"/>
        <v>#VALUE!</v>
      </c>
      <c r="M913" s="102" t="e">
        <f>DATEDIF(L913,أساسى1!$E$4,"md")</f>
        <v>#VALUE!</v>
      </c>
      <c r="N913" s="100" t="e">
        <f>DATEDIF(L913,أساسى1!$E$4,"ym")</f>
        <v>#VALUE!</v>
      </c>
      <c r="O913" s="103" t="e">
        <f>DATEDIF(L913,أساسى1!$E$4,"y")</f>
        <v>#VALUE!</v>
      </c>
      <c r="P913" s="11"/>
      <c r="Q913" s="124" t="str">
        <f t="shared" si="66"/>
        <v/>
      </c>
    </row>
    <row r="914" spans="1:17" ht="35.25" thickTop="1" thickBot="1">
      <c r="A914" s="104">
        <f>IF(B914&lt;&gt;"",SUBTOTAL(3,$B$6:$B914),"")</f>
        <v>909</v>
      </c>
      <c r="B914" s="92">
        <f>أساسى1!B914</f>
        <v>0</v>
      </c>
      <c r="C914" s="105" t="str">
        <f t="shared" si="63"/>
        <v>0</v>
      </c>
      <c r="D914" s="106" t="str">
        <f t="shared" si="63"/>
        <v/>
      </c>
      <c r="E914" s="107" t="str">
        <f t="shared" si="63"/>
        <v/>
      </c>
      <c r="F914" s="108" t="str">
        <f t="shared" si="62"/>
        <v/>
      </c>
      <c r="G914" s="97">
        <f>أساسى1!C914</f>
        <v>0</v>
      </c>
      <c r="H914" s="98">
        <f>أساسى1!D914</f>
        <v>0</v>
      </c>
      <c r="I914" s="98">
        <f>أساسى1!F914</f>
        <v>0</v>
      </c>
      <c r="J914" s="99">
        <f>أساسى1!E914</f>
        <v>0</v>
      </c>
      <c r="K914" s="100">
        <f t="shared" si="64"/>
        <v>0</v>
      </c>
      <c r="L914" s="109" t="e">
        <f t="shared" si="65"/>
        <v>#VALUE!</v>
      </c>
      <c r="M914" s="102" t="e">
        <f>DATEDIF(L914,أساسى1!$E$4,"md")</f>
        <v>#VALUE!</v>
      </c>
      <c r="N914" s="100" t="e">
        <f>DATEDIF(L914,أساسى1!$E$4,"ym")</f>
        <v>#VALUE!</v>
      </c>
      <c r="O914" s="103" t="e">
        <f>DATEDIF(L914,أساسى1!$E$4,"y")</f>
        <v>#VALUE!</v>
      </c>
      <c r="P914" s="11"/>
      <c r="Q914" s="124" t="str">
        <f t="shared" si="66"/>
        <v/>
      </c>
    </row>
    <row r="915" spans="1:17" ht="35.25" thickTop="1" thickBot="1">
      <c r="A915" s="104">
        <f>IF(B915&lt;&gt;"",SUBTOTAL(3,$B$6:$B915),"")</f>
        <v>910</v>
      </c>
      <c r="B915" s="92">
        <f>أساسى1!B915</f>
        <v>0</v>
      </c>
      <c r="C915" s="105" t="str">
        <f t="shared" si="63"/>
        <v>0</v>
      </c>
      <c r="D915" s="106" t="str">
        <f t="shared" si="63"/>
        <v/>
      </c>
      <c r="E915" s="107" t="str">
        <f t="shared" si="63"/>
        <v/>
      </c>
      <c r="F915" s="108" t="str">
        <f t="shared" si="62"/>
        <v/>
      </c>
      <c r="G915" s="97">
        <f>أساسى1!C915</f>
        <v>0</v>
      </c>
      <c r="H915" s="98">
        <f>أساسى1!D915</f>
        <v>0</v>
      </c>
      <c r="I915" s="98">
        <f>أساسى1!F915</f>
        <v>0</v>
      </c>
      <c r="J915" s="99">
        <f>أساسى1!E915</f>
        <v>0</v>
      </c>
      <c r="K915" s="100">
        <f t="shared" si="64"/>
        <v>0</v>
      </c>
      <c r="L915" s="109" t="e">
        <f t="shared" si="65"/>
        <v>#VALUE!</v>
      </c>
      <c r="M915" s="102" t="e">
        <f>DATEDIF(L915,أساسى1!$E$4,"md")</f>
        <v>#VALUE!</v>
      </c>
      <c r="N915" s="100" t="e">
        <f>DATEDIF(L915,أساسى1!$E$4,"ym")</f>
        <v>#VALUE!</v>
      </c>
      <c r="O915" s="103" t="e">
        <f>DATEDIF(L915,أساسى1!$E$4,"y")</f>
        <v>#VALUE!</v>
      </c>
      <c r="P915" s="11"/>
      <c r="Q915" s="124" t="str">
        <f t="shared" si="66"/>
        <v/>
      </c>
    </row>
    <row r="916" spans="1:17" ht="35.25" thickTop="1" thickBot="1">
      <c r="A916" s="104">
        <f>IF(B916&lt;&gt;"",SUBTOTAL(3,$B$6:$B916),"")</f>
        <v>911</v>
      </c>
      <c r="B916" s="92">
        <f>أساسى1!B916</f>
        <v>0</v>
      </c>
      <c r="C916" s="105" t="str">
        <f t="shared" si="63"/>
        <v>0</v>
      </c>
      <c r="D916" s="106" t="str">
        <f t="shared" si="63"/>
        <v/>
      </c>
      <c r="E916" s="107" t="str">
        <f t="shared" si="63"/>
        <v/>
      </c>
      <c r="F916" s="108" t="str">
        <f t="shared" si="62"/>
        <v/>
      </c>
      <c r="G916" s="97">
        <f>أساسى1!C916</f>
        <v>0</v>
      </c>
      <c r="H916" s="98">
        <f>أساسى1!D916</f>
        <v>0</v>
      </c>
      <c r="I916" s="98">
        <f>أساسى1!F916</f>
        <v>0</v>
      </c>
      <c r="J916" s="99">
        <f>أساسى1!E916</f>
        <v>0</v>
      </c>
      <c r="K916" s="100">
        <f t="shared" si="64"/>
        <v>0</v>
      </c>
      <c r="L916" s="109" t="e">
        <f t="shared" si="65"/>
        <v>#VALUE!</v>
      </c>
      <c r="M916" s="102" t="e">
        <f>DATEDIF(L916,أساسى1!$E$4,"md")</f>
        <v>#VALUE!</v>
      </c>
      <c r="N916" s="100" t="e">
        <f>DATEDIF(L916,أساسى1!$E$4,"ym")</f>
        <v>#VALUE!</v>
      </c>
      <c r="O916" s="103" t="e">
        <f>DATEDIF(L916,أساسى1!$E$4,"y")</f>
        <v>#VALUE!</v>
      </c>
      <c r="P916" s="11"/>
      <c r="Q916" s="124" t="str">
        <f t="shared" si="66"/>
        <v/>
      </c>
    </row>
    <row r="917" spans="1:17" ht="35.25" thickTop="1" thickBot="1">
      <c r="A917" s="104">
        <f>IF(B917&lt;&gt;"",SUBTOTAL(3,$B$6:$B917),"")</f>
        <v>912</v>
      </c>
      <c r="B917" s="92">
        <f>أساسى1!B917</f>
        <v>0</v>
      </c>
      <c r="C917" s="105" t="str">
        <f t="shared" si="63"/>
        <v>0</v>
      </c>
      <c r="D917" s="106" t="str">
        <f t="shared" si="63"/>
        <v/>
      </c>
      <c r="E917" s="107" t="str">
        <f t="shared" si="63"/>
        <v/>
      </c>
      <c r="F917" s="108" t="str">
        <f t="shared" si="63"/>
        <v/>
      </c>
      <c r="G917" s="97">
        <f>أساسى1!C917</f>
        <v>0</v>
      </c>
      <c r="H917" s="98">
        <f>أساسى1!D917</f>
        <v>0</v>
      </c>
      <c r="I917" s="98">
        <f>أساسى1!F917</f>
        <v>0</v>
      </c>
      <c r="J917" s="99">
        <f>أساسى1!E917</f>
        <v>0</v>
      </c>
      <c r="K917" s="100">
        <f t="shared" si="64"/>
        <v>0</v>
      </c>
      <c r="L917" s="109" t="e">
        <f t="shared" si="65"/>
        <v>#VALUE!</v>
      </c>
      <c r="M917" s="102" t="e">
        <f>DATEDIF(L917,أساسى1!$E$4,"md")</f>
        <v>#VALUE!</v>
      </c>
      <c r="N917" s="100" t="e">
        <f>DATEDIF(L917,أساسى1!$E$4,"ym")</f>
        <v>#VALUE!</v>
      </c>
      <c r="O917" s="103" t="e">
        <f>DATEDIF(L917,أساسى1!$E$4,"y")</f>
        <v>#VALUE!</v>
      </c>
      <c r="P917" s="11"/>
      <c r="Q917" s="124" t="str">
        <f t="shared" si="66"/>
        <v/>
      </c>
    </row>
    <row r="918" spans="1:17" ht="35.25" thickTop="1" thickBot="1">
      <c r="A918" s="104">
        <f>IF(B918&lt;&gt;"",SUBTOTAL(3,$B$6:$B918),"")</f>
        <v>913</v>
      </c>
      <c r="B918" s="92">
        <f>أساسى1!B918</f>
        <v>0</v>
      </c>
      <c r="C918" s="105" t="str">
        <f t="shared" ref="C918:F981" si="67">TRIM(MID(SUBSTITUTE($B918," ",REPT(" ",99)),COLUMN(A915)*99-98,99))</f>
        <v>0</v>
      </c>
      <c r="D918" s="106" t="str">
        <f t="shared" si="67"/>
        <v/>
      </c>
      <c r="E918" s="107" t="str">
        <f t="shared" si="67"/>
        <v/>
      </c>
      <c r="F918" s="108" t="str">
        <f t="shared" si="67"/>
        <v/>
      </c>
      <c r="G918" s="97">
        <f>أساسى1!C918</f>
        <v>0</v>
      </c>
      <c r="H918" s="98">
        <f>أساسى1!D918</f>
        <v>0</v>
      </c>
      <c r="I918" s="98">
        <f>أساسى1!F918</f>
        <v>0</v>
      </c>
      <c r="J918" s="99">
        <f>أساسى1!E918</f>
        <v>0</v>
      </c>
      <c r="K918" s="100">
        <f t="shared" si="64"/>
        <v>0</v>
      </c>
      <c r="L918" s="109" t="e">
        <f t="shared" si="65"/>
        <v>#VALUE!</v>
      </c>
      <c r="M918" s="102" t="e">
        <f>DATEDIF(L918,أساسى1!$E$4,"md")</f>
        <v>#VALUE!</v>
      </c>
      <c r="N918" s="100" t="e">
        <f>DATEDIF(L918,أساسى1!$E$4,"ym")</f>
        <v>#VALUE!</v>
      </c>
      <c r="O918" s="103" t="e">
        <f>DATEDIF(L918,أساسى1!$E$4,"y")</f>
        <v>#VALUE!</v>
      </c>
      <c r="P918" s="11"/>
      <c r="Q918" s="124" t="str">
        <f t="shared" si="66"/>
        <v/>
      </c>
    </row>
    <row r="919" spans="1:17" ht="35.25" thickTop="1" thickBot="1">
      <c r="A919" s="104">
        <f>IF(B919&lt;&gt;"",SUBTOTAL(3,$B$6:$B919),"")</f>
        <v>914</v>
      </c>
      <c r="B919" s="92">
        <f>أساسى1!B919</f>
        <v>0</v>
      </c>
      <c r="C919" s="105" t="str">
        <f t="shared" si="67"/>
        <v>0</v>
      </c>
      <c r="D919" s="106" t="str">
        <f t="shared" si="67"/>
        <v/>
      </c>
      <c r="E919" s="107" t="str">
        <f t="shared" si="67"/>
        <v/>
      </c>
      <c r="F919" s="108" t="str">
        <f t="shared" si="67"/>
        <v/>
      </c>
      <c r="G919" s="97">
        <f>أساسى1!C919</f>
        <v>0</v>
      </c>
      <c r="H919" s="98">
        <f>أساسى1!D919</f>
        <v>0</v>
      </c>
      <c r="I919" s="98">
        <f>أساسى1!F919</f>
        <v>0</v>
      </c>
      <c r="J919" s="99">
        <f>أساسى1!E919</f>
        <v>0</v>
      </c>
      <c r="K919" s="100">
        <f t="shared" si="64"/>
        <v>0</v>
      </c>
      <c r="L919" s="109" t="e">
        <f t="shared" si="65"/>
        <v>#VALUE!</v>
      </c>
      <c r="M919" s="102" t="e">
        <f>DATEDIF(L919,أساسى1!$E$4,"md")</f>
        <v>#VALUE!</v>
      </c>
      <c r="N919" s="100" t="e">
        <f>DATEDIF(L919,أساسى1!$E$4,"ym")</f>
        <v>#VALUE!</v>
      </c>
      <c r="O919" s="103" t="e">
        <f>DATEDIF(L919,أساسى1!$E$4,"y")</f>
        <v>#VALUE!</v>
      </c>
      <c r="P919" s="11"/>
      <c r="Q919" s="124" t="str">
        <f t="shared" si="66"/>
        <v/>
      </c>
    </row>
    <row r="920" spans="1:17" ht="35.25" thickTop="1" thickBot="1">
      <c r="A920" s="104">
        <f>IF(B920&lt;&gt;"",SUBTOTAL(3,$B$6:$B920),"")</f>
        <v>915</v>
      </c>
      <c r="B920" s="92">
        <f>أساسى1!B920</f>
        <v>0</v>
      </c>
      <c r="C920" s="105" t="str">
        <f t="shared" si="67"/>
        <v>0</v>
      </c>
      <c r="D920" s="106" t="str">
        <f t="shared" si="67"/>
        <v/>
      </c>
      <c r="E920" s="107" t="str">
        <f t="shared" si="67"/>
        <v/>
      </c>
      <c r="F920" s="108" t="str">
        <f t="shared" si="67"/>
        <v/>
      </c>
      <c r="G920" s="97">
        <f>أساسى1!C920</f>
        <v>0</v>
      </c>
      <c r="H920" s="98">
        <f>أساسى1!D920</f>
        <v>0</v>
      </c>
      <c r="I920" s="98">
        <f>أساسى1!F920</f>
        <v>0</v>
      </c>
      <c r="J920" s="99">
        <f>أساسى1!E920</f>
        <v>0</v>
      </c>
      <c r="K920" s="100">
        <f t="shared" si="64"/>
        <v>0</v>
      </c>
      <c r="L920" s="109" t="e">
        <f t="shared" si="65"/>
        <v>#VALUE!</v>
      </c>
      <c r="M920" s="102" t="e">
        <f>DATEDIF(L920,أساسى1!$E$4,"md")</f>
        <v>#VALUE!</v>
      </c>
      <c r="N920" s="100" t="e">
        <f>DATEDIF(L920,أساسى1!$E$4,"ym")</f>
        <v>#VALUE!</v>
      </c>
      <c r="O920" s="103" t="e">
        <f>DATEDIF(L920,أساسى1!$E$4,"y")</f>
        <v>#VALUE!</v>
      </c>
      <c r="P920" s="11"/>
      <c r="Q920" s="124" t="str">
        <f t="shared" si="66"/>
        <v/>
      </c>
    </row>
    <row r="921" spans="1:17" ht="35.25" thickTop="1" thickBot="1">
      <c r="A921" s="104">
        <f>IF(B921&lt;&gt;"",SUBTOTAL(3,$B$6:$B921),"")</f>
        <v>916</v>
      </c>
      <c r="B921" s="92">
        <f>أساسى1!B921</f>
        <v>0</v>
      </c>
      <c r="C921" s="105" t="str">
        <f t="shared" si="67"/>
        <v>0</v>
      </c>
      <c r="D921" s="106" t="str">
        <f t="shared" si="67"/>
        <v/>
      </c>
      <c r="E921" s="107" t="str">
        <f t="shared" si="67"/>
        <v/>
      </c>
      <c r="F921" s="108" t="str">
        <f t="shared" si="67"/>
        <v/>
      </c>
      <c r="G921" s="97">
        <f>أساسى1!C921</f>
        <v>0</v>
      </c>
      <c r="H921" s="98">
        <f>أساسى1!D921</f>
        <v>0</v>
      </c>
      <c r="I921" s="98">
        <f>أساسى1!F921</f>
        <v>0</v>
      </c>
      <c r="J921" s="99">
        <f>أساسى1!E921</f>
        <v>0</v>
      </c>
      <c r="K921" s="100">
        <f t="shared" si="64"/>
        <v>0</v>
      </c>
      <c r="L921" s="109" t="e">
        <f t="shared" si="65"/>
        <v>#VALUE!</v>
      </c>
      <c r="M921" s="102" t="e">
        <f>DATEDIF(L921,أساسى1!$E$4,"md")</f>
        <v>#VALUE!</v>
      </c>
      <c r="N921" s="100" t="e">
        <f>DATEDIF(L921,أساسى1!$E$4,"ym")</f>
        <v>#VALUE!</v>
      </c>
      <c r="O921" s="103" t="e">
        <f>DATEDIF(L921,أساسى1!$E$4,"y")</f>
        <v>#VALUE!</v>
      </c>
      <c r="P921" s="11"/>
      <c r="Q921" s="124" t="str">
        <f t="shared" si="66"/>
        <v/>
      </c>
    </row>
    <row r="922" spans="1:17" ht="35.25" thickTop="1" thickBot="1">
      <c r="A922" s="104">
        <f>IF(B922&lt;&gt;"",SUBTOTAL(3,$B$6:$B922),"")</f>
        <v>917</v>
      </c>
      <c r="B922" s="92">
        <f>أساسى1!B922</f>
        <v>0</v>
      </c>
      <c r="C922" s="105" t="str">
        <f t="shared" si="67"/>
        <v>0</v>
      </c>
      <c r="D922" s="106" t="str">
        <f t="shared" si="67"/>
        <v/>
      </c>
      <c r="E922" s="107" t="str">
        <f t="shared" si="67"/>
        <v/>
      </c>
      <c r="F922" s="108" t="str">
        <f t="shared" si="67"/>
        <v/>
      </c>
      <c r="G922" s="97">
        <f>أساسى1!C922</f>
        <v>0</v>
      </c>
      <c r="H922" s="98">
        <f>أساسى1!D922</f>
        <v>0</v>
      </c>
      <c r="I922" s="98">
        <f>أساسى1!F922</f>
        <v>0</v>
      </c>
      <c r="J922" s="99">
        <f>أساسى1!E922</f>
        <v>0</v>
      </c>
      <c r="K922" s="100">
        <f t="shared" si="64"/>
        <v>0</v>
      </c>
      <c r="L922" s="109" t="e">
        <f t="shared" si="65"/>
        <v>#VALUE!</v>
      </c>
      <c r="M922" s="102" t="e">
        <f>DATEDIF(L922,أساسى1!$E$4,"md")</f>
        <v>#VALUE!</v>
      </c>
      <c r="N922" s="100" t="e">
        <f>DATEDIF(L922,أساسى1!$E$4,"ym")</f>
        <v>#VALUE!</v>
      </c>
      <c r="O922" s="103" t="e">
        <f>DATEDIF(L922,أساسى1!$E$4,"y")</f>
        <v>#VALUE!</v>
      </c>
      <c r="P922" s="11"/>
      <c r="Q922" s="124" t="str">
        <f t="shared" si="66"/>
        <v/>
      </c>
    </row>
    <row r="923" spans="1:17" ht="35.25" thickTop="1" thickBot="1">
      <c r="A923" s="104">
        <f>IF(B923&lt;&gt;"",SUBTOTAL(3,$B$6:$B923),"")</f>
        <v>918</v>
      </c>
      <c r="B923" s="92">
        <f>أساسى1!B923</f>
        <v>0</v>
      </c>
      <c r="C923" s="105" t="str">
        <f t="shared" si="67"/>
        <v>0</v>
      </c>
      <c r="D923" s="106" t="str">
        <f t="shared" si="67"/>
        <v/>
      </c>
      <c r="E923" s="107" t="str">
        <f t="shared" si="67"/>
        <v/>
      </c>
      <c r="F923" s="108" t="str">
        <f t="shared" si="67"/>
        <v/>
      </c>
      <c r="G923" s="97">
        <f>أساسى1!C923</f>
        <v>0</v>
      </c>
      <c r="H923" s="98">
        <f>أساسى1!D923</f>
        <v>0</v>
      </c>
      <c r="I923" s="98">
        <f>أساسى1!F923</f>
        <v>0</v>
      </c>
      <c r="J923" s="99">
        <f>أساسى1!E923</f>
        <v>0</v>
      </c>
      <c r="K923" s="100">
        <f t="shared" si="64"/>
        <v>0</v>
      </c>
      <c r="L923" s="109" t="e">
        <f t="shared" si="65"/>
        <v>#VALUE!</v>
      </c>
      <c r="M923" s="102" t="e">
        <f>DATEDIF(L923,أساسى1!$E$4,"md")</f>
        <v>#VALUE!</v>
      </c>
      <c r="N923" s="100" t="e">
        <f>DATEDIF(L923,أساسى1!$E$4,"ym")</f>
        <v>#VALUE!</v>
      </c>
      <c r="O923" s="103" t="e">
        <f>DATEDIF(L923,أساسى1!$E$4,"y")</f>
        <v>#VALUE!</v>
      </c>
      <c r="P923" s="11"/>
      <c r="Q923" s="124" t="str">
        <f t="shared" si="66"/>
        <v/>
      </c>
    </row>
    <row r="924" spans="1:17" ht="35.25" thickTop="1" thickBot="1">
      <c r="A924" s="104">
        <f>IF(B924&lt;&gt;"",SUBTOTAL(3,$B$6:$B924),"")</f>
        <v>919</v>
      </c>
      <c r="B924" s="92">
        <f>أساسى1!B924</f>
        <v>0</v>
      </c>
      <c r="C924" s="105" t="str">
        <f t="shared" si="67"/>
        <v>0</v>
      </c>
      <c r="D924" s="106" t="str">
        <f t="shared" si="67"/>
        <v/>
      </c>
      <c r="E924" s="107" t="str">
        <f t="shared" si="67"/>
        <v/>
      </c>
      <c r="F924" s="108" t="str">
        <f t="shared" si="67"/>
        <v/>
      </c>
      <c r="G924" s="97">
        <f>أساسى1!C924</f>
        <v>0</v>
      </c>
      <c r="H924" s="98">
        <f>أساسى1!D924</f>
        <v>0</v>
      </c>
      <c r="I924" s="98">
        <f>أساسى1!F924</f>
        <v>0</v>
      </c>
      <c r="J924" s="99">
        <f>أساسى1!E924</f>
        <v>0</v>
      </c>
      <c r="K924" s="100">
        <f t="shared" si="64"/>
        <v>0</v>
      </c>
      <c r="L924" s="109" t="e">
        <f t="shared" si="65"/>
        <v>#VALUE!</v>
      </c>
      <c r="M924" s="102" t="e">
        <f>DATEDIF(L924,أساسى1!$E$4,"md")</f>
        <v>#VALUE!</v>
      </c>
      <c r="N924" s="100" t="e">
        <f>DATEDIF(L924,أساسى1!$E$4,"ym")</f>
        <v>#VALUE!</v>
      </c>
      <c r="O924" s="103" t="e">
        <f>DATEDIF(L924,أساسى1!$E$4,"y")</f>
        <v>#VALUE!</v>
      </c>
      <c r="P924" s="11"/>
      <c r="Q924" s="124" t="str">
        <f t="shared" si="66"/>
        <v/>
      </c>
    </row>
    <row r="925" spans="1:17" ht="35.25" thickTop="1" thickBot="1">
      <c r="A925" s="104">
        <f>IF(B925&lt;&gt;"",SUBTOTAL(3,$B$6:$B925),"")</f>
        <v>920</v>
      </c>
      <c r="B925" s="92">
        <f>أساسى1!B925</f>
        <v>0</v>
      </c>
      <c r="C925" s="105" t="str">
        <f t="shared" si="67"/>
        <v>0</v>
      </c>
      <c r="D925" s="106" t="str">
        <f t="shared" si="67"/>
        <v/>
      </c>
      <c r="E925" s="107" t="str">
        <f t="shared" si="67"/>
        <v/>
      </c>
      <c r="F925" s="108" t="str">
        <f t="shared" si="67"/>
        <v/>
      </c>
      <c r="G925" s="97">
        <f>أساسى1!C925</f>
        <v>0</v>
      </c>
      <c r="H925" s="98">
        <f>أساسى1!D925</f>
        <v>0</v>
      </c>
      <c r="I925" s="98">
        <f>أساسى1!F925</f>
        <v>0</v>
      </c>
      <c r="J925" s="99">
        <f>أساسى1!E925</f>
        <v>0</v>
      </c>
      <c r="K925" s="100">
        <f t="shared" si="64"/>
        <v>0</v>
      </c>
      <c r="L925" s="109" t="e">
        <f t="shared" si="65"/>
        <v>#VALUE!</v>
      </c>
      <c r="M925" s="102" t="e">
        <f>DATEDIF(L925,أساسى1!$E$4,"md")</f>
        <v>#VALUE!</v>
      </c>
      <c r="N925" s="100" t="e">
        <f>DATEDIF(L925,أساسى1!$E$4,"ym")</f>
        <v>#VALUE!</v>
      </c>
      <c r="O925" s="103" t="e">
        <f>DATEDIF(L925,أساسى1!$E$4,"y")</f>
        <v>#VALUE!</v>
      </c>
      <c r="P925" s="11"/>
      <c r="Q925" s="124" t="str">
        <f t="shared" si="66"/>
        <v/>
      </c>
    </row>
    <row r="926" spans="1:17" ht="35.25" thickTop="1" thickBot="1">
      <c r="A926" s="104">
        <f>IF(B926&lt;&gt;"",SUBTOTAL(3,$B$6:$B926),"")</f>
        <v>921</v>
      </c>
      <c r="B926" s="92">
        <f>أساسى1!B926</f>
        <v>0</v>
      </c>
      <c r="C926" s="105" t="str">
        <f t="shared" si="67"/>
        <v>0</v>
      </c>
      <c r="D926" s="106" t="str">
        <f t="shared" si="67"/>
        <v/>
      </c>
      <c r="E926" s="107" t="str">
        <f t="shared" si="67"/>
        <v/>
      </c>
      <c r="F926" s="108" t="str">
        <f t="shared" si="67"/>
        <v/>
      </c>
      <c r="G926" s="97">
        <f>أساسى1!C926</f>
        <v>0</v>
      </c>
      <c r="H926" s="98">
        <f>أساسى1!D926</f>
        <v>0</v>
      </c>
      <c r="I926" s="98">
        <f>أساسى1!F926</f>
        <v>0</v>
      </c>
      <c r="J926" s="99">
        <f>أساسى1!E926</f>
        <v>0</v>
      </c>
      <c r="K926" s="100">
        <f t="shared" si="64"/>
        <v>0</v>
      </c>
      <c r="L926" s="109" t="e">
        <f t="shared" si="65"/>
        <v>#VALUE!</v>
      </c>
      <c r="M926" s="102" t="e">
        <f>DATEDIF(L926,أساسى1!$E$4,"md")</f>
        <v>#VALUE!</v>
      </c>
      <c r="N926" s="100" t="e">
        <f>DATEDIF(L926,أساسى1!$E$4,"ym")</f>
        <v>#VALUE!</v>
      </c>
      <c r="O926" s="103" t="e">
        <f>DATEDIF(L926,أساسى1!$E$4,"y")</f>
        <v>#VALUE!</v>
      </c>
      <c r="P926" s="11"/>
      <c r="Q926" s="124" t="str">
        <f t="shared" si="66"/>
        <v/>
      </c>
    </row>
    <row r="927" spans="1:17" ht="35.25" thickTop="1" thickBot="1">
      <c r="A927" s="104">
        <f>IF(B927&lt;&gt;"",SUBTOTAL(3,$B$6:$B927),"")</f>
        <v>922</v>
      </c>
      <c r="B927" s="92">
        <f>أساسى1!B927</f>
        <v>0</v>
      </c>
      <c r="C927" s="105" t="str">
        <f t="shared" si="67"/>
        <v>0</v>
      </c>
      <c r="D927" s="106" t="str">
        <f t="shared" si="67"/>
        <v/>
      </c>
      <c r="E927" s="107" t="str">
        <f t="shared" si="67"/>
        <v/>
      </c>
      <c r="F927" s="108" t="str">
        <f t="shared" si="67"/>
        <v/>
      </c>
      <c r="G927" s="97">
        <f>أساسى1!C927</f>
        <v>0</v>
      </c>
      <c r="H927" s="98">
        <f>أساسى1!D927</f>
        <v>0</v>
      </c>
      <c r="I927" s="98">
        <f>أساسى1!F927</f>
        <v>0</v>
      </c>
      <c r="J927" s="99">
        <f>أساسى1!E927</f>
        <v>0</v>
      </c>
      <c r="K927" s="100">
        <f t="shared" si="64"/>
        <v>0</v>
      </c>
      <c r="L927" s="109" t="e">
        <f t="shared" si="65"/>
        <v>#VALUE!</v>
      </c>
      <c r="M927" s="102" t="e">
        <f>DATEDIF(L927,أساسى1!$E$4,"md")</f>
        <v>#VALUE!</v>
      </c>
      <c r="N927" s="100" t="e">
        <f>DATEDIF(L927,أساسى1!$E$4,"ym")</f>
        <v>#VALUE!</v>
      </c>
      <c r="O927" s="103" t="e">
        <f>DATEDIF(L927,أساسى1!$E$4,"y")</f>
        <v>#VALUE!</v>
      </c>
      <c r="P927" s="11"/>
      <c r="Q927" s="124" t="str">
        <f t="shared" si="66"/>
        <v/>
      </c>
    </row>
    <row r="928" spans="1:17" ht="35.25" thickTop="1" thickBot="1">
      <c r="A928" s="104">
        <f>IF(B928&lt;&gt;"",SUBTOTAL(3,$B$6:$B928),"")</f>
        <v>923</v>
      </c>
      <c r="B928" s="92">
        <f>أساسى1!B928</f>
        <v>0</v>
      </c>
      <c r="C928" s="105" t="str">
        <f t="shared" si="67"/>
        <v>0</v>
      </c>
      <c r="D928" s="106" t="str">
        <f t="shared" si="67"/>
        <v/>
      </c>
      <c r="E928" s="107" t="str">
        <f t="shared" si="67"/>
        <v/>
      </c>
      <c r="F928" s="108" t="str">
        <f t="shared" si="67"/>
        <v/>
      </c>
      <c r="G928" s="97">
        <f>أساسى1!C928</f>
        <v>0</v>
      </c>
      <c r="H928" s="98">
        <f>أساسى1!D928</f>
        <v>0</v>
      </c>
      <c r="I928" s="98">
        <f>أساسى1!F928</f>
        <v>0</v>
      </c>
      <c r="J928" s="99">
        <f>أساسى1!E928</f>
        <v>0</v>
      </c>
      <c r="K928" s="100">
        <f t="shared" si="64"/>
        <v>0</v>
      </c>
      <c r="L928" s="109" t="e">
        <f t="shared" si="65"/>
        <v>#VALUE!</v>
      </c>
      <c r="M928" s="102" t="e">
        <f>DATEDIF(L928,أساسى1!$E$4,"md")</f>
        <v>#VALUE!</v>
      </c>
      <c r="N928" s="100" t="e">
        <f>DATEDIF(L928,أساسى1!$E$4,"ym")</f>
        <v>#VALUE!</v>
      </c>
      <c r="O928" s="103" t="e">
        <f>DATEDIF(L928,أساسى1!$E$4,"y")</f>
        <v>#VALUE!</v>
      </c>
      <c r="P928" s="11"/>
      <c r="Q928" s="124" t="str">
        <f t="shared" si="66"/>
        <v/>
      </c>
    </row>
    <row r="929" spans="1:17" ht="35.25" thickTop="1" thickBot="1">
      <c r="A929" s="104">
        <f>IF(B929&lt;&gt;"",SUBTOTAL(3,$B$6:$B929),"")</f>
        <v>924</v>
      </c>
      <c r="B929" s="92">
        <f>أساسى1!B929</f>
        <v>0</v>
      </c>
      <c r="C929" s="105" t="str">
        <f t="shared" si="67"/>
        <v>0</v>
      </c>
      <c r="D929" s="106" t="str">
        <f t="shared" si="67"/>
        <v/>
      </c>
      <c r="E929" s="107" t="str">
        <f t="shared" si="67"/>
        <v/>
      </c>
      <c r="F929" s="108" t="str">
        <f t="shared" si="67"/>
        <v/>
      </c>
      <c r="G929" s="97">
        <f>أساسى1!C929</f>
        <v>0</v>
      </c>
      <c r="H929" s="98">
        <f>أساسى1!D929</f>
        <v>0</v>
      </c>
      <c r="I929" s="98">
        <f>أساسى1!F929</f>
        <v>0</v>
      </c>
      <c r="J929" s="99">
        <f>أساسى1!E929</f>
        <v>0</v>
      </c>
      <c r="K929" s="100">
        <f t="shared" si="64"/>
        <v>0</v>
      </c>
      <c r="L929" s="109" t="e">
        <f t="shared" si="65"/>
        <v>#VALUE!</v>
      </c>
      <c r="M929" s="102" t="e">
        <f>DATEDIF(L929,أساسى1!$E$4,"md")</f>
        <v>#VALUE!</v>
      </c>
      <c r="N929" s="100" t="e">
        <f>DATEDIF(L929,أساسى1!$E$4,"ym")</f>
        <v>#VALUE!</v>
      </c>
      <c r="O929" s="103" t="e">
        <f>DATEDIF(L929,أساسى1!$E$4,"y")</f>
        <v>#VALUE!</v>
      </c>
      <c r="P929" s="11"/>
      <c r="Q929" s="124" t="str">
        <f t="shared" si="66"/>
        <v/>
      </c>
    </row>
    <row r="930" spans="1:17" ht="35.25" thickTop="1" thickBot="1">
      <c r="A930" s="104">
        <f>IF(B930&lt;&gt;"",SUBTOTAL(3,$B$6:$B930),"")</f>
        <v>925</v>
      </c>
      <c r="B930" s="92">
        <f>أساسى1!B930</f>
        <v>0</v>
      </c>
      <c r="C930" s="105" t="str">
        <f t="shared" si="67"/>
        <v>0</v>
      </c>
      <c r="D930" s="106" t="str">
        <f t="shared" si="67"/>
        <v/>
      </c>
      <c r="E930" s="107" t="str">
        <f t="shared" si="67"/>
        <v/>
      </c>
      <c r="F930" s="108" t="str">
        <f t="shared" si="67"/>
        <v/>
      </c>
      <c r="G930" s="97">
        <f>أساسى1!C930</f>
        <v>0</v>
      </c>
      <c r="H930" s="98">
        <f>أساسى1!D930</f>
        <v>0</v>
      </c>
      <c r="I930" s="98">
        <f>أساسى1!F930</f>
        <v>0</v>
      </c>
      <c r="J930" s="99">
        <f>أساسى1!E930</f>
        <v>0</v>
      </c>
      <c r="K930" s="100">
        <f t="shared" si="64"/>
        <v>0</v>
      </c>
      <c r="L930" s="109" t="e">
        <f t="shared" si="65"/>
        <v>#VALUE!</v>
      </c>
      <c r="M930" s="102" t="e">
        <f>DATEDIF(L930,أساسى1!$E$4,"md")</f>
        <v>#VALUE!</v>
      </c>
      <c r="N930" s="100" t="e">
        <f>DATEDIF(L930,أساسى1!$E$4,"ym")</f>
        <v>#VALUE!</v>
      </c>
      <c r="O930" s="103" t="e">
        <f>DATEDIF(L930,أساسى1!$E$4,"y")</f>
        <v>#VALUE!</v>
      </c>
      <c r="P930" s="11"/>
      <c r="Q930" s="124" t="str">
        <f t="shared" si="66"/>
        <v/>
      </c>
    </row>
    <row r="931" spans="1:17" ht="35.25" thickTop="1" thickBot="1">
      <c r="A931" s="104">
        <f>IF(B931&lt;&gt;"",SUBTOTAL(3,$B$6:$B931),"")</f>
        <v>926</v>
      </c>
      <c r="B931" s="92">
        <f>أساسى1!B931</f>
        <v>0</v>
      </c>
      <c r="C931" s="105" t="str">
        <f t="shared" si="67"/>
        <v>0</v>
      </c>
      <c r="D931" s="106" t="str">
        <f t="shared" si="67"/>
        <v/>
      </c>
      <c r="E931" s="107" t="str">
        <f t="shared" si="67"/>
        <v/>
      </c>
      <c r="F931" s="108" t="str">
        <f t="shared" si="67"/>
        <v/>
      </c>
      <c r="G931" s="97">
        <f>أساسى1!C931</f>
        <v>0</v>
      </c>
      <c r="H931" s="98">
        <f>أساسى1!D931</f>
        <v>0</v>
      </c>
      <c r="I931" s="98">
        <f>أساسى1!F931</f>
        <v>0</v>
      </c>
      <c r="J931" s="99">
        <f>أساسى1!E931</f>
        <v>0</v>
      </c>
      <c r="K931" s="100">
        <f t="shared" si="64"/>
        <v>0</v>
      </c>
      <c r="L931" s="109" t="e">
        <f t="shared" si="65"/>
        <v>#VALUE!</v>
      </c>
      <c r="M931" s="102" t="e">
        <f>DATEDIF(L931,أساسى1!$E$4,"md")</f>
        <v>#VALUE!</v>
      </c>
      <c r="N931" s="100" t="e">
        <f>DATEDIF(L931,أساسى1!$E$4,"ym")</f>
        <v>#VALUE!</v>
      </c>
      <c r="O931" s="103" t="e">
        <f>DATEDIF(L931,أساسى1!$E$4,"y")</f>
        <v>#VALUE!</v>
      </c>
      <c r="P931" s="11"/>
      <c r="Q931" s="124" t="str">
        <f t="shared" si="66"/>
        <v/>
      </c>
    </row>
    <row r="932" spans="1:17" ht="35.25" thickTop="1" thickBot="1">
      <c r="A932" s="104">
        <f>IF(B932&lt;&gt;"",SUBTOTAL(3,$B$6:$B932),"")</f>
        <v>927</v>
      </c>
      <c r="B932" s="92">
        <f>أساسى1!B932</f>
        <v>0</v>
      </c>
      <c r="C932" s="105" t="str">
        <f t="shared" si="67"/>
        <v>0</v>
      </c>
      <c r="D932" s="106" t="str">
        <f t="shared" si="67"/>
        <v/>
      </c>
      <c r="E932" s="107" t="str">
        <f t="shared" si="67"/>
        <v/>
      </c>
      <c r="F932" s="108" t="str">
        <f t="shared" si="67"/>
        <v/>
      </c>
      <c r="G932" s="97">
        <f>أساسى1!C932</f>
        <v>0</v>
      </c>
      <c r="H932" s="98">
        <f>أساسى1!D932</f>
        <v>0</v>
      </c>
      <c r="I932" s="98">
        <f>أساسى1!F932</f>
        <v>0</v>
      </c>
      <c r="J932" s="99">
        <f>أساسى1!E932</f>
        <v>0</v>
      </c>
      <c r="K932" s="100">
        <f t="shared" si="64"/>
        <v>0</v>
      </c>
      <c r="L932" s="109" t="e">
        <f t="shared" si="65"/>
        <v>#VALUE!</v>
      </c>
      <c r="M932" s="102" t="e">
        <f>DATEDIF(L932,أساسى1!$E$4,"md")</f>
        <v>#VALUE!</v>
      </c>
      <c r="N932" s="100" t="e">
        <f>DATEDIF(L932,أساسى1!$E$4,"ym")</f>
        <v>#VALUE!</v>
      </c>
      <c r="O932" s="103" t="e">
        <f>DATEDIF(L932,أساسى1!$E$4,"y")</f>
        <v>#VALUE!</v>
      </c>
      <c r="P932" s="11"/>
      <c r="Q932" s="124" t="str">
        <f t="shared" si="66"/>
        <v/>
      </c>
    </row>
    <row r="933" spans="1:17" ht="35.25" thickTop="1" thickBot="1">
      <c r="A933" s="104">
        <f>IF(B933&lt;&gt;"",SUBTOTAL(3,$B$6:$B933),"")</f>
        <v>928</v>
      </c>
      <c r="B933" s="92">
        <f>أساسى1!B933</f>
        <v>0</v>
      </c>
      <c r="C933" s="105" t="str">
        <f t="shared" si="67"/>
        <v>0</v>
      </c>
      <c r="D933" s="106" t="str">
        <f t="shared" si="67"/>
        <v/>
      </c>
      <c r="E933" s="107" t="str">
        <f t="shared" si="67"/>
        <v/>
      </c>
      <c r="F933" s="108" t="str">
        <f t="shared" si="67"/>
        <v/>
      </c>
      <c r="G933" s="97">
        <f>أساسى1!C933</f>
        <v>0</v>
      </c>
      <c r="H933" s="98">
        <f>أساسى1!D933</f>
        <v>0</v>
      </c>
      <c r="I933" s="98">
        <f>أساسى1!F933</f>
        <v>0</v>
      </c>
      <c r="J933" s="99">
        <f>أساسى1!E933</f>
        <v>0</v>
      </c>
      <c r="K933" s="100">
        <f t="shared" si="64"/>
        <v>0</v>
      </c>
      <c r="L933" s="109" t="e">
        <f t="shared" si="65"/>
        <v>#VALUE!</v>
      </c>
      <c r="M933" s="102" t="e">
        <f>DATEDIF(L933,أساسى1!$E$4,"md")</f>
        <v>#VALUE!</v>
      </c>
      <c r="N933" s="100" t="e">
        <f>DATEDIF(L933,أساسى1!$E$4,"ym")</f>
        <v>#VALUE!</v>
      </c>
      <c r="O933" s="103" t="e">
        <f>DATEDIF(L933,أساسى1!$E$4,"y")</f>
        <v>#VALUE!</v>
      </c>
      <c r="P933" s="11"/>
      <c r="Q933" s="124" t="str">
        <f t="shared" si="66"/>
        <v/>
      </c>
    </row>
    <row r="934" spans="1:17" ht="35.25" thickTop="1" thickBot="1">
      <c r="A934" s="104">
        <f>IF(B934&lt;&gt;"",SUBTOTAL(3,$B$6:$B934),"")</f>
        <v>929</v>
      </c>
      <c r="B934" s="92">
        <f>أساسى1!B934</f>
        <v>0</v>
      </c>
      <c r="C934" s="105" t="str">
        <f t="shared" si="67"/>
        <v>0</v>
      </c>
      <c r="D934" s="106" t="str">
        <f t="shared" si="67"/>
        <v/>
      </c>
      <c r="E934" s="107" t="str">
        <f t="shared" si="67"/>
        <v/>
      </c>
      <c r="F934" s="108" t="str">
        <f t="shared" si="67"/>
        <v/>
      </c>
      <c r="G934" s="97">
        <f>أساسى1!C934</f>
        <v>0</v>
      </c>
      <c r="H934" s="98">
        <f>أساسى1!D934</f>
        <v>0</v>
      </c>
      <c r="I934" s="98">
        <f>أساسى1!F934</f>
        <v>0</v>
      </c>
      <c r="J934" s="99">
        <f>أساسى1!E934</f>
        <v>0</v>
      </c>
      <c r="K934" s="100">
        <f t="shared" si="64"/>
        <v>0</v>
      </c>
      <c r="L934" s="109" t="e">
        <f t="shared" si="65"/>
        <v>#VALUE!</v>
      </c>
      <c r="M934" s="102" t="e">
        <f>DATEDIF(L934,أساسى1!$E$4,"md")</f>
        <v>#VALUE!</v>
      </c>
      <c r="N934" s="100" t="e">
        <f>DATEDIF(L934,أساسى1!$E$4,"ym")</f>
        <v>#VALUE!</v>
      </c>
      <c r="O934" s="103" t="e">
        <f>DATEDIF(L934,أساسى1!$E$4,"y")</f>
        <v>#VALUE!</v>
      </c>
      <c r="P934" s="11"/>
      <c r="Q934" s="124" t="str">
        <f t="shared" si="66"/>
        <v/>
      </c>
    </row>
    <row r="935" spans="1:17" ht="35.25" thickTop="1" thickBot="1">
      <c r="A935" s="104">
        <f>IF(B935&lt;&gt;"",SUBTOTAL(3,$B$6:$B935),"")</f>
        <v>930</v>
      </c>
      <c r="B935" s="92">
        <f>أساسى1!B935</f>
        <v>0</v>
      </c>
      <c r="C935" s="105" t="str">
        <f t="shared" si="67"/>
        <v>0</v>
      </c>
      <c r="D935" s="106" t="str">
        <f t="shared" si="67"/>
        <v/>
      </c>
      <c r="E935" s="107" t="str">
        <f t="shared" si="67"/>
        <v/>
      </c>
      <c r="F935" s="108" t="str">
        <f t="shared" si="67"/>
        <v/>
      </c>
      <c r="G935" s="97">
        <f>أساسى1!C935</f>
        <v>0</v>
      </c>
      <c r="H935" s="98">
        <f>أساسى1!D935</f>
        <v>0</v>
      </c>
      <c r="I935" s="98">
        <f>أساسى1!F935</f>
        <v>0</v>
      </c>
      <c r="J935" s="99">
        <f>أساسى1!E935</f>
        <v>0</v>
      </c>
      <c r="K935" s="100">
        <f t="shared" si="64"/>
        <v>0</v>
      </c>
      <c r="L935" s="109" t="e">
        <f t="shared" si="65"/>
        <v>#VALUE!</v>
      </c>
      <c r="M935" s="102" t="e">
        <f>DATEDIF(L935,أساسى1!$E$4,"md")</f>
        <v>#VALUE!</v>
      </c>
      <c r="N935" s="100" t="e">
        <f>DATEDIF(L935,أساسى1!$E$4,"ym")</f>
        <v>#VALUE!</v>
      </c>
      <c r="O935" s="103" t="e">
        <f>DATEDIF(L935,أساسى1!$E$4,"y")</f>
        <v>#VALUE!</v>
      </c>
      <c r="P935" s="11"/>
      <c r="Q935" s="124" t="str">
        <f t="shared" si="66"/>
        <v/>
      </c>
    </row>
    <row r="936" spans="1:17" ht="35.25" thickTop="1" thickBot="1">
      <c r="A936" s="104">
        <f>IF(B936&lt;&gt;"",SUBTOTAL(3,$B$6:$B936),"")</f>
        <v>931</v>
      </c>
      <c r="B936" s="92">
        <f>أساسى1!B936</f>
        <v>0</v>
      </c>
      <c r="C936" s="105" t="str">
        <f t="shared" si="67"/>
        <v>0</v>
      </c>
      <c r="D936" s="106" t="str">
        <f t="shared" si="67"/>
        <v/>
      </c>
      <c r="E936" s="107" t="str">
        <f t="shared" si="67"/>
        <v/>
      </c>
      <c r="F936" s="108" t="str">
        <f t="shared" si="67"/>
        <v/>
      </c>
      <c r="G936" s="97">
        <f>أساسى1!C936</f>
        <v>0</v>
      </c>
      <c r="H936" s="98">
        <f>أساسى1!D936</f>
        <v>0</v>
      </c>
      <c r="I936" s="98">
        <f>أساسى1!F936</f>
        <v>0</v>
      </c>
      <c r="J936" s="99">
        <f>أساسى1!E936</f>
        <v>0</v>
      </c>
      <c r="K936" s="100">
        <f t="shared" si="64"/>
        <v>0</v>
      </c>
      <c r="L936" s="109" t="e">
        <f t="shared" si="65"/>
        <v>#VALUE!</v>
      </c>
      <c r="M936" s="102" t="e">
        <f>DATEDIF(L936,أساسى1!$E$4,"md")</f>
        <v>#VALUE!</v>
      </c>
      <c r="N936" s="100" t="e">
        <f>DATEDIF(L936,أساسى1!$E$4,"ym")</f>
        <v>#VALUE!</v>
      </c>
      <c r="O936" s="103" t="e">
        <f>DATEDIF(L936,أساسى1!$E$4,"y")</f>
        <v>#VALUE!</v>
      </c>
      <c r="P936" s="11"/>
      <c r="Q936" s="124" t="str">
        <f t="shared" si="66"/>
        <v/>
      </c>
    </row>
    <row r="937" spans="1:17" ht="35.25" thickTop="1" thickBot="1">
      <c r="A937" s="104">
        <f>IF(B937&lt;&gt;"",SUBTOTAL(3,$B$6:$B937),"")</f>
        <v>932</v>
      </c>
      <c r="B937" s="92">
        <f>أساسى1!B937</f>
        <v>0</v>
      </c>
      <c r="C937" s="105" t="str">
        <f t="shared" si="67"/>
        <v>0</v>
      </c>
      <c r="D937" s="106" t="str">
        <f t="shared" si="67"/>
        <v/>
      </c>
      <c r="E937" s="107" t="str">
        <f t="shared" si="67"/>
        <v/>
      </c>
      <c r="F937" s="108" t="str">
        <f t="shared" si="67"/>
        <v/>
      </c>
      <c r="G937" s="97">
        <f>أساسى1!C937</f>
        <v>0</v>
      </c>
      <c r="H937" s="98">
        <f>أساسى1!D937</f>
        <v>0</v>
      </c>
      <c r="I937" s="98">
        <f>أساسى1!F937</f>
        <v>0</v>
      </c>
      <c r="J937" s="99">
        <f>أساسى1!E937</f>
        <v>0</v>
      </c>
      <c r="K937" s="100">
        <f t="shared" si="64"/>
        <v>0</v>
      </c>
      <c r="L937" s="109" t="e">
        <f t="shared" si="65"/>
        <v>#VALUE!</v>
      </c>
      <c r="M937" s="102" t="e">
        <f>DATEDIF(L937,أساسى1!$E$4,"md")</f>
        <v>#VALUE!</v>
      </c>
      <c r="N937" s="100" t="e">
        <f>DATEDIF(L937,أساسى1!$E$4,"ym")</f>
        <v>#VALUE!</v>
      </c>
      <c r="O937" s="103" t="e">
        <f>DATEDIF(L937,أساسى1!$E$4,"y")</f>
        <v>#VALUE!</v>
      </c>
      <c r="P937" s="11"/>
      <c r="Q937" s="124" t="str">
        <f t="shared" si="66"/>
        <v/>
      </c>
    </row>
    <row r="938" spans="1:17" ht="35.25" thickTop="1" thickBot="1">
      <c r="A938" s="104">
        <f>IF(B938&lt;&gt;"",SUBTOTAL(3,$B$6:$B938),"")</f>
        <v>933</v>
      </c>
      <c r="B938" s="92">
        <f>أساسى1!B938</f>
        <v>0</v>
      </c>
      <c r="C938" s="105" t="str">
        <f t="shared" si="67"/>
        <v>0</v>
      </c>
      <c r="D938" s="106" t="str">
        <f t="shared" si="67"/>
        <v/>
      </c>
      <c r="E938" s="107" t="str">
        <f t="shared" si="67"/>
        <v/>
      </c>
      <c r="F938" s="108" t="str">
        <f t="shared" si="67"/>
        <v/>
      </c>
      <c r="G938" s="97">
        <f>أساسى1!C938</f>
        <v>0</v>
      </c>
      <c r="H938" s="98">
        <f>أساسى1!D938</f>
        <v>0</v>
      </c>
      <c r="I938" s="98">
        <f>أساسى1!F938</f>
        <v>0</v>
      </c>
      <c r="J938" s="99">
        <f>أساسى1!E938</f>
        <v>0</v>
      </c>
      <c r="K938" s="100">
        <f t="shared" si="64"/>
        <v>0</v>
      </c>
      <c r="L938" s="109" t="e">
        <f t="shared" si="65"/>
        <v>#VALUE!</v>
      </c>
      <c r="M938" s="102" t="e">
        <f>DATEDIF(L938,أساسى1!$E$4,"md")</f>
        <v>#VALUE!</v>
      </c>
      <c r="N938" s="100" t="e">
        <f>DATEDIF(L938,أساسى1!$E$4,"ym")</f>
        <v>#VALUE!</v>
      </c>
      <c r="O938" s="103" t="e">
        <f>DATEDIF(L938,أساسى1!$E$4,"y")</f>
        <v>#VALUE!</v>
      </c>
      <c r="P938" s="11"/>
      <c r="Q938" s="124" t="str">
        <f t="shared" si="66"/>
        <v/>
      </c>
    </row>
    <row r="939" spans="1:17" ht="35.25" thickTop="1" thickBot="1">
      <c r="A939" s="104">
        <f>IF(B939&lt;&gt;"",SUBTOTAL(3,$B$6:$B939),"")</f>
        <v>934</v>
      </c>
      <c r="B939" s="92">
        <f>أساسى1!B939</f>
        <v>0</v>
      </c>
      <c r="C939" s="105" t="str">
        <f t="shared" si="67"/>
        <v>0</v>
      </c>
      <c r="D939" s="106" t="str">
        <f t="shared" si="67"/>
        <v/>
      </c>
      <c r="E939" s="107" t="str">
        <f t="shared" si="67"/>
        <v/>
      </c>
      <c r="F939" s="108" t="str">
        <f t="shared" si="67"/>
        <v/>
      </c>
      <c r="G939" s="97">
        <f>أساسى1!C939</f>
        <v>0</v>
      </c>
      <c r="H939" s="98">
        <f>أساسى1!D939</f>
        <v>0</v>
      </c>
      <c r="I939" s="98">
        <f>أساسى1!F939</f>
        <v>0</v>
      </c>
      <c r="J939" s="99">
        <f>أساسى1!E939</f>
        <v>0</v>
      </c>
      <c r="K939" s="100">
        <f t="shared" si="64"/>
        <v>0</v>
      </c>
      <c r="L939" s="109" t="e">
        <f t="shared" si="65"/>
        <v>#VALUE!</v>
      </c>
      <c r="M939" s="102" t="e">
        <f>DATEDIF(L939,أساسى1!$E$4,"md")</f>
        <v>#VALUE!</v>
      </c>
      <c r="N939" s="100" t="e">
        <f>DATEDIF(L939,أساسى1!$E$4,"ym")</f>
        <v>#VALUE!</v>
      </c>
      <c r="O939" s="103" t="e">
        <f>DATEDIF(L939,أساسى1!$E$4,"y")</f>
        <v>#VALUE!</v>
      </c>
      <c r="P939" s="11"/>
      <c r="Q939" s="124" t="str">
        <f t="shared" si="66"/>
        <v/>
      </c>
    </row>
    <row r="940" spans="1:17" ht="35.25" thickTop="1" thickBot="1">
      <c r="A940" s="104">
        <f>IF(B940&lt;&gt;"",SUBTOTAL(3,$B$6:$B940),"")</f>
        <v>935</v>
      </c>
      <c r="B940" s="92">
        <f>أساسى1!B940</f>
        <v>0</v>
      </c>
      <c r="C940" s="105" t="str">
        <f t="shared" si="67"/>
        <v>0</v>
      </c>
      <c r="D940" s="106" t="str">
        <f t="shared" si="67"/>
        <v/>
      </c>
      <c r="E940" s="107" t="str">
        <f t="shared" si="67"/>
        <v/>
      </c>
      <c r="F940" s="108" t="str">
        <f t="shared" si="67"/>
        <v/>
      </c>
      <c r="G940" s="97">
        <f>أساسى1!C940</f>
        <v>0</v>
      </c>
      <c r="H940" s="98">
        <f>أساسى1!D940</f>
        <v>0</v>
      </c>
      <c r="I940" s="98">
        <f>أساسى1!F940</f>
        <v>0</v>
      </c>
      <c r="J940" s="99">
        <f>أساسى1!E940</f>
        <v>0</v>
      </c>
      <c r="K940" s="100">
        <f t="shared" si="64"/>
        <v>0</v>
      </c>
      <c r="L940" s="109" t="e">
        <f t="shared" si="65"/>
        <v>#VALUE!</v>
      </c>
      <c r="M940" s="102" t="e">
        <f>DATEDIF(L940,أساسى1!$E$4,"md")</f>
        <v>#VALUE!</v>
      </c>
      <c r="N940" s="100" t="e">
        <f>DATEDIF(L940,أساسى1!$E$4,"ym")</f>
        <v>#VALUE!</v>
      </c>
      <c r="O940" s="103" t="e">
        <f>DATEDIF(L940,أساسى1!$E$4,"y")</f>
        <v>#VALUE!</v>
      </c>
      <c r="P940" s="11"/>
      <c r="Q940" s="124" t="str">
        <f t="shared" si="66"/>
        <v/>
      </c>
    </row>
    <row r="941" spans="1:17" ht="35.25" thickTop="1" thickBot="1">
      <c r="A941" s="104">
        <f>IF(B941&lt;&gt;"",SUBTOTAL(3,$B$6:$B941),"")</f>
        <v>936</v>
      </c>
      <c r="B941" s="92">
        <f>أساسى1!B941</f>
        <v>0</v>
      </c>
      <c r="C941" s="105" t="str">
        <f t="shared" si="67"/>
        <v>0</v>
      </c>
      <c r="D941" s="106" t="str">
        <f t="shared" si="67"/>
        <v/>
      </c>
      <c r="E941" s="107" t="str">
        <f t="shared" si="67"/>
        <v/>
      </c>
      <c r="F941" s="108" t="str">
        <f t="shared" si="67"/>
        <v/>
      </c>
      <c r="G941" s="97">
        <f>أساسى1!C941</f>
        <v>0</v>
      </c>
      <c r="H941" s="98">
        <f>أساسى1!D941</f>
        <v>0</v>
      </c>
      <c r="I941" s="98">
        <f>أساسى1!F941</f>
        <v>0</v>
      </c>
      <c r="J941" s="99">
        <f>أساسى1!E941</f>
        <v>0</v>
      </c>
      <c r="K941" s="100">
        <f t="shared" si="64"/>
        <v>0</v>
      </c>
      <c r="L941" s="109" t="e">
        <f t="shared" si="65"/>
        <v>#VALUE!</v>
      </c>
      <c r="M941" s="102" t="e">
        <f>DATEDIF(L941,أساسى1!$E$4,"md")</f>
        <v>#VALUE!</v>
      </c>
      <c r="N941" s="100" t="e">
        <f>DATEDIF(L941,أساسى1!$E$4,"ym")</f>
        <v>#VALUE!</v>
      </c>
      <c r="O941" s="103" t="e">
        <f>DATEDIF(L941,أساسى1!$E$4,"y")</f>
        <v>#VALUE!</v>
      </c>
      <c r="P941" s="11"/>
      <c r="Q941" s="124" t="str">
        <f t="shared" si="66"/>
        <v/>
      </c>
    </row>
    <row r="942" spans="1:17" ht="35.25" thickTop="1" thickBot="1">
      <c r="A942" s="104">
        <f>IF(B942&lt;&gt;"",SUBTOTAL(3,$B$6:$B942),"")</f>
        <v>937</v>
      </c>
      <c r="B942" s="92">
        <f>أساسى1!B942</f>
        <v>0</v>
      </c>
      <c r="C942" s="105" t="str">
        <f t="shared" si="67"/>
        <v>0</v>
      </c>
      <c r="D942" s="106" t="str">
        <f t="shared" si="67"/>
        <v/>
      </c>
      <c r="E942" s="107" t="str">
        <f t="shared" si="67"/>
        <v/>
      </c>
      <c r="F942" s="108" t="str">
        <f t="shared" si="67"/>
        <v/>
      </c>
      <c r="G942" s="97">
        <f>أساسى1!C942</f>
        <v>0</v>
      </c>
      <c r="H942" s="98">
        <f>أساسى1!D942</f>
        <v>0</v>
      </c>
      <c r="I942" s="98">
        <f>أساسى1!F942</f>
        <v>0</v>
      </c>
      <c r="J942" s="99">
        <f>أساسى1!E942</f>
        <v>0</v>
      </c>
      <c r="K942" s="100">
        <f t="shared" si="64"/>
        <v>0</v>
      </c>
      <c r="L942" s="109" t="e">
        <f t="shared" si="65"/>
        <v>#VALUE!</v>
      </c>
      <c r="M942" s="102" t="e">
        <f>DATEDIF(L942,أساسى1!$E$4,"md")</f>
        <v>#VALUE!</v>
      </c>
      <c r="N942" s="100" t="e">
        <f>DATEDIF(L942,أساسى1!$E$4,"ym")</f>
        <v>#VALUE!</v>
      </c>
      <c r="O942" s="103" t="e">
        <f>DATEDIF(L942,أساسى1!$E$4,"y")</f>
        <v>#VALUE!</v>
      </c>
      <c r="P942" s="11"/>
      <c r="Q942" s="124" t="str">
        <f t="shared" si="66"/>
        <v/>
      </c>
    </row>
    <row r="943" spans="1:17" ht="35.25" thickTop="1" thickBot="1">
      <c r="A943" s="104">
        <f>IF(B943&lt;&gt;"",SUBTOTAL(3,$B$6:$B943),"")</f>
        <v>938</v>
      </c>
      <c r="B943" s="92">
        <f>أساسى1!B943</f>
        <v>0</v>
      </c>
      <c r="C943" s="105" t="str">
        <f t="shared" si="67"/>
        <v>0</v>
      </c>
      <c r="D943" s="106" t="str">
        <f t="shared" si="67"/>
        <v/>
      </c>
      <c r="E943" s="107" t="str">
        <f t="shared" si="67"/>
        <v/>
      </c>
      <c r="F943" s="108" t="str">
        <f t="shared" si="67"/>
        <v/>
      </c>
      <c r="G943" s="97">
        <f>أساسى1!C943</f>
        <v>0</v>
      </c>
      <c r="H943" s="98">
        <f>أساسى1!D943</f>
        <v>0</v>
      </c>
      <c r="I943" s="98">
        <f>أساسى1!F943</f>
        <v>0</v>
      </c>
      <c r="J943" s="99">
        <f>أساسى1!E943</f>
        <v>0</v>
      </c>
      <c r="K943" s="100">
        <f t="shared" si="64"/>
        <v>0</v>
      </c>
      <c r="L943" s="109" t="e">
        <f t="shared" si="65"/>
        <v>#VALUE!</v>
      </c>
      <c r="M943" s="102" t="e">
        <f>DATEDIF(L943,أساسى1!$E$4,"md")</f>
        <v>#VALUE!</v>
      </c>
      <c r="N943" s="100" t="e">
        <f>DATEDIF(L943,أساسى1!$E$4,"ym")</f>
        <v>#VALUE!</v>
      </c>
      <c r="O943" s="103" t="e">
        <f>DATEDIF(L943,أساسى1!$E$4,"y")</f>
        <v>#VALUE!</v>
      </c>
      <c r="P943" s="11"/>
      <c r="Q943" s="124" t="str">
        <f t="shared" si="66"/>
        <v/>
      </c>
    </row>
    <row r="944" spans="1:17" ht="35.25" thickTop="1" thickBot="1">
      <c r="A944" s="104">
        <f>IF(B944&lt;&gt;"",SUBTOTAL(3,$B$6:$B944),"")</f>
        <v>939</v>
      </c>
      <c r="B944" s="92">
        <f>أساسى1!B944</f>
        <v>0</v>
      </c>
      <c r="C944" s="105" t="str">
        <f t="shared" si="67"/>
        <v>0</v>
      </c>
      <c r="D944" s="106" t="str">
        <f t="shared" si="67"/>
        <v/>
      </c>
      <c r="E944" s="107" t="str">
        <f t="shared" si="67"/>
        <v/>
      </c>
      <c r="F944" s="108" t="str">
        <f t="shared" si="67"/>
        <v/>
      </c>
      <c r="G944" s="97">
        <f>أساسى1!C944</f>
        <v>0</v>
      </c>
      <c r="H944" s="98">
        <f>أساسى1!D944</f>
        <v>0</v>
      </c>
      <c r="I944" s="98">
        <f>أساسى1!F944</f>
        <v>0</v>
      </c>
      <c r="J944" s="99">
        <f>أساسى1!E944</f>
        <v>0</v>
      </c>
      <c r="K944" s="100">
        <f t="shared" si="64"/>
        <v>0</v>
      </c>
      <c r="L944" s="109" t="e">
        <f t="shared" si="65"/>
        <v>#VALUE!</v>
      </c>
      <c r="M944" s="102" t="e">
        <f>DATEDIF(L944,أساسى1!$E$4,"md")</f>
        <v>#VALUE!</v>
      </c>
      <c r="N944" s="100" t="e">
        <f>DATEDIF(L944,أساسى1!$E$4,"ym")</f>
        <v>#VALUE!</v>
      </c>
      <c r="O944" s="103" t="e">
        <f>DATEDIF(L944,أساسى1!$E$4,"y")</f>
        <v>#VALUE!</v>
      </c>
      <c r="P944" s="11"/>
      <c r="Q944" s="124" t="str">
        <f t="shared" si="66"/>
        <v/>
      </c>
    </row>
    <row r="945" spans="1:17" ht="35.25" thickTop="1" thickBot="1">
      <c r="A945" s="104">
        <f>IF(B945&lt;&gt;"",SUBTOTAL(3,$B$6:$B945),"")</f>
        <v>940</v>
      </c>
      <c r="B945" s="92">
        <f>أساسى1!B945</f>
        <v>0</v>
      </c>
      <c r="C945" s="105" t="str">
        <f t="shared" si="67"/>
        <v>0</v>
      </c>
      <c r="D945" s="106" t="str">
        <f t="shared" si="67"/>
        <v/>
      </c>
      <c r="E945" s="107" t="str">
        <f t="shared" si="67"/>
        <v/>
      </c>
      <c r="F945" s="108" t="str">
        <f t="shared" si="67"/>
        <v/>
      </c>
      <c r="G945" s="97">
        <f>أساسى1!C945</f>
        <v>0</v>
      </c>
      <c r="H945" s="98">
        <f>أساسى1!D945</f>
        <v>0</v>
      </c>
      <c r="I945" s="98">
        <f>أساسى1!F945</f>
        <v>0</v>
      </c>
      <c r="J945" s="99">
        <f>أساسى1!E945</f>
        <v>0</v>
      </c>
      <c r="K945" s="100">
        <f t="shared" si="64"/>
        <v>0</v>
      </c>
      <c r="L945" s="109" t="e">
        <f t="shared" si="65"/>
        <v>#VALUE!</v>
      </c>
      <c r="M945" s="102" t="e">
        <f>DATEDIF(L945,أساسى1!$E$4,"md")</f>
        <v>#VALUE!</v>
      </c>
      <c r="N945" s="100" t="e">
        <f>DATEDIF(L945,أساسى1!$E$4,"ym")</f>
        <v>#VALUE!</v>
      </c>
      <c r="O945" s="103" t="e">
        <f>DATEDIF(L945,أساسى1!$E$4,"y")</f>
        <v>#VALUE!</v>
      </c>
      <c r="P945" s="11"/>
      <c r="Q945" s="124" t="str">
        <f t="shared" si="66"/>
        <v/>
      </c>
    </row>
    <row r="946" spans="1:17" ht="35.25" thickTop="1" thickBot="1">
      <c r="A946" s="104">
        <f>IF(B946&lt;&gt;"",SUBTOTAL(3,$B$6:$B946),"")</f>
        <v>941</v>
      </c>
      <c r="B946" s="92">
        <f>أساسى1!B946</f>
        <v>0</v>
      </c>
      <c r="C946" s="105" t="str">
        <f t="shared" si="67"/>
        <v>0</v>
      </c>
      <c r="D946" s="106" t="str">
        <f t="shared" si="67"/>
        <v/>
      </c>
      <c r="E946" s="107" t="str">
        <f t="shared" si="67"/>
        <v/>
      </c>
      <c r="F946" s="108" t="str">
        <f t="shared" si="67"/>
        <v/>
      </c>
      <c r="G946" s="97">
        <f>أساسى1!C946</f>
        <v>0</v>
      </c>
      <c r="H946" s="98">
        <f>أساسى1!D946</f>
        <v>0</v>
      </c>
      <c r="I946" s="98">
        <f>أساسى1!F946</f>
        <v>0</v>
      </c>
      <c r="J946" s="99">
        <f>أساسى1!E946</f>
        <v>0</v>
      </c>
      <c r="K946" s="100">
        <f t="shared" si="64"/>
        <v>0</v>
      </c>
      <c r="L946" s="109" t="e">
        <f t="shared" si="65"/>
        <v>#VALUE!</v>
      </c>
      <c r="M946" s="102" t="e">
        <f>DATEDIF(L946,أساسى1!$E$4,"md")</f>
        <v>#VALUE!</v>
      </c>
      <c r="N946" s="100" t="e">
        <f>DATEDIF(L946,أساسى1!$E$4,"ym")</f>
        <v>#VALUE!</v>
      </c>
      <c r="O946" s="103" t="e">
        <f>DATEDIF(L946,أساسى1!$E$4,"y")</f>
        <v>#VALUE!</v>
      </c>
      <c r="P946" s="11"/>
      <c r="Q946" s="124" t="str">
        <f t="shared" si="66"/>
        <v/>
      </c>
    </row>
    <row r="947" spans="1:17" ht="35.25" thickTop="1" thickBot="1">
      <c r="A947" s="104">
        <f>IF(B947&lt;&gt;"",SUBTOTAL(3,$B$6:$B947),"")</f>
        <v>942</v>
      </c>
      <c r="B947" s="92">
        <f>أساسى1!B947</f>
        <v>0</v>
      </c>
      <c r="C947" s="105" t="str">
        <f t="shared" si="67"/>
        <v>0</v>
      </c>
      <c r="D947" s="106" t="str">
        <f t="shared" si="67"/>
        <v/>
      </c>
      <c r="E947" s="107" t="str">
        <f t="shared" si="67"/>
        <v/>
      </c>
      <c r="F947" s="108" t="str">
        <f t="shared" si="67"/>
        <v/>
      </c>
      <c r="G947" s="97">
        <f>أساسى1!C947</f>
        <v>0</v>
      </c>
      <c r="H947" s="98">
        <f>أساسى1!D947</f>
        <v>0</v>
      </c>
      <c r="I947" s="98">
        <f>أساسى1!F947</f>
        <v>0</v>
      </c>
      <c r="J947" s="99">
        <f>أساسى1!E947</f>
        <v>0</v>
      </c>
      <c r="K947" s="100">
        <f t="shared" si="64"/>
        <v>0</v>
      </c>
      <c r="L947" s="109" t="e">
        <f t="shared" si="65"/>
        <v>#VALUE!</v>
      </c>
      <c r="M947" s="102" t="e">
        <f>DATEDIF(L947,أساسى1!$E$4,"md")</f>
        <v>#VALUE!</v>
      </c>
      <c r="N947" s="100" t="e">
        <f>DATEDIF(L947,أساسى1!$E$4,"ym")</f>
        <v>#VALUE!</v>
      </c>
      <c r="O947" s="103" t="e">
        <f>DATEDIF(L947,أساسى1!$E$4,"y")</f>
        <v>#VALUE!</v>
      </c>
      <c r="P947" s="11"/>
      <c r="Q947" s="124" t="str">
        <f t="shared" si="66"/>
        <v/>
      </c>
    </row>
    <row r="948" spans="1:17" ht="35.25" thickTop="1" thickBot="1">
      <c r="A948" s="104">
        <f>IF(B948&lt;&gt;"",SUBTOTAL(3,$B$6:$B948),"")</f>
        <v>943</v>
      </c>
      <c r="B948" s="92">
        <f>أساسى1!B948</f>
        <v>0</v>
      </c>
      <c r="C948" s="105" t="str">
        <f t="shared" si="67"/>
        <v>0</v>
      </c>
      <c r="D948" s="106" t="str">
        <f t="shared" si="67"/>
        <v/>
      </c>
      <c r="E948" s="107" t="str">
        <f t="shared" si="67"/>
        <v/>
      </c>
      <c r="F948" s="108" t="str">
        <f t="shared" si="67"/>
        <v/>
      </c>
      <c r="G948" s="97">
        <f>أساسى1!C948</f>
        <v>0</v>
      </c>
      <c r="H948" s="98">
        <f>أساسى1!D948</f>
        <v>0</v>
      </c>
      <c r="I948" s="98">
        <f>أساسى1!F948</f>
        <v>0</v>
      </c>
      <c r="J948" s="99">
        <f>أساسى1!E948</f>
        <v>0</v>
      </c>
      <c r="K948" s="100">
        <f t="shared" si="64"/>
        <v>0</v>
      </c>
      <c r="L948" s="109" t="e">
        <f t="shared" si="65"/>
        <v>#VALUE!</v>
      </c>
      <c r="M948" s="102" t="e">
        <f>DATEDIF(L948,أساسى1!$E$4,"md")</f>
        <v>#VALUE!</v>
      </c>
      <c r="N948" s="100" t="e">
        <f>DATEDIF(L948,أساسى1!$E$4,"ym")</f>
        <v>#VALUE!</v>
      </c>
      <c r="O948" s="103" t="e">
        <f>DATEDIF(L948,أساسى1!$E$4,"y")</f>
        <v>#VALUE!</v>
      </c>
      <c r="P948" s="11"/>
      <c r="Q948" s="124" t="str">
        <f t="shared" si="66"/>
        <v/>
      </c>
    </row>
    <row r="949" spans="1:17" ht="35.25" thickTop="1" thickBot="1">
      <c r="A949" s="104">
        <f>IF(B949&lt;&gt;"",SUBTOTAL(3,$B$6:$B949),"")</f>
        <v>944</v>
      </c>
      <c r="B949" s="92">
        <f>أساسى1!B949</f>
        <v>0</v>
      </c>
      <c r="C949" s="105" t="str">
        <f t="shared" si="67"/>
        <v>0</v>
      </c>
      <c r="D949" s="106" t="str">
        <f t="shared" si="67"/>
        <v/>
      </c>
      <c r="E949" s="107" t="str">
        <f t="shared" si="67"/>
        <v/>
      </c>
      <c r="F949" s="108" t="str">
        <f t="shared" si="67"/>
        <v/>
      </c>
      <c r="G949" s="97">
        <f>أساسى1!C949</f>
        <v>0</v>
      </c>
      <c r="H949" s="98">
        <f>أساسى1!D949</f>
        <v>0</v>
      </c>
      <c r="I949" s="98">
        <f>أساسى1!F949</f>
        <v>0</v>
      </c>
      <c r="J949" s="99">
        <f>أساسى1!E949</f>
        <v>0</v>
      </c>
      <c r="K949" s="100">
        <f t="shared" si="64"/>
        <v>0</v>
      </c>
      <c r="L949" s="109" t="e">
        <f t="shared" si="65"/>
        <v>#VALUE!</v>
      </c>
      <c r="M949" s="102" t="e">
        <f>DATEDIF(L949,أساسى1!$E$4,"md")</f>
        <v>#VALUE!</v>
      </c>
      <c r="N949" s="100" t="e">
        <f>DATEDIF(L949,أساسى1!$E$4,"ym")</f>
        <v>#VALUE!</v>
      </c>
      <c r="O949" s="103" t="e">
        <f>DATEDIF(L949,أساسى1!$E$4,"y")</f>
        <v>#VALUE!</v>
      </c>
      <c r="P949" s="11"/>
      <c r="Q949" s="124" t="str">
        <f t="shared" si="66"/>
        <v/>
      </c>
    </row>
    <row r="950" spans="1:17" ht="35.25" thickTop="1" thickBot="1">
      <c r="A950" s="104">
        <f>IF(B950&lt;&gt;"",SUBTOTAL(3,$B$6:$B950),"")</f>
        <v>945</v>
      </c>
      <c r="B950" s="92">
        <f>أساسى1!B950</f>
        <v>0</v>
      </c>
      <c r="C950" s="105" t="str">
        <f t="shared" si="67"/>
        <v>0</v>
      </c>
      <c r="D950" s="106" t="str">
        <f t="shared" si="67"/>
        <v/>
      </c>
      <c r="E950" s="107" t="str">
        <f t="shared" si="67"/>
        <v/>
      </c>
      <c r="F950" s="108" t="str">
        <f t="shared" si="67"/>
        <v/>
      </c>
      <c r="G950" s="97">
        <f>أساسى1!C950</f>
        <v>0</v>
      </c>
      <c r="H950" s="98">
        <f>أساسى1!D950</f>
        <v>0</v>
      </c>
      <c r="I950" s="98">
        <f>أساسى1!F950</f>
        <v>0</v>
      </c>
      <c r="J950" s="99">
        <f>أساسى1!E950</f>
        <v>0</v>
      </c>
      <c r="K950" s="100">
        <f t="shared" si="64"/>
        <v>0</v>
      </c>
      <c r="L950" s="109" t="e">
        <f t="shared" si="65"/>
        <v>#VALUE!</v>
      </c>
      <c r="M950" s="102" t="e">
        <f>DATEDIF(L950,أساسى1!$E$4,"md")</f>
        <v>#VALUE!</v>
      </c>
      <c r="N950" s="100" t="e">
        <f>DATEDIF(L950,أساسى1!$E$4,"ym")</f>
        <v>#VALUE!</v>
      </c>
      <c r="O950" s="103" t="e">
        <f>DATEDIF(L950,أساسى1!$E$4,"y")</f>
        <v>#VALUE!</v>
      </c>
      <c r="P950" s="11"/>
      <c r="Q950" s="124" t="str">
        <f t="shared" si="66"/>
        <v/>
      </c>
    </row>
    <row r="951" spans="1:17" ht="35.25" thickTop="1" thickBot="1">
      <c r="A951" s="104">
        <f>IF(B951&lt;&gt;"",SUBTOTAL(3,$B$6:$B951),"")</f>
        <v>946</v>
      </c>
      <c r="B951" s="92">
        <f>أساسى1!B951</f>
        <v>0</v>
      </c>
      <c r="C951" s="105" t="str">
        <f t="shared" si="67"/>
        <v>0</v>
      </c>
      <c r="D951" s="106" t="str">
        <f t="shared" si="67"/>
        <v/>
      </c>
      <c r="E951" s="107" t="str">
        <f t="shared" si="67"/>
        <v/>
      </c>
      <c r="F951" s="108" t="str">
        <f t="shared" si="67"/>
        <v/>
      </c>
      <c r="G951" s="97">
        <f>أساسى1!C951</f>
        <v>0</v>
      </c>
      <c r="H951" s="98">
        <f>أساسى1!D951</f>
        <v>0</v>
      </c>
      <c r="I951" s="98">
        <f>أساسى1!F951</f>
        <v>0</v>
      </c>
      <c r="J951" s="99">
        <f>أساسى1!E951</f>
        <v>0</v>
      </c>
      <c r="K951" s="100">
        <f t="shared" si="64"/>
        <v>0</v>
      </c>
      <c r="L951" s="109" t="e">
        <f t="shared" si="65"/>
        <v>#VALUE!</v>
      </c>
      <c r="M951" s="102" t="e">
        <f>DATEDIF(L951,أساسى1!$E$4,"md")</f>
        <v>#VALUE!</v>
      </c>
      <c r="N951" s="100" t="e">
        <f>DATEDIF(L951,أساسى1!$E$4,"ym")</f>
        <v>#VALUE!</v>
      </c>
      <c r="O951" s="103" t="e">
        <f>DATEDIF(L951,أساسى1!$E$4,"y")</f>
        <v>#VALUE!</v>
      </c>
      <c r="P951" s="11"/>
      <c r="Q951" s="124" t="str">
        <f t="shared" si="66"/>
        <v/>
      </c>
    </row>
    <row r="952" spans="1:17" ht="35.25" thickTop="1" thickBot="1">
      <c r="A952" s="104">
        <f>IF(B952&lt;&gt;"",SUBTOTAL(3,$B$6:$B952),"")</f>
        <v>947</v>
      </c>
      <c r="B952" s="92">
        <f>أساسى1!B952</f>
        <v>0</v>
      </c>
      <c r="C952" s="105" t="str">
        <f t="shared" si="67"/>
        <v>0</v>
      </c>
      <c r="D952" s="106" t="str">
        <f t="shared" si="67"/>
        <v/>
      </c>
      <c r="E952" s="107" t="str">
        <f t="shared" si="67"/>
        <v/>
      </c>
      <c r="F952" s="108" t="str">
        <f t="shared" si="67"/>
        <v/>
      </c>
      <c r="G952" s="97">
        <f>أساسى1!C952</f>
        <v>0</v>
      </c>
      <c r="H952" s="98">
        <f>أساسى1!D952</f>
        <v>0</v>
      </c>
      <c r="I952" s="98">
        <f>أساسى1!F952</f>
        <v>0</v>
      </c>
      <c r="J952" s="99">
        <f>أساسى1!E952</f>
        <v>0</v>
      </c>
      <c r="K952" s="100">
        <f t="shared" si="64"/>
        <v>0</v>
      </c>
      <c r="L952" s="109" t="e">
        <f t="shared" si="65"/>
        <v>#VALUE!</v>
      </c>
      <c r="M952" s="102" t="e">
        <f>DATEDIF(L952,أساسى1!$E$4,"md")</f>
        <v>#VALUE!</v>
      </c>
      <c r="N952" s="100" t="e">
        <f>DATEDIF(L952,أساسى1!$E$4,"ym")</f>
        <v>#VALUE!</v>
      </c>
      <c r="O952" s="103" t="e">
        <f>DATEDIF(L952,أساسى1!$E$4,"y")</f>
        <v>#VALUE!</v>
      </c>
      <c r="P952" s="11"/>
      <c r="Q952" s="124" t="str">
        <f t="shared" si="66"/>
        <v/>
      </c>
    </row>
    <row r="953" spans="1:17" ht="35.25" thickTop="1" thickBot="1">
      <c r="A953" s="104">
        <f>IF(B953&lt;&gt;"",SUBTOTAL(3,$B$6:$B953),"")</f>
        <v>948</v>
      </c>
      <c r="B953" s="92">
        <f>أساسى1!B953</f>
        <v>0</v>
      </c>
      <c r="C953" s="105" t="str">
        <f t="shared" si="67"/>
        <v>0</v>
      </c>
      <c r="D953" s="106" t="str">
        <f t="shared" si="67"/>
        <v/>
      </c>
      <c r="E953" s="107" t="str">
        <f t="shared" si="67"/>
        <v/>
      </c>
      <c r="F953" s="108" t="str">
        <f t="shared" si="67"/>
        <v/>
      </c>
      <c r="G953" s="97">
        <f>أساسى1!C953</f>
        <v>0</v>
      </c>
      <c r="H953" s="98">
        <f>أساسى1!D953</f>
        <v>0</v>
      </c>
      <c r="I953" s="98">
        <f>أساسى1!F953</f>
        <v>0</v>
      </c>
      <c r="J953" s="99">
        <f>أساسى1!E953</f>
        <v>0</v>
      </c>
      <c r="K953" s="100">
        <f t="shared" si="64"/>
        <v>0</v>
      </c>
      <c r="L953" s="109" t="e">
        <f t="shared" si="65"/>
        <v>#VALUE!</v>
      </c>
      <c r="M953" s="102" t="e">
        <f>DATEDIF(L953,أساسى1!$E$4,"md")</f>
        <v>#VALUE!</v>
      </c>
      <c r="N953" s="100" t="e">
        <f>DATEDIF(L953,أساسى1!$E$4,"ym")</f>
        <v>#VALUE!</v>
      </c>
      <c r="O953" s="103" t="e">
        <f>DATEDIF(L953,أساسى1!$E$4,"y")</f>
        <v>#VALUE!</v>
      </c>
      <c r="P953" s="11"/>
      <c r="Q953" s="124" t="str">
        <f t="shared" si="66"/>
        <v/>
      </c>
    </row>
    <row r="954" spans="1:17" ht="35.25" thickTop="1" thickBot="1">
      <c r="A954" s="104">
        <f>IF(B954&lt;&gt;"",SUBTOTAL(3,$B$6:$B954),"")</f>
        <v>949</v>
      </c>
      <c r="B954" s="92">
        <f>أساسى1!B954</f>
        <v>0</v>
      </c>
      <c r="C954" s="105" t="str">
        <f t="shared" si="67"/>
        <v>0</v>
      </c>
      <c r="D954" s="106" t="str">
        <f t="shared" si="67"/>
        <v/>
      </c>
      <c r="E954" s="107" t="str">
        <f t="shared" si="67"/>
        <v/>
      </c>
      <c r="F954" s="108" t="str">
        <f t="shared" si="67"/>
        <v/>
      </c>
      <c r="G954" s="97">
        <f>أساسى1!C954</f>
        <v>0</v>
      </c>
      <c r="H954" s="98">
        <f>أساسى1!D954</f>
        <v>0</v>
      </c>
      <c r="I954" s="98">
        <f>أساسى1!F954</f>
        <v>0</v>
      </c>
      <c r="J954" s="99">
        <f>أساسى1!E954</f>
        <v>0</v>
      </c>
      <c r="K954" s="100">
        <f t="shared" si="64"/>
        <v>0</v>
      </c>
      <c r="L954" s="109" t="e">
        <f t="shared" si="65"/>
        <v>#VALUE!</v>
      </c>
      <c r="M954" s="102" t="e">
        <f>DATEDIF(L954,أساسى1!$E$4,"md")</f>
        <v>#VALUE!</v>
      </c>
      <c r="N954" s="100" t="e">
        <f>DATEDIF(L954,أساسى1!$E$4,"ym")</f>
        <v>#VALUE!</v>
      </c>
      <c r="O954" s="103" t="e">
        <f>DATEDIF(L954,أساسى1!$E$4,"y")</f>
        <v>#VALUE!</v>
      </c>
      <c r="P954" s="11"/>
      <c r="Q954" s="124" t="str">
        <f t="shared" si="66"/>
        <v/>
      </c>
    </row>
    <row r="955" spans="1:17" ht="35.25" thickTop="1" thickBot="1">
      <c r="A955" s="104">
        <f>IF(B955&lt;&gt;"",SUBTOTAL(3,$B$6:$B955),"")</f>
        <v>950</v>
      </c>
      <c r="B955" s="92">
        <f>أساسى1!B955</f>
        <v>0</v>
      </c>
      <c r="C955" s="105" t="str">
        <f t="shared" si="67"/>
        <v>0</v>
      </c>
      <c r="D955" s="106" t="str">
        <f t="shared" si="67"/>
        <v/>
      </c>
      <c r="E955" s="107" t="str">
        <f t="shared" si="67"/>
        <v/>
      </c>
      <c r="F955" s="108" t="str">
        <f t="shared" si="67"/>
        <v/>
      </c>
      <c r="G955" s="97">
        <f>أساسى1!C955</f>
        <v>0</v>
      </c>
      <c r="H955" s="98">
        <f>أساسى1!D955</f>
        <v>0</v>
      </c>
      <c r="I955" s="98">
        <f>أساسى1!F955</f>
        <v>0</v>
      </c>
      <c r="J955" s="99">
        <f>أساسى1!E955</f>
        <v>0</v>
      </c>
      <c r="K955" s="100">
        <f t="shared" si="64"/>
        <v>0</v>
      </c>
      <c r="L955" s="109" t="e">
        <f t="shared" si="65"/>
        <v>#VALUE!</v>
      </c>
      <c r="M955" s="102" t="e">
        <f>DATEDIF(L955,أساسى1!$E$4,"md")</f>
        <v>#VALUE!</v>
      </c>
      <c r="N955" s="100" t="e">
        <f>DATEDIF(L955,أساسى1!$E$4,"ym")</f>
        <v>#VALUE!</v>
      </c>
      <c r="O955" s="103" t="e">
        <f>DATEDIF(L955,أساسى1!$E$4,"y")</f>
        <v>#VALUE!</v>
      </c>
      <c r="P955" s="11"/>
      <c r="Q955" s="124" t="str">
        <f t="shared" si="66"/>
        <v/>
      </c>
    </row>
    <row r="956" spans="1:17" ht="35.25" thickTop="1" thickBot="1">
      <c r="A956" s="104">
        <f>IF(B956&lt;&gt;"",SUBTOTAL(3,$B$6:$B956),"")</f>
        <v>951</v>
      </c>
      <c r="B956" s="92">
        <f>أساسى1!B956</f>
        <v>0</v>
      </c>
      <c r="C956" s="105" t="str">
        <f t="shared" si="67"/>
        <v>0</v>
      </c>
      <c r="D956" s="106" t="str">
        <f t="shared" si="67"/>
        <v/>
      </c>
      <c r="E956" s="107" t="str">
        <f t="shared" si="67"/>
        <v/>
      </c>
      <c r="F956" s="108" t="str">
        <f t="shared" si="67"/>
        <v/>
      </c>
      <c r="G956" s="97">
        <f>أساسى1!C956</f>
        <v>0</v>
      </c>
      <c r="H956" s="98">
        <f>أساسى1!D956</f>
        <v>0</v>
      </c>
      <c r="I956" s="98">
        <f>أساسى1!F956</f>
        <v>0</v>
      </c>
      <c r="J956" s="99">
        <f>أساسى1!E956</f>
        <v>0</v>
      </c>
      <c r="K956" s="100">
        <f t="shared" si="64"/>
        <v>0</v>
      </c>
      <c r="L956" s="109" t="e">
        <f t="shared" si="65"/>
        <v>#VALUE!</v>
      </c>
      <c r="M956" s="102" t="e">
        <f>DATEDIF(L956,أساسى1!$E$4,"md")</f>
        <v>#VALUE!</v>
      </c>
      <c r="N956" s="100" t="e">
        <f>DATEDIF(L956,أساسى1!$E$4,"ym")</f>
        <v>#VALUE!</v>
      </c>
      <c r="O956" s="103" t="e">
        <f>DATEDIF(L956,أساسى1!$E$4,"y")</f>
        <v>#VALUE!</v>
      </c>
      <c r="P956" s="11"/>
      <c r="Q956" s="124" t="str">
        <f t="shared" si="66"/>
        <v/>
      </c>
    </row>
    <row r="957" spans="1:17" ht="35.25" thickTop="1" thickBot="1">
      <c r="A957" s="104">
        <f>IF(B957&lt;&gt;"",SUBTOTAL(3,$B$6:$B957),"")</f>
        <v>952</v>
      </c>
      <c r="B957" s="92">
        <f>أساسى1!B957</f>
        <v>0</v>
      </c>
      <c r="C957" s="105" t="str">
        <f t="shared" si="67"/>
        <v>0</v>
      </c>
      <c r="D957" s="106" t="str">
        <f t="shared" si="67"/>
        <v/>
      </c>
      <c r="E957" s="107" t="str">
        <f t="shared" si="67"/>
        <v/>
      </c>
      <c r="F957" s="108" t="str">
        <f t="shared" si="67"/>
        <v/>
      </c>
      <c r="G957" s="97">
        <f>أساسى1!C957</f>
        <v>0</v>
      </c>
      <c r="H957" s="98">
        <f>أساسى1!D957</f>
        <v>0</v>
      </c>
      <c r="I957" s="98">
        <f>أساسى1!F957</f>
        <v>0</v>
      </c>
      <c r="J957" s="99">
        <f>أساسى1!E957</f>
        <v>0</v>
      </c>
      <c r="K957" s="100">
        <f t="shared" si="64"/>
        <v>0</v>
      </c>
      <c r="L957" s="109" t="e">
        <f t="shared" si="65"/>
        <v>#VALUE!</v>
      </c>
      <c r="M957" s="102" t="e">
        <f>DATEDIF(L957,أساسى1!$E$4,"md")</f>
        <v>#VALUE!</v>
      </c>
      <c r="N957" s="100" t="e">
        <f>DATEDIF(L957,أساسى1!$E$4,"ym")</f>
        <v>#VALUE!</v>
      </c>
      <c r="O957" s="103" t="e">
        <f>DATEDIF(L957,أساسى1!$E$4,"y")</f>
        <v>#VALUE!</v>
      </c>
      <c r="P957" s="11"/>
      <c r="Q957" s="124" t="str">
        <f t="shared" si="66"/>
        <v/>
      </c>
    </row>
    <row r="958" spans="1:17" ht="35.25" thickTop="1" thickBot="1">
      <c r="A958" s="104">
        <f>IF(B958&lt;&gt;"",SUBTOTAL(3,$B$6:$B958),"")</f>
        <v>953</v>
      </c>
      <c r="B958" s="92">
        <f>أساسى1!B958</f>
        <v>0</v>
      </c>
      <c r="C958" s="105" t="str">
        <f t="shared" si="67"/>
        <v>0</v>
      </c>
      <c r="D958" s="106" t="str">
        <f t="shared" si="67"/>
        <v/>
      </c>
      <c r="E958" s="107" t="str">
        <f t="shared" si="67"/>
        <v/>
      </c>
      <c r="F958" s="108" t="str">
        <f t="shared" si="67"/>
        <v/>
      </c>
      <c r="G958" s="97">
        <f>أساسى1!C958</f>
        <v>0</v>
      </c>
      <c r="H958" s="98">
        <f>أساسى1!D958</f>
        <v>0</v>
      </c>
      <c r="I958" s="98">
        <f>أساسى1!F958</f>
        <v>0</v>
      </c>
      <c r="J958" s="99">
        <f>أساسى1!E958</f>
        <v>0</v>
      </c>
      <c r="K958" s="100">
        <f t="shared" si="64"/>
        <v>0</v>
      </c>
      <c r="L958" s="109" t="e">
        <f t="shared" si="65"/>
        <v>#VALUE!</v>
      </c>
      <c r="M958" s="102" t="e">
        <f>DATEDIF(L958,أساسى1!$E$4,"md")</f>
        <v>#VALUE!</v>
      </c>
      <c r="N958" s="100" t="e">
        <f>DATEDIF(L958,أساسى1!$E$4,"ym")</f>
        <v>#VALUE!</v>
      </c>
      <c r="O958" s="103" t="e">
        <f>DATEDIF(L958,أساسى1!$E$4,"y")</f>
        <v>#VALUE!</v>
      </c>
      <c r="P958" s="11"/>
      <c r="Q958" s="124" t="str">
        <f t="shared" si="66"/>
        <v/>
      </c>
    </row>
    <row r="959" spans="1:17" ht="35.25" thickTop="1" thickBot="1">
      <c r="A959" s="104">
        <f>IF(B959&lt;&gt;"",SUBTOTAL(3,$B$6:$B959),"")</f>
        <v>954</v>
      </c>
      <c r="B959" s="92">
        <f>أساسى1!B959</f>
        <v>0</v>
      </c>
      <c r="C959" s="105" t="str">
        <f t="shared" si="67"/>
        <v>0</v>
      </c>
      <c r="D959" s="106" t="str">
        <f t="shared" si="67"/>
        <v/>
      </c>
      <c r="E959" s="107" t="str">
        <f t="shared" si="67"/>
        <v/>
      </c>
      <c r="F959" s="108" t="str">
        <f t="shared" si="67"/>
        <v/>
      </c>
      <c r="G959" s="97">
        <f>أساسى1!C959</f>
        <v>0</v>
      </c>
      <c r="H959" s="98">
        <f>أساسى1!D959</f>
        <v>0</v>
      </c>
      <c r="I959" s="98">
        <f>أساسى1!F959</f>
        <v>0</v>
      </c>
      <c r="J959" s="99">
        <f>أساسى1!E959</f>
        <v>0</v>
      </c>
      <c r="K959" s="100">
        <f t="shared" si="64"/>
        <v>0</v>
      </c>
      <c r="L959" s="109" t="e">
        <f t="shared" si="65"/>
        <v>#VALUE!</v>
      </c>
      <c r="M959" s="102" t="e">
        <f>DATEDIF(L959,أساسى1!$E$4,"md")</f>
        <v>#VALUE!</v>
      </c>
      <c r="N959" s="100" t="e">
        <f>DATEDIF(L959,أساسى1!$E$4,"ym")</f>
        <v>#VALUE!</v>
      </c>
      <c r="O959" s="103" t="e">
        <f>DATEDIF(L959,أساسى1!$E$4,"y")</f>
        <v>#VALUE!</v>
      </c>
      <c r="P959" s="11"/>
      <c r="Q959" s="124" t="str">
        <f t="shared" si="66"/>
        <v/>
      </c>
    </row>
    <row r="960" spans="1:17" ht="35.25" thickTop="1" thickBot="1">
      <c r="A960" s="104">
        <f>IF(B960&lt;&gt;"",SUBTOTAL(3,$B$6:$B960),"")</f>
        <v>955</v>
      </c>
      <c r="B960" s="92">
        <f>أساسى1!B960</f>
        <v>0</v>
      </c>
      <c r="C960" s="105" t="str">
        <f t="shared" si="67"/>
        <v>0</v>
      </c>
      <c r="D960" s="106" t="str">
        <f t="shared" si="67"/>
        <v/>
      </c>
      <c r="E960" s="107" t="str">
        <f t="shared" si="67"/>
        <v/>
      </c>
      <c r="F960" s="108" t="str">
        <f t="shared" si="67"/>
        <v/>
      </c>
      <c r="G960" s="97">
        <f>أساسى1!C960</f>
        <v>0</v>
      </c>
      <c r="H960" s="98">
        <f>أساسى1!D960</f>
        <v>0</v>
      </c>
      <c r="I960" s="98">
        <f>أساسى1!F960</f>
        <v>0</v>
      </c>
      <c r="J960" s="99">
        <f>أساسى1!E960</f>
        <v>0</v>
      </c>
      <c r="K960" s="100">
        <f t="shared" si="64"/>
        <v>0</v>
      </c>
      <c r="L960" s="109" t="e">
        <f t="shared" si="65"/>
        <v>#VALUE!</v>
      </c>
      <c r="M960" s="102" t="e">
        <f>DATEDIF(L960,أساسى1!$E$4,"md")</f>
        <v>#VALUE!</v>
      </c>
      <c r="N960" s="100" t="e">
        <f>DATEDIF(L960,أساسى1!$E$4,"ym")</f>
        <v>#VALUE!</v>
      </c>
      <c r="O960" s="103" t="e">
        <f>DATEDIF(L960,أساسى1!$E$4,"y")</f>
        <v>#VALUE!</v>
      </c>
      <c r="P960" s="11"/>
      <c r="Q960" s="124" t="str">
        <f t="shared" si="66"/>
        <v/>
      </c>
    </row>
    <row r="961" spans="1:17" ht="35.25" thickTop="1" thickBot="1">
      <c r="A961" s="104">
        <f>IF(B961&lt;&gt;"",SUBTOTAL(3,$B$6:$B961),"")</f>
        <v>956</v>
      </c>
      <c r="B961" s="92">
        <f>أساسى1!B961</f>
        <v>0</v>
      </c>
      <c r="C961" s="105" t="str">
        <f t="shared" si="67"/>
        <v>0</v>
      </c>
      <c r="D961" s="106" t="str">
        <f t="shared" si="67"/>
        <v/>
      </c>
      <c r="E961" s="107" t="str">
        <f t="shared" si="67"/>
        <v/>
      </c>
      <c r="F961" s="108" t="str">
        <f t="shared" si="67"/>
        <v/>
      </c>
      <c r="G961" s="97">
        <f>أساسى1!C961</f>
        <v>0</v>
      </c>
      <c r="H961" s="98">
        <f>أساسى1!D961</f>
        <v>0</v>
      </c>
      <c r="I961" s="98">
        <f>أساسى1!F961</f>
        <v>0</v>
      </c>
      <c r="J961" s="99">
        <f>أساسى1!E961</f>
        <v>0</v>
      </c>
      <c r="K961" s="100">
        <f t="shared" si="64"/>
        <v>0</v>
      </c>
      <c r="L961" s="109" t="e">
        <f t="shared" si="65"/>
        <v>#VALUE!</v>
      </c>
      <c r="M961" s="102" t="e">
        <f>DATEDIF(L961,أساسى1!$E$4,"md")</f>
        <v>#VALUE!</v>
      </c>
      <c r="N961" s="100" t="e">
        <f>DATEDIF(L961,أساسى1!$E$4,"ym")</f>
        <v>#VALUE!</v>
      </c>
      <c r="O961" s="103" t="e">
        <f>DATEDIF(L961,أساسى1!$E$4,"y")</f>
        <v>#VALUE!</v>
      </c>
      <c r="P961" s="11"/>
      <c r="Q961" s="124" t="str">
        <f t="shared" si="66"/>
        <v/>
      </c>
    </row>
    <row r="962" spans="1:17" ht="35.25" thickTop="1" thickBot="1">
      <c r="A962" s="104">
        <f>IF(B962&lt;&gt;"",SUBTOTAL(3,$B$6:$B962),"")</f>
        <v>957</v>
      </c>
      <c r="B962" s="92">
        <f>أساسى1!B962</f>
        <v>0</v>
      </c>
      <c r="C962" s="105" t="str">
        <f t="shared" si="67"/>
        <v>0</v>
      </c>
      <c r="D962" s="106" t="str">
        <f t="shared" si="67"/>
        <v/>
      </c>
      <c r="E962" s="107" t="str">
        <f t="shared" si="67"/>
        <v/>
      </c>
      <c r="F962" s="108" t="str">
        <f t="shared" si="67"/>
        <v/>
      </c>
      <c r="G962" s="97">
        <f>أساسى1!C962</f>
        <v>0</v>
      </c>
      <c r="H962" s="98">
        <f>أساسى1!D962</f>
        <v>0</v>
      </c>
      <c r="I962" s="98">
        <f>أساسى1!F962</f>
        <v>0</v>
      </c>
      <c r="J962" s="99">
        <f>أساسى1!E962</f>
        <v>0</v>
      </c>
      <c r="K962" s="100">
        <f t="shared" si="64"/>
        <v>0</v>
      </c>
      <c r="L962" s="109" t="e">
        <f t="shared" si="65"/>
        <v>#VALUE!</v>
      </c>
      <c r="M962" s="102" t="e">
        <f>DATEDIF(L962,أساسى1!$E$4,"md")</f>
        <v>#VALUE!</v>
      </c>
      <c r="N962" s="100" t="e">
        <f>DATEDIF(L962,أساسى1!$E$4,"ym")</f>
        <v>#VALUE!</v>
      </c>
      <c r="O962" s="103" t="e">
        <f>DATEDIF(L962,أساسى1!$E$4,"y")</f>
        <v>#VALUE!</v>
      </c>
      <c r="P962" s="11"/>
      <c r="Q962" s="124" t="str">
        <f t="shared" si="66"/>
        <v/>
      </c>
    </row>
    <row r="963" spans="1:17" ht="35.25" thickTop="1" thickBot="1">
      <c r="A963" s="104">
        <f>IF(B963&lt;&gt;"",SUBTOTAL(3,$B$6:$B963),"")</f>
        <v>958</v>
      </c>
      <c r="B963" s="92">
        <f>أساسى1!B963</f>
        <v>0</v>
      </c>
      <c r="C963" s="105" t="str">
        <f t="shared" si="67"/>
        <v>0</v>
      </c>
      <c r="D963" s="106" t="str">
        <f t="shared" si="67"/>
        <v/>
      </c>
      <c r="E963" s="107" t="str">
        <f t="shared" si="67"/>
        <v/>
      </c>
      <c r="F963" s="108" t="str">
        <f t="shared" si="67"/>
        <v/>
      </c>
      <c r="G963" s="97">
        <f>أساسى1!C963</f>
        <v>0</v>
      </c>
      <c r="H963" s="98">
        <f>أساسى1!D963</f>
        <v>0</v>
      </c>
      <c r="I963" s="98">
        <f>أساسى1!F963</f>
        <v>0</v>
      </c>
      <c r="J963" s="99">
        <f>أساسى1!E963</f>
        <v>0</v>
      </c>
      <c r="K963" s="100">
        <f t="shared" si="64"/>
        <v>0</v>
      </c>
      <c r="L963" s="109" t="e">
        <f t="shared" si="65"/>
        <v>#VALUE!</v>
      </c>
      <c r="M963" s="102" t="e">
        <f>DATEDIF(L963,أساسى1!$E$4,"md")</f>
        <v>#VALUE!</v>
      </c>
      <c r="N963" s="100" t="e">
        <f>DATEDIF(L963,أساسى1!$E$4,"ym")</f>
        <v>#VALUE!</v>
      </c>
      <c r="O963" s="103" t="e">
        <f>DATEDIF(L963,أساسى1!$E$4,"y")</f>
        <v>#VALUE!</v>
      </c>
      <c r="P963" s="11"/>
      <c r="Q963" s="124" t="str">
        <f t="shared" si="66"/>
        <v/>
      </c>
    </row>
    <row r="964" spans="1:17" ht="35.25" thickTop="1" thickBot="1">
      <c r="A964" s="104">
        <f>IF(B964&lt;&gt;"",SUBTOTAL(3,$B$6:$B964),"")</f>
        <v>959</v>
      </c>
      <c r="B964" s="92">
        <f>أساسى1!B964</f>
        <v>0</v>
      </c>
      <c r="C964" s="105" t="str">
        <f t="shared" si="67"/>
        <v>0</v>
      </c>
      <c r="D964" s="106" t="str">
        <f t="shared" si="67"/>
        <v/>
      </c>
      <c r="E964" s="107" t="str">
        <f t="shared" si="67"/>
        <v/>
      </c>
      <c r="F964" s="108" t="str">
        <f t="shared" si="67"/>
        <v/>
      </c>
      <c r="G964" s="97">
        <f>أساسى1!C964</f>
        <v>0</v>
      </c>
      <c r="H964" s="98">
        <f>أساسى1!D964</f>
        <v>0</v>
      </c>
      <c r="I964" s="98">
        <f>أساسى1!F964</f>
        <v>0</v>
      </c>
      <c r="J964" s="99">
        <f>أساسى1!E964</f>
        <v>0</v>
      </c>
      <c r="K964" s="100">
        <f t="shared" si="64"/>
        <v>0</v>
      </c>
      <c r="L964" s="109" t="e">
        <f t="shared" si="65"/>
        <v>#VALUE!</v>
      </c>
      <c r="M964" s="102" t="e">
        <f>DATEDIF(L964,أساسى1!$E$4,"md")</f>
        <v>#VALUE!</v>
      </c>
      <c r="N964" s="100" t="e">
        <f>DATEDIF(L964,أساسى1!$E$4,"ym")</f>
        <v>#VALUE!</v>
      </c>
      <c r="O964" s="103" t="e">
        <f>DATEDIF(L964,أساسى1!$E$4,"y")</f>
        <v>#VALUE!</v>
      </c>
      <c r="P964" s="11"/>
      <c r="Q964" s="124" t="str">
        <f t="shared" si="66"/>
        <v/>
      </c>
    </row>
    <row r="965" spans="1:17" ht="35.25" thickTop="1" thickBot="1">
      <c r="A965" s="104">
        <f>IF(B965&lt;&gt;"",SUBTOTAL(3,$B$6:$B965),"")</f>
        <v>960</v>
      </c>
      <c r="B965" s="92">
        <f>أساسى1!B965</f>
        <v>0</v>
      </c>
      <c r="C965" s="105" t="str">
        <f t="shared" si="67"/>
        <v>0</v>
      </c>
      <c r="D965" s="106" t="str">
        <f t="shared" si="67"/>
        <v/>
      </c>
      <c r="E965" s="107" t="str">
        <f t="shared" si="67"/>
        <v/>
      </c>
      <c r="F965" s="108" t="str">
        <f t="shared" si="67"/>
        <v/>
      </c>
      <c r="G965" s="97">
        <f>أساسى1!C965</f>
        <v>0</v>
      </c>
      <c r="H965" s="98">
        <f>أساسى1!D965</f>
        <v>0</v>
      </c>
      <c r="I965" s="98">
        <f>أساسى1!F965</f>
        <v>0</v>
      </c>
      <c r="J965" s="99">
        <f>أساسى1!E965</f>
        <v>0</v>
      </c>
      <c r="K965" s="100">
        <f t="shared" si="64"/>
        <v>0</v>
      </c>
      <c r="L965" s="109" t="e">
        <f t="shared" si="65"/>
        <v>#VALUE!</v>
      </c>
      <c r="M965" s="102" t="e">
        <f>DATEDIF(L965,أساسى1!$E$4,"md")</f>
        <v>#VALUE!</v>
      </c>
      <c r="N965" s="100" t="e">
        <f>DATEDIF(L965,أساسى1!$E$4,"ym")</f>
        <v>#VALUE!</v>
      </c>
      <c r="O965" s="103" t="e">
        <f>DATEDIF(L965,أساسى1!$E$4,"y")</f>
        <v>#VALUE!</v>
      </c>
      <c r="P965" s="11"/>
      <c r="Q965" s="124" t="str">
        <f t="shared" si="66"/>
        <v/>
      </c>
    </row>
    <row r="966" spans="1:17" ht="35.25" thickTop="1" thickBot="1">
      <c r="A966" s="104">
        <f>IF(B966&lt;&gt;"",SUBTOTAL(3,$B$6:$B966),"")</f>
        <v>961</v>
      </c>
      <c r="B966" s="92">
        <f>أساسى1!B966</f>
        <v>0</v>
      </c>
      <c r="C966" s="105" t="str">
        <f t="shared" si="67"/>
        <v>0</v>
      </c>
      <c r="D966" s="106" t="str">
        <f t="shared" si="67"/>
        <v/>
      </c>
      <c r="E966" s="107" t="str">
        <f t="shared" si="67"/>
        <v/>
      </c>
      <c r="F966" s="108" t="str">
        <f t="shared" si="67"/>
        <v/>
      </c>
      <c r="G966" s="97">
        <f>أساسى1!C966</f>
        <v>0</v>
      </c>
      <c r="H966" s="98">
        <f>أساسى1!D966</f>
        <v>0</v>
      </c>
      <c r="I966" s="98">
        <f>أساسى1!F966</f>
        <v>0</v>
      </c>
      <c r="J966" s="99">
        <f>أساسى1!E966</f>
        <v>0</v>
      </c>
      <c r="K966" s="100">
        <f t="shared" si="64"/>
        <v>0</v>
      </c>
      <c r="L966" s="109" t="e">
        <f t="shared" si="65"/>
        <v>#VALUE!</v>
      </c>
      <c r="M966" s="102" t="e">
        <f>DATEDIF(L966,أساسى1!$E$4,"md")</f>
        <v>#VALUE!</v>
      </c>
      <c r="N966" s="100" t="e">
        <f>DATEDIF(L966,أساسى1!$E$4,"ym")</f>
        <v>#VALUE!</v>
      </c>
      <c r="O966" s="103" t="e">
        <f>DATEDIF(L966,أساسى1!$E$4,"y")</f>
        <v>#VALUE!</v>
      </c>
      <c r="P966" s="11"/>
      <c r="Q966" s="124" t="str">
        <f t="shared" si="66"/>
        <v/>
      </c>
    </row>
    <row r="967" spans="1:17" ht="35.25" thickTop="1" thickBot="1">
      <c r="A967" s="104">
        <f>IF(B967&lt;&gt;"",SUBTOTAL(3,$B$6:$B967),"")</f>
        <v>962</v>
      </c>
      <c r="B967" s="92">
        <f>أساسى1!B967</f>
        <v>0</v>
      </c>
      <c r="C967" s="105" t="str">
        <f t="shared" si="67"/>
        <v>0</v>
      </c>
      <c r="D967" s="106" t="str">
        <f t="shared" si="67"/>
        <v/>
      </c>
      <c r="E967" s="107" t="str">
        <f t="shared" si="67"/>
        <v/>
      </c>
      <c r="F967" s="108" t="str">
        <f t="shared" si="67"/>
        <v/>
      </c>
      <c r="G967" s="97">
        <f>أساسى1!C967</f>
        <v>0</v>
      </c>
      <c r="H967" s="98">
        <f>أساسى1!D967</f>
        <v>0</v>
      </c>
      <c r="I967" s="98">
        <f>أساسى1!F967</f>
        <v>0</v>
      </c>
      <c r="J967" s="99">
        <f>أساسى1!E967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4" t="str">
        <f t="shared" ref="Q967:Q995" si="70">IF(AND(K967="ذكر",G967="1\1"),1,IF(AND(K967="أنثى",G967="1\1"),11,IF(AND(K967="ذكر",G967="1\2"),2,IF(AND(K967="أنثى",G967="1\2"),22,IF(AND(K967="ذكر",G967="1\3"),3,IF(AND(K967="أنثى",G967="1\3"),33,IF(AND(K967="ذكر",G967="1\4"),4,IF(AND(K967="أنثى",G967="1\4"),44,IF(AND(K967="ذكر",G967="1\5"),5,IF(AND(K967="أنثى",G967="1\5"),55,""))))))))))</f>
        <v/>
      </c>
    </row>
    <row r="968" spans="1:17" ht="35.25" thickTop="1" thickBot="1">
      <c r="A968" s="104">
        <f>IF(B968&lt;&gt;"",SUBTOTAL(3,$B$6:$B968),"")</f>
        <v>963</v>
      </c>
      <c r="B968" s="92">
        <f>أساسى1!B968</f>
        <v>0</v>
      </c>
      <c r="C968" s="105" t="str">
        <f t="shared" si="67"/>
        <v>0</v>
      </c>
      <c r="D968" s="106" t="str">
        <f t="shared" si="67"/>
        <v/>
      </c>
      <c r="E968" s="107" t="str">
        <f t="shared" si="67"/>
        <v/>
      </c>
      <c r="F968" s="108" t="str">
        <f t="shared" si="67"/>
        <v/>
      </c>
      <c r="G968" s="97">
        <f>أساسى1!C968</f>
        <v>0</v>
      </c>
      <c r="H968" s="98">
        <f>أساسى1!D968</f>
        <v>0</v>
      </c>
      <c r="I968" s="98">
        <f>أساسى1!F968</f>
        <v>0</v>
      </c>
      <c r="J968" s="99">
        <f>أساسى1!E968</f>
        <v>0</v>
      </c>
      <c r="K968" s="100">
        <f t="shared" si="68"/>
        <v>0</v>
      </c>
      <c r="L968" s="109" t="e">
        <f t="shared" si="69"/>
        <v>#VALUE!</v>
      </c>
      <c r="M968" s="102" t="e">
        <f>DATEDIF(L968,أساسى1!$E$4,"md")</f>
        <v>#VALUE!</v>
      </c>
      <c r="N968" s="100" t="e">
        <f>DATEDIF(L968,أساسى1!$E$4,"ym")</f>
        <v>#VALUE!</v>
      </c>
      <c r="O968" s="103" t="e">
        <f>DATEDIF(L968,أساسى1!$E$4,"y")</f>
        <v>#VALUE!</v>
      </c>
      <c r="P968" s="11"/>
      <c r="Q968" s="124" t="str">
        <f t="shared" si="70"/>
        <v/>
      </c>
    </row>
    <row r="969" spans="1:17" ht="35.25" thickTop="1" thickBot="1">
      <c r="A969" s="104">
        <f>IF(B969&lt;&gt;"",SUBTOTAL(3,$B$6:$B969),"")</f>
        <v>964</v>
      </c>
      <c r="B969" s="92">
        <f>أساسى1!B969</f>
        <v>0</v>
      </c>
      <c r="C969" s="105" t="str">
        <f t="shared" si="67"/>
        <v>0</v>
      </c>
      <c r="D969" s="106" t="str">
        <f t="shared" si="67"/>
        <v/>
      </c>
      <c r="E969" s="107" t="str">
        <f t="shared" si="67"/>
        <v/>
      </c>
      <c r="F969" s="108" t="str">
        <f t="shared" si="67"/>
        <v/>
      </c>
      <c r="G969" s="97">
        <f>أساسى1!C969</f>
        <v>0</v>
      </c>
      <c r="H969" s="98">
        <f>أساسى1!D969</f>
        <v>0</v>
      </c>
      <c r="I969" s="98">
        <f>أساسى1!F969</f>
        <v>0</v>
      </c>
      <c r="J969" s="99">
        <f>أساسى1!E969</f>
        <v>0</v>
      </c>
      <c r="K969" s="100">
        <f t="shared" si="68"/>
        <v>0</v>
      </c>
      <c r="L969" s="109" t="e">
        <f t="shared" si="69"/>
        <v>#VALUE!</v>
      </c>
      <c r="M969" s="102" t="e">
        <f>DATEDIF(L969,أساسى1!$E$4,"md")</f>
        <v>#VALUE!</v>
      </c>
      <c r="N969" s="100" t="e">
        <f>DATEDIF(L969,أساسى1!$E$4,"ym")</f>
        <v>#VALUE!</v>
      </c>
      <c r="O969" s="103" t="e">
        <f>DATEDIF(L969,أساسى1!$E$4,"y")</f>
        <v>#VALUE!</v>
      </c>
      <c r="P969" s="11"/>
      <c r="Q969" s="124" t="str">
        <f t="shared" si="70"/>
        <v/>
      </c>
    </row>
    <row r="970" spans="1:17" ht="35.25" thickTop="1" thickBot="1">
      <c r="A970" s="104">
        <f>IF(B970&lt;&gt;"",SUBTOTAL(3,$B$6:$B970),"")</f>
        <v>965</v>
      </c>
      <c r="B970" s="92">
        <f>أساسى1!B970</f>
        <v>0</v>
      </c>
      <c r="C970" s="105" t="str">
        <f t="shared" si="67"/>
        <v>0</v>
      </c>
      <c r="D970" s="106" t="str">
        <f t="shared" si="67"/>
        <v/>
      </c>
      <c r="E970" s="107" t="str">
        <f t="shared" si="67"/>
        <v/>
      </c>
      <c r="F970" s="108" t="str">
        <f t="shared" si="67"/>
        <v/>
      </c>
      <c r="G970" s="97">
        <f>أساسى1!C970</f>
        <v>0</v>
      </c>
      <c r="H970" s="98">
        <f>أساسى1!D970</f>
        <v>0</v>
      </c>
      <c r="I970" s="98">
        <f>أساسى1!F970</f>
        <v>0</v>
      </c>
      <c r="J970" s="99">
        <f>أساسى1!E970</f>
        <v>0</v>
      </c>
      <c r="K970" s="100">
        <f t="shared" si="68"/>
        <v>0</v>
      </c>
      <c r="L970" s="109" t="e">
        <f t="shared" si="69"/>
        <v>#VALUE!</v>
      </c>
      <c r="M970" s="102" t="e">
        <f>DATEDIF(L970,أساسى1!$E$4,"md")</f>
        <v>#VALUE!</v>
      </c>
      <c r="N970" s="100" t="e">
        <f>DATEDIF(L970,أساسى1!$E$4,"ym")</f>
        <v>#VALUE!</v>
      </c>
      <c r="O970" s="103" t="e">
        <f>DATEDIF(L970,أساسى1!$E$4,"y")</f>
        <v>#VALUE!</v>
      </c>
      <c r="P970" s="11"/>
      <c r="Q970" s="124" t="str">
        <f t="shared" si="70"/>
        <v/>
      </c>
    </row>
    <row r="971" spans="1:17" ht="35.25" thickTop="1" thickBot="1">
      <c r="A971" s="104">
        <f>IF(B971&lt;&gt;"",SUBTOTAL(3,$B$6:$B971),"")</f>
        <v>966</v>
      </c>
      <c r="B971" s="92">
        <f>أساسى1!B971</f>
        <v>0</v>
      </c>
      <c r="C971" s="105" t="str">
        <f t="shared" si="67"/>
        <v>0</v>
      </c>
      <c r="D971" s="106" t="str">
        <f t="shared" si="67"/>
        <v/>
      </c>
      <c r="E971" s="107" t="str">
        <f t="shared" si="67"/>
        <v/>
      </c>
      <c r="F971" s="108" t="str">
        <f t="shared" si="67"/>
        <v/>
      </c>
      <c r="G971" s="97">
        <f>أساسى1!C971</f>
        <v>0</v>
      </c>
      <c r="H971" s="98">
        <f>أساسى1!D971</f>
        <v>0</v>
      </c>
      <c r="I971" s="98">
        <f>أساسى1!F971</f>
        <v>0</v>
      </c>
      <c r="J971" s="99">
        <f>أساسى1!E971</f>
        <v>0</v>
      </c>
      <c r="K971" s="100">
        <f t="shared" si="68"/>
        <v>0</v>
      </c>
      <c r="L971" s="109" t="e">
        <f t="shared" si="69"/>
        <v>#VALUE!</v>
      </c>
      <c r="M971" s="102" t="e">
        <f>DATEDIF(L971,أساسى1!$E$4,"md")</f>
        <v>#VALUE!</v>
      </c>
      <c r="N971" s="100" t="e">
        <f>DATEDIF(L971,أساسى1!$E$4,"ym")</f>
        <v>#VALUE!</v>
      </c>
      <c r="O971" s="103" t="e">
        <f>DATEDIF(L971,أساسى1!$E$4,"y")</f>
        <v>#VALUE!</v>
      </c>
      <c r="P971" s="11"/>
      <c r="Q971" s="124" t="str">
        <f t="shared" si="70"/>
        <v/>
      </c>
    </row>
    <row r="972" spans="1:17" ht="35.25" thickTop="1" thickBot="1">
      <c r="A972" s="104">
        <f>IF(B972&lt;&gt;"",SUBTOTAL(3,$B$6:$B972),"")</f>
        <v>967</v>
      </c>
      <c r="B972" s="92">
        <f>أساسى1!B972</f>
        <v>0</v>
      </c>
      <c r="C972" s="105" t="str">
        <f t="shared" si="67"/>
        <v>0</v>
      </c>
      <c r="D972" s="106" t="str">
        <f t="shared" si="67"/>
        <v/>
      </c>
      <c r="E972" s="107" t="str">
        <f t="shared" si="67"/>
        <v/>
      </c>
      <c r="F972" s="108" t="str">
        <f t="shared" si="67"/>
        <v/>
      </c>
      <c r="G972" s="97">
        <f>أساسى1!C972</f>
        <v>0</v>
      </c>
      <c r="H972" s="98">
        <f>أساسى1!D972</f>
        <v>0</v>
      </c>
      <c r="I972" s="98">
        <f>أساسى1!F972</f>
        <v>0</v>
      </c>
      <c r="J972" s="99">
        <f>أساسى1!E972</f>
        <v>0</v>
      </c>
      <c r="K972" s="100">
        <f t="shared" si="68"/>
        <v>0</v>
      </c>
      <c r="L972" s="109" t="e">
        <f t="shared" si="69"/>
        <v>#VALUE!</v>
      </c>
      <c r="M972" s="102" t="e">
        <f>DATEDIF(L972,أساسى1!$E$4,"md")</f>
        <v>#VALUE!</v>
      </c>
      <c r="N972" s="100" t="e">
        <f>DATEDIF(L972,أساسى1!$E$4,"ym")</f>
        <v>#VALUE!</v>
      </c>
      <c r="O972" s="103" t="e">
        <f>DATEDIF(L972,أساسى1!$E$4,"y")</f>
        <v>#VALUE!</v>
      </c>
      <c r="P972" s="11"/>
      <c r="Q972" s="124" t="str">
        <f t="shared" si="70"/>
        <v/>
      </c>
    </row>
    <row r="973" spans="1:17" ht="35.25" thickTop="1" thickBot="1">
      <c r="A973" s="104">
        <f>IF(B973&lt;&gt;"",SUBTOTAL(3,$B$6:$B973),"")</f>
        <v>968</v>
      </c>
      <c r="B973" s="92">
        <f>أساسى1!B973</f>
        <v>0</v>
      </c>
      <c r="C973" s="105" t="str">
        <f t="shared" si="67"/>
        <v>0</v>
      </c>
      <c r="D973" s="106" t="str">
        <f t="shared" si="67"/>
        <v/>
      </c>
      <c r="E973" s="107" t="str">
        <f t="shared" si="67"/>
        <v/>
      </c>
      <c r="F973" s="108" t="str">
        <f t="shared" si="67"/>
        <v/>
      </c>
      <c r="G973" s="97">
        <f>أساسى1!C973</f>
        <v>0</v>
      </c>
      <c r="H973" s="98">
        <f>أساسى1!D973</f>
        <v>0</v>
      </c>
      <c r="I973" s="98">
        <f>أساسى1!F973</f>
        <v>0</v>
      </c>
      <c r="J973" s="99">
        <f>أساسى1!E973</f>
        <v>0</v>
      </c>
      <c r="K973" s="100">
        <f t="shared" si="68"/>
        <v>0</v>
      </c>
      <c r="L973" s="109" t="e">
        <f t="shared" si="69"/>
        <v>#VALUE!</v>
      </c>
      <c r="M973" s="102" t="e">
        <f>DATEDIF(L973,أساسى1!$E$4,"md")</f>
        <v>#VALUE!</v>
      </c>
      <c r="N973" s="100" t="e">
        <f>DATEDIF(L973,أساسى1!$E$4,"ym")</f>
        <v>#VALUE!</v>
      </c>
      <c r="O973" s="103" t="e">
        <f>DATEDIF(L973,أساسى1!$E$4,"y")</f>
        <v>#VALUE!</v>
      </c>
      <c r="P973" s="11"/>
      <c r="Q973" s="124" t="str">
        <f t="shared" si="70"/>
        <v/>
      </c>
    </row>
    <row r="974" spans="1:17" ht="35.25" thickTop="1" thickBot="1">
      <c r="A974" s="104">
        <f>IF(B974&lt;&gt;"",SUBTOTAL(3,$B$6:$B974),"")</f>
        <v>969</v>
      </c>
      <c r="B974" s="92">
        <f>أساسى1!B974</f>
        <v>0</v>
      </c>
      <c r="C974" s="105" t="str">
        <f t="shared" si="67"/>
        <v>0</v>
      </c>
      <c r="D974" s="106" t="str">
        <f t="shared" si="67"/>
        <v/>
      </c>
      <c r="E974" s="107" t="str">
        <f t="shared" si="67"/>
        <v/>
      </c>
      <c r="F974" s="108" t="str">
        <f t="shared" si="67"/>
        <v/>
      </c>
      <c r="G974" s="97">
        <f>أساسى1!C974</f>
        <v>0</v>
      </c>
      <c r="H974" s="98">
        <f>أساسى1!D974</f>
        <v>0</v>
      </c>
      <c r="I974" s="98">
        <f>أساسى1!F974</f>
        <v>0</v>
      </c>
      <c r="J974" s="99">
        <f>أساسى1!E974</f>
        <v>0</v>
      </c>
      <c r="K974" s="100">
        <f t="shared" si="68"/>
        <v>0</v>
      </c>
      <c r="L974" s="109" t="e">
        <f t="shared" si="69"/>
        <v>#VALUE!</v>
      </c>
      <c r="M974" s="102" t="e">
        <f>DATEDIF(L974,أساسى1!$E$4,"md")</f>
        <v>#VALUE!</v>
      </c>
      <c r="N974" s="100" t="e">
        <f>DATEDIF(L974,أساسى1!$E$4,"ym")</f>
        <v>#VALUE!</v>
      </c>
      <c r="O974" s="103" t="e">
        <f>DATEDIF(L974,أساسى1!$E$4,"y")</f>
        <v>#VALUE!</v>
      </c>
      <c r="P974" s="11"/>
      <c r="Q974" s="124" t="str">
        <f t="shared" si="70"/>
        <v/>
      </c>
    </row>
    <row r="975" spans="1:17" ht="35.25" thickTop="1" thickBot="1">
      <c r="A975" s="104">
        <f>IF(B975&lt;&gt;"",SUBTOTAL(3,$B$6:$B975),"")</f>
        <v>970</v>
      </c>
      <c r="B975" s="92">
        <f>أساسى1!B975</f>
        <v>0</v>
      </c>
      <c r="C975" s="105" t="str">
        <f t="shared" si="67"/>
        <v>0</v>
      </c>
      <c r="D975" s="106" t="str">
        <f t="shared" si="67"/>
        <v/>
      </c>
      <c r="E975" s="107" t="str">
        <f t="shared" si="67"/>
        <v/>
      </c>
      <c r="F975" s="108" t="str">
        <f t="shared" si="67"/>
        <v/>
      </c>
      <c r="G975" s="97">
        <f>أساسى1!C975</f>
        <v>0</v>
      </c>
      <c r="H975" s="98">
        <f>أساسى1!D975</f>
        <v>0</v>
      </c>
      <c r="I975" s="98">
        <f>أساسى1!F975</f>
        <v>0</v>
      </c>
      <c r="J975" s="99">
        <f>أساسى1!E975</f>
        <v>0</v>
      </c>
      <c r="K975" s="100">
        <f t="shared" si="68"/>
        <v>0</v>
      </c>
      <c r="L975" s="109" t="e">
        <f t="shared" si="69"/>
        <v>#VALUE!</v>
      </c>
      <c r="M975" s="102" t="e">
        <f>DATEDIF(L975,أساسى1!$E$4,"md")</f>
        <v>#VALUE!</v>
      </c>
      <c r="N975" s="100" t="e">
        <f>DATEDIF(L975,أساسى1!$E$4,"ym")</f>
        <v>#VALUE!</v>
      </c>
      <c r="O975" s="103" t="e">
        <f>DATEDIF(L975,أساسى1!$E$4,"y")</f>
        <v>#VALUE!</v>
      </c>
      <c r="P975" s="11"/>
      <c r="Q975" s="124" t="str">
        <f t="shared" si="70"/>
        <v/>
      </c>
    </row>
    <row r="976" spans="1:17" ht="35.25" thickTop="1" thickBot="1">
      <c r="A976" s="104">
        <f>IF(B976&lt;&gt;"",SUBTOTAL(3,$B$6:$B976),"")</f>
        <v>971</v>
      </c>
      <c r="B976" s="92">
        <f>أساسى1!B976</f>
        <v>0</v>
      </c>
      <c r="C976" s="105" t="str">
        <f t="shared" si="67"/>
        <v>0</v>
      </c>
      <c r="D976" s="106" t="str">
        <f t="shared" si="67"/>
        <v/>
      </c>
      <c r="E976" s="107" t="str">
        <f t="shared" si="67"/>
        <v/>
      </c>
      <c r="F976" s="108" t="str">
        <f t="shared" si="67"/>
        <v/>
      </c>
      <c r="G976" s="97">
        <f>أساسى1!C976</f>
        <v>0</v>
      </c>
      <c r="H976" s="98">
        <f>أساسى1!D976</f>
        <v>0</v>
      </c>
      <c r="I976" s="98">
        <f>أساسى1!F976</f>
        <v>0</v>
      </c>
      <c r="J976" s="99">
        <f>أساسى1!E976</f>
        <v>0</v>
      </c>
      <c r="K976" s="100">
        <f t="shared" si="68"/>
        <v>0</v>
      </c>
      <c r="L976" s="109" t="e">
        <f t="shared" si="69"/>
        <v>#VALUE!</v>
      </c>
      <c r="M976" s="102" t="e">
        <f>DATEDIF(L976,أساسى1!$E$4,"md")</f>
        <v>#VALUE!</v>
      </c>
      <c r="N976" s="100" t="e">
        <f>DATEDIF(L976,أساسى1!$E$4,"ym")</f>
        <v>#VALUE!</v>
      </c>
      <c r="O976" s="103" t="e">
        <f>DATEDIF(L976,أساسى1!$E$4,"y")</f>
        <v>#VALUE!</v>
      </c>
      <c r="P976" s="11"/>
      <c r="Q976" s="124" t="str">
        <f t="shared" si="70"/>
        <v/>
      </c>
    </row>
    <row r="977" spans="1:17" ht="35.25" thickTop="1" thickBot="1">
      <c r="A977" s="104">
        <f>IF(B977&lt;&gt;"",SUBTOTAL(3,$B$6:$B977),"")</f>
        <v>972</v>
      </c>
      <c r="B977" s="92">
        <f>أساسى1!B977</f>
        <v>0</v>
      </c>
      <c r="C977" s="105" t="str">
        <f t="shared" si="67"/>
        <v>0</v>
      </c>
      <c r="D977" s="106" t="str">
        <f t="shared" si="67"/>
        <v/>
      </c>
      <c r="E977" s="107" t="str">
        <f t="shared" si="67"/>
        <v/>
      </c>
      <c r="F977" s="108" t="str">
        <f t="shared" si="67"/>
        <v/>
      </c>
      <c r="G977" s="97">
        <f>أساسى1!C977</f>
        <v>0</v>
      </c>
      <c r="H977" s="98">
        <f>أساسى1!D977</f>
        <v>0</v>
      </c>
      <c r="I977" s="98">
        <f>أساسى1!F977</f>
        <v>0</v>
      </c>
      <c r="J977" s="99">
        <f>أساسى1!E977</f>
        <v>0</v>
      </c>
      <c r="K977" s="100">
        <f t="shared" si="68"/>
        <v>0</v>
      </c>
      <c r="L977" s="109" t="e">
        <f t="shared" si="69"/>
        <v>#VALUE!</v>
      </c>
      <c r="M977" s="102" t="e">
        <f>DATEDIF(L977,أساسى1!$E$4,"md")</f>
        <v>#VALUE!</v>
      </c>
      <c r="N977" s="100" t="e">
        <f>DATEDIF(L977,أساسى1!$E$4,"ym")</f>
        <v>#VALUE!</v>
      </c>
      <c r="O977" s="103" t="e">
        <f>DATEDIF(L977,أساسى1!$E$4,"y")</f>
        <v>#VALUE!</v>
      </c>
      <c r="P977" s="11"/>
      <c r="Q977" s="124" t="str">
        <f t="shared" si="70"/>
        <v/>
      </c>
    </row>
    <row r="978" spans="1:17" ht="35.25" thickTop="1" thickBot="1">
      <c r="A978" s="104">
        <f>IF(B978&lt;&gt;"",SUBTOTAL(3,$B$6:$B978),"")</f>
        <v>973</v>
      </c>
      <c r="B978" s="92">
        <f>أساسى1!B978</f>
        <v>0</v>
      </c>
      <c r="C978" s="105" t="str">
        <f t="shared" si="67"/>
        <v>0</v>
      </c>
      <c r="D978" s="106" t="str">
        <f t="shared" si="67"/>
        <v/>
      </c>
      <c r="E978" s="107" t="str">
        <f t="shared" si="67"/>
        <v/>
      </c>
      <c r="F978" s="108" t="str">
        <f t="shared" si="67"/>
        <v/>
      </c>
      <c r="G978" s="97">
        <f>أساسى1!C978</f>
        <v>0</v>
      </c>
      <c r="H978" s="98">
        <f>أساسى1!D978</f>
        <v>0</v>
      </c>
      <c r="I978" s="98">
        <f>أساسى1!F978</f>
        <v>0</v>
      </c>
      <c r="J978" s="99">
        <f>أساسى1!E978</f>
        <v>0</v>
      </c>
      <c r="K978" s="100">
        <f t="shared" si="68"/>
        <v>0</v>
      </c>
      <c r="L978" s="109" t="e">
        <f t="shared" si="69"/>
        <v>#VALUE!</v>
      </c>
      <c r="M978" s="102" t="e">
        <f>DATEDIF(L978,أساسى1!$E$4,"md")</f>
        <v>#VALUE!</v>
      </c>
      <c r="N978" s="100" t="e">
        <f>DATEDIF(L978,أساسى1!$E$4,"ym")</f>
        <v>#VALUE!</v>
      </c>
      <c r="O978" s="103" t="e">
        <f>DATEDIF(L978,أساسى1!$E$4,"y")</f>
        <v>#VALUE!</v>
      </c>
      <c r="P978" s="11"/>
      <c r="Q978" s="124" t="str">
        <f t="shared" si="70"/>
        <v/>
      </c>
    </row>
    <row r="979" spans="1:17" ht="35.25" thickTop="1" thickBot="1">
      <c r="A979" s="104">
        <f>IF(B979&lt;&gt;"",SUBTOTAL(3,$B$6:$B979),"")</f>
        <v>974</v>
      </c>
      <c r="B979" s="92">
        <f>أساسى1!B979</f>
        <v>0</v>
      </c>
      <c r="C979" s="105" t="str">
        <f t="shared" si="67"/>
        <v>0</v>
      </c>
      <c r="D979" s="106" t="str">
        <f t="shared" si="67"/>
        <v/>
      </c>
      <c r="E979" s="107" t="str">
        <f t="shared" si="67"/>
        <v/>
      </c>
      <c r="F979" s="108" t="str">
        <f t="shared" si="67"/>
        <v/>
      </c>
      <c r="G979" s="97">
        <f>أساسى1!C979</f>
        <v>0</v>
      </c>
      <c r="H979" s="98">
        <f>أساسى1!D979</f>
        <v>0</v>
      </c>
      <c r="I979" s="98">
        <f>أساسى1!F979</f>
        <v>0</v>
      </c>
      <c r="J979" s="99">
        <f>أساسى1!E979</f>
        <v>0</v>
      </c>
      <c r="K979" s="100">
        <f t="shared" si="68"/>
        <v>0</v>
      </c>
      <c r="L979" s="109" t="e">
        <f t="shared" si="69"/>
        <v>#VALUE!</v>
      </c>
      <c r="M979" s="102" t="e">
        <f>DATEDIF(L979,أساسى1!$E$4,"md")</f>
        <v>#VALUE!</v>
      </c>
      <c r="N979" s="100" t="e">
        <f>DATEDIF(L979,أساسى1!$E$4,"ym")</f>
        <v>#VALUE!</v>
      </c>
      <c r="O979" s="103" t="e">
        <f>DATEDIF(L979,أساسى1!$E$4,"y")</f>
        <v>#VALUE!</v>
      </c>
      <c r="P979" s="11"/>
      <c r="Q979" s="124" t="str">
        <f t="shared" si="70"/>
        <v/>
      </c>
    </row>
    <row r="980" spans="1:17" ht="35.25" thickTop="1" thickBot="1">
      <c r="A980" s="104">
        <f>IF(B980&lt;&gt;"",SUBTOTAL(3,$B$6:$B980),"")</f>
        <v>975</v>
      </c>
      <c r="B980" s="92">
        <f>أساسى1!B980</f>
        <v>0</v>
      </c>
      <c r="C980" s="105" t="str">
        <f t="shared" si="67"/>
        <v>0</v>
      </c>
      <c r="D980" s="106" t="str">
        <f t="shared" si="67"/>
        <v/>
      </c>
      <c r="E980" s="107" t="str">
        <f t="shared" si="67"/>
        <v/>
      </c>
      <c r="F980" s="108" t="str">
        <f t="shared" si="67"/>
        <v/>
      </c>
      <c r="G980" s="97">
        <f>أساسى1!C980</f>
        <v>0</v>
      </c>
      <c r="H980" s="98">
        <f>أساسى1!D980</f>
        <v>0</v>
      </c>
      <c r="I980" s="98">
        <f>أساسى1!F980</f>
        <v>0</v>
      </c>
      <c r="J980" s="99">
        <f>أساسى1!E980</f>
        <v>0</v>
      </c>
      <c r="K980" s="100">
        <f t="shared" si="68"/>
        <v>0</v>
      </c>
      <c r="L980" s="109" t="e">
        <f t="shared" si="69"/>
        <v>#VALUE!</v>
      </c>
      <c r="M980" s="102" t="e">
        <f>DATEDIF(L980,أساسى1!$E$4,"md")</f>
        <v>#VALUE!</v>
      </c>
      <c r="N980" s="100" t="e">
        <f>DATEDIF(L980,أساسى1!$E$4,"ym")</f>
        <v>#VALUE!</v>
      </c>
      <c r="O980" s="103" t="e">
        <f>DATEDIF(L980,أساسى1!$E$4,"y")</f>
        <v>#VALUE!</v>
      </c>
      <c r="P980" s="11"/>
      <c r="Q980" s="124" t="str">
        <f t="shared" si="70"/>
        <v/>
      </c>
    </row>
    <row r="981" spans="1:17" ht="35.25" thickTop="1" thickBot="1">
      <c r="A981" s="104">
        <f>IF(B981&lt;&gt;"",SUBTOTAL(3,$B$6:$B981),"")</f>
        <v>976</v>
      </c>
      <c r="B981" s="92">
        <f>أساسى1!B981</f>
        <v>0</v>
      </c>
      <c r="C981" s="105" t="str">
        <f t="shared" si="67"/>
        <v>0</v>
      </c>
      <c r="D981" s="106" t="str">
        <f t="shared" si="67"/>
        <v/>
      </c>
      <c r="E981" s="107" t="str">
        <f t="shared" si="67"/>
        <v/>
      </c>
      <c r="F981" s="108" t="str">
        <f t="shared" ref="F981:F995" si="71">TRIM(MID(SUBSTITUTE($B981," ",REPT(" ",99)),COLUMN(D978)*99-98,99))</f>
        <v/>
      </c>
      <c r="G981" s="97">
        <f>أساسى1!C981</f>
        <v>0</v>
      </c>
      <c r="H981" s="98">
        <f>أساسى1!D981</f>
        <v>0</v>
      </c>
      <c r="I981" s="98">
        <f>أساسى1!F981</f>
        <v>0</v>
      </c>
      <c r="J981" s="99">
        <f>أساسى1!E981</f>
        <v>0</v>
      </c>
      <c r="K981" s="100">
        <f t="shared" si="68"/>
        <v>0</v>
      </c>
      <c r="L981" s="109" t="e">
        <f t="shared" si="69"/>
        <v>#VALUE!</v>
      </c>
      <c r="M981" s="102" t="e">
        <f>DATEDIF(L981,أساسى1!$E$4,"md")</f>
        <v>#VALUE!</v>
      </c>
      <c r="N981" s="100" t="e">
        <f>DATEDIF(L981,أساسى1!$E$4,"ym")</f>
        <v>#VALUE!</v>
      </c>
      <c r="O981" s="103" t="e">
        <f>DATEDIF(L981,أساسى1!$E$4,"y")</f>
        <v>#VALUE!</v>
      </c>
      <c r="P981" s="11"/>
      <c r="Q981" s="124" t="str">
        <f t="shared" si="70"/>
        <v/>
      </c>
    </row>
    <row r="982" spans="1:17" ht="35.25" thickTop="1" thickBot="1">
      <c r="A982" s="104">
        <f>IF(B982&lt;&gt;"",SUBTOTAL(3,$B$6:$B982),"")</f>
        <v>977</v>
      </c>
      <c r="B982" s="92">
        <f>أساسى1!B982</f>
        <v>0</v>
      </c>
      <c r="C982" s="105" t="str">
        <f t="shared" ref="C982:E995" si="72">TRIM(MID(SUBSTITUTE($B982," ",REPT(" ",99)),COLUMN(A979)*99-98,99))</f>
        <v>0</v>
      </c>
      <c r="D982" s="106" t="str">
        <f t="shared" si="72"/>
        <v/>
      </c>
      <c r="E982" s="107" t="str">
        <f t="shared" si="72"/>
        <v/>
      </c>
      <c r="F982" s="108" t="str">
        <f t="shared" si="71"/>
        <v/>
      </c>
      <c r="G982" s="97">
        <f>أساسى1!C982</f>
        <v>0</v>
      </c>
      <c r="H982" s="98">
        <f>أساسى1!D982</f>
        <v>0</v>
      </c>
      <c r="I982" s="98">
        <f>أساسى1!F982</f>
        <v>0</v>
      </c>
      <c r="J982" s="99">
        <f>أساسى1!E982</f>
        <v>0</v>
      </c>
      <c r="K982" s="100">
        <f t="shared" si="68"/>
        <v>0</v>
      </c>
      <c r="L982" s="109" t="e">
        <f t="shared" si="69"/>
        <v>#VALUE!</v>
      </c>
      <c r="M982" s="102" t="e">
        <f>DATEDIF(L982,أساسى1!$E$4,"md")</f>
        <v>#VALUE!</v>
      </c>
      <c r="N982" s="100" t="e">
        <f>DATEDIF(L982,أساسى1!$E$4,"ym")</f>
        <v>#VALUE!</v>
      </c>
      <c r="O982" s="103" t="e">
        <f>DATEDIF(L982,أساسى1!$E$4,"y")</f>
        <v>#VALUE!</v>
      </c>
      <c r="P982" s="11"/>
      <c r="Q982" s="124" t="str">
        <f t="shared" si="70"/>
        <v/>
      </c>
    </row>
    <row r="983" spans="1:17" ht="35.25" thickTop="1" thickBot="1">
      <c r="A983" s="104">
        <f>IF(B983&lt;&gt;"",SUBTOTAL(3,$B$6:$B983),"")</f>
        <v>978</v>
      </c>
      <c r="B983" s="92">
        <f>أساسى1!B983</f>
        <v>0</v>
      </c>
      <c r="C983" s="105" t="str">
        <f t="shared" si="72"/>
        <v>0</v>
      </c>
      <c r="D983" s="106" t="str">
        <f t="shared" si="72"/>
        <v/>
      </c>
      <c r="E983" s="107" t="str">
        <f t="shared" si="72"/>
        <v/>
      </c>
      <c r="F983" s="108" t="str">
        <f t="shared" si="71"/>
        <v/>
      </c>
      <c r="G983" s="97">
        <f>أساسى1!C983</f>
        <v>0</v>
      </c>
      <c r="H983" s="98">
        <f>أساسى1!D983</f>
        <v>0</v>
      </c>
      <c r="I983" s="98">
        <f>أساسى1!F983</f>
        <v>0</v>
      </c>
      <c r="J983" s="99">
        <f>أساسى1!E983</f>
        <v>0</v>
      </c>
      <c r="K983" s="100">
        <f t="shared" si="68"/>
        <v>0</v>
      </c>
      <c r="L983" s="109" t="e">
        <f t="shared" si="69"/>
        <v>#VALUE!</v>
      </c>
      <c r="M983" s="102" t="e">
        <f>DATEDIF(L983,أساسى1!$E$4,"md")</f>
        <v>#VALUE!</v>
      </c>
      <c r="N983" s="100" t="e">
        <f>DATEDIF(L983,أساسى1!$E$4,"ym")</f>
        <v>#VALUE!</v>
      </c>
      <c r="O983" s="103" t="e">
        <f>DATEDIF(L983,أساسى1!$E$4,"y")</f>
        <v>#VALUE!</v>
      </c>
      <c r="P983" s="11"/>
      <c r="Q983" s="124" t="str">
        <f t="shared" si="70"/>
        <v/>
      </c>
    </row>
    <row r="984" spans="1:17" ht="35.25" thickTop="1" thickBot="1">
      <c r="A984" s="104">
        <f>IF(B984&lt;&gt;"",SUBTOTAL(3,$B$6:$B984),"")</f>
        <v>979</v>
      </c>
      <c r="B984" s="92">
        <f>أساسى1!B984</f>
        <v>0</v>
      </c>
      <c r="C984" s="105" t="str">
        <f t="shared" si="72"/>
        <v>0</v>
      </c>
      <c r="D984" s="106" t="str">
        <f t="shared" si="72"/>
        <v/>
      </c>
      <c r="E984" s="107" t="str">
        <f t="shared" si="72"/>
        <v/>
      </c>
      <c r="F984" s="108" t="str">
        <f t="shared" si="71"/>
        <v/>
      </c>
      <c r="G984" s="97">
        <f>أساسى1!C984</f>
        <v>0</v>
      </c>
      <c r="H984" s="98">
        <f>أساسى1!D984</f>
        <v>0</v>
      </c>
      <c r="I984" s="98">
        <f>أساسى1!F984</f>
        <v>0</v>
      </c>
      <c r="J984" s="99">
        <f>أساسى1!E984</f>
        <v>0</v>
      </c>
      <c r="K984" s="100">
        <f t="shared" si="68"/>
        <v>0</v>
      </c>
      <c r="L984" s="109" t="e">
        <f t="shared" si="69"/>
        <v>#VALUE!</v>
      </c>
      <c r="M984" s="102" t="e">
        <f>DATEDIF(L984,أساسى1!$E$4,"md")</f>
        <v>#VALUE!</v>
      </c>
      <c r="N984" s="100" t="e">
        <f>DATEDIF(L984,أساسى1!$E$4,"ym")</f>
        <v>#VALUE!</v>
      </c>
      <c r="O984" s="103" t="e">
        <f>DATEDIF(L984,أساسى1!$E$4,"y")</f>
        <v>#VALUE!</v>
      </c>
      <c r="P984" s="11"/>
      <c r="Q984" s="124" t="str">
        <f t="shared" si="70"/>
        <v/>
      </c>
    </row>
    <row r="985" spans="1:17" ht="35.25" thickTop="1" thickBot="1">
      <c r="A985" s="104">
        <f>IF(B985&lt;&gt;"",SUBTOTAL(3,$B$6:$B985),"")</f>
        <v>980</v>
      </c>
      <c r="B985" s="92">
        <f>أساسى1!B985</f>
        <v>0</v>
      </c>
      <c r="C985" s="105" t="str">
        <f t="shared" si="72"/>
        <v>0</v>
      </c>
      <c r="D985" s="106" t="str">
        <f t="shared" si="72"/>
        <v/>
      </c>
      <c r="E985" s="107" t="str">
        <f t="shared" si="72"/>
        <v/>
      </c>
      <c r="F985" s="108" t="str">
        <f t="shared" si="71"/>
        <v/>
      </c>
      <c r="G985" s="97">
        <f>أساسى1!C985</f>
        <v>0</v>
      </c>
      <c r="H985" s="98">
        <f>أساسى1!D985</f>
        <v>0</v>
      </c>
      <c r="I985" s="98">
        <f>أساسى1!F985</f>
        <v>0</v>
      </c>
      <c r="J985" s="99">
        <f>أساسى1!E985</f>
        <v>0</v>
      </c>
      <c r="K985" s="100">
        <f t="shared" si="68"/>
        <v>0</v>
      </c>
      <c r="L985" s="109" t="e">
        <f t="shared" si="69"/>
        <v>#VALUE!</v>
      </c>
      <c r="M985" s="102" t="e">
        <f>DATEDIF(L985,أساسى1!$E$4,"md")</f>
        <v>#VALUE!</v>
      </c>
      <c r="N985" s="100" t="e">
        <f>DATEDIF(L985,أساسى1!$E$4,"ym")</f>
        <v>#VALUE!</v>
      </c>
      <c r="O985" s="103" t="e">
        <f>DATEDIF(L985,أساسى1!$E$4,"y")</f>
        <v>#VALUE!</v>
      </c>
      <c r="P985" s="11"/>
      <c r="Q985" s="124" t="str">
        <f t="shared" si="70"/>
        <v/>
      </c>
    </row>
    <row r="986" spans="1:17" ht="35.25" thickTop="1" thickBot="1">
      <c r="A986" s="104">
        <f>IF(B986&lt;&gt;"",SUBTOTAL(3,$B$6:$B986),"")</f>
        <v>981</v>
      </c>
      <c r="B986" s="92">
        <f>أساسى1!B986</f>
        <v>0</v>
      </c>
      <c r="C986" s="105" t="str">
        <f t="shared" si="72"/>
        <v>0</v>
      </c>
      <c r="D986" s="106" t="str">
        <f t="shared" si="72"/>
        <v/>
      </c>
      <c r="E986" s="107" t="str">
        <f t="shared" si="72"/>
        <v/>
      </c>
      <c r="F986" s="108" t="str">
        <f t="shared" si="71"/>
        <v/>
      </c>
      <c r="G986" s="97">
        <f>أساسى1!C986</f>
        <v>0</v>
      </c>
      <c r="H986" s="98">
        <f>أساسى1!D986</f>
        <v>0</v>
      </c>
      <c r="I986" s="98">
        <f>أساسى1!F986</f>
        <v>0</v>
      </c>
      <c r="J986" s="99">
        <f>أساسى1!E986</f>
        <v>0</v>
      </c>
      <c r="K986" s="100">
        <f t="shared" si="68"/>
        <v>0</v>
      </c>
      <c r="L986" s="109" t="e">
        <f t="shared" si="69"/>
        <v>#VALUE!</v>
      </c>
      <c r="M986" s="102" t="e">
        <f>DATEDIF(L986,أساسى1!$E$4,"md")</f>
        <v>#VALUE!</v>
      </c>
      <c r="N986" s="100" t="e">
        <f>DATEDIF(L986,أساسى1!$E$4,"ym")</f>
        <v>#VALUE!</v>
      </c>
      <c r="O986" s="103" t="e">
        <f>DATEDIF(L986,أساسى1!$E$4,"y")</f>
        <v>#VALUE!</v>
      </c>
      <c r="P986" s="11"/>
      <c r="Q986" s="124" t="str">
        <f t="shared" si="70"/>
        <v/>
      </c>
    </row>
    <row r="987" spans="1:17" ht="35.25" thickTop="1" thickBot="1">
      <c r="A987" s="104">
        <f>IF(B987&lt;&gt;"",SUBTOTAL(3,$B$6:$B987),"")</f>
        <v>982</v>
      </c>
      <c r="B987" s="92">
        <f>أساسى1!B987</f>
        <v>0</v>
      </c>
      <c r="C987" s="105" t="str">
        <f t="shared" si="72"/>
        <v>0</v>
      </c>
      <c r="D987" s="106" t="str">
        <f t="shared" si="72"/>
        <v/>
      </c>
      <c r="E987" s="107" t="str">
        <f t="shared" si="72"/>
        <v/>
      </c>
      <c r="F987" s="108" t="str">
        <f t="shared" si="71"/>
        <v/>
      </c>
      <c r="G987" s="97">
        <f>أساسى1!C987</f>
        <v>0</v>
      </c>
      <c r="H987" s="98">
        <f>أساسى1!D987</f>
        <v>0</v>
      </c>
      <c r="I987" s="98">
        <f>أساسى1!F987</f>
        <v>0</v>
      </c>
      <c r="J987" s="99">
        <f>أساسى1!E987</f>
        <v>0</v>
      </c>
      <c r="K987" s="100">
        <f t="shared" si="68"/>
        <v>0</v>
      </c>
      <c r="L987" s="109" t="e">
        <f t="shared" si="69"/>
        <v>#VALUE!</v>
      </c>
      <c r="M987" s="102" t="e">
        <f>DATEDIF(L987,أساسى1!$E$4,"md")</f>
        <v>#VALUE!</v>
      </c>
      <c r="N987" s="100" t="e">
        <f>DATEDIF(L987,أساسى1!$E$4,"ym")</f>
        <v>#VALUE!</v>
      </c>
      <c r="O987" s="103" t="e">
        <f>DATEDIF(L987,أساسى1!$E$4,"y")</f>
        <v>#VALUE!</v>
      </c>
      <c r="P987" s="11"/>
      <c r="Q987" s="124" t="str">
        <f t="shared" si="70"/>
        <v/>
      </c>
    </row>
    <row r="988" spans="1:17" ht="35.25" thickTop="1" thickBot="1">
      <c r="A988" s="104">
        <f>IF(B988&lt;&gt;"",SUBTOTAL(3,$B$6:$B988),"")</f>
        <v>983</v>
      </c>
      <c r="B988" s="92">
        <f>أساسى1!B988</f>
        <v>0</v>
      </c>
      <c r="C988" s="105" t="str">
        <f t="shared" si="72"/>
        <v>0</v>
      </c>
      <c r="D988" s="106" t="str">
        <f t="shared" si="72"/>
        <v/>
      </c>
      <c r="E988" s="107" t="str">
        <f t="shared" si="72"/>
        <v/>
      </c>
      <c r="F988" s="108" t="str">
        <f t="shared" si="71"/>
        <v/>
      </c>
      <c r="G988" s="97">
        <f>أساسى1!C988</f>
        <v>0</v>
      </c>
      <c r="H988" s="98">
        <f>أساسى1!D988</f>
        <v>0</v>
      </c>
      <c r="I988" s="98">
        <f>أساسى1!F988</f>
        <v>0</v>
      </c>
      <c r="J988" s="99">
        <f>أساسى1!E988</f>
        <v>0</v>
      </c>
      <c r="K988" s="100">
        <f t="shared" si="68"/>
        <v>0</v>
      </c>
      <c r="L988" s="109" t="e">
        <f t="shared" si="69"/>
        <v>#VALUE!</v>
      </c>
      <c r="M988" s="102" t="e">
        <f>DATEDIF(L988,أساسى1!$E$4,"md")</f>
        <v>#VALUE!</v>
      </c>
      <c r="N988" s="100" t="e">
        <f>DATEDIF(L988,أساسى1!$E$4,"ym")</f>
        <v>#VALUE!</v>
      </c>
      <c r="O988" s="103" t="e">
        <f>DATEDIF(L988,أساسى1!$E$4,"y")</f>
        <v>#VALUE!</v>
      </c>
      <c r="P988" s="11"/>
      <c r="Q988" s="124" t="str">
        <f t="shared" si="70"/>
        <v/>
      </c>
    </row>
    <row r="989" spans="1:17" ht="35.25" thickTop="1" thickBot="1">
      <c r="A989" s="104">
        <f>IF(B989&lt;&gt;"",SUBTOTAL(3,$B$6:$B989),"")</f>
        <v>984</v>
      </c>
      <c r="B989" s="92">
        <f>أساسى1!B989</f>
        <v>0</v>
      </c>
      <c r="C989" s="105" t="str">
        <f t="shared" si="72"/>
        <v>0</v>
      </c>
      <c r="D989" s="106" t="str">
        <f t="shared" si="72"/>
        <v/>
      </c>
      <c r="E989" s="107" t="str">
        <f t="shared" si="72"/>
        <v/>
      </c>
      <c r="F989" s="108" t="str">
        <f t="shared" si="71"/>
        <v/>
      </c>
      <c r="G989" s="97">
        <f>أساسى1!C989</f>
        <v>0</v>
      </c>
      <c r="H989" s="98">
        <f>أساسى1!D989</f>
        <v>0</v>
      </c>
      <c r="I989" s="98">
        <f>أساسى1!F989</f>
        <v>0</v>
      </c>
      <c r="J989" s="99">
        <f>أساسى1!E989</f>
        <v>0</v>
      </c>
      <c r="K989" s="100">
        <f t="shared" si="68"/>
        <v>0</v>
      </c>
      <c r="L989" s="109" t="e">
        <f t="shared" si="69"/>
        <v>#VALUE!</v>
      </c>
      <c r="M989" s="102" t="e">
        <f>DATEDIF(L989,أساسى1!$E$4,"md")</f>
        <v>#VALUE!</v>
      </c>
      <c r="N989" s="100" t="e">
        <f>DATEDIF(L989,أساسى1!$E$4,"ym")</f>
        <v>#VALUE!</v>
      </c>
      <c r="O989" s="103" t="e">
        <f>DATEDIF(L989,أساسى1!$E$4,"y")</f>
        <v>#VALUE!</v>
      </c>
      <c r="P989" s="11"/>
      <c r="Q989" s="124" t="str">
        <f t="shared" si="70"/>
        <v/>
      </c>
    </row>
    <row r="990" spans="1:17" ht="35.25" thickTop="1" thickBot="1">
      <c r="A990" s="104">
        <f>IF(B990&lt;&gt;"",SUBTOTAL(3,$B$6:$B990),"")</f>
        <v>985</v>
      </c>
      <c r="B990" s="92">
        <f>أساسى1!B990</f>
        <v>0</v>
      </c>
      <c r="C990" s="105" t="str">
        <f t="shared" si="72"/>
        <v>0</v>
      </c>
      <c r="D990" s="106" t="str">
        <f t="shared" si="72"/>
        <v/>
      </c>
      <c r="E990" s="107" t="str">
        <f t="shared" si="72"/>
        <v/>
      </c>
      <c r="F990" s="108" t="str">
        <f t="shared" si="71"/>
        <v/>
      </c>
      <c r="G990" s="97">
        <f>أساسى1!C990</f>
        <v>0</v>
      </c>
      <c r="H990" s="98">
        <f>أساسى1!D990</f>
        <v>0</v>
      </c>
      <c r="I990" s="98">
        <f>أساسى1!F990</f>
        <v>0</v>
      </c>
      <c r="J990" s="99">
        <f>أساسى1!E990</f>
        <v>0</v>
      </c>
      <c r="K990" s="100">
        <f t="shared" si="68"/>
        <v>0</v>
      </c>
      <c r="L990" s="109" t="e">
        <f t="shared" si="69"/>
        <v>#VALUE!</v>
      </c>
      <c r="M990" s="102" t="e">
        <f>DATEDIF(L990,أساسى1!$E$4,"md")</f>
        <v>#VALUE!</v>
      </c>
      <c r="N990" s="100" t="e">
        <f>DATEDIF(L990,أساسى1!$E$4,"ym")</f>
        <v>#VALUE!</v>
      </c>
      <c r="O990" s="103" t="e">
        <f>DATEDIF(L990,أساسى1!$E$4,"y")</f>
        <v>#VALUE!</v>
      </c>
      <c r="P990" s="11"/>
      <c r="Q990" s="124" t="str">
        <f t="shared" si="70"/>
        <v/>
      </c>
    </row>
    <row r="991" spans="1:17" ht="35.25" thickTop="1" thickBot="1">
      <c r="A991" s="104">
        <f>IF(B991&lt;&gt;"",SUBTOTAL(3,$B$6:$B991),"")</f>
        <v>986</v>
      </c>
      <c r="B991" s="92">
        <f>أساسى1!B991</f>
        <v>0</v>
      </c>
      <c r="C991" s="105" t="str">
        <f t="shared" si="72"/>
        <v>0</v>
      </c>
      <c r="D991" s="106" t="str">
        <f t="shared" si="72"/>
        <v/>
      </c>
      <c r="E991" s="107" t="str">
        <f t="shared" si="72"/>
        <v/>
      </c>
      <c r="F991" s="108" t="str">
        <f t="shared" si="71"/>
        <v/>
      </c>
      <c r="G991" s="97">
        <f>أساسى1!C991</f>
        <v>0</v>
      </c>
      <c r="H991" s="98">
        <f>أساسى1!D991</f>
        <v>0</v>
      </c>
      <c r="I991" s="98">
        <f>أساسى1!F991</f>
        <v>0</v>
      </c>
      <c r="J991" s="99">
        <f>أساسى1!E991</f>
        <v>0</v>
      </c>
      <c r="K991" s="100">
        <f t="shared" si="68"/>
        <v>0</v>
      </c>
      <c r="L991" s="109" t="e">
        <f t="shared" si="69"/>
        <v>#VALUE!</v>
      </c>
      <c r="M991" s="102" t="e">
        <f>DATEDIF(L991,أساسى1!$E$4,"md")</f>
        <v>#VALUE!</v>
      </c>
      <c r="N991" s="100" t="e">
        <f>DATEDIF(L991,أساسى1!$E$4,"ym")</f>
        <v>#VALUE!</v>
      </c>
      <c r="O991" s="103" t="e">
        <f>DATEDIF(L991,أساسى1!$E$4,"y")</f>
        <v>#VALUE!</v>
      </c>
      <c r="P991" s="11"/>
      <c r="Q991" s="124" t="str">
        <f t="shared" si="70"/>
        <v/>
      </c>
    </row>
    <row r="992" spans="1:17" ht="35.25" thickTop="1" thickBot="1">
      <c r="A992" s="104">
        <f>IF(B992&lt;&gt;"",SUBTOTAL(3,$B$6:$B992),"")</f>
        <v>987</v>
      </c>
      <c r="B992" s="92">
        <f>أساسى1!B992</f>
        <v>0</v>
      </c>
      <c r="C992" s="105" t="str">
        <f t="shared" si="72"/>
        <v>0</v>
      </c>
      <c r="D992" s="106" t="str">
        <f t="shared" si="72"/>
        <v/>
      </c>
      <c r="E992" s="107" t="str">
        <f t="shared" si="72"/>
        <v/>
      </c>
      <c r="F992" s="108" t="str">
        <f t="shared" si="71"/>
        <v/>
      </c>
      <c r="G992" s="97">
        <f>أساسى1!C992</f>
        <v>0</v>
      </c>
      <c r="H992" s="98">
        <f>أساسى1!D992</f>
        <v>0</v>
      </c>
      <c r="I992" s="98">
        <f>أساسى1!F992</f>
        <v>0</v>
      </c>
      <c r="J992" s="99">
        <f>أساسى1!E992</f>
        <v>0</v>
      </c>
      <c r="K992" s="100">
        <f t="shared" si="68"/>
        <v>0</v>
      </c>
      <c r="L992" s="109" t="e">
        <f t="shared" si="69"/>
        <v>#VALUE!</v>
      </c>
      <c r="M992" s="102" t="e">
        <f>DATEDIF(L992,أساسى1!$E$4,"md")</f>
        <v>#VALUE!</v>
      </c>
      <c r="N992" s="100" t="e">
        <f>DATEDIF(L992,أساسى1!$E$4,"ym")</f>
        <v>#VALUE!</v>
      </c>
      <c r="O992" s="103" t="e">
        <f>DATEDIF(L992,أساسى1!$E$4,"y")</f>
        <v>#VALUE!</v>
      </c>
      <c r="P992" s="11"/>
      <c r="Q992" s="124" t="str">
        <f t="shared" si="70"/>
        <v/>
      </c>
    </row>
    <row r="993" spans="1:17" ht="35.25" thickTop="1" thickBot="1">
      <c r="A993" s="104">
        <f>IF(B993&lt;&gt;"",SUBTOTAL(3,$B$6:$B993),"")</f>
        <v>988</v>
      </c>
      <c r="B993" s="92">
        <f>أساسى1!B993</f>
        <v>0</v>
      </c>
      <c r="C993" s="105" t="str">
        <f t="shared" si="72"/>
        <v>0</v>
      </c>
      <c r="D993" s="106" t="str">
        <f t="shared" si="72"/>
        <v/>
      </c>
      <c r="E993" s="107" t="str">
        <f t="shared" si="72"/>
        <v/>
      </c>
      <c r="F993" s="108" t="str">
        <f t="shared" si="71"/>
        <v/>
      </c>
      <c r="G993" s="97">
        <f>أساسى1!C993</f>
        <v>0</v>
      </c>
      <c r="H993" s="98">
        <f>أساسى1!D993</f>
        <v>0</v>
      </c>
      <c r="I993" s="98">
        <f>أساسى1!F993</f>
        <v>0</v>
      </c>
      <c r="J993" s="99">
        <f>أساسى1!E993</f>
        <v>0</v>
      </c>
      <c r="K993" s="100">
        <f t="shared" si="68"/>
        <v>0</v>
      </c>
      <c r="L993" s="109" t="e">
        <f t="shared" si="69"/>
        <v>#VALUE!</v>
      </c>
      <c r="M993" s="102" t="e">
        <f>DATEDIF(L993,أساسى1!$E$4,"md")</f>
        <v>#VALUE!</v>
      </c>
      <c r="N993" s="100" t="e">
        <f>DATEDIF(L993,أساسى1!$E$4,"ym")</f>
        <v>#VALUE!</v>
      </c>
      <c r="O993" s="103" t="e">
        <f>DATEDIF(L993,أساسى1!$E$4,"y")</f>
        <v>#VALUE!</v>
      </c>
      <c r="P993" s="11"/>
      <c r="Q993" s="124" t="str">
        <f t="shared" si="70"/>
        <v/>
      </c>
    </row>
    <row r="994" spans="1:17" ht="35.25" thickTop="1" thickBot="1">
      <c r="A994" s="104">
        <f>IF(B994&lt;&gt;"",SUBTOTAL(3,$B$6:$B994),"")</f>
        <v>989</v>
      </c>
      <c r="B994" s="92">
        <f>أساسى1!B994</f>
        <v>0</v>
      </c>
      <c r="C994" s="105" t="str">
        <f t="shared" si="72"/>
        <v>0</v>
      </c>
      <c r="D994" s="106" t="str">
        <f t="shared" si="72"/>
        <v/>
      </c>
      <c r="E994" s="107" t="str">
        <f t="shared" si="72"/>
        <v/>
      </c>
      <c r="F994" s="108" t="str">
        <f t="shared" si="71"/>
        <v/>
      </c>
      <c r="G994" s="97">
        <f>أساسى1!C994</f>
        <v>0</v>
      </c>
      <c r="H994" s="98">
        <f>أساسى1!D994</f>
        <v>0</v>
      </c>
      <c r="I994" s="98">
        <f>أساسى1!F994</f>
        <v>0</v>
      </c>
      <c r="J994" s="99">
        <f>أساسى1!E994</f>
        <v>0</v>
      </c>
      <c r="K994" s="100">
        <f t="shared" si="68"/>
        <v>0</v>
      </c>
      <c r="L994" s="109" t="e">
        <f t="shared" si="69"/>
        <v>#VALUE!</v>
      </c>
      <c r="M994" s="102" t="e">
        <f>DATEDIF(L994,أساسى1!$E$4,"md")</f>
        <v>#VALUE!</v>
      </c>
      <c r="N994" s="100" t="e">
        <f>DATEDIF(L994,أساسى1!$E$4,"ym")</f>
        <v>#VALUE!</v>
      </c>
      <c r="O994" s="103" t="e">
        <f>DATEDIF(L994,أساسى1!$E$4,"y")</f>
        <v>#VALUE!</v>
      </c>
      <c r="P994" s="11"/>
      <c r="Q994" s="124" t="str">
        <f t="shared" si="70"/>
        <v/>
      </c>
    </row>
    <row r="995" spans="1:17" ht="35.25" thickTop="1" thickBot="1">
      <c r="A995" s="110">
        <f>IF(B995&lt;&gt;"",SUBTOTAL(3,$B$6:$B995),"")</f>
        <v>990</v>
      </c>
      <c r="B995" s="151">
        <f>أساسى1!B995</f>
        <v>0</v>
      </c>
      <c r="C995" s="111" t="str">
        <f t="shared" si="72"/>
        <v>0</v>
      </c>
      <c r="D995" s="112" t="str">
        <f t="shared" si="72"/>
        <v/>
      </c>
      <c r="E995" s="113" t="str">
        <f t="shared" si="72"/>
        <v/>
      </c>
      <c r="F995" s="114" t="str">
        <f t="shared" si="71"/>
        <v/>
      </c>
      <c r="G995" s="152">
        <f>أساسى1!C995</f>
        <v>0</v>
      </c>
      <c r="H995" s="153">
        <f>أساسى1!D995</f>
        <v>0</v>
      </c>
      <c r="I995" s="153">
        <f>أساسى1!F995</f>
        <v>0</v>
      </c>
      <c r="J995" s="154">
        <f>أساسى1!E995</f>
        <v>0</v>
      </c>
      <c r="K995" s="155">
        <f t="shared" si="68"/>
        <v>0</v>
      </c>
      <c r="L995" s="115" t="e">
        <f t="shared" si="69"/>
        <v>#VALUE!</v>
      </c>
      <c r="M995" s="156" t="e">
        <f>DATEDIF(L995,أساسى1!$E$4,"md")</f>
        <v>#VALUE!</v>
      </c>
      <c r="N995" s="155" t="e">
        <f>DATEDIF(L995,أساسى1!$E$4,"ym")</f>
        <v>#VALUE!</v>
      </c>
      <c r="O995" s="157" t="e">
        <f>DATEDIF(L995,أساسى1!$E$4,"y")</f>
        <v>#VALUE!</v>
      </c>
      <c r="P995" s="11"/>
      <c r="Q995" s="124" t="str">
        <f t="shared" si="70"/>
        <v/>
      </c>
    </row>
    <row r="996" spans="1:17" ht="19.5" hidden="1" thickTop="1"/>
  </sheetData>
  <sheetProtection formatCells="0" formatColumns="0" formatRows="0" selectLockedCells="1" sort="0" autoFilter="0"/>
  <autoFilter ref="K5:K995"/>
  <sortState ref="B6:O10">
    <sortCondition ref="B6"/>
  </sortState>
  <mergeCells count="57">
    <mergeCell ref="U1:V1"/>
    <mergeCell ref="U2:V2"/>
    <mergeCell ref="U3:V3"/>
    <mergeCell ref="U4:V4"/>
    <mergeCell ref="U5:V5"/>
    <mergeCell ref="F3:F5"/>
    <mergeCell ref="G3:G5"/>
    <mergeCell ref="H3:H5"/>
    <mergeCell ref="N4:N5"/>
    <mergeCell ref="O4:O5"/>
    <mergeCell ref="I3:I5"/>
    <mergeCell ref="J3:J5"/>
    <mergeCell ref="L3:L5"/>
    <mergeCell ref="M4:M5"/>
    <mergeCell ref="K3:K4"/>
    <mergeCell ref="M3:O3"/>
    <mergeCell ref="A3:A5"/>
    <mergeCell ref="B3:B5"/>
    <mergeCell ref="C3:C5"/>
    <mergeCell ref="D3:D5"/>
    <mergeCell ref="E3:E5"/>
    <mergeCell ref="A1:B1"/>
    <mergeCell ref="A2:B2"/>
    <mergeCell ref="M1:O1"/>
    <mergeCell ref="F2:J2"/>
    <mergeCell ref="F1:J1"/>
    <mergeCell ref="K1:L1"/>
    <mergeCell ref="K2:L2"/>
    <mergeCell ref="M2:O2"/>
    <mergeCell ref="S9:T9"/>
    <mergeCell ref="V9:W9"/>
    <mergeCell ref="X1:AA1"/>
    <mergeCell ref="AB1:AE1"/>
    <mergeCell ref="AF1:AI1"/>
    <mergeCell ref="R6:S6"/>
    <mergeCell ref="U6:V6"/>
    <mergeCell ref="R7:T7"/>
    <mergeCell ref="S8:T8"/>
    <mergeCell ref="U7:W7"/>
    <mergeCell ref="V8:W8"/>
    <mergeCell ref="R1:S1"/>
    <mergeCell ref="R2:S2"/>
    <mergeCell ref="R3:S3"/>
    <mergeCell ref="R4:S4"/>
    <mergeCell ref="R5:S5"/>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112"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5.xml><?xml version="1.0" encoding="utf-8"?>
<worksheet xmlns="http://schemas.openxmlformats.org/spreadsheetml/2006/main" xmlns:r="http://schemas.openxmlformats.org/officeDocument/2006/relationships">
  <sheetPr>
    <tabColor rgb="FFFFFF00"/>
  </sheetPr>
  <dimension ref="A1:U997"/>
  <sheetViews>
    <sheetView showGridLines="0" rightToLeft="1" zoomScale="110" zoomScaleNormal="110" workbookViewId="0">
      <pane ySplit="5" topLeftCell="A6" activePane="bottomLeft" state="frozen"/>
      <selection pane="bottomLeft" activeCell="H2" sqref="H2:I2"/>
    </sheetView>
  </sheetViews>
  <sheetFormatPr defaultColWidth="0" defaultRowHeight="15" zeroHeight="1"/>
  <cols>
    <col min="1" max="1" width="3.42578125" style="12" customWidth="1"/>
    <col min="2" max="2" width="24.28515625" style="12" customWidth="1"/>
    <col min="3" max="3" width="3.85546875" style="12" customWidth="1"/>
    <col min="4" max="4" width="4.42578125" style="12" customWidth="1"/>
    <col min="5" max="6" width="4.140625" style="12" customWidth="1"/>
    <col min="7" max="8" width="4.28515625" style="12" customWidth="1"/>
    <col min="9" max="9" width="4.42578125" style="12" customWidth="1"/>
    <col min="10" max="10" width="4.28515625" style="12" customWidth="1"/>
    <col min="11" max="11" width="4" style="12" customWidth="1"/>
    <col min="12" max="12" width="4.42578125" style="12" customWidth="1"/>
    <col min="13" max="15" width="4.28515625" style="12" customWidth="1"/>
    <col min="16" max="16" width="4.140625" style="12" customWidth="1"/>
    <col min="17" max="17" width="4.42578125" style="12" customWidth="1"/>
    <col min="18" max="18" width="4.7109375" style="12" customWidth="1"/>
    <col min="19" max="20" width="3.85546875" style="12" customWidth="1"/>
    <col min="21" max="21" width="1.85546875" style="12" customWidth="1"/>
    <col min="22" max="16384" width="9" hidden="1"/>
  </cols>
  <sheetData>
    <row r="1" spans="1:21" s="4" customFormat="1" ht="13.5" customHeight="1" thickTop="1" thickBot="1">
      <c r="A1" s="357">
        <f>ادارة</f>
        <v>0</v>
      </c>
      <c r="B1" s="358"/>
      <c r="C1" s="12"/>
      <c r="D1" s="260"/>
      <c r="E1" s="260"/>
      <c r="F1" s="346" t="s">
        <v>71</v>
      </c>
      <c r="G1" s="346"/>
      <c r="H1" s="346"/>
      <c r="I1" s="346"/>
      <c r="J1" s="347">
        <f>عام</f>
        <v>0</v>
      </c>
      <c r="K1" s="347"/>
      <c r="L1" s="347"/>
      <c r="M1" s="267"/>
      <c r="N1" s="267"/>
      <c r="O1" s="350" t="s">
        <v>46</v>
      </c>
      <c r="P1" s="350"/>
      <c r="Q1" s="350"/>
      <c r="R1" s="353">
        <f>حاسب</f>
        <v>0</v>
      </c>
      <c r="S1" s="353"/>
      <c r="T1" s="353"/>
      <c r="U1" s="12"/>
    </row>
    <row r="2" spans="1:21" s="4" customFormat="1" ht="13.5" customHeight="1" thickTop="1" thickBot="1">
      <c r="A2" s="359">
        <f>مدرسة</f>
        <v>0</v>
      </c>
      <c r="B2" s="360"/>
      <c r="C2" s="12"/>
      <c r="D2" s="261"/>
      <c r="E2" s="261"/>
      <c r="F2" s="348" t="s">
        <v>72</v>
      </c>
      <c r="G2" s="348"/>
      <c r="H2" s="363"/>
      <c r="I2" s="363"/>
      <c r="J2" s="349" t="s">
        <v>73</v>
      </c>
      <c r="K2" s="349"/>
      <c r="L2" s="352"/>
      <c r="M2" s="352"/>
      <c r="N2" s="261"/>
      <c r="O2" s="351" t="s">
        <v>45</v>
      </c>
      <c r="P2" s="351"/>
      <c r="Q2" s="351"/>
      <c r="R2" s="351">
        <f>شرق</f>
        <v>0</v>
      </c>
      <c r="S2" s="351"/>
      <c r="T2" s="351"/>
      <c r="U2" s="12"/>
    </row>
    <row r="3" spans="1:21" s="122" customFormat="1" ht="14.25" customHeight="1" thickTop="1" thickBot="1">
      <c r="A3" s="354" t="s">
        <v>0</v>
      </c>
      <c r="B3" s="354" t="s">
        <v>1</v>
      </c>
      <c r="C3" s="356" t="s">
        <v>4</v>
      </c>
      <c r="D3" s="355" t="s">
        <v>17</v>
      </c>
      <c r="E3" s="362" t="s">
        <v>18</v>
      </c>
      <c r="F3" s="362"/>
      <c r="G3" s="362"/>
      <c r="H3" s="362"/>
      <c r="I3" s="362" t="s">
        <v>19</v>
      </c>
      <c r="J3" s="362"/>
      <c r="K3" s="362"/>
      <c r="L3" s="362"/>
      <c r="M3" s="362" t="s">
        <v>20</v>
      </c>
      <c r="N3" s="362"/>
      <c r="O3" s="362"/>
      <c r="P3" s="362"/>
      <c r="Q3" s="355" t="s">
        <v>15</v>
      </c>
      <c r="R3" s="355" t="s">
        <v>16</v>
      </c>
      <c r="S3" s="361"/>
      <c r="T3" s="361"/>
      <c r="U3" s="12"/>
    </row>
    <row r="4" spans="1:21" s="122" customFormat="1" ht="18" customHeight="1" thickTop="1" thickBot="1">
      <c r="A4" s="354"/>
      <c r="B4" s="354"/>
      <c r="C4" s="356"/>
      <c r="D4" s="355"/>
      <c r="E4" s="264" t="s">
        <v>11</v>
      </c>
      <c r="F4" s="264" t="s">
        <v>12</v>
      </c>
      <c r="G4" s="264" t="s">
        <v>13</v>
      </c>
      <c r="H4" s="264" t="s">
        <v>14</v>
      </c>
      <c r="I4" s="264" t="s">
        <v>11</v>
      </c>
      <c r="J4" s="264" t="s">
        <v>12</v>
      </c>
      <c r="K4" s="264" t="s">
        <v>13</v>
      </c>
      <c r="L4" s="264" t="s">
        <v>14</v>
      </c>
      <c r="M4" s="264" t="s">
        <v>11</v>
      </c>
      <c r="N4" s="264" t="s">
        <v>12</v>
      </c>
      <c r="O4" s="264" t="s">
        <v>13</v>
      </c>
      <c r="P4" s="264" t="s">
        <v>14</v>
      </c>
      <c r="Q4" s="355"/>
      <c r="R4" s="355"/>
      <c r="S4" s="361"/>
      <c r="T4" s="361"/>
      <c r="U4" s="12"/>
    </row>
    <row r="5" spans="1:21" s="122" customFormat="1" ht="15.75" customHeight="1" thickTop="1" thickBot="1">
      <c r="A5" s="354"/>
      <c r="B5" s="354"/>
      <c r="C5" s="262"/>
      <c r="D5" s="263"/>
      <c r="E5" s="263"/>
      <c r="F5" s="263"/>
      <c r="G5" s="263"/>
      <c r="H5" s="263"/>
      <c r="I5" s="263"/>
      <c r="J5" s="263"/>
      <c r="K5" s="263"/>
      <c r="L5" s="263"/>
      <c r="M5" s="263"/>
      <c r="N5" s="263"/>
      <c r="O5" s="263"/>
      <c r="P5" s="263"/>
      <c r="Q5" s="263"/>
      <c r="R5" s="263"/>
      <c r="S5" s="263"/>
      <c r="T5" s="263"/>
      <c r="U5" s="12"/>
    </row>
    <row r="6" spans="1:21" s="122" customFormat="1" ht="16.5" customHeight="1" thickTop="1">
      <c r="A6" s="18">
        <f>IF(B6&lt;&gt;"",SUBTOTAL(3,$B$6:$B6),"")</f>
        <v>1</v>
      </c>
      <c r="B6" s="14">
        <f>'البيانات 1'!B6</f>
        <v>0</v>
      </c>
      <c r="C6" s="14">
        <f>'البيانات 1'!G6</f>
        <v>0</v>
      </c>
      <c r="D6" s="17"/>
      <c r="E6" s="15"/>
      <c r="F6" s="15"/>
      <c r="G6" s="15"/>
      <c r="H6" s="15"/>
      <c r="I6" s="15"/>
      <c r="J6" s="15"/>
      <c r="K6" s="15"/>
      <c r="L6" s="15"/>
      <c r="M6" s="15"/>
      <c r="N6" s="15"/>
      <c r="O6" s="15"/>
      <c r="P6" s="15"/>
      <c r="Q6" s="15"/>
      <c r="R6" s="15"/>
      <c r="S6" s="15"/>
      <c r="T6" s="19"/>
      <c r="U6" s="12"/>
    </row>
    <row r="7" spans="1:21" s="122" customFormat="1" ht="16.5" customHeight="1">
      <c r="A7" s="20">
        <f>IF(B7&lt;&gt;"",SUBTOTAL(3,$B$6:$B7),"")</f>
        <v>2</v>
      </c>
      <c r="B7" s="14">
        <f>'البيانات 1'!B7</f>
        <v>0</v>
      </c>
      <c r="C7" s="14">
        <f>'البيانات 1'!G7</f>
        <v>0</v>
      </c>
      <c r="D7" s="13"/>
      <c r="E7" s="13"/>
      <c r="F7" s="13"/>
      <c r="G7" s="13"/>
      <c r="H7" s="13"/>
      <c r="I7" s="13"/>
      <c r="J7" s="13"/>
      <c r="K7" s="13"/>
      <c r="L7" s="13"/>
      <c r="M7" s="13"/>
      <c r="N7" s="13"/>
      <c r="O7" s="13"/>
      <c r="P7" s="13"/>
      <c r="Q7" s="13"/>
      <c r="R7" s="13"/>
      <c r="S7" s="13"/>
      <c r="T7" s="21"/>
      <c r="U7" s="12"/>
    </row>
    <row r="8" spans="1:21" s="122" customFormat="1" ht="16.5" customHeight="1">
      <c r="A8" s="20">
        <f>IF(B8&lt;&gt;"",SUBTOTAL(3,$B$6:$B8),"")</f>
        <v>3</v>
      </c>
      <c r="B8" s="14">
        <f>'البيانات 1'!B8</f>
        <v>0</v>
      </c>
      <c r="C8" s="14">
        <f>'البيانات 1'!G8</f>
        <v>0</v>
      </c>
      <c r="D8" s="13"/>
      <c r="E8" s="13"/>
      <c r="F8" s="13"/>
      <c r="G8" s="13"/>
      <c r="H8" s="13"/>
      <c r="I8" s="13"/>
      <c r="J8" s="13"/>
      <c r="K8" s="13"/>
      <c r="L8" s="13"/>
      <c r="M8" s="13"/>
      <c r="N8" s="13"/>
      <c r="O8" s="13"/>
      <c r="P8" s="13"/>
      <c r="Q8" s="13"/>
      <c r="R8" s="13"/>
      <c r="S8" s="13"/>
      <c r="T8" s="21"/>
      <c r="U8" s="12"/>
    </row>
    <row r="9" spans="1:21" s="122" customFormat="1" ht="16.5" customHeight="1">
      <c r="A9" s="20">
        <f>IF(B9&lt;&gt;"",SUBTOTAL(3,$B$6:$B9),"")</f>
        <v>4</v>
      </c>
      <c r="B9" s="14">
        <f>'البيانات 1'!B9</f>
        <v>0</v>
      </c>
      <c r="C9" s="14">
        <f>'البيانات 1'!G9</f>
        <v>0</v>
      </c>
      <c r="D9" s="13"/>
      <c r="E9" s="13"/>
      <c r="F9" s="13"/>
      <c r="G9" s="13"/>
      <c r="H9" s="13"/>
      <c r="I9" s="13"/>
      <c r="J9" s="13"/>
      <c r="K9" s="13"/>
      <c r="L9" s="13"/>
      <c r="M9" s="13"/>
      <c r="N9" s="13"/>
      <c r="O9" s="13"/>
      <c r="P9" s="13"/>
      <c r="Q9" s="13"/>
      <c r="R9" s="13"/>
      <c r="S9" s="13"/>
      <c r="T9" s="21"/>
      <c r="U9" s="12"/>
    </row>
    <row r="10" spans="1:21" s="122" customFormat="1" ht="16.5" customHeight="1">
      <c r="A10" s="20">
        <f>IF(B10&lt;&gt;"",SUBTOTAL(3,$B$6:$B10),"")</f>
        <v>5</v>
      </c>
      <c r="B10" s="14">
        <f>'البيانات 1'!B10</f>
        <v>0</v>
      </c>
      <c r="C10" s="14">
        <f>'البيانات 1'!G10</f>
        <v>0</v>
      </c>
      <c r="D10" s="13"/>
      <c r="E10" s="13"/>
      <c r="F10" s="13"/>
      <c r="G10" s="13"/>
      <c r="H10" s="13"/>
      <c r="I10" s="13"/>
      <c r="J10" s="13"/>
      <c r="K10" s="13"/>
      <c r="L10" s="13"/>
      <c r="M10" s="13"/>
      <c r="N10" s="13"/>
      <c r="O10" s="13"/>
      <c r="P10" s="13"/>
      <c r="Q10" s="13"/>
      <c r="R10" s="13"/>
      <c r="S10" s="13"/>
      <c r="T10" s="21"/>
      <c r="U10" s="12"/>
    </row>
    <row r="11" spans="1:21" s="122" customFormat="1" ht="16.5" customHeight="1">
      <c r="A11" s="20">
        <f>IF(B11&lt;&gt;"",SUBTOTAL(3,$B$6:$B11),"")</f>
        <v>6</v>
      </c>
      <c r="B11" s="14">
        <f>'البيانات 1'!B11</f>
        <v>0</v>
      </c>
      <c r="C11" s="14">
        <f>'البيانات 1'!G11</f>
        <v>0</v>
      </c>
      <c r="D11" s="13"/>
      <c r="E11" s="13"/>
      <c r="F11" s="13"/>
      <c r="G11" s="13"/>
      <c r="H11" s="13"/>
      <c r="I11" s="13"/>
      <c r="J11" s="13"/>
      <c r="K11" s="13"/>
      <c r="L11" s="13"/>
      <c r="M11" s="13"/>
      <c r="N11" s="13"/>
      <c r="O11" s="13"/>
      <c r="P11" s="13"/>
      <c r="Q11" s="13"/>
      <c r="R11" s="13"/>
      <c r="S11" s="13"/>
      <c r="T11" s="21"/>
      <c r="U11" s="12"/>
    </row>
    <row r="12" spans="1:21" s="122" customFormat="1" ht="16.5" customHeight="1">
      <c r="A12" s="20">
        <f>IF(B12&lt;&gt;"",SUBTOTAL(3,$B$6:$B12),"")</f>
        <v>7</v>
      </c>
      <c r="B12" s="14">
        <f>'البيانات 1'!B12</f>
        <v>0</v>
      </c>
      <c r="C12" s="14">
        <f>'البيانات 1'!G12</f>
        <v>0</v>
      </c>
      <c r="D12" s="13"/>
      <c r="E12" s="13"/>
      <c r="F12" s="13"/>
      <c r="G12" s="13"/>
      <c r="H12" s="13"/>
      <c r="I12" s="13"/>
      <c r="J12" s="13"/>
      <c r="K12" s="13"/>
      <c r="L12" s="13"/>
      <c r="M12" s="13"/>
      <c r="N12" s="13"/>
      <c r="O12" s="13"/>
      <c r="P12" s="13"/>
      <c r="Q12" s="13"/>
      <c r="R12" s="13"/>
      <c r="S12" s="13"/>
      <c r="T12" s="21"/>
      <c r="U12" s="12"/>
    </row>
    <row r="13" spans="1:21" s="122" customFormat="1" ht="16.5" customHeight="1">
      <c r="A13" s="20">
        <f>IF(B13&lt;&gt;"",SUBTOTAL(3,$B$6:$B13),"")</f>
        <v>8</v>
      </c>
      <c r="B13" s="14">
        <f>'البيانات 1'!B13</f>
        <v>0</v>
      </c>
      <c r="C13" s="14">
        <f>'البيانات 1'!G13</f>
        <v>0</v>
      </c>
      <c r="D13" s="13"/>
      <c r="E13" s="13"/>
      <c r="F13" s="13"/>
      <c r="G13" s="13"/>
      <c r="H13" s="13"/>
      <c r="I13" s="13"/>
      <c r="J13" s="13"/>
      <c r="K13" s="13"/>
      <c r="L13" s="13"/>
      <c r="M13" s="13"/>
      <c r="N13" s="13"/>
      <c r="O13" s="13"/>
      <c r="P13" s="13"/>
      <c r="Q13" s="13"/>
      <c r="R13" s="13"/>
      <c r="S13" s="13"/>
      <c r="T13" s="21"/>
      <c r="U13" s="12"/>
    </row>
    <row r="14" spans="1:21" s="122" customFormat="1" ht="16.5" customHeight="1">
      <c r="A14" s="20">
        <f>IF(B14&lt;&gt;"",SUBTOTAL(3,$B$6:$B14),"")</f>
        <v>9</v>
      </c>
      <c r="B14" s="14">
        <f>'البيانات 1'!B14</f>
        <v>0</v>
      </c>
      <c r="C14" s="14">
        <f>'البيانات 1'!G14</f>
        <v>0</v>
      </c>
      <c r="D14" s="13"/>
      <c r="E14" s="13"/>
      <c r="F14" s="13"/>
      <c r="G14" s="13"/>
      <c r="H14" s="13"/>
      <c r="I14" s="13"/>
      <c r="J14" s="13"/>
      <c r="K14" s="13"/>
      <c r="L14" s="13"/>
      <c r="M14" s="13"/>
      <c r="N14" s="13"/>
      <c r="O14" s="13"/>
      <c r="P14" s="13"/>
      <c r="Q14" s="13"/>
      <c r="R14" s="13"/>
      <c r="S14" s="13"/>
      <c r="T14" s="21"/>
      <c r="U14" s="12"/>
    </row>
    <row r="15" spans="1:21" s="122" customFormat="1" ht="16.5" customHeight="1">
      <c r="A15" s="20">
        <f>IF(B15&lt;&gt;"",SUBTOTAL(3,$B$6:$B15),"")</f>
        <v>10</v>
      </c>
      <c r="B15" s="14">
        <f>'البيانات 1'!B15</f>
        <v>0</v>
      </c>
      <c r="C15" s="14">
        <f>'البيانات 1'!G15</f>
        <v>0</v>
      </c>
      <c r="D15" s="13"/>
      <c r="E15" s="13"/>
      <c r="F15" s="13"/>
      <c r="G15" s="13"/>
      <c r="H15" s="13"/>
      <c r="I15" s="13"/>
      <c r="J15" s="13"/>
      <c r="K15" s="13"/>
      <c r="L15" s="13"/>
      <c r="M15" s="13"/>
      <c r="N15" s="13"/>
      <c r="O15" s="13"/>
      <c r="P15" s="13"/>
      <c r="Q15" s="13"/>
      <c r="R15" s="13"/>
      <c r="S15" s="13"/>
      <c r="T15" s="21"/>
      <c r="U15" s="12"/>
    </row>
    <row r="16" spans="1:21" s="122" customFormat="1" ht="16.5" customHeight="1">
      <c r="A16" s="20">
        <f>IF(B16&lt;&gt;"",SUBTOTAL(3,$B$6:$B16),"")</f>
        <v>11</v>
      </c>
      <c r="B16" s="14">
        <f>'البيانات 1'!B16</f>
        <v>0</v>
      </c>
      <c r="C16" s="14">
        <f>'البيانات 1'!G16</f>
        <v>0</v>
      </c>
      <c r="D16" s="13"/>
      <c r="E16" s="13"/>
      <c r="F16" s="13"/>
      <c r="G16" s="13"/>
      <c r="H16" s="13"/>
      <c r="I16" s="13"/>
      <c r="J16" s="13"/>
      <c r="K16" s="13"/>
      <c r="L16" s="13"/>
      <c r="M16" s="13"/>
      <c r="N16" s="13"/>
      <c r="O16" s="13"/>
      <c r="P16" s="13"/>
      <c r="Q16" s="13"/>
      <c r="R16" s="13"/>
      <c r="S16" s="13"/>
      <c r="T16" s="21"/>
      <c r="U16" s="12"/>
    </row>
    <row r="17" spans="1:21" s="122" customFormat="1" ht="16.5" customHeight="1">
      <c r="A17" s="20">
        <f>IF(B17&lt;&gt;"",SUBTOTAL(3,$B$6:$B17),"")</f>
        <v>12</v>
      </c>
      <c r="B17" s="14">
        <f>'البيانات 1'!B17</f>
        <v>0</v>
      </c>
      <c r="C17" s="14">
        <f>'البيانات 1'!G17</f>
        <v>0</v>
      </c>
      <c r="D17" s="13"/>
      <c r="E17" s="13"/>
      <c r="F17" s="13"/>
      <c r="G17" s="13"/>
      <c r="H17" s="13"/>
      <c r="I17" s="13"/>
      <c r="J17" s="13"/>
      <c r="K17" s="13"/>
      <c r="L17" s="13"/>
      <c r="M17" s="13"/>
      <c r="N17" s="13"/>
      <c r="O17" s="13"/>
      <c r="P17" s="13"/>
      <c r="Q17" s="13"/>
      <c r="R17" s="13"/>
      <c r="S17" s="13"/>
      <c r="T17" s="21"/>
      <c r="U17" s="12"/>
    </row>
    <row r="18" spans="1:21" s="122" customFormat="1" ht="16.5" customHeight="1">
      <c r="A18" s="20">
        <f>IF(B18&lt;&gt;"",SUBTOTAL(3,$B$6:$B18),"")</f>
        <v>13</v>
      </c>
      <c r="B18" s="14">
        <f>'البيانات 1'!B18</f>
        <v>0</v>
      </c>
      <c r="C18" s="14">
        <f>'البيانات 1'!G18</f>
        <v>0</v>
      </c>
      <c r="D18" s="13"/>
      <c r="E18" s="13"/>
      <c r="F18" s="13"/>
      <c r="G18" s="13"/>
      <c r="H18" s="13"/>
      <c r="I18" s="13"/>
      <c r="J18" s="13"/>
      <c r="K18" s="13"/>
      <c r="L18" s="13"/>
      <c r="M18" s="13"/>
      <c r="N18" s="13"/>
      <c r="O18" s="13"/>
      <c r="P18" s="13"/>
      <c r="Q18" s="13"/>
      <c r="R18" s="13"/>
      <c r="S18" s="13"/>
      <c r="T18" s="21"/>
      <c r="U18" s="12"/>
    </row>
    <row r="19" spans="1:21" s="122" customFormat="1" ht="16.5" customHeight="1">
      <c r="A19" s="20">
        <f>IF(B19&lt;&gt;"",SUBTOTAL(3,$B$6:$B19),"")</f>
        <v>14</v>
      </c>
      <c r="B19" s="14">
        <f>'البيانات 1'!B19</f>
        <v>0</v>
      </c>
      <c r="C19" s="14">
        <f>'البيانات 1'!G19</f>
        <v>0</v>
      </c>
      <c r="D19" s="13"/>
      <c r="E19" s="13"/>
      <c r="F19" s="13"/>
      <c r="G19" s="13"/>
      <c r="H19" s="13"/>
      <c r="I19" s="13"/>
      <c r="J19" s="13"/>
      <c r="K19" s="13"/>
      <c r="L19" s="13"/>
      <c r="M19" s="13"/>
      <c r="N19" s="13"/>
      <c r="O19" s="13"/>
      <c r="P19" s="13"/>
      <c r="Q19" s="13"/>
      <c r="R19" s="13"/>
      <c r="S19" s="13"/>
      <c r="T19" s="21"/>
      <c r="U19" s="12"/>
    </row>
    <row r="20" spans="1:21" s="122" customFormat="1" ht="16.5" customHeight="1">
      <c r="A20" s="20">
        <f>IF(B20&lt;&gt;"",SUBTOTAL(3,$B$6:$B20),"")</f>
        <v>15</v>
      </c>
      <c r="B20" s="14">
        <f>'البيانات 1'!B20</f>
        <v>0</v>
      </c>
      <c r="C20" s="14">
        <f>'البيانات 1'!G20</f>
        <v>0</v>
      </c>
      <c r="D20" s="13"/>
      <c r="E20" s="13"/>
      <c r="F20" s="13"/>
      <c r="G20" s="13"/>
      <c r="H20" s="13"/>
      <c r="I20" s="13"/>
      <c r="J20" s="13"/>
      <c r="K20" s="13"/>
      <c r="L20" s="13"/>
      <c r="M20" s="13"/>
      <c r="N20" s="13"/>
      <c r="O20" s="13"/>
      <c r="P20" s="13"/>
      <c r="Q20" s="13"/>
      <c r="R20" s="13"/>
      <c r="S20" s="13"/>
      <c r="T20" s="21"/>
      <c r="U20" s="12"/>
    </row>
    <row r="21" spans="1:21" s="122" customFormat="1" ht="16.5" customHeight="1">
      <c r="A21" s="20">
        <f>IF(B21&lt;&gt;"",SUBTOTAL(3,$B$6:$B21),"")</f>
        <v>16</v>
      </c>
      <c r="B21" s="14">
        <f>'البيانات 1'!B21</f>
        <v>0</v>
      </c>
      <c r="C21" s="14">
        <f>'البيانات 1'!G21</f>
        <v>0</v>
      </c>
      <c r="D21" s="13"/>
      <c r="E21" s="13"/>
      <c r="F21" s="13"/>
      <c r="G21" s="13"/>
      <c r="H21" s="13"/>
      <c r="I21" s="13"/>
      <c r="J21" s="13"/>
      <c r="K21" s="13"/>
      <c r="L21" s="13"/>
      <c r="M21" s="13"/>
      <c r="N21" s="13"/>
      <c r="O21" s="13"/>
      <c r="P21" s="13"/>
      <c r="Q21" s="13"/>
      <c r="R21" s="13"/>
      <c r="S21" s="13"/>
      <c r="T21" s="21"/>
      <c r="U21" s="12"/>
    </row>
    <row r="22" spans="1:21" s="122" customFormat="1" ht="16.5" customHeight="1">
      <c r="A22" s="20">
        <f>IF(B22&lt;&gt;"",SUBTOTAL(3,$B$6:$B22),"")</f>
        <v>17</v>
      </c>
      <c r="B22" s="14">
        <f>'البيانات 1'!B22</f>
        <v>0</v>
      </c>
      <c r="C22" s="14">
        <f>'البيانات 1'!G22</f>
        <v>0</v>
      </c>
      <c r="D22" s="13"/>
      <c r="E22" s="13"/>
      <c r="F22" s="13"/>
      <c r="G22" s="13"/>
      <c r="H22" s="13"/>
      <c r="I22" s="13"/>
      <c r="J22" s="13"/>
      <c r="K22" s="13"/>
      <c r="L22" s="13"/>
      <c r="M22" s="13"/>
      <c r="N22" s="13"/>
      <c r="O22" s="13"/>
      <c r="P22" s="13"/>
      <c r="Q22" s="13"/>
      <c r="R22" s="13"/>
      <c r="S22" s="13"/>
      <c r="T22" s="21"/>
      <c r="U22" s="12"/>
    </row>
    <row r="23" spans="1:21" s="122" customFormat="1" ht="16.5" customHeight="1">
      <c r="A23" s="20">
        <f>IF(B23&lt;&gt;"",SUBTOTAL(3,$B$6:$B23),"")</f>
        <v>18</v>
      </c>
      <c r="B23" s="14">
        <f>'البيانات 1'!B23</f>
        <v>0</v>
      </c>
      <c r="C23" s="14">
        <f>'البيانات 1'!G23</f>
        <v>0</v>
      </c>
      <c r="D23" s="13"/>
      <c r="E23" s="13"/>
      <c r="F23" s="13"/>
      <c r="G23" s="13"/>
      <c r="H23" s="13"/>
      <c r="I23" s="13"/>
      <c r="J23" s="13"/>
      <c r="K23" s="13"/>
      <c r="L23" s="13"/>
      <c r="M23" s="13"/>
      <c r="N23" s="13"/>
      <c r="O23" s="13"/>
      <c r="P23" s="13"/>
      <c r="Q23" s="13"/>
      <c r="R23" s="13"/>
      <c r="S23" s="13"/>
      <c r="T23" s="21"/>
      <c r="U23" s="12"/>
    </row>
    <row r="24" spans="1:21" s="122" customFormat="1" ht="16.5" customHeight="1">
      <c r="A24" s="20">
        <f>IF(B24&lt;&gt;"",SUBTOTAL(3,$B$6:$B24),"")</f>
        <v>19</v>
      </c>
      <c r="B24" s="14">
        <f>'البيانات 1'!B24</f>
        <v>0</v>
      </c>
      <c r="C24" s="14">
        <f>'البيانات 1'!G24</f>
        <v>0</v>
      </c>
      <c r="D24" s="13"/>
      <c r="E24" s="13"/>
      <c r="F24" s="13"/>
      <c r="G24" s="13"/>
      <c r="H24" s="13"/>
      <c r="I24" s="13"/>
      <c r="J24" s="13"/>
      <c r="K24" s="13"/>
      <c r="L24" s="13"/>
      <c r="M24" s="13"/>
      <c r="N24" s="13"/>
      <c r="O24" s="13"/>
      <c r="P24" s="13"/>
      <c r="Q24" s="13"/>
      <c r="R24" s="13"/>
      <c r="S24" s="13"/>
      <c r="T24" s="21"/>
      <c r="U24" s="12"/>
    </row>
    <row r="25" spans="1:21" s="122" customFormat="1" ht="16.5" customHeight="1">
      <c r="A25" s="20">
        <f>IF(B25&lt;&gt;"",SUBTOTAL(3,$B$6:$B25),"")</f>
        <v>20</v>
      </c>
      <c r="B25" s="14">
        <f>'البيانات 1'!B25</f>
        <v>0</v>
      </c>
      <c r="C25" s="14">
        <f>'البيانات 1'!G25</f>
        <v>0</v>
      </c>
      <c r="D25" s="13"/>
      <c r="E25" s="13"/>
      <c r="F25" s="13"/>
      <c r="G25" s="13"/>
      <c r="H25" s="13"/>
      <c r="I25" s="13"/>
      <c r="J25" s="13"/>
      <c r="K25" s="13"/>
      <c r="L25" s="13"/>
      <c r="M25" s="13"/>
      <c r="N25" s="13"/>
      <c r="O25" s="13"/>
      <c r="P25" s="13"/>
      <c r="Q25" s="13"/>
      <c r="R25" s="13"/>
      <c r="S25" s="13"/>
      <c r="T25" s="21"/>
      <c r="U25" s="12"/>
    </row>
    <row r="26" spans="1:21" s="122" customFormat="1" ht="16.5" customHeight="1">
      <c r="A26" s="20">
        <f>IF(B26&lt;&gt;"",SUBTOTAL(3,$B$6:$B26),"")</f>
        <v>21</v>
      </c>
      <c r="B26" s="14">
        <f>'البيانات 1'!B26</f>
        <v>0</v>
      </c>
      <c r="C26" s="14">
        <f>'البيانات 1'!G26</f>
        <v>0</v>
      </c>
      <c r="D26" s="13"/>
      <c r="E26" s="13"/>
      <c r="F26" s="13"/>
      <c r="G26" s="13"/>
      <c r="H26" s="13"/>
      <c r="I26" s="13"/>
      <c r="J26" s="13"/>
      <c r="K26" s="13"/>
      <c r="L26" s="13"/>
      <c r="M26" s="13"/>
      <c r="N26" s="13"/>
      <c r="O26" s="13"/>
      <c r="P26" s="13"/>
      <c r="Q26" s="13"/>
      <c r="R26" s="13"/>
      <c r="S26" s="13"/>
      <c r="T26" s="21"/>
      <c r="U26" s="12"/>
    </row>
    <row r="27" spans="1:21" s="122" customFormat="1" ht="16.5" customHeight="1">
      <c r="A27" s="20">
        <f>IF(B27&lt;&gt;"",SUBTOTAL(3,$B$6:$B27),"")</f>
        <v>22</v>
      </c>
      <c r="B27" s="14">
        <f>'البيانات 1'!B27</f>
        <v>0</v>
      </c>
      <c r="C27" s="14">
        <f>'البيانات 1'!G27</f>
        <v>0</v>
      </c>
      <c r="D27" s="13"/>
      <c r="E27" s="13"/>
      <c r="F27" s="13"/>
      <c r="G27" s="13"/>
      <c r="H27" s="13"/>
      <c r="I27" s="13"/>
      <c r="J27" s="13"/>
      <c r="K27" s="13"/>
      <c r="L27" s="13"/>
      <c r="M27" s="13"/>
      <c r="N27" s="13"/>
      <c r="O27" s="13"/>
      <c r="P27" s="13"/>
      <c r="Q27" s="13"/>
      <c r="R27" s="13"/>
      <c r="S27" s="13"/>
      <c r="T27" s="21"/>
      <c r="U27" s="12"/>
    </row>
    <row r="28" spans="1:21" s="122" customFormat="1" ht="16.5" customHeight="1">
      <c r="A28" s="20">
        <f>IF(B28&lt;&gt;"",SUBTOTAL(3,$B$6:$B28),"")</f>
        <v>23</v>
      </c>
      <c r="B28" s="14">
        <f>'البيانات 1'!B28</f>
        <v>0</v>
      </c>
      <c r="C28" s="14">
        <f>'البيانات 1'!G28</f>
        <v>0</v>
      </c>
      <c r="D28" s="13"/>
      <c r="E28" s="13"/>
      <c r="F28" s="13"/>
      <c r="G28" s="13"/>
      <c r="H28" s="13"/>
      <c r="I28" s="13"/>
      <c r="J28" s="13"/>
      <c r="K28" s="13"/>
      <c r="L28" s="13"/>
      <c r="M28" s="13"/>
      <c r="N28" s="13"/>
      <c r="O28" s="13"/>
      <c r="P28" s="13"/>
      <c r="Q28" s="13"/>
      <c r="R28" s="13"/>
      <c r="S28" s="13"/>
      <c r="T28" s="21"/>
      <c r="U28" s="12"/>
    </row>
    <row r="29" spans="1:21" s="122" customFormat="1" ht="16.5" customHeight="1">
      <c r="A29" s="20">
        <f>IF(B29&lt;&gt;"",SUBTOTAL(3,$B$6:$B29),"")</f>
        <v>24</v>
      </c>
      <c r="B29" s="14">
        <f>'البيانات 1'!B29</f>
        <v>0</v>
      </c>
      <c r="C29" s="14">
        <f>'البيانات 1'!G29</f>
        <v>0</v>
      </c>
      <c r="D29" s="13"/>
      <c r="E29" s="13"/>
      <c r="F29" s="13"/>
      <c r="G29" s="13"/>
      <c r="H29" s="13"/>
      <c r="I29" s="13"/>
      <c r="J29" s="13"/>
      <c r="K29" s="13"/>
      <c r="L29" s="13"/>
      <c r="M29" s="13"/>
      <c r="N29" s="13"/>
      <c r="O29" s="13"/>
      <c r="P29" s="13"/>
      <c r="Q29" s="13"/>
      <c r="R29" s="13"/>
      <c r="S29" s="13"/>
      <c r="T29" s="21"/>
      <c r="U29" s="12"/>
    </row>
    <row r="30" spans="1:21" s="122" customFormat="1" ht="16.5" customHeight="1">
      <c r="A30" s="20">
        <f>IF(B30&lt;&gt;"",SUBTOTAL(3,$B$6:$B30),"")</f>
        <v>25</v>
      </c>
      <c r="B30" s="14">
        <f>'البيانات 1'!B30</f>
        <v>0</v>
      </c>
      <c r="C30" s="14">
        <f>'البيانات 1'!G30</f>
        <v>0</v>
      </c>
      <c r="D30" s="13"/>
      <c r="E30" s="13"/>
      <c r="F30" s="13"/>
      <c r="G30" s="13"/>
      <c r="H30" s="13"/>
      <c r="I30" s="13"/>
      <c r="J30" s="13"/>
      <c r="K30" s="13"/>
      <c r="L30" s="13"/>
      <c r="M30" s="13"/>
      <c r="N30" s="13"/>
      <c r="O30" s="13"/>
      <c r="P30" s="13"/>
      <c r="Q30" s="13"/>
      <c r="R30" s="13"/>
      <c r="S30" s="13"/>
      <c r="T30" s="21"/>
      <c r="U30" s="12"/>
    </row>
    <row r="31" spans="1:21" s="122" customFormat="1" ht="16.5" customHeight="1">
      <c r="A31" s="20">
        <f>IF(B31&lt;&gt;"",SUBTOTAL(3,$B$6:$B31),"")</f>
        <v>26</v>
      </c>
      <c r="B31" s="14">
        <f>'البيانات 1'!B31</f>
        <v>0</v>
      </c>
      <c r="C31" s="14">
        <f>'البيانات 1'!G31</f>
        <v>0</v>
      </c>
      <c r="D31" s="13"/>
      <c r="E31" s="13"/>
      <c r="F31" s="13"/>
      <c r="G31" s="13"/>
      <c r="H31" s="13"/>
      <c r="I31" s="13"/>
      <c r="J31" s="13"/>
      <c r="K31" s="13"/>
      <c r="L31" s="13"/>
      <c r="M31" s="13"/>
      <c r="N31" s="13"/>
      <c r="O31" s="13"/>
      <c r="P31" s="13"/>
      <c r="Q31" s="13"/>
      <c r="R31" s="13"/>
      <c r="S31" s="13"/>
      <c r="T31" s="21"/>
      <c r="U31" s="12"/>
    </row>
    <row r="32" spans="1:21" s="122" customFormat="1" ht="16.5" customHeight="1">
      <c r="A32" s="20">
        <f>IF(B32&lt;&gt;"",SUBTOTAL(3,$B$6:$B32),"")</f>
        <v>27</v>
      </c>
      <c r="B32" s="14">
        <f>'البيانات 1'!B32</f>
        <v>0</v>
      </c>
      <c r="C32" s="14">
        <f>'البيانات 1'!G32</f>
        <v>0</v>
      </c>
      <c r="D32" s="13"/>
      <c r="E32" s="13"/>
      <c r="F32" s="13"/>
      <c r="G32" s="13"/>
      <c r="H32" s="13"/>
      <c r="I32" s="13"/>
      <c r="J32" s="13"/>
      <c r="K32" s="13"/>
      <c r="L32" s="13"/>
      <c r="M32" s="13"/>
      <c r="N32" s="13"/>
      <c r="O32" s="13"/>
      <c r="P32" s="13"/>
      <c r="Q32" s="13"/>
      <c r="R32" s="13"/>
      <c r="S32" s="13"/>
      <c r="T32" s="21"/>
      <c r="U32" s="12"/>
    </row>
    <row r="33" spans="1:21" s="122" customFormat="1" ht="16.5" customHeight="1">
      <c r="A33" s="20">
        <f>IF(B33&lt;&gt;"",SUBTOTAL(3,$B$6:$B33),"")</f>
        <v>28</v>
      </c>
      <c r="B33" s="14">
        <f>'البيانات 1'!B33</f>
        <v>0</v>
      </c>
      <c r="C33" s="14">
        <f>'البيانات 1'!G33</f>
        <v>0</v>
      </c>
      <c r="D33" s="13"/>
      <c r="E33" s="13"/>
      <c r="F33" s="13"/>
      <c r="G33" s="13"/>
      <c r="H33" s="13"/>
      <c r="I33" s="13"/>
      <c r="J33" s="13"/>
      <c r="K33" s="13"/>
      <c r="L33" s="13"/>
      <c r="M33" s="13"/>
      <c r="N33" s="13"/>
      <c r="O33" s="13"/>
      <c r="P33" s="13"/>
      <c r="Q33" s="13"/>
      <c r="R33" s="13"/>
      <c r="S33" s="13"/>
      <c r="T33" s="21"/>
      <c r="U33" s="12"/>
    </row>
    <row r="34" spans="1:21" s="122" customFormat="1" ht="16.5" customHeight="1">
      <c r="A34" s="20">
        <f>IF(B34&lt;&gt;"",SUBTOTAL(3,$B$6:$B34),"")</f>
        <v>29</v>
      </c>
      <c r="B34" s="14">
        <f>'البيانات 1'!B34</f>
        <v>0</v>
      </c>
      <c r="C34" s="14">
        <f>'البيانات 1'!G34</f>
        <v>0</v>
      </c>
      <c r="D34" s="13"/>
      <c r="E34" s="13"/>
      <c r="F34" s="13"/>
      <c r="G34" s="13"/>
      <c r="H34" s="13"/>
      <c r="I34" s="13"/>
      <c r="J34" s="13"/>
      <c r="K34" s="13"/>
      <c r="L34" s="13"/>
      <c r="M34" s="13"/>
      <c r="N34" s="13"/>
      <c r="O34" s="13"/>
      <c r="P34" s="13"/>
      <c r="Q34" s="13"/>
      <c r="R34" s="13"/>
      <c r="S34" s="13"/>
      <c r="T34" s="21"/>
      <c r="U34" s="12"/>
    </row>
    <row r="35" spans="1:21" s="122" customFormat="1" ht="16.5" customHeight="1">
      <c r="A35" s="20">
        <f>IF(B35&lt;&gt;"",SUBTOTAL(3,$B$6:$B35),"")</f>
        <v>30</v>
      </c>
      <c r="B35" s="14">
        <f>'البيانات 1'!B35</f>
        <v>0</v>
      </c>
      <c r="C35" s="14">
        <f>'البيانات 1'!G35</f>
        <v>0</v>
      </c>
      <c r="D35" s="13"/>
      <c r="E35" s="13"/>
      <c r="F35" s="13"/>
      <c r="G35" s="13"/>
      <c r="H35" s="13"/>
      <c r="I35" s="13"/>
      <c r="J35" s="13"/>
      <c r="K35" s="13"/>
      <c r="L35" s="13"/>
      <c r="M35" s="13"/>
      <c r="N35" s="13"/>
      <c r="O35" s="13"/>
      <c r="P35" s="13"/>
      <c r="Q35" s="13"/>
      <c r="R35" s="13"/>
      <c r="S35" s="13"/>
      <c r="T35" s="21"/>
      <c r="U35" s="12"/>
    </row>
    <row r="36" spans="1:21" s="122" customFormat="1" ht="16.5" customHeight="1">
      <c r="A36" s="20">
        <f>IF(B36&lt;&gt;"",SUBTOTAL(3,$B$6:$B36),"")</f>
        <v>31</v>
      </c>
      <c r="B36" s="14">
        <f>'البيانات 1'!B36</f>
        <v>0</v>
      </c>
      <c r="C36" s="14">
        <f>'البيانات 1'!G36</f>
        <v>0</v>
      </c>
      <c r="D36" s="13"/>
      <c r="E36" s="13"/>
      <c r="F36" s="13"/>
      <c r="G36" s="13"/>
      <c r="H36" s="13"/>
      <c r="I36" s="13"/>
      <c r="J36" s="13"/>
      <c r="K36" s="13"/>
      <c r="L36" s="13"/>
      <c r="M36" s="13"/>
      <c r="N36" s="13"/>
      <c r="O36" s="13"/>
      <c r="P36" s="13"/>
      <c r="Q36" s="13"/>
      <c r="R36" s="13"/>
      <c r="S36" s="13"/>
      <c r="T36" s="21"/>
      <c r="U36" s="12"/>
    </row>
    <row r="37" spans="1:21" s="122" customFormat="1" ht="16.5" customHeight="1">
      <c r="A37" s="20">
        <f>IF(B37&lt;&gt;"",SUBTOTAL(3,$B$6:$B37),"")</f>
        <v>32</v>
      </c>
      <c r="B37" s="14">
        <f>'البيانات 1'!B37</f>
        <v>0</v>
      </c>
      <c r="C37" s="14">
        <f>'البيانات 1'!G37</f>
        <v>0</v>
      </c>
      <c r="D37" s="13"/>
      <c r="E37" s="13"/>
      <c r="F37" s="13"/>
      <c r="G37" s="13"/>
      <c r="H37" s="13"/>
      <c r="I37" s="13"/>
      <c r="J37" s="13"/>
      <c r="K37" s="13"/>
      <c r="L37" s="13"/>
      <c r="M37" s="13"/>
      <c r="N37" s="13"/>
      <c r="O37" s="13"/>
      <c r="P37" s="13"/>
      <c r="Q37" s="13"/>
      <c r="R37" s="13"/>
      <c r="S37" s="13"/>
      <c r="T37" s="21"/>
      <c r="U37" s="12"/>
    </row>
    <row r="38" spans="1:21" s="122" customFormat="1" ht="16.5" customHeight="1">
      <c r="A38" s="20">
        <f>IF(B38&lt;&gt;"",SUBTOTAL(3,$B$6:$B38),"")</f>
        <v>33</v>
      </c>
      <c r="B38" s="14">
        <f>'البيانات 1'!B38</f>
        <v>0</v>
      </c>
      <c r="C38" s="14">
        <f>'البيانات 1'!G38</f>
        <v>0</v>
      </c>
      <c r="D38" s="13"/>
      <c r="E38" s="13"/>
      <c r="F38" s="13"/>
      <c r="G38" s="13"/>
      <c r="H38" s="13"/>
      <c r="I38" s="13"/>
      <c r="J38" s="13"/>
      <c r="K38" s="13"/>
      <c r="L38" s="13"/>
      <c r="M38" s="13"/>
      <c r="N38" s="13"/>
      <c r="O38" s="13"/>
      <c r="P38" s="13"/>
      <c r="Q38" s="13"/>
      <c r="R38" s="13"/>
      <c r="S38" s="13"/>
      <c r="T38" s="21"/>
      <c r="U38" s="12"/>
    </row>
    <row r="39" spans="1:21" s="122" customFormat="1" ht="16.5" customHeight="1">
      <c r="A39" s="20">
        <f>IF(B39&lt;&gt;"",SUBTOTAL(3,$B$6:$B39),"")</f>
        <v>34</v>
      </c>
      <c r="B39" s="14">
        <f>'البيانات 1'!B39</f>
        <v>0</v>
      </c>
      <c r="C39" s="14">
        <f>'البيانات 1'!G39</f>
        <v>0</v>
      </c>
      <c r="D39" s="13"/>
      <c r="E39" s="13"/>
      <c r="F39" s="13"/>
      <c r="G39" s="13"/>
      <c r="H39" s="13"/>
      <c r="I39" s="13"/>
      <c r="J39" s="13"/>
      <c r="K39" s="13"/>
      <c r="L39" s="13"/>
      <c r="M39" s="13"/>
      <c r="N39" s="13"/>
      <c r="O39" s="13"/>
      <c r="P39" s="13"/>
      <c r="Q39" s="13"/>
      <c r="R39" s="13"/>
      <c r="S39" s="13"/>
      <c r="T39" s="21"/>
      <c r="U39" s="12"/>
    </row>
    <row r="40" spans="1:21" s="122" customFormat="1" ht="16.5" customHeight="1">
      <c r="A40" s="20">
        <f>IF(B40&lt;&gt;"",SUBTOTAL(3,$B$6:$B40),"")</f>
        <v>35</v>
      </c>
      <c r="B40" s="14">
        <f>'البيانات 1'!B40</f>
        <v>0</v>
      </c>
      <c r="C40" s="14">
        <f>'البيانات 1'!G40</f>
        <v>0</v>
      </c>
      <c r="D40" s="13"/>
      <c r="E40" s="13"/>
      <c r="F40" s="13"/>
      <c r="G40" s="13"/>
      <c r="H40" s="13"/>
      <c r="I40" s="13"/>
      <c r="J40" s="13"/>
      <c r="K40" s="13"/>
      <c r="L40" s="13"/>
      <c r="M40" s="13"/>
      <c r="N40" s="13"/>
      <c r="O40" s="13"/>
      <c r="P40" s="13"/>
      <c r="Q40" s="13"/>
      <c r="R40" s="13"/>
      <c r="S40" s="13"/>
      <c r="T40" s="21"/>
      <c r="U40" s="12"/>
    </row>
    <row r="41" spans="1:21" s="122" customFormat="1" ht="16.5" customHeight="1">
      <c r="A41" s="20">
        <f>IF(B41&lt;&gt;"",SUBTOTAL(3,$B$6:$B41),"")</f>
        <v>36</v>
      </c>
      <c r="B41" s="14">
        <f>'البيانات 1'!B41</f>
        <v>0</v>
      </c>
      <c r="C41" s="14">
        <f>'البيانات 1'!G41</f>
        <v>0</v>
      </c>
      <c r="D41" s="13"/>
      <c r="E41" s="13"/>
      <c r="F41" s="13"/>
      <c r="G41" s="13"/>
      <c r="H41" s="13"/>
      <c r="I41" s="13"/>
      <c r="J41" s="13"/>
      <c r="K41" s="13"/>
      <c r="L41" s="13"/>
      <c r="M41" s="13"/>
      <c r="N41" s="13"/>
      <c r="O41" s="13"/>
      <c r="P41" s="13"/>
      <c r="Q41" s="13"/>
      <c r="R41" s="13"/>
      <c r="S41" s="13"/>
      <c r="T41" s="21"/>
      <c r="U41" s="12"/>
    </row>
    <row r="42" spans="1:21" s="122" customFormat="1" ht="16.5" customHeight="1">
      <c r="A42" s="20">
        <f>IF(B42&lt;&gt;"",SUBTOTAL(3,$B$6:$B42),"")</f>
        <v>37</v>
      </c>
      <c r="B42" s="14">
        <f>'البيانات 1'!B42</f>
        <v>0</v>
      </c>
      <c r="C42" s="14">
        <f>'البيانات 1'!G42</f>
        <v>0</v>
      </c>
      <c r="D42" s="13"/>
      <c r="E42" s="13"/>
      <c r="F42" s="13"/>
      <c r="G42" s="13"/>
      <c r="H42" s="13"/>
      <c r="I42" s="13"/>
      <c r="J42" s="13"/>
      <c r="K42" s="13"/>
      <c r="L42" s="13"/>
      <c r="M42" s="13"/>
      <c r="N42" s="13"/>
      <c r="O42" s="13"/>
      <c r="P42" s="13"/>
      <c r="Q42" s="13"/>
      <c r="R42" s="13"/>
      <c r="S42" s="13"/>
      <c r="T42" s="21"/>
      <c r="U42" s="12"/>
    </row>
    <row r="43" spans="1:21" s="122" customFormat="1" ht="16.5" customHeight="1">
      <c r="A43" s="20">
        <f>IF(B43&lt;&gt;"",SUBTOTAL(3,$B$6:$B43),"")</f>
        <v>38</v>
      </c>
      <c r="B43" s="14">
        <f>'البيانات 1'!B43</f>
        <v>0</v>
      </c>
      <c r="C43" s="14">
        <f>'البيانات 1'!G43</f>
        <v>0</v>
      </c>
      <c r="D43" s="13"/>
      <c r="E43" s="13"/>
      <c r="F43" s="13"/>
      <c r="G43" s="13"/>
      <c r="H43" s="13"/>
      <c r="I43" s="13"/>
      <c r="J43" s="13"/>
      <c r="K43" s="13"/>
      <c r="L43" s="13"/>
      <c r="M43" s="13"/>
      <c r="N43" s="13"/>
      <c r="O43" s="13"/>
      <c r="P43" s="13"/>
      <c r="Q43" s="13"/>
      <c r="R43" s="13"/>
      <c r="S43" s="13"/>
      <c r="T43" s="21"/>
      <c r="U43" s="12"/>
    </row>
    <row r="44" spans="1:21" s="122" customFormat="1" ht="16.5" customHeight="1">
      <c r="A44" s="20">
        <f>IF(B44&lt;&gt;"",SUBTOTAL(3,$B$6:$B44),"")</f>
        <v>39</v>
      </c>
      <c r="B44" s="14">
        <f>'البيانات 1'!B44</f>
        <v>0</v>
      </c>
      <c r="C44" s="14">
        <f>'البيانات 1'!G44</f>
        <v>0</v>
      </c>
      <c r="D44" s="13"/>
      <c r="E44" s="13"/>
      <c r="F44" s="13"/>
      <c r="G44" s="13"/>
      <c r="H44" s="13"/>
      <c r="I44" s="13"/>
      <c r="J44" s="13"/>
      <c r="K44" s="13"/>
      <c r="L44" s="13"/>
      <c r="M44" s="13"/>
      <c r="N44" s="13"/>
      <c r="O44" s="13"/>
      <c r="P44" s="13"/>
      <c r="Q44" s="13"/>
      <c r="R44" s="13"/>
      <c r="S44" s="13"/>
      <c r="T44" s="21"/>
      <c r="U44" s="12"/>
    </row>
    <row r="45" spans="1:21" s="122" customFormat="1" ht="16.5" customHeight="1">
      <c r="A45" s="20">
        <f>IF(B45&lt;&gt;"",SUBTOTAL(3,$B$6:$B45),"")</f>
        <v>40</v>
      </c>
      <c r="B45" s="14">
        <f>'البيانات 1'!B45</f>
        <v>0</v>
      </c>
      <c r="C45" s="14">
        <f>'البيانات 1'!G45</f>
        <v>0</v>
      </c>
      <c r="D45" s="13"/>
      <c r="E45" s="13"/>
      <c r="F45" s="13"/>
      <c r="G45" s="13"/>
      <c r="H45" s="13"/>
      <c r="I45" s="13"/>
      <c r="J45" s="13"/>
      <c r="K45" s="13"/>
      <c r="L45" s="13"/>
      <c r="M45" s="13"/>
      <c r="N45" s="13"/>
      <c r="O45" s="13"/>
      <c r="P45" s="13"/>
      <c r="Q45" s="13"/>
      <c r="R45" s="13"/>
      <c r="S45" s="13"/>
      <c r="T45" s="21"/>
      <c r="U45" s="12"/>
    </row>
    <row r="46" spans="1:21" s="122" customFormat="1" ht="16.5" customHeight="1">
      <c r="A46" s="20">
        <f>IF(B46&lt;&gt;"",SUBTOTAL(3,$B$6:$B46),"")</f>
        <v>41</v>
      </c>
      <c r="B46" s="14">
        <f>'البيانات 1'!B46</f>
        <v>0</v>
      </c>
      <c r="C46" s="14">
        <f>'البيانات 1'!G46</f>
        <v>0</v>
      </c>
      <c r="D46" s="13"/>
      <c r="E46" s="13"/>
      <c r="F46" s="13"/>
      <c r="G46" s="13"/>
      <c r="H46" s="13"/>
      <c r="I46" s="13"/>
      <c r="J46" s="13"/>
      <c r="K46" s="13"/>
      <c r="L46" s="13"/>
      <c r="M46" s="13"/>
      <c r="N46" s="13"/>
      <c r="O46" s="13"/>
      <c r="P46" s="13"/>
      <c r="Q46" s="13"/>
      <c r="R46" s="13"/>
      <c r="S46" s="13"/>
      <c r="T46" s="21"/>
      <c r="U46" s="12"/>
    </row>
    <row r="47" spans="1:21" s="122" customFormat="1" ht="16.5" customHeight="1">
      <c r="A47" s="20">
        <f>IF(B47&lt;&gt;"",SUBTOTAL(3,$B$6:$B47),"")</f>
        <v>42</v>
      </c>
      <c r="B47" s="14">
        <f>'البيانات 1'!B47</f>
        <v>0</v>
      </c>
      <c r="C47" s="14">
        <f>'البيانات 1'!G47</f>
        <v>0</v>
      </c>
      <c r="D47" s="13"/>
      <c r="E47" s="13"/>
      <c r="F47" s="13"/>
      <c r="G47" s="13"/>
      <c r="H47" s="13"/>
      <c r="I47" s="13"/>
      <c r="J47" s="13"/>
      <c r="K47" s="13"/>
      <c r="L47" s="13"/>
      <c r="M47" s="13"/>
      <c r="N47" s="13"/>
      <c r="O47" s="13"/>
      <c r="P47" s="13"/>
      <c r="Q47" s="13"/>
      <c r="R47" s="13"/>
      <c r="S47" s="13"/>
      <c r="T47" s="21"/>
      <c r="U47" s="12"/>
    </row>
    <row r="48" spans="1:21" s="122" customFormat="1" ht="16.5" customHeight="1">
      <c r="A48" s="20">
        <f>IF(B48&lt;&gt;"",SUBTOTAL(3,$B$6:$B48),"")</f>
        <v>43</v>
      </c>
      <c r="B48" s="14">
        <f>'البيانات 1'!B48</f>
        <v>0</v>
      </c>
      <c r="C48" s="14">
        <f>'البيانات 1'!G48</f>
        <v>0</v>
      </c>
      <c r="D48" s="13"/>
      <c r="E48" s="13"/>
      <c r="F48" s="13"/>
      <c r="G48" s="13"/>
      <c r="H48" s="13"/>
      <c r="I48" s="13"/>
      <c r="J48" s="13"/>
      <c r="K48" s="13"/>
      <c r="L48" s="13"/>
      <c r="M48" s="13"/>
      <c r="N48" s="13"/>
      <c r="O48" s="13"/>
      <c r="P48" s="13"/>
      <c r="Q48" s="13"/>
      <c r="R48" s="13"/>
      <c r="S48" s="13"/>
      <c r="T48" s="21"/>
      <c r="U48" s="12"/>
    </row>
    <row r="49" spans="1:21" s="122" customFormat="1" ht="16.5" customHeight="1">
      <c r="A49" s="20">
        <f>IF(B49&lt;&gt;"",SUBTOTAL(3,$B$6:$B49),"")</f>
        <v>44</v>
      </c>
      <c r="B49" s="14">
        <f>'البيانات 1'!B49</f>
        <v>0</v>
      </c>
      <c r="C49" s="14">
        <f>'البيانات 1'!G49</f>
        <v>0</v>
      </c>
      <c r="D49" s="13"/>
      <c r="E49" s="13"/>
      <c r="F49" s="13"/>
      <c r="G49" s="13"/>
      <c r="H49" s="13"/>
      <c r="I49" s="13"/>
      <c r="J49" s="13"/>
      <c r="K49" s="13"/>
      <c r="L49" s="13"/>
      <c r="M49" s="13"/>
      <c r="N49" s="13"/>
      <c r="O49" s="13"/>
      <c r="P49" s="13"/>
      <c r="Q49" s="13"/>
      <c r="R49" s="13"/>
      <c r="S49" s="13"/>
      <c r="T49" s="21"/>
      <c r="U49" s="12"/>
    </row>
    <row r="50" spans="1:21" s="122" customFormat="1" ht="16.5" customHeight="1">
      <c r="A50" s="20">
        <f>IF(B50&lt;&gt;"",SUBTOTAL(3,$B$6:$B50),"")</f>
        <v>45</v>
      </c>
      <c r="B50" s="14">
        <f>'البيانات 1'!B50</f>
        <v>0</v>
      </c>
      <c r="C50" s="14">
        <f>'البيانات 1'!G50</f>
        <v>0</v>
      </c>
      <c r="D50" s="13"/>
      <c r="E50" s="13"/>
      <c r="F50" s="13"/>
      <c r="G50" s="13"/>
      <c r="H50" s="13"/>
      <c r="I50" s="13"/>
      <c r="J50" s="13"/>
      <c r="K50" s="13"/>
      <c r="L50" s="13"/>
      <c r="M50" s="13"/>
      <c r="N50" s="13"/>
      <c r="O50" s="13"/>
      <c r="P50" s="13"/>
      <c r="Q50" s="13"/>
      <c r="R50" s="13"/>
      <c r="S50" s="13"/>
      <c r="T50" s="21"/>
      <c r="U50" s="12"/>
    </row>
    <row r="51" spans="1:21" s="122" customFormat="1" ht="16.5" customHeight="1">
      <c r="A51" s="20">
        <f>IF(B51&lt;&gt;"",SUBTOTAL(3,$B$6:$B51),"")</f>
        <v>46</v>
      </c>
      <c r="B51" s="14">
        <f>'البيانات 1'!B51</f>
        <v>0</v>
      </c>
      <c r="C51" s="14">
        <f>'البيانات 1'!G51</f>
        <v>0</v>
      </c>
      <c r="D51" s="13"/>
      <c r="E51" s="13"/>
      <c r="F51" s="13"/>
      <c r="G51" s="13"/>
      <c r="H51" s="13"/>
      <c r="I51" s="13"/>
      <c r="J51" s="13"/>
      <c r="K51" s="13"/>
      <c r="L51" s="13"/>
      <c r="M51" s="13"/>
      <c r="N51" s="13"/>
      <c r="O51" s="13"/>
      <c r="P51" s="13"/>
      <c r="Q51" s="13"/>
      <c r="R51" s="13"/>
      <c r="S51" s="13"/>
      <c r="T51" s="21"/>
      <c r="U51" s="12"/>
    </row>
    <row r="52" spans="1:21" s="122" customFormat="1" ht="16.5" customHeight="1">
      <c r="A52" s="20">
        <f>IF(B52&lt;&gt;"",SUBTOTAL(3,$B$6:$B52),"")</f>
        <v>47</v>
      </c>
      <c r="B52" s="14">
        <f>'البيانات 1'!B52</f>
        <v>0</v>
      </c>
      <c r="C52" s="14">
        <f>'البيانات 1'!G52</f>
        <v>0</v>
      </c>
      <c r="D52" s="13"/>
      <c r="E52" s="13"/>
      <c r="F52" s="13"/>
      <c r="G52" s="13"/>
      <c r="H52" s="13"/>
      <c r="I52" s="13"/>
      <c r="J52" s="13"/>
      <c r="K52" s="13"/>
      <c r="L52" s="13"/>
      <c r="M52" s="13"/>
      <c r="N52" s="13"/>
      <c r="O52" s="13"/>
      <c r="P52" s="13"/>
      <c r="Q52" s="13"/>
      <c r="R52" s="13"/>
      <c r="S52" s="13"/>
      <c r="T52" s="21"/>
      <c r="U52" s="12"/>
    </row>
    <row r="53" spans="1:21" s="122" customFormat="1" ht="16.5" customHeight="1">
      <c r="A53" s="20">
        <f>IF(B53&lt;&gt;"",SUBTOTAL(3,$B$6:$B53),"")</f>
        <v>48</v>
      </c>
      <c r="B53" s="14">
        <f>'البيانات 1'!B53</f>
        <v>0</v>
      </c>
      <c r="C53" s="14">
        <f>'البيانات 1'!G53</f>
        <v>0</v>
      </c>
      <c r="D53" s="13"/>
      <c r="E53" s="13"/>
      <c r="F53" s="13"/>
      <c r="G53" s="13"/>
      <c r="H53" s="13"/>
      <c r="I53" s="13"/>
      <c r="J53" s="13"/>
      <c r="K53" s="13"/>
      <c r="L53" s="13"/>
      <c r="M53" s="13"/>
      <c r="N53" s="13"/>
      <c r="O53" s="13"/>
      <c r="P53" s="13"/>
      <c r="Q53" s="13"/>
      <c r="R53" s="13"/>
      <c r="S53" s="13"/>
      <c r="T53" s="21"/>
      <c r="U53" s="12"/>
    </row>
    <row r="54" spans="1:21" s="122" customFormat="1" ht="16.5" customHeight="1">
      <c r="A54" s="20">
        <f>IF(B54&lt;&gt;"",SUBTOTAL(3,$B$6:$B54),"")</f>
        <v>49</v>
      </c>
      <c r="B54" s="14">
        <f>'البيانات 1'!B54</f>
        <v>0</v>
      </c>
      <c r="C54" s="14">
        <f>'البيانات 1'!G54</f>
        <v>0</v>
      </c>
      <c r="D54" s="13"/>
      <c r="E54" s="13"/>
      <c r="F54" s="13"/>
      <c r="G54" s="13"/>
      <c r="H54" s="13"/>
      <c r="I54" s="13"/>
      <c r="J54" s="13"/>
      <c r="K54" s="13"/>
      <c r="L54" s="13"/>
      <c r="M54" s="13"/>
      <c r="N54" s="13"/>
      <c r="O54" s="13"/>
      <c r="P54" s="13"/>
      <c r="Q54" s="13"/>
      <c r="R54" s="13"/>
      <c r="S54" s="13"/>
      <c r="T54" s="21"/>
      <c r="U54" s="12"/>
    </row>
    <row r="55" spans="1:21" s="122" customFormat="1" ht="16.5" customHeight="1">
      <c r="A55" s="20">
        <f>IF(B55&lt;&gt;"",SUBTOTAL(3,$B$6:$B55),"")</f>
        <v>50</v>
      </c>
      <c r="B55" s="14">
        <f>'البيانات 1'!B55</f>
        <v>0</v>
      </c>
      <c r="C55" s="14">
        <f>'البيانات 1'!G55</f>
        <v>0</v>
      </c>
      <c r="D55" s="13"/>
      <c r="E55" s="13"/>
      <c r="F55" s="13"/>
      <c r="G55" s="13"/>
      <c r="H55" s="13"/>
      <c r="I55" s="13"/>
      <c r="J55" s="13"/>
      <c r="K55" s="13"/>
      <c r="L55" s="13"/>
      <c r="M55" s="13"/>
      <c r="N55" s="13"/>
      <c r="O55" s="13"/>
      <c r="P55" s="13"/>
      <c r="Q55" s="13"/>
      <c r="R55" s="13"/>
      <c r="S55" s="13"/>
      <c r="T55" s="21"/>
      <c r="U55" s="12"/>
    </row>
    <row r="56" spans="1:21" s="122" customFormat="1" ht="16.5" customHeight="1">
      <c r="A56" s="20">
        <f>IF(B56&lt;&gt;"",SUBTOTAL(3,$B$6:$B56),"")</f>
        <v>51</v>
      </c>
      <c r="B56" s="14">
        <f>'البيانات 1'!B56</f>
        <v>0</v>
      </c>
      <c r="C56" s="14">
        <f>'البيانات 1'!G56</f>
        <v>0</v>
      </c>
      <c r="D56" s="13"/>
      <c r="E56" s="13"/>
      <c r="F56" s="13"/>
      <c r="G56" s="13"/>
      <c r="H56" s="13"/>
      <c r="I56" s="13"/>
      <c r="J56" s="13"/>
      <c r="K56" s="13"/>
      <c r="L56" s="13"/>
      <c r="M56" s="13"/>
      <c r="N56" s="13"/>
      <c r="O56" s="13"/>
      <c r="P56" s="13"/>
      <c r="Q56" s="13"/>
      <c r="R56" s="13"/>
      <c r="S56" s="13"/>
      <c r="T56" s="21"/>
      <c r="U56" s="12"/>
    </row>
    <row r="57" spans="1:21" s="122" customFormat="1" ht="16.5" customHeight="1">
      <c r="A57" s="20">
        <f>IF(B57&lt;&gt;"",SUBTOTAL(3,$B$6:$B57),"")</f>
        <v>52</v>
      </c>
      <c r="B57" s="14">
        <f>'البيانات 1'!B57</f>
        <v>0</v>
      </c>
      <c r="C57" s="14">
        <f>'البيانات 1'!G57</f>
        <v>0</v>
      </c>
      <c r="D57" s="13"/>
      <c r="E57" s="13"/>
      <c r="F57" s="13"/>
      <c r="G57" s="13"/>
      <c r="H57" s="13"/>
      <c r="I57" s="13"/>
      <c r="J57" s="13"/>
      <c r="K57" s="13"/>
      <c r="L57" s="13"/>
      <c r="M57" s="13"/>
      <c r="N57" s="13"/>
      <c r="O57" s="13"/>
      <c r="P57" s="13"/>
      <c r="Q57" s="13"/>
      <c r="R57" s="13"/>
      <c r="S57" s="13"/>
      <c r="T57" s="21"/>
      <c r="U57" s="12"/>
    </row>
    <row r="58" spans="1:21" s="122" customFormat="1" ht="16.5" customHeight="1">
      <c r="A58" s="20">
        <f>IF(B58&lt;&gt;"",SUBTOTAL(3,$B$6:$B58),"")</f>
        <v>53</v>
      </c>
      <c r="B58" s="14">
        <f>'البيانات 1'!B58</f>
        <v>0</v>
      </c>
      <c r="C58" s="14">
        <f>'البيانات 1'!G58</f>
        <v>0</v>
      </c>
      <c r="D58" s="13"/>
      <c r="E58" s="13"/>
      <c r="F58" s="13"/>
      <c r="G58" s="13"/>
      <c r="H58" s="13"/>
      <c r="I58" s="13"/>
      <c r="J58" s="13"/>
      <c r="K58" s="13"/>
      <c r="L58" s="13"/>
      <c r="M58" s="13"/>
      <c r="N58" s="13"/>
      <c r="O58" s="13"/>
      <c r="P58" s="13"/>
      <c r="Q58" s="13"/>
      <c r="R58" s="13"/>
      <c r="S58" s="13"/>
      <c r="T58" s="21"/>
      <c r="U58" s="12"/>
    </row>
    <row r="59" spans="1:21" s="122" customFormat="1" ht="16.5" customHeight="1">
      <c r="A59" s="20">
        <f>IF(B59&lt;&gt;"",SUBTOTAL(3,$B$6:$B59),"")</f>
        <v>54</v>
      </c>
      <c r="B59" s="14">
        <f>'البيانات 1'!B59</f>
        <v>0</v>
      </c>
      <c r="C59" s="14">
        <f>'البيانات 1'!G59</f>
        <v>0</v>
      </c>
      <c r="D59" s="13"/>
      <c r="E59" s="13"/>
      <c r="F59" s="13"/>
      <c r="G59" s="13"/>
      <c r="H59" s="13"/>
      <c r="I59" s="13"/>
      <c r="J59" s="13"/>
      <c r="K59" s="13"/>
      <c r="L59" s="13"/>
      <c r="M59" s="13"/>
      <c r="N59" s="13"/>
      <c r="O59" s="13"/>
      <c r="P59" s="13"/>
      <c r="Q59" s="13"/>
      <c r="R59" s="13"/>
      <c r="S59" s="13"/>
      <c r="T59" s="21"/>
      <c r="U59" s="12"/>
    </row>
    <row r="60" spans="1:21" s="122" customFormat="1" ht="16.5" customHeight="1">
      <c r="A60" s="20">
        <f>IF(B60&lt;&gt;"",SUBTOTAL(3,$B$6:$B60),"")</f>
        <v>55</v>
      </c>
      <c r="B60" s="14">
        <f>'البيانات 1'!B60</f>
        <v>0</v>
      </c>
      <c r="C60" s="14">
        <f>'البيانات 1'!G60</f>
        <v>0</v>
      </c>
      <c r="D60" s="13"/>
      <c r="E60" s="13"/>
      <c r="F60" s="13"/>
      <c r="G60" s="13"/>
      <c r="H60" s="13"/>
      <c r="I60" s="13"/>
      <c r="J60" s="13"/>
      <c r="K60" s="13"/>
      <c r="L60" s="13"/>
      <c r="M60" s="13"/>
      <c r="N60" s="13"/>
      <c r="O60" s="13"/>
      <c r="P60" s="13"/>
      <c r="Q60" s="13"/>
      <c r="R60" s="13"/>
      <c r="S60" s="13"/>
      <c r="T60" s="21"/>
      <c r="U60" s="12"/>
    </row>
    <row r="61" spans="1:21" s="122" customFormat="1" ht="16.5" customHeight="1">
      <c r="A61" s="20">
        <f>IF(B61&lt;&gt;"",SUBTOTAL(3,$B$6:$B61),"")</f>
        <v>56</v>
      </c>
      <c r="B61" s="14">
        <f>'البيانات 1'!B61</f>
        <v>0</v>
      </c>
      <c r="C61" s="14">
        <f>'البيانات 1'!G61</f>
        <v>0</v>
      </c>
      <c r="D61" s="13"/>
      <c r="E61" s="13"/>
      <c r="F61" s="13"/>
      <c r="G61" s="13"/>
      <c r="H61" s="13"/>
      <c r="I61" s="13"/>
      <c r="J61" s="13"/>
      <c r="K61" s="13"/>
      <c r="L61" s="13"/>
      <c r="M61" s="13"/>
      <c r="N61" s="13"/>
      <c r="O61" s="13"/>
      <c r="P61" s="13"/>
      <c r="Q61" s="13"/>
      <c r="R61" s="13"/>
      <c r="S61" s="13"/>
      <c r="T61" s="21"/>
      <c r="U61" s="12"/>
    </row>
    <row r="62" spans="1:21" s="122" customFormat="1" ht="16.5" customHeight="1">
      <c r="A62" s="20">
        <f>IF(B62&lt;&gt;"",SUBTOTAL(3,$B$6:$B62),"")</f>
        <v>57</v>
      </c>
      <c r="B62" s="14">
        <f>'البيانات 1'!B62</f>
        <v>0</v>
      </c>
      <c r="C62" s="14">
        <f>'البيانات 1'!G62</f>
        <v>0</v>
      </c>
      <c r="D62" s="13"/>
      <c r="E62" s="13"/>
      <c r="F62" s="13"/>
      <c r="G62" s="13"/>
      <c r="H62" s="13"/>
      <c r="I62" s="13"/>
      <c r="J62" s="13"/>
      <c r="K62" s="13"/>
      <c r="L62" s="13"/>
      <c r="M62" s="13"/>
      <c r="N62" s="13"/>
      <c r="O62" s="13"/>
      <c r="P62" s="13"/>
      <c r="Q62" s="13"/>
      <c r="R62" s="13"/>
      <c r="S62" s="13"/>
      <c r="T62" s="21"/>
      <c r="U62" s="12"/>
    </row>
    <row r="63" spans="1:21" s="122" customFormat="1" ht="16.5" customHeight="1">
      <c r="A63" s="20">
        <f>IF(B63&lt;&gt;"",SUBTOTAL(3,$B$6:$B63),"")</f>
        <v>58</v>
      </c>
      <c r="B63" s="14">
        <f>'البيانات 1'!B63</f>
        <v>0</v>
      </c>
      <c r="C63" s="14">
        <f>'البيانات 1'!G63</f>
        <v>0</v>
      </c>
      <c r="D63" s="13"/>
      <c r="E63" s="13"/>
      <c r="F63" s="13"/>
      <c r="G63" s="13"/>
      <c r="H63" s="13"/>
      <c r="I63" s="13"/>
      <c r="J63" s="13"/>
      <c r="K63" s="13"/>
      <c r="L63" s="13"/>
      <c r="M63" s="13"/>
      <c r="N63" s="13"/>
      <c r="O63" s="13"/>
      <c r="P63" s="13"/>
      <c r="Q63" s="13"/>
      <c r="R63" s="13"/>
      <c r="S63" s="13"/>
      <c r="T63" s="21"/>
      <c r="U63" s="12"/>
    </row>
    <row r="64" spans="1:21" s="122" customFormat="1" ht="16.5" customHeight="1">
      <c r="A64" s="20">
        <f>IF(B64&lt;&gt;"",SUBTOTAL(3,$B$6:$B64),"")</f>
        <v>59</v>
      </c>
      <c r="B64" s="14">
        <f>'البيانات 1'!B64</f>
        <v>0</v>
      </c>
      <c r="C64" s="14">
        <f>'البيانات 1'!G64</f>
        <v>0</v>
      </c>
      <c r="D64" s="13"/>
      <c r="E64" s="13"/>
      <c r="F64" s="13"/>
      <c r="G64" s="13"/>
      <c r="H64" s="13"/>
      <c r="I64" s="13"/>
      <c r="J64" s="13"/>
      <c r="K64" s="13"/>
      <c r="L64" s="13"/>
      <c r="M64" s="13"/>
      <c r="N64" s="13"/>
      <c r="O64" s="13"/>
      <c r="P64" s="13"/>
      <c r="Q64" s="13"/>
      <c r="R64" s="13"/>
      <c r="S64" s="13"/>
      <c r="T64" s="21"/>
      <c r="U64" s="12"/>
    </row>
    <row r="65" spans="1:21" s="122" customFormat="1" ht="16.5" customHeight="1">
      <c r="A65" s="20">
        <f>IF(B65&lt;&gt;"",SUBTOTAL(3,$B$6:$B65),"")</f>
        <v>60</v>
      </c>
      <c r="B65" s="14">
        <f>'البيانات 1'!B65</f>
        <v>0</v>
      </c>
      <c r="C65" s="14">
        <f>'البيانات 1'!G65</f>
        <v>0</v>
      </c>
      <c r="D65" s="13"/>
      <c r="E65" s="13"/>
      <c r="F65" s="13"/>
      <c r="G65" s="13"/>
      <c r="H65" s="13"/>
      <c r="I65" s="13"/>
      <c r="J65" s="13"/>
      <c r="K65" s="13"/>
      <c r="L65" s="13"/>
      <c r="M65" s="13"/>
      <c r="N65" s="13"/>
      <c r="O65" s="13"/>
      <c r="P65" s="13"/>
      <c r="Q65" s="13"/>
      <c r="R65" s="13"/>
      <c r="S65" s="13"/>
      <c r="T65" s="21"/>
      <c r="U65" s="12"/>
    </row>
    <row r="66" spans="1:21" s="122" customFormat="1" ht="16.5" customHeight="1">
      <c r="A66" s="20">
        <f>IF(B66&lt;&gt;"",SUBTOTAL(3,$B$6:$B66),"")</f>
        <v>61</v>
      </c>
      <c r="B66" s="14">
        <f>'البيانات 1'!B66</f>
        <v>0</v>
      </c>
      <c r="C66" s="14">
        <f>'البيانات 1'!G66</f>
        <v>0</v>
      </c>
      <c r="D66" s="13"/>
      <c r="E66" s="13"/>
      <c r="F66" s="13"/>
      <c r="G66" s="13"/>
      <c r="H66" s="13"/>
      <c r="I66" s="13"/>
      <c r="J66" s="13"/>
      <c r="K66" s="13"/>
      <c r="L66" s="13"/>
      <c r="M66" s="13"/>
      <c r="N66" s="13"/>
      <c r="O66" s="13"/>
      <c r="P66" s="13"/>
      <c r="Q66" s="13"/>
      <c r="R66" s="13"/>
      <c r="S66" s="13"/>
      <c r="T66" s="21"/>
      <c r="U66" s="12"/>
    </row>
    <row r="67" spans="1:21" s="122" customFormat="1" ht="16.5" customHeight="1">
      <c r="A67" s="20">
        <f>IF(B67&lt;&gt;"",SUBTOTAL(3,$B$6:$B67),"")</f>
        <v>62</v>
      </c>
      <c r="B67" s="14">
        <f>'البيانات 1'!B67</f>
        <v>0</v>
      </c>
      <c r="C67" s="14">
        <f>'البيانات 1'!G67</f>
        <v>0</v>
      </c>
      <c r="D67" s="13"/>
      <c r="E67" s="13"/>
      <c r="F67" s="13"/>
      <c r="G67" s="13"/>
      <c r="H67" s="13"/>
      <c r="I67" s="13"/>
      <c r="J67" s="13"/>
      <c r="K67" s="13"/>
      <c r="L67" s="13"/>
      <c r="M67" s="13"/>
      <c r="N67" s="13"/>
      <c r="O67" s="13"/>
      <c r="P67" s="13"/>
      <c r="Q67" s="13"/>
      <c r="R67" s="13"/>
      <c r="S67" s="13"/>
      <c r="T67" s="21"/>
      <c r="U67" s="12"/>
    </row>
    <row r="68" spans="1:21" s="122" customFormat="1" ht="16.5" customHeight="1">
      <c r="A68" s="20">
        <f>IF(B68&lt;&gt;"",SUBTOTAL(3,$B$6:$B68),"")</f>
        <v>63</v>
      </c>
      <c r="B68" s="14">
        <f>'البيانات 1'!B68</f>
        <v>0</v>
      </c>
      <c r="C68" s="14">
        <f>'البيانات 1'!G68</f>
        <v>0</v>
      </c>
      <c r="D68" s="13"/>
      <c r="E68" s="13"/>
      <c r="F68" s="13"/>
      <c r="G68" s="13"/>
      <c r="H68" s="13"/>
      <c r="I68" s="13"/>
      <c r="J68" s="13"/>
      <c r="K68" s="13"/>
      <c r="L68" s="13"/>
      <c r="M68" s="13"/>
      <c r="N68" s="13"/>
      <c r="O68" s="13"/>
      <c r="P68" s="13"/>
      <c r="Q68" s="13"/>
      <c r="R68" s="13"/>
      <c r="S68" s="13"/>
      <c r="T68" s="21"/>
      <c r="U68" s="12"/>
    </row>
    <row r="69" spans="1:21" s="122" customFormat="1" ht="16.5" customHeight="1">
      <c r="A69" s="20">
        <f>IF(B69&lt;&gt;"",SUBTOTAL(3,$B$6:$B69),"")</f>
        <v>64</v>
      </c>
      <c r="B69" s="14">
        <f>'البيانات 1'!B69</f>
        <v>0</v>
      </c>
      <c r="C69" s="14">
        <f>'البيانات 1'!G69</f>
        <v>0</v>
      </c>
      <c r="D69" s="13"/>
      <c r="E69" s="13"/>
      <c r="F69" s="13"/>
      <c r="G69" s="13"/>
      <c r="H69" s="13"/>
      <c r="I69" s="13"/>
      <c r="J69" s="13"/>
      <c r="K69" s="13"/>
      <c r="L69" s="13"/>
      <c r="M69" s="13"/>
      <c r="N69" s="13"/>
      <c r="O69" s="13"/>
      <c r="P69" s="13"/>
      <c r="Q69" s="13"/>
      <c r="R69" s="13"/>
      <c r="S69" s="13"/>
      <c r="T69" s="21"/>
      <c r="U69" s="12"/>
    </row>
    <row r="70" spans="1:21" s="122" customFormat="1" ht="16.5" customHeight="1">
      <c r="A70" s="20">
        <f>IF(B70&lt;&gt;"",SUBTOTAL(3,$B$6:$B70),"")</f>
        <v>65</v>
      </c>
      <c r="B70" s="14">
        <f>'البيانات 1'!B70</f>
        <v>0</v>
      </c>
      <c r="C70" s="14">
        <f>'البيانات 1'!G70</f>
        <v>0</v>
      </c>
      <c r="D70" s="13"/>
      <c r="E70" s="13"/>
      <c r="F70" s="13"/>
      <c r="G70" s="13"/>
      <c r="H70" s="13"/>
      <c r="I70" s="13"/>
      <c r="J70" s="13"/>
      <c r="K70" s="13"/>
      <c r="L70" s="13"/>
      <c r="M70" s="13"/>
      <c r="N70" s="13"/>
      <c r="O70" s="13"/>
      <c r="P70" s="13"/>
      <c r="Q70" s="13"/>
      <c r="R70" s="13"/>
      <c r="S70" s="13"/>
      <c r="T70" s="21"/>
      <c r="U70" s="12"/>
    </row>
    <row r="71" spans="1:21" s="122" customFormat="1" ht="16.5" customHeight="1">
      <c r="A71" s="20">
        <f>IF(B71&lt;&gt;"",SUBTOTAL(3,$B$6:$B71),"")</f>
        <v>66</v>
      </c>
      <c r="B71" s="14">
        <f>'البيانات 1'!B71</f>
        <v>0</v>
      </c>
      <c r="C71" s="14">
        <f>'البيانات 1'!G71</f>
        <v>0</v>
      </c>
      <c r="D71" s="13"/>
      <c r="E71" s="13"/>
      <c r="F71" s="13"/>
      <c r="G71" s="13"/>
      <c r="H71" s="13"/>
      <c r="I71" s="13"/>
      <c r="J71" s="13"/>
      <c r="K71" s="13"/>
      <c r="L71" s="13"/>
      <c r="M71" s="13"/>
      <c r="N71" s="13"/>
      <c r="O71" s="13"/>
      <c r="P71" s="13"/>
      <c r="Q71" s="13"/>
      <c r="R71" s="13"/>
      <c r="S71" s="13"/>
      <c r="T71" s="21"/>
      <c r="U71" s="12"/>
    </row>
    <row r="72" spans="1:21" s="122" customFormat="1" ht="16.5" customHeight="1">
      <c r="A72" s="20">
        <f>IF(B72&lt;&gt;"",SUBTOTAL(3,$B$6:$B72),"")</f>
        <v>67</v>
      </c>
      <c r="B72" s="14">
        <f>'البيانات 1'!B72</f>
        <v>0</v>
      </c>
      <c r="C72" s="14">
        <f>'البيانات 1'!G72</f>
        <v>0</v>
      </c>
      <c r="D72" s="13"/>
      <c r="E72" s="13"/>
      <c r="F72" s="13"/>
      <c r="G72" s="13"/>
      <c r="H72" s="13"/>
      <c r="I72" s="13"/>
      <c r="J72" s="13"/>
      <c r="K72" s="13"/>
      <c r="L72" s="13"/>
      <c r="M72" s="13"/>
      <c r="N72" s="13"/>
      <c r="O72" s="13"/>
      <c r="P72" s="13"/>
      <c r="Q72" s="13"/>
      <c r="R72" s="13"/>
      <c r="S72" s="13"/>
      <c r="T72" s="21"/>
      <c r="U72" s="12"/>
    </row>
    <row r="73" spans="1:21" s="122" customFormat="1" ht="16.5" customHeight="1">
      <c r="A73" s="20">
        <f>IF(B73&lt;&gt;"",SUBTOTAL(3,$B$6:$B73),"")</f>
        <v>68</v>
      </c>
      <c r="B73" s="14">
        <f>'البيانات 1'!B73</f>
        <v>0</v>
      </c>
      <c r="C73" s="14">
        <f>'البيانات 1'!G73</f>
        <v>0</v>
      </c>
      <c r="D73" s="13"/>
      <c r="E73" s="13"/>
      <c r="F73" s="13"/>
      <c r="G73" s="13"/>
      <c r="H73" s="13"/>
      <c r="I73" s="13"/>
      <c r="J73" s="13"/>
      <c r="K73" s="13"/>
      <c r="L73" s="13"/>
      <c r="M73" s="13"/>
      <c r="N73" s="13"/>
      <c r="O73" s="13"/>
      <c r="P73" s="13"/>
      <c r="Q73" s="13"/>
      <c r="R73" s="13"/>
      <c r="S73" s="13"/>
      <c r="T73" s="21"/>
      <c r="U73" s="12"/>
    </row>
    <row r="74" spans="1:21" s="122" customFormat="1" ht="16.5" customHeight="1">
      <c r="A74" s="20">
        <f>IF(B74&lt;&gt;"",SUBTOTAL(3,$B$6:$B74),"")</f>
        <v>69</v>
      </c>
      <c r="B74" s="14">
        <f>'البيانات 1'!B74</f>
        <v>0</v>
      </c>
      <c r="C74" s="14">
        <f>'البيانات 1'!G74</f>
        <v>0</v>
      </c>
      <c r="D74" s="13"/>
      <c r="E74" s="13"/>
      <c r="F74" s="13"/>
      <c r="G74" s="13"/>
      <c r="H74" s="13"/>
      <c r="I74" s="13"/>
      <c r="J74" s="13"/>
      <c r="K74" s="13"/>
      <c r="L74" s="13"/>
      <c r="M74" s="13"/>
      <c r="N74" s="13"/>
      <c r="O74" s="13"/>
      <c r="P74" s="13"/>
      <c r="Q74" s="13"/>
      <c r="R74" s="13"/>
      <c r="S74" s="13"/>
      <c r="T74" s="21"/>
      <c r="U74" s="12"/>
    </row>
    <row r="75" spans="1:21" s="122" customFormat="1" ht="16.5" customHeight="1">
      <c r="A75" s="20">
        <f>IF(B75&lt;&gt;"",SUBTOTAL(3,$B$6:$B75),"")</f>
        <v>70</v>
      </c>
      <c r="B75" s="14">
        <f>'البيانات 1'!B75</f>
        <v>0</v>
      </c>
      <c r="C75" s="14">
        <f>'البيانات 1'!G75</f>
        <v>0</v>
      </c>
      <c r="D75" s="13"/>
      <c r="E75" s="13"/>
      <c r="F75" s="13"/>
      <c r="G75" s="13"/>
      <c r="H75" s="13"/>
      <c r="I75" s="13"/>
      <c r="J75" s="13"/>
      <c r="K75" s="13"/>
      <c r="L75" s="13"/>
      <c r="M75" s="13"/>
      <c r="N75" s="13"/>
      <c r="O75" s="13"/>
      <c r="P75" s="13"/>
      <c r="Q75" s="13"/>
      <c r="R75" s="13"/>
      <c r="S75" s="13"/>
      <c r="T75" s="21"/>
      <c r="U75" s="12"/>
    </row>
    <row r="76" spans="1:21" s="122" customFormat="1" ht="16.5" customHeight="1">
      <c r="A76" s="20">
        <f>IF(B76&lt;&gt;"",SUBTOTAL(3,$B$6:$B76),"")</f>
        <v>71</v>
      </c>
      <c r="B76" s="14">
        <f>'البيانات 1'!B76</f>
        <v>0</v>
      </c>
      <c r="C76" s="14">
        <f>'البيانات 1'!G76</f>
        <v>0</v>
      </c>
      <c r="D76" s="13"/>
      <c r="E76" s="13"/>
      <c r="F76" s="13"/>
      <c r="G76" s="13"/>
      <c r="H76" s="13"/>
      <c r="I76" s="13"/>
      <c r="J76" s="13"/>
      <c r="K76" s="13"/>
      <c r="L76" s="13"/>
      <c r="M76" s="13"/>
      <c r="N76" s="13"/>
      <c r="O76" s="13"/>
      <c r="P76" s="13"/>
      <c r="Q76" s="13"/>
      <c r="R76" s="13"/>
      <c r="S76" s="13"/>
      <c r="T76" s="21"/>
      <c r="U76" s="12"/>
    </row>
    <row r="77" spans="1:21" s="122" customFormat="1" ht="16.5" customHeight="1">
      <c r="A77" s="20">
        <f>IF(B77&lt;&gt;"",SUBTOTAL(3,$B$6:$B77),"")</f>
        <v>72</v>
      </c>
      <c r="B77" s="14">
        <f>'البيانات 1'!B77</f>
        <v>0</v>
      </c>
      <c r="C77" s="14">
        <f>'البيانات 1'!G77</f>
        <v>0</v>
      </c>
      <c r="D77" s="13"/>
      <c r="E77" s="13"/>
      <c r="F77" s="13"/>
      <c r="G77" s="13"/>
      <c r="H77" s="13"/>
      <c r="I77" s="13"/>
      <c r="J77" s="13"/>
      <c r="K77" s="13"/>
      <c r="L77" s="13"/>
      <c r="M77" s="13"/>
      <c r="N77" s="13"/>
      <c r="O77" s="13"/>
      <c r="P77" s="13"/>
      <c r="Q77" s="13"/>
      <c r="R77" s="13"/>
      <c r="S77" s="13"/>
      <c r="T77" s="21"/>
      <c r="U77" s="12"/>
    </row>
    <row r="78" spans="1:21" s="122" customFormat="1" ht="16.5" customHeight="1">
      <c r="A78" s="20">
        <f>IF(B78&lt;&gt;"",SUBTOTAL(3,$B$6:$B78),"")</f>
        <v>73</v>
      </c>
      <c r="B78" s="14">
        <f>'البيانات 1'!B78</f>
        <v>0</v>
      </c>
      <c r="C78" s="14">
        <f>'البيانات 1'!G78</f>
        <v>0</v>
      </c>
      <c r="D78" s="13"/>
      <c r="E78" s="13"/>
      <c r="F78" s="13"/>
      <c r="G78" s="13"/>
      <c r="H78" s="13"/>
      <c r="I78" s="13"/>
      <c r="J78" s="13"/>
      <c r="K78" s="13"/>
      <c r="L78" s="13"/>
      <c r="M78" s="13"/>
      <c r="N78" s="13"/>
      <c r="O78" s="13"/>
      <c r="P78" s="13"/>
      <c r="Q78" s="13"/>
      <c r="R78" s="13"/>
      <c r="S78" s="13"/>
      <c r="T78" s="21"/>
      <c r="U78" s="12"/>
    </row>
    <row r="79" spans="1:21" s="122" customFormat="1" ht="16.5" customHeight="1">
      <c r="A79" s="20">
        <f>IF(B79&lt;&gt;"",SUBTOTAL(3,$B$6:$B79),"")</f>
        <v>74</v>
      </c>
      <c r="B79" s="14">
        <f>'البيانات 1'!B79</f>
        <v>0</v>
      </c>
      <c r="C79" s="14">
        <f>'البيانات 1'!G79</f>
        <v>0</v>
      </c>
      <c r="D79" s="13"/>
      <c r="E79" s="13"/>
      <c r="F79" s="13"/>
      <c r="G79" s="13"/>
      <c r="H79" s="13"/>
      <c r="I79" s="13"/>
      <c r="J79" s="13"/>
      <c r="K79" s="13"/>
      <c r="L79" s="13"/>
      <c r="M79" s="13"/>
      <c r="N79" s="13"/>
      <c r="O79" s="13"/>
      <c r="P79" s="13"/>
      <c r="Q79" s="13"/>
      <c r="R79" s="13"/>
      <c r="S79" s="13"/>
      <c r="T79" s="21"/>
      <c r="U79" s="12"/>
    </row>
    <row r="80" spans="1:21" s="122" customFormat="1" ht="16.5" customHeight="1">
      <c r="A80" s="20">
        <f>IF(B80&lt;&gt;"",SUBTOTAL(3,$B$6:$B80),"")</f>
        <v>75</v>
      </c>
      <c r="B80" s="14">
        <f>'البيانات 1'!B80</f>
        <v>0</v>
      </c>
      <c r="C80" s="14">
        <f>'البيانات 1'!G80</f>
        <v>0</v>
      </c>
      <c r="D80" s="13"/>
      <c r="E80" s="13"/>
      <c r="F80" s="13"/>
      <c r="G80" s="13"/>
      <c r="H80" s="13"/>
      <c r="I80" s="13"/>
      <c r="J80" s="13"/>
      <c r="K80" s="13"/>
      <c r="L80" s="13"/>
      <c r="M80" s="13"/>
      <c r="N80" s="13"/>
      <c r="O80" s="13"/>
      <c r="P80" s="13"/>
      <c r="Q80" s="13"/>
      <c r="R80" s="13"/>
      <c r="S80" s="13"/>
      <c r="T80" s="21"/>
      <c r="U80" s="12"/>
    </row>
    <row r="81" spans="1:21" s="122" customFormat="1" ht="16.5" customHeight="1">
      <c r="A81" s="20">
        <f>IF(B81&lt;&gt;"",SUBTOTAL(3,$B$6:$B81),"")</f>
        <v>76</v>
      </c>
      <c r="B81" s="14">
        <f>'البيانات 1'!B81</f>
        <v>0</v>
      </c>
      <c r="C81" s="14">
        <f>'البيانات 1'!G81</f>
        <v>0</v>
      </c>
      <c r="D81" s="13"/>
      <c r="E81" s="13"/>
      <c r="F81" s="13"/>
      <c r="G81" s="13"/>
      <c r="H81" s="13"/>
      <c r="I81" s="13"/>
      <c r="J81" s="13"/>
      <c r="K81" s="13"/>
      <c r="L81" s="13"/>
      <c r="M81" s="13"/>
      <c r="N81" s="13"/>
      <c r="O81" s="13"/>
      <c r="P81" s="13"/>
      <c r="Q81" s="13"/>
      <c r="R81" s="13"/>
      <c r="S81" s="13"/>
      <c r="T81" s="21"/>
      <c r="U81" s="12"/>
    </row>
    <row r="82" spans="1:21" s="122" customFormat="1" ht="16.5" customHeight="1">
      <c r="A82" s="20">
        <f>IF(B82&lt;&gt;"",SUBTOTAL(3,$B$6:$B82),"")</f>
        <v>77</v>
      </c>
      <c r="B82" s="14">
        <f>'البيانات 1'!B82</f>
        <v>0</v>
      </c>
      <c r="C82" s="14">
        <f>'البيانات 1'!G82</f>
        <v>0</v>
      </c>
      <c r="D82" s="13"/>
      <c r="E82" s="13"/>
      <c r="F82" s="13"/>
      <c r="G82" s="13"/>
      <c r="H82" s="13"/>
      <c r="I82" s="13"/>
      <c r="J82" s="13"/>
      <c r="K82" s="13"/>
      <c r="L82" s="13"/>
      <c r="M82" s="13"/>
      <c r="N82" s="13"/>
      <c r="O82" s="13"/>
      <c r="P82" s="13"/>
      <c r="Q82" s="13"/>
      <c r="R82" s="13"/>
      <c r="S82" s="13"/>
      <c r="T82" s="21"/>
      <c r="U82" s="12"/>
    </row>
    <row r="83" spans="1:21" s="122" customFormat="1" ht="16.5" customHeight="1">
      <c r="A83" s="20">
        <f>IF(B83&lt;&gt;"",SUBTOTAL(3,$B$6:$B83),"")</f>
        <v>78</v>
      </c>
      <c r="B83" s="14">
        <f>'البيانات 1'!B83</f>
        <v>0</v>
      </c>
      <c r="C83" s="14">
        <f>'البيانات 1'!G83</f>
        <v>0</v>
      </c>
      <c r="D83" s="13"/>
      <c r="E83" s="13"/>
      <c r="F83" s="13"/>
      <c r="G83" s="13"/>
      <c r="H83" s="13"/>
      <c r="I83" s="13"/>
      <c r="J83" s="13"/>
      <c r="K83" s="13"/>
      <c r="L83" s="13"/>
      <c r="M83" s="13"/>
      <c r="N83" s="13"/>
      <c r="O83" s="13"/>
      <c r="P83" s="13"/>
      <c r="Q83" s="13"/>
      <c r="R83" s="13"/>
      <c r="S83" s="13"/>
      <c r="T83" s="21"/>
      <c r="U83" s="12"/>
    </row>
    <row r="84" spans="1:21" s="122" customFormat="1" ht="16.5" customHeight="1">
      <c r="A84" s="20">
        <f>IF(B84&lt;&gt;"",SUBTOTAL(3,$B$6:$B84),"")</f>
        <v>79</v>
      </c>
      <c r="B84" s="14">
        <f>'البيانات 1'!B84</f>
        <v>0</v>
      </c>
      <c r="C84" s="14">
        <f>'البيانات 1'!G84</f>
        <v>0</v>
      </c>
      <c r="D84" s="13"/>
      <c r="E84" s="13"/>
      <c r="F84" s="13"/>
      <c r="G84" s="13"/>
      <c r="H84" s="13"/>
      <c r="I84" s="13"/>
      <c r="J84" s="13"/>
      <c r="K84" s="13"/>
      <c r="L84" s="13"/>
      <c r="M84" s="13"/>
      <c r="N84" s="13"/>
      <c r="O84" s="13"/>
      <c r="P84" s="13"/>
      <c r="Q84" s="13"/>
      <c r="R84" s="13"/>
      <c r="S84" s="13"/>
      <c r="T84" s="21"/>
      <c r="U84" s="12"/>
    </row>
    <row r="85" spans="1:21" s="122" customFormat="1" ht="16.5" customHeight="1">
      <c r="A85" s="20">
        <f>IF(B85&lt;&gt;"",SUBTOTAL(3,$B$6:$B85),"")</f>
        <v>80</v>
      </c>
      <c r="B85" s="14">
        <f>'البيانات 1'!B85</f>
        <v>0</v>
      </c>
      <c r="C85" s="14">
        <f>'البيانات 1'!G85</f>
        <v>0</v>
      </c>
      <c r="D85" s="13"/>
      <c r="E85" s="13"/>
      <c r="F85" s="13"/>
      <c r="G85" s="13"/>
      <c r="H85" s="13"/>
      <c r="I85" s="13"/>
      <c r="J85" s="13"/>
      <c r="K85" s="13"/>
      <c r="L85" s="13"/>
      <c r="M85" s="13"/>
      <c r="N85" s="13"/>
      <c r="O85" s="13"/>
      <c r="P85" s="13"/>
      <c r="Q85" s="13"/>
      <c r="R85" s="13"/>
      <c r="S85" s="13"/>
      <c r="T85" s="21"/>
      <c r="U85" s="12"/>
    </row>
    <row r="86" spans="1:21" s="122" customFormat="1" ht="16.5" customHeight="1">
      <c r="A86" s="20">
        <f>IF(B86&lt;&gt;"",SUBTOTAL(3,$B$6:$B86),"")</f>
        <v>81</v>
      </c>
      <c r="B86" s="14">
        <f>'البيانات 1'!B86</f>
        <v>0</v>
      </c>
      <c r="C86" s="14">
        <f>'البيانات 1'!G86</f>
        <v>0</v>
      </c>
      <c r="D86" s="13"/>
      <c r="E86" s="13"/>
      <c r="F86" s="13"/>
      <c r="G86" s="13"/>
      <c r="H86" s="13"/>
      <c r="I86" s="13"/>
      <c r="J86" s="13"/>
      <c r="K86" s="13"/>
      <c r="L86" s="13"/>
      <c r="M86" s="13"/>
      <c r="N86" s="13"/>
      <c r="O86" s="13"/>
      <c r="P86" s="13"/>
      <c r="Q86" s="13"/>
      <c r="R86" s="13"/>
      <c r="S86" s="13"/>
      <c r="T86" s="21"/>
      <c r="U86" s="12"/>
    </row>
    <row r="87" spans="1:21" s="122" customFormat="1" ht="16.5" customHeight="1">
      <c r="A87" s="20">
        <f>IF(B87&lt;&gt;"",SUBTOTAL(3,$B$6:$B87),"")</f>
        <v>82</v>
      </c>
      <c r="B87" s="14">
        <f>'البيانات 1'!B87</f>
        <v>0</v>
      </c>
      <c r="C87" s="14">
        <f>'البيانات 1'!G87</f>
        <v>0</v>
      </c>
      <c r="D87" s="13"/>
      <c r="E87" s="13"/>
      <c r="F87" s="13"/>
      <c r="G87" s="13"/>
      <c r="H87" s="13"/>
      <c r="I87" s="13"/>
      <c r="J87" s="13"/>
      <c r="K87" s="13"/>
      <c r="L87" s="13"/>
      <c r="M87" s="13"/>
      <c r="N87" s="13"/>
      <c r="O87" s="13"/>
      <c r="P87" s="13"/>
      <c r="Q87" s="13"/>
      <c r="R87" s="13"/>
      <c r="S87" s="13"/>
      <c r="T87" s="21"/>
      <c r="U87" s="12"/>
    </row>
    <row r="88" spans="1:21" s="122" customFormat="1" ht="16.5" customHeight="1">
      <c r="A88" s="20">
        <f>IF(B88&lt;&gt;"",SUBTOTAL(3,$B$6:$B88),"")</f>
        <v>83</v>
      </c>
      <c r="B88" s="14">
        <f>'البيانات 1'!B88</f>
        <v>0</v>
      </c>
      <c r="C88" s="14">
        <f>'البيانات 1'!G88</f>
        <v>0</v>
      </c>
      <c r="D88" s="13"/>
      <c r="E88" s="13"/>
      <c r="F88" s="13"/>
      <c r="G88" s="13"/>
      <c r="H88" s="13"/>
      <c r="I88" s="13"/>
      <c r="J88" s="13"/>
      <c r="K88" s="13"/>
      <c r="L88" s="13"/>
      <c r="M88" s="13"/>
      <c r="N88" s="13"/>
      <c r="O88" s="13"/>
      <c r="P88" s="13"/>
      <c r="Q88" s="13"/>
      <c r="R88" s="13"/>
      <c r="S88" s="13"/>
      <c r="T88" s="21"/>
      <c r="U88" s="12"/>
    </row>
    <row r="89" spans="1:21" s="122" customFormat="1" ht="16.5" customHeight="1">
      <c r="A89" s="20">
        <f>IF(B89&lt;&gt;"",SUBTOTAL(3,$B$6:$B89),"")</f>
        <v>84</v>
      </c>
      <c r="B89" s="14">
        <f>'البيانات 1'!B89</f>
        <v>0</v>
      </c>
      <c r="C89" s="14">
        <f>'البيانات 1'!G89</f>
        <v>0</v>
      </c>
      <c r="D89" s="13"/>
      <c r="E89" s="13"/>
      <c r="F89" s="13"/>
      <c r="G89" s="13"/>
      <c r="H89" s="13"/>
      <c r="I89" s="13"/>
      <c r="J89" s="13"/>
      <c r="K89" s="13"/>
      <c r="L89" s="13"/>
      <c r="M89" s="13"/>
      <c r="N89" s="13"/>
      <c r="O89" s="13"/>
      <c r="P89" s="13"/>
      <c r="Q89" s="13"/>
      <c r="R89" s="13"/>
      <c r="S89" s="13"/>
      <c r="T89" s="21"/>
      <c r="U89" s="12"/>
    </row>
    <row r="90" spans="1:21" s="122" customFormat="1" ht="16.5" customHeight="1">
      <c r="A90" s="20">
        <f>IF(B90&lt;&gt;"",SUBTOTAL(3,$B$6:$B90),"")</f>
        <v>85</v>
      </c>
      <c r="B90" s="14">
        <f>'البيانات 1'!B90</f>
        <v>0</v>
      </c>
      <c r="C90" s="14">
        <f>'البيانات 1'!G90</f>
        <v>0</v>
      </c>
      <c r="D90" s="13"/>
      <c r="E90" s="13"/>
      <c r="F90" s="13"/>
      <c r="G90" s="13"/>
      <c r="H90" s="13"/>
      <c r="I90" s="13"/>
      <c r="J90" s="13"/>
      <c r="K90" s="13"/>
      <c r="L90" s="13"/>
      <c r="M90" s="13"/>
      <c r="N90" s="13"/>
      <c r="O90" s="13"/>
      <c r="P90" s="13"/>
      <c r="Q90" s="13"/>
      <c r="R90" s="13"/>
      <c r="S90" s="13"/>
      <c r="T90" s="21"/>
      <c r="U90" s="12"/>
    </row>
    <row r="91" spans="1:21" s="122" customFormat="1" ht="16.5" customHeight="1">
      <c r="A91" s="20">
        <f>IF(B91&lt;&gt;"",SUBTOTAL(3,$B$6:$B91),"")</f>
        <v>86</v>
      </c>
      <c r="B91" s="14">
        <f>'البيانات 1'!B91</f>
        <v>0</v>
      </c>
      <c r="C91" s="14">
        <f>'البيانات 1'!G91</f>
        <v>0</v>
      </c>
      <c r="D91" s="13"/>
      <c r="E91" s="13"/>
      <c r="F91" s="13"/>
      <c r="G91" s="13"/>
      <c r="H91" s="13"/>
      <c r="I91" s="13"/>
      <c r="J91" s="13"/>
      <c r="K91" s="13"/>
      <c r="L91" s="13"/>
      <c r="M91" s="13"/>
      <c r="N91" s="13"/>
      <c r="O91" s="13"/>
      <c r="P91" s="13"/>
      <c r="Q91" s="13"/>
      <c r="R91" s="13"/>
      <c r="S91" s="13"/>
      <c r="T91" s="21"/>
      <c r="U91" s="12"/>
    </row>
    <row r="92" spans="1:21" s="122" customFormat="1" ht="16.5" customHeight="1">
      <c r="A92" s="20">
        <f>IF(B92&lt;&gt;"",SUBTOTAL(3,$B$6:$B92),"")</f>
        <v>87</v>
      </c>
      <c r="B92" s="14">
        <f>'البيانات 1'!B92</f>
        <v>0</v>
      </c>
      <c r="C92" s="14">
        <f>'البيانات 1'!G92</f>
        <v>0</v>
      </c>
      <c r="D92" s="13"/>
      <c r="E92" s="13"/>
      <c r="F92" s="13"/>
      <c r="G92" s="13"/>
      <c r="H92" s="13"/>
      <c r="I92" s="13"/>
      <c r="J92" s="13"/>
      <c r="K92" s="13"/>
      <c r="L92" s="13"/>
      <c r="M92" s="13"/>
      <c r="N92" s="13"/>
      <c r="O92" s="13"/>
      <c r="P92" s="13"/>
      <c r="Q92" s="13"/>
      <c r="R92" s="13"/>
      <c r="S92" s="13"/>
      <c r="T92" s="21"/>
      <c r="U92" s="12"/>
    </row>
    <row r="93" spans="1:21" s="122" customFormat="1" ht="16.5" customHeight="1">
      <c r="A93" s="20">
        <f>IF(B93&lt;&gt;"",SUBTOTAL(3,$B$6:$B93),"")</f>
        <v>88</v>
      </c>
      <c r="B93" s="14">
        <f>'البيانات 1'!B93</f>
        <v>0</v>
      </c>
      <c r="C93" s="14">
        <f>'البيانات 1'!G93</f>
        <v>0</v>
      </c>
      <c r="D93" s="13"/>
      <c r="E93" s="13"/>
      <c r="F93" s="13"/>
      <c r="G93" s="13"/>
      <c r="H93" s="13"/>
      <c r="I93" s="13"/>
      <c r="J93" s="13"/>
      <c r="K93" s="13"/>
      <c r="L93" s="13"/>
      <c r="M93" s="13"/>
      <c r="N93" s="13"/>
      <c r="O93" s="13"/>
      <c r="P93" s="13"/>
      <c r="Q93" s="13"/>
      <c r="R93" s="13"/>
      <c r="S93" s="13"/>
      <c r="T93" s="21"/>
      <c r="U93" s="12"/>
    </row>
    <row r="94" spans="1:21" s="122" customFormat="1" ht="16.5" customHeight="1">
      <c r="A94" s="20">
        <f>IF(B94&lt;&gt;"",SUBTOTAL(3,$B$6:$B94),"")</f>
        <v>89</v>
      </c>
      <c r="B94" s="14">
        <f>'البيانات 1'!B94</f>
        <v>0</v>
      </c>
      <c r="C94" s="14">
        <f>'البيانات 1'!G94</f>
        <v>0</v>
      </c>
      <c r="D94" s="13"/>
      <c r="E94" s="13"/>
      <c r="F94" s="13"/>
      <c r="G94" s="13"/>
      <c r="H94" s="13"/>
      <c r="I94" s="13"/>
      <c r="J94" s="13"/>
      <c r="K94" s="13"/>
      <c r="L94" s="13"/>
      <c r="M94" s="13"/>
      <c r="N94" s="13"/>
      <c r="O94" s="13"/>
      <c r="P94" s="13"/>
      <c r="Q94" s="13"/>
      <c r="R94" s="13"/>
      <c r="S94" s="13"/>
      <c r="T94" s="21"/>
      <c r="U94" s="12"/>
    </row>
    <row r="95" spans="1:21" s="122" customFormat="1" ht="16.5" customHeight="1">
      <c r="A95" s="20">
        <f>IF(B95&lt;&gt;"",SUBTOTAL(3,$B$6:$B95),"")</f>
        <v>90</v>
      </c>
      <c r="B95" s="14">
        <f>'البيانات 1'!B95</f>
        <v>0</v>
      </c>
      <c r="C95" s="14">
        <f>'البيانات 1'!G95</f>
        <v>0</v>
      </c>
      <c r="D95" s="13"/>
      <c r="E95" s="13"/>
      <c r="F95" s="13"/>
      <c r="G95" s="13"/>
      <c r="H95" s="13"/>
      <c r="I95" s="13"/>
      <c r="J95" s="13"/>
      <c r="K95" s="13"/>
      <c r="L95" s="13"/>
      <c r="M95" s="13"/>
      <c r="N95" s="13"/>
      <c r="O95" s="13"/>
      <c r="P95" s="13"/>
      <c r="Q95" s="13"/>
      <c r="R95" s="13"/>
      <c r="S95" s="13"/>
      <c r="T95" s="21"/>
      <c r="U95" s="12"/>
    </row>
    <row r="96" spans="1:21" s="122" customFormat="1" ht="16.5" customHeight="1">
      <c r="A96" s="20">
        <f>IF(B96&lt;&gt;"",SUBTOTAL(3,$B$6:$B96),"")</f>
        <v>91</v>
      </c>
      <c r="B96" s="14">
        <f>'البيانات 1'!B96</f>
        <v>0</v>
      </c>
      <c r="C96" s="14">
        <f>'البيانات 1'!G96</f>
        <v>0</v>
      </c>
      <c r="D96" s="13"/>
      <c r="E96" s="13"/>
      <c r="F96" s="13"/>
      <c r="G96" s="13"/>
      <c r="H96" s="13"/>
      <c r="I96" s="13"/>
      <c r="J96" s="13"/>
      <c r="K96" s="13"/>
      <c r="L96" s="13"/>
      <c r="M96" s="13"/>
      <c r="N96" s="13"/>
      <c r="O96" s="13"/>
      <c r="P96" s="13"/>
      <c r="Q96" s="13"/>
      <c r="R96" s="13"/>
      <c r="S96" s="13"/>
      <c r="T96" s="21"/>
      <c r="U96" s="12"/>
    </row>
    <row r="97" spans="1:21" s="122" customFormat="1" ht="16.5" customHeight="1">
      <c r="A97" s="20">
        <f>IF(B97&lt;&gt;"",SUBTOTAL(3,$B$6:$B97),"")</f>
        <v>92</v>
      </c>
      <c r="B97" s="14">
        <f>'البيانات 1'!B97</f>
        <v>0</v>
      </c>
      <c r="C97" s="14">
        <f>'البيانات 1'!G97</f>
        <v>0</v>
      </c>
      <c r="D97" s="13"/>
      <c r="E97" s="13"/>
      <c r="F97" s="13"/>
      <c r="G97" s="13"/>
      <c r="H97" s="13"/>
      <c r="I97" s="13"/>
      <c r="J97" s="13"/>
      <c r="K97" s="13"/>
      <c r="L97" s="13"/>
      <c r="M97" s="13"/>
      <c r="N97" s="13"/>
      <c r="O97" s="13"/>
      <c r="P97" s="13"/>
      <c r="Q97" s="13"/>
      <c r="R97" s="13"/>
      <c r="S97" s="13"/>
      <c r="T97" s="21"/>
      <c r="U97" s="12"/>
    </row>
    <row r="98" spans="1:21" s="122" customFormat="1" ht="16.5" customHeight="1">
      <c r="A98" s="20">
        <f>IF(B98&lt;&gt;"",SUBTOTAL(3,$B$6:$B98),"")</f>
        <v>93</v>
      </c>
      <c r="B98" s="14">
        <f>'البيانات 1'!B98</f>
        <v>0</v>
      </c>
      <c r="C98" s="14">
        <f>'البيانات 1'!G98</f>
        <v>0</v>
      </c>
      <c r="D98" s="13"/>
      <c r="E98" s="13"/>
      <c r="F98" s="13"/>
      <c r="G98" s="13"/>
      <c r="H98" s="13"/>
      <c r="I98" s="13"/>
      <c r="J98" s="13"/>
      <c r="K98" s="13"/>
      <c r="L98" s="13"/>
      <c r="M98" s="13"/>
      <c r="N98" s="13"/>
      <c r="O98" s="13"/>
      <c r="P98" s="13"/>
      <c r="Q98" s="13"/>
      <c r="R98" s="13"/>
      <c r="S98" s="13"/>
      <c r="T98" s="21"/>
      <c r="U98" s="12"/>
    </row>
    <row r="99" spans="1:21" s="122" customFormat="1" ht="16.5" customHeight="1">
      <c r="A99" s="20">
        <f>IF(B99&lt;&gt;"",SUBTOTAL(3,$B$6:$B99),"")</f>
        <v>94</v>
      </c>
      <c r="B99" s="14">
        <f>'البيانات 1'!B99</f>
        <v>0</v>
      </c>
      <c r="C99" s="14">
        <f>'البيانات 1'!G99</f>
        <v>0</v>
      </c>
      <c r="D99" s="13"/>
      <c r="E99" s="13"/>
      <c r="F99" s="13"/>
      <c r="G99" s="13"/>
      <c r="H99" s="13"/>
      <c r="I99" s="13"/>
      <c r="J99" s="13"/>
      <c r="K99" s="13"/>
      <c r="L99" s="13"/>
      <c r="M99" s="13"/>
      <c r="N99" s="13"/>
      <c r="O99" s="13"/>
      <c r="P99" s="13"/>
      <c r="Q99" s="13"/>
      <c r="R99" s="13"/>
      <c r="S99" s="13"/>
      <c r="T99" s="21"/>
      <c r="U99" s="12"/>
    </row>
    <row r="100" spans="1:21" s="122" customFormat="1" ht="16.5" customHeight="1">
      <c r="A100" s="20">
        <f>IF(B100&lt;&gt;"",SUBTOTAL(3,$B$6:$B100),"")</f>
        <v>95</v>
      </c>
      <c r="B100" s="14">
        <f>'البيانات 1'!B100</f>
        <v>0</v>
      </c>
      <c r="C100" s="14">
        <f>'البيانات 1'!G100</f>
        <v>0</v>
      </c>
      <c r="D100" s="13"/>
      <c r="E100" s="13"/>
      <c r="F100" s="13"/>
      <c r="G100" s="13"/>
      <c r="H100" s="13"/>
      <c r="I100" s="13"/>
      <c r="J100" s="13"/>
      <c r="K100" s="13"/>
      <c r="L100" s="13"/>
      <c r="M100" s="13"/>
      <c r="N100" s="13"/>
      <c r="O100" s="13"/>
      <c r="P100" s="13"/>
      <c r="Q100" s="13"/>
      <c r="R100" s="13"/>
      <c r="S100" s="13"/>
      <c r="T100" s="21"/>
      <c r="U100" s="12"/>
    </row>
    <row r="101" spans="1:21" s="122" customFormat="1" ht="16.5" customHeight="1">
      <c r="A101" s="20">
        <f>IF(B101&lt;&gt;"",SUBTOTAL(3,$B$6:$B101),"")</f>
        <v>96</v>
      </c>
      <c r="B101" s="14">
        <f>'البيانات 1'!B101</f>
        <v>0</v>
      </c>
      <c r="C101" s="14">
        <f>'البيانات 1'!G101</f>
        <v>0</v>
      </c>
      <c r="D101" s="13"/>
      <c r="E101" s="13"/>
      <c r="F101" s="13"/>
      <c r="G101" s="13"/>
      <c r="H101" s="13"/>
      <c r="I101" s="13"/>
      <c r="J101" s="13"/>
      <c r="K101" s="13"/>
      <c r="L101" s="13"/>
      <c r="M101" s="13"/>
      <c r="N101" s="13"/>
      <c r="O101" s="13"/>
      <c r="P101" s="13"/>
      <c r="Q101" s="13"/>
      <c r="R101" s="13"/>
      <c r="S101" s="13"/>
      <c r="T101" s="21"/>
      <c r="U101" s="12"/>
    </row>
    <row r="102" spans="1:21" s="122" customFormat="1" ht="16.5" customHeight="1">
      <c r="A102" s="20">
        <f>IF(B102&lt;&gt;"",SUBTOTAL(3,$B$6:$B102),"")</f>
        <v>97</v>
      </c>
      <c r="B102" s="14">
        <f>'البيانات 1'!B102</f>
        <v>0</v>
      </c>
      <c r="C102" s="14">
        <f>'البيانات 1'!G102</f>
        <v>0</v>
      </c>
      <c r="D102" s="13"/>
      <c r="E102" s="13"/>
      <c r="F102" s="13"/>
      <c r="G102" s="13"/>
      <c r="H102" s="13"/>
      <c r="I102" s="13"/>
      <c r="J102" s="13"/>
      <c r="K102" s="13"/>
      <c r="L102" s="13"/>
      <c r="M102" s="13"/>
      <c r="N102" s="13"/>
      <c r="O102" s="13"/>
      <c r="P102" s="13"/>
      <c r="Q102" s="13"/>
      <c r="R102" s="13"/>
      <c r="S102" s="13"/>
      <c r="T102" s="21"/>
      <c r="U102" s="12"/>
    </row>
    <row r="103" spans="1:21" s="122" customFormat="1" ht="16.5" customHeight="1">
      <c r="A103" s="20">
        <f>IF(B103&lt;&gt;"",SUBTOTAL(3,$B$6:$B103),"")</f>
        <v>98</v>
      </c>
      <c r="B103" s="14">
        <f>'البيانات 1'!B103</f>
        <v>0</v>
      </c>
      <c r="C103" s="14">
        <f>'البيانات 1'!G103</f>
        <v>0</v>
      </c>
      <c r="D103" s="13"/>
      <c r="E103" s="13"/>
      <c r="F103" s="13"/>
      <c r="G103" s="13"/>
      <c r="H103" s="13"/>
      <c r="I103" s="13"/>
      <c r="J103" s="13"/>
      <c r="K103" s="13"/>
      <c r="L103" s="13"/>
      <c r="M103" s="13"/>
      <c r="N103" s="13"/>
      <c r="O103" s="13"/>
      <c r="P103" s="13"/>
      <c r="Q103" s="13"/>
      <c r="R103" s="13"/>
      <c r="S103" s="13"/>
      <c r="T103" s="21"/>
      <c r="U103" s="12"/>
    </row>
    <row r="104" spans="1:21" s="122" customFormat="1" ht="16.5" customHeight="1">
      <c r="A104" s="20">
        <f>IF(B104&lt;&gt;"",SUBTOTAL(3,$B$6:$B104),"")</f>
        <v>99</v>
      </c>
      <c r="B104" s="14">
        <f>'البيانات 1'!B104</f>
        <v>0</v>
      </c>
      <c r="C104" s="14">
        <f>'البيانات 1'!G104</f>
        <v>0</v>
      </c>
      <c r="D104" s="13"/>
      <c r="E104" s="13"/>
      <c r="F104" s="13"/>
      <c r="G104" s="13"/>
      <c r="H104" s="13"/>
      <c r="I104" s="13"/>
      <c r="J104" s="13"/>
      <c r="K104" s="13"/>
      <c r="L104" s="13"/>
      <c r="M104" s="13"/>
      <c r="N104" s="13"/>
      <c r="O104" s="13"/>
      <c r="P104" s="13"/>
      <c r="Q104" s="13"/>
      <c r="R104" s="13"/>
      <c r="S104" s="13"/>
      <c r="T104" s="21"/>
      <c r="U104" s="12"/>
    </row>
    <row r="105" spans="1:21" s="122" customFormat="1" ht="16.5" customHeight="1">
      <c r="A105" s="20">
        <f>IF(B105&lt;&gt;"",SUBTOTAL(3,$B$6:$B105),"")</f>
        <v>100</v>
      </c>
      <c r="B105" s="14">
        <f>'البيانات 1'!B105</f>
        <v>0</v>
      </c>
      <c r="C105" s="14">
        <f>'البيانات 1'!G105</f>
        <v>0</v>
      </c>
      <c r="D105" s="13"/>
      <c r="E105" s="13"/>
      <c r="F105" s="13"/>
      <c r="G105" s="13"/>
      <c r="H105" s="13"/>
      <c r="I105" s="13"/>
      <c r="J105" s="13"/>
      <c r="K105" s="13"/>
      <c r="L105" s="13"/>
      <c r="M105" s="13"/>
      <c r="N105" s="13"/>
      <c r="O105" s="13"/>
      <c r="P105" s="13"/>
      <c r="Q105" s="13"/>
      <c r="R105" s="13"/>
      <c r="S105" s="13"/>
      <c r="T105" s="21"/>
      <c r="U105" s="12"/>
    </row>
    <row r="106" spans="1:21" s="122" customFormat="1" ht="18.75">
      <c r="A106" s="22"/>
      <c r="B106" s="14">
        <f>'البيانات 1'!B106</f>
        <v>0</v>
      </c>
      <c r="C106" s="14">
        <f>'البيانات 1'!G106</f>
        <v>0</v>
      </c>
      <c r="D106" s="16"/>
      <c r="E106" s="16"/>
      <c r="F106" s="16"/>
      <c r="G106" s="16"/>
      <c r="H106" s="16"/>
      <c r="I106" s="16"/>
      <c r="J106" s="16"/>
      <c r="K106" s="16"/>
      <c r="L106" s="16"/>
      <c r="M106" s="16"/>
      <c r="N106" s="16"/>
      <c r="O106" s="16"/>
      <c r="P106" s="16"/>
      <c r="Q106" s="16"/>
      <c r="R106" s="16"/>
      <c r="S106" s="16"/>
      <c r="T106" s="23"/>
      <c r="U106" s="12"/>
    </row>
    <row r="107" spans="1:21" s="122" customFormat="1" ht="18.75">
      <c r="A107" s="22"/>
      <c r="B107" s="14">
        <f>'البيانات 1'!B107</f>
        <v>0</v>
      </c>
      <c r="C107" s="14">
        <f>'البيانات 1'!G107</f>
        <v>0</v>
      </c>
      <c r="D107" s="16"/>
      <c r="E107" s="16"/>
      <c r="F107" s="16"/>
      <c r="G107" s="16"/>
      <c r="H107" s="16"/>
      <c r="I107" s="16"/>
      <c r="J107" s="16"/>
      <c r="K107" s="16"/>
      <c r="L107" s="16"/>
      <c r="M107" s="16"/>
      <c r="N107" s="16"/>
      <c r="O107" s="16"/>
      <c r="P107" s="16"/>
      <c r="Q107" s="16"/>
      <c r="R107" s="16"/>
      <c r="S107" s="16"/>
      <c r="T107" s="23"/>
      <c r="U107" s="12"/>
    </row>
    <row r="108" spans="1:21" s="122" customFormat="1" ht="18.75">
      <c r="A108" s="22"/>
      <c r="B108" s="14">
        <f>'البيانات 1'!B108</f>
        <v>0</v>
      </c>
      <c r="C108" s="14">
        <f>'البيانات 1'!G108</f>
        <v>0</v>
      </c>
      <c r="D108" s="16"/>
      <c r="E108" s="16"/>
      <c r="F108" s="16"/>
      <c r="G108" s="16"/>
      <c r="H108" s="16"/>
      <c r="I108" s="16"/>
      <c r="J108" s="16"/>
      <c r="K108" s="16"/>
      <c r="L108" s="16"/>
      <c r="M108" s="16"/>
      <c r="N108" s="16"/>
      <c r="O108" s="16"/>
      <c r="P108" s="16"/>
      <c r="Q108" s="16"/>
      <c r="R108" s="16"/>
      <c r="S108" s="16"/>
      <c r="T108" s="23"/>
      <c r="U108" s="12"/>
    </row>
    <row r="109" spans="1:21" s="122" customFormat="1" ht="18.75">
      <c r="A109" s="22"/>
      <c r="B109" s="14">
        <f>'البيانات 1'!B109</f>
        <v>0</v>
      </c>
      <c r="C109" s="14">
        <f>'البيانات 1'!G109</f>
        <v>0</v>
      </c>
      <c r="D109" s="16"/>
      <c r="E109" s="16"/>
      <c r="F109" s="16"/>
      <c r="G109" s="16"/>
      <c r="H109" s="16"/>
      <c r="I109" s="16"/>
      <c r="J109" s="16"/>
      <c r="K109" s="16"/>
      <c r="L109" s="16"/>
      <c r="M109" s="16"/>
      <c r="N109" s="16"/>
      <c r="O109" s="16"/>
      <c r="P109" s="16"/>
      <c r="Q109" s="16"/>
      <c r="R109" s="16"/>
      <c r="S109" s="16"/>
      <c r="T109" s="23"/>
      <c r="U109" s="12"/>
    </row>
    <row r="110" spans="1:21" s="122" customFormat="1" ht="18.75">
      <c r="A110" s="22"/>
      <c r="B110" s="14">
        <f>'البيانات 1'!B110</f>
        <v>0</v>
      </c>
      <c r="C110" s="14">
        <f>'البيانات 1'!G110</f>
        <v>0</v>
      </c>
      <c r="D110" s="16"/>
      <c r="E110" s="16"/>
      <c r="F110" s="16"/>
      <c r="G110" s="16"/>
      <c r="H110" s="16"/>
      <c r="I110" s="16"/>
      <c r="J110" s="16"/>
      <c r="K110" s="16"/>
      <c r="L110" s="16"/>
      <c r="M110" s="16"/>
      <c r="N110" s="16"/>
      <c r="O110" s="16"/>
      <c r="P110" s="16"/>
      <c r="Q110" s="16"/>
      <c r="R110" s="16"/>
      <c r="S110" s="16"/>
      <c r="T110" s="23"/>
      <c r="U110" s="12"/>
    </row>
    <row r="111" spans="1:21" s="122" customFormat="1" ht="18.75">
      <c r="A111" s="22"/>
      <c r="B111" s="14">
        <f>'البيانات 1'!B111</f>
        <v>0</v>
      </c>
      <c r="C111" s="14">
        <f>'البيانات 1'!G111</f>
        <v>0</v>
      </c>
      <c r="D111" s="16"/>
      <c r="E111" s="16"/>
      <c r="F111" s="16"/>
      <c r="G111" s="16"/>
      <c r="H111" s="16"/>
      <c r="I111" s="16"/>
      <c r="J111" s="16"/>
      <c r="K111" s="16"/>
      <c r="L111" s="16"/>
      <c r="M111" s="16"/>
      <c r="N111" s="16"/>
      <c r="O111" s="16"/>
      <c r="P111" s="16"/>
      <c r="Q111" s="16"/>
      <c r="R111" s="16"/>
      <c r="S111" s="16"/>
      <c r="T111" s="23"/>
      <c r="U111" s="12"/>
    </row>
    <row r="112" spans="1:21" s="122" customFormat="1" ht="18.75">
      <c r="A112" s="22"/>
      <c r="B112" s="14">
        <f>'البيانات 1'!B112</f>
        <v>0</v>
      </c>
      <c r="C112" s="14">
        <f>'البيانات 1'!G112</f>
        <v>0</v>
      </c>
      <c r="D112" s="16"/>
      <c r="E112" s="16"/>
      <c r="F112" s="16"/>
      <c r="G112" s="16"/>
      <c r="H112" s="16"/>
      <c r="I112" s="16"/>
      <c r="J112" s="16"/>
      <c r="K112" s="16"/>
      <c r="L112" s="16"/>
      <c r="M112" s="16"/>
      <c r="N112" s="16"/>
      <c r="O112" s="16"/>
      <c r="P112" s="16"/>
      <c r="Q112" s="16"/>
      <c r="R112" s="16"/>
      <c r="S112" s="16"/>
      <c r="T112" s="23"/>
      <c r="U112" s="12"/>
    </row>
    <row r="113" spans="1:21" s="122" customFormat="1" ht="18.75">
      <c r="A113" s="22"/>
      <c r="B113" s="14">
        <f>'البيانات 1'!B113</f>
        <v>0</v>
      </c>
      <c r="C113" s="14">
        <f>'البيانات 1'!G113</f>
        <v>0</v>
      </c>
      <c r="D113" s="16"/>
      <c r="E113" s="16"/>
      <c r="F113" s="16"/>
      <c r="G113" s="16"/>
      <c r="H113" s="16"/>
      <c r="I113" s="16"/>
      <c r="J113" s="16"/>
      <c r="K113" s="16"/>
      <c r="L113" s="16"/>
      <c r="M113" s="16"/>
      <c r="N113" s="16"/>
      <c r="O113" s="16"/>
      <c r="P113" s="16"/>
      <c r="Q113" s="16"/>
      <c r="R113" s="16"/>
      <c r="S113" s="16"/>
      <c r="T113" s="23"/>
      <c r="U113" s="12"/>
    </row>
    <row r="114" spans="1:21" s="122" customFormat="1" ht="18.75">
      <c r="A114" s="22"/>
      <c r="B114" s="14">
        <f>'البيانات 1'!B114</f>
        <v>0</v>
      </c>
      <c r="C114" s="14">
        <f>'البيانات 1'!G114</f>
        <v>0</v>
      </c>
      <c r="D114" s="16"/>
      <c r="E114" s="16"/>
      <c r="F114" s="16"/>
      <c r="G114" s="16"/>
      <c r="H114" s="16"/>
      <c r="I114" s="16"/>
      <c r="J114" s="16"/>
      <c r="K114" s="16"/>
      <c r="L114" s="16"/>
      <c r="M114" s="16"/>
      <c r="N114" s="16"/>
      <c r="O114" s="16"/>
      <c r="P114" s="16"/>
      <c r="Q114" s="16"/>
      <c r="R114" s="16"/>
      <c r="S114" s="16"/>
      <c r="T114" s="23"/>
      <c r="U114" s="12"/>
    </row>
    <row r="115" spans="1:21" s="122" customFormat="1" ht="18.75">
      <c r="A115" s="22"/>
      <c r="B115" s="14">
        <f>'البيانات 1'!B115</f>
        <v>0</v>
      </c>
      <c r="C115" s="14">
        <f>'البيانات 1'!G115</f>
        <v>0</v>
      </c>
      <c r="D115" s="16"/>
      <c r="E115" s="16"/>
      <c r="F115" s="16"/>
      <c r="G115" s="16"/>
      <c r="H115" s="16"/>
      <c r="I115" s="16"/>
      <c r="J115" s="16"/>
      <c r="K115" s="16"/>
      <c r="L115" s="16"/>
      <c r="M115" s="16"/>
      <c r="N115" s="16"/>
      <c r="O115" s="16"/>
      <c r="P115" s="16"/>
      <c r="Q115" s="16"/>
      <c r="R115" s="16"/>
      <c r="S115" s="16"/>
      <c r="T115" s="23"/>
      <c r="U115" s="12"/>
    </row>
    <row r="116" spans="1:21" s="122" customFormat="1" ht="18.75">
      <c r="A116" s="22"/>
      <c r="B116" s="14">
        <f>'البيانات 1'!B116</f>
        <v>0</v>
      </c>
      <c r="C116" s="14">
        <f>'البيانات 1'!G116</f>
        <v>0</v>
      </c>
      <c r="D116" s="16"/>
      <c r="E116" s="16"/>
      <c r="F116" s="16"/>
      <c r="G116" s="16"/>
      <c r="H116" s="16"/>
      <c r="I116" s="16"/>
      <c r="J116" s="16"/>
      <c r="K116" s="16"/>
      <c r="L116" s="16"/>
      <c r="M116" s="16"/>
      <c r="N116" s="16"/>
      <c r="O116" s="16"/>
      <c r="P116" s="16"/>
      <c r="Q116" s="16"/>
      <c r="R116" s="16"/>
      <c r="S116" s="16"/>
      <c r="T116" s="23"/>
      <c r="U116" s="12"/>
    </row>
    <row r="117" spans="1:21" s="122" customFormat="1" ht="18.75">
      <c r="A117" s="22"/>
      <c r="B117" s="14">
        <f>'البيانات 1'!B117</f>
        <v>0</v>
      </c>
      <c r="C117" s="14">
        <f>'البيانات 1'!G117</f>
        <v>0</v>
      </c>
      <c r="D117" s="16"/>
      <c r="E117" s="16"/>
      <c r="F117" s="16"/>
      <c r="G117" s="16"/>
      <c r="H117" s="16"/>
      <c r="I117" s="16"/>
      <c r="J117" s="16"/>
      <c r="K117" s="16"/>
      <c r="L117" s="16"/>
      <c r="M117" s="16"/>
      <c r="N117" s="16"/>
      <c r="O117" s="16"/>
      <c r="P117" s="16"/>
      <c r="Q117" s="16"/>
      <c r="R117" s="16"/>
      <c r="S117" s="16"/>
      <c r="T117" s="23"/>
      <c r="U117" s="12"/>
    </row>
    <row r="118" spans="1:21" s="122" customFormat="1" ht="18.75">
      <c r="A118" s="22"/>
      <c r="B118" s="14">
        <f>'البيانات 1'!B118</f>
        <v>0</v>
      </c>
      <c r="C118" s="14">
        <f>'البيانات 1'!G118</f>
        <v>0</v>
      </c>
      <c r="D118" s="16"/>
      <c r="E118" s="16"/>
      <c r="F118" s="16"/>
      <c r="G118" s="16"/>
      <c r="H118" s="16"/>
      <c r="I118" s="16"/>
      <c r="J118" s="16"/>
      <c r="K118" s="16"/>
      <c r="L118" s="16"/>
      <c r="M118" s="16"/>
      <c r="N118" s="16"/>
      <c r="O118" s="16"/>
      <c r="P118" s="16"/>
      <c r="Q118" s="16"/>
      <c r="R118" s="16"/>
      <c r="S118" s="16"/>
      <c r="T118" s="23"/>
      <c r="U118" s="12"/>
    </row>
    <row r="119" spans="1:21" s="122" customFormat="1" ht="18.75">
      <c r="A119" s="22"/>
      <c r="B119" s="14">
        <f>'البيانات 1'!B119</f>
        <v>0</v>
      </c>
      <c r="C119" s="14">
        <f>'البيانات 1'!G119</f>
        <v>0</v>
      </c>
      <c r="D119" s="16"/>
      <c r="E119" s="16"/>
      <c r="F119" s="16"/>
      <c r="G119" s="16"/>
      <c r="H119" s="16"/>
      <c r="I119" s="16"/>
      <c r="J119" s="16"/>
      <c r="K119" s="16"/>
      <c r="L119" s="16"/>
      <c r="M119" s="16"/>
      <c r="N119" s="16"/>
      <c r="O119" s="16"/>
      <c r="P119" s="16"/>
      <c r="Q119" s="16"/>
      <c r="R119" s="16"/>
      <c r="S119" s="16"/>
      <c r="T119" s="23"/>
      <c r="U119" s="12"/>
    </row>
    <row r="120" spans="1:21" s="122" customFormat="1" ht="18.75">
      <c r="A120" s="22"/>
      <c r="B120" s="14">
        <f>'البيانات 1'!B120</f>
        <v>0</v>
      </c>
      <c r="C120" s="14">
        <f>'البيانات 1'!G120</f>
        <v>0</v>
      </c>
      <c r="D120" s="16"/>
      <c r="E120" s="16"/>
      <c r="F120" s="16"/>
      <c r="G120" s="16"/>
      <c r="H120" s="16"/>
      <c r="I120" s="16"/>
      <c r="J120" s="16"/>
      <c r="K120" s="16"/>
      <c r="L120" s="16"/>
      <c r="M120" s="16"/>
      <c r="N120" s="16"/>
      <c r="O120" s="16"/>
      <c r="P120" s="16"/>
      <c r="Q120" s="16"/>
      <c r="R120" s="16"/>
      <c r="S120" s="16"/>
      <c r="T120" s="23"/>
      <c r="U120" s="12"/>
    </row>
    <row r="121" spans="1:21" s="122" customFormat="1" ht="18.75">
      <c r="A121" s="22"/>
      <c r="B121" s="14">
        <f>'البيانات 1'!B121</f>
        <v>0</v>
      </c>
      <c r="C121" s="14">
        <f>'البيانات 1'!G121</f>
        <v>0</v>
      </c>
      <c r="D121" s="16"/>
      <c r="E121" s="16"/>
      <c r="F121" s="16"/>
      <c r="G121" s="16"/>
      <c r="H121" s="16"/>
      <c r="I121" s="16"/>
      <c r="J121" s="16"/>
      <c r="K121" s="16"/>
      <c r="L121" s="16"/>
      <c r="M121" s="16"/>
      <c r="N121" s="16"/>
      <c r="O121" s="16"/>
      <c r="P121" s="16"/>
      <c r="Q121" s="16"/>
      <c r="R121" s="16"/>
      <c r="S121" s="16"/>
      <c r="T121" s="23"/>
      <c r="U121" s="12"/>
    </row>
    <row r="122" spans="1:21" s="122" customFormat="1" ht="18.75">
      <c r="A122" s="22"/>
      <c r="B122" s="14">
        <f>'البيانات 1'!B122</f>
        <v>0</v>
      </c>
      <c r="C122" s="14">
        <f>'البيانات 1'!G122</f>
        <v>0</v>
      </c>
      <c r="D122" s="16"/>
      <c r="E122" s="16"/>
      <c r="F122" s="16"/>
      <c r="G122" s="16"/>
      <c r="H122" s="16"/>
      <c r="I122" s="16"/>
      <c r="J122" s="16"/>
      <c r="K122" s="16"/>
      <c r="L122" s="16"/>
      <c r="M122" s="16"/>
      <c r="N122" s="16"/>
      <c r="O122" s="16"/>
      <c r="P122" s="16"/>
      <c r="Q122" s="16"/>
      <c r="R122" s="16"/>
      <c r="S122" s="16"/>
      <c r="T122" s="23"/>
      <c r="U122" s="12"/>
    </row>
    <row r="123" spans="1:21" s="122" customFormat="1" ht="18.75">
      <c r="A123" s="22"/>
      <c r="B123" s="14">
        <f>'البيانات 1'!B123</f>
        <v>0</v>
      </c>
      <c r="C123" s="14">
        <f>'البيانات 1'!G123</f>
        <v>0</v>
      </c>
      <c r="D123" s="16"/>
      <c r="E123" s="16"/>
      <c r="F123" s="16"/>
      <c r="G123" s="16"/>
      <c r="H123" s="16"/>
      <c r="I123" s="16"/>
      <c r="J123" s="16"/>
      <c r="K123" s="16"/>
      <c r="L123" s="16"/>
      <c r="M123" s="16"/>
      <c r="N123" s="16"/>
      <c r="O123" s="16"/>
      <c r="P123" s="16"/>
      <c r="Q123" s="16"/>
      <c r="R123" s="16"/>
      <c r="S123" s="16"/>
      <c r="T123" s="23"/>
      <c r="U123" s="12"/>
    </row>
    <row r="124" spans="1:21" s="122" customFormat="1" ht="18.75">
      <c r="A124" s="22"/>
      <c r="B124" s="14">
        <f>'البيانات 1'!B124</f>
        <v>0</v>
      </c>
      <c r="C124" s="14">
        <f>'البيانات 1'!G124</f>
        <v>0</v>
      </c>
      <c r="D124" s="16"/>
      <c r="E124" s="16"/>
      <c r="F124" s="16"/>
      <c r="G124" s="16"/>
      <c r="H124" s="16"/>
      <c r="I124" s="16"/>
      <c r="J124" s="16"/>
      <c r="K124" s="16"/>
      <c r="L124" s="16"/>
      <c r="M124" s="16"/>
      <c r="N124" s="16"/>
      <c r="O124" s="16"/>
      <c r="P124" s="16"/>
      <c r="Q124" s="16"/>
      <c r="R124" s="16"/>
      <c r="S124" s="16"/>
      <c r="T124" s="23"/>
      <c r="U124" s="12"/>
    </row>
    <row r="125" spans="1:21" s="122" customFormat="1" ht="18.75">
      <c r="A125" s="22"/>
      <c r="B125" s="14">
        <f>'البيانات 1'!B125</f>
        <v>0</v>
      </c>
      <c r="C125" s="14">
        <f>'البيانات 1'!G125</f>
        <v>0</v>
      </c>
      <c r="D125" s="16"/>
      <c r="E125" s="16"/>
      <c r="F125" s="16"/>
      <c r="G125" s="16"/>
      <c r="H125" s="16"/>
      <c r="I125" s="16"/>
      <c r="J125" s="16"/>
      <c r="K125" s="16"/>
      <c r="L125" s="16"/>
      <c r="M125" s="16"/>
      <c r="N125" s="16"/>
      <c r="O125" s="16"/>
      <c r="P125" s="16"/>
      <c r="Q125" s="16"/>
      <c r="R125" s="16"/>
      <c r="S125" s="16"/>
      <c r="T125" s="23"/>
      <c r="U125" s="12"/>
    </row>
    <row r="126" spans="1:21" s="122" customFormat="1" ht="18.75">
      <c r="A126" s="22"/>
      <c r="B126" s="14">
        <f>'البيانات 1'!B126</f>
        <v>0</v>
      </c>
      <c r="C126" s="14">
        <f>'البيانات 1'!G126</f>
        <v>0</v>
      </c>
      <c r="D126" s="16"/>
      <c r="E126" s="16"/>
      <c r="F126" s="16"/>
      <c r="G126" s="16"/>
      <c r="H126" s="16"/>
      <c r="I126" s="16"/>
      <c r="J126" s="16"/>
      <c r="K126" s="16"/>
      <c r="L126" s="16"/>
      <c r="M126" s="16"/>
      <c r="N126" s="16"/>
      <c r="O126" s="16"/>
      <c r="P126" s="16"/>
      <c r="Q126" s="16"/>
      <c r="R126" s="16"/>
      <c r="S126" s="16"/>
      <c r="T126" s="23"/>
      <c r="U126" s="12"/>
    </row>
    <row r="127" spans="1:21" s="122" customFormat="1" ht="18.75">
      <c r="A127" s="22"/>
      <c r="B127" s="14">
        <f>'البيانات 1'!B127</f>
        <v>0</v>
      </c>
      <c r="C127" s="14">
        <f>'البيانات 1'!G127</f>
        <v>0</v>
      </c>
      <c r="D127" s="16"/>
      <c r="E127" s="16"/>
      <c r="F127" s="16"/>
      <c r="G127" s="16"/>
      <c r="H127" s="16"/>
      <c r="I127" s="16"/>
      <c r="J127" s="16"/>
      <c r="K127" s="16"/>
      <c r="L127" s="16"/>
      <c r="M127" s="16"/>
      <c r="N127" s="16"/>
      <c r="O127" s="16"/>
      <c r="P127" s="16"/>
      <c r="Q127" s="16"/>
      <c r="R127" s="16"/>
      <c r="S127" s="16"/>
      <c r="T127" s="23"/>
      <c r="U127" s="12"/>
    </row>
    <row r="128" spans="1:21" s="122" customFormat="1" ht="18.75">
      <c r="A128" s="22"/>
      <c r="B128" s="14">
        <f>'البيانات 1'!B128</f>
        <v>0</v>
      </c>
      <c r="C128" s="14">
        <f>'البيانات 1'!G128</f>
        <v>0</v>
      </c>
      <c r="D128" s="16"/>
      <c r="E128" s="16"/>
      <c r="F128" s="16"/>
      <c r="G128" s="16"/>
      <c r="H128" s="16"/>
      <c r="I128" s="16"/>
      <c r="J128" s="16"/>
      <c r="K128" s="16"/>
      <c r="L128" s="16"/>
      <c r="M128" s="16"/>
      <c r="N128" s="16"/>
      <c r="O128" s="16"/>
      <c r="P128" s="16"/>
      <c r="Q128" s="16"/>
      <c r="R128" s="16"/>
      <c r="S128" s="16"/>
      <c r="T128" s="23"/>
      <c r="U128" s="12"/>
    </row>
    <row r="129" spans="1:21" s="122" customFormat="1" ht="18.75">
      <c r="A129" s="22"/>
      <c r="B129" s="14">
        <f>'البيانات 1'!B129</f>
        <v>0</v>
      </c>
      <c r="C129" s="14">
        <f>'البيانات 1'!G129</f>
        <v>0</v>
      </c>
      <c r="D129" s="16"/>
      <c r="E129" s="16"/>
      <c r="F129" s="16"/>
      <c r="G129" s="16"/>
      <c r="H129" s="16"/>
      <c r="I129" s="16"/>
      <c r="J129" s="16"/>
      <c r="K129" s="16"/>
      <c r="L129" s="16"/>
      <c r="M129" s="16"/>
      <c r="N129" s="16"/>
      <c r="O129" s="16"/>
      <c r="P129" s="16"/>
      <c r="Q129" s="16"/>
      <c r="R129" s="16"/>
      <c r="S129" s="16"/>
      <c r="T129" s="23"/>
      <c r="U129" s="12"/>
    </row>
    <row r="130" spans="1:21" s="122" customFormat="1" ht="18.75">
      <c r="A130" s="22"/>
      <c r="B130" s="14">
        <f>'البيانات 1'!B130</f>
        <v>0</v>
      </c>
      <c r="C130" s="14">
        <f>'البيانات 1'!G130</f>
        <v>0</v>
      </c>
      <c r="D130" s="16"/>
      <c r="E130" s="16"/>
      <c r="F130" s="16"/>
      <c r="G130" s="16"/>
      <c r="H130" s="16"/>
      <c r="I130" s="16"/>
      <c r="J130" s="16"/>
      <c r="K130" s="16"/>
      <c r="L130" s="16"/>
      <c r="M130" s="16"/>
      <c r="N130" s="16"/>
      <c r="O130" s="16"/>
      <c r="P130" s="16"/>
      <c r="Q130" s="16"/>
      <c r="R130" s="16"/>
      <c r="S130" s="16"/>
      <c r="T130" s="23"/>
      <c r="U130" s="12"/>
    </row>
    <row r="131" spans="1:21" s="122" customFormat="1" ht="18.75">
      <c r="A131" s="22"/>
      <c r="B131" s="14">
        <f>'البيانات 1'!B131</f>
        <v>0</v>
      </c>
      <c r="C131" s="14">
        <f>'البيانات 1'!G131</f>
        <v>0</v>
      </c>
      <c r="D131" s="16"/>
      <c r="E131" s="16"/>
      <c r="F131" s="16"/>
      <c r="G131" s="16"/>
      <c r="H131" s="16"/>
      <c r="I131" s="16"/>
      <c r="J131" s="16"/>
      <c r="K131" s="16"/>
      <c r="L131" s="16"/>
      <c r="M131" s="16"/>
      <c r="N131" s="16"/>
      <c r="O131" s="16"/>
      <c r="P131" s="16"/>
      <c r="Q131" s="16"/>
      <c r="R131" s="16"/>
      <c r="S131" s="16"/>
      <c r="T131" s="23"/>
      <c r="U131" s="12"/>
    </row>
    <row r="132" spans="1:21" s="122" customFormat="1" ht="18.75">
      <c r="A132" s="22"/>
      <c r="B132" s="14">
        <f>'البيانات 1'!B132</f>
        <v>0</v>
      </c>
      <c r="C132" s="14">
        <f>'البيانات 1'!G132</f>
        <v>0</v>
      </c>
      <c r="D132" s="16"/>
      <c r="E132" s="16"/>
      <c r="F132" s="16"/>
      <c r="G132" s="16"/>
      <c r="H132" s="16"/>
      <c r="I132" s="16"/>
      <c r="J132" s="16"/>
      <c r="K132" s="16"/>
      <c r="L132" s="16"/>
      <c r="M132" s="16"/>
      <c r="N132" s="16"/>
      <c r="O132" s="16"/>
      <c r="P132" s="16"/>
      <c r="Q132" s="16"/>
      <c r="R132" s="16"/>
      <c r="S132" s="16"/>
      <c r="T132" s="23"/>
      <c r="U132" s="12"/>
    </row>
    <row r="133" spans="1:21" s="122" customFormat="1" ht="18.75">
      <c r="A133" s="22"/>
      <c r="B133" s="14">
        <f>'البيانات 1'!B133</f>
        <v>0</v>
      </c>
      <c r="C133" s="14">
        <f>'البيانات 1'!G133</f>
        <v>0</v>
      </c>
      <c r="D133" s="16"/>
      <c r="E133" s="16"/>
      <c r="F133" s="16"/>
      <c r="G133" s="16"/>
      <c r="H133" s="16"/>
      <c r="I133" s="16"/>
      <c r="J133" s="16"/>
      <c r="K133" s="16"/>
      <c r="L133" s="16"/>
      <c r="M133" s="16"/>
      <c r="N133" s="16"/>
      <c r="O133" s="16"/>
      <c r="P133" s="16"/>
      <c r="Q133" s="16"/>
      <c r="R133" s="16"/>
      <c r="S133" s="16"/>
      <c r="T133" s="23"/>
      <c r="U133" s="12"/>
    </row>
    <row r="134" spans="1:21" s="122" customFormat="1" ht="18.75">
      <c r="A134" s="22"/>
      <c r="B134" s="14">
        <f>'البيانات 1'!B134</f>
        <v>0</v>
      </c>
      <c r="C134" s="14">
        <f>'البيانات 1'!G134</f>
        <v>0</v>
      </c>
      <c r="D134" s="16"/>
      <c r="E134" s="16"/>
      <c r="F134" s="16"/>
      <c r="G134" s="16"/>
      <c r="H134" s="16"/>
      <c r="I134" s="16"/>
      <c r="J134" s="16"/>
      <c r="K134" s="16"/>
      <c r="L134" s="16"/>
      <c r="M134" s="16"/>
      <c r="N134" s="16"/>
      <c r="O134" s="16"/>
      <c r="P134" s="16"/>
      <c r="Q134" s="16"/>
      <c r="R134" s="16"/>
      <c r="S134" s="16"/>
      <c r="T134" s="23"/>
      <c r="U134" s="12"/>
    </row>
    <row r="135" spans="1:21" s="122" customFormat="1" ht="18.75">
      <c r="A135" s="22"/>
      <c r="B135" s="14">
        <f>'البيانات 1'!B135</f>
        <v>0</v>
      </c>
      <c r="C135" s="14">
        <f>'البيانات 1'!G135</f>
        <v>0</v>
      </c>
      <c r="D135" s="16"/>
      <c r="E135" s="16"/>
      <c r="F135" s="16"/>
      <c r="G135" s="16"/>
      <c r="H135" s="16"/>
      <c r="I135" s="16"/>
      <c r="J135" s="16"/>
      <c r="K135" s="16"/>
      <c r="L135" s="16"/>
      <c r="M135" s="16"/>
      <c r="N135" s="16"/>
      <c r="O135" s="16"/>
      <c r="P135" s="16"/>
      <c r="Q135" s="16"/>
      <c r="R135" s="16"/>
      <c r="S135" s="16"/>
      <c r="T135" s="23"/>
      <c r="U135" s="12"/>
    </row>
    <row r="136" spans="1:21" s="122" customFormat="1" ht="18.75">
      <c r="A136" s="22"/>
      <c r="B136" s="14">
        <f>'البيانات 1'!B136</f>
        <v>0</v>
      </c>
      <c r="C136" s="14">
        <f>'البيانات 1'!G136</f>
        <v>0</v>
      </c>
      <c r="D136" s="16"/>
      <c r="E136" s="16"/>
      <c r="F136" s="16"/>
      <c r="G136" s="16"/>
      <c r="H136" s="16"/>
      <c r="I136" s="16"/>
      <c r="J136" s="16"/>
      <c r="K136" s="16"/>
      <c r="L136" s="16"/>
      <c r="M136" s="16"/>
      <c r="N136" s="16"/>
      <c r="O136" s="16"/>
      <c r="P136" s="16"/>
      <c r="Q136" s="16"/>
      <c r="R136" s="16"/>
      <c r="S136" s="16"/>
      <c r="T136" s="23"/>
      <c r="U136" s="12"/>
    </row>
    <row r="137" spans="1:21" s="122" customFormat="1" ht="18.75">
      <c r="A137" s="22"/>
      <c r="B137" s="14">
        <f>'البيانات 1'!B137</f>
        <v>0</v>
      </c>
      <c r="C137" s="14">
        <f>'البيانات 1'!G137</f>
        <v>0</v>
      </c>
      <c r="D137" s="16"/>
      <c r="E137" s="16"/>
      <c r="F137" s="16"/>
      <c r="G137" s="16"/>
      <c r="H137" s="16"/>
      <c r="I137" s="16"/>
      <c r="J137" s="16"/>
      <c r="K137" s="16"/>
      <c r="L137" s="16"/>
      <c r="M137" s="16"/>
      <c r="N137" s="16"/>
      <c r="O137" s="16"/>
      <c r="P137" s="16"/>
      <c r="Q137" s="16"/>
      <c r="R137" s="16"/>
      <c r="S137" s="16"/>
      <c r="T137" s="23"/>
      <c r="U137" s="12"/>
    </row>
    <row r="138" spans="1:21" s="122" customFormat="1" ht="18.75">
      <c r="A138" s="22"/>
      <c r="B138" s="14">
        <f>'البيانات 1'!B138</f>
        <v>0</v>
      </c>
      <c r="C138" s="14">
        <f>'البيانات 1'!G138</f>
        <v>0</v>
      </c>
      <c r="D138" s="16"/>
      <c r="E138" s="16"/>
      <c r="F138" s="16"/>
      <c r="G138" s="16"/>
      <c r="H138" s="16"/>
      <c r="I138" s="16"/>
      <c r="J138" s="16"/>
      <c r="K138" s="16"/>
      <c r="L138" s="16"/>
      <c r="M138" s="16"/>
      <c r="N138" s="16"/>
      <c r="O138" s="16"/>
      <c r="P138" s="16"/>
      <c r="Q138" s="16"/>
      <c r="R138" s="16"/>
      <c r="S138" s="16"/>
      <c r="T138" s="23"/>
      <c r="U138" s="12"/>
    </row>
    <row r="139" spans="1:21" s="122" customFormat="1" ht="18.75">
      <c r="A139" s="22"/>
      <c r="B139" s="14">
        <f>'البيانات 1'!B139</f>
        <v>0</v>
      </c>
      <c r="C139" s="14">
        <f>'البيانات 1'!G139</f>
        <v>0</v>
      </c>
      <c r="D139" s="16"/>
      <c r="E139" s="16"/>
      <c r="F139" s="16"/>
      <c r="G139" s="16"/>
      <c r="H139" s="16"/>
      <c r="I139" s="16"/>
      <c r="J139" s="16"/>
      <c r="K139" s="16"/>
      <c r="L139" s="16"/>
      <c r="M139" s="16"/>
      <c r="N139" s="16"/>
      <c r="O139" s="16"/>
      <c r="P139" s="16"/>
      <c r="Q139" s="16"/>
      <c r="R139" s="16"/>
      <c r="S139" s="16"/>
      <c r="T139" s="23"/>
      <c r="U139" s="12"/>
    </row>
    <row r="140" spans="1:21" s="122" customFormat="1" ht="18.75">
      <c r="A140" s="22"/>
      <c r="B140" s="14">
        <f>'البيانات 1'!B140</f>
        <v>0</v>
      </c>
      <c r="C140" s="14">
        <f>'البيانات 1'!G140</f>
        <v>0</v>
      </c>
      <c r="D140" s="16"/>
      <c r="E140" s="16"/>
      <c r="F140" s="16"/>
      <c r="G140" s="16"/>
      <c r="H140" s="16"/>
      <c r="I140" s="16"/>
      <c r="J140" s="16"/>
      <c r="K140" s="16"/>
      <c r="L140" s="16"/>
      <c r="M140" s="16"/>
      <c r="N140" s="16"/>
      <c r="O140" s="16"/>
      <c r="P140" s="16"/>
      <c r="Q140" s="16"/>
      <c r="R140" s="16"/>
      <c r="S140" s="16"/>
      <c r="T140" s="23"/>
      <c r="U140" s="12"/>
    </row>
    <row r="141" spans="1:21" s="122" customFormat="1" ht="18.75">
      <c r="A141" s="22"/>
      <c r="B141" s="14">
        <f>'البيانات 1'!B141</f>
        <v>0</v>
      </c>
      <c r="C141" s="14">
        <f>'البيانات 1'!G141</f>
        <v>0</v>
      </c>
      <c r="D141" s="16"/>
      <c r="E141" s="16"/>
      <c r="F141" s="16"/>
      <c r="G141" s="16"/>
      <c r="H141" s="16"/>
      <c r="I141" s="16"/>
      <c r="J141" s="16"/>
      <c r="K141" s="16"/>
      <c r="L141" s="16"/>
      <c r="M141" s="16"/>
      <c r="N141" s="16"/>
      <c r="O141" s="16"/>
      <c r="P141" s="16"/>
      <c r="Q141" s="16"/>
      <c r="R141" s="16"/>
      <c r="S141" s="16"/>
      <c r="T141" s="23"/>
      <c r="U141" s="12"/>
    </row>
    <row r="142" spans="1:21" s="122" customFormat="1" ht="18.75">
      <c r="A142" s="22"/>
      <c r="B142" s="14">
        <f>'البيانات 1'!B142</f>
        <v>0</v>
      </c>
      <c r="C142" s="14">
        <f>'البيانات 1'!G142</f>
        <v>0</v>
      </c>
      <c r="D142" s="16"/>
      <c r="E142" s="16"/>
      <c r="F142" s="16"/>
      <c r="G142" s="16"/>
      <c r="H142" s="16"/>
      <c r="I142" s="16"/>
      <c r="J142" s="16"/>
      <c r="K142" s="16"/>
      <c r="L142" s="16"/>
      <c r="M142" s="16"/>
      <c r="N142" s="16"/>
      <c r="O142" s="16"/>
      <c r="P142" s="16"/>
      <c r="Q142" s="16"/>
      <c r="R142" s="16"/>
      <c r="S142" s="16"/>
      <c r="T142" s="23"/>
      <c r="U142" s="12"/>
    </row>
    <row r="143" spans="1:21" s="122" customFormat="1" ht="18.75">
      <c r="A143" s="22"/>
      <c r="B143" s="14">
        <f>'البيانات 1'!B143</f>
        <v>0</v>
      </c>
      <c r="C143" s="14">
        <f>'البيانات 1'!G143</f>
        <v>0</v>
      </c>
      <c r="D143" s="16"/>
      <c r="E143" s="16"/>
      <c r="F143" s="16"/>
      <c r="G143" s="16"/>
      <c r="H143" s="16"/>
      <c r="I143" s="16"/>
      <c r="J143" s="16"/>
      <c r="K143" s="16"/>
      <c r="L143" s="16"/>
      <c r="M143" s="16"/>
      <c r="N143" s="16"/>
      <c r="O143" s="16"/>
      <c r="P143" s="16"/>
      <c r="Q143" s="16"/>
      <c r="R143" s="16"/>
      <c r="S143" s="16"/>
      <c r="T143" s="23"/>
      <c r="U143" s="12"/>
    </row>
    <row r="144" spans="1:21" s="122" customFormat="1" ht="18.75">
      <c r="A144" s="22"/>
      <c r="B144" s="14">
        <f>'البيانات 1'!B144</f>
        <v>0</v>
      </c>
      <c r="C144" s="14">
        <f>'البيانات 1'!G144</f>
        <v>0</v>
      </c>
      <c r="D144" s="16"/>
      <c r="E144" s="16"/>
      <c r="F144" s="16"/>
      <c r="G144" s="16"/>
      <c r="H144" s="16"/>
      <c r="I144" s="16"/>
      <c r="J144" s="16"/>
      <c r="K144" s="16"/>
      <c r="L144" s="16"/>
      <c r="M144" s="16"/>
      <c r="N144" s="16"/>
      <c r="O144" s="16"/>
      <c r="P144" s="16"/>
      <c r="Q144" s="16"/>
      <c r="R144" s="16"/>
      <c r="S144" s="16"/>
      <c r="T144" s="23"/>
      <c r="U144" s="12"/>
    </row>
    <row r="145" spans="1:21" s="122" customFormat="1" ht="18.75">
      <c r="A145" s="22"/>
      <c r="B145" s="14">
        <f>'البيانات 1'!B145</f>
        <v>0</v>
      </c>
      <c r="C145" s="14">
        <f>'البيانات 1'!G145</f>
        <v>0</v>
      </c>
      <c r="D145" s="16"/>
      <c r="E145" s="16"/>
      <c r="F145" s="16"/>
      <c r="G145" s="16"/>
      <c r="H145" s="16"/>
      <c r="I145" s="16"/>
      <c r="J145" s="16"/>
      <c r="K145" s="16"/>
      <c r="L145" s="16"/>
      <c r="M145" s="16"/>
      <c r="N145" s="16"/>
      <c r="O145" s="16"/>
      <c r="P145" s="16"/>
      <c r="Q145" s="16"/>
      <c r="R145" s="16"/>
      <c r="S145" s="16"/>
      <c r="T145" s="23"/>
      <c r="U145" s="12"/>
    </row>
    <row r="146" spans="1:21" s="122" customFormat="1" ht="18.75">
      <c r="A146" s="22"/>
      <c r="B146" s="14">
        <f>'البيانات 1'!B146</f>
        <v>0</v>
      </c>
      <c r="C146" s="14">
        <f>'البيانات 1'!G146</f>
        <v>0</v>
      </c>
      <c r="D146" s="16"/>
      <c r="E146" s="16"/>
      <c r="F146" s="16"/>
      <c r="G146" s="16"/>
      <c r="H146" s="16"/>
      <c r="I146" s="16"/>
      <c r="J146" s="16"/>
      <c r="K146" s="16"/>
      <c r="L146" s="16"/>
      <c r="M146" s="16"/>
      <c r="N146" s="16"/>
      <c r="O146" s="16"/>
      <c r="P146" s="16"/>
      <c r="Q146" s="16"/>
      <c r="R146" s="16"/>
      <c r="S146" s="16"/>
      <c r="T146" s="23"/>
      <c r="U146" s="12"/>
    </row>
    <row r="147" spans="1:21" s="122" customFormat="1" ht="18.75">
      <c r="A147" s="22"/>
      <c r="B147" s="14">
        <f>'البيانات 1'!B147</f>
        <v>0</v>
      </c>
      <c r="C147" s="14">
        <f>'البيانات 1'!G147</f>
        <v>0</v>
      </c>
      <c r="D147" s="16"/>
      <c r="E147" s="16"/>
      <c r="F147" s="16"/>
      <c r="G147" s="16"/>
      <c r="H147" s="16"/>
      <c r="I147" s="16"/>
      <c r="J147" s="16"/>
      <c r="K147" s="16"/>
      <c r="L147" s="16"/>
      <c r="M147" s="16"/>
      <c r="N147" s="16"/>
      <c r="O147" s="16"/>
      <c r="P147" s="16"/>
      <c r="Q147" s="16"/>
      <c r="R147" s="16"/>
      <c r="S147" s="16"/>
      <c r="T147" s="23"/>
      <c r="U147" s="12"/>
    </row>
    <row r="148" spans="1:21" s="122" customFormat="1" ht="18.75">
      <c r="A148" s="22"/>
      <c r="B148" s="14">
        <f>'البيانات 1'!B148</f>
        <v>0</v>
      </c>
      <c r="C148" s="14">
        <f>'البيانات 1'!G148</f>
        <v>0</v>
      </c>
      <c r="D148" s="16"/>
      <c r="E148" s="16"/>
      <c r="F148" s="16"/>
      <c r="G148" s="16"/>
      <c r="H148" s="16"/>
      <c r="I148" s="16"/>
      <c r="J148" s="16"/>
      <c r="K148" s="16"/>
      <c r="L148" s="16"/>
      <c r="M148" s="16"/>
      <c r="N148" s="16"/>
      <c r="O148" s="16"/>
      <c r="P148" s="16"/>
      <c r="Q148" s="16"/>
      <c r="R148" s="16"/>
      <c r="S148" s="16"/>
      <c r="T148" s="23"/>
      <c r="U148" s="12"/>
    </row>
    <row r="149" spans="1:21" s="122" customFormat="1" ht="18.75">
      <c r="A149" s="22"/>
      <c r="B149" s="14">
        <f>'البيانات 1'!B149</f>
        <v>0</v>
      </c>
      <c r="C149" s="14">
        <f>'البيانات 1'!G149</f>
        <v>0</v>
      </c>
      <c r="D149" s="16"/>
      <c r="E149" s="16"/>
      <c r="F149" s="16"/>
      <c r="G149" s="16"/>
      <c r="H149" s="16"/>
      <c r="I149" s="16"/>
      <c r="J149" s="16"/>
      <c r="K149" s="16"/>
      <c r="L149" s="16"/>
      <c r="M149" s="16"/>
      <c r="N149" s="16"/>
      <c r="O149" s="16"/>
      <c r="P149" s="16"/>
      <c r="Q149" s="16"/>
      <c r="R149" s="16"/>
      <c r="S149" s="16"/>
      <c r="T149" s="23"/>
      <c r="U149" s="12"/>
    </row>
    <row r="150" spans="1:21" s="122" customFormat="1" ht="18.75">
      <c r="A150" s="22"/>
      <c r="B150" s="14">
        <f>'البيانات 1'!B150</f>
        <v>0</v>
      </c>
      <c r="C150" s="14">
        <f>'البيانات 1'!G150</f>
        <v>0</v>
      </c>
      <c r="D150" s="16"/>
      <c r="E150" s="16"/>
      <c r="F150" s="16"/>
      <c r="G150" s="16"/>
      <c r="H150" s="16"/>
      <c r="I150" s="16"/>
      <c r="J150" s="16"/>
      <c r="K150" s="16"/>
      <c r="L150" s="16"/>
      <c r="M150" s="16"/>
      <c r="N150" s="16"/>
      <c r="O150" s="16"/>
      <c r="P150" s="16"/>
      <c r="Q150" s="16"/>
      <c r="R150" s="16"/>
      <c r="S150" s="16"/>
      <c r="T150" s="23"/>
      <c r="U150" s="12"/>
    </row>
    <row r="151" spans="1:21" s="122" customFormat="1" ht="18.75">
      <c r="A151" s="22"/>
      <c r="B151" s="14">
        <f>'البيانات 1'!B151</f>
        <v>0</v>
      </c>
      <c r="C151" s="14">
        <f>'البيانات 1'!G151</f>
        <v>0</v>
      </c>
      <c r="D151" s="16"/>
      <c r="E151" s="16"/>
      <c r="F151" s="16"/>
      <c r="G151" s="16"/>
      <c r="H151" s="16"/>
      <c r="I151" s="16"/>
      <c r="J151" s="16"/>
      <c r="K151" s="16"/>
      <c r="L151" s="16"/>
      <c r="M151" s="16"/>
      <c r="N151" s="16"/>
      <c r="O151" s="16"/>
      <c r="P151" s="16"/>
      <c r="Q151" s="16"/>
      <c r="R151" s="16"/>
      <c r="S151" s="16"/>
      <c r="T151" s="23"/>
      <c r="U151" s="12"/>
    </row>
    <row r="152" spans="1:21" s="122" customFormat="1" ht="18.75">
      <c r="A152" s="22"/>
      <c r="B152" s="14">
        <f>'البيانات 1'!B152</f>
        <v>0</v>
      </c>
      <c r="C152" s="14">
        <f>'البيانات 1'!G152</f>
        <v>0</v>
      </c>
      <c r="D152" s="16"/>
      <c r="E152" s="16"/>
      <c r="F152" s="16"/>
      <c r="G152" s="16"/>
      <c r="H152" s="16"/>
      <c r="I152" s="16"/>
      <c r="J152" s="16"/>
      <c r="K152" s="16"/>
      <c r="L152" s="16"/>
      <c r="M152" s="16"/>
      <c r="N152" s="16"/>
      <c r="O152" s="16"/>
      <c r="P152" s="16"/>
      <c r="Q152" s="16"/>
      <c r="R152" s="16"/>
      <c r="S152" s="16"/>
      <c r="T152" s="23"/>
      <c r="U152" s="12"/>
    </row>
    <row r="153" spans="1:21" s="122" customFormat="1" ht="18.75">
      <c r="A153" s="22"/>
      <c r="B153" s="14">
        <f>'البيانات 1'!B153</f>
        <v>0</v>
      </c>
      <c r="C153" s="14">
        <f>'البيانات 1'!G153</f>
        <v>0</v>
      </c>
      <c r="D153" s="16"/>
      <c r="E153" s="16"/>
      <c r="F153" s="16"/>
      <c r="G153" s="16"/>
      <c r="H153" s="16"/>
      <c r="I153" s="16"/>
      <c r="J153" s="16"/>
      <c r="K153" s="16"/>
      <c r="L153" s="16"/>
      <c r="M153" s="16"/>
      <c r="N153" s="16"/>
      <c r="O153" s="16"/>
      <c r="P153" s="16"/>
      <c r="Q153" s="16"/>
      <c r="R153" s="16"/>
      <c r="S153" s="16"/>
      <c r="T153" s="23"/>
      <c r="U153" s="12"/>
    </row>
    <row r="154" spans="1:21" s="122" customFormat="1" ht="18.75">
      <c r="A154" s="22"/>
      <c r="B154" s="14">
        <f>'البيانات 1'!B154</f>
        <v>0</v>
      </c>
      <c r="C154" s="14">
        <f>'البيانات 1'!G154</f>
        <v>0</v>
      </c>
      <c r="D154" s="16"/>
      <c r="E154" s="16"/>
      <c r="F154" s="16"/>
      <c r="G154" s="16"/>
      <c r="H154" s="16"/>
      <c r="I154" s="16"/>
      <c r="J154" s="16"/>
      <c r="K154" s="16"/>
      <c r="L154" s="16"/>
      <c r="M154" s="16"/>
      <c r="N154" s="16"/>
      <c r="O154" s="16"/>
      <c r="P154" s="16"/>
      <c r="Q154" s="16"/>
      <c r="R154" s="16"/>
      <c r="S154" s="16"/>
      <c r="T154" s="23"/>
      <c r="U154" s="12"/>
    </row>
    <row r="155" spans="1:21" s="122" customFormat="1" ht="18.75">
      <c r="A155" s="22"/>
      <c r="B155" s="14">
        <f>'البيانات 1'!B155</f>
        <v>0</v>
      </c>
      <c r="C155" s="14">
        <f>'البيانات 1'!G155</f>
        <v>0</v>
      </c>
      <c r="D155" s="16"/>
      <c r="E155" s="16"/>
      <c r="F155" s="16"/>
      <c r="G155" s="16"/>
      <c r="H155" s="16"/>
      <c r="I155" s="16"/>
      <c r="J155" s="16"/>
      <c r="K155" s="16"/>
      <c r="L155" s="16"/>
      <c r="M155" s="16"/>
      <c r="N155" s="16"/>
      <c r="O155" s="16"/>
      <c r="P155" s="16"/>
      <c r="Q155" s="16"/>
      <c r="R155" s="16"/>
      <c r="S155" s="16"/>
      <c r="T155" s="23"/>
      <c r="U155" s="12"/>
    </row>
    <row r="156" spans="1:21" s="122" customFormat="1" ht="18.75">
      <c r="A156" s="22"/>
      <c r="B156" s="14">
        <f>'البيانات 1'!B156</f>
        <v>0</v>
      </c>
      <c r="C156" s="14">
        <f>'البيانات 1'!G156</f>
        <v>0</v>
      </c>
      <c r="D156" s="16"/>
      <c r="E156" s="16"/>
      <c r="F156" s="16"/>
      <c r="G156" s="16"/>
      <c r="H156" s="16"/>
      <c r="I156" s="16"/>
      <c r="J156" s="16"/>
      <c r="K156" s="16"/>
      <c r="L156" s="16"/>
      <c r="M156" s="16"/>
      <c r="N156" s="16"/>
      <c r="O156" s="16"/>
      <c r="P156" s="16"/>
      <c r="Q156" s="16"/>
      <c r="R156" s="16"/>
      <c r="S156" s="16"/>
      <c r="T156" s="23"/>
      <c r="U156" s="12"/>
    </row>
    <row r="157" spans="1:21" s="122" customFormat="1" ht="18.75">
      <c r="A157" s="22"/>
      <c r="B157" s="14">
        <f>'البيانات 1'!B157</f>
        <v>0</v>
      </c>
      <c r="C157" s="14">
        <f>'البيانات 1'!G157</f>
        <v>0</v>
      </c>
      <c r="D157" s="16"/>
      <c r="E157" s="16"/>
      <c r="F157" s="16"/>
      <c r="G157" s="16"/>
      <c r="H157" s="16"/>
      <c r="I157" s="16"/>
      <c r="J157" s="16"/>
      <c r="K157" s="16"/>
      <c r="L157" s="16"/>
      <c r="M157" s="16"/>
      <c r="N157" s="16"/>
      <c r="O157" s="16"/>
      <c r="P157" s="16"/>
      <c r="Q157" s="16"/>
      <c r="R157" s="16"/>
      <c r="S157" s="16"/>
      <c r="T157" s="23"/>
      <c r="U157" s="12"/>
    </row>
    <row r="158" spans="1:21" s="122" customFormat="1" ht="18.75">
      <c r="A158" s="22"/>
      <c r="B158" s="14">
        <f>'البيانات 1'!B158</f>
        <v>0</v>
      </c>
      <c r="C158" s="14">
        <f>'البيانات 1'!G158</f>
        <v>0</v>
      </c>
      <c r="D158" s="16"/>
      <c r="E158" s="16"/>
      <c r="F158" s="16"/>
      <c r="G158" s="16"/>
      <c r="H158" s="16"/>
      <c r="I158" s="16"/>
      <c r="J158" s="16"/>
      <c r="K158" s="16"/>
      <c r="L158" s="16"/>
      <c r="M158" s="16"/>
      <c r="N158" s="16"/>
      <c r="O158" s="16"/>
      <c r="P158" s="16"/>
      <c r="Q158" s="16"/>
      <c r="R158" s="16"/>
      <c r="S158" s="16"/>
      <c r="T158" s="23"/>
      <c r="U158" s="12"/>
    </row>
    <row r="159" spans="1:21" s="122" customFormat="1" ht="18.75">
      <c r="A159" s="22"/>
      <c r="B159" s="14">
        <f>'البيانات 1'!B159</f>
        <v>0</v>
      </c>
      <c r="C159" s="14">
        <f>'البيانات 1'!G159</f>
        <v>0</v>
      </c>
      <c r="D159" s="16"/>
      <c r="E159" s="16"/>
      <c r="F159" s="16"/>
      <c r="G159" s="16"/>
      <c r="H159" s="16"/>
      <c r="I159" s="16"/>
      <c r="J159" s="16"/>
      <c r="K159" s="16"/>
      <c r="L159" s="16"/>
      <c r="M159" s="16"/>
      <c r="N159" s="16"/>
      <c r="O159" s="16"/>
      <c r="P159" s="16"/>
      <c r="Q159" s="16"/>
      <c r="R159" s="16"/>
      <c r="S159" s="16"/>
      <c r="T159" s="23"/>
      <c r="U159" s="12"/>
    </row>
    <row r="160" spans="1:21" s="122" customFormat="1" ht="18.75">
      <c r="A160" s="22"/>
      <c r="B160" s="14">
        <f>'البيانات 1'!B160</f>
        <v>0</v>
      </c>
      <c r="C160" s="14">
        <f>'البيانات 1'!G160</f>
        <v>0</v>
      </c>
      <c r="D160" s="16"/>
      <c r="E160" s="16"/>
      <c r="F160" s="16"/>
      <c r="G160" s="16"/>
      <c r="H160" s="16"/>
      <c r="I160" s="16"/>
      <c r="J160" s="16"/>
      <c r="K160" s="16"/>
      <c r="L160" s="16"/>
      <c r="M160" s="16"/>
      <c r="N160" s="16"/>
      <c r="O160" s="16"/>
      <c r="P160" s="16"/>
      <c r="Q160" s="16"/>
      <c r="R160" s="16"/>
      <c r="S160" s="16"/>
      <c r="T160" s="23"/>
      <c r="U160" s="12"/>
    </row>
    <row r="161" spans="1:21" s="122" customFormat="1" ht="18.75">
      <c r="A161" s="22"/>
      <c r="B161" s="14">
        <f>'البيانات 1'!B161</f>
        <v>0</v>
      </c>
      <c r="C161" s="14">
        <f>'البيانات 1'!G161</f>
        <v>0</v>
      </c>
      <c r="D161" s="16"/>
      <c r="E161" s="16"/>
      <c r="F161" s="16"/>
      <c r="G161" s="16"/>
      <c r="H161" s="16"/>
      <c r="I161" s="16"/>
      <c r="J161" s="16"/>
      <c r="K161" s="16"/>
      <c r="L161" s="16"/>
      <c r="M161" s="16"/>
      <c r="N161" s="16"/>
      <c r="O161" s="16"/>
      <c r="P161" s="16"/>
      <c r="Q161" s="16"/>
      <c r="R161" s="16"/>
      <c r="S161" s="16"/>
      <c r="T161" s="23"/>
      <c r="U161" s="12"/>
    </row>
    <row r="162" spans="1:21" s="122" customFormat="1" ht="18.75">
      <c r="A162" s="22"/>
      <c r="B162" s="14">
        <f>'البيانات 1'!B162</f>
        <v>0</v>
      </c>
      <c r="C162" s="14">
        <f>'البيانات 1'!G162</f>
        <v>0</v>
      </c>
      <c r="D162" s="16"/>
      <c r="E162" s="16"/>
      <c r="F162" s="16"/>
      <c r="G162" s="16"/>
      <c r="H162" s="16"/>
      <c r="I162" s="16"/>
      <c r="J162" s="16"/>
      <c r="K162" s="16"/>
      <c r="L162" s="16"/>
      <c r="M162" s="16"/>
      <c r="N162" s="16"/>
      <c r="O162" s="16"/>
      <c r="P162" s="16"/>
      <c r="Q162" s="16"/>
      <c r="R162" s="16"/>
      <c r="S162" s="16"/>
      <c r="T162" s="23"/>
      <c r="U162" s="12"/>
    </row>
    <row r="163" spans="1:21" s="122" customFormat="1" ht="18.75">
      <c r="A163" s="22"/>
      <c r="B163" s="14">
        <f>'البيانات 1'!B163</f>
        <v>0</v>
      </c>
      <c r="C163" s="14">
        <f>'البيانات 1'!G163</f>
        <v>0</v>
      </c>
      <c r="D163" s="16"/>
      <c r="E163" s="16"/>
      <c r="F163" s="16"/>
      <c r="G163" s="16"/>
      <c r="H163" s="16"/>
      <c r="I163" s="16"/>
      <c r="J163" s="16"/>
      <c r="K163" s="16"/>
      <c r="L163" s="16"/>
      <c r="M163" s="16"/>
      <c r="N163" s="16"/>
      <c r="O163" s="16"/>
      <c r="P163" s="16"/>
      <c r="Q163" s="16"/>
      <c r="R163" s="16"/>
      <c r="S163" s="16"/>
      <c r="T163" s="23"/>
      <c r="U163" s="12"/>
    </row>
    <row r="164" spans="1:21" s="122" customFormat="1" ht="18.75">
      <c r="A164" s="22"/>
      <c r="B164" s="14">
        <f>'البيانات 1'!B164</f>
        <v>0</v>
      </c>
      <c r="C164" s="14">
        <f>'البيانات 1'!G164</f>
        <v>0</v>
      </c>
      <c r="D164" s="16"/>
      <c r="E164" s="16"/>
      <c r="F164" s="16"/>
      <c r="G164" s="16"/>
      <c r="H164" s="16"/>
      <c r="I164" s="16"/>
      <c r="J164" s="16"/>
      <c r="K164" s="16"/>
      <c r="L164" s="16"/>
      <c r="M164" s="16"/>
      <c r="N164" s="16"/>
      <c r="O164" s="16"/>
      <c r="P164" s="16"/>
      <c r="Q164" s="16"/>
      <c r="R164" s="16"/>
      <c r="S164" s="16"/>
      <c r="T164" s="23"/>
      <c r="U164" s="12"/>
    </row>
    <row r="165" spans="1:21" s="122" customFormat="1" ht="18.75">
      <c r="A165" s="22"/>
      <c r="B165" s="14">
        <f>'البيانات 1'!B165</f>
        <v>0</v>
      </c>
      <c r="C165" s="14">
        <f>'البيانات 1'!G165</f>
        <v>0</v>
      </c>
      <c r="D165" s="16"/>
      <c r="E165" s="16"/>
      <c r="F165" s="16"/>
      <c r="G165" s="16"/>
      <c r="H165" s="16"/>
      <c r="I165" s="16"/>
      <c r="J165" s="16"/>
      <c r="K165" s="16"/>
      <c r="L165" s="16"/>
      <c r="M165" s="16"/>
      <c r="N165" s="16"/>
      <c r="O165" s="16"/>
      <c r="P165" s="16"/>
      <c r="Q165" s="16"/>
      <c r="R165" s="16"/>
      <c r="S165" s="16"/>
      <c r="T165" s="23"/>
      <c r="U165" s="12"/>
    </row>
    <row r="166" spans="1:21" s="122" customFormat="1" ht="18.75">
      <c r="A166" s="22"/>
      <c r="B166" s="14">
        <f>'البيانات 1'!B166</f>
        <v>0</v>
      </c>
      <c r="C166" s="14">
        <f>'البيانات 1'!G166</f>
        <v>0</v>
      </c>
      <c r="D166" s="16"/>
      <c r="E166" s="16"/>
      <c r="F166" s="16"/>
      <c r="G166" s="16"/>
      <c r="H166" s="16"/>
      <c r="I166" s="16"/>
      <c r="J166" s="16"/>
      <c r="K166" s="16"/>
      <c r="L166" s="16"/>
      <c r="M166" s="16"/>
      <c r="N166" s="16"/>
      <c r="O166" s="16"/>
      <c r="P166" s="16"/>
      <c r="Q166" s="16"/>
      <c r="R166" s="16"/>
      <c r="S166" s="16"/>
      <c r="T166" s="23"/>
      <c r="U166" s="12"/>
    </row>
    <row r="167" spans="1:21" s="122" customFormat="1" ht="18.75">
      <c r="A167" s="22"/>
      <c r="B167" s="14">
        <f>'البيانات 1'!B167</f>
        <v>0</v>
      </c>
      <c r="C167" s="14">
        <f>'البيانات 1'!G167</f>
        <v>0</v>
      </c>
      <c r="D167" s="16"/>
      <c r="E167" s="16"/>
      <c r="F167" s="16"/>
      <c r="G167" s="16"/>
      <c r="H167" s="16"/>
      <c r="I167" s="16"/>
      <c r="J167" s="16"/>
      <c r="K167" s="16"/>
      <c r="L167" s="16"/>
      <c r="M167" s="16"/>
      <c r="N167" s="16"/>
      <c r="O167" s="16"/>
      <c r="P167" s="16"/>
      <c r="Q167" s="16"/>
      <c r="R167" s="16"/>
      <c r="S167" s="16"/>
      <c r="T167" s="23"/>
      <c r="U167" s="12"/>
    </row>
    <row r="168" spans="1:21" s="122" customFormat="1" ht="18.75">
      <c r="A168" s="22"/>
      <c r="B168" s="14">
        <f>'البيانات 1'!B168</f>
        <v>0</v>
      </c>
      <c r="C168" s="14">
        <f>'البيانات 1'!G168</f>
        <v>0</v>
      </c>
      <c r="D168" s="16"/>
      <c r="E168" s="16"/>
      <c r="F168" s="16"/>
      <c r="G168" s="16"/>
      <c r="H168" s="16"/>
      <c r="I168" s="16"/>
      <c r="J168" s="16"/>
      <c r="K168" s="16"/>
      <c r="L168" s="16"/>
      <c r="M168" s="16"/>
      <c r="N168" s="16"/>
      <c r="O168" s="16"/>
      <c r="P168" s="16"/>
      <c r="Q168" s="16"/>
      <c r="R168" s="16"/>
      <c r="S168" s="16"/>
      <c r="T168" s="23"/>
      <c r="U168" s="12"/>
    </row>
    <row r="169" spans="1:21" s="122" customFormat="1" ht="18.75">
      <c r="A169" s="22"/>
      <c r="B169" s="14">
        <f>'البيانات 1'!B169</f>
        <v>0</v>
      </c>
      <c r="C169" s="14">
        <f>'البيانات 1'!G169</f>
        <v>0</v>
      </c>
      <c r="D169" s="16"/>
      <c r="E169" s="16"/>
      <c r="F169" s="16"/>
      <c r="G169" s="16"/>
      <c r="H169" s="16"/>
      <c r="I169" s="16"/>
      <c r="J169" s="16"/>
      <c r="K169" s="16"/>
      <c r="L169" s="16"/>
      <c r="M169" s="16"/>
      <c r="N169" s="16"/>
      <c r="O169" s="16"/>
      <c r="P169" s="16"/>
      <c r="Q169" s="16"/>
      <c r="R169" s="16"/>
      <c r="S169" s="16"/>
      <c r="T169" s="23"/>
      <c r="U169" s="12"/>
    </row>
    <row r="170" spans="1:21" s="122" customFormat="1" ht="18.75">
      <c r="A170" s="22"/>
      <c r="B170" s="14">
        <f>'البيانات 1'!B170</f>
        <v>0</v>
      </c>
      <c r="C170" s="14">
        <f>'البيانات 1'!G170</f>
        <v>0</v>
      </c>
      <c r="D170" s="16"/>
      <c r="E170" s="16"/>
      <c r="F170" s="16"/>
      <c r="G170" s="16"/>
      <c r="H170" s="16"/>
      <c r="I170" s="16"/>
      <c r="J170" s="16"/>
      <c r="K170" s="16"/>
      <c r="L170" s="16"/>
      <c r="M170" s="16"/>
      <c r="N170" s="16"/>
      <c r="O170" s="16"/>
      <c r="P170" s="16"/>
      <c r="Q170" s="16"/>
      <c r="R170" s="16"/>
      <c r="S170" s="16"/>
      <c r="T170" s="23"/>
      <c r="U170" s="12"/>
    </row>
    <row r="171" spans="1:21" s="122" customFormat="1" ht="18.75">
      <c r="A171" s="22"/>
      <c r="B171" s="14">
        <f>'البيانات 1'!B171</f>
        <v>0</v>
      </c>
      <c r="C171" s="14">
        <f>'البيانات 1'!G171</f>
        <v>0</v>
      </c>
      <c r="D171" s="16"/>
      <c r="E171" s="16"/>
      <c r="F171" s="16"/>
      <c r="G171" s="16"/>
      <c r="H171" s="16"/>
      <c r="I171" s="16"/>
      <c r="J171" s="16"/>
      <c r="K171" s="16"/>
      <c r="L171" s="16"/>
      <c r="M171" s="16"/>
      <c r="N171" s="16"/>
      <c r="O171" s="16"/>
      <c r="P171" s="16"/>
      <c r="Q171" s="16"/>
      <c r="R171" s="16"/>
      <c r="S171" s="16"/>
      <c r="T171" s="23"/>
      <c r="U171" s="12"/>
    </row>
    <row r="172" spans="1:21" s="122" customFormat="1" ht="18.75">
      <c r="A172" s="22"/>
      <c r="B172" s="14">
        <f>'البيانات 1'!B172</f>
        <v>0</v>
      </c>
      <c r="C172" s="14">
        <f>'البيانات 1'!G172</f>
        <v>0</v>
      </c>
      <c r="D172" s="16"/>
      <c r="E172" s="16"/>
      <c r="F172" s="16"/>
      <c r="G172" s="16"/>
      <c r="H172" s="16"/>
      <c r="I172" s="16"/>
      <c r="J172" s="16"/>
      <c r="K172" s="16"/>
      <c r="L172" s="16"/>
      <c r="M172" s="16"/>
      <c r="N172" s="16"/>
      <c r="O172" s="16"/>
      <c r="P172" s="16"/>
      <c r="Q172" s="16"/>
      <c r="R172" s="16"/>
      <c r="S172" s="16"/>
      <c r="T172" s="23"/>
      <c r="U172" s="12"/>
    </row>
    <row r="173" spans="1:21" s="122" customFormat="1" ht="18.75">
      <c r="A173" s="22"/>
      <c r="B173" s="14">
        <f>'البيانات 1'!B173</f>
        <v>0</v>
      </c>
      <c r="C173" s="14">
        <f>'البيانات 1'!G173</f>
        <v>0</v>
      </c>
      <c r="D173" s="16"/>
      <c r="E173" s="16"/>
      <c r="F173" s="16"/>
      <c r="G173" s="16"/>
      <c r="H173" s="16"/>
      <c r="I173" s="16"/>
      <c r="J173" s="16"/>
      <c r="K173" s="16"/>
      <c r="L173" s="16"/>
      <c r="M173" s="16"/>
      <c r="N173" s="16"/>
      <c r="O173" s="16"/>
      <c r="P173" s="16"/>
      <c r="Q173" s="16"/>
      <c r="R173" s="16"/>
      <c r="S173" s="16"/>
      <c r="T173" s="23"/>
      <c r="U173" s="12"/>
    </row>
    <row r="174" spans="1:21" s="122" customFormat="1" ht="18.75">
      <c r="A174" s="22"/>
      <c r="B174" s="14">
        <f>'البيانات 1'!B174</f>
        <v>0</v>
      </c>
      <c r="C174" s="14">
        <f>'البيانات 1'!G174</f>
        <v>0</v>
      </c>
      <c r="D174" s="16"/>
      <c r="E174" s="16"/>
      <c r="F174" s="16"/>
      <c r="G174" s="16"/>
      <c r="H174" s="16"/>
      <c r="I174" s="16"/>
      <c r="J174" s="16"/>
      <c r="K174" s="16"/>
      <c r="L174" s="16"/>
      <c r="M174" s="16"/>
      <c r="N174" s="16"/>
      <c r="O174" s="16"/>
      <c r="P174" s="16"/>
      <c r="Q174" s="16"/>
      <c r="R174" s="16"/>
      <c r="S174" s="16"/>
      <c r="T174" s="23"/>
      <c r="U174" s="12"/>
    </row>
    <row r="175" spans="1:21" s="122" customFormat="1" ht="18.75">
      <c r="A175" s="22"/>
      <c r="B175" s="14">
        <f>'البيانات 1'!B175</f>
        <v>0</v>
      </c>
      <c r="C175" s="14">
        <f>'البيانات 1'!G175</f>
        <v>0</v>
      </c>
      <c r="D175" s="16"/>
      <c r="E175" s="16"/>
      <c r="F175" s="16"/>
      <c r="G175" s="16"/>
      <c r="H175" s="16"/>
      <c r="I175" s="16"/>
      <c r="J175" s="16"/>
      <c r="K175" s="16"/>
      <c r="L175" s="16"/>
      <c r="M175" s="16"/>
      <c r="N175" s="16"/>
      <c r="O175" s="16"/>
      <c r="P175" s="16"/>
      <c r="Q175" s="16"/>
      <c r="R175" s="16"/>
      <c r="S175" s="16"/>
      <c r="T175" s="23"/>
      <c r="U175" s="12"/>
    </row>
    <row r="176" spans="1:21" s="122" customFormat="1" ht="18.75">
      <c r="A176" s="22"/>
      <c r="B176" s="14">
        <f>'البيانات 1'!B176</f>
        <v>0</v>
      </c>
      <c r="C176" s="14">
        <f>'البيانات 1'!G176</f>
        <v>0</v>
      </c>
      <c r="D176" s="16"/>
      <c r="E176" s="16"/>
      <c r="F176" s="16"/>
      <c r="G176" s="16"/>
      <c r="H176" s="16"/>
      <c r="I176" s="16"/>
      <c r="J176" s="16"/>
      <c r="K176" s="16"/>
      <c r="L176" s="16"/>
      <c r="M176" s="16"/>
      <c r="N176" s="16"/>
      <c r="O176" s="16"/>
      <c r="P176" s="16"/>
      <c r="Q176" s="16"/>
      <c r="R176" s="16"/>
      <c r="S176" s="16"/>
      <c r="T176" s="23"/>
      <c r="U176" s="12"/>
    </row>
    <row r="177" spans="1:21" s="122" customFormat="1" ht="18.75">
      <c r="A177" s="22"/>
      <c r="B177" s="14">
        <f>'البيانات 1'!B177</f>
        <v>0</v>
      </c>
      <c r="C177" s="14">
        <f>'البيانات 1'!G177</f>
        <v>0</v>
      </c>
      <c r="D177" s="16"/>
      <c r="E177" s="16"/>
      <c r="F177" s="16"/>
      <c r="G177" s="16"/>
      <c r="H177" s="16"/>
      <c r="I177" s="16"/>
      <c r="J177" s="16"/>
      <c r="K177" s="16"/>
      <c r="L177" s="16"/>
      <c r="M177" s="16"/>
      <c r="N177" s="16"/>
      <c r="O177" s="16"/>
      <c r="P177" s="16"/>
      <c r="Q177" s="16"/>
      <c r="R177" s="16"/>
      <c r="S177" s="16"/>
      <c r="T177" s="23"/>
      <c r="U177" s="12"/>
    </row>
    <row r="178" spans="1:21" s="122" customFormat="1" ht="18.75">
      <c r="A178" s="22"/>
      <c r="B178" s="14">
        <f>'البيانات 1'!B178</f>
        <v>0</v>
      </c>
      <c r="C178" s="14">
        <f>'البيانات 1'!G178</f>
        <v>0</v>
      </c>
      <c r="D178" s="16"/>
      <c r="E178" s="16"/>
      <c r="F178" s="16"/>
      <c r="G178" s="16"/>
      <c r="H178" s="16"/>
      <c r="I178" s="16"/>
      <c r="J178" s="16"/>
      <c r="K178" s="16"/>
      <c r="L178" s="16"/>
      <c r="M178" s="16"/>
      <c r="N178" s="16"/>
      <c r="O178" s="16"/>
      <c r="P178" s="16"/>
      <c r="Q178" s="16"/>
      <c r="R178" s="16"/>
      <c r="S178" s="16"/>
      <c r="T178" s="23"/>
      <c r="U178" s="12"/>
    </row>
    <row r="179" spans="1:21" s="122" customFormat="1" ht="18.75">
      <c r="A179" s="22"/>
      <c r="B179" s="14">
        <f>'البيانات 1'!B179</f>
        <v>0</v>
      </c>
      <c r="C179" s="14">
        <f>'البيانات 1'!G179</f>
        <v>0</v>
      </c>
      <c r="D179" s="16"/>
      <c r="E179" s="16"/>
      <c r="F179" s="16"/>
      <c r="G179" s="16"/>
      <c r="H179" s="16"/>
      <c r="I179" s="16"/>
      <c r="J179" s="16"/>
      <c r="K179" s="16"/>
      <c r="L179" s="16"/>
      <c r="M179" s="16"/>
      <c r="N179" s="16"/>
      <c r="O179" s="16"/>
      <c r="P179" s="16"/>
      <c r="Q179" s="16"/>
      <c r="R179" s="16"/>
      <c r="S179" s="16"/>
      <c r="T179" s="23"/>
      <c r="U179" s="12"/>
    </row>
    <row r="180" spans="1:21" s="122" customFormat="1" ht="18.75">
      <c r="A180" s="22"/>
      <c r="B180" s="14">
        <f>'البيانات 1'!B180</f>
        <v>0</v>
      </c>
      <c r="C180" s="14">
        <f>'البيانات 1'!G180</f>
        <v>0</v>
      </c>
      <c r="D180" s="16"/>
      <c r="E180" s="16"/>
      <c r="F180" s="16"/>
      <c r="G180" s="16"/>
      <c r="H180" s="16"/>
      <c r="I180" s="16"/>
      <c r="J180" s="16"/>
      <c r="K180" s="16"/>
      <c r="L180" s="16"/>
      <c r="M180" s="16"/>
      <c r="N180" s="16"/>
      <c r="O180" s="16"/>
      <c r="P180" s="16"/>
      <c r="Q180" s="16"/>
      <c r="R180" s="16"/>
      <c r="S180" s="16"/>
      <c r="T180" s="23"/>
      <c r="U180" s="12"/>
    </row>
    <row r="181" spans="1:21" s="122" customFormat="1" ht="18.75">
      <c r="A181" s="22"/>
      <c r="B181" s="14">
        <f>'البيانات 1'!B181</f>
        <v>0</v>
      </c>
      <c r="C181" s="14">
        <f>'البيانات 1'!G181</f>
        <v>0</v>
      </c>
      <c r="D181" s="16"/>
      <c r="E181" s="16"/>
      <c r="F181" s="16"/>
      <c r="G181" s="16"/>
      <c r="H181" s="16"/>
      <c r="I181" s="16"/>
      <c r="J181" s="16"/>
      <c r="K181" s="16"/>
      <c r="L181" s="16"/>
      <c r="M181" s="16"/>
      <c r="N181" s="16"/>
      <c r="O181" s="16"/>
      <c r="P181" s="16"/>
      <c r="Q181" s="16"/>
      <c r="R181" s="16"/>
      <c r="S181" s="16"/>
      <c r="T181" s="23"/>
      <c r="U181" s="12"/>
    </row>
    <row r="182" spans="1:21" s="122" customFormat="1" ht="18.75">
      <c r="A182" s="22"/>
      <c r="B182" s="14">
        <f>'البيانات 1'!B182</f>
        <v>0</v>
      </c>
      <c r="C182" s="14">
        <f>'البيانات 1'!G182</f>
        <v>0</v>
      </c>
      <c r="D182" s="16"/>
      <c r="E182" s="16"/>
      <c r="F182" s="16"/>
      <c r="G182" s="16"/>
      <c r="H182" s="16"/>
      <c r="I182" s="16"/>
      <c r="J182" s="16"/>
      <c r="K182" s="16"/>
      <c r="L182" s="16"/>
      <c r="M182" s="16"/>
      <c r="N182" s="16"/>
      <c r="O182" s="16"/>
      <c r="P182" s="16"/>
      <c r="Q182" s="16"/>
      <c r="R182" s="16"/>
      <c r="S182" s="16"/>
      <c r="T182" s="23"/>
      <c r="U182" s="12"/>
    </row>
    <row r="183" spans="1:21" s="122" customFormat="1" ht="18.75">
      <c r="A183" s="22"/>
      <c r="B183" s="14">
        <f>'البيانات 1'!B183</f>
        <v>0</v>
      </c>
      <c r="C183" s="14">
        <f>'البيانات 1'!G183</f>
        <v>0</v>
      </c>
      <c r="D183" s="16"/>
      <c r="E183" s="16"/>
      <c r="F183" s="16"/>
      <c r="G183" s="16"/>
      <c r="H183" s="16"/>
      <c r="I183" s="16"/>
      <c r="J183" s="16"/>
      <c r="K183" s="16"/>
      <c r="L183" s="16"/>
      <c r="M183" s="16"/>
      <c r="N183" s="16"/>
      <c r="O183" s="16"/>
      <c r="P183" s="16"/>
      <c r="Q183" s="16"/>
      <c r="R183" s="16"/>
      <c r="S183" s="16"/>
      <c r="T183" s="23"/>
      <c r="U183" s="12"/>
    </row>
    <row r="184" spans="1:21" s="122" customFormat="1" ht="18.75">
      <c r="A184" s="22"/>
      <c r="B184" s="14">
        <f>'البيانات 1'!B184</f>
        <v>0</v>
      </c>
      <c r="C184" s="14">
        <f>'البيانات 1'!G184</f>
        <v>0</v>
      </c>
      <c r="D184" s="16"/>
      <c r="E184" s="16"/>
      <c r="F184" s="16"/>
      <c r="G184" s="16"/>
      <c r="H184" s="16"/>
      <c r="I184" s="16"/>
      <c r="J184" s="16"/>
      <c r="K184" s="16"/>
      <c r="L184" s="16"/>
      <c r="M184" s="16"/>
      <c r="N184" s="16"/>
      <c r="O184" s="16"/>
      <c r="P184" s="16"/>
      <c r="Q184" s="16"/>
      <c r="R184" s="16"/>
      <c r="S184" s="16"/>
      <c r="T184" s="23"/>
      <c r="U184" s="12"/>
    </row>
    <row r="185" spans="1:21" s="122" customFormat="1" ht="18.75">
      <c r="A185" s="22"/>
      <c r="B185" s="14">
        <f>'البيانات 1'!B185</f>
        <v>0</v>
      </c>
      <c r="C185" s="14">
        <f>'البيانات 1'!G185</f>
        <v>0</v>
      </c>
      <c r="D185" s="16"/>
      <c r="E185" s="16"/>
      <c r="F185" s="16"/>
      <c r="G185" s="16"/>
      <c r="H185" s="16"/>
      <c r="I185" s="16"/>
      <c r="J185" s="16"/>
      <c r="K185" s="16"/>
      <c r="L185" s="16"/>
      <c r="M185" s="16"/>
      <c r="N185" s="16"/>
      <c r="O185" s="16"/>
      <c r="P185" s="16"/>
      <c r="Q185" s="16"/>
      <c r="R185" s="16"/>
      <c r="S185" s="16"/>
      <c r="T185" s="23"/>
      <c r="U185" s="12"/>
    </row>
    <row r="186" spans="1:21" s="122" customFormat="1" ht="18.75">
      <c r="A186" s="22"/>
      <c r="B186" s="14">
        <f>'البيانات 1'!B186</f>
        <v>0</v>
      </c>
      <c r="C186" s="14">
        <f>'البيانات 1'!G186</f>
        <v>0</v>
      </c>
      <c r="D186" s="16"/>
      <c r="E186" s="16"/>
      <c r="F186" s="16"/>
      <c r="G186" s="16"/>
      <c r="H186" s="16"/>
      <c r="I186" s="16"/>
      <c r="J186" s="16"/>
      <c r="K186" s="16"/>
      <c r="L186" s="16"/>
      <c r="M186" s="16"/>
      <c r="N186" s="16"/>
      <c r="O186" s="16"/>
      <c r="P186" s="16"/>
      <c r="Q186" s="16"/>
      <c r="R186" s="16"/>
      <c r="S186" s="16"/>
      <c r="T186" s="23"/>
      <c r="U186" s="12"/>
    </row>
    <row r="187" spans="1:21" s="122" customFormat="1" ht="18.75">
      <c r="A187" s="22"/>
      <c r="B187" s="14">
        <f>'البيانات 1'!B187</f>
        <v>0</v>
      </c>
      <c r="C187" s="14">
        <f>'البيانات 1'!G187</f>
        <v>0</v>
      </c>
      <c r="D187" s="16"/>
      <c r="E187" s="16"/>
      <c r="F187" s="16"/>
      <c r="G187" s="16"/>
      <c r="H187" s="16"/>
      <c r="I187" s="16"/>
      <c r="J187" s="16"/>
      <c r="K187" s="16"/>
      <c r="L187" s="16"/>
      <c r="M187" s="16"/>
      <c r="N187" s="16"/>
      <c r="O187" s="16"/>
      <c r="P187" s="16"/>
      <c r="Q187" s="16"/>
      <c r="R187" s="16"/>
      <c r="S187" s="16"/>
      <c r="T187" s="23"/>
      <c r="U187" s="12"/>
    </row>
    <row r="188" spans="1:21" s="122" customFormat="1" ht="18.75">
      <c r="A188" s="22"/>
      <c r="B188" s="14">
        <f>'البيانات 1'!B188</f>
        <v>0</v>
      </c>
      <c r="C188" s="14">
        <f>'البيانات 1'!G188</f>
        <v>0</v>
      </c>
      <c r="D188" s="16"/>
      <c r="E188" s="16"/>
      <c r="F188" s="16"/>
      <c r="G188" s="16"/>
      <c r="H188" s="16"/>
      <c r="I188" s="16"/>
      <c r="J188" s="16"/>
      <c r="K188" s="16"/>
      <c r="L188" s="16"/>
      <c r="M188" s="16"/>
      <c r="N188" s="16"/>
      <c r="O188" s="16"/>
      <c r="P188" s="16"/>
      <c r="Q188" s="16"/>
      <c r="R188" s="16"/>
      <c r="S188" s="16"/>
      <c r="T188" s="23"/>
      <c r="U188" s="12"/>
    </row>
    <row r="189" spans="1:21" s="122" customFormat="1" ht="18.75">
      <c r="A189" s="22"/>
      <c r="B189" s="14">
        <f>'البيانات 1'!B189</f>
        <v>0</v>
      </c>
      <c r="C189" s="14">
        <f>'البيانات 1'!G189</f>
        <v>0</v>
      </c>
      <c r="D189" s="16"/>
      <c r="E189" s="16"/>
      <c r="F189" s="16"/>
      <c r="G189" s="16"/>
      <c r="H189" s="16"/>
      <c r="I189" s="16"/>
      <c r="J189" s="16"/>
      <c r="K189" s="16"/>
      <c r="L189" s="16"/>
      <c r="M189" s="16"/>
      <c r="N189" s="16"/>
      <c r="O189" s="16"/>
      <c r="P189" s="16"/>
      <c r="Q189" s="16"/>
      <c r="R189" s="16"/>
      <c r="S189" s="16"/>
      <c r="T189" s="23"/>
      <c r="U189" s="12"/>
    </row>
    <row r="190" spans="1:21" s="122" customFormat="1" ht="18.75">
      <c r="A190" s="22"/>
      <c r="B190" s="14">
        <f>'البيانات 1'!B190</f>
        <v>0</v>
      </c>
      <c r="C190" s="14">
        <f>'البيانات 1'!G190</f>
        <v>0</v>
      </c>
      <c r="D190" s="16"/>
      <c r="E190" s="16"/>
      <c r="F190" s="16"/>
      <c r="G190" s="16"/>
      <c r="H190" s="16"/>
      <c r="I190" s="16"/>
      <c r="J190" s="16"/>
      <c r="K190" s="16"/>
      <c r="L190" s="16"/>
      <c r="M190" s="16"/>
      <c r="N190" s="16"/>
      <c r="O190" s="16"/>
      <c r="P190" s="16"/>
      <c r="Q190" s="16"/>
      <c r="R190" s="16"/>
      <c r="S190" s="16"/>
      <c r="T190" s="23"/>
      <c r="U190" s="12"/>
    </row>
    <row r="191" spans="1:21" s="122" customFormat="1" ht="18.75">
      <c r="A191" s="22"/>
      <c r="B191" s="14">
        <f>'البيانات 1'!B191</f>
        <v>0</v>
      </c>
      <c r="C191" s="14">
        <f>'البيانات 1'!G191</f>
        <v>0</v>
      </c>
      <c r="D191" s="16"/>
      <c r="E191" s="16"/>
      <c r="F191" s="16"/>
      <c r="G191" s="16"/>
      <c r="H191" s="16"/>
      <c r="I191" s="16"/>
      <c r="J191" s="16"/>
      <c r="K191" s="16"/>
      <c r="L191" s="16"/>
      <c r="M191" s="16"/>
      <c r="N191" s="16"/>
      <c r="O191" s="16"/>
      <c r="P191" s="16"/>
      <c r="Q191" s="16"/>
      <c r="R191" s="16"/>
      <c r="S191" s="16"/>
      <c r="T191" s="23"/>
      <c r="U191" s="12"/>
    </row>
    <row r="192" spans="1:21" s="122" customFormat="1" ht="18.75">
      <c r="A192" s="22"/>
      <c r="B192" s="14">
        <f>'البيانات 1'!B192</f>
        <v>0</v>
      </c>
      <c r="C192" s="14">
        <f>'البيانات 1'!G192</f>
        <v>0</v>
      </c>
      <c r="D192" s="16"/>
      <c r="E192" s="16"/>
      <c r="F192" s="16"/>
      <c r="G192" s="16"/>
      <c r="H192" s="16"/>
      <c r="I192" s="16"/>
      <c r="J192" s="16"/>
      <c r="K192" s="16"/>
      <c r="L192" s="16"/>
      <c r="M192" s="16"/>
      <c r="N192" s="16"/>
      <c r="O192" s="16"/>
      <c r="P192" s="16"/>
      <c r="Q192" s="16"/>
      <c r="R192" s="16"/>
      <c r="S192" s="16"/>
      <c r="T192" s="23"/>
      <c r="U192" s="12"/>
    </row>
    <row r="193" spans="1:21" s="122" customFormat="1" ht="18.75">
      <c r="A193" s="22"/>
      <c r="B193" s="14">
        <f>'البيانات 1'!B193</f>
        <v>0</v>
      </c>
      <c r="C193" s="14">
        <f>'البيانات 1'!G193</f>
        <v>0</v>
      </c>
      <c r="D193" s="16"/>
      <c r="E193" s="16"/>
      <c r="F193" s="16"/>
      <c r="G193" s="16"/>
      <c r="H193" s="16"/>
      <c r="I193" s="16"/>
      <c r="J193" s="16"/>
      <c r="K193" s="16"/>
      <c r="L193" s="16"/>
      <c r="M193" s="16"/>
      <c r="N193" s="16"/>
      <c r="O193" s="16"/>
      <c r="P193" s="16"/>
      <c r="Q193" s="16"/>
      <c r="R193" s="16"/>
      <c r="S193" s="16"/>
      <c r="T193" s="23"/>
      <c r="U193" s="12"/>
    </row>
    <row r="194" spans="1:21" s="122" customFormat="1" ht="18.75">
      <c r="A194" s="22"/>
      <c r="B194" s="14">
        <f>'البيانات 1'!B194</f>
        <v>0</v>
      </c>
      <c r="C194" s="14">
        <f>'البيانات 1'!G194</f>
        <v>0</v>
      </c>
      <c r="D194" s="16"/>
      <c r="E194" s="16"/>
      <c r="F194" s="16"/>
      <c r="G194" s="16"/>
      <c r="H194" s="16"/>
      <c r="I194" s="16"/>
      <c r="J194" s="16"/>
      <c r="K194" s="16"/>
      <c r="L194" s="16"/>
      <c r="M194" s="16"/>
      <c r="N194" s="16"/>
      <c r="O194" s="16"/>
      <c r="P194" s="16"/>
      <c r="Q194" s="16"/>
      <c r="R194" s="16"/>
      <c r="S194" s="16"/>
      <c r="T194" s="23"/>
      <c r="U194" s="12"/>
    </row>
    <row r="195" spans="1:21" s="122" customFormat="1" ht="18.75">
      <c r="A195" s="22"/>
      <c r="B195" s="14">
        <f>'البيانات 1'!B195</f>
        <v>0</v>
      </c>
      <c r="C195" s="14">
        <f>'البيانات 1'!G195</f>
        <v>0</v>
      </c>
      <c r="D195" s="16"/>
      <c r="E195" s="16"/>
      <c r="F195" s="16"/>
      <c r="G195" s="16"/>
      <c r="H195" s="16"/>
      <c r="I195" s="16"/>
      <c r="J195" s="16"/>
      <c r="K195" s="16"/>
      <c r="L195" s="16"/>
      <c r="M195" s="16"/>
      <c r="N195" s="16"/>
      <c r="O195" s="16"/>
      <c r="P195" s="16"/>
      <c r="Q195" s="16"/>
      <c r="R195" s="16"/>
      <c r="S195" s="16"/>
      <c r="T195" s="23"/>
      <c r="U195" s="12"/>
    </row>
    <row r="196" spans="1:21" s="122" customFormat="1" ht="18.75">
      <c r="A196" s="22"/>
      <c r="B196" s="14">
        <f>'البيانات 1'!B196</f>
        <v>0</v>
      </c>
      <c r="C196" s="14">
        <f>'البيانات 1'!G196</f>
        <v>0</v>
      </c>
      <c r="D196" s="16"/>
      <c r="E196" s="16"/>
      <c r="F196" s="16"/>
      <c r="G196" s="16"/>
      <c r="H196" s="16"/>
      <c r="I196" s="16"/>
      <c r="J196" s="16"/>
      <c r="K196" s="16"/>
      <c r="L196" s="16"/>
      <c r="M196" s="16"/>
      <c r="N196" s="16"/>
      <c r="O196" s="16"/>
      <c r="P196" s="16"/>
      <c r="Q196" s="16"/>
      <c r="R196" s="16"/>
      <c r="S196" s="16"/>
      <c r="T196" s="23"/>
      <c r="U196" s="12"/>
    </row>
    <row r="197" spans="1:21" s="122" customFormat="1" ht="18.75">
      <c r="A197" s="22"/>
      <c r="B197" s="14">
        <f>'البيانات 1'!B197</f>
        <v>0</v>
      </c>
      <c r="C197" s="14">
        <f>'البيانات 1'!G197</f>
        <v>0</v>
      </c>
      <c r="D197" s="16"/>
      <c r="E197" s="16"/>
      <c r="F197" s="16"/>
      <c r="G197" s="16"/>
      <c r="H197" s="16"/>
      <c r="I197" s="16"/>
      <c r="J197" s="16"/>
      <c r="K197" s="16"/>
      <c r="L197" s="16"/>
      <c r="M197" s="16"/>
      <c r="N197" s="16"/>
      <c r="O197" s="16"/>
      <c r="P197" s="16"/>
      <c r="Q197" s="16"/>
      <c r="R197" s="16"/>
      <c r="S197" s="16"/>
      <c r="T197" s="23"/>
      <c r="U197" s="12"/>
    </row>
    <row r="198" spans="1:21" s="122" customFormat="1" ht="18.75">
      <c r="A198" s="22"/>
      <c r="B198" s="14">
        <f>'البيانات 1'!B198</f>
        <v>0</v>
      </c>
      <c r="C198" s="14">
        <f>'البيانات 1'!G198</f>
        <v>0</v>
      </c>
      <c r="D198" s="16"/>
      <c r="E198" s="16"/>
      <c r="F198" s="16"/>
      <c r="G198" s="16"/>
      <c r="H198" s="16"/>
      <c r="I198" s="16"/>
      <c r="J198" s="16"/>
      <c r="K198" s="16"/>
      <c r="L198" s="16"/>
      <c r="M198" s="16"/>
      <c r="N198" s="16"/>
      <c r="O198" s="16"/>
      <c r="P198" s="16"/>
      <c r="Q198" s="16"/>
      <c r="R198" s="16"/>
      <c r="S198" s="16"/>
      <c r="T198" s="23"/>
      <c r="U198" s="12"/>
    </row>
    <row r="199" spans="1:21" s="122" customFormat="1" ht="18.75">
      <c r="A199" s="22"/>
      <c r="B199" s="14">
        <f>'البيانات 1'!B199</f>
        <v>0</v>
      </c>
      <c r="C199" s="14">
        <f>'البيانات 1'!G199</f>
        <v>0</v>
      </c>
      <c r="D199" s="16"/>
      <c r="E199" s="16"/>
      <c r="F199" s="16"/>
      <c r="G199" s="16"/>
      <c r="H199" s="16"/>
      <c r="I199" s="16"/>
      <c r="J199" s="16"/>
      <c r="K199" s="16"/>
      <c r="L199" s="16"/>
      <c r="M199" s="16"/>
      <c r="N199" s="16"/>
      <c r="O199" s="16"/>
      <c r="P199" s="16"/>
      <c r="Q199" s="16"/>
      <c r="R199" s="16"/>
      <c r="S199" s="16"/>
      <c r="T199" s="23"/>
      <c r="U199" s="12"/>
    </row>
    <row r="200" spans="1:21" s="122" customFormat="1" ht="18.75">
      <c r="A200" s="22"/>
      <c r="B200" s="14">
        <f>'البيانات 1'!B200</f>
        <v>0</v>
      </c>
      <c r="C200" s="14">
        <f>'البيانات 1'!G200</f>
        <v>0</v>
      </c>
      <c r="D200" s="16"/>
      <c r="E200" s="16"/>
      <c r="F200" s="16"/>
      <c r="G200" s="16"/>
      <c r="H200" s="16"/>
      <c r="I200" s="16"/>
      <c r="J200" s="16"/>
      <c r="K200" s="16"/>
      <c r="L200" s="16"/>
      <c r="M200" s="16"/>
      <c r="N200" s="16"/>
      <c r="O200" s="16"/>
      <c r="P200" s="16"/>
      <c r="Q200" s="16"/>
      <c r="R200" s="16"/>
      <c r="S200" s="16"/>
      <c r="T200" s="23"/>
      <c r="U200" s="12"/>
    </row>
    <row r="201" spans="1:21" s="122" customFormat="1" ht="18.75">
      <c r="A201" s="22"/>
      <c r="B201" s="14">
        <f>'البيانات 1'!B201</f>
        <v>0</v>
      </c>
      <c r="C201" s="14">
        <f>'البيانات 1'!G201</f>
        <v>0</v>
      </c>
      <c r="D201" s="16"/>
      <c r="E201" s="16"/>
      <c r="F201" s="16"/>
      <c r="G201" s="16"/>
      <c r="H201" s="16"/>
      <c r="I201" s="16"/>
      <c r="J201" s="16"/>
      <c r="K201" s="16"/>
      <c r="L201" s="16"/>
      <c r="M201" s="16"/>
      <c r="N201" s="16"/>
      <c r="O201" s="16"/>
      <c r="P201" s="16"/>
      <c r="Q201" s="16"/>
      <c r="R201" s="16"/>
      <c r="S201" s="16"/>
      <c r="T201" s="23"/>
      <c r="U201" s="12"/>
    </row>
    <row r="202" spans="1:21" s="122" customFormat="1" ht="18.75">
      <c r="A202" s="22"/>
      <c r="B202" s="14">
        <f>'البيانات 1'!B202</f>
        <v>0</v>
      </c>
      <c r="C202" s="14">
        <f>'البيانات 1'!G202</f>
        <v>0</v>
      </c>
      <c r="D202" s="16"/>
      <c r="E202" s="16"/>
      <c r="F202" s="16"/>
      <c r="G202" s="16"/>
      <c r="H202" s="16"/>
      <c r="I202" s="16"/>
      <c r="J202" s="16"/>
      <c r="K202" s="16"/>
      <c r="L202" s="16"/>
      <c r="M202" s="16"/>
      <c r="N202" s="16"/>
      <c r="O202" s="16"/>
      <c r="P202" s="16"/>
      <c r="Q202" s="16"/>
      <c r="R202" s="16"/>
      <c r="S202" s="16"/>
      <c r="T202" s="23"/>
      <c r="U202" s="12"/>
    </row>
    <row r="203" spans="1:21" s="122" customFormat="1" ht="18.75">
      <c r="A203" s="22"/>
      <c r="B203" s="14">
        <f>'البيانات 1'!B203</f>
        <v>0</v>
      </c>
      <c r="C203" s="14">
        <f>'البيانات 1'!G203</f>
        <v>0</v>
      </c>
      <c r="D203" s="16"/>
      <c r="E203" s="16"/>
      <c r="F203" s="16"/>
      <c r="G203" s="16"/>
      <c r="H203" s="16"/>
      <c r="I203" s="16"/>
      <c r="J203" s="16"/>
      <c r="K203" s="16"/>
      <c r="L203" s="16"/>
      <c r="M203" s="16"/>
      <c r="N203" s="16"/>
      <c r="O203" s="16"/>
      <c r="P203" s="16"/>
      <c r="Q203" s="16"/>
      <c r="R203" s="16"/>
      <c r="S203" s="16"/>
      <c r="T203" s="23"/>
      <c r="U203" s="12"/>
    </row>
    <row r="204" spans="1:21" s="122" customFormat="1" ht="18.75">
      <c r="A204" s="22"/>
      <c r="B204" s="14">
        <f>'البيانات 1'!B204</f>
        <v>0</v>
      </c>
      <c r="C204" s="14">
        <f>'البيانات 1'!G204</f>
        <v>0</v>
      </c>
      <c r="D204" s="16"/>
      <c r="E204" s="16"/>
      <c r="F204" s="16"/>
      <c r="G204" s="16"/>
      <c r="H204" s="16"/>
      <c r="I204" s="16"/>
      <c r="J204" s="16"/>
      <c r="K204" s="16"/>
      <c r="L204" s="16"/>
      <c r="M204" s="16"/>
      <c r="N204" s="16"/>
      <c r="O204" s="16"/>
      <c r="P204" s="16"/>
      <c r="Q204" s="16"/>
      <c r="R204" s="16"/>
      <c r="S204" s="16"/>
      <c r="T204" s="23"/>
      <c r="U204" s="12"/>
    </row>
    <row r="205" spans="1:21" s="122" customFormat="1" ht="18.75">
      <c r="A205" s="22"/>
      <c r="B205" s="14">
        <f>'البيانات 1'!B205</f>
        <v>0</v>
      </c>
      <c r="C205" s="14">
        <f>'البيانات 1'!G205</f>
        <v>0</v>
      </c>
      <c r="D205" s="16"/>
      <c r="E205" s="16"/>
      <c r="F205" s="16"/>
      <c r="G205" s="16"/>
      <c r="H205" s="16"/>
      <c r="I205" s="16"/>
      <c r="J205" s="16"/>
      <c r="K205" s="16"/>
      <c r="L205" s="16"/>
      <c r="M205" s="16"/>
      <c r="N205" s="16"/>
      <c r="O205" s="16"/>
      <c r="P205" s="16"/>
      <c r="Q205" s="16"/>
      <c r="R205" s="16"/>
      <c r="S205" s="16"/>
      <c r="T205" s="23"/>
      <c r="U205" s="12"/>
    </row>
    <row r="206" spans="1:21" s="122" customFormat="1" ht="18.75">
      <c r="A206" s="22"/>
      <c r="B206" s="14">
        <f>'البيانات 1'!B206</f>
        <v>0</v>
      </c>
      <c r="C206" s="14">
        <f>'البيانات 1'!G206</f>
        <v>0</v>
      </c>
      <c r="D206" s="16"/>
      <c r="E206" s="16"/>
      <c r="F206" s="16"/>
      <c r="G206" s="16"/>
      <c r="H206" s="16"/>
      <c r="I206" s="16"/>
      <c r="J206" s="16"/>
      <c r="K206" s="16"/>
      <c r="L206" s="16"/>
      <c r="M206" s="16"/>
      <c r="N206" s="16"/>
      <c r="O206" s="16"/>
      <c r="P206" s="16"/>
      <c r="Q206" s="16"/>
      <c r="R206" s="16"/>
      <c r="S206" s="16"/>
      <c r="T206" s="23"/>
      <c r="U206" s="12"/>
    </row>
    <row r="207" spans="1:21" s="122" customFormat="1" ht="18.75">
      <c r="A207" s="22"/>
      <c r="B207" s="14">
        <f>'البيانات 1'!B207</f>
        <v>0</v>
      </c>
      <c r="C207" s="14">
        <f>'البيانات 1'!G207</f>
        <v>0</v>
      </c>
      <c r="D207" s="16"/>
      <c r="E207" s="16"/>
      <c r="F207" s="16"/>
      <c r="G207" s="16"/>
      <c r="H207" s="16"/>
      <c r="I207" s="16"/>
      <c r="J207" s="16"/>
      <c r="K207" s="16"/>
      <c r="L207" s="16"/>
      <c r="M207" s="16"/>
      <c r="N207" s="16"/>
      <c r="O207" s="16"/>
      <c r="P207" s="16"/>
      <c r="Q207" s="16"/>
      <c r="R207" s="16"/>
      <c r="S207" s="16"/>
      <c r="T207" s="23"/>
      <c r="U207" s="12"/>
    </row>
    <row r="208" spans="1:21" s="122" customFormat="1" ht="18.75">
      <c r="A208" s="22"/>
      <c r="B208" s="14">
        <f>'البيانات 1'!B208</f>
        <v>0</v>
      </c>
      <c r="C208" s="14">
        <f>'البيانات 1'!G208</f>
        <v>0</v>
      </c>
      <c r="D208" s="16"/>
      <c r="E208" s="16"/>
      <c r="F208" s="16"/>
      <c r="G208" s="16"/>
      <c r="H208" s="16"/>
      <c r="I208" s="16"/>
      <c r="J208" s="16"/>
      <c r="K208" s="16"/>
      <c r="L208" s="16"/>
      <c r="M208" s="16"/>
      <c r="N208" s="16"/>
      <c r="O208" s="16"/>
      <c r="P208" s="16"/>
      <c r="Q208" s="16"/>
      <c r="R208" s="16"/>
      <c r="S208" s="16"/>
      <c r="T208" s="23"/>
      <c r="U208" s="12"/>
    </row>
    <row r="209" spans="1:21" s="122" customFormat="1" ht="18.75">
      <c r="A209" s="22"/>
      <c r="B209" s="14">
        <f>'البيانات 1'!B209</f>
        <v>0</v>
      </c>
      <c r="C209" s="14">
        <f>'البيانات 1'!G209</f>
        <v>0</v>
      </c>
      <c r="D209" s="16"/>
      <c r="E209" s="16"/>
      <c r="F209" s="16"/>
      <c r="G209" s="16"/>
      <c r="H209" s="16"/>
      <c r="I209" s="16"/>
      <c r="J209" s="16"/>
      <c r="K209" s="16"/>
      <c r="L209" s="16"/>
      <c r="M209" s="16"/>
      <c r="N209" s="16"/>
      <c r="O209" s="16"/>
      <c r="P209" s="16"/>
      <c r="Q209" s="16"/>
      <c r="R209" s="16"/>
      <c r="S209" s="16"/>
      <c r="T209" s="23"/>
      <c r="U209" s="12"/>
    </row>
    <row r="210" spans="1:21" s="122" customFormat="1" ht="18.75">
      <c r="A210" s="22"/>
      <c r="B210" s="14">
        <f>'البيانات 1'!B210</f>
        <v>0</v>
      </c>
      <c r="C210" s="14">
        <f>'البيانات 1'!G210</f>
        <v>0</v>
      </c>
      <c r="D210" s="16"/>
      <c r="E210" s="16"/>
      <c r="F210" s="16"/>
      <c r="G210" s="16"/>
      <c r="H210" s="16"/>
      <c r="I210" s="16"/>
      <c r="J210" s="16"/>
      <c r="K210" s="16"/>
      <c r="L210" s="16"/>
      <c r="M210" s="16"/>
      <c r="N210" s="16"/>
      <c r="O210" s="16"/>
      <c r="P210" s="16"/>
      <c r="Q210" s="16"/>
      <c r="R210" s="16"/>
      <c r="S210" s="16"/>
      <c r="T210" s="23"/>
      <c r="U210" s="12"/>
    </row>
    <row r="211" spans="1:21" s="122" customFormat="1" ht="18.75">
      <c r="A211" s="22"/>
      <c r="B211" s="14">
        <f>'البيانات 1'!B211</f>
        <v>0</v>
      </c>
      <c r="C211" s="14">
        <f>'البيانات 1'!G211</f>
        <v>0</v>
      </c>
      <c r="D211" s="16"/>
      <c r="E211" s="16"/>
      <c r="F211" s="16"/>
      <c r="G211" s="16"/>
      <c r="H211" s="16"/>
      <c r="I211" s="16"/>
      <c r="J211" s="16"/>
      <c r="K211" s="16"/>
      <c r="L211" s="16"/>
      <c r="M211" s="16"/>
      <c r="N211" s="16"/>
      <c r="O211" s="16"/>
      <c r="P211" s="16"/>
      <c r="Q211" s="16"/>
      <c r="R211" s="16"/>
      <c r="S211" s="16"/>
      <c r="T211" s="23"/>
      <c r="U211" s="12"/>
    </row>
    <row r="212" spans="1:21" s="122" customFormat="1" ht="18.75">
      <c r="A212" s="22"/>
      <c r="B212" s="14">
        <f>'البيانات 1'!B212</f>
        <v>0</v>
      </c>
      <c r="C212" s="14">
        <f>'البيانات 1'!G212</f>
        <v>0</v>
      </c>
      <c r="D212" s="16"/>
      <c r="E212" s="16"/>
      <c r="F212" s="16"/>
      <c r="G212" s="16"/>
      <c r="H212" s="16"/>
      <c r="I212" s="16"/>
      <c r="J212" s="16"/>
      <c r="K212" s="16"/>
      <c r="L212" s="16"/>
      <c r="M212" s="16"/>
      <c r="N212" s="16"/>
      <c r="O212" s="16"/>
      <c r="P212" s="16"/>
      <c r="Q212" s="16"/>
      <c r="R212" s="16"/>
      <c r="S212" s="16"/>
      <c r="T212" s="23"/>
      <c r="U212" s="12"/>
    </row>
    <row r="213" spans="1:21" s="122" customFormat="1" ht="18.75">
      <c r="A213" s="22"/>
      <c r="B213" s="14">
        <f>'البيانات 1'!B213</f>
        <v>0</v>
      </c>
      <c r="C213" s="14">
        <f>'البيانات 1'!G213</f>
        <v>0</v>
      </c>
      <c r="D213" s="16"/>
      <c r="E213" s="16"/>
      <c r="F213" s="16"/>
      <c r="G213" s="16"/>
      <c r="H213" s="16"/>
      <c r="I213" s="16"/>
      <c r="J213" s="16"/>
      <c r="K213" s="16"/>
      <c r="L213" s="16"/>
      <c r="M213" s="16"/>
      <c r="N213" s="16"/>
      <c r="O213" s="16"/>
      <c r="P213" s="16"/>
      <c r="Q213" s="16"/>
      <c r="R213" s="16"/>
      <c r="S213" s="16"/>
      <c r="T213" s="23"/>
      <c r="U213" s="12"/>
    </row>
    <row r="214" spans="1:21" s="122" customFormat="1" ht="18.75">
      <c r="A214" s="22"/>
      <c r="B214" s="14">
        <f>'البيانات 1'!B214</f>
        <v>0</v>
      </c>
      <c r="C214" s="14">
        <f>'البيانات 1'!G214</f>
        <v>0</v>
      </c>
      <c r="D214" s="16"/>
      <c r="E214" s="16"/>
      <c r="F214" s="16"/>
      <c r="G214" s="16"/>
      <c r="H214" s="16"/>
      <c r="I214" s="16"/>
      <c r="J214" s="16"/>
      <c r="K214" s="16"/>
      <c r="L214" s="16"/>
      <c r="M214" s="16"/>
      <c r="N214" s="16"/>
      <c r="O214" s="16"/>
      <c r="P214" s="16"/>
      <c r="Q214" s="16"/>
      <c r="R214" s="16"/>
      <c r="S214" s="16"/>
      <c r="T214" s="23"/>
      <c r="U214" s="12"/>
    </row>
    <row r="215" spans="1:21" s="122" customFormat="1" ht="18.75">
      <c r="A215" s="22"/>
      <c r="B215" s="14">
        <f>'البيانات 1'!B215</f>
        <v>0</v>
      </c>
      <c r="C215" s="14">
        <f>'البيانات 1'!G215</f>
        <v>0</v>
      </c>
      <c r="D215" s="16"/>
      <c r="E215" s="16"/>
      <c r="F215" s="16"/>
      <c r="G215" s="16"/>
      <c r="H215" s="16"/>
      <c r="I215" s="16"/>
      <c r="J215" s="16"/>
      <c r="K215" s="16"/>
      <c r="L215" s="16"/>
      <c r="M215" s="16"/>
      <c r="N215" s="16"/>
      <c r="O215" s="16"/>
      <c r="P215" s="16"/>
      <c r="Q215" s="16"/>
      <c r="R215" s="16"/>
      <c r="S215" s="16"/>
      <c r="T215" s="23"/>
      <c r="U215" s="12"/>
    </row>
    <row r="216" spans="1:21" s="122" customFormat="1" ht="18.75">
      <c r="A216" s="22"/>
      <c r="B216" s="14">
        <f>'البيانات 1'!B216</f>
        <v>0</v>
      </c>
      <c r="C216" s="14">
        <f>'البيانات 1'!G216</f>
        <v>0</v>
      </c>
      <c r="D216" s="16"/>
      <c r="E216" s="16"/>
      <c r="F216" s="16"/>
      <c r="G216" s="16"/>
      <c r="H216" s="16"/>
      <c r="I216" s="16"/>
      <c r="J216" s="16"/>
      <c r="K216" s="16"/>
      <c r="L216" s="16"/>
      <c r="M216" s="16"/>
      <c r="N216" s="16"/>
      <c r="O216" s="16"/>
      <c r="P216" s="16"/>
      <c r="Q216" s="16"/>
      <c r="R216" s="16"/>
      <c r="S216" s="16"/>
      <c r="T216" s="23"/>
      <c r="U216" s="12"/>
    </row>
    <row r="217" spans="1:21" s="122" customFormat="1" ht="18.75">
      <c r="A217" s="22"/>
      <c r="B217" s="14">
        <f>'البيانات 1'!B217</f>
        <v>0</v>
      </c>
      <c r="C217" s="14">
        <f>'البيانات 1'!G217</f>
        <v>0</v>
      </c>
      <c r="D217" s="16"/>
      <c r="E217" s="16"/>
      <c r="F217" s="16"/>
      <c r="G217" s="16"/>
      <c r="H217" s="16"/>
      <c r="I217" s="16"/>
      <c r="J217" s="16"/>
      <c r="K217" s="16"/>
      <c r="L217" s="16"/>
      <c r="M217" s="16"/>
      <c r="N217" s="16"/>
      <c r="O217" s="16"/>
      <c r="P217" s="16"/>
      <c r="Q217" s="16"/>
      <c r="R217" s="16"/>
      <c r="S217" s="16"/>
      <c r="T217" s="23"/>
      <c r="U217" s="12"/>
    </row>
    <row r="218" spans="1:21" s="122" customFormat="1" ht="18.75">
      <c r="A218" s="22"/>
      <c r="B218" s="14">
        <f>'البيانات 1'!B218</f>
        <v>0</v>
      </c>
      <c r="C218" s="14">
        <f>'البيانات 1'!G218</f>
        <v>0</v>
      </c>
      <c r="D218" s="16"/>
      <c r="E218" s="16"/>
      <c r="F218" s="16"/>
      <c r="G218" s="16"/>
      <c r="H218" s="16"/>
      <c r="I218" s="16"/>
      <c r="J218" s="16"/>
      <c r="K218" s="16"/>
      <c r="L218" s="16"/>
      <c r="M218" s="16"/>
      <c r="N218" s="16"/>
      <c r="O218" s="16"/>
      <c r="P218" s="16"/>
      <c r="Q218" s="16"/>
      <c r="R218" s="16"/>
      <c r="S218" s="16"/>
      <c r="T218" s="23"/>
      <c r="U218" s="12"/>
    </row>
    <row r="219" spans="1:21" s="122" customFormat="1" ht="18.75">
      <c r="A219" s="22"/>
      <c r="B219" s="14">
        <f>'البيانات 1'!B219</f>
        <v>0</v>
      </c>
      <c r="C219" s="14">
        <f>'البيانات 1'!G219</f>
        <v>0</v>
      </c>
      <c r="D219" s="16"/>
      <c r="E219" s="16"/>
      <c r="F219" s="16"/>
      <c r="G219" s="16"/>
      <c r="H219" s="16"/>
      <c r="I219" s="16"/>
      <c r="J219" s="16"/>
      <c r="K219" s="16"/>
      <c r="L219" s="16"/>
      <c r="M219" s="16"/>
      <c r="N219" s="16"/>
      <c r="O219" s="16"/>
      <c r="P219" s="16"/>
      <c r="Q219" s="16"/>
      <c r="R219" s="16"/>
      <c r="S219" s="16"/>
      <c r="T219" s="23"/>
      <c r="U219" s="12"/>
    </row>
    <row r="220" spans="1:21" s="122" customFormat="1" ht="18.75">
      <c r="A220" s="22"/>
      <c r="B220" s="14">
        <f>'البيانات 1'!B220</f>
        <v>0</v>
      </c>
      <c r="C220" s="14">
        <f>'البيانات 1'!G220</f>
        <v>0</v>
      </c>
      <c r="D220" s="16"/>
      <c r="E220" s="16"/>
      <c r="F220" s="16"/>
      <c r="G220" s="16"/>
      <c r="H220" s="16"/>
      <c r="I220" s="16"/>
      <c r="J220" s="16"/>
      <c r="K220" s="16"/>
      <c r="L220" s="16"/>
      <c r="M220" s="16"/>
      <c r="N220" s="16"/>
      <c r="O220" s="16"/>
      <c r="P220" s="16"/>
      <c r="Q220" s="16"/>
      <c r="R220" s="16"/>
      <c r="S220" s="16"/>
      <c r="T220" s="23"/>
      <c r="U220" s="12"/>
    </row>
    <row r="221" spans="1:21" s="122" customFormat="1" ht="18.75">
      <c r="A221" s="22"/>
      <c r="B221" s="14">
        <f>'البيانات 1'!B221</f>
        <v>0</v>
      </c>
      <c r="C221" s="14">
        <f>'البيانات 1'!G221</f>
        <v>0</v>
      </c>
      <c r="D221" s="16"/>
      <c r="E221" s="16"/>
      <c r="F221" s="16"/>
      <c r="G221" s="16"/>
      <c r="H221" s="16"/>
      <c r="I221" s="16"/>
      <c r="J221" s="16"/>
      <c r="K221" s="16"/>
      <c r="L221" s="16"/>
      <c r="M221" s="16"/>
      <c r="N221" s="16"/>
      <c r="O221" s="16"/>
      <c r="P221" s="16"/>
      <c r="Q221" s="16"/>
      <c r="R221" s="16"/>
      <c r="S221" s="16"/>
      <c r="T221" s="23"/>
      <c r="U221" s="12"/>
    </row>
    <row r="222" spans="1:21" s="122" customFormat="1" ht="18.75">
      <c r="A222" s="22"/>
      <c r="B222" s="14">
        <f>'البيانات 1'!B222</f>
        <v>0</v>
      </c>
      <c r="C222" s="14">
        <f>'البيانات 1'!G222</f>
        <v>0</v>
      </c>
      <c r="D222" s="16"/>
      <c r="E222" s="16"/>
      <c r="F222" s="16"/>
      <c r="G222" s="16"/>
      <c r="H222" s="16"/>
      <c r="I222" s="16"/>
      <c r="J222" s="16"/>
      <c r="K222" s="16"/>
      <c r="L222" s="16"/>
      <c r="M222" s="16"/>
      <c r="N222" s="16"/>
      <c r="O222" s="16"/>
      <c r="P222" s="16"/>
      <c r="Q222" s="16"/>
      <c r="R222" s="16"/>
      <c r="S222" s="16"/>
      <c r="T222" s="23"/>
      <c r="U222" s="12"/>
    </row>
    <row r="223" spans="1:21" s="122" customFormat="1" ht="18.75">
      <c r="A223" s="22"/>
      <c r="B223" s="14">
        <f>'البيانات 1'!B223</f>
        <v>0</v>
      </c>
      <c r="C223" s="14">
        <f>'البيانات 1'!G223</f>
        <v>0</v>
      </c>
      <c r="D223" s="16"/>
      <c r="E223" s="16"/>
      <c r="F223" s="16"/>
      <c r="G223" s="16"/>
      <c r="H223" s="16"/>
      <c r="I223" s="16"/>
      <c r="J223" s="16"/>
      <c r="K223" s="16"/>
      <c r="L223" s="16"/>
      <c r="M223" s="16"/>
      <c r="N223" s="16"/>
      <c r="O223" s="16"/>
      <c r="P223" s="16"/>
      <c r="Q223" s="16"/>
      <c r="R223" s="16"/>
      <c r="S223" s="16"/>
      <c r="T223" s="23"/>
      <c r="U223" s="12"/>
    </row>
    <row r="224" spans="1:21" s="122" customFormat="1" ht="18.75">
      <c r="A224" s="22"/>
      <c r="B224" s="14">
        <f>'البيانات 1'!B224</f>
        <v>0</v>
      </c>
      <c r="C224" s="14">
        <f>'البيانات 1'!G224</f>
        <v>0</v>
      </c>
      <c r="D224" s="16"/>
      <c r="E224" s="16"/>
      <c r="F224" s="16"/>
      <c r="G224" s="16"/>
      <c r="H224" s="16"/>
      <c r="I224" s="16"/>
      <c r="J224" s="16"/>
      <c r="K224" s="16"/>
      <c r="L224" s="16"/>
      <c r="M224" s="16"/>
      <c r="N224" s="16"/>
      <c r="O224" s="16"/>
      <c r="P224" s="16"/>
      <c r="Q224" s="16"/>
      <c r="R224" s="16"/>
      <c r="S224" s="16"/>
      <c r="T224" s="23"/>
      <c r="U224" s="12"/>
    </row>
    <row r="225" spans="1:21" s="122" customFormat="1" ht="18.75">
      <c r="A225" s="22"/>
      <c r="B225" s="14">
        <f>'البيانات 1'!B225</f>
        <v>0</v>
      </c>
      <c r="C225" s="14">
        <f>'البيانات 1'!G225</f>
        <v>0</v>
      </c>
      <c r="D225" s="16"/>
      <c r="E225" s="16"/>
      <c r="F225" s="16"/>
      <c r="G225" s="16"/>
      <c r="H225" s="16"/>
      <c r="I225" s="16"/>
      <c r="J225" s="16"/>
      <c r="K225" s="16"/>
      <c r="L225" s="16"/>
      <c r="M225" s="16"/>
      <c r="N225" s="16"/>
      <c r="O225" s="16"/>
      <c r="P225" s="16"/>
      <c r="Q225" s="16"/>
      <c r="R225" s="16"/>
      <c r="S225" s="16"/>
      <c r="T225" s="23"/>
      <c r="U225" s="12"/>
    </row>
    <row r="226" spans="1:21" s="122" customFormat="1" ht="18.75">
      <c r="A226" s="22"/>
      <c r="B226" s="14">
        <f>'البيانات 1'!B226</f>
        <v>0</v>
      </c>
      <c r="C226" s="14">
        <f>'البيانات 1'!G226</f>
        <v>0</v>
      </c>
      <c r="D226" s="16"/>
      <c r="E226" s="16"/>
      <c r="F226" s="16"/>
      <c r="G226" s="16"/>
      <c r="H226" s="16"/>
      <c r="I226" s="16"/>
      <c r="J226" s="16"/>
      <c r="K226" s="16"/>
      <c r="L226" s="16"/>
      <c r="M226" s="16"/>
      <c r="N226" s="16"/>
      <c r="O226" s="16"/>
      <c r="P226" s="16"/>
      <c r="Q226" s="16"/>
      <c r="R226" s="16"/>
      <c r="S226" s="16"/>
      <c r="T226" s="23"/>
      <c r="U226" s="12"/>
    </row>
    <row r="227" spans="1:21" s="122" customFormat="1" ht="18.75">
      <c r="A227" s="22"/>
      <c r="B227" s="14">
        <f>'البيانات 1'!B227</f>
        <v>0</v>
      </c>
      <c r="C227" s="14">
        <f>'البيانات 1'!G227</f>
        <v>0</v>
      </c>
      <c r="D227" s="16"/>
      <c r="E227" s="16"/>
      <c r="F227" s="16"/>
      <c r="G227" s="16"/>
      <c r="H227" s="16"/>
      <c r="I227" s="16"/>
      <c r="J227" s="16"/>
      <c r="K227" s="16"/>
      <c r="L227" s="16"/>
      <c r="M227" s="16"/>
      <c r="N227" s="16"/>
      <c r="O227" s="16"/>
      <c r="P227" s="16"/>
      <c r="Q227" s="16"/>
      <c r="R227" s="16"/>
      <c r="S227" s="16"/>
      <c r="T227" s="23"/>
      <c r="U227" s="12"/>
    </row>
    <row r="228" spans="1:21" s="122" customFormat="1" ht="18.75">
      <c r="A228" s="22"/>
      <c r="B228" s="14">
        <f>'البيانات 1'!B228</f>
        <v>0</v>
      </c>
      <c r="C228" s="14">
        <f>'البيانات 1'!G228</f>
        <v>0</v>
      </c>
      <c r="D228" s="16"/>
      <c r="E228" s="16"/>
      <c r="F228" s="16"/>
      <c r="G228" s="16"/>
      <c r="H228" s="16"/>
      <c r="I228" s="16"/>
      <c r="J228" s="16"/>
      <c r="K228" s="16"/>
      <c r="L228" s="16"/>
      <c r="M228" s="16"/>
      <c r="N228" s="16"/>
      <c r="O228" s="16"/>
      <c r="P228" s="16"/>
      <c r="Q228" s="16"/>
      <c r="R228" s="16"/>
      <c r="S228" s="16"/>
      <c r="T228" s="23"/>
      <c r="U228" s="12"/>
    </row>
    <row r="229" spans="1:21" s="122" customFormat="1" ht="18.75">
      <c r="A229" s="22"/>
      <c r="B229" s="14">
        <f>'البيانات 1'!B229</f>
        <v>0</v>
      </c>
      <c r="C229" s="14">
        <f>'البيانات 1'!G229</f>
        <v>0</v>
      </c>
      <c r="D229" s="16"/>
      <c r="E229" s="16"/>
      <c r="F229" s="16"/>
      <c r="G229" s="16"/>
      <c r="H229" s="16"/>
      <c r="I229" s="16"/>
      <c r="J229" s="16"/>
      <c r="K229" s="16"/>
      <c r="L229" s="16"/>
      <c r="M229" s="16"/>
      <c r="N229" s="16"/>
      <c r="O229" s="16"/>
      <c r="P229" s="16"/>
      <c r="Q229" s="16"/>
      <c r="R229" s="16"/>
      <c r="S229" s="16"/>
      <c r="T229" s="23"/>
      <c r="U229" s="12"/>
    </row>
    <row r="230" spans="1:21" s="122" customFormat="1" ht="18.75">
      <c r="A230" s="22"/>
      <c r="B230" s="14">
        <f>'البيانات 1'!B230</f>
        <v>0</v>
      </c>
      <c r="C230" s="14">
        <f>'البيانات 1'!G230</f>
        <v>0</v>
      </c>
      <c r="D230" s="16"/>
      <c r="E230" s="16"/>
      <c r="F230" s="16"/>
      <c r="G230" s="16"/>
      <c r="H230" s="16"/>
      <c r="I230" s="16"/>
      <c r="J230" s="16"/>
      <c r="K230" s="16"/>
      <c r="L230" s="16"/>
      <c r="M230" s="16"/>
      <c r="N230" s="16"/>
      <c r="O230" s="16"/>
      <c r="P230" s="16"/>
      <c r="Q230" s="16"/>
      <c r="R230" s="16"/>
      <c r="S230" s="16"/>
      <c r="T230" s="23"/>
      <c r="U230" s="12"/>
    </row>
    <row r="231" spans="1:21" s="122" customFormat="1" ht="18.75">
      <c r="A231" s="22"/>
      <c r="B231" s="14">
        <f>'البيانات 1'!B231</f>
        <v>0</v>
      </c>
      <c r="C231" s="14">
        <f>'البيانات 1'!G231</f>
        <v>0</v>
      </c>
      <c r="D231" s="16"/>
      <c r="E231" s="16"/>
      <c r="F231" s="16"/>
      <c r="G231" s="16"/>
      <c r="H231" s="16"/>
      <c r="I231" s="16"/>
      <c r="J231" s="16"/>
      <c r="K231" s="16"/>
      <c r="L231" s="16"/>
      <c r="M231" s="16"/>
      <c r="N231" s="16"/>
      <c r="O231" s="16"/>
      <c r="P231" s="16"/>
      <c r="Q231" s="16"/>
      <c r="R231" s="16"/>
      <c r="S231" s="16"/>
      <c r="T231" s="23"/>
      <c r="U231" s="12"/>
    </row>
    <row r="232" spans="1:21" s="122" customFormat="1" ht="18.75">
      <c r="A232" s="22"/>
      <c r="B232" s="14">
        <f>'البيانات 1'!B232</f>
        <v>0</v>
      </c>
      <c r="C232" s="14">
        <f>'البيانات 1'!G232</f>
        <v>0</v>
      </c>
      <c r="D232" s="16"/>
      <c r="E232" s="16"/>
      <c r="F232" s="16"/>
      <c r="G232" s="16"/>
      <c r="H232" s="16"/>
      <c r="I232" s="16"/>
      <c r="J232" s="16"/>
      <c r="K232" s="16"/>
      <c r="L232" s="16"/>
      <c r="M232" s="16"/>
      <c r="N232" s="16"/>
      <c r="O232" s="16"/>
      <c r="P232" s="16"/>
      <c r="Q232" s="16"/>
      <c r="R232" s="16"/>
      <c r="S232" s="16"/>
      <c r="T232" s="23"/>
      <c r="U232" s="12"/>
    </row>
    <row r="233" spans="1:21" s="122" customFormat="1" ht="18.75">
      <c r="A233" s="22"/>
      <c r="B233" s="14">
        <f>'البيانات 1'!B233</f>
        <v>0</v>
      </c>
      <c r="C233" s="14">
        <f>'البيانات 1'!G233</f>
        <v>0</v>
      </c>
      <c r="D233" s="16"/>
      <c r="E233" s="16"/>
      <c r="F233" s="16"/>
      <c r="G233" s="16"/>
      <c r="H233" s="16"/>
      <c r="I233" s="16"/>
      <c r="J233" s="16"/>
      <c r="K233" s="16"/>
      <c r="L233" s="16"/>
      <c r="M233" s="16"/>
      <c r="N233" s="16"/>
      <c r="O233" s="16"/>
      <c r="P233" s="16"/>
      <c r="Q233" s="16"/>
      <c r="R233" s="16"/>
      <c r="S233" s="16"/>
      <c r="T233" s="23"/>
      <c r="U233" s="12"/>
    </row>
    <row r="234" spans="1:21" s="122" customFormat="1" ht="18.75">
      <c r="A234" s="22"/>
      <c r="B234" s="14">
        <f>'البيانات 1'!B234</f>
        <v>0</v>
      </c>
      <c r="C234" s="14">
        <f>'البيانات 1'!G234</f>
        <v>0</v>
      </c>
      <c r="D234" s="16"/>
      <c r="E234" s="16"/>
      <c r="F234" s="16"/>
      <c r="G234" s="16"/>
      <c r="H234" s="16"/>
      <c r="I234" s="16"/>
      <c r="J234" s="16"/>
      <c r="K234" s="16"/>
      <c r="L234" s="16"/>
      <c r="M234" s="16"/>
      <c r="N234" s="16"/>
      <c r="O234" s="16"/>
      <c r="P234" s="16"/>
      <c r="Q234" s="16"/>
      <c r="R234" s="16"/>
      <c r="S234" s="16"/>
      <c r="T234" s="23"/>
      <c r="U234" s="12"/>
    </row>
    <row r="235" spans="1:21" s="122" customFormat="1" ht="18.75">
      <c r="A235" s="22"/>
      <c r="B235" s="14">
        <f>'البيانات 1'!B235</f>
        <v>0</v>
      </c>
      <c r="C235" s="14">
        <f>'البيانات 1'!G235</f>
        <v>0</v>
      </c>
      <c r="D235" s="16"/>
      <c r="E235" s="16"/>
      <c r="F235" s="16"/>
      <c r="G235" s="16"/>
      <c r="H235" s="16"/>
      <c r="I235" s="16"/>
      <c r="J235" s="16"/>
      <c r="K235" s="16"/>
      <c r="L235" s="16"/>
      <c r="M235" s="16"/>
      <c r="N235" s="16"/>
      <c r="O235" s="16"/>
      <c r="P235" s="16"/>
      <c r="Q235" s="16"/>
      <c r="R235" s="16"/>
      <c r="S235" s="16"/>
      <c r="T235" s="23"/>
      <c r="U235" s="12"/>
    </row>
    <row r="236" spans="1:21" s="122" customFormat="1" ht="18.75">
      <c r="A236" s="22"/>
      <c r="B236" s="14">
        <f>'البيانات 1'!B236</f>
        <v>0</v>
      </c>
      <c r="C236" s="14">
        <f>'البيانات 1'!G236</f>
        <v>0</v>
      </c>
      <c r="D236" s="16"/>
      <c r="E236" s="16"/>
      <c r="F236" s="16"/>
      <c r="G236" s="16"/>
      <c r="H236" s="16"/>
      <c r="I236" s="16"/>
      <c r="J236" s="16"/>
      <c r="K236" s="16"/>
      <c r="L236" s="16"/>
      <c r="M236" s="16"/>
      <c r="N236" s="16"/>
      <c r="O236" s="16"/>
      <c r="P236" s="16"/>
      <c r="Q236" s="16"/>
      <c r="R236" s="16"/>
      <c r="S236" s="16"/>
      <c r="T236" s="23"/>
      <c r="U236" s="12"/>
    </row>
    <row r="237" spans="1:21" s="122" customFormat="1" ht="18.75">
      <c r="A237" s="22"/>
      <c r="B237" s="14">
        <f>'البيانات 1'!B237</f>
        <v>0</v>
      </c>
      <c r="C237" s="14">
        <f>'البيانات 1'!G237</f>
        <v>0</v>
      </c>
      <c r="D237" s="16"/>
      <c r="E237" s="16"/>
      <c r="F237" s="16"/>
      <c r="G237" s="16"/>
      <c r="H237" s="16"/>
      <c r="I237" s="16"/>
      <c r="J237" s="16"/>
      <c r="K237" s="16"/>
      <c r="L237" s="16"/>
      <c r="M237" s="16"/>
      <c r="N237" s="16"/>
      <c r="O237" s="16"/>
      <c r="P237" s="16"/>
      <c r="Q237" s="16"/>
      <c r="R237" s="16"/>
      <c r="S237" s="16"/>
      <c r="T237" s="23"/>
      <c r="U237" s="12"/>
    </row>
    <row r="238" spans="1:21" s="122" customFormat="1" ht="18.75">
      <c r="A238" s="22"/>
      <c r="B238" s="14">
        <f>'البيانات 1'!B238</f>
        <v>0</v>
      </c>
      <c r="C238" s="14">
        <f>'البيانات 1'!G238</f>
        <v>0</v>
      </c>
      <c r="D238" s="16"/>
      <c r="E238" s="16"/>
      <c r="F238" s="16"/>
      <c r="G238" s="16"/>
      <c r="H238" s="16"/>
      <c r="I238" s="16"/>
      <c r="J238" s="16"/>
      <c r="K238" s="16"/>
      <c r="L238" s="16"/>
      <c r="M238" s="16"/>
      <c r="N238" s="16"/>
      <c r="O238" s="16"/>
      <c r="P238" s="16"/>
      <c r="Q238" s="16"/>
      <c r="R238" s="16"/>
      <c r="S238" s="16"/>
      <c r="T238" s="23"/>
      <c r="U238" s="12"/>
    </row>
    <row r="239" spans="1:21" s="122" customFormat="1" ht="18.75">
      <c r="A239" s="22"/>
      <c r="B239" s="14">
        <f>'البيانات 1'!B239</f>
        <v>0</v>
      </c>
      <c r="C239" s="14">
        <f>'البيانات 1'!G239</f>
        <v>0</v>
      </c>
      <c r="D239" s="16"/>
      <c r="E239" s="16"/>
      <c r="F239" s="16"/>
      <c r="G239" s="16"/>
      <c r="H239" s="16"/>
      <c r="I239" s="16"/>
      <c r="J239" s="16"/>
      <c r="K239" s="16"/>
      <c r="L239" s="16"/>
      <c r="M239" s="16"/>
      <c r="N239" s="16"/>
      <c r="O239" s="16"/>
      <c r="P239" s="16"/>
      <c r="Q239" s="16"/>
      <c r="R239" s="16"/>
      <c r="S239" s="16"/>
      <c r="T239" s="23"/>
      <c r="U239" s="12"/>
    </row>
    <row r="240" spans="1:21" s="122" customFormat="1" ht="18.75">
      <c r="A240" s="22"/>
      <c r="B240" s="14">
        <f>'البيانات 1'!B240</f>
        <v>0</v>
      </c>
      <c r="C240" s="14">
        <f>'البيانات 1'!G240</f>
        <v>0</v>
      </c>
      <c r="D240" s="16"/>
      <c r="E240" s="16"/>
      <c r="F240" s="16"/>
      <c r="G240" s="16"/>
      <c r="H240" s="16"/>
      <c r="I240" s="16"/>
      <c r="J240" s="16"/>
      <c r="K240" s="16"/>
      <c r="L240" s="16"/>
      <c r="M240" s="16"/>
      <c r="N240" s="16"/>
      <c r="O240" s="16"/>
      <c r="P240" s="16"/>
      <c r="Q240" s="16"/>
      <c r="R240" s="16"/>
      <c r="S240" s="16"/>
      <c r="T240" s="23"/>
      <c r="U240" s="12"/>
    </row>
    <row r="241" spans="1:21" s="122" customFormat="1" ht="18.75">
      <c r="A241" s="22"/>
      <c r="B241" s="14">
        <f>'البيانات 1'!B241</f>
        <v>0</v>
      </c>
      <c r="C241" s="14">
        <f>'البيانات 1'!G241</f>
        <v>0</v>
      </c>
      <c r="D241" s="16"/>
      <c r="E241" s="16"/>
      <c r="F241" s="16"/>
      <c r="G241" s="16"/>
      <c r="H241" s="16"/>
      <c r="I241" s="16"/>
      <c r="J241" s="16"/>
      <c r="K241" s="16"/>
      <c r="L241" s="16"/>
      <c r="M241" s="16"/>
      <c r="N241" s="16"/>
      <c r="O241" s="16"/>
      <c r="P241" s="16"/>
      <c r="Q241" s="16"/>
      <c r="R241" s="16"/>
      <c r="S241" s="16"/>
      <c r="T241" s="23"/>
      <c r="U241" s="12"/>
    </row>
    <row r="242" spans="1:21" s="122" customFormat="1" ht="18.75">
      <c r="A242" s="22"/>
      <c r="B242" s="14">
        <f>'البيانات 1'!B242</f>
        <v>0</v>
      </c>
      <c r="C242" s="14">
        <f>'البيانات 1'!G242</f>
        <v>0</v>
      </c>
      <c r="D242" s="16"/>
      <c r="E242" s="16"/>
      <c r="F242" s="16"/>
      <c r="G242" s="16"/>
      <c r="H242" s="16"/>
      <c r="I242" s="16"/>
      <c r="J242" s="16"/>
      <c r="K242" s="16"/>
      <c r="L242" s="16"/>
      <c r="M242" s="16"/>
      <c r="N242" s="16"/>
      <c r="O242" s="16"/>
      <c r="P242" s="16"/>
      <c r="Q242" s="16"/>
      <c r="R242" s="16"/>
      <c r="S242" s="16"/>
      <c r="T242" s="23"/>
      <c r="U242" s="12"/>
    </row>
    <row r="243" spans="1:21" s="122" customFormat="1" ht="18.75">
      <c r="A243" s="22"/>
      <c r="B243" s="14">
        <f>'البيانات 1'!B243</f>
        <v>0</v>
      </c>
      <c r="C243" s="14">
        <f>'البيانات 1'!G243</f>
        <v>0</v>
      </c>
      <c r="D243" s="16"/>
      <c r="E243" s="16"/>
      <c r="F243" s="16"/>
      <c r="G243" s="16"/>
      <c r="H243" s="16"/>
      <c r="I243" s="16"/>
      <c r="J243" s="16"/>
      <c r="K243" s="16"/>
      <c r="L243" s="16"/>
      <c r="M243" s="16"/>
      <c r="N243" s="16"/>
      <c r="O243" s="16"/>
      <c r="P243" s="16"/>
      <c r="Q243" s="16"/>
      <c r="R243" s="16"/>
      <c r="S243" s="16"/>
      <c r="T243" s="23"/>
      <c r="U243" s="12"/>
    </row>
    <row r="244" spans="1:21" s="122" customFormat="1" ht="18.75">
      <c r="A244" s="22"/>
      <c r="B244" s="14">
        <f>'البيانات 1'!B244</f>
        <v>0</v>
      </c>
      <c r="C244" s="14">
        <f>'البيانات 1'!G244</f>
        <v>0</v>
      </c>
      <c r="D244" s="16"/>
      <c r="E244" s="16"/>
      <c r="F244" s="16"/>
      <c r="G244" s="16"/>
      <c r="H244" s="16"/>
      <c r="I244" s="16"/>
      <c r="J244" s="16"/>
      <c r="K244" s="16"/>
      <c r="L244" s="16"/>
      <c r="M244" s="16"/>
      <c r="N244" s="16"/>
      <c r="O244" s="16"/>
      <c r="P244" s="16"/>
      <c r="Q244" s="16"/>
      <c r="R244" s="16"/>
      <c r="S244" s="16"/>
      <c r="T244" s="23"/>
      <c r="U244" s="12"/>
    </row>
    <row r="245" spans="1:21" s="122" customFormat="1" ht="18.75">
      <c r="A245" s="22"/>
      <c r="B245" s="14">
        <f>'البيانات 1'!B245</f>
        <v>0</v>
      </c>
      <c r="C245" s="14">
        <f>'البيانات 1'!G245</f>
        <v>0</v>
      </c>
      <c r="D245" s="16"/>
      <c r="E245" s="16"/>
      <c r="F245" s="16"/>
      <c r="G245" s="16"/>
      <c r="H245" s="16"/>
      <c r="I245" s="16"/>
      <c r="J245" s="16"/>
      <c r="K245" s="16"/>
      <c r="L245" s="16"/>
      <c r="M245" s="16"/>
      <c r="N245" s="16"/>
      <c r="O245" s="16"/>
      <c r="P245" s="16"/>
      <c r="Q245" s="16"/>
      <c r="R245" s="16"/>
      <c r="S245" s="16"/>
      <c r="T245" s="23"/>
      <c r="U245" s="12"/>
    </row>
    <row r="246" spans="1:21" s="122" customFormat="1" ht="18.75">
      <c r="A246" s="22"/>
      <c r="B246" s="14">
        <f>'البيانات 1'!B246</f>
        <v>0</v>
      </c>
      <c r="C246" s="14">
        <f>'البيانات 1'!G246</f>
        <v>0</v>
      </c>
      <c r="D246" s="16"/>
      <c r="E246" s="16"/>
      <c r="F246" s="16"/>
      <c r="G246" s="16"/>
      <c r="H246" s="16"/>
      <c r="I246" s="16"/>
      <c r="J246" s="16"/>
      <c r="K246" s="16"/>
      <c r="L246" s="16"/>
      <c r="M246" s="16"/>
      <c r="N246" s="16"/>
      <c r="O246" s="16"/>
      <c r="P246" s="16"/>
      <c r="Q246" s="16"/>
      <c r="R246" s="16"/>
      <c r="S246" s="16"/>
      <c r="T246" s="23"/>
      <c r="U246" s="12"/>
    </row>
    <row r="247" spans="1:21" s="122" customFormat="1" ht="18.75">
      <c r="A247" s="22"/>
      <c r="B247" s="14">
        <f>'البيانات 1'!B247</f>
        <v>0</v>
      </c>
      <c r="C247" s="14">
        <f>'البيانات 1'!G247</f>
        <v>0</v>
      </c>
      <c r="D247" s="16"/>
      <c r="E247" s="16"/>
      <c r="F247" s="16"/>
      <c r="G247" s="16"/>
      <c r="H247" s="16"/>
      <c r="I247" s="16"/>
      <c r="J247" s="16"/>
      <c r="K247" s="16"/>
      <c r="L247" s="16"/>
      <c r="M247" s="16"/>
      <c r="N247" s="16"/>
      <c r="O247" s="16"/>
      <c r="P247" s="16"/>
      <c r="Q247" s="16"/>
      <c r="R247" s="16"/>
      <c r="S247" s="16"/>
      <c r="T247" s="23"/>
      <c r="U247" s="12"/>
    </row>
    <row r="248" spans="1:21" s="122" customFormat="1" ht="18.75">
      <c r="A248" s="22"/>
      <c r="B248" s="14">
        <f>'البيانات 1'!B248</f>
        <v>0</v>
      </c>
      <c r="C248" s="14">
        <f>'البيانات 1'!G248</f>
        <v>0</v>
      </c>
      <c r="D248" s="16"/>
      <c r="E248" s="16"/>
      <c r="F248" s="16"/>
      <c r="G248" s="16"/>
      <c r="H248" s="16"/>
      <c r="I248" s="16"/>
      <c r="J248" s="16"/>
      <c r="K248" s="16"/>
      <c r="L248" s="16"/>
      <c r="M248" s="16"/>
      <c r="N248" s="16"/>
      <c r="O248" s="16"/>
      <c r="P248" s="16"/>
      <c r="Q248" s="16"/>
      <c r="R248" s="16"/>
      <c r="S248" s="16"/>
      <c r="T248" s="23"/>
      <c r="U248" s="12"/>
    </row>
    <row r="249" spans="1:21" s="122" customFormat="1" ht="18.75">
      <c r="A249" s="22"/>
      <c r="B249" s="14">
        <f>'البيانات 1'!B249</f>
        <v>0</v>
      </c>
      <c r="C249" s="14">
        <f>'البيانات 1'!G249</f>
        <v>0</v>
      </c>
      <c r="D249" s="16"/>
      <c r="E249" s="16"/>
      <c r="F249" s="16"/>
      <c r="G249" s="16"/>
      <c r="H249" s="16"/>
      <c r="I249" s="16"/>
      <c r="J249" s="16"/>
      <c r="K249" s="16"/>
      <c r="L249" s="16"/>
      <c r="M249" s="16"/>
      <c r="N249" s="16"/>
      <c r="O249" s="16"/>
      <c r="P249" s="16"/>
      <c r="Q249" s="16"/>
      <c r="R249" s="16"/>
      <c r="S249" s="16"/>
      <c r="T249" s="23"/>
      <c r="U249" s="12"/>
    </row>
    <row r="250" spans="1:21" s="122" customFormat="1" ht="18.75">
      <c r="A250" s="22"/>
      <c r="B250" s="14">
        <f>'البيانات 1'!B250</f>
        <v>0</v>
      </c>
      <c r="C250" s="14">
        <f>'البيانات 1'!G250</f>
        <v>0</v>
      </c>
      <c r="D250" s="16"/>
      <c r="E250" s="16"/>
      <c r="F250" s="16"/>
      <c r="G250" s="16"/>
      <c r="H250" s="16"/>
      <c r="I250" s="16"/>
      <c r="J250" s="16"/>
      <c r="K250" s="16"/>
      <c r="L250" s="16"/>
      <c r="M250" s="16"/>
      <c r="N250" s="16"/>
      <c r="O250" s="16"/>
      <c r="P250" s="16"/>
      <c r="Q250" s="16"/>
      <c r="R250" s="16"/>
      <c r="S250" s="16"/>
      <c r="T250" s="23"/>
      <c r="U250" s="12"/>
    </row>
    <row r="251" spans="1:21" s="122" customFormat="1" ht="18.75">
      <c r="A251" s="22"/>
      <c r="B251" s="14">
        <f>'البيانات 1'!B251</f>
        <v>0</v>
      </c>
      <c r="C251" s="14">
        <f>'البيانات 1'!G251</f>
        <v>0</v>
      </c>
      <c r="D251" s="16"/>
      <c r="E251" s="16"/>
      <c r="F251" s="16"/>
      <c r="G251" s="16"/>
      <c r="H251" s="16"/>
      <c r="I251" s="16"/>
      <c r="J251" s="16"/>
      <c r="K251" s="16"/>
      <c r="L251" s="16"/>
      <c r="M251" s="16"/>
      <c r="N251" s="16"/>
      <c r="O251" s="16"/>
      <c r="P251" s="16"/>
      <c r="Q251" s="16"/>
      <c r="R251" s="16"/>
      <c r="S251" s="16"/>
      <c r="T251" s="23"/>
      <c r="U251" s="12"/>
    </row>
    <row r="252" spans="1:21" s="122" customFormat="1" ht="18.75">
      <c r="A252" s="22"/>
      <c r="B252" s="14">
        <f>'البيانات 1'!B252</f>
        <v>0</v>
      </c>
      <c r="C252" s="14">
        <f>'البيانات 1'!G252</f>
        <v>0</v>
      </c>
      <c r="D252" s="16"/>
      <c r="E252" s="16"/>
      <c r="F252" s="16"/>
      <c r="G252" s="16"/>
      <c r="H252" s="16"/>
      <c r="I252" s="16"/>
      <c r="J252" s="16"/>
      <c r="K252" s="16"/>
      <c r="L252" s="16"/>
      <c r="M252" s="16"/>
      <c r="N252" s="16"/>
      <c r="O252" s="16"/>
      <c r="P252" s="16"/>
      <c r="Q252" s="16"/>
      <c r="R252" s="16"/>
      <c r="S252" s="16"/>
      <c r="T252" s="23"/>
      <c r="U252" s="12"/>
    </row>
    <row r="253" spans="1:21" s="122" customFormat="1" ht="18.75">
      <c r="A253" s="22"/>
      <c r="B253" s="14">
        <f>'البيانات 1'!B253</f>
        <v>0</v>
      </c>
      <c r="C253" s="14">
        <f>'البيانات 1'!G253</f>
        <v>0</v>
      </c>
      <c r="D253" s="16"/>
      <c r="E253" s="16"/>
      <c r="F253" s="16"/>
      <c r="G253" s="16"/>
      <c r="H253" s="16"/>
      <c r="I253" s="16"/>
      <c r="J253" s="16"/>
      <c r="K253" s="16"/>
      <c r="L253" s="16"/>
      <c r="M253" s="16"/>
      <c r="N253" s="16"/>
      <c r="O253" s="16"/>
      <c r="P253" s="16"/>
      <c r="Q253" s="16"/>
      <c r="R253" s="16"/>
      <c r="S253" s="16"/>
      <c r="T253" s="23"/>
      <c r="U253" s="12"/>
    </row>
    <row r="254" spans="1:21" s="122" customFormat="1" ht="18.75">
      <c r="A254" s="22"/>
      <c r="B254" s="14">
        <f>'البيانات 1'!B254</f>
        <v>0</v>
      </c>
      <c r="C254" s="14">
        <f>'البيانات 1'!G254</f>
        <v>0</v>
      </c>
      <c r="D254" s="16"/>
      <c r="E254" s="16"/>
      <c r="F254" s="16"/>
      <c r="G254" s="16"/>
      <c r="H254" s="16"/>
      <c r="I254" s="16"/>
      <c r="J254" s="16"/>
      <c r="K254" s="16"/>
      <c r="L254" s="16"/>
      <c r="M254" s="16"/>
      <c r="N254" s="16"/>
      <c r="O254" s="16"/>
      <c r="P254" s="16"/>
      <c r="Q254" s="16"/>
      <c r="R254" s="16"/>
      <c r="S254" s="16"/>
      <c r="T254" s="23"/>
      <c r="U254" s="12"/>
    </row>
    <row r="255" spans="1:21" s="122" customFormat="1" ht="18.75">
      <c r="A255" s="22"/>
      <c r="B255" s="14">
        <f>'البيانات 1'!B255</f>
        <v>0</v>
      </c>
      <c r="C255" s="14">
        <f>'البيانات 1'!G255</f>
        <v>0</v>
      </c>
      <c r="D255" s="16"/>
      <c r="E255" s="16"/>
      <c r="F255" s="16"/>
      <c r="G255" s="16"/>
      <c r="H255" s="16"/>
      <c r="I255" s="16"/>
      <c r="J255" s="16"/>
      <c r="K255" s="16"/>
      <c r="L255" s="16"/>
      <c r="M255" s="16"/>
      <c r="N255" s="16"/>
      <c r="O255" s="16"/>
      <c r="P255" s="16"/>
      <c r="Q255" s="16"/>
      <c r="R255" s="16"/>
      <c r="S255" s="16"/>
      <c r="T255" s="23"/>
      <c r="U255" s="12"/>
    </row>
    <row r="256" spans="1:21" s="122" customFormat="1" ht="18.75">
      <c r="A256" s="22"/>
      <c r="B256" s="14">
        <f>'البيانات 1'!B256</f>
        <v>0</v>
      </c>
      <c r="C256" s="14">
        <f>'البيانات 1'!G256</f>
        <v>0</v>
      </c>
      <c r="D256" s="16"/>
      <c r="E256" s="16"/>
      <c r="F256" s="16"/>
      <c r="G256" s="16"/>
      <c r="H256" s="16"/>
      <c r="I256" s="16"/>
      <c r="J256" s="16"/>
      <c r="K256" s="16"/>
      <c r="L256" s="16"/>
      <c r="M256" s="16"/>
      <c r="N256" s="16"/>
      <c r="O256" s="16"/>
      <c r="P256" s="16"/>
      <c r="Q256" s="16"/>
      <c r="R256" s="16"/>
      <c r="S256" s="16"/>
      <c r="T256" s="23"/>
      <c r="U256" s="12"/>
    </row>
    <row r="257" spans="1:21" s="122" customFormat="1" ht="18.75">
      <c r="A257" s="22"/>
      <c r="B257" s="14">
        <f>'البيانات 1'!B257</f>
        <v>0</v>
      </c>
      <c r="C257" s="14">
        <f>'البيانات 1'!G257</f>
        <v>0</v>
      </c>
      <c r="D257" s="16"/>
      <c r="E257" s="16"/>
      <c r="F257" s="16"/>
      <c r="G257" s="16"/>
      <c r="H257" s="16"/>
      <c r="I257" s="16"/>
      <c r="J257" s="16"/>
      <c r="K257" s="16"/>
      <c r="L257" s="16"/>
      <c r="M257" s="16"/>
      <c r="N257" s="16"/>
      <c r="O257" s="16"/>
      <c r="P257" s="16"/>
      <c r="Q257" s="16"/>
      <c r="R257" s="16"/>
      <c r="S257" s="16"/>
      <c r="T257" s="23"/>
      <c r="U257" s="12"/>
    </row>
    <row r="258" spans="1:21" s="122" customFormat="1" ht="18.75">
      <c r="A258" s="22"/>
      <c r="B258" s="14">
        <f>'البيانات 1'!B258</f>
        <v>0</v>
      </c>
      <c r="C258" s="14">
        <f>'البيانات 1'!G258</f>
        <v>0</v>
      </c>
      <c r="D258" s="16"/>
      <c r="E258" s="16"/>
      <c r="F258" s="16"/>
      <c r="G258" s="16"/>
      <c r="H258" s="16"/>
      <c r="I258" s="16"/>
      <c r="J258" s="16"/>
      <c r="K258" s="16"/>
      <c r="L258" s="16"/>
      <c r="M258" s="16"/>
      <c r="N258" s="16"/>
      <c r="O258" s="16"/>
      <c r="P258" s="16"/>
      <c r="Q258" s="16"/>
      <c r="R258" s="16"/>
      <c r="S258" s="16"/>
      <c r="T258" s="23"/>
      <c r="U258" s="12"/>
    </row>
    <row r="259" spans="1:21" s="122" customFormat="1" ht="18.75">
      <c r="A259" s="22"/>
      <c r="B259" s="14">
        <f>'البيانات 1'!B259</f>
        <v>0</v>
      </c>
      <c r="C259" s="14">
        <f>'البيانات 1'!G259</f>
        <v>0</v>
      </c>
      <c r="D259" s="16"/>
      <c r="E259" s="16"/>
      <c r="F259" s="16"/>
      <c r="G259" s="16"/>
      <c r="H259" s="16"/>
      <c r="I259" s="16"/>
      <c r="J259" s="16"/>
      <c r="K259" s="16"/>
      <c r="L259" s="16"/>
      <c r="M259" s="16"/>
      <c r="N259" s="16"/>
      <c r="O259" s="16"/>
      <c r="P259" s="16"/>
      <c r="Q259" s="16"/>
      <c r="R259" s="16"/>
      <c r="S259" s="16"/>
      <c r="T259" s="23"/>
      <c r="U259" s="12"/>
    </row>
    <row r="260" spans="1:21" s="122" customFormat="1" ht="18.75">
      <c r="A260" s="22"/>
      <c r="B260" s="14">
        <f>'البيانات 1'!B260</f>
        <v>0</v>
      </c>
      <c r="C260" s="14">
        <f>'البيانات 1'!G260</f>
        <v>0</v>
      </c>
      <c r="D260" s="16"/>
      <c r="E260" s="16"/>
      <c r="F260" s="16"/>
      <c r="G260" s="16"/>
      <c r="H260" s="16"/>
      <c r="I260" s="16"/>
      <c r="J260" s="16"/>
      <c r="K260" s="16"/>
      <c r="L260" s="16"/>
      <c r="M260" s="16"/>
      <c r="N260" s="16"/>
      <c r="O260" s="16"/>
      <c r="P260" s="16"/>
      <c r="Q260" s="16"/>
      <c r="R260" s="16"/>
      <c r="S260" s="16"/>
      <c r="T260" s="23"/>
      <c r="U260" s="12"/>
    </row>
    <row r="261" spans="1:21" s="122" customFormat="1" ht="18.75">
      <c r="A261" s="22"/>
      <c r="B261" s="14">
        <f>'البيانات 1'!B261</f>
        <v>0</v>
      </c>
      <c r="C261" s="14">
        <f>'البيانات 1'!G261</f>
        <v>0</v>
      </c>
      <c r="D261" s="16"/>
      <c r="E261" s="16"/>
      <c r="F261" s="16"/>
      <c r="G261" s="16"/>
      <c r="H261" s="16"/>
      <c r="I261" s="16"/>
      <c r="J261" s="16"/>
      <c r="K261" s="16"/>
      <c r="L261" s="16"/>
      <c r="M261" s="16"/>
      <c r="N261" s="16"/>
      <c r="O261" s="16"/>
      <c r="P261" s="16"/>
      <c r="Q261" s="16"/>
      <c r="R261" s="16"/>
      <c r="S261" s="16"/>
      <c r="T261" s="23"/>
      <c r="U261" s="12"/>
    </row>
    <row r="262" spans="1:21" s="122" customFormat="1" ht="18.75">
      <c r="A262" s="22"/>
      <c r="B262" s="14">
        <f>'البيانات 1'!B262</f>
        <v>0</v>
      </c>
      <c r="C262" s="14">
        <f>'البيانات 1'!G262</f>
        <v>0</v>
      </c>
      <c r="D262" s="16"/>
      <c r="E262" s="16"/>
      <c r="F262" s="16"/>
      <c r="G262" s="16"/>
      <c r="H262" s="16"/>
      <c r="I262" s="16"/>
      <c r="J262" s="16"/>
      <c r="K262" s="16"/>
      <c r="L262" s="16"/>
      <c r="M262" s="16"/>
      <c r="N262" s="16"/>
      <c r="O262" s="16"/>
      <c r="P262" s="16"/>
      <c r="Q262" s="16"/>
      <c r="R262" s="16"/>
      <c r="S262" s="16"/>
      <c r="T262" s="23"/>
      <c r="U262" s="12"/>
    </row>
    <row r="263" spans="1:21" s="122" customFormat="1" ht="18.75">
      <c r="A263" s="22"/>
      <c r="B263" s="14">
        <f>'البيانات 1'!B263</f>
        <v>0</v>
      </c>
      <c r="C263" s="14">
        <f>'البيانات 1'!G263</f>
        <v>0</v>
      </c>
      <c r="D263" s="16"/>
      <c r="E263" s="16"/>
      <c r="F263" s="16"/>
      <c r="G263" s="16"/>
      <c r="H263" s="16"/>
      <c r="I263" s="16"/>
      <c r="J263" s="16"/>
      <c r="K263" s="16"/>
      <c r="L263" s="16"/>
      <c r="M263" s="16"/>
      <c r="N263" s="16"/>
      <c r="O263" s="16"/>
      <c r="P263" s="16"/>
      <c r="Q263" s="16"/>
      <c r="R263" s="16"/>
      <c r="S263" s="16"/>
      <c r="T263" s="23"/>
      <c r="U263" s="12"/>
    </row>
    <row r="264" spans="1:21" s="122" customFormat="1" ht="18.75">
      <c r="A264" s="22"/>
      <c r="B264" s="14">
        <f>'البيانات 1'!B264</f>
        <v>0</v>
      </c>
      <c r="C264" s="14">
        <f>'البيانات 1'!G264</f>
        <v>0</v>
      </c>
      <c r="D264" s="16"/>
      <c r="E264" s="16"/>
      <c r="F264" s="16"/>
      <c r="G264" s="16"/>
      <c r="H264" s="16"/>
      <c r="I264" s="16"/>
      <c r="J264" s="16"/>
      <c r="K264" s="16"/>
      <c r="L264" s="16"/>
      <c r="M264" s="16"/>
      <c r="N264" s="16"/>
      <c r="O264" s="16"/>
      <c r="P264" s="16"/>
      <c r="Q264" s="16"/>
      <c r="R264" s="16"/>
      <c r="S264" s="16"/>
      <c r="T264" s="23"/>
      <c r="U264" s="12"/>
    </row>
    <row r="265" spans="1:21" s="122" customFormat="1" ht="18.75">
      <c r="A265" s="22"/>
      <c r="B265" s="14">
        <f>'البيانات 1'!B265</f>
        <v>0</v>
      </c>
      <c r="C265" s="14">
        <f>'البيانات 1'!G265</f>
        <v>0</v>
      </c>
      <c r="D265" s="16"/>
      <c r="E265" s="16"/>
      <c r="F265" s="16"/>
      <c r="G265" s="16"/>
      <c r="H265" s="16"/>
      <c r="I265" s="16"/>
      <c r="J265" s="16"/>
      <c r="K265" s="16"/>
      <c r="L265" s="16"/>
      <c r="M265" s="16"/>
      <c r="N265" s="16"/>
      <c r="O265" s="16"/>
      <c r="P265" s="16"/>
      <c r="Q265" s="16"/>
      <c r="R265" s="16"/>
      <c r="S265" s="16"/>
      <c r="T265" s="23"/>
      <c r="U265" s="12"/>
    </row>
    <row r="266" spans="1:21" s="122" customFormat="1" ht="18.75">
      <c r="A266" s="22"/>
      <c r="B266" s="14">
        <f>'البيانات 1'!B266</f>
        <v>0</v>
      </c>
      <c r="C266" s="14">
        <f>'البيانات 1'!G266</f>
        <v>0</v>
      </c>
      <c r="D266" s="16"/>
      <c r="E266" s="16"/>
      <c r="F266" s="16"/>
      <c r="G266" s="16"/>
      <c r="H266" s="16"/>
      <c r="I266" s="16"/>
      <c r="J266" s="16"/>
      <c r="K266" s="16"/>
      <c r="L266" s="16"/>
      <c r="M266" s="16"/>
      <c r="N266" s="16"/>
      <c r="O266" s="16"/>
      <c r="P266" s="16"/>
      <c r="Q266" s="16"/>
      <c r="R266" s="16"/>
      <c r="S266" s="16"/>
      <c r="T266" s="23"/>
      <c r="U266" s="12"/>
    </row>
    <row r="267" spans="1:21" s="122" customFormat="1" ht="18.75">
      <c r="A267" s="22"/>
      <c r="B267" s="14">
        <f>'البيانات 1'!B267</f>
        <v>0</v>
      </c>
      <c r="C267" s="14">
        <f>'البيانات 1'!G267</f>
        <v>0</v>
      </c>
      <c r="D267" s="16"/>
      <c r="E267" s="16"/>
      <c r="F267" s="16"/>
      <c r="G267" s="16"/>
      <c r="H267" s="16"/>
      <c r="I267" s="16"/>
      <c r="J267" s="16"/>
      <c r="K267" s="16"/>
      <c r="L267" s="16"/>
      <c r="M267" s="16"/>
      <c r="N267" s="16"/>
      <c r="O267" s="16"/>
      <c r="P267" s="16"/>
      <c r="Q267" s="16"/>
      <c r="R267" s="16"/>
      <c r="S267" s="16"/>
      <c r="T267" s="23"/>
      <c r="U267" s="12"/>
    </row>
    <row r="268" spans="1:21" s="122" customFormat="1" ht="18.75">
      <c r="A268" s="22"/>
      <c r="B268" s="14">
        <f>'البيانات 1'!B268</f>
        <v>0</v>
      </c>
      <c r="C268" s="14">
        <f>'البيانات 1'!G268</f>
        <v>0</v>
      </c>
      <c r="D268" s="16"/>
      <c r="E268" s="16"/>
      <c r="F268" s="16"/>
      <c r="G268" s="16"/>
      <c r="H268" s="16"/>
      <c r="I268" s="16"/>
      <c r="J268" s="16"/>
      <c r="K268" s="16"/>
      <c r="L268" s="16"/>
      <c r="M268" s="16"/>
      <c r="N268" s="16"/>
      <c r="O268" s="16"/>
      <c r="P268" s="16"/>
      <c r="Q268" s="16"/>
      <c r="R268" s="16"/>
      <c r="S268" s="16"/>
      <c r="T268" s="23"/>
      <c r="U268" s="12"/>
    </row>
    <row r="269" spans="1:21" s="122" customFormat="1" ht="18.75">
      <c r="A269" s="22"/>
      <c r="B269" s="14">
        <f>'البيانات 1'!B269</f>
        <v>0</v>
      </c>
      <c r="C269" s="14">
        <f>'البيانات 1'!G269</f>
        <v>0</v>
      </c>
      <c r="D269" s="16"/>
      <c r="E269" s="16"/>
      <c r="F269" s="16"/>
      <c r="G269" s="16"/>
      <c r="H269" s="16"/>
      <c r="I269" s="16"/>
      <c r="J269" s="16"/>
      <c r="K269" s="16"/>
      <c r="L269" s="16"/>
      <c r="M269" s="16"/>
      <c r="N269" s="16"/>
      <c r="O269" s="16"/>
      <c r="P269" s="16"/>
      <c r="Q269" s="16"/>
      <c r="R269" s="16"/>
      <c r="S269" s="16"/>
      <c r="T269" s="23"/>
      <c r="U269" s="12"/>
    </row>
    <row r="270" spans="1:21" s="122" customFormat="1" ht="18.75">
      <c r="A270" s="22"/>
      <c r="B270" s="14">
        <f>'البيانات 1'!B270</f>
        <v>0</v>
      </c>
      <c r="C270" s="14">
        <f>'البيانات 1'!G270</f>
        <v>0</v>
      </c>
      <c r="D270" s="16"/>
      <c r="E270" s="16"/>
      <c r="F270" s="16"/>
      <c r="G270" s="16"/>
      <c r="H270" s="16"/>
      <c r="I270" s="16"/>
      <c r="J270" s="16"/>
      <c r="K270" s="16"/>
      <c r="L270" s="16"/>
      <c r="M270" s="16"/>
      <c r="N270" s="16"/>
      <c r="O270" s="16"/>
      <c r="P270" s="16"/>
      <c r="Q270" s="16"/>
      <c r="R270" s="16"/>
      <c r="S270" s="16"/>
      <c r="T270" s="23"/>
      <c r="U270" s="12"/>
    </row>
    <row r="271" spans="1:21" s="122" customFormat="1" ht="18.75">
      <c r="A271" s="22"/>
      <c r="B271" s="14">
        <f>'البيانات 1'!B271</f>
        <v>0</v>
      </c>
      <c r="C271" s="14">
        <f>'البيانات 1'!G271</f>
        <v>0</v>
      </c>
      <c r="D271" s="16"/>
      <c r="E271" s="16"/>
      <c r="F271" s="16"/>
      <c r="G271" s="16"/>
      <c r="H271" s="16"/>
      <c r="I271" s="16"/>
      <c r="J271" s="16"/>
      <c r="K271" s="16"/>
      <c r="L271" s="16"/>
      <c r="M271" s="16"/>
      <c r="N271" s="16"/>
      <c r="O271" s="16"/>
      <c r="P271" s="16"/>
      <c r="Q271" s="16"/>
      <c r="R271" s="16"/>
      <c r="S271" s="16"/>
      <c r="T271" s="23"/>
      <c r="U271" s="12"/>
    </row>
    <row r="272" spans="1:21" s="122" customFormat="1" ht="18.75">
      <c r="A272" s="22"/>
      <c r="B272" s="14">
        <f>'البيانات 1'!B272</f>
        <v>0</v>
      </c>
      <c r="C272" s="14">
        <f>'البيانات 1'!G272</f>
        <v>0</v>
      </c>
      <c r="D272" s="16"/>
      <c r="E272" s="16"/>
      <c r="F272" s="16"/>
      <c r="G272" s="16"/>
      <c r="H272" s="16"/>
      <c r="I272" s="16"/>
      <c r="J272" s="16"/>
      <c r="K272" s="16"/>
      <c r="L272" s="16"/>
      <c r="M272" s="16"/>
      <c r="N272" s="16"/>
      <c r="O272" s="16"/>
      <c r="P272" s="16"/>
      <c r="Q272" s="16"/>
      <c r="R272" s="16"/>
      <c r="S272" s="16"/>
      <c r="T272" s="23"/>
      <c r="U272" s="12"/>
    </row>
    <row r="273" spans="1:21" s="122" customFormat="1" ht="18.75">
      <c r="A273" s="22"/>
      <c r="B273" s="14">
        <f>'البيانات 1'!B273</f>
        <v>0</v>
      </c>
      <c r="C273" s="14">
        <f>'البيانات 1'!G273</f>
        <v>0</v>
      </c>
      <c r="D273" s="16"/>
      <c r="E273" s="16"/>
      <c r="F273" s="16"/>
      <c r="G273" s="16"/>
      <c r="H273" s="16"/>
      <c r="I273" s="16"/>
      <c r="J273" s="16"/>
      <c r="K273" s="16"/>
      <c r="L273" s="16"/>
      <c r="M273" s="16"/>
      <c r="N273" s="16"/>
      <c r="O273" s="16"/>
      <c r="P273" s="16"/>
      <c r="Q273" s="16"/>
      <c r="R273" s="16"/>
      <c r="S273" s="16"/>
      <c r="T273" s="23"/>
      <c r="U273" s="12"/>
    </row>
    <row r="274" spans="1:21" s="122" customFormat="1" ht="18.75">
      <c r="A274" s="22"/>
      <c r="B274" s="14">
        <f>'البيانات 1'!B274</f>
        <v>0</v>
      </c>
      <c r="C274" s="14">
        <f>'البيانات 1'!G274</f>
        <v>0</v>
      </c>
      <c r="D274" s="16"/>
      <c r="E274" s="16"/>
      <c r="F274" s="16"/>
      <c r="G274" s="16"/>
      <c r="H274" s="16"/>
      <c r="I274" s="16"/>
      <c r="J274" s="16"/>
      <c r="K274" s="16"/>
      <c r="L274" s="16"/>
      <c r="M274" s="16"/>
      <c r="N274" s="16"/>
      <c r="O274" s="16"/>
      <c r="P274" s="16"/>
      <c r="Q274" s="16"/>
      <c r="R274" s="16"/>
      <c r="S274" s="16"/>
      <c r="T274" s="23"/>
      <c r="U274" s="12"/>
    </row>
    <row r="275" spans="1:21" s="122" customFormat="1" ht="18.75">
      <c r="A275" s="22"/>
      <c r="B275" s="14">
        <f>'البيانات 1'!B275</f>
        <v>0</v>
      </c>
      <c r="C275" s="14">
        <f>'البيانات 1'!G275</f>
        <v>0</v>
      </c>
      <c r="D275" s="16"/>
      <c r="E275" s="16"/>
      <c r="F275" s="16"/>
      <c r="G275" s="16"/>
      <c r="H275" s="16"/>
      <c r="I275" s="16"/>
      <c r="J275" s="16"/>
      <c r="K275" s="16"/>
      <c r="L275" s="16"/>
      <c r="M275" s="16"/>
      <c r="N275" s="16"/>
      <c r="O275" s="16"/>
      <c r="P275" s="16"/>
      <c r="Q275" s="16"/>
      <c r="R275" s="16"/>
      <c r="S275" s="16"/>
      <c r="T275" s="23"/>
      <c r="U275" s="12"/>
    </row>
    <row r="276" spans="1:21" s="122" customFormat="1" ht="18.75">
      <c r="A276" s="22"/>
      <c r="B276" s="14">
        <f>'البيانات 1'!B276</f>
        <v>0</v>
      </c>
      <c r="C276" s="14">
        <f>'البيانات 1'!G276</f>
        <v>0</v>
      </c>
      <c r="D276" s="16"/>
      <c r="E276" s="16"/>
      <c r="F276" s="16"/>
      <c r="G276" s="16"/>
      <c r="H276" s="16"/>
      <c r="I276" s="16"/>
      <c r="J276" s="16"/>
      <c r="K276" s="16"/>
      <c r="L276" s="16"/>
      <c r="M276" s="16"/>
      <c r="N276" s="16"/>
      <c r="O276" s="16"/>
      <c r="P276" s="16"/>
      <c r="Q276" s="16"/>
      <c r="R276" s="16"/>
      <c r="S276" s="16"/>
      <c r="T276" s="23"/>
      <c r="U276" s="12"/>
    </row>
    <row r="277" spans="1:21" s="122" customFormat="1" ht="18.75">
      <c r="A277" s="22"/>
      <c r="B277" s="14">
        <f>'البيانات 1'!B277</f>
        <v>0</v>
      </c>
      <c r="C277" s="14">
        <f>'البيانات 1'!G277</f>
        <v>0</v>
      </c>
      <c r="D277" s="16"/>
      <c r="E277" s="16"/>
      <c r="F277" s="16"/>
      <c r="G277" s="16"/>
      <c r="H277" s="16"/>
      <c r="I277" s="16"/>
      <c r="J277" s="16"/>
      <c r="K277" s="16"/>
      <c r="L277" s="16"/>
      <c r="M277" s="16"/>
      <c r="N277" s="16"/>
      <c r="O277" s="16"/>
      <c r="P277" s="16"/>
      <c r="Q277" s="16"/>
      <c r="R277" s="16"/>
      <c r="S277" s="16"/>
      <c r="T277" s="23"/>
      <c r="U277" s="12"/>
    </row>
    <row r="278" spans="1:21" s="122" customFormat="1" ht="18.75">
      <c r="A278" s="22"/>
      <c r="B278" s="14">
        <f>'البيانات 1'!B278</f>
        <v>0</v>
      </c>
      <c r="C278" s="14">
        <f>'البيانات 1'!G278</f>
        <v>0</v>
      </c>
      <c r="D278" s="16"/>
      <c r="E278" s="16"/>
      <c r="F278" s="16"/>
      <c r="G278" s="16"/>
      <c r="H278" s="16"/>
      <c r="I278" s="16"/>
      <c r="J278" s="16"/>
      <c r="K278" s="16"/>
      <c r="L278" s="16"/>
      <c r="M278" s="16"/>
      <c r="N278" s="16"/>
      <c r="O278" s="16"/>
      <c r="P278" s="16"/>
      <c r="Q278" s="16"/>
      <c r="R278" s="16"/>
      <c r="S278" s="16"/>
      <c r="T278" s="23"/>
      <c r="U278" s="12"/>
    </row>
    <row r="279" spans="1:21" s="122" customFormat="1" ht="18.75">
      <c r="A279" s="22"/>
      <c r="B279" s="14">
        <f>'البيانات 1'!B279</f>
        <v>0</v>
      </c>
      <c r="C279" s="14">
        <f>'البيانات 1'!G279</f>
        <v>0</v>
      </c>
      <c r="D279" s="16"/>
      <c r="E279" s="16"/>
      <c r="F279" s="16"/>
      <c r="G279" s="16"/>
      <c r="H279" s="16"/>
      <c r="I279" s="16"/>
      <c r="J279" s="16"/>
      <c r="K279" s="16"/>
      <c r="L279" s="16"/>
      <c r="M279" s="16"/>
      <c r="N279" s="16"/>
      <c r="O279" s="16"/>
      <c r="P279" s="16"/>
      <c r="Q279" s="16"/>
      <c r="R279" s="16"/>
      <c r="S279" s="16"/>
      <c r="T279" s="23"/>
      <c r="U279" s="12"/>
    </row>
    <row r="280" spans="1:21" s="122" customFormat="1" ht="18.75">
      <c r="A280" s="22"/>
      <c r="B280" s="14">
        <f>'البيانات 1'!B280</f>
        <v>0</v>
      </c>
      <c r="C280" s="14">
        <f>'البيانات 1'!G280</f>
        <v>0</v>
      </c>
      <c r="D280" s="16"/>
      <c r="E280" s="16"/>
      <c r="F280" s="16"/>
      <c r="G280" s="16"/>
      <c r="H280" s="16"/>
      <c r="I280" s="16"/>
      <c r="J280" s="16"/>
      <c r="K280" s="16"/>
      <c r="L280" s="16"/>
      <c r="M280" s="16"/>
      <c r="N280" s="16"/>
      <c r="O280" s="16"/>
      <c r="P280" s="16"/>
      <c r="Q280" s="16"/>
      <c r="R280" s="16"/>
      <c r="S280" s="16"/>
      <c r="T280" s="23"/>
      <c r="U280" s="12"/>
    </row>
    <row r="281" spans="1:21" s="122" customFormat="1" ht="18.75">
      <c r="A281" s="22"/>
      <c r="B281" s="14">
        <f>'البيانات 1'!B281</f>
        <v>0</v>
      </c>
      <c r="C281" s="14">
        <f>'البيانات 1'!G281</f>
        <v>0</v>
      </c>
      <c r="D281" s="16"/>
      <c r="E281" s="16"/>
      <c r="F281" s="16"/>
      <c r="G281" s="16"/>
      <c r="H281" s="16"/>
      <c r="I281" s="16"/>
      <c r="J281" s="16"/>
      <c r="K281" s="16"/>
      <c r="L281" s="16"/>
      <c r="M281" s="16"/>
      <c r="N281" s="16"/>
      <c r="O281" s="16"/>
      <c r="P281" s="16"/>
      <c r="Q281" s="16"/>
      <c r="R281" s="16"/>
      <c r="S281" s="16"/>
      <c r="T281" s="23"/>
      <c r="U281" s="12"/>
    </row>
    <row r="282" spans="1:21" s="122" customFormat="1" ht="18.75">
      <c r="A282" s="22"/>
      <c r="B282" s="14">
        <f>'البيانات 1'!B282</f>
        <v>0</v>
      </c>
      <c r="C282" s="14">
        <f>'البيانات 1'!G282</f>
        <v>0</v>
      </c>
      <c r="D282" s="16"/>
      <c r="E282" s="16"/>
      <c r="F282" s="16"/>
      <c r="G282" s="16"/>
      <c r="H282" s="16"/>
      <c r="I282" s="16"/>
      <c r="J282" s="16"/>
      <c r="K282" s="16"/>
      <c r="L282" s="16"/>
      <c r="M282" s="16"/>
      <c r="N282" s="16"/>
      <c r="O282" s="16"/>
      <c r="P282" s="16"/>
      <c r="Q282" s="16"/>
      <c r="R282" s="16"/>
      <c r="S282" s="16"/>
      <c r="T282" s="23"/>
      <c r="U282" s="12"/>
    </row>
    <row r="283" spans="1:21" s="122" customFormat="1" ht="18.75">
      <c r="A283" s="22"/>
      <c r="B283" s="14">
        <f>'البيانات 1'!B283</f>
        <v>0</v>
      </c>
      <c r="C283" s="14">
        <f>'البيانات 1'!G283</f>
        <v>0</v>
      </c>
      <c r="D283" s="16"/>
      <c r="E283" s="16"/>
      <c r="F283" s="16"/>
      <c r="G283" s="16"/>
      <c r="H283" s="16"/>
      <c r="I283" s="16"/>
      <c r="J283" s="16"/>
      <c r="K283" s="16"/>
      <c r="L283" s="16"/>
      <c r="M283" s="16"/>
      <c r="N283" s="16"/>
      <c r="O283" s="16"/>
      <c r="P283" s="16"/>
      <c r="Q283" s="16"/>
      <c r="R283" s="16"/>
      <c r="S283" s="16"/>
      <c r="T283" s="23"/>
      <c r="U283" s="12"/>
    </row>
    <row r="284" spans="1:21" s="122" customFormat="1" ht="18.75">
      <c r="A284" s="22"/>
      <c r="B284" s="14">
        <f>'البيانات 1'!B284</f>
        <v>0</v>
      </c>
      <c r="C284" s="14">
        <f>'البيانات 1'!G284</f>
        <v>0</v>
      </c>
      <c r="D284" s="16"/>
      <c r="E284" s="16"/>
      <c r="F284" s="16"/>
      <c r="G284" s="16"/>
      <c r="H284" s="16"/>
      <c r="I284" s="16"/>
      <c r="J284" s="16"/>
      <c r="K284" s="16"/>
      <c r="L284" s="16"/>
      <c r="M284" s="16"/>
      <c r="N284" s="16"/>
      <c r="O284" s="16"/>
      <c r="P284" s="16"/>
      <c r="Q284" s="16"/>
      <c r="R284" s="16"/>
      <c r="S284" s="16"/>
      <c r="T284" s="23"/>
      <c r="U284" s="12"/>
    </row>
    <row r="285" spans="1:21" s="122" customFormat="1" ht="18.75">
      <c r="A285" s="22"/>
      <c r="B285" s="14">
        <f>'البيانات 1'!B285</f>
        <v>0</v>
      </c>
      <c r="C285" s="14">
        <f>'البيانات 1'!G285</f>
        <v>0</v>
      </c>
      <c r="D285" s="16"/>
      <c r="E285" s="16"/>
      <c r="F285" s="16"/>
      <c r="G285" s="16"/>
      <c r="H285" s="16"/>
      <c r="I285" s="16"/>
      <c r="J285" s="16"/>
      <c r="K285" s="16"/>
      <c r="L285" s="16"/>
      <c r="M285" s="16"/>
      <c r="N285" s="16"/>
      <c r="O285" s="16"/>
      <c r="P285" s="16"/>
      <c r="Q285" s="16"/>
      <c r="R285" s="16"/>
      <c r="S285" s="16"/>
      <c r="T285" s="23"/>
      <c r="U285" s="12"/>
    </row>
    <row r="286" spans="1:21" s="122" customFormat="1" ht="18.75">
      <c r="A286" s="22"/>
      <c r="B286" s="14">
        <f>'البيانات 1'!B286</f>
        <v>0</v>
      </c>
      <c r="C286" s="14">
        <f>'البيانات 1'!G286</f>
        <v>0</v>
      </c>
      <c r="D286" s="16"/>
      <c r="E286" s="16"/>
      <c r="F286" s="16"/>
      <c r="G286" s="16"/>
      <c r="H286" s="16"/>
      <c r="I286" s="16"/>
      <c r="J286" s="16"/>
      <c r="K286" s="16"/>
      <c r="L286" s="16"/>
      <c r="M286" s="16"/>
      <c r="N286" s="16"/>
      <c r="O286" s="16"/>
      <c r="P286" s="16"/>
      <c r="Q286" s="16"/>
      <c r="R286" s="16"/>
      <c r="S286" s="16"/>
      <c r="T286" s="23"/>
      <c r="U286" s="12"/>
    </row>
    <row r="287" spans="1:21" s="122" customFormat="1" ht="18.75">
      <c r="A287" s="22"/>
      <c r="B287" s="14">
        <f>'البيانات 1'!B287</f>
        <v>0</v>
      </c>
      <c r="C287" s="14">
        <f>'البيانات 1'!G287</f>
        <v>0</v>
      </c>
      <c r="D287" s="16"/>
      <c r="E287" s="16"/>
      <c r="F287" s="16"/>
      <c r="G287" s="16"/>
      <c r="H287" s="16"/>
      <c r="I287" s="16"/>
      <c r="J287" s="16"/>
      <c r="K287" s="16"/>
      <c r="L287" s="16"/>
      <c r="M287" s="16"/>
      <c r="N287" s="16"/>
      <c r="O287" s="16"/>
      <c r="P287" s="16"/>
      <c r="Q287" s="16"/>
      <c r="R287" s="16"/>
      <c r="S287" s="16"/>
      <c r="T287" s="23"/>
      <c r="U287" s="12"/>
    </row>
    <row r="288" spans="1:21" s="122" customFormat="1" ht="18.75">
      <c r="A288" s="22"/>
      <c r="B288" s="14">
        <f>'البيانات 1'!B288</f>
        <v>0</v>
      </c>
      <c r="C288" s="14">
        <f>'البيانات 1'!G288</f>
        <v>0</v>
      </c>
      <c r="D288" s="16"/>
      <c r="E288" s="16"/>
      <c r="F288" s="16"/>
      <c r="G288" s="16"/>
      <c r="H288" s="16"/>
      <c r="I288" s="16"/>
      <c r="J288" s="16"/>
      <c r="K288" s="16"/>
      <c r="L288" s="16"/>
      <c r="M288" s="16"/>
      <c r="N288" s="16"/>
      <c r="O288" s="16"/>
      <c r="P288" s="16"/>
      <c r="Q288" s="16"/>
      <c r="R288" s="16"/>
      <c r="S288" s="16"/>
      <c r="T288" s="23"/>
      <c r="U288" s="12"/>
    </row>
    <row r="289" spans="1:21" s="122" customFormat="1" ht="18.75">
      <c r="A289" s="22"/>
      <c r="B289" s="14">
        <f>'البيانات 1'!B289</f>
        <v>0</v>
      </c>
      <c r="C289" s="14">
        <f>'البيانات 1'!G289</f>
        <v>0</v>
      </c>
      <c r="D289" s="16"/>
      <c r="E289" s="16"/>
      <c r="F289" s="16"/>
      <c r="G289" s="16"/>
      <c r="H289" s="16"/>
      <c r="I289" s="16"/>
      <c r="J289" s="16"/>
      <c r="K289" s="16"/>
      <c r="L289" s="16"/>
      <c r="M289" s="16"/>
      <c r="N289" s="16"/>
      <c r="O289" s="16"/>
      <c r="P289" s="16"/>
      <c r="Q289" s="16"/>
      <c r="R289" s="16"/>
      <c r="S289" s="16"/>
      <c r="T289" s="23"/>
      <c r="U289" s="12"/>
    </row>
    <row r="290" spans="1:21" s="122" customFormat="1" ht="18.75">
      <c r="A290" s="22"/>
      <c r="B290" s="14">
        <f>'البيانات 1'!B290</f>
        <v>0</v>
      </c>
      <c r="C290" s="14">
        <f>'البيانات 1'!G290</f>
        <v>0</v>
      </c>
      <c r="D290" s="16"/>
      <c r="E290" s="16"/>
      <c r="F290" s="16"/>
      <c r="G290" s="16"/>
      <c r="H290" s="16"/>
      <c r="I290" s="16"/>
      <c r="J290" s="16"/>
      <c r="K290" s="16"/>
      <c r="L290" s="16"/>
      <c r="M290" s="16"/>
      <c r="N290" s="16"/>
      <c r="O290" s="16"/>
      <c r="P290" s="16"/>
      <c r="Q290" s="16"/>
      <c r="R290" s="16"/>
      <c r="S290" s="16"/>
      <c r="T290" s="23"/>
      <c r="U290" s="12"/>
    </row>
    <row r="291" spans="1:21" s="122" customFormat="1" ht="18.75">
      <c r="A291" s="22"/>
      <c r="B291" s="14">
        <f>'البيانات 1'!B291</f>
        <v>0</v>
      </c>
      <c r="C291" s="14">
        <f>'البيانات 1'!G291</f>
        <v>0</v>
      </c>
      <c r="D291" s="16"/>
      <c r="E291" s="16"/>
      <c r="F291" s="16"/>
      <c r="G291" s="16"/>
      <c r="H291" s="16"/>
      <c r="I291" s="16"/>
      <c r="J291" s="16"/>
      <c r="K291" s="16"/>
      <c r="L291" s="16"/>
      <c r="M291" s="16"/>
      <c r="N291" s="16"/>
      <c r="O291" s="16"/>
      <c r="P291" s="16"/>
      <c r="Q291" s="16"/>
      <c r="R291" s="16"/>
      <c r="S291" s="16"/>
      <c r="T291" s="23"/>
      <c r="U291" s="12"/>
    </row>
    <row r="292" spans="1:21" s="122" customFormat="1" ht="18.75">
      <c r="A292" s="22"/>
      <c r="B292" s="14">
        <f>'البيانات 1'!B292</f>
        <v>0</v>
      </c>
      <c r="C292" s="14">
        <f>'البيانات 1'!G292</f>
        <v>0</v>
      </c>
      <c r="D292" s="16"/>
      <c r="E292" s="16"/>
      <c r="F292" s="16"/>
      <c r="G292" s="16"/>
      <c r="H292" s="16"/>
      <c r="I292" s="16"/>
      <c r="J292" s="16"/>
      <c r="K292" s="16"/>
      <c r="L292" s="16"/>
      <c r="M292" s="16"/>
      <c r="N292" s="16"/>
      <c r="O292" s="16"/>
      <c r="P292" s="16"/>
      <c r="Q292" s="16"/>
      <c r="R292" s="16"/>
      <c r="S292" s="16"/>
      <c r="T292" s="23"/>
      <c r="U292" s="12"/>
    </row>
    <row r="293" spans="1:21" s="122" customFormat="1" ht="18.75">
      <c r="A293" s="22"/>
      <c r="B293" s="14">
        <f>'البيانات 1'!B293</f>
        <v>0</v>
      </c>
      <c r="C293" s="14">
        <f>'البيانات 1'!G293</f>
        <v>0</v>
      </c>
      <c r="D293" s="16"/>
      <c r="E293" s="16"/>
      <c r="F293" s="16"/>
      <c r="G293" s="16"/>
      <c r="H293" s="16"/>
      <c r="I293" s="16"/>
      <c r="J293" s="16"/>
      <c r="K293" s="16"/>
      <c r="L293" s="16"/>
      <c r="M293" s="16"/>
      <c r="N293" s="16"/>
      <c r="O293" s="16"/>
      <c r="P293" s="16"/>
      <c r="Q293" s="16"/>
      <c r="R293" s="16"/>
      <c r="S293" s="16"/>
      <c r="T293" s="23"/>
      <c r="U293" s="12"/>
    </row>
    <row r="294" spans="1:21" s="122" customFormat="1" ht="18.75">
      <c r="A294" s="22"/>
      <c r="B294" s="14">
        <f>'البيانات 1'!B294</f>
        <v>0</v>
      </c>
      <c r="C294" s="14">
        <f>'البيانات 1'!G294</f>
        <v>0</v>
      </c>
      <c r="D294" s="16"/>
      <c r="E294" s="16"/>
      <c r="F294" s="16"/>
      <c r="G294" s="16"/>
      <c r="H294" s="16"/>
      <c r="I294" s="16"/>
      <c r="J294" s="16"/>
      <c r="K294" s="16"/>
      <c r="L294" s="16"/>
      <c r="M294" s="16"/>
      <c r="N294" s="16"/>
      <c r="O294" s="16"/>
      <c r="P294" s="16"/>
      <c r="Q294" s="16"/>
      <c r="R294" s="16"/>
      <c r="S294" s="16"/>
      <c r="T294" s="23"/>
      <c r="U294" s="12"/>
    </row>
    <row r="295" spans="1:21" s="122" customFormat="1" ht="18.75">
      <c r="A295" s="22"/>
      <c r="B295" s="14">
        <f>'البيانات 1'!B295</f>
        <v>0</v>
      </c>
      <c r="C295" s="14">
        <f>'البيانات 1'!G295</f>
        <v>0</v>
      </c>
      <c r="D295" s="16"/>
      <c r="E295" s="16"/>
      <c r="F295" s="16"/>
      <c r="G295" s="16"/>
      <c r="H295" s="16"/>
      <c r="I295" s="16"/>
      <c r="J295" s="16"/>
      <c r="K295" s="16"/>
      <c r="L295" s="16"/>
      <c r="M295" s="16"/>
      <c r="N295" s="16"/>
      <c r="O295" s="16"/>
      <c r="P295" s="16"/>
      <c r="Q295" s="16"/>
      <c r="R295" s="16"/>
      <c r="S295" s="16"/>
      <c r="T295" s="23"/>
      <c r="U295" s="12"/>
    </row>
    <row r="296" spans="1:21" s="122" customFormat="1" ht="18.75">
      <c r="A296" s="22"/>
      <c r="B296" s="14">
        <f>'البيانات 1'!B296</f>
        <v>0</v>
      </c>
      <c r="C296" s="14">
        <f>'البيانات 1'!G296</f>
        <v>0</v>
      </c>
      <c r="D296" s="16"/>
      <c r="E296" s="16"/>
      <c r="F296" s="16"/>
      <c r="G296" s="16"/>
      <c r="H296" s="16"/>
      <c r="I296" s="16"/>
      <c r="J296" s="16"/>
      <c r="K296" s="16"/>
      <c r="L296" s="16"/>
      <c r="M296" s="16"/>
      <c r="N296" s="16"/>
      <c r="O296" s="16"/>
      <c r="P296" s="16"/>
      <c r="Q296" s="16"/>
      <c r="R296" s="16"/>
      <c r="S296" s="16"/>
      <c r="T296" s="23"/>
      <c r="U296" s="12"/>
    </row>
    <row r="297" spans="1:21" s="122" customFormat="1" ht="18.75">
      <c r="A297" s="22"/>
      <c r="B297" s="14">
        <f>'البيانات 1'!B297</f>
        <v>0</v>
      </c>
      <c r="C297" s="14">
        <f>'البيانات 1'!G297</f>
        <v>0</v>
      </c>
      <c r="D297" s="16"/>
      <c r="E297" s="16"/>
      <c r="F297" s="16"/>
      <c r="G297" s="16"/>
      <c r="H297" s="16"/>
      <c r="I297" s="16"/>
      <c r="J297" s="16"/>
      <c r="K297" s="16"/>
      <c r="L297" s="16"/>
      <c r="M297" s="16"/>
      <c r="N297" s="16"/>
      <c r="O297" s="16"/>
      <c r="P297" s="16"/>
      <c r="Q297" s="16"/>
      <c r="R297" s="16"/>
      <c r="S297" s="16"/>
      <c r="T297" s="23"/>
      <c r="U297" s="12"/>
    </row>
    <row r="298" spans="1:21" s="122" customFormat="1" ht="18.75">
      <c r="A298" s="22"/>
      <c r="B298" s="14">
        <f>'البيانات 1'!B298</f>
        <v>0</v>
      </c>
      <c r="C298" s="14">
        <f>'البيانات 1'!G298</f>
        <v>0</v>
      </c>
      <c r="D298" s="16"/>
      <c r="E298" s="16"/>
      <c r="F298" s="16"/>
      <c r="G298" s="16"/>
      <c r="H298" s="16"/>
      <c r="I298" s="16"/>
      <c r="J298" s="16"/>
      <c r="K298" s="16"/>
      <c r="L298" s="16"/>
      <c r="M298" s="16"/>
      <c r="N298" s="16"/>
      <c r="O298" s="16"/>
      <c r="P298" s="16"/>
      <c r="Q298" s="16"/>
      <c r="R298" s="16"/>
      <c r="S298" s="16"/>
      <c r="T298" s="23"/>
      <c r="U298" s="12"/>
    </row>
    <row r="299" spans="1:21" s="122" customFormat="1" ht="18.75">
      <c r="A299" s="22"/>
      <c r="B299" s="14">
        <f>'البيانات 1'!B299</f>
        <v>0</v>
      </c>
      <c r="C299" s="14">
        <f>'البيانات 1'!G299</f>
        <v>0</v>
      </c>
      <c r="D299" s="16"/>
      <c r="E299" s="16"/>
      <c r="F299" s="16"/>
      <c r="G299" s="16"/>
      <c r="H299" s="16"/>
      <c r="I299" s="16"/>
      <c r="J299" s="16"/>
      <c r="K299" s="16"/>
      <c r="L299" s="16"/>
      <c r="M299" s="16"/>
      <c r="N299" s="16"/>
      <c r="O299" s="16"/>
      <c r="P299" s="16"/>
      <c r="Q299" s="16"/>
      <c r="R299" s="16"/>
      <c r="S299" s="16"/>
      <c r="T299" s="23"/>
      <c r="U299" s="12"/>
    </row>
    <row r="300" spans="1:21" s="122" customFormat="1" ht="18.75">
      <c r="A300" s="22"/>
      <c r="B300" s="14">
        <f>'البيانات 1'!B300</f>
        <v>0</v>
      </c>
      <c r="C300" s="14">
        <f>'البيانات 1'!G300</f>
        <v>0</v>
      </c>
      <c r="D300" s="16"/>
      <c r="E300" s="16"/>
      <c r="F300" s="16"/>
      <c r="G300" s="16"/>
      <c r="H300" s="16"/>
      <c r="I300" s="16"/>
      <c r="J300" s="16"/>
      <c r="K300" s="16"/>
      <c r="L300" s="16"/>
      <c r="M300" s="16"/>
      <c r="N300" s="16"/>
      <c r="O300" s="16"/>
      <c r="P300" s="16"/>
      <c r="Q300" s="16"/>
      <c r="R300" s="16"/>
      <c r="S300" s="16"/>
      <c r="T300" s="23"/>
      <c r="U300" s="12"/>
    </row>
    <row r="301" spans="1:21" s="122" customFormat="1" ht="18.75">
      <c r="A301" s="22"/>
      <c r="B301" s="14">
        <f>'البيانات 1'!B301</f>
        <v>0</v>
      </c>
      <c r="C301" s="14">
        <f>'البيانات 1'!G301</f>
        <v>0</v>
      </c>
      <c r="D301" s="16"/>
      <c r="E301" s="16"/>
      <c r="F301" s="16"/>
      <c r="G301" s="16"/>
      <c r="H301" s="16"/>
      <c r="I301" s="16"/>
      <c r="J301" s="16"/>
      <c r="K301" s="16"/>
      <c r="L301" s="16"/>
      <c r="M301" s="16"/>
      <c r="N301" s="16"/>
      <c r="O301" s="16"/>
      <c r="P301" s="16"/>
      <c r="Q301" s="16"/>
      <c r="R301" s="16"/>
      <c r="S301" s="16"/>
      <c r="T301" s="23"/>
      <c r="U301" s="12"/>
    </row>
    <row r="302" spans="1:21" s="122" customFormat="1" ht="18.75">
      <c r="A302" s="22"/>
      <c r="B302" s="14">
        <f>'البيانات 1'!B302</f>
        <v>0</v>
      </c>
      <c r="C302" s="14">
        <f>'البيانات 1'!G302</f>
        <v>0</v>
      </c>
      <c r="D302" s="16"/>
      <c r="E302" s="16"/>
      <c r="F302" s="16"/>
      <c r="G302" s="16"/>
      <c r="H302" s="16"/>
      <c r="I302" s="16"/>
      <c r="J302" s="16"/>
      <c r="K302" s="16"/>
      <c r="L302" s="16"/>
      <c r="M302" s="16"/>
      <c r="N302" s="16"/>
      <c r="O302" s="16"/>
      <c r="P302" s="16"/>
      <c r="Q302" s="16"/>
      <c r="R302" s="16"/>
      <c r="S302" s="16"/>
      <c r="T302" s="23"/>
      <c r="U302" s="12"/>
    </row>
    <row r="303" spans="1:21" s="122" customFormat="1" ht="18.75">
      <c r="A303" s="22"/>
      <c r="B303" s="14">
        <f>'البيانات 1'!B303</f>
        <v>0</v>
      </c>
      <c r="C303" s="14">
        <f>'البيانات 1'!G303</f>
        <v>0</v>
      </c>
      <c r="D303" s="16"/>
      <c r="E303" s="16"/>
      <c r="F303" s="16"/>
      <c r="G303" s="16"/>
      <c r="H303" s="16"/>
      <c r="I303" s="16"/>
      <c r="J303" s="16"/>
      <c r="K303" s="16"/>
      <c r="L303" s="16"/>
      <c r="M303" s="16"/>
      <c r="N303" s="16"/>
      <c r="O303" s="16"/>
      <c r="P303" s="16"/>
      <c r="Q303" s="16"/>
      <c r="R303" s="16"/>
      <c r="S303" s="16"/>
      <c r="T303" s="23"/>
      <c r="U303" s="12"/>
    </row>
    <row r="304" spans="1:21" s="122" customFormat="1" ht="18.75">
      <c r="A304" s="22"/>
      <c r="B304" s="14">
        <f>'البيانات 1'!B304</f>
        <v>0</v>
      </c>
      <c r="C304" s="14">
        <f>'البيانات 1'!G304</f>
        <v>0</v>
      </c>
      <c r="D304" s="16"/>
      <c r="E304" s="16"/>
      <c r="F304" s="16"/>
      <c r="G304" s="16"/>
      <c r="H304" s="16"/>
      <c r="I304" s="16"/>
      <c r="J304" s="16"/>
      <c r="K304" s="16"/>
      <c r="L304" s="16"/>
      <c r="M304" s="16"/>
      <c r="N304" s="16"/>
      <c r="O304" s="16"/>
      <c r="P304" s="16"/>
      <c r="Q304" s="16"/>
      <c r="R304" s="16"/>
      <c r="S304" s="16"/>
      <c r="T304" s="23"/>
      <c r="U304" s="12"/>
    </row>
    <row r="305" spans="1:21" s="122" customFormat="1" ht="18.75">
      <c r="A305" s="22"/>
      <c r="B305" s="14">
        <f>'البيانات 1'!B305</f>
        <v>0</v>
      </c>
      <c r="C305" s="14">
        <f>'البيانات 1'!G305</f>
        <v>0</v>
      </c>
      <c r="D305" s="16"/>
      <c r="E305" s="16"/>
      <c r="F305" s="16"/>
      <c r="G305" s="16"/>
      <c r="H305" s="16"/>
      <c r="I305" s="16"/>
      <c r="J305" s="16"/>
      <c r="K305" s="16"/>
      <c r="L305" s="16"/>
      <c r="M305" s="16"/>
      <c r="N305" s="16"/>
      <c r="O305" s="16"/>
      <c r="P305" s="16"/>
      <c r="Q305" s="16"/>
      <c r="R305" s="16"/>
      <c r="S305" s="16"/>
      <c r="T305" s="23"/>
      <c r="U305" s="12"/>
    </row>
    <row r="306" spans="1:21" s="122" customFormat="1" ht="18.75">
      <c r="A306" s="22"/>
      <c r="B306" s="14">
        <f>'البيانات 1'!B306</f>
        <v>0</v>
      </c>
      <c r="C306" s="14">
        <f>'البيانات 1'!G306</f>
        <v>0</v>
      </c>
      <c r="D306" s="16"/>
      <c r="E306" s="16"/>
      <c r="F306" s="16"/>
      <c r="G306" s="16"/>
      <c r="H306" s="16"/>
      <c r="I306" s="16"/>
      <c r="J306" s="16"/>
      <c r="K306" s="16"/>
      <c r="L306" s="16"/>
      <c r="M306" s="16"/>
      <c r="N306" s="16"/>
      <c r="O306" s="16"/>
      <c r="P306" s="16"/>
      <c r="Q306" s="16"/>
      <c r="R306" s="16"/>
      <c r="S306" s="16"/>
      <c r="T306" s="23"/>
      <c r="U306" s="12"/>
    </row>
    <row r="307" spans="1:21" s="122" customFormat="1" ht="18.75">
      <c r="A307" s="22"/>
      <c r="B307" s="14">
        <f>'البيانات 1'!B307</f>
        <v>0</v>
      </c>
      <c r="C307" s="14">
        <f>'البيانات 1'!G307</f>
        <v>0</v>
      </c>
      <c r="D307" s="16"/>
      <c r="E307" s="16"/>
      <c r="F307" s="16"/>
      <c r="G307" s="16"/>
      <c r="H307" s="16"/>
      <c r="I307" s="16"/>
      <c r="J307" s="16"/>
      <c r="K307" s="16"/>
      <c r="L307" s="16"/>
      <c r="M307" s="16"/>
      <c r="N307" s="16"/>
      <c r="O307" s="16"/>
      <c r="P307" s="16"/>
      <c r="Q307" s="16"/>
      <c r="R307" s="16"/>
      <c r="S307" s="16"/>
      <c r="T307" s="23"/>
      <c r="U307" s="12"/>
    </row>
    <row r="308" spans="1:21" s="122" customFormat="1" ht="18.75">
      <c r="A308" s="22"/>
      <c r="B308" s="14">
        <f>'البيانات 1'!B308</f>
        <v>0</v>
      </c>
      <c r="C308" s="14">
        <f>'البيانات 1'!G308</f>
        <v>0</v>
      </c>
      <c r="D308" s="16"/>
      <c r="E308" s="16"/>
      <c r="F308" s="16"/>
      <c r="G308" s="16"/>
      <c r="H308" s="16"/>
      <c r="I308" s="16"/>
      <c r="J308" s="16"/>
      <c r="K308" s="16"/>
      <c r="L308" s="16"/>
      <c r="M308" s="16"/>
      <c r="N308" s="16"/>
      <c r="O308" s="16"/>
      <c r="P308" s="16"/>
      <c r="Q308" s="16"/>
      <c r="R308" s="16"/>
      <c r="S308" s="16"/>
      <c r="T308" s="23"/>
      <c r="U308" s="12"/>
    </row>
    <row r="309" spans="1:21" s="122" customFormat="1" ht="18.75">
      <c r="A309" s="22"/>
      <c r="B309" s="14">
        <f>'البيانات 1'!B309</f>
        <v>0</v>
      </c>
      <c r="C309" s="14">
        <f>'البيانات 1'!G309</f>
        <v>0</v>
      </c>
      <c r="D309" s="16"/>
      <c r="E309" s="16"/>
      <c r="F309" s="16"/>
      <c r="G309" s="16"/>
      <c r="H309" s="16"/>
      <c r="I309" s="16"/>
      <c r="J309" s="16"/>
      <c r="K309" s="16"/>
      <c r="L309" s="16"/>
      <c r="M309" s="16"/>
      <c r="N309" s="16"/>
      <c r="O309" s="16"/>
      <c r="P309" s="16"/>
      <c r="Q309" s="16"/>
      <c r="R309" s="16"/>
      <c r="S309" s="16"/>
      <c r="T309" s="23"/>
      <c r="U309" s="12"/>
    </row>
    <row r="310" spans="1:21" s="122" customFormat="1" ht="18.75">
      <c r="A310" s="22"/>
      <c r="B310" s="14">
        <f>'البيانات 1'!B310</f>
        <v>0</v>
      </c>
      <c r="C310" s="14">
        <f>'البيانات 1'!G310</f>
        <v>0</v>
      </c>
      <c r="D310" s="16"/>
      <c r="E310" s="16"/>
      <c r="F310" s="16"/>
      <c r="G310" s="16"/>
      <c r="H310" s="16"/>
      <c r="I310" s="16"/>
      <c r="J310" s="16"/>
      <c r="K310" s="16"/>
      <c r="L310" s="16"/>
      <c r="M310" s="16"/>
      <c r="N310" s="16"/>
      <c r="O310" s="16"/>
      <c r="P310" s="16"/>
      <c r="Q310" s="16"/>
      <c r="R310" s="16"/>
      <c r="S310" s="16"/>
      <c r="T310" s="23"/>
      <c r="U310" s="12"/>
    </row>
    <row r="311" spans="1:21" s="122" customFormat="1" ht="18.75">
      <c r="A311" s="22"/>
      <c r="B311" s="14">
        <f>'البيانات 1'!B311</f>
        <v>0</v>
      </c>
      <c r="C311" s="14">
        <f>'البيانات 1'!G311</f>
        <v>0</v>
      </c>
      <c r="D311" s="16"/>
      <c r="E311" s="16"/>
      <c r="F311" s="16"/>
      <c r="G311" s="16"/>
      <c r="H311" s="16"/>
      <c r="I311" s="16"/>
      <c r="J311" s="16"/>
      <c r="K311" s="16"/>
      <c r="L311" s="16"/>
      <c r="M311" s="16"/>
      <c r="N311" s="16"/>
      <c r="O311" s="16"/>
      <c r="P311" s="16"/>
      <c r="Q311" s="16"/>
      <c r="R311" s="16"/>
      <c r="S311" s="16"/>
      <c r="T311" s="23"/>
      <c r="U311" s="12"/>
    </row>
    <row r="312" spans="1:21" s="122" customFormat="1" ht="18.75">
      <c r="A312" s="22"/>
      <c r="B312" s="14">
        <f>'البيانات 1'!B312</f>
        <v>0</v>
      </c>
      <c r="C312" s="14">
        <f>'البيانات 1'!G312</f>
        <v>0</v>
      </c>
      <c r="D312" s="16"/>
      <c r="E312" s="16"/>
      <c r="F312" s="16"/>
      <c r="G312" s="16"/>
      <c r="H312" s="16"/>
      <c r="I312" s="16"/>
      <c r="J312" s="16"/>
      <c r="K312" s="16"/>
      <c r="L312" s="16"/>
      <c r="M312" s="16"/>
      <c r="N312" s="16"/>
      <c r="O312" s="16"/>
      <c r="P312" s="16"/>
      <c r="Q312" s="16"/>
      <c r="R312" s="16"/>
      <c r="S312" s="16"/>
      <c r="T312" s="23"/>
      <c r="U312" s="12"/>
    </row>
    <row r="313" spans="1:21" s="122" customFormat="1" ht="18.75">
      <c r="A313" s="22"/>
      <c r="B313" s="14">
        <f>'البيانات 1'!B313</f>
        <v>0</v>
      </c>
      <c r="C313" s="14">
        <f>'البيانات 1'!G313</f>
        <v>0</v>
      </c>
      <c r="D313" s="16"/>
      <c r="E313" s="16"/>
      <c r="F313" s="16"/>
      <c r="G313" s="16"/>
      <c r="H313" s="16"/>
      <c r="I313" s="16"/>
      <c r="J313" s="16"/>
      <c r="K313" s="16"/>
      <c r="L313" s="16"/>
      <c r="M313" s="16"/>
      <c r="N313" s="16"/>
      <c r="O313" s="16"/>
      <c r="P313" s="16"/>
      <c r="Q313" s="16"/>
      <c r="R313" s="16"/>
      <c r="S313" s="16"/>
      <c r="T313" s="23"/>
      <c r="U313" s="12"/>
    </row>
    <row r="314" spans="1:21" s="122" customFormat="1" ht="18.75">
      <c r="A314" s="22"/>
      <c r="B314" s="14">
        <f>'البيانات 1'!B314</f>
        <v>0</v>
      </c>
      <c r="C314" s="14">
        <f>'البيانات 1'!G314</f>
        <v>0</v>
      </c>
      <c r="D314" s="16"/>
      <c r="E314" s="16"/>
      <c r="F314" s="16"/>
      <c r="G314" s="16"/>
      <c r="H314" s="16"/>
      <c r="I314" s="16"/>
      <c r="J314" s="16"/>
      <c r="K314" s="16"/>
      <c r="L314" s="16"/>
      <c r="M314" s="16"/>
      <c r="N314" s="16"/>
      <c r="O314" s="16"/>
      <c r="P314" s="16"/>
      <c r="Q314" s="16"/>
      <c r="R314" s="16"/>
      <c r="S314" s="16"/>
      <c r="T314" s="23"/>
      <c r="U314" s="12"/>
    </row>
    <row r="315" spans="1:21" s="122" customFormat="1" ht="18.75">
      <c r="A315" s="22"/>
      <c r="B315" s="14">
        <f>'البيانات 1'!B315</f>
        <v>0</v>
      </c>
      <c r="C315" s="14">
        <f>'البيانات 1'!G315</f>
        <v>0</v>
      </c>
      <c r="D315" s="16"/>
      <c r="E315" s="16"/>
      <c r="F315" s="16"/>
      <c r="G315" s="16"/>
      <c r="H315" s="16"/>
      <c r="I315" s="16"/>
      <c r="J315" s="16"/>
      <c r="K315" s="16"/>
      <c r="L315" s="16"/>
      <c r="M315" s="16"/>
      <c r="N315" s="16"/>
      <c r="O315" s="16"/>
      <c r="P315" s="16"/>
      <c r="Q315" s="16"/>
      <c r="R315" s="16"/>
      <c r="S315" s="16"/>
      <c r="T315" s="23"/>
      <c r="U315" s="12"/>
    </row>
    <row r="316" spans="1:21" s="122" customFormat="1" ht="18.75">
      <c r="A316" s="22"/>
      <c r="B316" s="14">
        <f>'البيانات 1'!B316</f>
        <v>0</v>
      </c>
      <c r="C316" s="14">
        <f>'البيانات 1'!G316</f>
        <v>0</v>
      </c>
      <c r="D316" s="16"/>
      <c r="E316" s="16"/>
      <c r="F316" s="16"/>
      <c r="G316" s="16"/>
      <c r="H316" s="16"/>
      <c r="I316" s="16"/>
      <c r="J316" s="16"/>
      <c r="K316" s="16"/>
      <c r="L316" s="16"/>
      <c r="M316" s="16"/>
      <c r="N316" s="16"/>
      <c r="O316" s="16"/>
      <c r="P316" s="16"/>
      <c r="Q316" s="16"/>
      <c r="R316" s="16"/>
      <c r="S316" s="16"/>
      <c r="T316" s="23"/>
      <c r="U316" s="12"/>
    </row>
    <row r="317" spans="1:21" s="122" customFormat="1" ht="18.75">
      <c r="A317" s="22"/>
      <c r="B317" s="14">
        <f>'البيانات 1'!B317</f>
        <v>0</v>
      </c>
      <c r="C317" s="14">
        <f>'البيانات 1'!G317</f>
        <v>0</v>
      </c>
      <c r="D317" s="16"/>
      <c r="E317" s="16"/>
      <c r="F317" s="16"/>
      <c r="G317" s="16"/>
      <c r="H317" s="16"/>
      <c r="I317" s="16"/>
      <c r="J317" s="16"/>
      <c r="K317" s="16"/>
      <c r="L317" s="16"/>
      <c r="M317" s="16"/>
      <c r="N317" s="16"/>
      <c r="O317" s="16"/>
      <c r="P317" s="16"/>
      <c r="Q317" s="16"/>
      <c r="R317" s="16"/>
      <c r="S317" s="16"/>
      <c r="T317" s="23"/>
      <c r="U317" s="12"/>
    </row>
    <row r="318" spans="1:21" s="122" customFormat="1" ht="18.75">
      <c r="A318" s="22"/>
      <c r="B318" s="14">
        <f>'البيانات 1'!B318</f>
        <v>0</v>
      </c>
      <c r="C318" s="14">
        <f>'البيانات 1'!G318</f>
        <v>0</v>
      </c>
      <c r="D318" s="16"/>
      <c r="E318" s="16"/>
      <c r="F318" s="16"/>
      <c r="G318" s="16"/>
      <c r="H318" s="16"/>
      <c r="I318" s="16"/>
      <c r="J318" s="16"/>
      <c r="K318" s="16"/>
      <c r="L318" s="16"/>
      <c r="M318" s="16"/>
      <c r="N318" s="16"/>
      <c r="O318" s="16"/>
      <c r="P318" s="16"/>
      <c r="Q318" s="16"/>
      <c r="R318" s="16"/>
      <c r="S318" s="16"/>
      <c r="T318" s="23"/>
      <c r="U318" s="12"/>
    </row>
    <row r="319" spans="1:21" s="122" customFormat="1" ht="18.75">
      <c r="A319" s="22"/>
      <c r="B319" s="14">
        <f>'البيانات 1'!B319</f>
        <v>0</v>
      </c>
      <c r="C319" s="14">
        <f>'البيانات 1'!G319</f>
        <v>0</v>
      </c>
      <c r="D319" s="16"/>
      <c r="E319" s="16"/>
      <c r="F319" s="16"/>
      <c r="G319" s="16"/>
      <c r="H319" s="16"/>
      <c r="I319" s="16"/>
      <c r="J319" s="16"/>
      <c r="K319" s="16"/>
      <c r="L319" s="16"/>
      <c r="M319" s="16"/>
      <c r="N319" s="16"/>
      <c r="O319" s="16"/>
      <c r="P319" s="16"/>
      <c r="Q319" s="16"/>
      <c r="R319" s="16"/>
      <c r="S319" s="16"/>
      <c r="T319" s="23"/>
      <c r="U319" s="12"/>
    </row>
    <row r="320" spans="1:21" s="122" customFormat="1" ht="18.75">
      <c r="A320" s="22"/>
      <c r="B320" s="14">
        <f>'البيانات 1'!B320</f>
        <v>0</v>
      </c>
      <c r="C320" s="14">
        <f>'البيانات 1'!G320</f>
        <v>0</v>
      </c>
      <c r="D320" s="16"/>
      <c r="E320" s="16"/>
      <c r="F320" s="16"/>
      <c r="G320" s="16"/>
      <c r="H320" s="16"/>
      <c r="I320" s="16"/>
      <c r="J320" s="16"/>
      <c r="K320" s="16"/>
      <c r="L320" s="16"/>
      <c r="M320" s="16"/>
      <c r="N320" s="16"/>
      <c r="O320" s="16"/>
      <c r="P320" s="16"/>
      <c r="Q320" s="16"/>
      <c r="R320" s="16"/>
      <c r="S320" s="16"/>
      <c r="T320" s="23"/>
      <c r="U320" s="12"/>
    </row>
    <row r="321" spans="1:21" s="122" customFormat="1" ht="18.75">
      <c r="A321" s="22"/>
      <c r="B321" s="14">
        <f>'البيانات 1'!B321</f>
        <v>0</v>
      </c>
      <c r="C321" s="14">
        <f>'البيانات 1'!G321</f>
        <v>0</v>
      </c>
      <c r="D321" s="16"/>
      <c r="E321" s="16"/>
      <c r="F321" s="16"/>
      <c r="G321" s="16"/>
      <c r="H321" s="16"/>
      <c r="I321" s="16"/>
      <c r="J321" s="16"/>
      <c r="K321" s="16"/>
      <c r="L321" s="16"/>
      <c r="M321" s="16"/>
      <c r="N321" s="16"/>
      <c r="O321" s="16"/>
      <c r="P321" s="16"/>
      <c r="Q321" s="16"/>
      <c r="R321" s="16"/>
      <c r="S321" s="16"/>
      <c r="T321" s="23"/>
      <c r="U321" s="12"/>
    </row>
    <row r="322" spans="1:21" s="122" customFormat="1" ht="18.75">
      <c r="A322" s="22"/>
      <c r="B322" s="14">
        <f>'البيانات 1'!B322</f>
        <v>0</v>
      </c>
      <c r="C322" s="14">
        <f>'البيانات 1'!G322</f>
        <v>0</v>
      </c>
      <c r="D322" s="16"/>
      <c r="E322" s="16"/>
      <c r="F322" s="16"/>
      <c r="G322" s="16"/>
      <c r="H322" s="16"/>
      <c r="I322" s="16"/>
      <c r="J322" s="16"/>
      <c r="K322" s="16"/>
      <c r="L322" s="16"/>
      <c r="M322" s="16"/>
      <c r="N322" s="16"/>
      <c r="O322" s="16"/>
      <c r="P322" s="16"/>
      <c r="Q322" s="16"/>
      <c r="R322" s="16"/>
      <c r="S322" s="16"/>
      <c r="T322" s="23"/>
      <c r="U322" s="12"/>
    </row>
    <row r="323" spans="1:21" s="122" customFormat="1" ht="18.75">
      <c r="A323" s="22"/>
      <c r="B323" s="14">
        <f>'البيانات 1'!B323</f>
        <v>0</v>
      </c>
      <c r="C323" s="14">
        <f>'البيانات 1'!G323</f>
        <v>0</v>
      </c>
      <c r="D323" s="16"/>
      <c r="E323" s="16"/>
      <c r="F323" s="16"/>
      <c r="G323" s="16"/>
      <c r="H323" s="16"/>
      <c r="I323" s="16"/>
      <c r="J323" s="16"/>
      <c r="K323" s="16"/>
      <c r="L323" s="16"/>
      <c r="M323" s="16"/>
      <c r="N323" s="16"/>
      <c r="O323" s="16"/>
      <c r="P323" s="16"/>
      <c r="Q323" s="16"/>
      <c r="R323" s="16"/>
      <c r="S323" s="16"/>
      <c r="T323" s="23"/>
      <c r="U323" s="12"/>
    </row>
    <row r="324" spans="1:21" s="122" customFormat="1" ht="18.75">
      <c r="A324" s="22"/>
      <c r="B324" s="14">
        <f>'البيانات 1'!B324</f>
        <v>0</v>
      </c>
      <c r="C324" s="14">
        <f>'البيانات 1'!G324</f>
        <v>0</v>
      </c>
      <c r="D324" s="16"/>
      <c r="E324" s="16"/>
      <c r="F324" s="16"/>
      <c r="G324" s="16"/>
      <c r="H324" s="16"/>
      <c r="I324" s="16"/>
      <c r="J324" s="16"/>
      <c r="K324" s="16"/>
      <c r="L324" s="16"/>
      <c r="M324" s="16"/>
      <c r="N324" s="16"/>
      <c r="O324" s="16"/>
      <c r="P324" s="16"/>
      <c r="Q324" s="16"/>
      <c r="R324" s="16"/>
      <c r="S324" s="16"/>
      <c r="T324" s="23"/>
      <c r="U324" s="12"/>
    </row>
    <row r="325" spans="1:21" s="122" customFormat="1" ht="18.75">
      <c r="A325" s="22"/>
      <c r="B325" s="14">
        <f>'البيانات 1'!B325</f>
        <v>0</v>
      </c>
      <c r="C325" s="14">
        <f>'البيانات 1'!G325</f>
        <v>0</v>
      </c>
      <c r="D325" s="16"/>
      <c r="E325" s="16"/>
      <c r="F325" s="16"/>
      <c r="G325" s="16"/>
      <c r="H325" s="16"/>
      <c r="I325" s="16"/>
      <c r="J325" s="16"/>
      <c r="K325" s="16"/>
      <c r="L325" s="16"/>
      <c r="M325" s="16"/>
      <c r="N325" s="16"/>
      <c r="O325" s="16"/>
      <c r="P325" s="16"/>
      <c r="Q325" s="16"/>
      <c r="R325" s="16"/>
      <c r="S325" s="16"/>
      <c r="T325" s="23"/>
      <c r="U325" s="12"/>
    </row>
    <row r="326" spans="1:21" s="122" customFormat="1" ht="18.75">
      <c r="A326" s="22"/>
      <c r="B326" s="14">
        <f>'البيانات 1'!B326</f>
        <v>0</v>
      </c>
      <c r="C326" s="14">
        <f>'البيانات 1'!G326</f>
        <v>0</v>
      </c>
      <c r="D326" s="16"/>
      <c r="E326" s="16"/>
      <c r="F326" s="16"/>
      <c r="G326" s="16"/>
      <c r="H326" s="16"/>
      <c r="I326" s="16"/>
      <c r="J326" s="16"/>
      <c r="K326" s="16"/>
      <c r="L326" s="16"/>
      <c r="M326" s="16"/>
      <c r="N326" s="16"/>
      <c r="O326" s="16"/>
      <c r="P326" s="16"/>
      <c r="Q326" s="16"/>
      <c r="R326" s="16"/>
      <c r="S326" s="16"/>
      <c r="T326" s="23"/>
      <c r="U326" s="12"/>
    </row>
    <row r="327" spans="1:21" s="122" customFormat="1" ht="18.75">
      <c r="A327" s="22"/>
      <c r="B327" s="14">
        <f>'البيانات 1'!B327</f>
        <v>0</v>
      </c>
      <c r="C327" s="14">
        <f>'البيانات 1'!G327</f>
        <v>0</v>
      </c>
      <c r="D327" s="16"/>
      <c r="E327" s="16"/>
      <c r="F327" s="16"/>
      <c r="G327" s="16"/>
      <c r="H327" s="16"/>
      <c r="I327" s="16"/>
      <c r="J327" s="16"/>
      <c r="K327" s="16"/>
      <c r="L327" s="16"/>
      <c r="M327" s="16"/>
      <c r="N327" s="16"/>
      <c r="O327" s="16"/>
      <c r="P327" s="16"/>
      <c r="Q327" s="16"/>
      <c r="R327" s="16"/>
      <c r="S327" s="16"/>
      <c r="T327" s="23"/>
      <c r="U327" s="12"/>
    </row>
    <row r="328" spans="1:21" s="122" customFormat="1" ht="18.75">
      <c r="A328" s="22"/>
      <c r="B328" s="14">
        <f>'البيانات 1'!B328</f>
        <v>0</v>
      </c>
      <c r="C328" s="14">
        <f>'البيانات 1'!G328</f>
        <v>0</v>
      </c>
      <c r="D328" s="16"/>
      <c r="E328" s="16"/>
      <c r="F328" s="16"/>
      <c r="G328" s="16"/>
      <c r="H328" s="16"/>
      <c r="I328" s="16"/>
      <c r="J328" s="16"/>
      <c r="K328" s="16"/>
      <c r="L328" s="16"/>
      <c r="M328" s="16"/>
      <c r="N328" s="16"/>
      <c r="O328" s="16"/>
      <c r="P328" s="16"/>
      <c r="Q328" s="16"/>
      <c r="R328" s="16"/>
      <c r="S328" s="16"/>
      <c r="T328" s="23"/>
      <c r="U328" s="12"/>
    </row>
    <row r="329" spans="1:21" s="122" customFormat="1" ht="18.75">
      <c r="A329" s="22"/>
      <c r="B329" s="14">
        <f>'البيانات 1'!B329</f>
        <v>0</v>
      </c>
      <c r="C329" s="14">
        <f>'البيانات 1'!G329</f>
        <v>0</v>
      </c>
      <c r="D329" s="16"/>
      <c r="E329" s="16"/>
      <c r="F329" s="16"/>
      <c r="G329" s="16"/>
      <c r="H329" s="16"/>
      <c r="I329" s="16"/>
      <c r="J329" s="16"/>
      <c r="K329" s="16"/>
      <c r="L329" s="16"/>
      <c r="M329" s="16"/>
      <c r="N329" s="16"/>
      <c r="O329" s="16"/>
      <c r="P329" s="16"/>
      <c r="Q329" s="16"/>
      <c r="R329" s="16"/>
      <c r="S329" s="16"/>
      <c r="T329" s="23"/>
      <c r="U329" s="12"/>
    </row>
    <row r="330" spans="1:21" s="122" customFormat="1" ht="18.75">
      <c r="A330" s="22"/>
      <c r="B330" s="14">
        <f>'البيانات 1'!B330</f>
        <v>0</v>
      </c>
      <c r="C330" s="14">
        <f>'البيانات 1'!G330</f>
        <v>0</v>
      </c>
      <c r="D330" s="16"/>
      <c r="E330" s="16"/>
      <c r="F330" s="16"/>
      <c r="G330" s="16"/>
      <c r="H330" s="16"/>
      <c r="I330" s="16"/>
      <c r="J330" s="16"/>
      <c r="K330" s="16"/>
      <c r="L330" s="16"/>
      <c r="M330" s="16"/>
      <c r="N330" s="16"/>
      <c r="O330" s="16"/>
      <c r="P330" s="16"/>
      <c r="Q330" s="16"/>
      <c r="R330" s="16"/>
      <c r="S330" s="16"/>
      <c r="T330" s="23"/>
      <c r="U330" s="12"/>
    </row>
    <row r="331" spans="1:21" s="122" customFormat="1" ht="18.75">
      <c r="A331" s="22"/>
      <c r="B331" s="14">
        <f>'البيانات 1'!B331</f>
        <v>0</v>
      </c>
      <c r="C331" s="14">
        <f>'البيانات 1'!G331</f>
        <v>0</v>
      </c>
      <c r="D331" s="16"/>
      <c r="E331" s="16"/>
      <c r="F331" s="16"/>
      <c r="G331" s="16"/>
      <c r="H331" s="16"/>
      <c r="I331" s="16"/>
      <c r="J331" s="16"/>
      <c r="K331" s="16"/>
      <c r="L331" s="16"/>
      <c r="M331" s="16"/>
      <c r="N331" s="16"/>
      <c r="O331" s="16"/>
      <c r="P331" s="16"/>
      <c r="Q331" s="16"/>
      <c r="R331" s="16"/>
      <c r="S331" s="16"/>
      <c r="T331" s="23"/>
      <c r="U331" s="12"/>
    </row>
    <row r="332" spans="1:21" s="122" customFormat="1" ht="18.75">
      <c r="A332" s="22"/>
      <c r="B332" s="14">
        <f>'البيانات 1'!B332</f>
        <v>0</v>
      </c>
      <c r="C332" s="14">
        <f>'البيانات 1'!G332</f>
        <v>0</v>
      </c>
      <c r="D332" s="16"/>
      <c r="E332" s="16"/>
      <c r="F332" s="16"/>
      <c r="G332" s="16"/>
      <c r="H332" s="16"/>
      <c r="I332" s="16"/>
      <c r="J332" s="16"/>
      <c r="K332" s="16"/>
      <c r="L332" s="16"/>
      <c r="M332" s="16"/>
      <c r="N332" s="16"/>
      <c r="O332" s="16"/>
      <c r="P332" s="16"/>
      <c r="Q332" s="16"/>
      <c r="R332" s="16"/>
      <c r="S332" s="16"/>
      <c r="T332" s="23"/>
      <c r="U332" s="12"/>
    </row>
    <row r="333" spans="1:21" s="122" customFormat="1" ht="18.75">
      <c r="A333" s="22"/>
      <c r="B333" s="14">
        <f>'البيانات 1'!B333</f>
        <v>0</v>
      </c>
      <c r="C333" s="14">
        <f>'البيانات 1'!G333</f>
        <v>0</v>
      </c>
      <c r="D333" s="16"/>
      <c r="E333" s="16"/>
      <c r="F333" s="16"/>
      <c r="G333" s="16"/>
      <c r="H333" s="16"/>
      <c r="I333" s="16"/>
      <c r="J333" s="16"/>
      <c r="K333" s="16"/>
      <c r="L333" s="16"/>
      <c r="M333" s="16"/>
      <c r="N333" s="16"/>
      <c r="O333" s="16"/>
      <c r="P333" s="16"/>
      <c r="Q333" s="16"/>
      <c r="R333" s="16"/>
      <c r="S333" s="16"/>
      <c r="T333" s="23"/>
      <c r="U333" s="12"/>
    </row>
    <row r="334" spans="1:21" s="122" customFormat="1" ht="18.75">
      <c r="A334" s="22"/>
      <c r="B334" s="14">
        <f>'البيانات 1'!B334</f>
        <v>0</v>
      </c>
      <c r="C334" s="14">
        <f>'البيانات 1'!G334</f>
        <v>0</v>
      </c>
      <c r="D334" s="16"/>
      <c r="E334" s="16"/>
      <c r="F334" s="16"/>
      <c r="G334" s="16"/>
      <c r="H334" s="16"/>
      <c r="I334" s="16"/>
      <c r="J334" s="16"/>
      <c r="K334" s="16"/>
      <c r="L334" s="16"/>
      <c r="M334" s="16"/>
      <c r="N334" s="16"/>
      <c r="O334" s="16"/>
      <c r="P334" s="16"/>
      <c r="Q334" s="16"/>
      <c r="R334" s="16"/>
      <c r="S334" s="16"/>
      <c r="T334" s="23"/>
      <c r="U334" s="12"/>
    </row>
    <row r="335" spans="1:21" s="122" customFormat="1" ht="18.75">
      <c r="A335" s="22"/>
      <c r="B335" s="14">
        <f>'البيانات 1'!B335</f>
        <v>0</v>
      </c>
      <c r="C335" s="14">
        <f>'البيانات 1'!G335</f>
        <v>0</v>
      </c>
      <c r="D335" s="16"/>
      <c r="E335" s="16"/>
      <c r="F335" s="16"/>
      <c r="G335" s="16"/>
      <c r="H335" s="16"/>
      <c r="I335" s="16"/>
      <c r="J335" s="16"/>
      <c r="K335" s="16"/>
      <c r="L335" s="16"/>
      <c r="M335" s="16"/>
      <c r="N335" s="16"/>
      <c r="O335" s="16"/>
      <c r="P335" s="16"/>
      <c r="Q335" s="16"/>
      <c r="R335" s="16"/>
      <c r="S335" s="16"/>
      <c r="T335" s="23"/>
      <c r="U335" s="12"/>
    </row>
    <row r="336" spans="1:21" s="122" customFormat="1" ht="18.75">
      <c r="A336" s="22"/>
      <c r="B336" s="14">
        <f>'البيانات 1'!B336</f>
        <v>0</v>
      </c>
      <c r="C336" s="14">
        <f>'البيانات 1'!G336</f>
        <v>0</v>
      </c>
      <c r="D336" s="16"/>
      <c r="E336" s="16"/>
      <c r="F336" s="16"/>
      <c r="G336" s="16"/>
      <c r="H336" s="16"/>
      <c r="I336" s="16"/>
      <c r="J336" s="16"/>
      <c r="K336" s="16"/>
      <c r="L336" s="16"/>
      <c r="M336" s="16"/>
      <c r="N336" s="16"/>
      <c r="O336" s="16"/>
      <c r="P336" s="16"/>
      <c r="Q336" s="16"/>
      <c r="R336" s="16"/>
      <c r="S336" s="16"/>
      <c r="T336" s="23"/>
      <c r="U336" s="12"/>
    </row>
    <row r="337" spans="1:21" s="122" customFormat="1" ht="18.75">
      <c r="A337" s="22"/>
      <c r="B337" s="14">
        <f>'البيانات 1'!B337</f>
        <v>0</v>
      </c>
      <c r="C337" s="14">
        <f>'البيانات 1'!G337</f>
        <v>0</v>
      </c>
      <c r="D337" s="16"/>
      <c r="E337" s="16"/>
      <c r="F337" s="16"/>
      <c r="G337" s="16"/>
      <c r="H337" s="16"/>
      <c r="I337" s="16"/>
      <c r="J337" s="16"/>
      <c r="K337" s="16"/>
      <c r="L337" s="16"/>
      <c r="M337" s="16"/>
      <c r="N337" s="16"/>
      <c r="O337" s="16"/>
      <c r="P337" s="16"/>
      <c r="Q337" s="16"/>
      <c r="R337" s="16"/>
      <c r="S337" s="16"/>
      <c r="T337" s="23"/>
      <c r="U337" s="12"/>
    </row>
    <row r="338" spans="1:21" s="122" customFormat="1" ht="18.75">
      <c r="A338" s="22"/>
      <c r="B338" s="14">
        <f>'البيانات 1'!B338</f>
        <v>0</v>
      </c>
      <c r="C338" s="14">
        <f>'البيانات 1'!G338</f>
        <v>0</v>
      </c>
      <c r="D338" s="16"/>
      <c r="E338" s="16"/>
      <c r="F338" s="16"/>
      <c r="G338" s="16"/>
      <c r="H338" s="16"/>
      <c r="I338" s="16"/>
      <c r="J338" s="16"/>
      <c r="K338" s="16"/>
      <c r="L338" s="16"/>
      <c r="M338" s="16"/>
      <c r="N338" s="16"/>
      <c r="O338" s="16"/>
      <c r="P338" s="16"/>
      <c r="Q338" s="16"/>
      <c r="R338" s="16"/>
      <c r="S338" s="16"/>
      <c r="T338" s="23"/>
      <c r="U338" s="12"/>
    </row>
    <row r="339" spans="1:21" s="122" customFormat="1" ht="18.75">
      <c r="A339" s="22"/>
      <c r="B339" s="14">
        <f>'البيانات 1'!B339</f>
        <v>0</v>
      </c>
      <c r="C339" s="14">
        <f>'البيانات 1'!G339</f>
        <v>0</v>
      </c>
      <c r="D339" s="16"/>
      <c r="E339" s="16"/>
      <c r="F339" s="16"/>
      <c r="G339" s="16"/>
      <c r="H339" s="16"/>
      <c r="I339" s="16"/>
      <c r="J339" s="16"/>
      <c r="K339" s="16"/>
      <c r="L339" s="16"/>
      <c r="M339" s="16"/>
      <c r="N339" s="16"/>
      <c r="O339" s="16"/>
      <c r="P339" s="16"/>
      <c r="Q339" s="16"/>
      <c r="R339" s="16"/>
      <c r="S339" s="16"/>
      <c r="T339" s="23"/>
      <c r="U339" s="12"/>
    </row>
    <row r="340" spans="1:21" s="122" customFormat="1" ht="18.75">
      <c r="A340" s="22"/>
      <c r="B340" s="14">
        <f>'البيانات 1'!B340</f>
        <v>0</v>
      </c>
      <c r="C340" s="14">
        <f>'البيانات 1'!G340</f>
        <v>0</v>
      </c>
      <c r="D340" s="16"/>
      <c r="E340" s="16"/>
      <c r="F340" s="16"/>
      <c r="G340" s="16"/>
      <c r="H340" s="16"/>
      <c r="I340" s="16"/>
      <c r="J340" s="16"/>
      <c r="K340" s="16"/>
      <c r="L340" s="16"/>
      <c r="M340" s="16"/>
      <c r="N340" s="16"/>
      <c r="O340" s="16"/>
      <c r="P340" s="16"/>
      <c r="Q340" s="16"/>
      <c r="R340" s="16"/>
      <c r="S340" s="16"/>
      <c r="T340" s="23"/>
      <c r="U340" s="12"/>
    </row>
    <row r="341" spans="1:21" s="122" customFormat="1" ht="18.75">
      <c r="A341" s="22"/>
      <c r="B341" s="14">
        <f>'البيانات 1'!B341</f>
        <v>0</v>
      </c>
      <c r="C341" s="14">
        <f>'البيانات 1'!G341</f>
        <v>0</v>
      </c>
      <c r="D341" s="16"/>
      <c r="E341" s="16"/>
      <c r="F341" s="16"/>
      <c r="G341" s="16"/>
      <c r="H341" s="16"/>
      <c r="I341" s="16"/>
      <c r="J341" s="16"/>
      <c r="K341" s="16"/>
      <c r="L341" s="16"/>
      <c r="M341" s="16"/>
      <c r="N341" s="16"/>
      <c r="O341" s="16"/>
      <c r="P341" s="16"/>
      <c r="Q341" s="16"/>
      <c r="R341" s="16"/>
      <c r="S341" s="16"/>
      <c r="T341" s="23"/>
      <c r="U341" s="12"/>
    </row>
    <row r="342" spans="1:21" s="122" customFormat="1" ht="18.75">
      <c r="A342" s="22"/>
      <c r="B342" s="14">
        <f>'البيانات 1'!B342</f>
        <v>0</v>
      </c>
      <c r="C342" s="14">
        <f>'البيانات 1'!G342</f>
        <v>0</v>
      </c>
      <c r="D342" s="16"/>
      <c r="E342" s="16"/>
      <c r="F342" s="16"/>
      <c r="G342" s="16"/>
      <c r="H342" s="16"/>
      <c r="I342" s="16"/>
      <c r="J342" s="16"/>
      <c r="K342" s="16"/>
      <c r="L342" s="16"/>
      <c r="M342" s="16"/>
      <c r="N342" s="16"/>
      <c r="O342" s="16"/>
      <c r="P342" s="16"/>
      <c r="Q342" s="16"/>
      <c r="R342" s="16"/>
      <c r="S342" s="16"/>
      <c r="T342" s="23"/>
      <c r="U342" s="12"/>
    </row>
    <row r="343" spans="1:21" s="122" customFormat="1" ht="18.75">
      <c r="A343" s="22"/>
      <c r="B343" s="14">
        <f>'البيانات 1'!B343</f>
        <v>0</v>
      </c>
      <c r="C343" s="14">
        <f>'البيانات 1'!G343</f>
        <v>0</v>
      </c>
      <c r="D343" s="16"/>
      <c r="E343" s="16"/>
      <c r="F343" s="16"/>
      <c r="G343" s="16"/>
      <c r="H343" s="16"/>
      <c r="I343" s="16"/>
      <c r="J343" s="16"/>
      <c r="K343" s="16"/>
      <c r="L343" s="16"/>
      <c r="M343" s="16"/>
      <c r="N343" s="16"/>
      <c r="O343" s="16"/>
      <c r="P343" s="16"/>
      <c r="Q343" s="16"/>
      <c r="R343" s="16"/>
      <c r="S343" s="16"/>
      <c r="T343" s="23"/>
      <c r="U343" s="12"/>
    </row>
    <row r="344" spans="1:21" s="122" customFormat="1" ht="18.75">
      <c r="A344" s="22"/>
      <c r="B344" s="14">
        <f>'البيانات 1'!B344</f>
        <v>0</v>
      </c>
      <c r="C344" s="14">
        <f>'البيانات 1'!G344</f>
        <v>0</v>
      </c>
      <c r="D344" s="16"/>
      <c r="E344" s="16"/>
      <c r="F344" s="16"/>
      <c r="G344" s="16"/>
      <c r="H344" s="16"/>
      <c r="I344" s="16"/>
      <c r="J344" s="16"/>
      <c r="K344" s="16"/>
      <c r="L344" s="16"/>
      <c r="M344" s="16"/>
      <c r="N344" s="16"/>
      <c r="O344" s="16"/>
      <c r="P344" s="16"/>
      <c r="Q344" s="16"/>
      <c r="R344" s="16"/>
      <c r="S344" s="16"/>
      <c r="T344" s="23"/>
      <c r="U344" s="12"/>
    </row>
    <row r="345" spans="1:21" s="122" customFormat="1" ht="18.75">
      <c r="A345" s="22"/>
      <c r="B345" s="14">
        <f>'البيانات 1'!B345</f>
        <v>0</v>
      </c>
      <c r="C345" s="14">
        <f>'البيانات 1'!G345</f>
        <v>0</v>
      </c>
      <c r="D345" s="16"/>
      <c r="E345" s="16"/>
      <c r="F345" s="16"/>
      <c r="G345" s="16"/>
      <c r="H345" s="16"/>
      <c r="I345" s="16"/>
      <c r="J345" s="16"/>
      <c r="K345" s="16"/>
      <c r="L345" s="16"/>
      <c r="M345" s="16"/>
      <c r="N345" s="16"/>
      <c r="O345" s="16"/>
      <c r="P345" s="16"/>
      <c r="Q345" s="16"/>
      <c r="R345" s="16"/>
      <c r="S345" s="16"/>
      <c r="T345" s="23"/>
      <c r="U345" s="12"/>
    </row>
    <row r="346" spans="1:21" s="122" customFormat="1" ht="18.75">
      <c r="A346" s="22"/>
      <c r="B346" s="14">
        <f>'البيانات 1'!B346</f>
        <v>0</v>
      </c>
      <c r="C346" s="14">
        <f>'البيانات 1'!G346</f>
        <v>0</v>
      </c>
      <c r="D346" s="16"/>
      <c r="E346" s="16"/>
      <c r="F346" s="16"/>
      <c r="G346" s="16"/>
      <c r="H346" s="16"/>
      <c r="I346" s="16"/>
      <c r="J346" s="16"/>
      <c r="K346" s="16"/>
      <c r="L346" s="16"/>
      <c r="M346" s="16"/>
      <c r="N346" s="16"/>
      <c r="O346" s="16"/>
      <c r="P346" s="16"/>
      <c r="Q346" s="16"/>
      <c r="R346" s="16"/>
      <c r="S346" s="16"/>
      <c r="T346" s="23"/>
      <c r="U346" s="12"/>
    </row>
    <row r="347" spans="1:21" s="122" customFormat="1" ht="18.75">
      <c r="A347" s="22"/>
      <c r="B347" s="14">
        <f>'البيانات 1'!B347</f>
        <v>0</v>
      </c>
      <c r="C347" s="14">
        <f>'البيانات 1'!G347</f>
        <v>0</v>
      </c>
      <c r="D347" s="16"/>
      <c r="E347" s="16"/>
      <c r="F347" s="16"/>
      <c r="G347" s="16"/>
      <c r="H347" s="16"/>
      <c r="I347" s="16"/>
      <c r="J347" s="16"/>
      <c r="K347" s="16"/>
      <c r="L347" s="16"/>
      <c r="M347" s="16"/>
      <c r="N347" s="16"/>
      <c r="O347" s="16"/>
      <c r="P347" s="16"/>
      <c r="Q347" s="16"/>
      <c r="R347" s="16"/>
      <c r="S347" s="16"/>
      <c r="T347" s="23"/>
      <c r="U347" s="12"/>
    </row>
    <row r="348" spans="1:21" s="122" customFormat="1" ht="18.75">
      <c r="A348" s="22"/>
      <c r="B348" s="14">
        <f>'البيانات 1'!B348</f>
        <v>0</v>
      </c>
      <c r="C348" s="14">
        <f>'البيانات 1'!G348</f>
        <v>0</v>
      </c>
      <c r="D348" s="16"/>
      <c r="E348" s="16"/>
      <c r="F348" s="16"/>
      <c r="G348" s="16"/>
      <c r="H348" s="16"/>
      <c r="I348" s="16"/>
      <c r="J348" s="16"/>
      <c r="K348" s="16"/>
      <c r="L348" s="16"/>
      <c r="M348" s="16"/>
      <c r="N348" s="16"/>
      <c r="O348" s="16"/>
      <c r="P348" s="16"/>
      <c r="Q348" s="16"/>
      <c r="R348" s="16"/>
      <c r="S348" s="16"/>
      <c r="T348" s="23"/>
      <c r="U348" s="12"/>
    </row>
    <row r="349" spans="1:21" s="122" customFormat="1" ht="18.75">
      <c r="A349" s="22"/>
      <c r="B349" s="14">
        <f>'البيانات 1'!B349</f>
        <v>0</v>
      </c>
      <c r="C349" s="14">
        <f>'البيانات 1'!G349</f>
        <v>0</v>
      </c>
      <c r="D349" s="16"/>
      <c r="E349" s="16"/>
      <c r="F349" s="16"/>
      <c r="G349" s="16"/>
      <c r="H349" s="16"/>
      <c r="I349" s="16"/>
      <c r="J349" s="16"/>
      <c r="K349" s="16"/>
      <c r="L349" s="16"/>
      <c r="M349" s="16"/>
      <c r="N349" s="16"/>
      <c r="O349" s="16"/>
      <c r="P349" s="16"/>
      <c r="Q349" s="16"/>
      <c r="R349" s="16"/>
      <c r="S349" s="16"/>
      <c r="T349" s="23"/>
      <c r="U349" s="12"/>
    </row>
    <row r="350" spans="1:21" s="122" customFormat="1" ht="18.75">
      <c r="A350" s="22"/>
      <c r="B350" s="14">
        <f>'البيانات 1'!B350</f>
        <v>0</v>
      </c>
      <c r="C350" s="14">
        <f>'البيانات 1'!G350</f>
        <v>0</v>
      </c>
      <c r="D350" s="16"/>
      <c r="E350" s="16"/>
      <c r="F350" s="16"/>
      <c r="G350" s="16"/>
      <c r="H350" s="16"/>
      <c r="I350" s="16"/>
      <c r="J350" s="16"/>
      <c r="K350" s="16"/>
      <c r="L350" s="16"/>
      <c r="M350" s="16"/>
      <c r="N350" s="16"/>
      <c r="O350" s="16"/>
      <c r="P350" s="16"/>
      <c r="Q350" s="16"/>
      <c r="R350" s="16"/>
      <c r="S350" s="16"/>
      <c r="T350" s="23"/>
      <c r="U350" s="12"/>
    </row>
    <row r="351" spans="1:21" s="122" customFormat="1" ht="18.75">
      <c r="A351" s="22"/>
      <c r="B351" s="14">
        <f>'البيانات 1'!B351</f>
        <v>0</v>
      </c>
      <c r="C351" s="14">
        <f>'البيانات 1'!G351</f>
        <v>0</v>
      </c>
      <c r="D351" s="16"/>
      <c r="E351" s="16"/>
      <c r="F351" s="16"/>
      <c r="G351" s="16"/>
      <c r="H351" s="16"/>
      <c r="I351" s="16"/>
      <c r="J351" s="16"/>
      <c r="K351" s="16"/>
      <c r="L351" s="16"/>
      <c r="M351" s="16"/>
      <c r="N351" s="16"/>
      <c r="O351" s="16"/>
      <c r="P351" s="16"/>
      <c r="Q351" s="16"/>
      <c r="R351" s="16"/>
      <c r="S351" s="16"/>
      <c r="T351" s="23"/>
      <c r="U351" s="12"/>
    </row>
    <row r="352" spans="1:21" s="122" customFormat="1" ht="18.75">
      <c r="A352" s="22"/>
      <c r="B352" s="14">
        <f>'البيانات 1'!B352</f>
        <v>0</v>
      </c>
      <c r="C352" s="14">
        <f>'البيانات 1'!G352</f>
        <v>0</v>
      </c>
      <c r="D352" s="16"/>
      <c r="E352" s="16"/>
      <c r="F352" s="16"/>
      <c r="G352" s="16"/>
      <c r="H352" s="16"/>
      <c r="I352" s="16"/>
      <c r="J352" s="16"/>
      <c r="K352" s="16"/>
      <c r="L352" s="16"/>
      <c r="M352" s="16"/>
      <c r="N352" s="16"/>
      <c r="O352" s="16"/>
      <c r="P352" s="16"/>
      <c r="Q352" s="16"/>
      <c r="R352" s="16"/>
      <c r="S352" s="16"/>
      <c r="T352" s="23"/>
      <c r="U352" s="12"/>
    </row>
    <row r="353" spans="1:21" s="122" customFormat="1" ht="18.75">
      <c r="A353" s="22"/>
      <c r="B353" s="14">
        <f>'البيانات 1'!B353</f>
        <v>0</v>
      </c>
      <c r="C353" s="14">
        <f>'البيانات 1'!G353</f>
        <v>0</v>
      </c>
      <c r="D353" s="16"/>
      <c r="E353" s="16"/>
      <c r="F353" s="16"/>
      <c r="G353" s="16"/>
      <c r="H353" s="16"/>
      <c r="I353" s="16"/>
      <c r="J353" s="16"/>
      <c r="K353" s="16"/>
      <c r="L353" s="16"/>
      <c r="M353" s="16"/>
      <c r="N353" s="16"/>
      <c r="O353" s="16"/>
      <c r="P353" s="16"/>
      <c r="Q353" s="16"/>
      <c r="R353" s="16"/>
      <c r="S353" s="16"/>
      <c r="T353" s="23"/>
      <c r="U353" s="12"/>
    </row>
    <row r="354" spans="1:21" s="122" customFormat="1" ht="18.75">
      <c r="A354" s="22"/>
      <c r="B354" s="14">
        <f>'البيانات 1'!B354</f>
        <v>0</v>
      </c>
      <c r="C354" s="14">
        <f>'البيانات 1'!G354</f>
        <v>0</v>
      </c>
      <c r="D354" s="16"/>
      <c r="E354" s="16"/>
      <c r="F354" s="16"/>
      <c r="G354" s="16"/>
      <c r="H354" s="16"/>
      <c r="I354" s="16"/>
      <c r="J354" s="16"/>
      <c r="K354" s="16"/>
      <c r="L354" s="16"/>
      <c r="M354" s="16"/>
      <c r="N354" s="16"/>
      <c r="O354" s="16"/>
      <c r="P354" s="16"/>
      <c r="Q354" s="16"/>
      <c r="R354" s="16"/>
      <c r="S354" s="16"/>
      <c r="T354" s="23"/>
      <c r="U354" s="12"/>
    </row>
    <row r="355" spans="1:21" s="122" customFormat="1" ht="18.75">
      <c r="A355" s="22"/>
      <c r="B355" s="14">
        <f>'البيانات 1'!B355</f>
        <v>0</v>
      </c>
      <c r="C355" s="14">
        <f>'البيانات 1'!G355</f>
        <v>0</v>
      </c>
      <c r="D355" s="16"/>
      <c r="E355" s="16"/>
      <c r="F355" s="16"/>
      <c r="G355" s="16"/>
      <c r="H355" s="16"/>
      <c r="I355" s="16"/>
      <c r="J355" s="16"/>
      <c r="K355" s="16"/>
      <c r="L355" s="16"/>
      <c r="M355" s="16"/>
      <c r="N355" s="16"/>
      <c r="O355" s="16"/>
      <c r="P355" s="16"/>
      <c r="Q355" s="16"/>
      <c r="R355" s="16"/>
      <c r="S355" s="16"/>
      <c r="T355" s="23"/>
      <c r="U355" s="12"/>
    </row>
    <row r="356" spans="1:21" s="122" customFormat="1" ht="18.75">
      <c r="A356" s="22"/>
      <c r="B356" s="14">
        <f>'البيانات 1'!B356</f>
        <v>0</v>
      </c>
      <c r="C356" s="14">
        <f>'البيانات 1'!G356</f>
        <v>0</v>
      </c>
      <c r="D356" s="16"/>
      <c r="E356" s="16"/>
      <c r="F356" s="16"/>
      <c r="G356" s="16"/>
      <c r="H356" s="16"/>
      <c r="I356" s="16"/>
      <c r="J356" s="16"/>
      <c r="K356" s="16"/>
      <c r="L356" s="16"/>
      <c r="M356" s="16"/>
      <c r="N356" s="16"/>
      <c r="O356" s="16"/>
      <c r="P356" s="16"/>
      <c r="Q356" s="16"/>
      <c r="R356" s="16"/>
      <c r="S356" s="16"/>
      <c r="T356" s="23"/>
      <c r="U356" s="12"/>
    </row>
    <row r="357" spans="1:21" s="122" customFormat="1" ht="18.75">
      <c r="A357" s="22"/>
      <c r="B357" s="14">
        <f>'البيانات 1'!B357</f>
        <v>0</v>
      </c>
      <c r="C357" s="14">
        <f>'البيانات 1'!G357</f>
        <v>0</v>
      </c>
      <c r="D357" s="16"/>
      <c r="E357" s="16"/>
      <c r="F357" s="16"/>
      <c r="G357" s="16"/>
      <c r="H357" s="16"/>
      <c r="I357" s="16"/>
      <c r="J357" s="16"/>
      <c r="K357" s="16"/>
      <c r="L357" s="16"/>
      <c r="M357" s="16"/>
      <c r="N357" s="16"/>
      <c r="O357" s="16"/>
      <c r="P357" s="16"/>
      <c r="Q357" s="16"/>
      <c r="R357" s="16"/>
      <c r="S357" s="16"/>
      <c r="T357" s="23"/>
      <c r="U357" s="12"/>
    </row>
    <row r="358" spans="1:21" s="122" customFormat="1" ht="18.75">
      <c r="A358" s="22"/>
      <c r="B358" s="14">
        <f>'البيانات 1'!B358</f>
        <v>0</v>
      </c>
      <c r="C358" s="14">
        <f>'البيانات 1'!G358</f>
        <v>0</v>
      </c>
      <c r="D358" s="16"/>
      <c r="E358" s="16"/>
      <c r="F358" s="16"/>
      <c r="G358" s="16"/>
      <c r="H358" s="16"/>
      <c r="I358" s="16"/>
      <c r="J358" s="16"/>
      <c r="K358" s="16"/>
      <c r="L358" s="16"/>
      <c r="M358" s="16"/>
      <c r="N358" s="16"/>
      <c r="O358" s="16"/>
      <c r="P358" s="16"/>
      <c r="Q358" s="16"/>
      <c r="R358" s="16"/>
      <c r="S358" s="16"/>
      <c r="T358" s="23"/>
      <c r="U358" s="12"/>
    </row>
    <row r="359" spans="1:21" s="122" customFormat="1" ht="18.75">
      <c r="A359" s="22"/>
      <c r="B359" s="14">
        <f>'البيانات 1'!B359</f>
        <v>0</v>
      </c>
      <c r="C359" s="14">
        <f>'البيانات 1'!G359</f>
        <v>0</v>
      </c>
      <c r="D359" s="16"/>
      <c r="E359" s="16"/>
      <c r="F359" s="16"/>
      <c r="G359" s="16"/>
      <c r="H359" s="16"/>
      <c r="I359" s="16"/>
      <c r="J359" s="16"/>
      <c r="K359" s="16"/>
      <c r="L359" s="16"/>
      <c r="M359" s="16"/>
      <c r="N359" s="16"/>
      <c r="O359" s="16"/>
      <c r="P359" s="16"/>
      <c r="Q359" s="16"/>
      <c r="R359" s="16"/>
      <c r="S359" s="16"/>
      <c r="T359" s="23"/>
      <c r="U359" s="12"/>
    </row>
    <row r="360" spans="1:21" s="122" customFormat="1" ht="18.75">
      <c r="A360" s="22"/>
      <c r="B360" s="14">
        <f>'البيانات 1'!B360</f>
        <v>0</v>
      </c>
      <c r="C360" s="14">
        <f>'البيانات 1'!G360</f>
        <v>0</v>
      </c>
      <c r="D360" s="16"/>
      <c r="E360" s="16"/>
      <c r="F360" s="16"/>
      <c r="G360" s="16"/>
      <c r="H360" s="16"/>
      <c r="I360" s="16"/>
      <c r="J360" s="16"/>
      <c r="K360" s="16"/>
      <c r="L360" s="16"/>
      <c r="M360" s="16"/>
      <c r="N360" s="16"/>
      <c r="O360" s="16"/>
      <c r="P360" s="16"/>
      <c r="Q360" s="16"/>
      <c r="R360" s="16"/>
      <c r="S360" s="16"/>
      <c r="T360" s="23"/>
      <c r="U360" s="12"/>
    </row>
    <row r="361" spans="1:21" s="122" customFormat="1" ht="18.75">
      <c r="A361" s="22"/>
      <c r="B361" s="14">
        <f>'البيانات 1'!B361</f>
        <v>0</v>
      </c>
      <c r="C361" s="14">
        <f>'البيانات 1'!G361</f>
        <v>0</v>
      </c>
      <c r="D361" s="16"/>
      <c r="E361" s="16"/>
      <c r="F361" s="16"/>
      <c r="G361" s="16"/>
      <c r="H361" s="16"/>
      <c r="I361" s="16"/>
      <c r="J361" s="16"/>
      <c r="K361" s="16"/>
      <c r="L361" s="16"/>
      <c r="M361" s="16"/>
      <c r="N361" s="16"/>
      <c r="O361" s="16"/>
      <c r="P361" s="16"/>
      <c r="Q361" s="16"/>
      <c r="R361" s="16"/>
      <c r="S361" s="16"/>
      <c r="T361" s="23"/>
      <c r="U361" s="12"/>
    </row>
    <row r="362" spans="1:21" s="122" customFormat="1" ht="18.75">
      <c r="A362" s="22"/>
      <c r="B362" s="14">
        <f>'البيانات 1'!B362</f>
        <v>0</v>
      </c>
      <c r="C362" s="14">
        <f>'البيانات 1'!G362</f>
        <v>0</v>
      </c>
      <c r="D362" s="16"/>
      <c r="E362" s="16"/>
      <c r="F362" s="16"/>
      <c r="G362" s="16"/>
      <c r="H362" s="16"/>
      <c r="I362" s="16"/>
      <c r="J362" s="16"/>
      <c r="K362" s="16"/>
      <c r="L362" s="16"/>
      <c r="M362" s="16"/>
      <c r="N362" s="16"/>
      <c r="O362" s="16"/>
      <c r="P362" s="16"/>
      <c r="Q362" s="16"/>
      <c r="R362" s="16"/>
      <c r="S362" s="16"/>
      <c r="T362" s="23"/>
      <c r="U362" s="12"/>
    </row>
    <row r="363" spans="1:21" s="122" customFormat="1" ht="18.75">
      <c r="A363" s="22"/>
      <c r="B363" s="14">
        <f>'البيانات 1'!B363</f>
        <v>0</v>
      </c>
      <c r="C363" s="14">
        <f>'البيانات 1'!G363</f>
        <v>0</v>
      </c>
      <c r="D363" s="16"/>
      <c r="E363" s="16"/>
      <c r="F363" s="16"/>
      <c r="G363" s="16"/>
      <c r="H363" s="16"/>
      <c r="I363" s="16"/>
      <c r="J363" s="16"/>
      <c r="K363" s="16"/>
      <c r="L363" s="16"/>
      <c r="M363" s="16"/>
      <c r="N363" s="16"/>
      <c r="O363" s="16"/>
      <c r="P363" s="16"/>
      <c r="Q363" s="16"/>
      <c r="R363" s="16"/>
      <c r="S363" s="16"/>
      <c r="T363" s="23"/>
      <c r="U363" s="12"/>
    </row>
    <row r="364" spans="1:21" s="122" customFormat="1" ht="18.75">
      <c r="A364" s="22"/>
      <c r="B364" s="14">
        <f>'البيانات 1'!B364</f>
        <v>0</v>
      </c>
      <c r="C364" s="14">
        <f>'البيانات 1'!G364</f>
        <v>0</v>
      </c>
      <c r="D364" s="16"/>
      <c r="E364" s="16"/>
      <c r="F364" s="16"/>
      <c r="G364" s="16"/>
      <c r="H364" s="16"/>
      <c r="I364" s="16"/>
      <c r="J364" s="16"/>
      <c r="K364" s="16"/>
      <c r="L364" s="16"/>
      <c r="M364" s="16"/>
      <c r="N364" s="16"/>
      <c r="O364" s="16"/>
      <c r="P364" s="16"/>
      <c r="Q364" s="16"/>
      <c r="R364" s="16"/>
      <c r="S364" s="16"/>
      <c r="T364" s="23"/>
      <c r="U364" s="12"/>
    </row>
    <row r="365" spans="1:21" s="122" customFormat="1" ht="18.75">
      <c r="A365" s="22"/>
      <c r="B365" s="14">
        <f>'البيانات 1'!B365</f>
        <v>0</v>
      </c>
      <c r="C365" s="14">
        <f>'البيانات 1'!G365</f>
        <v>0</v>
      </c>
      <c r="D365" s="16"/>
      <c r="E365" s="16"/>
      <c r="F365" s="16"/>
      <c r="G365" s="16"/>
      <c r="H365" s="16"/>
      <c r="I365" s="16"/>
      <c r="J365" s="16"/>
      <c r="K365" s="16"/>
      <c r="L365" s="16"/>
      <c r="M365" s="16"/>
      <c r="N365" s="16"/>
      <c r="O365" s="16"/>
      <c r="P365" s="16"/>
      <c r="Q365" s="16"/>
      <c r="R365" s="16"/>
      <c r="S365" s="16"/>
      <c r="T365" s="23"/>
      <c r="U365" s="12"/>
    </row>
    <row r="366" spans="1:21" s="122" customFormat="1" ht="18.75">
      <c r="A366" s="22"/>
      <c r="B366" s="14">
        <f>'البيانات 1'!B366</f>
        <v>0</v>
      </c>
      <c r="C366" s="14">
        <f>'البيانات 1'!G366</f>
        <v>0</v>
      </c>
      <c r="D366" s="16"/>
      <c r="E366" s="16"/>
      <c r="F366" s="16"/>
      <c r="G366" s="16"/>
      <c r="H366" s="16"/>
      <c r="I366" s="16"/>
      <c r="J366" s="16"/>
      <c r="K366" s="16"/>
      <c r="L366" s="16"/>
      <c r="M366" s="16"/>
      <c r="N366" s="16"/>
      <c r="O366" s="16"/>
      <c r="P366" s="16"/>
      <c r="Q366" s="16"/>
      <c r="R366" s="16"/>
      <c r="S366" s="16"/>
      <c r="T366" s="23"/>
      <c r="U366" s="12"/>
    </row>
    <row r="367" spans="1:21" s="122" customFormat="1" ht="18.75">
      <c r="A367" s="22"/>
      <c r="B367" s="14">
        <f>'البيانات 1'!B367</f>
        <v>0</v>
      </c>
      <c r="C367" s="14">
        <f>'البيانات 1'!G367</f>
        <v>0</v>
      </c>
      <c r="D367" s="16"/>
      <c r="E367" s="16"/>
      <c r="F367" s="16"/>
      <c r="G367" s="16"/>
      <c r="H367" s="16"/>
      <c r="I367" s="16"/>
      <c r="J367" s="16"/>
      <c r="K367" s="16"/>
      <c r="L367" s="16"/>
      <c r="M367" s="16"/>
      <c r="N367" s="16"/>
      <c r="O367" s="16"/>
      <c r="P367" s="16"/>
      <c r="Q367" s="16"/>
      <c r="R367" s="16"/>
      <c r="S367" s="16"/>
      <c r="T367" s="23"/>
      <c r="U367" s="12"/>
    </row>
    <row r="368" spans="1:21" s="122" customFormat="1" ht="18.75">
      <c r="A368" s="22"/>
      <c r="B368" s="14">
        <f>'البيانات 1'!B368</f>
        <v>0</v>
      </c>
      <c r="C368" s="14">
        <f>'البيانات 1'!G368</f>
        <v>0</v>
      </c>
      <c r="D368" s="16"/>
      <c r="E368" s="16"/>
      <c r="F368" s="16"/>
      <c r="G368" s="16"/>
      <c r="H368" s="16"/>
      <c r="I368" s="16"/>
      <c r="J368" s="16"/>
      <c r="K368" s="16"/>
      <c r="L368" s="16"/>
      <c r="M368" s="16"/>
      <c r="N368" s="16"/>
      <c r="O368" s="16"/>
      <c r="P368" s="16"/>
      <c r="Q368" s="16"/>
      <c r="R368" s="16"/>
      <c r="S368" s="16"/>
      <c r="T368" s="23"/>
      <c r="U368" s="12"/>
    </row>
    <row r="369" spans="1:21" s="122" customFormat="1" ht="18.75">
      <c r="A369" s="22"/>
      <c r="B369" s="14">
        <f>'البيانات 1'!B369</f>
        <v>0</v>
      </c>
      <c r="C369" s="14">
        <f>'البيانات 1'!G369</f>
        <v>0</v>
      </c>
      <c r="D369" s="16"/>
      <c r="E369" s="16"/>
      <c r="F369" s="16"/>
      <c r="G369" s="16"/>
      <c r="H369" s="16"/>
      <c r="I369" s="16"/>
      <c r="J369" s="16"/>
      <c r="K369" s="16"/>
      <c r="L369" s="16"/>
      <c r="M369" s="16"/>
      <c r="N369" s="16"/>
      <c r="O369" s="16"/>
      <c r="P369" s="16"/>
      <c r="Q369" s="16"/>
      <c r="R369" s="16"/>
      <c r="S369" s="16"/>
      <c r="T369" s="23"/>
      <c r="U369" s="12"/>
    </row>
    <row r="370" spans="1:21" s="122" customFormat="1" ht="18.75">
      <c r="A370" s="22"/>
      <c r="B370" s="14">
        <f>'البيانات 1'!B370</f>
        <v>0</v>
      </c>
      <c r="C370" s="14">
        <f>'البيانات 1'!G370</f>
        <v>0</v>
      </c>
      <c r="D370" s="16"/>
      <c r="E370" s="16"/>
      <c r="F370" s="16"/>
      <c r="G370" s="16"/>
      <c r="H370" s="16"/>
      <c r="I370" s="16"/>
      <c r="J370" s="16"/>
      <c r="K370" s="16"/>
      <c r="L370" s="16"/>
      <c r="M370" s="16"/>
      <c r="N370" s="16"/>
      <c r="O370" s="16"/>
      <c r="P370" s="16"/>
      <c r="Q370" s="16"/>
      <c r="R370" s="16"/>
      <c r="S370" s="16"/>
      <c r="T370" s="23"/>
      <c r="U370" s="12"/>
    </row>
    <row r="371" spans="1:21" s="122" customFormat="1" ht="18.75">
      <c r="A371" s="22"/>
      <c r="B371" s="14">
        <f>'البيانات 1'!B371</f>
        <v>0</v>
      </c>
      <c r="C371" s="14">
        <f>'البيانات 1'!G371</f>
        <v>0</v>
      </c>
      <c r="D371" s="16"/>
      <c r="E371" s="16"/>
      <c r="F371" s="16"/>
      <c r="G371" s="16"/>
      <c r="H371" s="16"/>
      <c r="I371" s="16"/>
      <c r="J371" s="16"/>
      <c r="K371" s="16"/>
      <c r="L371" s="16"/>
      <c r="M371" s="16"/>
      <c r="N371" s="16"/>
      <c r="O371" s="16"/>
      <c r="P371" s="16"/>
      <c r="Q371" s="16"/>
      <c r="R371" s="16"/>
      <c r="S371" s="16"/>
      <c r="T371" s="23"/>
      <c r="U371" s="12"/>
    </row>
    <row r="372" spans="1:21" s="122" customFormat="1" ht="18.75">
      <c r="A372" s="22"/>
      <c r="B372" s="14">
        <f>'البيانات 1'!B372</f>
        <v>0</v>
      </c>
      <c r="C372" s="14">
        <f>'البيانات 1'!G372</f>
        <v>0</v>
      </c>
      <c r="D372" s="16"/>
      <c r="E372" s="16"/>
      <c r="F372" s="16"/>
      <c r="G372" s="16"/>
      <c r="H372" s="16"/>
      <c r="I372" s="16"/>
      <c r="J372" s="16"/>
      <c r="K372" s="16"/>
      <c r="L372" s="16"/>
      <c r="M372" s="16"/>
      <c r="N372" s="16"/>
      <c r="O372" s="16"/>
      <c r="P372" s="16"/>
      <c r="Q372" s="16"/>
      <c r="R372" s="16"/>
      <c r="S372" s="16"/>
      <c r="T372" s="23"/>
      <c r="U372" s="12"/>
    </row>
    <row r="373" spans="1:21" s="122" customFormat="1" ht="18.75">
      <c r="A373" s="22"/>
      <c r="B373" s="14">
        <f>'البيانات 1'!B373</f>
        <v>0</v>
      </c>
      <c r="C373" s="14">
        <f>'البيانات 1'!G373</f>
        <v>0</v>
      </c>
      <c r="D373" s="16"/>
      <c r="E373" s="16"/>
      <c r="F373" s="16"/>
      <c r="G373" s="16"/>
      <c r="H373" s="16"/>
      <c r="I373" s="16"/>
      <c r="J373" s="16"/>
      <c r="K373" s="16"/>
      <c r="L373" s="16"/>
      <c r="M373" s="16"/>
      <c r="N373" s="16"/>
      <c r="O373" s="16"/>
      <c r="P373" s="16"/>
      <c r="Q373" s="16"/>
      <c r="R373" s="16"/>
      <c r="S373" s="16"/>
      <c r="T373" s="23"/>
      <c r="U373" s="12"/>
    </row>
    <row r="374" spans="1:21" s="122" customFormat="1" ht="18.75">
      <c r="A374" s="22"/>
      <c r="B374" s="14">
        <f>'البيانات 1'!B374</f>
        <v>0</v>
      </c>
      <c r="C374" s="14">
        <f>'البيانات 1'!G374</f>
        <v>0</v>
      </c>
      <c r="D374" s="16"/>
      <c r="E374" s="16"/>
      <c r="F374" s="16"/>
      <c r="G374" s="16"/>
      <c r="H374" s="16"/>
      <c r="I374" s="16"/>
      <c r="J374" s="16"/>
      <c r="K374" s="16"/>
      <c r="L374" s="16"/>
      <c r="M374" s="16"/>
      <c r="N374" s="16"/>
      <c r="O374" s="16"/>
      <c r="P374" s="16"/>
      <c r="Q374" s="16"/>
      <c r="R374" s="16"/>
      <c r="S374" s="16"/>
      <c r="T374" s="23"/>
      <c r="U374" s="12"/>
    </row>
    <row r="375" spans="1:21" s="122" customFormat="1" ht="18.75">
      <c r="A375" s="22"/>
      <c r="B375" s="14">
        <f>'البيانات 1'!B375</f>
        <v>0</v>
      </c>
      <c r="C375" s="14">
        <f>'البيانات 1'!G375</f>
        <v>0</v>
      </c>
      <c r="D375" s="16"/>
      <c r="E375" s="16"/>
      <c r="F375" s="16"/>
      <c r="G375" s="16"/>
      <c r="H375" s="16"/>
      <c r="I375" s="16"/>
      <c r="J375" s="16"/>
      <c r="K375" s="16"/>
      <c r="L375" s="16"/>
      <c r="M375" s="16"/>
      <c r="N375" s="16"/>
      <c r="O375" s="16"/>
      <c r="P375" s="16"/>
      <c r="Q375" s="16"/>
      <c r="R375" s="16"/>
      <c r="S375" s="16"/>
      <c r="T375" s="23"/>
      <c r="U375" s="12"/>
    </row>
    <row r="376" spans="1:21" s="122" customFormat="1" ht="18.75">
      <c r="A376" s="22"/>
      <c r="B376" s="14">
        <f>'البيانات 1'!B376</f>
        <v>0</v>
      </c>
      <c r="C376" s="14">
        <f>'البيانات 1'!G376</f>
        <v>0</v>
      </c>
      <c r="D376" s="16"/>
      <c r="E376" s="16"/>
      <c r="F376" s="16"/>
      <c r="G376" s="16"/>
      <c r="H376" s="16"/>
      <c r="I376" s="16"/>
      <c r="J376" s="16"/>
      <c r="K376" s="16"/>
      <c r="L376" s="16"/>
      <c r="M376" s="16"/>
      <c r="N376" s="16"/>
      <c r="O376" s="16"/>
      <c r="P376" s="16"/>
      <c r="Q376" s="16"/>
      <c r="R376" s="16"/>
      <c r="S376" s="16"/>
      <c r="T376" s="23"/>
      <c r="U376" s="12"/>
    </row>
    <row r="377" spans="1:21" s="122" customFormat="1" ht="18.75">
      <c r="A377" s="22"/>
      <c r="B377" s="14">
        <f>'البيانات 1'!B377</f>
        <v>0</v>
      </c>
      <c r="C377" s="14">
        <f>'البيانات 1'!G377</f>
        <v>0</v>
      </c>
      <c r="D377" s="16"/>
      <c r="E377" s="16"/>
      <c r="F377" s="16"/>
      <c r="G377" s="16"/>
      <c r="H377" s="16"/>
      <c r="I377" s="16"/>
      <c r="J377" s="16"/>
      <c r="K377" s="16"/>
      <c r="L377" s="16"/>
      <c r="M377" s="16"/>
      <c r="N377" s="16"/>
      <c r="O377" s="16"/>
      <c r="P377" s="16"/>
      <c r="Q377" s="16"/>
      <c r="R377" s="16"/>
      <c r="S377" s="16"/>
      <c r="T377" s="23"/>
      <c r="U377" s="12"/>
    </row>
    <row r="378" spans="1:21" s="122" customFormat="1" ht="18.75">
      <c r="A378" s="22"/>
      <c r="B378" s="14">
        <f>'البيانات 1'!B378</f>
        <v>0</v>
      </c>
      <c r="C378" s="14">
        <f>'البيانات 1'!G378</f>
        <v>0</v>
      </c>
      <c r="D378" s="16"/>
      <c r="E378" s="16"/>
      <c r="F378" s="16"/>
      <c r="G378" s="16"/>
      <c r="H378" s="16"/>
      <c r="I378" s="16"/>
      <c r="J378" s="16"/>
      <c r="K378" s="16"/>
      <c r="L378" s="16"/>
      <c r="M378" s="16"/>
      <c r="N378" s="16"/>
      <c r="O378" s="16"/>
      <c r="P378" s="16"/>
      <c r="Q378" s="16"/>
      <c r="R378" s="16"/>
      <c r="S378" s="16"/>
      <c r="T378" s="23"/>
      <c r="U378" s="12"/>
    </row>
    <row r="379" spans="1:21" s="122" customFormat="1" ht="18.75">
      <c r="A379" s="22"/>
      <c r="B379" s="14">
        <f>'البيانات 1'!B379</f>
        <v>0</v>
      </c>
      <c r="C379" s="14">
        <f>'البيانات 1'!G379</f>
        <v>0</v>
      </c>
      <c r="D379" s="16"/>
      <c r="E379" s="16"/>
      <c r="F379" s="16"/>
      <c r="G379" s="16"/>
      <c r="H379" s="16"/>
      <c r="I379" s="16"/>
      <c r="J379" s="16"/>
      <c r="K379" s="16"/>
      <c r="L379" s="16"/>
      <c r="M379" s="16"/>
      <c r="N379" s="16"/>
      <c r="O379" s="16"/>
      <c r="P379" s="16"/>
      <c r="Q379" s="16"/>
      <c r="R379" s="16"/>
      <c r="S379" s="16"/>
      <c r="T379" s="23"/>
      <c r="U379" s="12"/>
    </row>
    <row r="380" spans="1:21" s="122" customFormat="1" ht="18.75">
      <c r="A380" s="22"/>
      <c r="B380" s="14">
        <f>'البيانات 1'!B380</f>
        <v>0</v>
      </c>
      <c r="C380" s="14">
        <f>'البيانات 1'!G380</f>
        <v>0</v>
      </c>
      <c r="D380" s="16"/>
      <c r="E380" s="16"/>
      <c r="F380" s="16"/>
      <c r="G380" s="16"/>
      <c r="H380" s="16"/>
      <c r="I380" s="16"/>
      <c r="J380" s="16"/>
      <c r="K380" s="16"/>
      <c r="L380" s="16"/>
      <c r="M380" s="16"/>
      <c r="N380" s="16"/>
      <c r="O380" s="16"/>
      <c r="P380" s="16"/>
      <c r="Q380" s="16"/>
      <c r="R380" s="16"/>
      <c r="S380" s="16"/>
      <c r="T380" s="23"/>
      <c r="U380" s="12"/>
    </row>
    <row r="381" spans="1:21" s="122" customFormat="1" ht="18.75">
      <c r="A381" s="22"/>
      <c r="B381" s="14">
        <f>'البيانات 1'!B381</f>
        <v>0</v>
      </c>
      <c r="C381" s="14">
        <f>'البيانات 1'!G381</f>
        <v>0</v>
      </c>
      <c r="D381" s="16"/>
      <c r="E381" s="16"/>
      <c r="F381" s="16"/>
      <c r="G381" s="16"/>
      <c r="H381" s="16"/>
      <c r="I381" s="16"/>
      <c r="J381" s="16"/>
      <c r="K381" s="16"/>
      <c r="L381" s="16"/>
      <c r="M381" s="16"/>
      <c r="N381" s="16"/>
      <c r="O381" s="16"/>
      <c r="P381" s="16"/>
      <c r="Q381" s="16"/>
      <c r="R381" s="16"/>
      <c r="S381" s="16"/>
      <c r="T381" s="23"/>
      <c r="U381" s="12"/>
    </row>
    <row r="382" spans="1:21" s="122" customFormat="1" ht="18.75">
      <c r="A382" s="22"/>
      <c r="B382" s="14">
        <f>'البيانات 1'!B382</f>
        <v>0</v>
      </c>
      <c r="C382" s="14">
        <f>'البيانات 1'!G382</f>
        <v>0</v>
      </c>
      <c r="D382" s="16"/>
      <c r="E382" s="16"/>
      <c r="F382" s="16"/>
      <c r="G382" s="16"/>
      <c r="H382" s="16"/>
      <c r="I382" s="16"/>
      <c r="J382" s="16"/>
      <c r="K382" s="16"/>
      <c r="L382" s="16"/>
      <c r="M382" s="16"/>
      <c r="N382" s="16"/>
      <c r="O382" s="16"/>
      <c r="P382" s="16"/>
      <c r="Q382" s="16"/>
      <c r="R382" s="16"/>
      <c r="S382" s="16"/>
      <c r="T382" s="23"/>
      <c r="U382" s="12"/>
    </row>
    <row r="383" spans="1:21" s="122" customFormat="1" ht="18.75">
      <c r="A383" s="22"/>
      <c r="B383" s="14">
        <f>'البيانات 1'!B383</f>
        <v>0</v>
      </c>
      <c r="C383" s="14">
        <f>'البيانات 1'!G383</f>
        <v>0</v>
      </c>
      <c r="D383" s="16"/>
      <c r="E383" s="16"/>
      <c r="F383" s="16"/>
      <c r="G383" s="16"/>
      <c r="H383" s="16"/>
      <c r="I383" s="16"/>
      <c r="J383" s="16"/>
      <c r="K383" s="16"/>
      <c r="L383" s="16"/>
      <c r="M383" s="16"/>
      <c r="N383" s="16"/>
      <c r="O383" s="16"/>
      <c r="P383" s="16"/>
      <c r="Q383" s="16"/>
      <c r="R383" s="16"/>
      <c r="S383" s="16"/>
      <c r="T383" s="23"/>
      <c r="U383" s="12"/>
    </row>
    <row r="384" spans="1:21" s="122" customFormat="1" ht="18.75">
      <c r="A384" s="22"/>
      <c r="B384" s="14">
        <f>'البيانات 1'!B384</f>
        <v>0</v>
      </c>
      <c r="C384" s="14">
        <f>'البيانات 1'!G384</f>
        <v>0</v>
      </c>
      <c r="D384" s="16"/>
      <c r="E384" s="16"/>
      <c r="F384" s="16"/>
      <c r="G384" s="16"/>
      <c r="H384" s="16"/>
      <c r="I384" s="16"/>
      <c r="J384" s="16"/>
      <c r="K384" s="16"/>
      <c r="L384" s="16"/>
      <c r="M384" s="16"/>
      <c r="N384" s="16"/>
      <c r="O384" s="16"/>
      <c r="P384" s="16"/>
      <c r="Q384" s="16"/>
      <c r="R384" s="16"/>
      <c r="S384" s="16"/>
      <c r="T384" s="23"/>
      <c r="U384" s="12"/>
    </row>
    <row r="385" spans="1:21" s="122" customFormat="1" ht="18.75">
      <c r="A385" s="22"/>
      <c r="B385" s="14">
        <f>'البيانات 1'!B385</f>
        <v>0</v>
      </c>
      <c r="C385" s="14">
        <f>'البيانات 1'!G385</f>
        <v>0</v>
      </c>
      <c r="D385" s="16"/>
      <c r="E385" s="16"/>
      <c r="F385" s="16"/>
      <c r="G385" s="16"/>
      <c r="H385" s="16"/>
      <c r="I385" s="16"/>
      <c r="J385" s="16"/>
      <c r="K385" s="16"/>
      <c r="L385" s="16"/>
      <c r="M385" s="16"/>
      <c r="N385" s="16"/>
      <c r="O385" s="16"/>
      <c r="P385" s="16"/>
      <c r="Q385" s="16"/>
      <c r="R385" s="16"/>
      <c r="S385" s="16"/>
      <c r="T385" s="23"/>
      <c r="U385" s="12"/>
    </row>
    <row r="386" spans="1:21" s="122" customFormat="1" ht="18.75">
      <c r="A386" s="22"/>
      <c r="B386" s="14">
        <f>'البيانات 1'!B386</f>
        <v>0</v>
      </c>
      <c r="C386" s="14">
        <f>'البيانات 1'!G386</f>
        <v>0</v>
      </c>
      <c r="D386" s="16"/>
      <c r="E386" s="16"/>
      <c r="F386" s="16"/>
      <c r="G386" s="16"/>
      <c r="H386" s="16"/>
      <c r="I386" s="16"/>
      <c r="J386" s="16"/>
      <c r="K386" s="16"/>
      <c r="L386" s="16"/>
      <c r="M386" s="16"/>
      <c r="N386" s="16"/>
      <c r="O386" s="16"/>
      <c r="P386" s="16"/>
      <c r="Q386" s="16"/>
      <c r="R386" s="16"/>
      <c r="S386" s="16"/>
      <c r="T386" s="23"/>
      <c r="U386" s="12"/>
    </row>
    <row r="387" spans="1:21" s="122" customFormat="1" ht="18.75">
      <c r="A387" s="22"/>
      <c r="B387" s="14">
        <f>'البيانات 1'!B387</f>
        <v>0</v>
      </c>
      <c r="C387" s="14">
        <f>'البيانات 1'!G387</f>
        <v>0</v>
      </c>
      <c r="D387" s="16"/>
      <c r="E387" s="16"/>
      <c r="F387" s="16"/>
      <c r="G387" s="16"/>
      <c r="H387" s="16"/>
      <c r="I387" s="16"/>
      <c r="J387" s="16"/>
      <c r="K387" s="16"/>
      <c r="L387" s="16"/>
      <c r="M387" s="16"/>
      <c r="N387" s="16"/>
      <c r="O387" s="16"/>
      <c r="P387" s="16"/>
      <c r="Q387" s="16"/>
      <c r="R387" s="16"/>
      <c r="S387" s="16"/>
      <c r="T387" s="23"/>
      <c r="U387" s="12"/>
    </row>
    <row r="388" spans="1:21" s="122" customFormat="1" ht="18.75">
      <c r="A388" s="22"/>
      <c r="B388" s="14">
        <f>'البيانات 1'!B388</f>
        <v>0</v>
      </c>
      <c r="C388" s="14">
        <f>'البيانات 1'!G388</f>
        <v>0</v>
      </c>
      <c r="D388" s="16"/>
      <c r="E388" s="16"/>
      <c r="F388" s="16"/>
      <c r="G388" s="16"/>
      <c r="H388" s="16"/>
      <c r="I388" s="16"/>
      <c r="J388" s="16"/>
      <c r="K388" s="16"/>
      <c r="L388" s="16"/>
      <c r="M388" s="16"/>
      <c r="N388" s="16"/>
      <c r="O388" s="16"/>
      <c r="P388" s="16"/>
      <c r="Q388" s="16"/>
      <c r="R388" s="16"/>
      <c r="S388" s="16"/>
      <c r="T388" s="23"/>
      <c r="U388" s="12"/>
    </row>
    <row r="389" spans="1:21" s="122" customFormat="1" ht="18.75">
      <c r="A389" s="22"/>
      <c r="B389" s="14">
        <f>'البيانات 1'!B389</f>
        <v>0</v>
      </c>
      <c r="C389" s="14">
        <f>'البيانات 1'!G389</f>
        <v>0</v>
      </c>
      <c r="D389" s="16"/>
      <c r="E389" s="16"/>
      <c r="F389" s="16"/>
      <c r="G389" s="16"/>
      <c r="H389" s="16"/>
      <c r="I389" s="16"/>
      <c r="J389" s="16"/>
      <c r="K389" s="16"/>
      <c r="L389" s="16"/>
      <c r="M389" s="16"/>
      <c r="N389" s="16"/>
      <c r="O389" s="16"/>
      <c r="P389" s="16"/>
      <c r="Q389" s="16"/>
      <c r="R389" s="16"/>
      <c r="S389" s="16"/>
      <c r="T389" s="23"/>
      <c r="U389" s="12"/>
    </row>
    <row r="390" spans="1:21" s="122" customFormat="1" ht="18.75">
      <c r="A390" s="22"/>
      <c r="B390" s="14">
        <f>'البيانات 1'!B390</f>
        <v>0</v>
      </c>
      <c r="C390" s="14">
        <f>'البيانات 1'!G390</f>
        <v>0</v>
      </c>
      <c r="D390" s="16"/>
      <c r="E390" s="16"/>
      <c r="F390" s="16"/>
      <c r="G390" s="16"/>
      <c r="H390" s="16"/>
      <c r="I390" s="16"/>
      <c r="J390" s="16"/>
      <c r="K390" s="16"/>
      <c r="L390" s="16"/>
      <c r="M390" s="16"/>
      <c r="N390" s="16"/>
      <c r="O390" s="16"/>
      <c r="P390" s="16"/>
      <c r="Q390" s="16"/>
      <c r="R390" s="16"/>
      <c r="S390" s="16"/>
      <c r="T390" s="23"/>
      <c r="U390" s="12"/>
    </row>
    <row r="391" spans="1:21" s="122" customFormat="1" ht="18.75">
      <c r="A391" s="22"/>
      <c r="B391" s="14">
        <f>'البيانات 1'!B391</f>
        <v>0</v>
      </c>
      <c r="C391" s="14">
        <f>'البيانات 1'!G391</f>
        <v>0</v>
      </c>
      <c r="D391" s="16"/>
      <c r="E391" s="16"/>
      <c r="F391" s="16"/>
      <c r="G391" s="16"/>
      <c r="H391" s="16"/>
      <c r="I391" s="16"/>
      <c r="J391" s="16"/>
      <c r="K391" s="16"/>
      <c r="L391" s="16"/>
      <c r="M391" s="16"/>
      <c r="N391" s="16"/>
      <c r="O391" s="16"/>
      <c r="P391" s="16"/>
      <c r="Q391" s="16"/>
      <c r="R391" s="16"/>
      <c r="S391" s="16"/>
      <c r="T391" s="23"/>
      <c r="U391" s="12"/>
    </row>
    <row r="392" spans="1:21" s="122" customFormat="1" ht="18.75">
      <c r="A392" s="22"/>
      <c r="B392" s="14">
        <f>'البيانات 1'!B392</f>
        <v>0</v>
      </c>
      <c r="C392" s="14">
        <f>'البيانات 1'!G392</f>
        <v>0</v>
      </c>
      <c r="D392" s="16"/>
      <c r="E392" s="16"/>
      <c r="F392" s="16"/>
      <c r="G392" s="16"/>
      <c r="H392" s="16"/>
      <c r="I392" s="16"/>
      <c r="J392" s="16"/>
      <c r="K392" s="16"/>
      <c r="L392" s="16"/>
      <c r="M392" s="16"/>
      <c r="N392" s="16"/>
      <c r="O392" s="16"/>
      <c r="P392" s="16"/>
      <c r="Q392" s="16"/>
      <c r="R392" s="16"/>
      <c r="S392" s="16"/>
      <c r="T392" s="23"/>
      <c r="U392" s="12"/>
    </row>
    <row r="393" spans="1:21" s="122" customFormat="1" ht="18.75">
      <c r="A393" s="22"/>
      <c r="B393" s="14">
        <f>'البيانات 1'!B393</f>
        <v>0</v>
      </c>
      <c r="C393" s="14">
        <f>'البيانات 1'!G393</f>
        <v>0</v>
      </c>
      <c r="D393" s="16"/>
      <c r="E393" s="16"/>
      <c r="F393" s="16"/>
      <c r="G393" s="16"/>
      <c r="H393" s="16"/>
      <c r="I393" s="16"/>
      <c r="J393" s="16"/>
      <c r="K393" s="16"/>
      <c r="L393" s="16"/>
      <c r="M393" s="16"/>
      <c r="N393" s="16"/>
      <c r="O393" s="16"/>
      <c r="P393" s="16"/>
      <c r="Q393" s="16"/>
      <c r="R393" s="16"/>
      <c r="S393" s="16"/>
      <c r="T393" s="23"/>
      <c r="U393" s="12"/>
    </row>
    <row r="394" spans="1:21" s="122" customFormat="1" ht="18.75">
      <c r="A394" s="22"/>
      <c r="B394" s="14">
        <f>'البيانات 1'!B394</f>
        <v>0</v>
      </c>
      <c r="C394" s="14">
        <f>'البيانات 1'!G394</f>
        <v>0</v>
      </c>
      <c r="D394" s="16"/>
      <c r="E394" s="16"/>
      <c r="F394" s="16"/>
      <c r="G394" s="16"/>
      <c r="H394" s="16"/>
      <c r="I394" s="16"/>
      <c r="J394" s="16"/>
      <c r="K394" s="16"/>
      <c r="L394" s="16"/>
      <c r="M394" s="16"/>
      <c r="N394" s="16"/>
      <c r="O394" s="16"/>
      <c r="P394" s="16"/>
      <c r="Q394" s="16"/>
      <c r="R394" s="16"/>
      <c r="S394" s="16"/>
      <c r="T394" s="23"/>
      <c r="U394" s="12"/>
    </row>
    <row r="395" spans="1:21" s="122" customFormat="1" ht="18.75">
      <c r="A395" s="22"/>
      <c r="B395" s="14">
        <f>'البيانات 1'!B395</f>
        <v>0</v>
      </c>
      <c r="C395" s="14">
        <f>'البيانات 1'!G395</f>
        <v>0</v>
      </c>
      <c r="D395" s="16"/>
      <c r="E395" s="16"/>
      <c r="F395" s="16"/>
      <c r="G395" s="16"/>
      <c r="H395" s="16"/>
      <c r="I395" s="16"/>
      <c r="J395" s="16"/>
      <c r="K395" s="16"/>
      <c r="L395" s="16"/>
      <c r="M395" s="16"/>
      <c r="N395" s="16"/>
      <c r="O395" s="16"/>
      <c r="P395" s="16"/>
      <c r="Q395" s="16"/>
      <c r="R395" s="16"/>
      <c r="S395" s="16"/>
      <c r="T395" s="23"/>
      <c r="U395" s="12"/>
    </row>
    <row r="396" spans="1:21" s="122" customFormat="1" ht="18.75">
      <c r="A396" s="22"/>
      <c r="B396" s="14">
        <f>'البيانات 1'!B396</f>
        <v>0</v>
      </c>
      <c r="C396" s="14">
        <f>'البيانات 1'!G396</f>
        <v>0</v>
      </c>
      <c r="D396" s="16"/>
      <c r="E396" s="16"/>
      <c r="F396" s="16"/>
      <c r="G396" s="16"/>
      <c r="H396" s="16"/>
      <c r="I396" s="16"/>
      <c r="J396" s="16"/>
      <c r="K396" s="16"/>
      <c r="L396" s="16"/>
      <c r="M396" s="16"/>
      <c r="N396" s="16"/>
      <c r="O396" s="16"/>
      <c r="P396" s="16"/>
      <c r="Q396" s="16"/>
      <c r="R396" s="16"/>
      <c r="S396" s="16"/>
      <c r="T396" s="23"/>
      <c r="U396" s="12"/>
    </row>
    <row r="397" spans="1:21" s="122" customFormat="1" ht="18.75">
      <c r="A397" s="22"/>
      <c r="B397" s="14">
        <f>'البيانات 1'!B397</f>
        <v>0</v>
      </c>
      <c r="C397" s="14">
        <f>'البيانات 1'!G397</f>
        <v>0</v>
      </c>
      <c r="D397" s="16"/>
      <c r="E397" s="16"/>
      <c r="F397" s="16"/>
      <c r="G397" s="16"/>
      <c r="H397" s="16"/>
      <c r="I397" s="16"/>
      <c r="J397" s="16"/>
      <c r="K397" s="16"/>
      <c r="L397" s="16"/>
      <c r="M397" s="16"/>
      <c r="N397" s="16"/>
      <c r="O397" s="16"/>
      <c r="P397" s="16"/>
      <c r="Q397" s="16"/>
      <c r="R397" s="16"/>
      <c r="S397" s="16"/>
      <c r="T397" s="23"/>
      <c r="U397" s="12"/>
    </row>
    <row r="398" spans="1:21" s="122" customFormat="1" ht="18.75">
      <c r="A398" s="22"/>
      <c r="B398" s="14">
        <f>'البيانات 1'!B398</f>
        <v>0</v>
      </c>
      <c r="C398" s="14">
        <f>'البيانات 1'!G398</f>
        <v>0</v>
      </c>
      <c r="D398" s="16"/>
      <c r="E398" s="16"/>
      <c r="F398" s="16"/>
      <c r="G398" s="16"/>
      <c r="H398" s="16"/>
      <c r="I398" s="16"/>
      <c r="J398" s="16"/>
      <c r="K398" s="16"/>
      <c r="L398" s="16"/>
      <c r="M398" s="16"/>
      <c r="N398" s="16"/>
      <c r="O398" s="16"/>
      <c r="P398" s="16"/>
      <c r="Q398" s="16"/>
      <c r="R398" s="16"/>
      <c r="S398" s="16"/>
      <c r="T398" s="23"/>
      <c r="U398" s="12"/>
    </row>
    <row r="399" spans="1:21" s="122" customFormat="1" ht="18.75">
      <c r="A399" s="22"/>
      <c r="B399" s="14">
        <f>'البيانات 1'!B399</f>
        <v>0</v>
      </c>
      <c r="C399" s="14">
        <f>'البيانات 1'!G399</f>
        <v>0</v>
      </c>
      <c r="D399" s="16"/>
      <c r="E399" s="16"/>
      <c r="F399" s="16"/>
      <c r="G399" s="16"/>
      <c r="H399" s="16"/>
      <c r="I399" s="16"/>
      <c r="J399" s="16"/>
      <c r="K399" s="16"/>
      <c r="L399" s="16"/>
      <c r="M399" s="16"/>
      <c r="N399" s="16"/>
      <c r="O399" s="16"/>
      <c r="P399" s="16"/>
      <c r="Q399" s="16"/>
      <c r="R399" s="16"/>
      <c r="S399" s="16"/>
      <c r="T399" s="23"/>
      <c r="U399" s="12"/>
    </row>
    <row r="400" spans="1:21" s="122" customFormat="1" ht="18.75">
      <c r="A400" s="22"/>
      <c r="B400" s="14">
        <f>'البيانات 1'!B400</f>
        <v>0</v>
      </c>
      <c r="C400" s="14">
        <f>'البيانات 1'!G400</f>
        <v>0</v>
      </c>
      <c r="D400" s="16"/>
      <c r="E400" s="16"/>
      <c r="F400" s="16"/>
      <c r="G400" s="16"/>
      <c r="H400" s="16"/>
      <c r="I400" s="16"/>
      <c r="J400" s="16"/>
      <c r="K400" s="16"/>
      <c r="L400" s="16"/>
      <c r="M400" s="16"/>
      <c r="N400" s="16"/>
      <c r="O400" s="16"/>
      <c r="P400" s="16"/>
      <c r="Q400" s="16"/>
      <c r="R400" s="16"/>
      <c r="S400" s="16"/>
      <c r="T400" s="23"/>
      <c r="U400" s="12"/>
    </row>
    <row r="401" spans="1:21" s="122" customFormat="1" ht="18.75">
      <c r="A401" s="22"/>
      <c r="B401" s="14">
        <f>'البيانات 1'!B401</f>
        <v>0</v>
      </c>
      <c r="C401" s="14">
        <f>'البيانات 1'!G401</f>
        <v>0</v>
      </c>
      <c r="D401" s="16"/>
      <c r="E401" s="16"/>
      <c r="F401" s="16"/>
      <c r="G401" s="16"/>
      <c r="H401" s="16"/>
      <c r="I401" s="16"/>
      <c r="J401" s="16"/>
      <c r="K401" s="16"/>
      <c r="L401" s="16"/>
      <c r="M401" s="16"/>
      <c r="N401" s="16"/>
      <c r="O401" s="16"/>
      <c r="P401" s="16"/>
      <c r="Q401" s="16"/>
      <c r="R401" s="16"/>
      <c r="S401" s="16"/>
      <c r="T401" s="23"/>
      <c r="U401" s="12"/>
    </row>
    <row r="402" spans="1:21" s="122" customFormat="1" ht="18.75">
      <c r="A402" s="22"/>
      <c r="B402" s="14">
        <f>'البيانات 1'!B402</f>
        <v>0</v>
      </c>
      <c r="C402" s="14">
        <f>'البيانات 1'!G402</f>
        <v>0</v>
      </c>
      <c r="D402" s="16"/>
      <c r="E402" s="16"/>
      <c r="F402" s="16"/>
      <c r="G402" s="16"/>
      <c r="H402" s="16"/>
      <c r="I402" s="16"/>
      <c r="J402" s="16"/>
      <c r="K402" s="16"/>
      <c r="L402" s="16"/>
      <c r="M402" s="16"/>
      <c r="N402" s="16"/>
      <c r="O402" s="16"/>
      <c r="P402" s="16"/>
      <c r="Q402" s="16"/>
      <c r="R402" s="16"/>
      <c r="S402" s="16"/>
      <c r="T402" s="23"/>
      <c r="U402" s="12"/>
    </row>
    <row r="403" spans="1:21" s="122" customFormat="1" ht="18.75">
      <c r="A403" s="22"/>
      <c r="B403" s="14">
        <f>'البيانات 1'!B403</f>
        <v>0</v>
      </c>
      <c r="C403" s="14">
        <f>'البيانات 1'!G403</f>
        <v>0</v>
      </c>
      <c r="D403" s="16"/>
      <c r="E403" s="16"/>
      <c r="F403" s="16"/>
      <c r="G403" s="16"/>
      <c r="H403" s="16"/>
      <c r="I403" s="16"/>
      <c r="J403" s="16"/>
      <c r="K403" s="16"/>
      <c r="L403" s="16"/>
      <c r="M403" s="16"/>
      <c r="N403" s="16"/>
      <c r="O403" s="16"/>
      <c r="P403" s="16"/>
      <c r="Q403" s="16"/>
      <c r="R403" s="16"/>
      <c r="S403" s="16"/>
      <c r="T403" s="23"/>
      <c r="U403" s="12"/>
    </row>
    <row r="404" spans="1:21" s="122" customFormat="1" ht="18.75">
      <c r="A404" s="22"/>
      <c r="B404" s="14">
        <f>'البيانات 1'!B404</f>
        <v>0</v>
      </c>
      <c r="C404" s="14">
        <f>'البيانات 1'!G404</f>
        <v>0</v>
      </c>
      <c r="D404" s="16"/>
      <c r="E404" s="16"/>
      <c r="F404" s="16"/>
      <c r="G404" s="16"/>
      <c r="H404" s="16"/>
      <c r="I404" s="16"/>
      <c r="J404" s="16"/>
      <c r="K404" s="16"/>
      <c r="L404" s="16"/>
      <c r="M404" s="16"/>
      <c r="N404" s="16"/>
      <c r="O404" s="16"/>
      <c r="P404" s="16"/>
      <c r="Q404" s="16"/>
      <c r="R404" s="16"/>
      <c r="S404" s="16"/>
      <c r="T404" s="23"/>
      <c r="U404" s="12"/>
    </row>
    <row r="405" spans="1:21" s="122" customFormat="1" ht="18.75">
      <c r="A405" s="22"/>
      <c r="B405" s="14">
        <f>'البيانات 1'!B405</f>
        <v>0</v>
      </c>
      <c r="C405" s="14">
        <f>'البيانات 1'!G405</f>
        <v>0</v>
      </c>
      <c r="D405" s="16"/>
      <c r="E405" s="16"/>
      <c r="F405" s="16"/>
      <c r="G405" s="16"/>
      <c r="H405" s="16"/>
      <c r="I405" s="16"/>
      <c r="J405" s="16"/>
      <c r="K405" s="16"/>
      <c r="L405" s="16"/>
      <c r="M405" s="16"/>
      <c r="N405" s="16"/>
      <c r="O405" s="16"/>
      <c r="P405" s="16"/>
      <c r="Q405" s="16"/>
      <c r="R405" s="16"/>
      <c r="S405" s="16"/>
      <c r="T405" s="23"/>
      <c r="U405" s="12"/>
    </row>
    <row r="406" spans="1:21" s="122" customFormat="1" ht="18.75">
      <c r="A406" s="22"/>
      <c r="B406" s="14">
        <f>'البيانات 1'!B406</f>
        <v>0</v>
      </c>
      <c r="C406" s="14">
        <f>'البيانات 1'!G406</f>
        <v>0</v>
      </c>
      <c r="D406" s="16"/>
      <c r="E406" s="16"/>
      <c r="F406" s="16"/>
      <c r="G406" s="16"/>
      <c r="H406" s="16"/>
      <c r="I406" s="16"/>
      <c r="J406" s="16"/>
      <c r="K406" s="16"/>
      <c r="L406" s="16"/>
      <c r="M406" s="16"/>
      <c r="N406" s="16"/>
      <c r="O406" s="16"/>
      <c r="P406" s="16"/>
      <c r="Q406" s="16"/>
      <c r="R406" s="16"/>
      <c r="S406" s="16"/>
      <c r="T406" s="23"/>
      <c r="U406" s="12"/>
    </row>
    <row r="407" spans="1:21" s="122" customFormat="1" ht="18.75">
      <c r="A407" s="22"/>
      <c r="B407" s="14">
        <f>'البيانات 1'!B407</f>
        <v>0</v>
      </c>
      <c r="C407" s="14">
        <f>'البيانات 1'!G407</f>
        <v>0</v>
      </c>
      <c r="D407" s="16"/>
      <c r="E407" s="16"/>
      <c r="F407" s="16"/>
      <c r="G407" s="16"/>
      <c r="H407" s="16"/>
      <c r="I407" s="16"/>
      <c r="J407" s="16"/>
      <c r="K407" s="16"/>
      <c r="L407" s="16"/>
      <c r="M407" s="16"/>
      <c r="N407" s="16"/>
      <c r="O407" s="16"/>
      <c r="P407" s="16"/>
      <c r="Q407" s="16"/>
      <c r="R407" s="16"/>
      <c r="S407" s="16"/>
      <c r="T407" s="23"/>
      <c r="U407" s="12"/>
    </row>
    <row r="408" spans="1:21" s="122" customFormat="1" ht="18.75">
      <c r="A408" s="22"/>
      <c r="B408" s="14">
        <f>'البيانات 1'!B408</f>
        <v>0</v>
      </c>
      <c r="C408" s="14">
        <f>'البيانات 1'!G408</f>
        <v>0</v>
      </c>
      <c r="D408" s="16"/>
      <c r="E408" s="16"/>
      <c r="F408" s="16"/>
      <c r="G408" s="16"/>
      <c r="H408" s="16"/>
      <c r="I408" s="16"/>
      <c r="J408" s="16"/>
      <c r="K408" s="16"/>
      <c r="L408" s="16"/>
      <c r="M408" s="16"/>
      <c r="N408" s="16"/>
      <c r="O408" s="16"/>
      <c r="P408" s="16"/>
      <c r="Q408" s="16"/>
      <c r="R408" s="16"/>
      <c r="S408" s="16"/>
      <c r="T408" s="23"/>
      <c r="U408" s="12"/>
    </row>
    <row r="409" spans="1:21" s="122" customFormat="1" ht="18.75">
      <c r="A409" s="22"/>
      <c r="B409" s="14">
        <f>'البيانات 1'!B409</f>
        <v>0</v>
      </c>
      <c r="C409" s="14">
        <f>'البيانات 1'!G409</f>
        <v>0</v>
      </c>
      <c r="D409" s="16"/>
      <c r="E409" s="16"/>
      <c r="F409" s="16"/>
      <c r="G409" s="16"/>
      <c r="H409" s="16"/>
      <c r="I409" s="16"/>
      <c r="J409" s="16"/>
      <c r="K409" s="16"/>
      <c r="L409" s="16"/>
      <c r="M409" s="16"/>
      <c r="N409" s="16"/>
      <c r="O409" s="16"/>
      <c r="P409" s="16"/>
      <c r="Q409" s="16"/>
      <c r="R409" s="16"/>
      <c r="S409" s="16"/>
      <c r="T409" s="23"/>
      <c r="U409" s="12"/>
    </row>
    <row r="410" spans="1:21" s="122" customFormat="1" ht="18.75">
      <c r="A410" s="22"/>
      <c r="B410" s="14">
        <f>'البيانات 1'!B410</f>
        <v>0</v>
      </c>
      <c r="C410" s="14">
        <f>'البيانات 1'!G410</f>
        <v>0</v>
      </c>
      <c r="D410" s="16"/>
      <c r="E410" s="16"/>
      <c r="F410" s="16"/>
      <c r="G410" s="16"/>
      <c r="H410" s="16"/>
      <c r="I410" s="16"/>
      <c r="J410" s="16"/>
      <c r="K410" s="16"/>
      <c r="L410" s="16"/>
      <c r="M410" s="16"/>
      <c r="N410" s="16"/>
      <c r="O410" s="16"/>
      <c r="P410" s="16"/>
      <c r="Q410" s="16"/>
      <c r="R410" s="16"/>
      <c r="S410" s="16"/>
      <c r="T410" s="23"/>
      <c r="U410" s="12"/>
    </row>
    <row r="411" spans="1:21" s="122" customFormat="1" ht="18.75">
      <c r="A411" s="22"/>
      <c r="B411" s="14">
        <f>'البيانات 1'!B411</f>
        <v>0</v>
      </c>
      <c r="C411" s="14">
        <f>'البيانات 1'!G411</f>
        <v>0</v>
      </c>
      <c r="D411" s="16"/>
      <c r="E411" s="16"/>
      <c r="F411" s="16"/>
      <c r="G411" s="16"/>
      <c r="H411" s="16"/>
      <c r="I411" s="16"/>
      <c r="J411" s="16"/>
      <c r="K411" s="16"/>
      <c r="L411" s="16"/>
      <c r="M411" s="16"/>
      <c r="N411" s="16"/>
      <c r="O411" s="16"/>
      <c r="P411" s="16"/>
      <c r="Q411" s="16"/>
      <c r="R411" s="16"/>
      <c r="S411" s="16"/>
      <c r="T411" s="23"/>
      <c r="U411" s="12"/>
    </row>
    <row r="412" spans="1:21" s="122" customFormat="1" ht="18.75">
      <c r="A412" s="22"/>
      <c r="B412" s="14">
        <f>'البيانات 1'!B412</f>
        <v>0</v>
      </c>
      <c r="C412" s="14">
        <f>'البيانات 1'!G412</f>
        <v>0</v>
      </c>
      <c r="D412" s="16"/>
      <c r="E412" s="16"/>
      <c r="F412" s="16"/>
      <c r="G412" s="16"/>
      <c r="H412" s="16"/>
      <c r="I412" s="16"/>
      <c r="J412" s="16"/>
      <c r="K412" s="16"/>
      <c r="L412" s="16"/>
      <c r="M412" s="16"/>
      <c r="N412" s="16"/>
      <c r="O412" s="16"/>
      <c r="P412" s="16"/>
      <c r="Q412" s="16"/>
      <c r="R412" s="16"/>
      <c r="S412" s="16"/>
      <c r="T412" s="23"/>
      <c r="U412" s="12"/>
    </row>
    <row r="413" spans="1:21" s="122" customFormat="1" ht="18.75">
      <c r="A413" s="22"/>
      <c r="B413" s="14">
        <f>'البيانات 1'!B413</f>
        <v>0</v>
      </c>
      <c r="C413" s="14">
        <f>'البيانات 1'!G413</f>
        <v>0</v>
      </c>
      <c r="D413" s="16"/>
      <c r="E413" s="16"/>
      <c r="F413" s="16"/>
      <c r="G413" s="16"/>
      <c r="H413" s="16"/>
      <c r="I413" s="16"/>
      <c r="J413" s="16"/>
      <c r="K413" s="16"/>
      <c r="L413" s="16"/>
      <c r="M413" s="16"/>
      <c r="N413" s="16"/>
      <c r="O413" s="16"/>
      <c r="P413" s="16"/>
      <c r="Q413" s="16"/>
      <c r="R413" s="16"/>
      <c r="S413" s="16"/>
      <c r="T413" s="23"/>
      <c r="U413" s="12"/>
    </row>
    <row r="414" spans="1:21" s="122" customFormat="1" ht="18.75">
      <c r="A414" s="22"/>
      <c r="B414" s="14">
        <f>'البيانات 1'!B414</f>
        <v>0</v>
      </c>
      <c r="C414" s="14">
        <f>'البيانات 1'!G414</f>
        <v>0</v>
      </c>
      <c r="D414" s="16"/>
      <c r="E414" s="16"/>
      <c r="F414" s="16"/>
      <c r="G414" s="16"/>
      <c r="H414" s="16"/>
      <c r="I414" s="16"/>
      <c r="J414" s="16"/>
      <c r="K414" s="16"/>
      <c r="L414" s="16"/>
      <c r="M414" s="16"/>
      <c r="N414" s="16"/>
      <c r="O414" s="16"/>
      <c r="P414" s="16"/>
      <c r="Q414" s="16"/>
      <c r="R414" s="16"/>
      <c r="S414" s="16"/>
      <c r="T414" s="23"/>
      <c r="U414" s="12"/>
    </row>
    <row r="415" spans="1:21" s="122" customFormat="1" ht="18.75">
      <c r="A415" s="22"/>
      <c r="B415" s="14">
        <f>'البيانات 1'!B415</f>
        <v>0</v>
      </c>
      <c r="C415" s="14">
        <f>'البيانات 1'!G415</f>
        <v>0</v>
      </c>
      <c r="D415" s="16"/>
      <c r="E415" s="16"/>
      <c r="F415" s="16"/>
      <c r="G415" s="16"/>
      <c r="H415" s="16"/>
      <c r="I415" s="16"/>
      <c r="J415" s="16"/>
      <c r="K415" s="16"/>
      <c r="L415" s="16"/>
      <c r="M415" s="16"/>
      <c r="N415" s="16"/>
      <c r="O415" s="16"/>
      <c r="P415" s="16"/>
      <c r="Q415" s="16"/>
      <c r="R415" s="16"/>
      <c r="S415" s="16"/>
      <c r="T415" s="23"/>
      <c r="U415" s="12"/>
    </row>
    <row r="416" spans="1:21" s="122" customFormat="1" ht="18.75">
      <c r="A416" s="22"/>
      <c r="B416" s="14">
        <f>'البيانات 1'!B416</f>
        <v>0</v>
      </c>
      <c r="C416" s="14">
        <f>'البيانات 1'!G416</f>
        <v>0</v>
      </c>
      <c r="D416" s="16"/>
      <c r="E416" s="16"/>
      <c r="F416" s="16"/>
      <c r="G416" s="16"/>
      <c r="H416" s="16"/>
      <c r="I416" s="16"/>
      <c r="J416" s="16"/>
      <c r="K416" s="16"/>
      <c r="L416" s="16"/>
      <c r="M416" s="16"/>
      <c r="N416" s="16"/>
      <c r="O416" s="16"/>
      <c r="P416" s="16"/>
      <c r="Q416" s="16"/>
      <c r="R416" s="16"/>
      <c r="S416" s="16"/>
      <c r="T416" s="23"/>
      <c r="U416" s="12"/>
    </row>
    <row r="417" spans="1:21" s="122" customFormat="1" ht="18.75">
      <c r="A417" s="22"/>
      <c r="B417" s="14">
        <f>'البيانات 1'!B417</f>
        <v>0</v>
      </c>
      <c r="C417" s="14">
        <f>'البيانات 1'!G417</f>
        <v>0</v>
      </c>
      <c r="D417" s="16"/>
      <c r="E417" s="16"/>
      <c r="F417" s="16"/>
      <c r="G417" s="16"/>
      <c r="H417" s="16"/>
      <c r="I417" s="16"/>
      <c r="J417" s="16"/>
      <c r="K417" s="16"/>
      <c r="L417" s="16"/>
      <c r="M417" s="16"/>
      <c r="N417" s="16"/>
      <c r="O417" s="16"/>
      <c r="P417" s="16"/>
      <c r="Q417" s="16"/>
      <c r="R417" s="16"/>
      <c r="S417" s="16"/>
      <c r="T417" s="23"/>
      <c r="U417" s="12"/>
    </row>
    <row r="418" spans="1:21" s="122" customFormat="1" ht="18.75">
      <c r="A418" s="22"/>
      <c r="B418" s="14">
        <f>'البيانات 1'!B418</f>
        <v>0</v>
      </c>
      <c r="C418" s="14">
        <f>'البيانات 1'!G418</f>
        <v>0</v>
      </c>
      <c r="D418" s="16"/>
      <c r="E418" s="16"/>
      <c r="F418" s="16"/>
      <c r="G418" s="16"/>
      <c r="H418" s="16"/>
      <c r="I418" s="16"/>
      <c r="J418" s="16"/>
      <c r="K418" s="16"/>
      <c r="L418" s="16"/>
      <c r="M418" s="16"/>
      <c r="N418" s="16"/>
      <c r="O418" s="16"/>
      <c r="P418" s="16"/>
      <c r="Q418" s="16"/>
      <c r="R418" s="16"/>
      <c r="S418" s="16"/>
      <c r="T418" s="23"/>
      <c r="U418" s="12"/>
    </row>
    <row r="419" spans="1:21" s="122" customFormat="1" ht="18.75">
      <c r="A419" s="22"/>
      <c r="B419" s="14">
        <f>'البيانات 1'!B419</f>
        <v>0</v>
      </c>
      <c r="C419" s="14">
        <f>'البيانات 1'!G419</f>
        <v>0</v>
      </c>
      <c r="D419" s="16"/>
      <c r="E419" s="16"/>
      <c r="F419" s="16"/>
      <c r="G419" s="16"/>
      <c r="H419" s="16"/>
      <c r="I419" s="16"/>
      <c r="J419" s="16"/>
      <c r="K419" s="16"/>
      <c r="L419" s="16"/>
      <c r="M419" s="16"/>
      <c r="N419" s="16"/>
      <c r="O419" s="16"/>
      <c r="P419" s="16"/>
      <c r="Q419" s="16"/>
      <c r="R419" s="16"/>
      <c r="S419" s="16"/>
      <c r="T419" s="23"/>
      <c r="U419" s="12"/>
    </row>
    <row r="420" spans="1:21" s="122" customFormat="1" ht="18.75">
      <c r="A420" s="22"/>
      <c r="B420" s="14">
        <f>'البيانات 1'!B420</f>
        <v>0</v>
      </c>
      <c r="C420" s="14">
        <f>'البيانات 1'!G420</f>
        <v>0</v>
      </c>
      <c r="D420" s="16"/>
      <c r="E420" s="16"/>
      <c r="F420" s="16"/>
      <c r="G420" s="16"/>
      <c r="H420" s="16"/>
      <c r="I420" s="16"/>
      <c r="J420" s="16"/>
      <c r="K420" s="16"/>
      <c r="L420" s="16"/>
      <c r="M420" s="16"/>
      <c r="N420" s="16"/>
      <c r="O420" s="16"/>
      <c r="P420" s="16"/>
      <c r="Q420" s="16"/>
      <c r="R420" s="16"/>
      <c r="S420" s="16"/>
      <c r="T420" s="23"/>
      <c r="U420" s="12"/>
    </row>
    <row r="421" spans="1:21" s="122" customFormat="1" ht="18.75">
      <c r="A421" s="22"/>
      <c r="B421" s="14">
        <f>'البيانات 1'!B421</f>
        <v>0</v>
      </c>
      <c r="C421" s="14">
        <f>'البيانات 1'!G421</f>
        <v>0</v>
      </c>
      <c r="D421" s="16"/>
      <c r="E421" s="16"/>
      <c r="F421" s="16"/>
      <c r="G421" s="16"/>
      <c r="H421" s="16"/>
      <c r="I421" s="16"/>
      <c r="J421" s="16"/>
      <c r="K421" s="16"/>
      <c r="L421" s="16"/>
      <c r="M421" s="16"/>
      <c r="N421" s="16"/>
      <c r="O421" s="16"/>
      <c r="P421" s="16"/>
      <c r="Q421" s="16"/>
      <c r="R421" s="16"/>
      <c r="S421" s="16"/>
      <c r="T421" s="23"/>
      <c r="U421" s="12"/>
    </row>
    <row r="422" spans="1:21" s="122" customFormat="1" ht="18.75">
      <c r="A422" s="22"/>
      <c r="B422" s="14">
        <f>'البيانات 1'!B422</f>
        <v>0</v>
      </c>
      <c r="C422" s="14">
        <f>'البيانات 1'!G422</f>
        <v>0</v>
      </c>
      <c r="D422" s="16"/>
      <c r="E422" s="16"/>
      <c r="F422" s="16"/>
      <c r="G422" s="16"/>
      <c r="H422" s="16"/>
      <c r="I422" s="16"/>
      <c r="J422" s="16"/>
      <c r="K422" s="16"/>
      <c r="L422" s="16"/>
      <c r="M422" s="16"/>
      <c r="N422" s="16"/>
      <c r="O422" s="16"/>
      <c r="P422" s="16"/>
      <c r="Q422" s="16"/>
      <c r="R422" s="16"/>
      <c r="S422" s="16"/>
      <c r="T422" s="23"/>
      <c r="U422" s="12"/>
    </row>
    <row r="423" spans="1:21" s="122" customFormat="1" ht="18.75">
      <c r="A423" s="22"/>
      <c r="B423" s="14">
        <f>'البيانات 1'!B423</f>
        <v>0</v>
      </c>
      <c r="C423" s="14">
        <f>'البيانات 1'!G423</f>
        <v>0</v>
      </c>
      <c r="D423" s="16"/>
      <c r="E423" s="16"/>
      <c r="F423" s="16"/>
      <c r="G423" s="16"/>
      <c r="H423" s="16"/>
      <c r="I423" s="16"/>
      <c r="J423" s="16"/>
      <c r="K423" s="16"/>
      <c r="L423" s="16"/>
      <c r="M423" s="16"/>
      <c r="N423" s="16"/>
      <c r="O423" s="16"/>
      <c r="P423" s="16"/>
      <c r="Q423" s="16"/>
      <c r="R423" s="16"/>
      <c r="S423" s="16"/>
      <c r="T423" s="23"/>
      <c r="U423" s="12"/>
    </row>
    <row r="424" spans="1:21" s="122" customFormat="1" ht="18.75">
      <c r="A424" s="22"/>
      <c r="B424" s="14">
        <f>'البيانات 1'!B424</f>
        <v>0</v>
      </c>
      <c r="C424" s="14">
        <f>'البيانات 1'!G424</f>
        <v>0</v>
      </c>
      <c r="D424" s="16"/>
      <c r="E424" s="16"/>
      <c r="F424" s="16"/>
      <c r="G424" s="16"/>
      <c r="H424" s="16"/>
      <c r="I424" s="16"/>
      <c r="J424" s="16"/>
      <c r="K424" s="16"/>
      <c r="L424" s="16"/>
      <c r="M424" s="16"/>
      <c r="N424" s="16"/>
      <c r="O424" s="16"/>
      <c r="P424" s="16"/>
      <c r="Q424" s="16"/>
      <c r="R424" s="16"/>
      <c r="S424" s="16"/>
      <c r="T424" s="23"/>
      <c r="U424" s="12"/>
    </row>
    <row r="425" spans="1:21" s="122" customFormat="1" ht="18.75">
      <c r="A425" s="22"/>
      <c r="B425" s="14">
        <f>'البيانات 1'!B425</f>
        <v>0</v>
      </c>
      <c r="C425" s="14">
        <f>'البيانات 1'!G425</f>
        <v>0</v>
      </c>
      <c r="D425" s="16"/>
      <c r="E425" s="16"/>
      <c r="F425" s="16"/>
      <c r="G425" s="16"/>
      <c r="H425" s="16"/>
      <c r="I425" s="16"/>
      <c r="J425" s="16"/>
      <c r="K425" s="16"/>
      <c r="L425" s="16"/>
      <c r="M425" s="16"/>
      <c r="N425" s="16"/>
      <c r="O425" s="16"/>
      <c r="P425" s="16"/>
      <c r="Q425" s="16"/>
      <c r="R425" s="16"/>
      <c r="S425" s="16"/>
      <c r="T425" s="23"/>
      <c r="U425" s="12"/>
    </row>
    <row r="426" spans="1:21" s="122" customFormat="1" ht="18.75">
      <c r="A426" s="22"/>
      <c r="B426" s="14">
        <f>'البيانات 1'!B426</f>
        <v>0</v>
      </c>
      <c r="C426" s="14">
        <f>'البيانات 1'!G426</f>
        <v>0</v>
      </c>
      <c r="D426" s="16"/>
      <c r="E426" s="16"/>
      <c r="F426" s="16"/>
      <c r="G426" s="16"/>
      <c r="H426" s="16"/>
      <c r="I426" s="16"/>
      <c r="J426" s="16"/>
      <c r="K426" s="16"/>
      <c r="L426" s="16"/>
      <c r="M426" s="16"/>
      <c r="N426" s="16"/>
      <c r="O426" s="16"/>
      <c r="P426" s="16"/>
      <c r="Q426" s="16"/>
      <c r="R426" s="16"/>
      <c r="S426" s="16"/>
      <c r="T426" s="23"/>
      <c r="U426" s="12"/>
    </row>
    <row r="427" spans="1:21" s="122" customFormat="1" ht="18.75">
      <c r="A427" s="22"/>
      <c r="B427" s="14">
        <f>'البيانات 1'!B427</f>
        <v>0</v>
      </c>
      <c r="C427" s="14">
        <f>'البيانات 1'!G427</f>
        <v>0</v>
      </c>
      <c r="D427" s="16"/>
      <c r="E427" s="16"/>
      <c r="F427" s="16"/>
      <c r="G427" s="16"/>
      <c r="H427" s="16"/>
      <c r="I427" s="16"/>
      <c r="J427" s="16"/>
      <c r="K427" s="16"/>
      <c r="L427" s="16"/>
      <c r="M427" s="16"/>
      <c r="N427" s="16"/>
      <c r="O427" s="16"/>
      <c r="P427" s="16"/>
      <c r="Q427" s="16"/>
      <c r="R427" s="16"/>
      <c r="S427" s="16"/>
      <c r="T427" s="23"/>
      <c r="U427" s="12"/>
    </row>
    <row r="428" spans="1:21" s="122" customFormat="1" ht="18.75">
      <c r="A428" s="22"/>
      <c r="B428" s="14">
        <f>'البيانات 1'!B428</f>
        <v>0</v>
      </c>
      <c r="C428" s="14">
        <f>'البيانات 1'!G428</f>
        <v>0</v>
      </c>
      <c r="D428" s="16"/>
      <c r="E428" s="16"/>
      <c r="F428" s="16"/>
      <c r="G428" s="16"/>
      <c r="H428" s="16"/>
      <c r="I428" s="16"/>
      <c r="J428" s="16"/>
      <c r="K428" s="16"/>
      <c r="L428" s="16"/>
      <c r="M428" s="16"/>
      <c r="N428" s="16"/>
      <c r="O428" s="16"/>
      <c r="P428" s="16"/>
      <c r="Q428" s="16"/>
      <c r="R428" s="16"/>
      <c r="S428" s="16"/>
      <c r="T428" s="23"/>
      <c r="U428" s="12"/>
    </row>
    <row r="429" spans="1:21" s="122" customFormat="1" ht="18.75">
      <c r="A429" s="22"/>
      <c r="B429" s="14">
        <f>'البيانات 1'!B429</f>
        <v>0</v>
      </c>
      <c r="C429" s="14">
        <f>'البيانات 1'!G429</f>
        <v>0</v>
      </c>
      <c r="D429" s="16"/>
      <c r="E429" s="16"/>
      <c r="F429" s="16"/>
      <c r="G429" s="16"/>
      <c r="H429" s="16"/>
      <c r="I429" s="16"/>
      <c r="J429" s="16"/>
      <c r="K429" s="16"/>
      <c r="L429" s="16"/>
      <c r="M429" s="16"/>
      <c r="N429" s="16"/>
      <c r="O429" s="16"/>
      <c r="P429" s="16"/>
      <c r="Q429" s="16"/>
      <c r="R429" s="16"/>
      <c r="S429" s="16"/>
      <c r="T429" s="23"/>
      <c r="U429" s="12"/>
    </row>
    <row r="430" spans="1:21" s="122" customFormat="1" ht="18.75">
      <c r="A430" s="22"/>
      <c r="B430" s="14">
        <f>'البيانات 1'!B430</f>
        <v>0</v>
      </c>
      <c r="C430" s="14">
        <f>'البيانات 1'!G430</f>
        <v>0</v>
      </c>
      <c r="D430" s="16"/>
      <c r="E430" s="16"/>
      <c r="F430" s="16"/>
      <c r="G430" s="16"/>
      <c r="H430" s="16"/>
      <c r="I430" s="16"/>
      <c r="J430" s="16"/>
      <c r="K430" s="16"/>
      <c r="L430" s="16"/>
      <c r="M430" s="16"/>
      <c r="N430" s="16"/>
      <c r="O430" s="16"/>
      <c r="P430" s="16"/>
      <c r="Q430" s="16"/>
      <c r="R430" s="16"/>
      <c r="S430" s="16"/>
      <c r="T430" s="23"/>
      <c r="U430" s="12"/>
    </row>
    <row r="431" spans="1:21" s="122" customFormat="1" ht="18.75">
      <c r="A431" s="22"/>
      <c r="B431" s="14">
        <f>'البيانات 1'!B431</f>
        <v>0</v>
      </c>
      <c r="C431" s="14">
        <f>'البيانات 1'!G431</f>
        <v>0</v>
      </c>
      <c r="D431" s="16"/>
      <c r="E431" s="16"/>
      <c r="F431" s="16"/>
      <c r="G431" s="16"/>
      <c r="H431" s="16"/>
      <c r="I431" s="16"/>
      <c r="J431" s="16"/>
      <c r="K431" s="16"/>
      <c r="L431" s="16"/>
      <c r="M431" s="16"/>
      <c r="N431" s="16"/>
      <c r="O431" s="16"/>
      <c r="P431" s="16"/>
      <c r="Q431" s="16"/>
      <c r="R431" s="16"/>
      <c r="S431" s="16"/>
      <c r="T431" s="23"/>
      <c r="U431" s="12"/>
    </row>
    <row r="432" spans="1:21" s="122" customFormat="1" ht="18.75">
      <c r="A432" s="22"/>
      <c r="B432" s="14">
        <f>'البيانات 1'!B432</f>
        <v>0</v>
      </c>
      <c r="C432" s="14">
        <f>'البيانات 1'!G432</f>
        <v>0</v>
      </c>
      <c r="D432" s="16"/>
      <c r="E432" s="16"/>
      <c r="F432" s="16"/>
      <c r="G432" s="16"/>
      <c r="H432" s="16"/>
      <c r="I432" s="16"/>
      <c r="J432" s="16"/>
      <c r="K432" s="16"/>
      <c r="L432" s="16"/>
      <c r="M432" s="16"/>
      <c r="N432" s="16"/>
      <c r="O432" s="16"/>
      <c r="P432" s="16"/>
      <c r="Q432" s="16"/>
      <c r="R432" s="16"/>
      <c r="S432" s="16"/>
      <c r="T432" s="23"/>
      <c r="U432" s="12"/>
    </row>
    <row r="433" spans="1:21" s="122" customFormat="1" ht="18.75">
      <c r="A433" s="22"/>
      <c r="B433" s="14">
        <f>'البيانات 1'!B433</f>
        <v>0</v>
      </c>
      <c r="C433" s="14">
        <f>'البيانات 1'!G433</f>
        <v>0</v>
      </c>
      <c r="D433" s="16"/>
      <c r="E433" s="16"/>
      <c r="F433" s="16"/>
      <c r="G433" s="16"/>
      <c r="H433" s="16"/>
      <c r="I433" s="16"/>
      <c r="J433" s="16"/>
      <c r="K433" s="16"/>
      <c r="L433" s="16"/>
      <c r="M433" s="16"/>
      <c r="N433" s="16"/>
      <c r="O433" s="16"/>
      <c r="P433" s="16"/>
      <c r="Q433" s="16"/>
      <c r="R433" s="16"/>
      <c r="S433" s="16"/>
      <c r="T433" s="23"/>
      <c r="U433" s="12"/>
    </row>
    <row r="434" spans="1:21" s="122" customFormat="1" ht="18.75">
      <c r="A434" s="22"/>
      <c r="B434" s="14">
        <f>'البيانات 1'!B434</f>
        <v>0</v>
      </c>
      <c r="C434" s="14">
        <f>'البيانات 1'!G434</f>
        <v>0</v>
      </c>
      <c r="D434" s="16"/>
      <c r="E434" s="16"/>
      <c r="F434" s="16"/>
      <c r="G434" s="16"/>
      <c r="H434" s="16"/>
      <c r="I434" s="16"/>
      <c r="J434" s="16"/>
      <c r="K434" s="16"/>
      <c r="L434" s="16"/>
      <c r="M434" s="16"/>
      <c r="N434" s="16"/>
      <c r="O434" s="16"/>
      <c r="P434" s="16"/>
      <c r="Q434" s="16"/>
      <c r="R434" s="16"/>
      <c r="S434" s="16"/>
      <c r="T434" s="23"/>
      <c r="U434" s="12"/>
    </row>
    <row r="435" spans="1:21" s="122" customFormat="1" ht="18.75">
      <c r="A435" s="22"/>
      <c r="B435" s="14">
        <f>'البيانات 1'!B435</f>
        <v>0</v>
      </c>
      <c r="C435" s="14">
        <f>'البيانات 1'!G435</f>
        <v>0</v>
      </c>
      <c r="D435" s="16"/>
      <c r="E435" s="16"/>
      <c r="F435" s="16"/>
      <c r="G435" s="16"/>
      <c r="H435" s="16"/>
      <c r="I435" s="16"/>
      <c r="J435" s="16"/>
      <c r="K435" s="16"/>
      <c r="L435" s="16"/>
      <c r="M435" s="16"/>
      <c r="N435" s="16"/>
      <c r="O435" s="16"/>
      <c r="P435" s="16"/>
      <c r="Q435" s="16"/>
      <c r="R435" s="16"/>
      <c r="S435" s="16"/>
      <c r="T435" s="23"/>
      <c r="U435" s="12"/>
    </row>
    <row r="436" spans="1:21" s="122" customFormat="1" ht="18.75">
      <c r="A436" s="22"/>
      <c r="B436" s="14">
        <f>'البيانات 1'!B436</f>
        <v>0</v>
      </c>
      <c r="C436" s="14">
        <f>'البيانات 1'!G436</f>
        <v>0</v>
      </c>
      <c r="D436" s="16"/>
      <c r="E436" s="16"/>
      <c r="F436" s="16"/>
      <c r="G436" s="16"/>
      <c r="H436" s="16"/>
      <c r="I436" s="16"/>
      <c r="J436" s="16"/>
      <c r="K436" s="16"/>
      <c r="L436" s="16"/>
      <c r="M436" s="16"/>
      <c r="N436" s="16"/>
      <c r="O436" s="16"/>
      <c r="P436" s="16"/>
      <c r="Q436" s="16"/>
      <c r="R436" s="16"/>
      <c r="S436" s="16"/>
      <c r="T436" s="23"/>
      <c r="U436" s="12"/>
    </row>
    <row r="437" spans="1:21" s="122" customFormat="1" ht="18.75">
      <c r="A437" s="22"/>
      <c r="B437" s="14">
        <f>'البيانات 1'!B437</f>
        <v>0</v>
      </c>
      <c r="C437" s="14">
        <f>'البيانات 1'!G437</f>
        <v>0</v>
      </c>
      <c r="D437" s="16"/>
      <c r="E437" s="16"/>
      <c r="F437" s="16"/>
      <c r="G437" s="16"/>
      <c r="H437" s="16"/>
      <c r="I437" s="16"/>
      <c r="J437" s="16"/>
      <c r="K437" s="16"/>
      <c r="L437" s="16"/>
      <c r="M437" s="16"/>
      <c r="N437" s="16"/>
      <c r="O437" s="16"/>
      <c r="P437" s="16"/>
      <c r="Q437" s="16"/>
      <c r="R437" s="16"/>
      <c r="S437" s="16"/>
      <c r="T437" s="23"/>
      <c r="U437" s="12"/>
    </row>
    <row r="438" spans="1:21" s="122" customFormat="1" ht="18.75">
      <c r="A438" s="22"/>
      <c r="B438" s="14">
        <f>'البيانات 1'!B438</f>
        <v>0</v>
      </c>
      <c r="C438" s="14">
        <f>'البيانات 1'!G438</f>
        <v>0</v>
      </c>
      <c r="D438" s="16"/>
      <c r="E438" s="16"/>
      <c r="F438" s="16"/>
      <c r="G438" s="16"/>
      <c r="H438" s="16"/>
      <c r="I438" s="16"/>
      <c r="J438" s="16"/>
      <c r="K438" s="16"/>
      <c r="L438" s="16"/>
      <c r="M438" s="16"/>
      <c r="N438" s="16"/>
      <c r="O438" s="16"/>
      <c r="P438" s="16"/>
      <c r="Q438" s="16"/>
      <c r="R438" s="16"/>
      <c r="S438" s="16"/>
      <c r="T438" s="23"/>
      <c r="U438" s="12"/>
    </row>
    <row r="439" spans="1:21" s="122" customFormat="1" ht="18.75">
      <c r="A439" s="22"/>
      <c r="B439" s="14">
        <f>'البيانات 1'!B439</f>
        <v>0</v>
      </c>
      <c r="C439" s="14">
        <f>'البيانات 1'!G439</f>
        <v>0</v>
      </c>
      <c r="D439" s="16"/>
      <c r="E439" s="16"/>
      <c r="F439" s="16"/>
      <c r="G439" s="16"/>
      <c r="H439" s="16"/>
      <c r="I439" s="16"/>
      <c r="J439" s="16"/>
      <c r="K439" s="16"/>
      <c r="L439" s="16"/>
      <c r="M439" s="16"/>
      <c r="N439" s="16"/>
      <c r="O439" s="16"/>
      <c r="P439" s="16"/>
      <c r="Q439" s="16"/>
      <c r="R439" s="16"/>
      <c r="S439" s="16"/>
      <c r="T439" s="23"/>
      <c r="U439" s="12"/>
    </row>
    <row r="440" spans="1:21" s="122" customFormat="1" ht="18.75">
      <c r="A440" s="22"/>
      <c r="B440" s="14">
        <f>'البيانات 1'!B440</f>
        <v>0</v>
      </c>
      <c r="C440" s="14">
        <f>'البيانات 1'!G440</f>
        <v>0</v>
      </c>
      <c r="D440" s="16"/>
      <c r="E440" s="16"/>
      <c r="F440" s="16"/>
      <c r="G440" s="16"/>
      <c r="H440" s="16"/>
      <c r="I440" s="16"/>
      <c r="J440" s="16"/>
      <c r="K440" s="16"/>
      <c r="L440" s="16"/>
      <c r="M440" s="16"/>
      <c r="N440" s="16"/>
      <c r="O440" s="16"/>
      <c r="P440" s="16"/>
      <c r="Q440" s="16"/>
      <c r="R440" s="16"/>
      <c r="S440" s="16"/>
      <c r="T440" s="23"/>
      <c r="U440" s="12"/>
    </row>
    <row r="441" spans="1:21" s="122" customFormat="1" ht="18.75">
      <c r="A441" s="22"/>
      <c r="B441" s="14">
        <f>'البيانات 1'!B441</f>
        <v>0</v>
      </c>
      <c r="C441" s="14">
        <f>'البيانات 1'!G441</f>
        <v>0</v>
      </c>
      <c r="D441" s="16"/>
      <c r="E441" s="16"/>
      <c r="F441" s="16"/>
      <c r="G441" s="16"/>
      <c r="H441" s="16"/>
      <c r="I441" s="16"/>
      <c r="J441" s="16"/>
      <c r="K441" s="16"/>
      <c r="L441" s="16"/>
      <c r="M441" s="16"/>
      <c r="N441" s="16"/>
      <c r="O441" s="16"/>
      <c r="P441" s="16"/>
      <c r="Q441" s="16"/>
      <c r="R441" s="16"/>
      <c r="S441" s="16"/>
      <c r="T441" s="23"/>
      <c r="U441" s="12"/>
    </row>
    <row r="442" spans="1:21" s="122" customFormat="1" ht="18.75">
      <c r="A442" s="22"/>
      <c r="B442" s="14">
        <f>'البيانات 1'!B442</f>
        <v>0</v>
      </c>
      <c r="C442" s="14">
        <f>'البيانات 1'!G442</f>
        <v>0</v>
      </c>
      <c r="D442" s="16"/>
      <c r="E442" s="16"/>
      <c r="F442" s="16"/>
      <c r="G442" s="16"/>
      <c r="H442" s="16"/>
      <c r="I442" s="16"/>
      <c r="J442" s="16"/>
      <c r="K442" s="16"/>
      <c r="L442" s="16"/>
      <c r="M442" s="16"/>
      <c r="N442" s="16"/>
      <c r="O442" s="16"/>
      <c r="P442" s="16"/>
      <c r="Q442" s="16"/>
      <c r="R442" s="16"/>
      <c r="S442" s="16"/>
      <c r="T442" s="23"/>
      <c r="U442" s="12"/>
    </row>
    <row r="443" spans="1:21" s="122" customFormat="1" ht="18.75">
      <c r="A443" s="22"/>
      <c r="B443" s="14">
        <f>'البيانات 1'!B443</f>
        <v>0</v>
      </c>
      <c r="C443" s="14">
        <f>'البيانات 1'!G443</f>
        <v>0</v>
      </c>
      <c r="D443" s="16"/>
      <c r="E443" s="16"/>
      <c r="F443" s="16"/>
      <c r="G443" s="16"/>
      <c r="H443" s="16"/>
      <c r="I443" s="16"/>
      <c r="J443" s="16"/>
      <c r="K443" s="16"/>
      <c r="L443" s="16"/>
      <c r="M443" s="16"/>
      <c r="N443" s="16"/>
      <c r="O443" s="16"/>
      <c r="P443" s="16"/>
      <c r="Q443" s="16"/>
      <c r="R443" s="16"/>
      <c r="S443" s="16"/>
      <c r="T443" s="23"/>
      <c r="U443" s="12"/>
    </row>
    <row r="444" spans="1:21" s="122" customFormat="1" ht="18.75">
      <c r="A444" s="22"/>
      <c r="B444" s="14">
        <f>'البيانات 1'!B444</f>
        <v>0</v>
      </c>
      <c r="C444" s="14">
        <f>'البيانات 1'!G444</f>
        <v>0</v>
      </c>
      <c r="D444" s="16"/>
      <c r="E444" s="16"/>
      <c r="F444" s="16"/>
      <c r="G444" s="16"/>
      <c r="H444" s="16"/>
      <c r="I444" s="16"/>
      <c r="J444" s="16"/>
      <c r="K444" s="16"/>
      <c r="L444" s="16"/>
      <c r="M444" s="16"/>
      <c r="N444" s="16"/>
      <c r="O444" s="16"/>
      <c r="P444" s="16"/>
      <c r="Q444" s="16"/>
      <c r="R444" s="16"/>
      <c r="S444" s="16"/>
      <c r="T444" s="23"/>
      <c r="U444" s="12"/>
    </row>
    <row r="445" spans="1:21" s="122" customFormat="1" ht="18.75">
      <c r="A445" s="22"/>
      <c r="B445" s="14">
        <f>'البيانات 1'!B445</f>
        <v>0</v>
      </c>
      <c r="C445" s="14">
        <f>'البيانات 1'!G445</f>
        <v>0</v>
      </c>
      <c r="D445" s="16"/>
      <c r="E445" s="16"/>
      <c r="F445" s="16"/>
      <c r="G445" s="16"/>
      <c r="H445" s="16"/>
      <c r="I445" s="16"/>
      <c r="J445" s="16"/>
      <c r="K445" s="16"/>
      <c r="L445" s="16"/>
      <c r="M445" s="16"/>
      <c r="N445" s="16"/>
      <c r="O445" s="16"/>
      <c r="P445" s="16"/>
      <c r="Q445" s="16"/>
      <c r="R445" s="16"/>
      <c r="S445" s="16"/>
      <c r="T445" s="23"/>
      <c r="U445" s="12"/>
    </row>
    <row r="446" spans="1:21" s="122" customFormat="1" ht="18.75">
      <c r="A446" s="22"/>
      <c r="B446" s="14">
        <f>'البيانات 1'!B446</f>
        <v>0</v>
      </c>
      <c r="C446" s="14">
        <f>'البيانات 1'!G446</f>
        <v>0</v>
      </c>
      <c r="D446" s="16"/>
      <c r="E446" s="16"/>
      <c r="F446" s="16"/>
      <c r="G446" s="16"/>
      <c r="H446" s="16"/>
      <c r="I446" s="16"/>
      <c r="J446" s="16"/>
      <c r="K446" s="16"/>
      <c r="L446" s="16"/>
      <c r="M446" s="16"/>
      <c r="N446" s="16"/>
      <c r="O446" s="16"/>
      <c r="P446" s="16"/>
      <c r="Q446" s="16"/>
      <c r="R446" s="16"/>
      <c r="S446" s="16"/>
      <c r="T446" s="23"/>
      <c r="U446" s="12"/>
    </row>
    <row r="447" spans="1:21" s="122" customFormat="1" ht="18.75">
      <c r="A447" s="22"/>
      <c r="B447" s="14">
        <f>'البيانات 1'!B447</f>
        <v>0</v>
      </c>
      <c r="C447" s="14">
        <f>'البيانات 1'!G447</f>
        <v>0</v>
      </c>
      <c r="D447" s="16"/>
      <c r="E447" s="16"/>
      <c r="F447" s="16"/>
      <c r="G447" s="16"/>
      <c r="H447" s="16"/>
      <c r="I447" s="16"/>
      <c r="J447" s="16"/>
      <c r="K447" s="16"/>
      <c r="L447" s="16"/>
      <c r="M447" s="16"/>
      <c r="N447" s="16"/>
      <c r="O447" s="16"/>
      <c r="P447" s="16"/>
      <c r="Q447" s="16"/>
      <c r="R447" s="16"/>
      <c r="S447" s="16"/>
      <c r="T447" s="23"/>
      <c r="U447" s="12"/>
    </row>
    <row r="448" spans="1:21" s="122" customFormat="1" ht="18.75">
      <c r="A448" s="22"/>
      <c r="B448" s="14">
        <f>'البيانات 1'!B448</f>
        <v>0</v>
      </c>
      <c r="C448" s="14">
        <f>'البيانات 1'!G448</f>
        <v>0</v>
      </c>
      <c r="D448" s="16"/>
      <c r="E448" s="16"/>
      <c r="F448" s="16"/>
      <c r="G448" s="16"/>
      <c r="H448" s="16"/>
      <c r="I448" s="16"/>
      <c r="J448" s="16"/>
      <c r="K448" s="16"/>
      <c r="L448" s="16"/>
      <c r="M448" s="16"/>
      <c r="N448" s="16"/>
      <c r="O448" s="16"/>
      <c r="P448" s="16"/>
      <c r="Q448" s="16"/>
      <c r="R448" s="16"/>
      <c r="S448" s="16"/>
      <c r="T448" s="23"/>
      <c r="U448" s="12"/>
    </row>
    <row r="449" spans="1:21" s="122" customFormat="1" ht="18.75">
      <c r="A449" s="22"/>
      <c r="B449" s="14">
        <f>'البيانات 1'!B449</f>
        <v>0</v>
      </c>
      <c r="C449" s="14">
        <f>'البيانات 1'!G449</f>
        <v>0</v>
      </c>
      <c r="D449" s="16"/>
      <c r="E449" s="16"/>
      <c r="F449" s="16"/>
      <c r="G449" s="16"/>
      <c r="H449" s="16"/>
      <c r="I449" s="16"/>
      <c r="J449" s="16"/>
      <c r="K449" s="16"/>
      <c r="L449" s="16"/>
      <c r="M449" s="16"/>
      <c r="N449" s="16"/>
      <c r="O449" s="16"/>
      <c r="P449" s="16"/>
      <c r="Q449" s="16"/>
      <c r="R449" s="16"/>
      <c r="S449" s="16"/>
      <c r="T449" s="23"/>
      <c r="U449" s="12"/>
    </row>
    <row r="450" spans="1:21" s="122" customFormat="1" ht="18.75">
      <c r="A450" s="22"/>
      <c r="B450" s="14">
        <f>'البيانات 1'!B450</f>
        <v>0</v>
      </c>
      <c r="C450" s="14">
        <f>'البيانات 1'!G450</f>
        <v>0</v>
      </c>
      <c r="D450" s="16"/>
      <c r="E450" s="16"/>
      <c r="F450" s="16"/>
      <c r="G450" s="16"/>
      <c r="H450" s="16"/>
      <c r="I450" s="16"/>
      <c r="J450" s="16"/>
      <c r="K450" s="16"/>
      <c r="L450" s="16"/>
      <c r="M450" s="16"/>
      <c r="N450" s="16"/>
      <c r="O450" s="16"/>
      <c r="P450" s="16"/>
      <c r="Q450" s="16"/>
      <c r="R450" s="16"/>
      <c r="S450" s="16"/>
      <c r="T450" s="23"/>
      <c r="U450" s="12"/>
    </row>
    <row r="451" spans="1:21" s="122" customFormat="1" ht="18.75">
      <c r="A451" s="22"/>
      <c r="B451" s="14">
        <f>'البيانات 1'!B451</f>
        <v>0</v>
      </c>
      <c r="C451" s="14">
        <f>'البيانات 1'!G451</f>
        <v>0</v>
      </c>
      <c r="D451" s="16"/>
      <c r="E451" s="16"/>
      <c r="F451" s="16"/>
      <c r="G451" s="16"/>
      <c r="H451" s="16"/>
      <c r="I451" s="16"/>
      <c r="J451" s="16"/>
      <c r="K451" s="16"/>
      <c r="L451" s="16"/>
      <c r="M451" s="16"/>
      <c r="N451" s="16"/>
      <c r="O451" s="16"/>
      <c r="P451" s="16"/>
      <c r="Q451" s="16"/>
      <c r="R451" s="16"/>
      <c r="S451" s="16"/>
      <c r="T451" s="23"/>
      <c r="U451" s="12"/>
    </row>
    <row r="452" spans="1:21" s="122" customFormat="1" ht="18.75">
      <c r="A452" s="22"/>
      <c r="B452" s="14">
        <f>'البيانات 1'!B452</f>
        <v>0</v>
      </c>
      <c r="C452" s="14">
        <f>'البيانات 1'!G452</f>
        <v>0</v>
      </c>
      <c r="D452" s="16"/>
      <c r="E452" s="16"/>
      <c r="F452" s="16"/>
      <c r="G452" s="16"/>
      <c r="H452" s="16"/>
      <c r="I452" s="16"/>
      <c r="J452" s="16"/>
      <c r="K452" s="16"/>
      <c r="L452" s="16"/>
      <c r="M452" s="16"/>
      <c r="N452" s="16"/>
      <c r="O452" s="16"/>
      <c r="P452" s="16"/>
      <c r="Q452" s="16"/>
      <c r="R452" s="16"/>
      <c r="S452" s="16"/>
      <c r="T452" s="23"/>
      <c r="U452" s="12"/>
    </row>
    <row r="453" spans="1:21" s="122" customFormat="1" ht="18.75">
      <c r="A453" s="22"/>
      <c r="B453" s="14">
        <f>'البيانات 1'!B453</f>
        <v>0</v>
      </c>
      <c r="C453" s="14">
        <f>'البيانات 1'!G453</f>
        <v>0</v>
      </c>
      <c r="D453" s="16"/>
      <c r="E453" s="16"/>
      <c r="F453" s="16"/>
      <c r="G453" s="16"/>
      <c r="H453" s="16"/>
      <c r="I453" s="16"/>
      <c r="J453" s="16"/>
      <c r="K453" s="16"/>
      <c r="L453" s="16"/>
      <c r="M453" s="16"/>
      <c r="N453" s="16"/>
      <c r="O453" s="16"/>
      <c r="P453" s="16"/>
      <c r="Q453" s="16"/>
      <c r="R453" s="16"/>
      <c r="S453" s="16"/>
      <c r="T453" s="23"/>
      <c r="U453" s="12"/>
    </row>
    <row r="454" spans="1:21" s="122" customFormat="1" ht="18.75">
      <c r="A454" s="22"/>
      <c r="B454" s="14">
        <f>'البيانات 1'!B454</f>
        <v>0</v>
      </c>
      <c r="C454" s="14">
        <f>'البيانات 1'!G454</f>
        <v>0</v>
      </c>
      <c r="D454" s="16"/>
      <c r="E454" s="16"/>
      <c r="F454" s="16"/>
      <c r="G454" s="16"/>
      <c r="H454" s="16"/>
      <c r="I454" s="16"/>
      <c r="J454" s="16"/>
      <c r="K454" s="16"/>
      <c r="L454" s="16"/>
      <c r="M454" s="16"/>
      <c r="N454" s="16"/>
      <c r="O454" s="16"/>
      <c r="P454" s="16"/>
      <c r="Q454" s="16"/>
      <c r="R454" s="16"/>
      <c r="S454" s="16"/>
      <c r="T454" s="23"/>
      <c r="U454" s="12"/>
    </row>
    <row r="455" spans="1:21" s="122" customFormat="1" ht="18.75">
      <c r="A455" s="22"/>
      <c r="B455" s="14">
        <f>'البيانات 1'!B455</f>
        <v>0</v>
      </c>
      <c r="C455" s="14">
        <f>'البيانات 1'!G455</f>
        <v>0</v>
      </c>
      <c r="D455" s="16"/>
      <c r="E455" s="16"/>
      <c r="F455" s="16"/>
      <c r="G455" s="16"/>
      <c r="H455" s="16"/>
      <c r="I455" s="16"/>
      <c r="J455" s="16"/>
      <c r="K455" s="16"/>
      <c r="L455" s="16"/>
      <c r="M455" s="16"/>
      <c r="N455" s="16"/>
      <c r="O455" s="16"/>
      <c r="P455" s="16"/>
      <c r="Q455" s="16"/>
      <c r="R455" s="16"/>
      <c r="S455" s="16"/>
      <c r="T455" s="23"/>
      <c r="U455" s="12"/>
    </row>
    <row r="456" spans="1:21" s="122" customFormat="1" ht="18.75">
      <c r="A456" s="22"/>
      <c r="B456" s="14">
        <f>'البيانات 1'!B456</f>
        <v>0</v>
      </c>
      <c r="C456" s="14">
        <f>'البيانات 1'!G456</f>
        <v>0</v>
      </c>
      <c r="D456" s="16"/>
      <c r="E456" s="16"/>
      <c r="F456" s="16"/>
      <c r="G456" s="16"/>
      <c r="H456" s="16"/>
      <c r="I456" s="16"/>
      <c r="J456" s="16"/>
      <c r="K456" s="16"/>
      <c r="L456" s="16"/>
      <c r="M456" s="16"/>
      <c r="N456" s="16"/>
      <c r="O456" s="16"/>
      <c r="P456" s="16"/>
      <c r="Q456" s="16"/>
      <c r="R456" s="16"/>
      <c r="S456" s="16"/>
      <c r="T456" s="23"/>
      <c r="U456" s="12"/>
    </row>
    <row r="457" spans="1:21" s="122" customFormat="1" ht="18.75">
      <c r="A457" s="22"/>
      <c r="B457" s="14">
        <f>'البيانات 1'!B457</f>
        <v>0</v>
      </c>
      <c r="C457" s="14">
        <f>'البيانات 1'!G457</f>
        <v>0</v>
      </c>
      <c r="D457" s="16"/>
      <c r="E457" s="16"/>
      <c r="F457" s="16"/>
      <c r="G457" s="16"/>
      <c r="H457" s="16"/>
      <c r="I457" s="16"/>
      <c r="J457" s="16"/>
      <c r="K457" s="16"/>
      <c r="L457" s="16"/>
      <c r="M457" s="16"/>
      <c r="N457" s="16"/>
      <c r="O457" s="16"/>
      <c r="P457" s="16"/>
      <c r="Q457" s="16"/>
      <c r="R457" s="16"/>
      <c r="S457" s="16"/>
      <c r="T457" s="23"/>
      <c r="U457" s="12"/>
    </row>
    <row r="458" spans="1:21" s="122" customFormat="1" ht="18.75">
      <c r="A458" s="22"/>
      <c r="B458" s="14">
        <f>'البيانات 1'!B458</f>
        <v>0</v>
      </c>
      <c r="C458" s="14">
        <f>'البيانات 1'!G458</f>
        <v>0</v>
      </c>
      <c r="D458" s="16"/>
      <c r="E458" s="16"/>
      <c r="F458" s="16"/>
      <c r="G458" s="16"/>
      <c r="H458" s="16"/>
      <c r="I458" s="16"/>
      <c r="J458" s="16"/>
      <c r="K458" s="16"/>
      <c r="L458" s="16"/>
      <c r="M458" s="16"/>
      <c r="N458" s="16"/>
      <c r="O458" s="16"/>
      <c r="P458" s="16"/>
      <c r="Q458" s="16"/>
      <c r="R458" s="16"/>
      <c r="S458" s="16"/>
      <c r="T458" s="23"/>
      <c r="U458" s="12"/>
    </row>
    <row r="459" spans="1:21" s="122" customFormat="1" ht="18.75">
      <c r="A459" s="22"/>
      <c r="B459" s="14">
        <f>'البيانات 1'!B459</f>
        <v>0</v>
      </c>
      <c r="C459" s="14">
        <f>'البيانات 1'!G459</f>
        <v>0</v>
      </c>
      <c r="D459" s="16"/>
      <c r="E459" s="16"/>
      <c r="F459" s="16"/>
      <c r="G459" s="16"/>
      <c r="H459" s="16"/>
      <c r="I459" s="16"/>
      <c r="J459" s="16"/>
      <c r="K459" s="16"/>
      <c r="L459" s="16"/>
      <c r="M459" s="16"/>
      <c r="N459" s="16"/>
      <c r="O459" s="16"/>
      <c r="P459" s="16"/>
      <c r="Q459" s="16"/>
      <c r="R459" s="16"/>
      <c r="S459" s="16"/>
      <c r="T459" s="23"/>
      <c r="U459" s="12"/>
    </row>
    <row r="460" spans="1:21" s="122" customFormat="1" ht="18.75">
      <c r="A460" s="22"/>
      <c r="B460" s="14">
        <f>'البيانات 1'!B460</f>
        <v>0</v>
      </c>
      <c r="C460" s="14">
        <f>'البيانات 1'!G460</f>
        <v>0</v>
      </c>
      <c r="D460" s="16"/>
      <c r="E460" s="16"/>
      <c r="F460" s="16"/>
      <c r="G460" s="16"/>
      <c r="H460" s="16"/>
      <c r="I460" s="16"/>
      <c r="J460" s="16"/>
      <c r="K460" s="16"/>
      <c r="L460" s="16"/>
      <c r="M460" s="16"/>
      <c r="N460" s="16"/>
      <c r="O460" s="16"/>
      <c r="P460" s="16"/>
      <c r="Q460" s="16"/>
      <c r="R460" s="16"/>
      <c r="S460" s="16"/>
      <c r="T460" s="23"/>
      <c r="U460" s="12"/>
    </row>
    <row r="461" spans="1:21" s="122" customFormat="1" ht="18.75">
      <c r="A461" s="22"/>
      <c r="B461" s="14">
        <f>'البيانات 1'!B461</f>
        <v>0</v>
      </c>
      <c r="C461" s="14">
        <f>'البيانات 1'!G461</f>
        <v>0</v>
      </c>
      <c r="D461" s="16"/>
      <c r="E461" s="16"/>
      <c r="F461" s="16"/>
      <c r="G461" s="16"/>
      <c r="H461" s="16"/>
      <c r="I461" s="16"/>
      <c r="J461" s="16"/>
      <c r="K461" s="16"/>
      <c r="L461" s="16"/>
      <c r="M461" s="16"/>
      <c r="N461" s="16"/>
      <c r="O461" s="16"/>
      <c r="P461" s="16"/>
      <c r="Q461" s="16"/>
      <c r="R461" s="16"/>
      <c r="S461" s="16"/>
      <c r="T461" s="23"/>
      <c r="U461" s="12"/>
    </row>
    <row r="462" spans="1:21" s="122" customFormat="1" ht="18.75">
      <c r="A462" s="22"/>
      <c r="B462" s="14">
        <f>'البيانات 1'!B462</f>
        <v>0</v>
      </c>
      <c r="C462" s="14">
        <f>'البيانات 1'!G462</f>
        <v>0</v>
      </c>
      <c r="D462" s="16"/>
      <c r="E462" s="16"/>
      <c r="F462" s="16"/>
      <c r="G462" s="16"/>
      <c r="H462" s="16"/>
      <c r="I462" s="16"/>
      <c r="J462" s="16"/>
      <c r="K462" s="16"/>
      <c r="L462" s="16"/>
      <c r="M462" s="16"/>
      <c r="N462" s="16"/>
      <c r="O462" s="16"/>
      <c r="P462" s="16"/>
      <c r="Q462" s="16"/>
      <c r="R462" s="16"/>
      <c r="S462" s="16"/>
      <c r="T462" s="23"/>
      <c r="U462" s="12"/>
    </row>
    <row r="463" spans="1:21" s="122" customFormat="1" ht="18.75">
      <c r="A463" s="22"/>
      <c r="B463" s="14">
        <f>'البيانات 1'!B463</f>
        <v>0</v>
      </c>
      <c r="C463" s="14">
        <f>'البيانات 1'!G463</f>
        <v>0</v>
      </c>
      <c r="D463" s="16"/>
      <c r="E463" s="16"/>
      <c r="F463" s="16"/>
      <c r="G463" s="16"/>
      <c r="H463" s="16"/>
      <c r="I463" s="16"/>
      <c r="J463" s="16"/>
      <c r="K463" s="16"/>
      <c r="L463" s="16"/>
      <c r="M463" s="16"/>
      <c r="N463" s="16"/>
      <c r="O463" s="16"/>
      <c r="P463" s="16"/>
      <c r="Q463" s="16"/>
      <c r="R463" s="16"/>
      <c r="S463" s="16"/>
      <c r="T463" s="23"/>
      <c r="U463" s="12"/>
    </row>
    <row r="464" spans="1:21" s="122" customFormat="1" ht="18.75">
      <c r="A464" s="22"/>
      <c r="B464" s="14">
        <f>'البيانات 1'!B464</f>
        <v>0</v>
      </c>
      <c r="C464" s="14">
        <f>'البيانات 1'!G464</f>
        <v>0</v>
      </c>
      <c r="D464" s="16"/>
      <c r="E464" s="16"/>
      <c r="F464" s="16"/>
      <c r="G464" s="16"/>
      <c r="H464" s="16"/>
      <c r="I464" s="16"/>
      <c r="J464" s="16"/>
      <c r="K464" s="16"/>
      <c r="L464" s="16"/>
      <c r="M464" s="16"/>
      <c r="N464" s="16"/>
      <c r="O464" s="16"/>
      <c r="P464" s="16"/>
      <c r="Q464" s="16"/>
      <c r="R464" s="16"/>
      <c r="S464" s="16"/>
      <c r="T464" s="23"/>
      <c r="U464" s="12"/>
    </row>
    <row r="465" spans="1:21" s="122" customFormat="1" ht="18.75">
      <c r="A465" s="22"/>
      <c r="B465" s="14">
        <f>'البيانات 1'!B465</f>
        <v>0</v>
      </c>
      <c r="C465" s="14">
        <f>'البيانات 1'!G465</f>
        <v>0</v>
      </c>
      <c r="D465" s="16"/>
      <c r="E465" s="16"/>
      <c r="F465" s="16"/>
      <c r="G465" s="16"/>
      <c r="H465" s="16"/>
      <c r="I465" s="16"/>
      <c r="J465" s="16"/>
      <c r="K465" s="16"/>
      <c r="L465" s="16"/>
      <c r="M465" s="16"/>
      <c r="N465" s="16"/>
      <c r="O465" s="16"/>
      <c r="P465" s="16"/>
      <c r="Q465" s="16"/>
      <c r="R465" s="16"/>
      <c r="S465" s="16"/>
      <c r="T465" s="23"/>
      <c r="U465" s="12"/>
    </row>
    <row r="466" spans="1:21" s="122" customFormat="1" ht="18.75">
      <c r="A466" s="22"/>
      <c r="B466" s="14">
        <f>'البيانات 1'!B466</f>
        <v>0</v>
      </c>
      <c r="C466" s="14">
        <f>'البيانات 1'!G466</f>
        <v>0</v>
      </c>
      <c r="D466" s="16"/>
      <c r="E466" s="16"/>
      <c r="F466" s="16"/>
      <c r="G466" s="16"/>
      <c r="H466" s="16"/>
      <c r="I466" s="16"/>
      <c r="J466" s="16"/>
      <c r="K466" s="16"/>
      <c r="L466" s="16"/>
      <c r="M466" s="16"/>
      <c r="N466" s="16"/>
      <c r="O466" s="16"/>
      <c r="P466" s="16"/>
      <c r="Q466" s="16"/>
      <c r="R466" s="16"/>
      <c r="S466" s="16"/>
      <c r="T466" s="23"/>
      <c r="U466" s="12"/>
    </row>
    <row r="467" spans="1:21" s="122" customFormat="1" ht="18.75">
      <c r="A467" s="22"/>
      <c r="B467" s="14">
        <f>'البيانات 1'!B467</f>
        <v>0</v>
      </c>
      <c r="C467" s="14">
        <f>'البيانات 1'!G467</f>
        <v>0</v>
      </c>
      <c r="D467" s="16"/>
      <c r="E467" s="16"/>
      <c r="F467" s="16"/>
      <c r="G467" s="16"/>
      <c r="H467" s="16"/>
      <c r="I467" s="16"/>
      <c r="J467" s="16"/>
      <c r="K467" s="16"/>
      <c r="L467" s="16"/>
      <c r="M467" s="16"/>
      <c r="N467" s="16"/>
      <c r="O467" s="16"/>
      <c r="P467" s="16"/>
      <c r="Q467" s="16"/>
      <c r="R467" s="16"/>
      <c r="S467" s="16"/>
      <c r="T467" s="23"/>
      <c r="U467" s="12"/>
    </row>
    <row r="468" spans="1:21" s="122" customFormat="1" ht="18.75">
      <c r="A468" s="22"/>
      <c r="B468" s="14">
        <f>'البيانات 1'!B468</f>
        <v>0</v>
      </c>
      <c r="C468" s="14">
        <f>'البيانات 1'!G468</f>
        <v>0</v>
      </c>
      <c r="D468" s="16"/>
      <c r="E468" s="16"/>
      <c r="F468" s="16"/>
      <c r="G468" s="16"/>
      <c r="H468" s="16"/>
      <c r="I468" s="16"/>
      <c r="J468" s="16"/>
      <c r="K468" s="16"/>
      <c r="L468" s="16"/>
      <c r="M468" s="16"/>
      <c r="N468" s="16"/>
      <c r="O468" s="16"/>
      <c r="P468" s="16"/>
      <c r="Q468" s="16"/>
      <c r="R468" s="16"/>
      <c r="S468" s="16"/>
      <c r="T468" s="23"/>
      <c r="U468" s="12"/>
    </row>
    <row r="469" spans="1:21" s="122" customFormat="1" ht="18.75">
      <c r="A469" s="22"/>
      <c r="B469" s="14">
        <f>'البيانات 1'!B469</f>
        <v>0</v>
      </c>
      <c r="C469" s="14">
        <f>'البيانات 1'!G469</f>
        <v>0</v>
      </c>
      <c r="D469" s="16"/>
      <c r="E469" s="16"/>
      <c r="F469" s="16"/>
      <c r="G469" s="16"/>
      <c r="H469" s="16"/>
      <c r="I469" s="16"/>
      <c r="J469" s="16"/>
      <c r="K469" s="16"/>
      <c r="L469" s="16"/>
      <c r="M469" s="16"/>
      <c r="N469" s="16"/>
      <c r="O469" s="16"/>
      <c r="P469" s="16"/>
      <c r="Q469" s="16"/>
      <c r="R469" s="16"/>
      <c r="S469" s="16"/>
      <c r="T469" s="23"/>
      <c r="U469" s="12"/>
    </row>
    <row r="470" spans="1:21" s="122" customFormat="1" ht="18.75">
      <c r="A470" s="22"/>
      <c r="B470" s="14">
        <f>'البيانات 1'!B470</f>
        <v>0</v>
      </c>
      <c r="C470" s="14">
        <f>'البيانات 1'!G470</f>
        <v>0</v>
      </c>
      <c r="D470" s="16"/>
      <c r="E470" s="16"/>
      <c r="F470" s="16"/>
      <c r="G470" s="16"/>
      <c r="H470" s="16"/>
      <c r="I470" s="16"/>
      <c r="J470" s="16"/>
      <c r="K470" s="16"/>
      <c r="L470" s="16"/>
      <c r="M470" s="16"/>
      <c r="N470" s="16"/>
      <c r="O470" s="16"/>
      <c r="P470" s="16"/>
      <c r="Q470" s="16"/>
      <c r="R470" s="16"/>
      <c r="S470" s="16"/>
      <c r="T470" s="23"/>
      <c r="U470" s="12"/>
    </row>
    <row r="471" spans="1:21" s="122" customFormat="1" ht="18.75">
      <c r="A471" s="22"/>
      <c r="B471" s="14">
        <f>'البيانات 1'!B471</f>
        <v>0</v>
      </c>
      <c r="C471" s="14">
        <f>'البيانات 1'!G471</f>
        <v>0</v>
      </c>
      <c r="D471" s="16"/>
      <c r="E471" s="16"/>
      <c r="F471" s="16"/>
      <c r="G471" s="16"/>
      <c r="H471" s="16"/>
      <c r="I471" s="16"/>
      <c r="J471" s="16"/>
      <c r="K471" s="16"/>
      <c r="L471" s="16"/>
      <c r="M471" s="16"/>
      <c r="N471" s="16"/>
      <c r="O471" s="16"/>
      <c r="P471" s="16"/>
      <c r="Q471" s="16"/>
      <c r="R471" s="16"/>
      <c r="S471" s="16"/>
      <c r="T471" s="23"/>
      <c r="U471" s="12"/>
    </row>
    <row r="472" spans="1:21" s="122" customFormat="1" ht="18.75">
      <c r="A472" s="22"/>
      <c r="B472" s="14">
        <f>'البيانات 1'!B472</f>
        <v>0</v>
      </c>
      <c r="C472" s="14">
        <f>'البيانات 1'!G472</f>
        <v>0</v>
      </c>
      <c r="D472" s="16"/>
      <c r="E472" s="16"/>
      <c r="F472" s="16"/>
      <c r="G472" s="16"/>
      <c r="H472" s="16"/>
      <c r="I472" s="16"/>
      <c r="J472" s="16"/>
      <c r="K472" s="16"/>
      <c r="L472" s="16"/>
      <c r="M472" s="16"/>
      <c r="N472" s="16"/>
      <c r="O472" s="16"/>
      <c r="P472" s="16"/>
      <c r="Q472" s="16"/>
      <c r="R472" s="16"/>
      <c r="S472" s="16"/>
      <c r="T472" s="23"/>
      <c r="U472" s="12"/>
    </row>
    <row r="473" spans="1:21" s="122" customFormat="1" ht="18.75">
      <c r="A473" s="22"/>
      <c r="B473" s="14">
        <f>'البيانات 1'!B473</f>
        <v>0</v>
      </c>
      <c r="C473" s="14">
        <f>'البيانات 1'!G473</f>
        <v>0</v>
      </c>
      <c r="D473" s="16"/>
      <c r="E473" s="16"/>
      <c r="F473" s="16"/>
      <c r="G473" s="16"/>
      <c r="H473" s="16"/>
      <c r="I473" s="16"/>
      <c r="J473" s="16"/>
      <c r="K473" s="16"/>
      <c r="L473" s="16"/>
      <c r="M473" s="16"/>
      <c r="N473" s="16"/>
      <c r="O473" s="16"/>
      <c r="P473" s="16"/>
      <c r="Q473" s="16"/>
      <c r="R473" s="16"/>
      <c r="S473" s="16"/>
      <c r="T473" s="23"/>
      <c r="U473" s="12"/>
    </row>
    <row r="474" spans="1:21" s="122" customFormat="1" ht="18.75">
      <c r="A474" s="22"/>
      <c r="B474" s="14">
        <f>'البيانات 1'!B474</f>
        <v>0</v>
      </c>
      <c r="C474" s="14">
        <f>'البيانات 1'!G474</f>
        <v>0</v>
      </c>
      <c r="D474" s="16"/>
      <c r="E474" s="16"/>
      <c r="F474" s="16"/>
      <c r="G474" s="16"/>
      <c r="H474" s="16"/>
      <c r="I474" s="16"/>
      <c r="J474" s="16"/>
      <c r="K474" s="16"/>
      <c r="L474" s="16"/>
      <c r="M474" s="16"/>
      <c r="N474" s="16"/>
      <c r="O474" s="16"/>
      <c r="P474" s="16"/>
      <c r="Q474" s="16"/>
      <c r="R474" s="16"/>
      <c r="S474" s="16"/>
      <c r="T474" s="23"/>
      <c r="U474" s="12"/>
    </row>
    <row r="475" spans="1:21" s="122" customFormat="1" ht="18.75">
      <c r="A475" s="22"/>
      <c r="B475" s="14">
        <f>'البيانات 1'!B475</f>
        <v>0</v>
      </c>
      <c r="C475" s="14">
        <f>'البيانات 1'!G475</f>
        <v>0</v>
      </c>
      <c r="D475" s="16"/>
      <c r="E475" s="16"/>
      <c r="F475" s="16"/>
      <c r="G475" s="16"/>
      <c r="H475" s="16"/>
      <c r="I475" s="16"/>
      <c r="J475" s="16"/>
      <c r="K475" s="16"/>
      <c r="L475" s="16"/>
      <c r="M475" s="16"/>
      <c r="N475" s="16"/>
      <c r="O475" s="16"/>
      <c r="P475" s="16"/>
      <c r="Q475" s="16"/>
      <c r="R475" s="16"/>
      <c r="S475" s="16"/>
      <c r="T475" s="23"/>
      <c r="U475" s="12"/>
    </row>
    <row r="476" spans="1:21" s="122" customFormat="1" ht="18.75">
      <c r="A476" s="22"/>
      <c r="B476" s="14">
        <f>'البيانات 1'!B476</f>
        <v>0</v>
      </c>
      <c r="C476" s="14">
        <f>'البيانات 1'!G476</f>
        <v>0</v>
      </c>
      <c r="D476" s="16"/>
      <c r="E476" s="16"/>
      <c r="F476" s="16"/>
      <c r="G476" s="16"/>
      <c r="H476" s="16"/>
      <c r="I476" s="16"/>
      <c r="J476" s="16"/>
      <c r="K476" s="16"/>
      <c r="L476" s="16"/>
      <c r="M476" s="16"/>
      <c r="N476" s="16"/>
      <c r="O476" s="16"/>
      <c r="P476" s="16"/>
      <c r="Q476" s="16"/>
      <c r="R476" s="16"/>
      <c r="S476" s="16"/>
      <c r="T476" s="23"/>
      <c r="U476" s="12"/>
    </row>
    <row r="477" spans="1:21" s="122" customFormat="1" ht="18.75">
      <c r="A477" s="22"/>
      <c r="B477" s="14">
        <f>'البيانات 1'!B477</f>
        <v>0</v>
      </c>
      <c r="C477" s="14">
        <f>'البيانات 1'!G477</f>
        <v>0</v>
      </c>
      <c r="D477" s="16"/>
      <c r="E477" s="16"/>
      <c r="F477" s="16"/>
      <c r="G477" s="16"/>
      <c r="H477" s="16"/>
      <c r="I477" s="16"/>
      <c r="J477" s="16"/>
      <c r="K477" s="16"/>
      <c r="L477" s="16"/>
      <c r="M477" s="16"/>
      <c r="N477" s="16"/>
      <c r="O477" s="16"/>
      <c r="P477" s="16"/>
      <c r="Q477" s="16"/>
      <c r="R477" s="16"/>
      <c r="S477" s="16"/>
      <c r="T477" s="23"/>
      <c r="U477" s="12"/>
    </row>
    <row r="478" spans="1:21" s="122" customFormat="1" ht="18.75">
      <c r="A478" s="22"/>
      <c r="B478" s="14">
        <f>'البيانات 1'!B478</f>
        <v>0</v>
      </c>
      <c r="C478" s="14">
        <f>'البيانات 1'!G478</f>
        <v>0</v>
      </c>
      <c r="D478" s="16"/>
      <c r="E478" s="16"/>
      <c r="F478" s="16"/>
      <c r="G478" s="16"/>
      <c r="H478" s="16"/>
      <c r="I478" s="16"/>
      <c r="J478" s="16"/>
      <c r="K478" s="16"/>
      <c r="L478" s="16"/>
      <c r="M478" s="16"/>
      <c r="N478" s="16"/>
      <c r="O478" s="16"/>
      <c r="P478" s="16"/>
      <c r="Q478" s="16"/>
      <c r="R478" s="16"/>
      <c r="S478" s="16"/>
      <c r="T478" s="23"/>
      <c r="U478" s="12"/>
    </row>
    <row r="479" spans="1:21" s="122" customFormat="1" ht="18.75">
      <c r="A479" s="22"/>
      <c r="B479" s="14">
        <f>'البيانات 1'!B479</f>
        <v>0</v>
      </c>
      <c r="C479" s="14">
        <f>'البيانات 1'!G479</f>
        <v>0</v>
      </c>
      <c r="D479" s="16"/>
      <c r="E479" s="16"/>
      <c r="F479" s="16"/>
      <c r="G479" s="16"/>
      <c r="H479" s="16"/>
      <c r="I479" s="16"/>
      <c r="J479" s="16"/>
      <c r="K479" s="16"/>
      <c r="L479" s="16"/>
      <c r="M479" s="16"/>
      <c r="N479" s="16"/>
      <c r="O479" s="16"/>
      <c r="P479" s="16"/>
      <c r="Q479" s="16"/>
      <c r="R479" s="16"/>
      <c r="S479" s="16"/>
      <c r="T479" s="23"/>
      <c r="U479" s="12"/>
    </row>
    <row r="480" spans="1:21" s="122" customFormat="1" ht="18.75">
      <c r="A480" s="22"/>
      <c r="B480" s="14">
        <f>'البيانات 1'!B480</f>
        <v>0</v>
      </c>
      <c r="C480" s="14">
        <f>'البيانات 1'!G480</f>
        <v>0</v>
      </c>
      <c r="D480" s="16"/>
      <c r="E480" s="16"/>
      <c r="F480" s="16"/>
      <c r="G480" s="16"/>
      <c r="H480" s="16"/>
      <c r="I480" s="16"/>
      <c r="J480" s="16"/>
      <c r="K480" s="16"/>
      <c r="L480" s="16"/>
      <c r="M480" s="16"/>
      <c r="N480" s="16"/>
      <c r="O480" s="16"/>
      <c r="P480" s="16"/>
      <c r="Q480" s="16"/>
      <c r="R480" s="16"/>
      <c r="S480" s="16"/>
      <c r="T480" s="23"/>
      <c r="U480" s="12"/>
    </row>
    <row r="481" spans="1:21" s="122" customFormat="1" ht="18.75">
      <c r="A481" s="22"/>
      <c r="B481" s="14">
        <f>'البيانات 1'!B481</f>
        <v>0</v>
      </c>
      <c r="C481" s="14">
        <f>'البيانات 1'!G481</f>
        <v>0</v>
      </c>
      <c r="D481" s="16"/>
      <c r="E481" s="16"/>
      <c r="F481" s="16"/>
      <c r="G481" s="16"/>
      <c r="H481" s="16"/>
      <c r="I481" s="16"/>
      <c r="J481" s="16"/>
      <c r="K481" s="16"/>
      <c r="L481" s="16"/>
      <c r="M481" s="16"/>
      <c r="N481" s="16"/>
      <c r="O481" s="16"/>
      <c r="P481" s="16"/>
      <c r="Q481" s="16"/>
      <c r="R481" s="16"/>
      <c r="S481" s="16"/>
      <c r="T481" s="23"/>
      <c r="U481" s="12"/>
    </row>
    <row r="482" spans="1:21" s="122" customFormat="1" ht="18.75">
      <c r="A482" s="22"/>
      <c r="B482" s="14">
        <f>'البيانات 1'!B482</f>
        <v>0</v>
      </c>
      <c r="C482" s="14">
        <f>'البيانات 1'!G482</f>
        <v>0</v>
      </c>
      <c r="D482" s="16"/>
      <c r="E482" s="16"/>
      <c r="F482" s="16"/>
      <c r="G482" s="16"/>
      <c r="H482" s="16"/>
      <c r="I482" s="16"/>
      <c r="J482" s="16"/>
      <c r="K482" s="16"/>
      <c r="L482" s="16"/>
      <c r="M482" s="16"/>
      <c r="N482" s="16"/>
      <c r="O482" s="16"/>
      <c r="P482" s="16"/>
      <c r="Q482" s="16"/>
      <c r="R482" s="16"/>
      <c r="S482" s="16"/>
      <c r="T482" s="23"/>
      <c r="U482" s="12"/>
    </row>
    <row r="483" spans="1:21" s="122" customFormat="1" ht="18.75">
      <c r="A483" s="22"/>
      <c r="B483" s="14">
        <f>'البيانات 1'!B483</f>
        <v>0</v>
      </c>
      <c r="C483" s="14">
        <f>'البيانات 1'!G483</f>
        <v>0</v>
      </c>
      <c r="D483" s="16"/>
      <c r="E483" s="16"/>
      <c r="F483" s="16"/>
      <c r="G483" s="16"/>
      <c r="H483" s="16"/>
      <c r="I483" s="16"/>
      <c r="J483" s="16"/>
      <c r="K483" s="16"/>
      <c r="L483" s="16"/>
      <c r="M483" s="16"/>
      <c r="N483" s="16"/>
      <c r="O483" s="16"/>
      <c r="P483" s="16"/>
      <c r="Q483" s="16"/>
      <c r="R483" s="16"/>
      <c r="S483" s="16"/>
      <c r="T483" s="23"/>
      <c r="U483" s="12"/>
    </row>
    <row r="484" spans="1:21" s="122" customFormat="1" ht="18.75">
      <c r="A484" s="22"/>
      <c r="B484" s="14">
        <f>'البيانات 1'!B484</f>
        <v>0</v>
      </c>
      <c r="C484" s="14">
        <f>'البيانات 1'!G484</f>
        <v>0</v>
      </c>
      <c r="D484" s="16"/>
      <c r="E484" s="16"/>
      <c r="F484" s="16"/>
      <c r="G484" s="16"/>
      <c r="H484" s="16"/>
      <c r="I484" s="16"/>
      <c r="J484" s="16"/>
      <c r="K484" s="16"/>
      <c r="L484" s="16"/>
      <c r="M484" s="16"/>
      <c r="N484" s="16"/>
      <c r="O484" s="16"/>
      <c r="P484" s="16"/>
      <c r="Q484" s="16"/>
      <c r="R484" s="16"/>
      <c r="S484" s="16"/>
      <c r="T484" s="23"/>
      <c r="U484" s="12"/>
    </row>
    <row r="485" spans="1:21" s="122" customFormat="1" ht="18.75">
      <c r="A485" s="22"/>
      <c r="B485" s="14">
        <f>'البيانات 1'!B485</f>
        <v>0</v>
      </c>
      <c r="C485" s="14">
        <f>'البيانات 1'!G485</f>
        <v>0</v>
      </c>
      <c r="D485" s="16"/>
      <c r="E485" s="16"/>
      <c r="F485" s="16"/>
      <c r="G485" s="16"/>
      <c r="H485" s="16"/>
      <c r="I485" s="16"/>
      <c r="J485" s="16"/>
      <c r="K485" s="16"/>
      <c r="L485" s="16"/>
      <c r="M485" s="16"/>
      <c r="N485" s="16"/>
      <c r="O485" s="16"/>
      <c r="P485" s="16"/>
      <c r="Q485" s="16"/>
      <c r="R485" s="16"/>
      <c r="S485" s="16"/>
      <c r="T485" s="23"/>
      <c r="U485" s="12"/>
    </row>
    <row r="486" spans="1:21" s="122" customFormat="1" ht="18.75">
      <c r="A486" s="22"/>
      <c r="B486" s="14">
        <f>'البيانات 1'!B486</f>
        <v>0</v>
      </c>
      <c r="C486" s="14">
        <f>'البيانات 1'!G486</f>
        <v>0</v>
      </c>
      <c r="D486" s="16"/>
      <c r="E486" s="16"/>
      <c r="F486" s="16"/>
      <c r="G486" s="16"/>
      <c r="H486" s="16"/>
      <c r="I486" s="16"/>
      <c r="J486" s="16"/>
      <c r="K486" s="16"/>
      <c r="L486" s="16"/>
      <c r="M486" s="16"/>
      <c r="N486" s="16"/>
      <c r="O486" s="16"/>
      <c r="P486" s="16"/>
      <c r="Q486" s="16"/>
      <c r="R486" s="16"/>
      <c r="S486" s="16"/>
      <c r="T486" s="23"/>
      <c r="U486" s="12"/>
    </row>
    <row r="487" spans="1:21" s="122" customFormat="1" ht="18.75">
      <c r="A487" s="22"/>
      <c r="B487" s="14">
        <f>'البيانات 1'!B487</f>
        <v>0</v>
      </c>
      <c r="C487" s="14">
        <f>'البيانات 1'!G487</f>
        <v>0</v>
      </c>
      <c r="D487" s="16"/>
      <c r="E487" s="16"/>
      <c r="F487" s="16"/>
      <c r="G487" s="16"/>
      <c r="H487" s="16"/>
      <c r="I487" s="16"/>
      <c r="J487" s="16"/>
      <c r="K487" s="16"/>
      <c r="L487" s="16"/>
      <c r="M487" s="16"/>
      <c r="N487" s="16"/>
      <c r="O487" s="16"/>
      <c r="P487" s="16"/>
      <c r="Q487" s="16"/>
      <c r="R487" s="16"/>
      <c r="S487" s="16"/>
      <c r="T487" s="23"/>
      <c r="U487" s="12"/>
    </row>
    <row r="488" spans="1:21" s="122" customFormat="1" ht="18.75">
      <c r="A488" s="22"/>
      <c r="B488" s="14">
        <f>'البيانات 1'!B488</f>
        <v>0</v>
      </c>
      <c r="C488" s="14">
        <f>'البيانات 1'!G488</f>
        <v>0</v>
      </c>
      <c r="D488" s="16"/>
      <c r="E488" s="16"/>
      <c r="F488" s="16"/>
      <c r="G488" s="16"/>
      <c r="H488" s="16"/>
      <c r="I488" s="16"/>
      <c r="J488" s="16"/>
      <c r="K488" s="16"/>
      <c r="L488" s="16"/>
      <c r="M488" s="16"/>
      <c r="N488" s="16"/>
      <c r="O488" s="16"/>
      <c r="P488" s="16"/>
      <c r="Q488" s="16"/>
      <c r="R488" s="16"/>
      <c r="S488" s="16"/>
      <c r="T488" s="23"/>
      <c r="U488" s="12"/>
    </row>
    <row r="489" spans="1:21" s="122" customFormat="1" ht="18.75">
      <c r="A489" s="22"/>
      <c r="B489" s="14">
        <f>'البيانات 1'!B489</f>
        <v>0</v>
      </c>
      <c r="C489" s="14">
        <f>'البيانات 1'!G489</f>
        <v>0</v>
      </c>
      <c r="D489" s="16"/>
      <c r="E489" s="16"/>
      <c r="F489" s="16"/>
      <c r="G489" s="16"/>
      <c r="H489" s="16"/>
      <c r="I489" s="16"/>
      <c r="J489" s="16"/>
      <c r="K489" s="16"/>
      <c r="L489" s="16"/>
      <c r="M489" s="16"/>
      <c r="N489" s="16"/>
      <c r="O489" s="16"/>
      <c r="P489" s="16"/>
      <c r="Q489" s="16"/>
      <c r="R489" s="16"/>
      <c r="S489" s="16"/>
      <c r="T489" s="23"/>
      <c r="U489" s="12"/>
    </row>
    <row r="490" spans="1:21" s="122" customFormat="1" ht="18.75">
      <c r="A490" s="22"/>
      <c r="B490" s="14">
        <f>'البيانات 1'!B490</f>
        <v>0</v>
      </c>
      <c r="C490" s="14">
        <f>'البيانات 1'!G490</f>
        <v>0</v>
      </c>
      <c r="D490" s="16"/>
      <c r="E490" s="16"/>
      <c r="F490" s="16"/>
      <c r="G490" s="16"/>
      <c r="H490" s="16"/>
      <c r="I490" s="16"/>
      <c r="J490" s="16"/>
      <c r="K490" s="16"/>
      <c r="L490" s="16"/>
      <c r="M490" s="16"/>
      <c r="N490" s="16"/>
      <c r="O490" s="16"/>
      <c r="P490" s="16"/>
      <c r="Q490" s="16"/>
      <c r="R490" s="16"/>
      <c r="S490" s="16"/>
      <c r="T490" s="23"/>
      <c r="U490" s="12"/>
    </row>
    <row r="491" spans="1:21" s="122" customFormat="1" ht="18.75">
      <c r="A491" s="22"/>
      <c r="B491" s="14">
        <f>'البيانات 1'!B491</f>
        <v>0</v>
      </c>
      <c r="C491" s="14">
        <f>'البيانات 1'!G491</f>
        <v>0</v>
      </c>
      <c r="D491" s="16"/>
      <c r="E491" s="16"/>
      <c r="F491" s="16"/>
      <c r="G491" s="16"/>
      <c r="H491" s="16"/>
      <c r="I491" s="16"/>
      <c r="J491" s="16"/>
      <c r="K491" s="16"/>
      <c r="L491" s="16"/>
      <c r="M491" s="16"/>
      <c r="N491" s="16"/>
      <c r="O491" s="16"/>
      <c r="P491" s="16"/>
      <c r="Q491" s="16"/>
      <c r="R491" s="16"/>
      <c r="S491" s="16"/>
      <c r="T491" s="23"/>
      <c r="U491" s="12"/>
    </row>
    <row r="492" spans="1:21" s="122" customFormat="1" ht="18.75">
      <c r="A492" s="22"/>
      <c r="B492" s="14">
        <f>'البيانات 1'!B492</f>
        <v>0</v>
      </c>
      <c r="C492" s="14">
        <f>'البيانات 1'!G492</f>
        <v>0</v>
      </c>
      <c r="D492" s="16"/>
      <c r="E492" s="16"/>
      <c r="F492" s="16"/>
      <c r="G492" s="16"/>
      <c r="H492" s="16"/>
      <c r="I492" s="16"/>
      <c r="J492" s="16"/>
      <c r="K492" s="16"/>
      <c r="L492" s="16"/>
      <c r="M492" s="16"/>
      <c r="N492" s="16"/>
      <c r="O492" s="16"/>
      <c r="P492" s="16"/>
      <c r="Q492" s="16"/>
      <c r="R492" s="16"/>
      <c r="S492" s="16"/>
      <c r="T492" s="23"/>
      <c r="U492" s="12"/>
    </row>
    <row r="493" spans="1:21" s="122" customFormat="1" ht="18.75">
      <c r="A493" s="22"/>
      <c r="B493" s="14">
        <f>'البيانات 1'!B493</f>
        <v>0</v>
      </c>
      <c r="C493" s="14">
        <f>'البيانات 1'!G493</f>
        <v>0</v>
      </c>
      <c r="D493" s="16"/>
      <c r="E493" s="16"/>
      <c r="F493" s="16"/>
      <c r="G493" s="16"/>
      <c r="H493" s="16"/>
      <c r="I493" s="16"/>
      <c r="J493" s="16"/>
      <c r="K493" s="16"/>
      <c r="L493" s="16"/>
      <c r="M493" s="16"/>
      <c r="N493" s="16"/>
      <c r="O493" s="16"/>
      <c r="P493" s="16"/>
      <c r="Q493" s="16"/>
      <c r="R493" s="16"/>
      <c r="S493" s="16"/>
      <c r="T493" s="23"/>
      <c r="U493" s="12"/>
    </row>
    <row r="494" spans="1:21" s="122" customFormat="1" ht="17.25">
      <c r="A494" s="24"/>
      <c r="B494" s="14">
        <f>'البيانات 1'!B494</f>
        <v>0</v>
      </c>
      <c r="C494" s="14">
        <f>'البيانات 1'!G494</f>
        <v>0</v>
      </c>
      <c r="D494" s="16"/>
      <c r="E494" s="16"/>
      <c r="F494" s="16"/>
      <c r="G494" s="16"/>
      <c r="H494" s="16"/>
      <c r="I494" s="16"/>
      <c r="J494" s="16"/>
      <c r="K494" s="16"/>
      <c r="L494" s="16"/>
      <c r="M494" s="16"/>
      <c r="N494" s="16"/>
      <c r="O494" s="16"/>
      <c r="P494" s="16"/>
      <c r="Q494" s="16"/>
      <c r="R494" s="16"/>
      <c r="S494" s="16"/>
      <c r="T494" s="23"/>
      <c r="U494" s="12"/>
    </row>
    <row r="495" spans="1:21" s="122" customFormat="1" ht="17.25">
      <c r="A495" s="24"/>
      <c r="B495" s="14">
        <f>'البيانات 1'!B495</f>
        <v>0</v>
      </c>
      <c r="C495" s="14">
        <f>'البيانات 1'!G495</f>
        <v>0</v>
      </c>
      <c r="D495" s="16"/>
      <c r="E495" s="16"/>
      <c r="F495" s="16"/>
      <c r="G495" s="16"/>
      <c r="H495" s="16"/>
      <c r="I495" s="16"/>
      <c r="J495" s="16"/>
      <c r="K495" s="16"/>
      <c r="L495" s="16"/>
      <c r="M495" s="16"/>
      <c r="N495" s="16"/>
      <c r="O495" s="16"/>
      <c r="P495" s="16"/>
      <c r="Q495" s="16"/>
      <c r="R495" s="16"/>
      <c r="S495" s="16"/>
      <c r="T495" s="23"/>
      <c r="U495" s="12"/>
    </row>
    <row r="496" spans="1:21" s="122" customFormat="1" ht="17.25">
      <c r="A496" s="24"/>
      <c r="B496" s="14">
        <f>'البيانات 1'!B496</f>
        <v>0</v>
      </c>
      <c r="C496" s="14">
        <f>'البيانات 1'!G496</f>
        <v>0</v>
      </c>
      <c r="D496" s="16"/>
      <c r="E496" s="16"/>
      <c r="F496" s="16"/>
      <c r="G496" s="16"/>
      <c r="H496" s="16"/>
      <c r="I496" s="16"/>
      <c r="J496" s="16"/>
      <c r="K496" s="16"/>
      <c r="L496" s="16"/>
      <c r="M496" s="16"/>
      <c r="N496" s="16"/>
      <c r="O496" s="16"/>
      <c r="P496" s="16"/>
      <c r="Q496" s="16"/>
      <c r="R496" s="16"/>
      <c r="S496" s="16"/>
      <c r="T496" s="23"/>
      <c r="U496" s="12"/>
    </row>
    <row r="497" spans="1:21" s="122" customFormat="1" ht="17.25">
      <c r="A497" s="24"/>
      <c r="B497" s="14">
        <f>'البيانات 1'!B497</f>
        <v>0</v>
      </c>
      <c r="C497" s="14">
        <f>'البيانات 1'!G497</f>
        <v>0</v>
      </c>
      <c r="D497" s="16"/>
      <c r="E497" s="16"/>
      <c r="F497" s="16"/>
      <c r="G497" s="16"/>
      <c r="H497" s="16"/>
      <c r="I497" s="16"/>
      <c r="J497" s="16"/>
      <c r="K497" s="16"/>
      <c r="L497" s="16"/>
      <c r="M497" s="16"/>
      <c r="N497" s="16"/>
      <c r="O497" s="16"/>
      <c r="P497" s="16"/>
      <c r="Q497" s="16"/>
      <c r="R497" s="16"/>
      <c r="S497" s="16"/>
      <c r="T497" s="23"/>
      <c r="U497" s="12"/>
    </row>
    <row r="498" spans="1:21" s="122" customFormat="1" ht="17.25">
      <c r="A498" s="24"/>
      <c r="B498" s="14">
        <f>'البيانات 1'!B498</f>
        <v>0</v>
      </c>
      <c r="C498" s="14">
        <f>'البيانات 1'!G498</f>
        <v>0</v>
      </c>
      <c r="D498" s="16"/>
      <c r="E498" s="16"/>
      <c r="F498" s="16"/>
      <c r="G498" s="16"/>
      <c r="H498" s="16"/>
      <c r="I498" s="16"/>
      <c r="J498" s="16"/>
      <c r="K498" s="16"/>
      <c r="L498" s="16"/>
      <c r="M498" s="16"/>
      <c r="N498" s="16"/>
      <c r="O498" s="16"/>
      <c r="P498" s="16"/>
      <c r="Q498" s="16"/>
      <c r="R498" s="16"/>
      <c r="S498" s="16"/>
      <c r="T498" s="23"/>
      <c r="U498" s="12"/>
    </row>
    <row r="499" spans="1:21" s="122" customFormat="1" ht="17.25">
      <c r="A499" s="24"/>
      <c r="B499" s="14">
        <f>'البيانات 1'!B499</f>
        <v>0</v>
      </c>
      <c r="C499" s="14">
        <f>'البيانات 1'!G499</f>
        <v>0</v>
      </c>
      <c r="D499" s="16"/>
      <c r="E499" s="16"/>
      <c r="F499" s="16"/>
      <c r="G499" s="16"/>
      <c r="H499" s="16"/>
      <c r="I499" s="16"/>
      <c r="J499" s="16"/>
      <c r="K499" s="16"/>
      <c r="L499" s="16"/>
      <c r="M499" s="16"/>
      <c r="N499" s="16"/>
      <c r="O499" s="16"/>
      <c r="P499" s="16"/>
      <c r="Q499" s="16"/>
      <c r="R499" s="16"/>
      <c r="S499" s="16"/>
      <c r="T499" s="23"/>
      <c r="U499" s="12"/>
    </row>
    <row r="500" spans="1:21" s="122" customFormat="1" ht="17.25">
      <c r="A500" s="24"/>
      <c r="B500" s="14">
        <f>'البيانات 1'!B500</f>
        <v>0</v>
      </c>
      <c r="C500" s="14">
        <f>'البيانات 1'!G500</f>
        <v>0</v>
      </c>
      <c r="D500" s="16"/>
      <c r="E500" s="16"/>
      <c r="F500" s="16"/>
      <c r="G500" s="16"/>
      <c r="H500" s="16"/>
      <c r="I500" s="16"/>
      <c r="J500" s="16"/>
      <c r="K500" s="16"/>
      <c r="L500" s="16"/>
      <c r="M500" s="16"/>
      <c r="N500" s="16"/>
      <c r="O500" s="16"/>
      <c r="P500" s="16"/>
      <c r="Q500" s="16"/>
      <c r="R500" s="16"/>
      <c r="S500" s="16"/>
      <c r="T500" s="23"/>
      <c r="U500" s="12"/>
    </row>
    <row r="501" spans="1:21" s="122" customFormat="1" ht="17.25">
      <c r="A501" s="24"/>
      <c r="B501" s="14">
        <f>'البيانات 1'!B501</f>
        <v>0</v>
      </c>
      <c r="C501" s="14">
        <f>'البيانات 1'!G501</f>
        <v>0</v>
      </c>
      <c r="D501" s="16"/>
      <c r="E501" s="16"/>
      <c r="F501" s="16"/>
      <c r="G501" s="16"/>
      <c r="H501" s="16"/>
      <c r="I501" s="16"/>
      <c r="J501" s="16"/>
      <c r="K501" s="16"/>
      <c r="L501" s="16"/>
      <c r="M501" s="16"/>
      <c r="N501" s="16"/>
      <c r="O501" s="16"/>
      <c r="P501" s="16"/>
      <c r="Q501" s="16"/>
      <c r="R501" s="16"/>
      <c r="S501" s="16"/>
      <c r="T501" s="23"/>
      <c r="U501" s="12"/>
    </row>
    <row r="502" spans="1:21" s="122" customFormat="1" ht="17.25">
      <c r="A502" s="24"/>
      <c r="B502" s="14">
        <f>'البيانات 1'!B502</f>
        <v>0</v>
      </c>
      <c r="C502" s="14">
        <f>'البيانات 1'!G502</f>
        <v>0</v>
      </c>
      <c r="D502" s="16"/>
      <c r="E502" s="16"/>
      <c r="F502" s="16"/>
      <c r="G502" s="16"/>
      <c r="H502" s="16"/>
      <c r="I502" s="16"/>
      <c r="J502" s="16"/>
      <c r="K502" s="16"/>
      <c r="L502" s="16"/>
      <c r="M502" s="16"/>
      <c r="N502" s="16"/>
      <c r="O502" s="16"/>
      <c r="P502" s="16"/>
      <c r="Q502" s="16"/>
      <c r="R502" s="16"/>
      <c r="S502" s="16"/>
      <c r="T502" s="23"/>
      <c r="U502" s="12"/>
    </row>
    <row r="503" spans="1:21" s="122" customFormat="1" ht="17.25">
      <c r="A503" s="24"/>
      <c r="B503" s="14">
        <f>'البيانات 1'!B503</f>
        <v>0</v>
      </c>
      <c r="C503" s="14">
        <f>'البيانات 1'!G503</f>
        <v>0</v>
      </c>
      <c r="D503" s="16"/>
      <c r="E503" s="16"/>
      <c r="F503" s="16"/>
      <c r="G503" s="16"/>
      <c r="H503" s="16"/>
      <c r="I503" s="16"/>
      <c r="J503" s="16"/>
      <c r="K503" s="16"/>
      <c r="L503" s="16"/>
      <c r="M503" s="16"/>
      <c r="N503" s="16"/>
      <c r="O503" s="16"/>
      <c r="P503" s="16"/>
      <c r="Q503" s="16"/>
      <c r="R503" s="16"/>
      <c r="S503" s="16"/>
      <c r="T503" s="23"/>
      <c r="U503" s="12"/>
    </row>
    <row r="504" spans="1:21" s="122" customFormat="1" ht="17.25">
      <c r="A504" s="24"/>
      <c r="B504" s="14">
        <f>'البيانات 1'!B504</f>
        <v>0</v>
      </c>
      <c r="C504" s="14">
        <f>'البيانات 1'!G504</f>
        <v>0</v>
      </c>
      <c r="D504" s="16"/>
      <c r="E504" s="16"/>
      <c r="F504" s="16"/>
      <c r="G504" s="16"/>
      <c r="H504" s="16"/>
      <c r="I504" s="16"/>
      <c r="J504" s="16"/>
      <c r="K504" s="16"/>
      <c r="L504" s="16"/>
      <c r="M504" s="16"/>
      <c r="N504" s="16"/>
      <c r="O504" s="16"/>
      <c r="P504" s="16"/>
      <c r="Q504" s="16"/>
      <c r="R504" s="16"/>
      <c r="S504" s="16"/>
      <c r="T504" s="23"/>
      <c r="U504" s="12"/>
    </row>
    <row r="505" spans="1:21" s="122" customFormat="1" ht="17.25">
      <c r="A505" s="24"/>
      <c r="B505" s="14">
        <f>'البيانات 1'!B505</f>
        <v>0</v>
      </c>
      <c r="C505" s="14">
        <f>'البيانات 1'!G505</f>
        <v>0</v>
      </c>
      <c r="D505" s="16"/>
      <c r="E505" s="16"/>
      <c r="F505" s="16"/>
      <c r="G505" s="16"/>
      <c r="H505" s="16"/>
      <c r="I505" s="16"/>
      <c r="J505" s="16"/>
      <c r="K505" s="16"/>
      <c r="L505" s="16"/>
      <c r="M505" s="16"/>
      <c r="N505" s="16"/>
      <c r="O505" s="16"/>
      <c r="P505" s="16"/>
      <c r="Q505" s="16"/>
      <c r="R505" s="16"/>
      <c r="S505" s="16"/>
      <c r="T505" s="23"/>
      <c r="U505" s="12"/>
    </row>
    <row r="506" spans="1:21" s="122" customFormat="1" ht="17.25">
      <c r="A506" s="24"/>
      <c r="B506" s="14">
        <f>'البيانات 1'!B506</f>
        <v>0</v>
      </c>
      <c r="C506" s="14">
        <f>'البيانات 1'!G506</f>
        <v>0</v>
      </c>
      <c r="D506" s="16"/>
      <c r="E506" s="16"/>
      <c r="F506" s="16"/>
      <c r="G506" s="16"/>
      <c r="H506" s="16"/>
      <c r="I506" s="16"/>
      <c r="J506" s="16"/>
      <c r="K506" s="16"/>
      <c r="L506" s="16"/>
      <c r="M506" s="16"/>
      <c r="N506" s="16"/>
      <c r="O506" s="16"/>
      <c r="P506" s="16"/>
      <c r="Q506" s="16"/>
      <c r="R506" s="16"/>
      <c r="S506" s="16"/>
      <c r="T506" s="23"/>
      <c r="U506" s="12"/>
    </row>
    <row r="507" spans="1:21" s="122" customFormat="1" ht="17.25">
      <c r="A507" s="24"/>
      <c r="B507" s="14">
        <f>'البيانات 1'!B507</f>
        <v>0</v>
      </c>
      <c r="C507" s="14">
        <f>'البيانات 1'!G507</f>
        <v>0</v>
      </c>
      <c r="D507" s="16"/>
      <c r="E507" s="16"/>
      <c r="F507" s="16"/>
      <c r="G507" s="16"/>
      <c r="H507" s="16"/>
      <c r="I507" s="16"/>
      <c r="J507" s="16"/>
      <c r="K507" s="16"/>
      <c r="L507" s="16"/>
      <c r="M507" s="16"/>
      <c r="N507" s="16"/>
      <c r="O507" s="16"/>
      <c r="P507" s="16"/>
      <c r="Q507" s="16"/>
      <c r="R507" s="16"/>
      <c r="S507" s="16"/>
      <c r="T507" s="23"/>
      <c r="U507" s="12"/>
    </row>
    <row r="508" spans="1:21" s="122" customFormat="1" ht="17.25">
      <c r="A508" s="24"/>
      <c r="B508" s="14">
        <f>'البيانات 1'!B508</f>
        <v>0</v>
      </c>
      <c r="C508" s="14">
        <f>'البيانات 1'!G508</f>
        <v>0</v>
      </c>
      <c r="D508" s="16"/>
      <c r="E508" s="16"/>
      <c r="F508" s="16"/>
      <c r="G508" s="16"/>
      <c r="H508" s="16"/>
      <c r="I508" s="16"/>
      <c r="J508" s="16"/>
      <c r="K508" s="16"/>
      <c r="L508" s="16"/>
      <c r="M508" s="16"/>
      <c r="N508" s="16"/>
      <c r="O508" s="16"/>
      <c r="P508" s="16"/>
      <c r="Q508" s="16"/>
      <c r="R508" s="16"/>
      <c r="S508" s="16"/>
      <c r="T508" s="23"/>
      <c r="U508" s="12"/>
    </row>
    <row r="509" spans="1:21" s="122" customFormat="1" ht="17.25">
      <c r="A509" s="24"/>
      <c r="B509" s="14">
        <f>'البيانات 1'!B509</f>
        <v>0</v>
      </c>
      <c r="C509" s="14">
        <f>'البيانات 1'!G509</f>
        <v>0</v>
      </c>
      <c r="D509" s="16"/>
      <c r="E509" s="16"/>
      <c r="F509" s="16"/>
      <c r="G509" s="16"/>
      <c r="H509" s="16"/>
      <c r="I509" s="16"/>
      <c r="J509" s="16"/>
      <c r="K509" s="16"/>
      <c r="L509" s="16"/>
      <c r="M509" s="16"/>
      <c r="N509" s="16"/>
      <c r="O509" s="16"/>
      <c r="P509" s="16"/>
      <c r="Q509" s="16"/>
      <c r="R509" s="16"/>
      <c r="S509" s="16"/>
      <c r="T509" s="23"/>
      <c r="U509" s="12"/>
    </row>
    <row r="510" spans="1:21" s="122" customFormat="1" ht="17.25">
      <c r="A510" s="24"/>
      <c r="B510" s="14">
        <f>'البيانات 1'!B510</f>
        <v>0</v>
      </c>
      <c r="C510" s="14">
        <f>'البيانات 1'!G510</f>
        <v>0</v>
      </c>
      <c r="D510" s="16"/>
      <c r="E510" s="16"/>
      <c r="F510" s="16"/>
      <c r="G510" s="16"/>
      <c r="H510" s="16"/>
      <c r="I510" s="16"/>
      <c r="J510" s="16"/>
      <c r="K510" s="16"/>
      <c r="L510" s="16"/>
      <c r="M510" s="16"/>
      <c r="N510" s="16"/>
      <c r="O510" s="16"/>
      <c r="P510" s="16"/>
      <c r="Q510" s="16"/>
      <c r="R510" s="16"/>
      <c r="S510" s="16"/>
      <c r="T510" s="23"/>
      <c r="U510" s="12"/>
    </row>
    <row r="511" spans="1:21" s="122" customFormat="1" ht="17.25">
      <c r="A511" s="24"/>
      <c r="B511" s="14">
        <f>'البيانات 1'!B511</f>
        <v>0</v>
      </c>
      <c r="C511" s="14">
        <f>'البيانات 1'!G511</f>
        <v>0</v>
      </c>
      <c r="D511" s="16"/>
      <c r="E511" s="16"/>
      <c r="F511" s="16"/>
      <c r="G511" s="16"/>
      <c r="H511" s="16"/>
      <c r="I511" s="16"/>
      <c r="J511" s="16"/>
      <c r="K511" s="16"/>
      <c r="L511" s="16"/>
      <c r="M511" s="16"/>
      <c r="N511" s="16"/>
      <c r="O511" s="16"/>
      <c r="P511" s="16"/>
      <c r="Q511" s="16"/>
      <c r="R511" s="16"/>
      <c r="S511" s="16"/>
      <c r="T511" s="23"/>
      <c r="U511" s="12"/>
    </row>
    <row r="512" spans="1:21" s="122" customFormat="1" ht="17.25">
      <c r="A512" s="24"/>
      <c r="B512" s="14">
        <f>'البيانات 1'!B512</f>
        <v>0</v>
      </c>
      <c r="C512" s="14">
        <f>'البيانات 1'!G512</f>
        <v>0</v>
      </c>
      <c r="D512" s="16"/>
      <c r="E512" s="16"/>
      <c r="F512" s="16"/>
      <c r="G512" s="16"/>
      <c r="H512" s="16"/>
      <c r="I512" s="16"/>
      <c r="J512" s="16"/>
      <c r="K512" s="16"/>
      <c r="L512" s="16"/>
      <c r="M512" s="16"/>
      <c r="N512" s="16"/>
      <c r="O512" s="16"/>
      <c r="P512" s="16"/>
      <c r="Q512" s="16"/>
      <c r="R512" s="16"/>
      <c r="S512" s="16"/>
      <c r="T512" s="23"/>
      <c r="U512" s="12"/>
    </row>
    <row r="513" spans="1:21" s="122" customFormat="1" ht="17.25">
      <c r="A513" s="24"/>
      <c r="B513" s="14">
        <f>'البيانات 1'!B513</f>
        <v>0</v>
      </c>
      <c r="C513" s="14">
        <f>'البيانات 1'!G513</f>
        <v>0</v>
      </c>
      <c r="D513" s="16"/>
      <c r="E513" s="16"/>
      <c r="F513" s="16"/>
      <c r="G513" s="16"/>
      <c r="H513" s="16"/>
      <c r="I513" s="16"/>
      <c r="J513" s="16"/>
      <c r="K513" s="16"/>
      <c r="L513" s="16"/>
      <c r="M513" s="16"/>
      <c r="N513" s="16"/>
      <c r="O513" s="16"/>
      <c r="P513" s="16"/>
      <c r="Q513" s="16"/>
      <c r="R513" s="16"/>
      <c r="S513" s="16"/>
      <c r="T513" s="23"/>
      <c r="U513" s="12"/>
    </row>
    <row r="514" spans="1:21" s="122" customFormat="1" ht="17.25">
      <c r="A514" s="24"/>
      <c r="B514" s="14">
        <f>'البيانات 1'!B514</f>
        <v>0</v>
      </c>
      <c r="C514" s="14">
        <f>'البيانات 1'!G514</f>
        <v>0</v>
      </c>
      <c r="D514" s="16"/>
      <c r="E514" s="16"/>
      <c r="F514" s="16"/>
      <c r="G514" s="16"/>
      <c r="H514" s="16"/>
      <c r="I514" s="16"/>
      <c r="J514" s="16"/>
      <c r="K514" s="16"/>
      <c r="L514" s="16"/>
      <c r="M514" s="16"/>
      <c r="N514" s="16"/>
      <c r="O514" s="16"/>
      <c r="P514" s="16"/>
      <c r="Q514" s="16"/>
      <c r="R514" s="16"/>
      <c r="S514" s="16"/>
      <c r="T514" s="23"/>
      <c r="U514" s="12"/>
    </row>
    <row r="515" spans="1:21" s="122" customFormat="1" ht="17.25">
      <c r="A515" s="24"/>
      <c r="B515" s="14">
        <f>'البيانات 1'!B515</f>
        <v>0</v>
      </c>
      <c r="C515" s="14">
        <f>'البيانات 1'!G515</f>
        <v>0</v>
      </c>
      <c r="D515" s="16"/>
      <c r="E515" s="16"/>
      <c r="F515" s="16"/>
      <c r="G515" s="16"/>
      <c r="H515" s="16"/>
      <c r="I515" s="16"/>
      <c r="J515" s="16"/>
      <c r="K515" s="16"/>
      <c r="L515" s="16"/>
      <c r="M515" s="16"/>
      <c r="N515" s="16"/>
      <c r="O515" s="16"/>
      <c r="P515" s="16"/>
      <c r="Q515" s="16"/>
      <c r="R515" s="16"/>
      <c r="S515" s="16"/>
      <c r="T515" s="23"/>
      <c r="U515" s="12"/>
    </row>
    <row r="516" spans="1:21" s="122" customFormat="1" ht="17.25">
      <c r="A516" s="24"/>
      <c r="B516" s="14">
        <f>'البيانات 1'!B516</f>
        <v>0</v>
      </c>
      <c r="C516" s="14">
        <f>'البيانات 1'!G516</f>
        <v>0</v>
      </c>
      <c r="D516" s="16"/>
      <c r="E516" s="16"/>
      <c r="F516" s="16"/>
      <c r="G516" s="16"/>
      <c r="H516" s="16"/>
      <c r="I516" s="16"/>
      <c r="J516" s="16"/>
      <c r="K516" s="16"/>
      <c r="L516" s="16"/>
      <c r="M516" s="16"/>
      <c r="N516" s="16"/>
      <c r="O516" s="16"/>
      <c r="P516" s="16"/>
      <c r="Q516" s="16"/>
      <c r="R516" s="16"/>
      <c r="S516" s="16"/>
      <c r="T516" s="23"/>
      <c r="U516" s="12"/>
    </row>
    <row r="517" spans="1:21" s="122" customFormat="1" ht="17.25">
      <c r="A517" s="24"/>
      <c r="B517" s="14">
        <f>'البيانات 1'!B517</f>
        <v>0</v>
      </c>
      <c r="C517" s="14">
        <f>'البيانات 1'!G517</f>
        <v>0</v>
      </c>
      <c r="D517" s="16"/>
      <c r="E517" s="16"/>
      <c r="F517" s="16"/>
      <c r="G517" s="16"/>
      <c r="H517" s="16"/>
      <c r="I517" s="16"/>
      <c r="J517" s="16"/>
      <c r="K517" s="16"/>
      <c r="L517" s="16"/>
      <c r="M517" s="16"/>
      <c r="N517" s="16"/>
      <c r="O517" s="16"/>
      <c r="P517" s="16"/>
      <c r="Q517" s="16"/>
      <c r="R517" s="16"/>
      <c r="S517" s="16"/>
      <c r="T517" s="23"/>
      <c r="U517" s="12"/>
    </row>
    <row r="518" spans="1:21" s="122" customFormat="1" ht="17.25">
      <c r="A518" s="24"/>
      <c r="B518" s="14">
        <f>'البيانات 1'!B518</f>
        <v>0</v>
      </c>
      <c r="C518" s="14">
        <f>'البيانات 1'!G518</f>
        <v>0</v>
      </c>
      <c r="D518" s="16"/>
      <c r="E518" s="16"/>
      <c r="F518" s="16"/>
      <c r="G518" s="16"/>
      <c r="H518" s="16"/>
      <c r="I518" s="16"/>
      <c r="J518" s="16"/>
      <c r="K518" s="16"/>
      <c r="L518" s="16"/>
      <c r="M518" s="16"/>
      <c r="N518" s="16"/>
      <c r="O518" s="16"/>
      <c r="P518" s="16"/>
      <c r="Q518" s="16"/>
      <c r="R518" s="16"/>
      <c r="S518" s="16"/>
      <c r="T518" s="23"/>
      <c r="U518" s="12"/>
    </row>
    <row r="519" spans="1:21" s="122" customFormat="1" ht="17.25">
      <c r="A519" s="24"/>
      <c r="B519" s="14">
        <f>'البيانات 1'!B519</f>
        <v>0</v>
      </c>
      <c r="C519" s="14">
        <f>'البيانات 1'!G519</f>
        <v>0</v>
      </c>
      <c r="D519" s="16"/>
      <c r="E519" s="16"/>
      <c r="F519" s="16"/>
      <c r="G519" s="16"/>
      <c r="H519" s="16"/>
      <c r="I519" s="16"/>
      <c r="J519" s="16"/>
      <c r="K519" s="16"/>
      <c r="L519" s="16"/>
      <c r="M519" s="16"/>
      <c r="N519" s="16"/>
      <c r="O519" s="16"/>
      <c r="P519" s="16"/>
      <c r="Q519" s="16"/>
      <c r="R519" s="16"/>
      <c r="S519" s="16"/>
      <c r="T519" s="23"/>
      <c r="U519" s="12"/>
    </row>
    <row r="520" spans="1:21" s="122" customFormat="1" ht="17.25">
      <c r="A520" s="24"/>
      <c r="B520" s="14">
        <f>'البيانات 1'!B520</f>
        <v>0</v>
      </c>
      <c r="C520" s="14">
        <f>'البيانات 1'!G520</f>
        <v>0</v>
      </c>
      <c r="D520" s="16"/>
      <c r="E520" s="16"/>
      <c r="F520" s="16"/>
      <c r="G520" s="16"/>
      <c r="H520" s="16"/>
      <c r="I520" s="16"/>
      <c r="J520" s="16"/>
      <c r="K520" s="16"/>
      <c r="L520" s="16"/>
      <c r="M520" s="16"/>
      <c r="N520" s="16"/>
      <c r="O520" s="16"/>
      <c r="P520" s="16"/>
      <c r="Q520" s="16"/>
      <c r="R520" s="16"/>
      <c r="S520" s="16"/>
      <c r="T520" s="23"/>
      <c r="U520" s="12"/>
    </row>
    <row r="521" spans="1:21" s="122" customFormat="1" ht="17.25">
      <c r="A521" s="24"/>
      <c r="B521" s="14">
        <f>'البيانات 1'!B521</f>
        <v>0</v>
      </c>
      <c r="C521" s="14">
        <f>'البيانات 1'!G521</f>
        <v>0</v>
      </c>
      <c r="D521" s="16"/>
      <c r="E521" s="16"/>
      <c r="F521" s="16"/>
      <c r="G521" s="16"/>
      <c r="H521" s="16"/>
      <c r="I521" s="16"/>
      <c r="J521" s="16"/>
      <c r="K521" s="16"/>
      <c r="L521" s="16"/>
      <c r="M521" s="16"/>
      <c r="N521" s="16"/>
      <c r="O521" s="16"/>
      <c r="P521" s="16"/>
      <c r="Q521" s="16"/>
      <c r="R521" s="16"/>
      <c r="S521" s="16"/>
      <c r="T521" s="23"/>
      <c r="U521" s="12"/>
    </row>
    <row r="522" spans="1:21" s="122" customFormat="1" ht="17.25">
      <c r="A522" s="24"/>
      <c r="B522" s="14">
        <f>'البيانات 1'!B522</f>
        <v>0</v>
      </c>
      <c r="C522" s="14">
        <f>'البيانات 1'!G522</f>
        <v>0</v>
      </c>
      <c r="D522" s="16"/>
      <c r="E522" s="16"/>
      <c r="F522" s="16"/>
      <c r="G522" s="16"/>
      <c r="H522" s="16"/>
      <c r="I522" s="16"/>
      <c r="J522" s="16"/>
      <c r="K522" s="16"/>
      <c r="L522" s="16"/>
      <c r="M522" s="16"/>
      <c r="N522" s="16"/>
      <c r="O522" s="16"/>
      <c r="P522" s="16"/>
      <c r="Q522" s="16"/>
      <c r="R522" s="16"/>
      <c r="S522" s="16"/>
      <c r="T522" s="23"/>
      <c r="U522" s="12"/>
    </row>
    <row r="523" spans="1:21" s="122" customFormat="1" ht="17.25">
      <c r="A523" s="24"/>
      <c r="B523" s="14">
        <f>'البيانات 1'!B523</f>
        <v>0</v>
      </c>
      <c r="C523" s="14">
        <f>'البيانات 1'!G523</f>
        <v>0</v>
      </c>
      <c r="D523" s="16"/>
      <c r="E523" s="16"/>
      <c r="F523" s="16"/>
      <c r="G523" s="16"/>
      <c r="H523" s="16"/>
      <c r="I523" s="16"/>
      <c r="J523" s="16"/>
      <c r="K523" s="16"/>
      <c r="L523" s="16"/>
      <c r="M523" s="16"/>
      <c r="N523" s="16"/>
      <c r="O523" s="16"/>
      <c r="P523" s="16"/>
      <c r="Q523" s="16"/>
      <c r="R523" s="16"/>
      <c r="S523" s="16"/>
      <c r="T523" s="23"/>
      <c r="U523" s="12"/>
    </row>
    <row r="524" spans="1:21" s="122" customFormat="1" ht="17.25">
      <c r="A524" s="24"/>
      <c r="B524" s="14">
        <f>'البيانات 1'!B524</f>
        <v>0</v>
      </c>
      <c r="C524" s="14">
        <f>'البيانات 1'!G524</f>
        <v>0</v>
      </c>
      <c r="D524" s="16"/>
      <c r="E524" s="16"/>
      <c r="F524" s="16"/>
      <c r="G524" s="16"/>
      <c r="H524" s="16"/>
      <c r="I524" s="16"/>
      <c r="J524" s="16"/>
      <c r="K524" s="16"/>
      <c r="L524" s="16"/>
      <c r="M524" s="16"/>
      <c r="N524" s="16"/>
      <c r="O524" s="16"/>
      <c r="P524" s="16"/>
      <c r="Q524" s="16"/>
      <c r="R524" s="16"/>
      <c r="S524" s="16"/>
      <c r="T524" s="23"/>
      <c r="U524" s="12"/>
    </row>
    <row r="525" spans="1:21" s="122" customFormat="1" ht="17.25">
      <c r="A525" s="24"/>
      <c r="B525" s="14">
        <f>'البيانات 1'!B525</f>
        <v>0</v>
      </c>
      <c r="C525" s="14">
        <f>'البيانات 1'!G525</f>
        <v>0</v>
      </c>
      <c r="D525" s="16"/>
      <c r="E525" s="16"/>
      <c r="F525" s="16"/>
      <c r="G525" s="16"/>
      <c r="H525" s="16"/>
      <c r="I525" s="16"/>
      <c r="J525" s="16"/>
      <c r="K525" s="16"/>
      <c r="L525" s="16"/>
      <c r="M525" s="16"/>
      <c r="N525" s="16"/>
      <c r="O525" s="16"/>
      <c r="P525" s="16"/>
      <c r="Q525" s="16"/>
      <c r="R525" s="16"/>
      <c r="S525" s="16"/>
      <c r="T525" s="23"/>
      <c r="U525" s="12"/>
    </row>
    <row r="526" spans="1:21" s="122" customFormat="1" ht="17.25">
      <c r="A526" s="24"/>
      <c r="B526" s="14">
        <f>'البيانات 1'!B526</f>
        <v>0</v>
      </c>
      <c r="C526" s="14">
        <f>'البيانات 1'!G526</f>
        <v>0</v>
      </c>
      <c r="D526" s="16"/>
      <c r="E526" s="16"/>
      <c r="F526" s="16"/>
      <c r="G526" s="16"/>
      <c r="H526" s="16"/>
      <c r="I526" s="16"/>
      <c r="J526" s="16"/>
      <c r="K526" s="16"/>
      <c r="L526" s="16"/>
      <c r="M526" s="16"/>
      <c r="N526" s="16"/>
      <c r="O526" s="16"/>
      <c r="P526" s="16"/>
      <c r="Q526" s="16"/>
      <c r="R526" s="16"/>
      <c r="S526" s="16"/>
      <c r="T526" s="23"/>
      <c r="U526" s="12"/>
    </row>
    <row r="527" spans="1:21" s="122" customFormat="1" ht="17.25">
      <c r="A527" s="24"/>
      <c r="B527" s="14">
        <f>'البيانات 1'!B527</f>
        <v>0</v>
      </c>
      <c r="C527" s="14">
        <f>'البيانات 1'!G527</f>
        <v>0</v>
      </c>
      <c r="D527" s="16"/>
      <c r="E527" s="16"/>
      <c r="F527" s="16"/>
      <c r="G527" s="16"/>
      <c r="H527" s="16"/>
      <c r="I527" s="16"/>
      <c r="J527" s="16"/>
      <c r="K527" s="16"/>
      <c r="L527" s="16"/>
      <c r="M527" s="16"/>
      <c r="N527" s="16"/>
      <c r="O527" s="16"/>
      <c r="P527" s="16"/>
      <c r="Q527" s="16"/>
      <c r="R527" s="16"/>
      <c r="S527" s="16"/>
      <c r="T527" s="23"/>
      <c r="U527" s="12"/>
    </row>
    <row r="528" spans="1:21" s="122" customFormat="1" ht="17.25">
      <c r="A528" s="24"/>
      <c r="B528" s="14">
        <f>'البيانات 1'!B528</f>
        <v>0</v>
      </c>
      <c r="C528" s="14">
        <f>'البيانات 1'!G528</f>
        <v>0</v>
      </c>
      <c r="D528" s="16"/>
      <c r="E528" s="16"/>
      <c r="F528" s="16"/>
      <c r="G528" s="16"/>
      <c r="H528" s="16"/>
      <c r="I528" s="16"/>
      <c r="J528" s="16"/>
      <c r="K528" s="16"/>
      <c r="L528" s="16"/>
      <c r="M528" s="16"/>
      <c r="N528" s="16"/>
      <c r="O528" s="16"/>
      <c r="P528" s="16"/>
      <c r="Q528" s="16"/>
      <c r="R528" s="16"/>
      <c r="S528" s="16"/>
      <c r="T528" s="23"/>
      <c r="U528" s="12"/>
    </row>
    <row r="529" spans="1:21" s="122" customFormat="1" ht="17.25">
      <c r="A529" s="24"/>
      <c r="B529" s="14">
        <f>'البيانات 1'!B529</f>
        <v>0</v>
      </c>
      <c r="C529" s="14">
        <f>'البيانات 1'!G529</f>
        <v>0</v>
      </c>
      <c r="D529" s="16"/>
      <c r="E529" s="16"/>
      <c r="F529" s="16"/>
      <c r="G529" s="16"/>
      <c r="H529" s="16"/>
      <c r="I529" s="16"/>
      <c r="J529" s="16"/>
      <c r="K529" s="16"/>
      <c r="L529" s="16"/>
      <c r="M529" s="16"/>
      <c r="N529" s="16"/>
      <c r="O529" s="16"/>
      <c r="P529" s="16"/>
      <c r="Q529" s="16"/>
      <c r="R529" s="16"/>
      <c r="S529" s="16"/>
      <c r="T529" s="23"/>
      <c r="U529" s="12"/>
    </row>
    <row r="530" spans="1:21" s="122" customFormat="1" ht="17.25">
      <c r="A530" s="24"/>
      <c r="B530" s="14">
        <f>'البيانات 1'!B530</f>
        <v>0</v>
      </c>
      <c r="C530" s="14">
        <f>'البيانات 1'!G530</f>
        <v>0</v>
      </c>
      <c r="D530" s="16"/>
      <c r="E530" s="16"/>
      <c r="F530" s="16"/>
      <c r="G530" s="16"/>
      <c r="H530" s="16"/>
      <c r="I530" s="16"/>
      <c r="J530" s="16"/>
      <c r="K530" s="16"/>
      <c r="L530" s="16"/>
      <c r="M530" s="16"/>
      <c r="N530" s="16"/>
      <c r="O530" s="16"/>
      <c r="P530" s="16"/>
      <c r="Q530" s="16"/>
      <c r="R530" s="16"/>
      <c r="S530" s="16"/>
      <c r="T530" s="23"/>
      <c r="U530" s="12"/>
    </row>
    <row r="531" spans="1:21" s="122" customFormat="1" ht="17.25">
      <c r="A531" s="24"/>
      <c r="B531" s="14">
        <f>'البيانات 1'!B531</f>
        <v>0</v>
      </c>
      <c r="C531" s="14">
        <f>'البيانات 1'!G531</f>
        <v>0</v>
      </c>
      <c r="D531" s="16"/>
      <c r="E531" s="16"/>
      <c r="F531" s="16"/>
      <c r="G531" s="16"/>
      <c r="H531" s="16"/>
      <c r="I531" s="16"/>
      <c r="J531" s="16"/>
      <c r="K531" s="16"/>
      <c r="L531" s="16"/>
      <c r="M531" s="16"/>
      <c r="N531" s="16"/>
      <c r="O531" s="16"/>
      <c r="P531" s="16"/>
      <c r="Q531" s="16"/>
      <c r="R531" s="16"/>
      <c r="S531" s="16"/>
      <c r="T531" s="23"/>
      <c r="U531" s="12"/>
    </row>
    <row r="532" spans="1:21" s="122" customFormat="1" ht="17.25">
      <c r="A532" s="24"/>
      <c r="B532" s="14">
        <f>'البيانات 1'!B532</f>
        <v>0</v>
      </c>
      <c r="C532" s="14">
        <f>'البيانات 1'!G532</f>
        <v>0</v>
      </c>
      <c r="D532" s="16"/>
      <c r="E532" s="16"/>
      <c r="F532" s="16"/>
      <c r="G532" s="16"/>
      <c r="H532" s="16"/>
      <c r="I532" s="16"/>
      <c r="J532" s="16"/>
      <c r="K532" s="16"/>
      <c r="L532" s="16"/>
      <c r="M532" s="16"/>
      <c r="N532" s="16"/>
      <c r="O532" s="16"/>
      <c r="P532" s="16"/>
      <c r="Q532" s="16"/>
      <c r="R532" s="16"/>
      <c r="S532" s="16"/>
      <c r="T532" s="23"/>
      <c r="U532" s="12"/>
    </row>
    <row r="533" spans="1:21" s="122" customFormat="1" ht="17.25">
      <c r="A533" s="24"/>
      <c r="B533" s="14">
        <f>'البيانات 1'!B533</f>
        <v>0</v>
      </c>
      <c r="C533" s="14">
        <f>'البيانات 1'!G533</f>
        <v>0</v>
      </c>
      <c r="D533" s="16"/>
      <c r="E533" s="16"/>
      <c r="F533" s="16"/>
      <c r="G533" s="16"/>
      <c r="H533" s="16"/>
      <c r="I533" s="16"/>
      <c r="J533" s="16"/>
      <c r="K533" s="16"/>
      <c r="L533" s="16"/>
      <c r="M533" s="16"/>
      <c r="N533" s="16"/>
      <c r="O533" s="16"/>
      <c r="P533" s="16"/>
      <c r="Q533" s="16"/>
      <c r="R533" s="16"/>
      <c r="S533" s="16"/>
      <c r="T533" s="23"/>
      <c r="U533" s="12"/>
    </row>
    <row r="534" spans="1:21" s="122" customFormat="1" ht="17.25">
      <c r="A534" s="24"/>
      <c r="B534" s="14">
        <f>'البيانات 1'!B534</f>
        <v>0</v>
      </c>
      <c r="C534" s="14">
        <f>'البيانات 1'!G534</f>
        <v>0</v>
      </c>
      <c r="D534" s="16"/>
      <c r="E534" s="16"/>
      <c r="F534" s="16"/>
      <c r="G534" s="16"/>
      <c r="H534" s="16"/>
      <c r="I534" s="16"/>
      <c r="J534" s="16"/>
      <c r="K534" s="16"/>
      <c r="L534" s="16"/>
      <c r="M534" s="16"/>
      <c r="N534" s="16"/>
      <c r="O534" s="16"/>
      <c r="P534" s="16"/>
      <c r="Q534" s="16"/>
      <c r="R534" s="16"/>
      <c r="S534" s="16"/>
      <c r="T534" s="23"/>
      <c r="U534" s="12"/>
    </row>
    <row r="535" spans="1:21" s="122" customFormat="1" ht="17.25">
      <c r="A535" s="24"/>
      <c r="B535" s="14">
        <f>'البيانات 1'!B535</f>
        <v>0</v>
      </c>
      <c r="C535" s="14">
        <f>'البيانات 1'!G535</f>
        <v>0</v>
      </c>
      <c r="D535" s="16"/>
      <c r="E535" s="16"/>
      <c r="F535" s="16"/>
      <c r="G535" s="16"/>
      <c r="H535" s="16"/>
      <c r="I535" s="16"/>
      <c r="J535" s="16"/>
      <c r="K535" s="16"/>
      <c r="L535" s="16"/>
      <c r="M535" s="16"/>
      <c r="N535" s="16"/>
      <c r="O535" s="16"/>
      <c r="P535" s="16"/>
      <c r="Q535" s="16"/>
      <c r="R535" s="16"/>
      <c r="S535" s="16"/>
      <c r="T535" s="23"/>
      <c r="U535" s="12"/>
    </row>
    <row r="536" spans="1:21" s="122" customFormat="1" ht="17.25">
      <c r="A536" s="24"/>
      <c r="B536" s="14">
        <f>'البيانات 1'!B536</f>
        <v>0</v>
      </c>
      <c r="C536" s="14">
        <f>'البيانات 1'!G536</f>
        <v>0</v>
      </c>
      <c r="D536" s="16"/>
      <c r="E536" s="16"/>
      <c r="F536" s="16"/>
      <c r="G536" s="16"/>
      <c r="H536" s="16"/>
      <c r="I536" s="16"/>
      <c r="J536" s="16"/>
      <c r="K536" s="16"/>
      <c r="L536" s="16"/>
      <c r="M536" s="16"/>
      <c r="N536" s="16"/>
      <c r="O536" s="16"/>
      <c r="P536" s="16"/>
      <c r="Q536" s="16"/>
      <c r="R536" s="16"/>
      <c r="S536" s="16"/>
      <c r="T536" s="23"/>
      <c r="U536" s="12"/>
    </row>
    <row r="537" spans="1:21" s="122" customFormat="1" ht="17.25">
      <c r="A537" s="24"/>
      <c r="B537" s="14">
        <f>'البيانات 1'!B537</f>
        <v>0</v>
      </c>
      <c r="C537" s="14">
        <f>'البيانات 1'!G537</f>
        <v>0</v>
      </c>
      <c r="D537" s="16"/>
      <c r="E537" s="16"/>
      <c r="F537" s="16"/>
      <c r="G537" s="16"/>
      <c r="H537" s="16"/>
      <c r="I537" s="16"/>
      <c r="J537" s="16"/>
      <c r="K537" s="16"/>
      <c r="L537" s="16"/>
      <c r="M537" s="16"/>
      <c r="N537" s="16"/>
      <c r="O537" s="16"/>
      <c r="P537" s="16"/>
      <c r="Q537" s="16"/>
      <c r="R537" s="16"/>
      <c r="S537" s="16"/>
      <c r="T537" s="23"/>
      <c r="U537" s="12"/>
    </row>
    <row r="538" spans="1:21" s="122" customFormat="1" ht="17.25">
      <c r="A538" s="24"/>
      <c r="B538" s="14">
        <f>'البيانات 1'!B538</f>
        <v>0</v>
      </c>
      <c r="C538" s="14">
        <f>'البيانات 1'!G538</f>
        <v>0</v>
      </c>
      <c r="D538" s="16"/>
      <c r="E538" s="16"/>
      <c r="F538" s="16"/>
      <c r="G538" s="16"/>
      <c r="H538" s="16"/>
      <c r="I538" s="16"/>
      <c r="J538" s="16"/>
      <c r="K538" s="16"/>
      <c r="L538" s="16"/>
      <c r="M538" s="16"/>
      <c r="N538" s="16"/>
      <c r="O538" s="16"/>
      <c r="P538" s="16"/>
      <c r="Q538" s="16"/>
      <c r="R538" s="16"/>
      <c r="S538" s="16"/>
      <c r="T538" s="23"/>
      <c r="U538" s="12"/>
    </row>
    <row r="539" spans="1:21" s="122" customFormat="1" ht="17.25">
      <c r="A539" s="24"/>
      <c r="B539" s="14">
        <f>'البيانات 1'!B539</f>
        <v>0</v>
      </c>
      <c r="C539" s="14">
        <f>'البيانات 1'!G539</f>
        <v>0</v>
      </c>
      <c r="D539" s="16"/>
      <c r="E539" s="16"/>
      <c r="F539" s="16"/>
      <c r="G539" s="16"/>
      <c r="H539" s="16"/>
      <c r="I539" s="16"/>
      <c r="J539" s="16"/>
      <c r="K539" s="16"/>
      <c r="L539" s="16"/>
      <c r="M539" s="16"/>
      <c r="N539" s="16"/>
      <c r="O539" s="16"/>
      <c r="P539" s="16"/>
      <c r="Q539" s="16"/>
      <c r="R539" s="16"/>
      <c r="S539" s="16"/>
      <c r="T539" s="23"/>
      <c r="U539" s="12"/>
    </row>
    <row r="540" spans="1:21" s="122" customFormat="1" ht="17.25">
      <c r="A540" s="24"/>
      <c r="B540" s="14">
        <f>'البيانات 1'!B540</f>
        <v>0</v>
      </c>
      <c r="C540" s="14">
        <f>'البيانات 1'!G540</f>
        <v>0</v>
      </c>
      <c r="D540" s="16"/>
      <c r="E540" s="16"/>
      <c r="F540" s="16"/>
      <c r="G540" s="16"/>
      <c r="H540" s="16"/>
      <c r="I540" s="16"/>
      <c r="J540" s="16"/>
      <c r="K540" s="16"/>
      <c r="L540" s="16"/>
      <c r="M540" s="16"/>
      <c r="N540" s="16"/>
      <c r="O540" s="16"/>
      <c r="P540" s="16"/>
      <c r="Q540" s="16"/>
      <c r="R540" s="16"/>
      <c r="S540" s="16"/>
      <c r="T540" s="23"/>
      <c r="U540" s="12"/>
    </row>
    <row r="541" spans="1:21" s="122" customFormat="1" ht="17.25">
      <c r="A541" s="24"/>
      <c r="B541" s="14">
        <f>'البيانات 1'!B541</f>
        <v>0</v>
      </c>
      <c r="C541" s="14">
        <f>'البيانات 1'!G541</f>
        <v>0</v>
      </c>
      <c r="D541" s="16"/>
      <c r="E541" s="16"/>
      <c r="F541" s="16"/>
      <c r="G541" s="16"/>
      <c r="H541" s="16"/>
      <c r="I541" s="16"/>
      <c r="J541" s="16"/>
      <c r="K541" s="16"/>
      <c r="L541" s="16"/>
      <c r="M541" s="16"/>
      <c r="N541" s="16"/>
      <c r="O541" s="16"/>
      <c r="P541" s="16"/>
      <c r="Q541" s="16"/>
      <c r="R541" s="16"/>
      <c r="S541" s="16"/>
      <c r="T541" s="23"/>
      <c r="U541" s="12"/>
    </row>
    <row r="542" spans="1:21" s="122" customFormat="1" ht="17.25">
      <c r="A542" s="24"/>
      <c r="B542" s="14">
        <f>'البيانات 1'!B542</f>
        <v>0</v>
      </c>
      <c r="C542" s="14">
        <f>'البيانات 1'!G542</f>
        <v>0</v>
      </c>
      <c r="D542" s="16"/>
      <c r="E542" s="16"/>
      <c r="F542" s="16"/>
      <c r="G542" s="16"/>
      <c r="H542" s="16"/>
      <c r="I542" s="16"/>
      <c r="J542" s="16"/>
      <c r="K542" s="16"/>
      <c r="L542" s="16"/>
      <c r="M542" s="16"/>
      <c r="N542" s="16"/>
      <c r="O542" s="16"/>
      <c r="P542" s="16"/>
      <c r="Q542" s="16"/>
      <c r="R542" s="16"/>
      <c r="S542" s="16"/>
      <c r="T542" s="23"/>
      <c r="U542" s="12"/>
    </row>
    <row r="543" spans="1:21" s="122" customFormat="1" ht="17.25">
      <c r="A543" s="24"/>
      <c r="B543" s="14">
        <f>'البيانات 1'!B543</f>
        <v>0</v>
      </c>
      <c r="C543" s="14">
        <f>'البيانات 1'!G543</f>
        <v>0</v>
      </c>
      <c r="D543" s="16"/>
      <c r="E543" s="16"/>
      <c r="F543" s="16"/>
      <c r="G543" s="16"/>
      <c r="H543" s="16"/>
      <c r="I543" s="16"/>
      <c r="J543" s="16"/>
      <c r="K543" s="16"/>
      <c r="L543" s="16"/>
      <c r="M543" s="16"/>
      <c r="N543" s="16"/>
      <c r="O543" s="16"/>
      <c r="P543" s="16"/>
      <c r="Q543" s="16"/>
      <c r="R543" s="16"/>
      <c r="S543" s="16"/>
      <c r="T543" s="23"/>
      <c r="U543" s="12"/>
    </row>
    <row r="544" spans="1:21" s="122" customFormat="1" ht="17.25">
      <c r="A544" s="24"/>
      <c r="B544" s="14">
        <f>'البيانات 1'!B544</f>
        <v>0</v>
      </c>
      <c r="C544" s="14">
        <f>'البيانات 1'!G544</f>
        <v>0</v>
      </c>
      <c r="D544" s="16"/>
      <c r="E544" s="16"/>
      <c r="F544" s="16"/>
      <c r="G544" s="16"/>
      <c r="H544" s="16"/>
      <c r="I544" s="16"/>
      <c r="J544" s="16"/>
      <c r="K544" s="16"/>
      <c r="L544" s="16"/>
      <c r="M544" s="16"/>
      <c r="N544" s="16"/>
      <c r="O544" s="16"/>
      <c r="P544" s="16"/>
      <c r="Q544" s="16"/>
      <c r="R544" s="16"/>
      <c r="S544" s="16"/>
      <c r="T544" s="23"/>
      <c r="U544" s="12"/>
    </row>
    <row r="545" spans="1:21" s="122" customFormat="1" ht="17.25">
      <c r="A545" s="24"/>
      <c r="B545" s="14">
        <f>'البيانات 1'!B545</f>
        <v>0</v>
      </c>
      <c r="C545" s="14">
        <f>'البيانات 1'!G545</f>
        <v>0</v>
      </c>
      <c r="D545" s="16"/>
      <c r="E545" s="16"/>
      <c r="F545" s="16"/>
      <c r="G545" s="16"/>
      <c r="H545" s="16"/>
      <c r="I545" s="16"/>
      <c r="J545" s="16"/>
      <c r="K545" s="16"/>
      <c r="L545" s="16"/>
      <c r="M545" s="16"/>
      <c r="N545" s="16"/>
      <c r="O545" s="16"/>
      <c r="P545" s="16"/>
      <c r="Q545" s="16"/>
      <c r="R545" s="16"/>
      <c r="S545" s="16"/>
      <c r="T545" s="23"/>
      <c r="U545" s="12"/>
    </row>
    <row r="546" spans="1:21" s="122" customFormat="1" ht="17.25">
      <c r="A546" s="24"/>
      <c r="B546" s="14">
        <f>'البيانات 1'!B546</f>
        <v>0</v>
      </c>
      <c r="C546" s="14">
        <f>'البيانات 1'!G546</f>
        <v>0</v>
      </c>
      <c r="D546" s="16"/>
      <c r="E546" s="16"/>
      <c r="F546" s="16"/>
      <c r="G546" s="16"/>
      <c r="H546" s="16"/>
      <c r="I546" s="16"/>
      <c r="J546" s="16"/>
      <c r="K546" s="16"/>
      <c r="L546" s="16"/>
      <c r="M546" s="16"/>
      <c r="N546" s="16"/>
      <c r="O546" s="16"/>
      <c r="P546" s="16"/>
      <c r="Q546" s="16"/>
      <c r="R546" s="16"/>
      <c r="S546" s="16"/>
      <c r="T546" s="23"/>
      <c r="U546" s="12"/>
    </row>
    <row r="547" spans="1:21" s="122" customFormat="1" ht="17.25">
      <c r="A547" s="24"/>
      <c r="B547" s="14">
        <f>'البيانات 1'!B547</f>
        <v>0</v>
      </c>
      <c r="C547" s="14">
        <f>'البيانات 1'!G547</f>
        <v>0</v>
      </c>
      <c r="D547" s="16"/>
      <c r="E547" s="16"/>
      <c r="F547" s="16"/>
      <c r="G547" s="16"/>
      <c r="H547" s="16"/>
      <c r="I547" s="16"/>
      <c r="J547" s="16"/>
      <c r="K547" s="16"/>
      <c r="L547" s="16"/>
      <c r="M547" s="16"/>
      <c r="N547" s="16"/>
      <c r="O547" s="16"/>
      <c r="P547" s="16"/>
      <c r="Q547" s="16"/>
      <c r="R547" s="16"/>
      <c r="S547" s="16"/>
      <c r="T547" s="23"/>
      <c r="U547" s="12"/>
    </row>
    <row r="548" spans="1:21" s="122" customFormat="1" ht="17.25">
      <c r="A548" s="24"/>
      <c r="B548" s="14">
        <f>'البيانات 1'!B548</f>
        <v>0</v>
      </c>
      <c r="C548" s="14">
        <f>'البيانات 1'!G548</f>
        <v>0</v>
      </c>
      <c r="D548" s="16"/>
      <c r="E548" s="16"/>
      <c r="F548" s="16"/>
      <c r="G548" s="16"/>
      <c r="H548" s="16"/>
      <c r="I548" s="16"/>
      <c r="J548" s="16"/>
      <c r="K548" s="16"/>
      <c r="L548" s="16"/>
      <c r="M548" s="16"/>
      <c r="N548" s="16"/>
      <c r="O548" s="16"/>
      <c r="P548" s="16"/>
      <c r="Q548" s="16"/>
      <c r="R548" s="16"/>
      <c r="S548" s="16"/>
      <c r="T548" s="23"/>
      <c r="U548" s="12"/>
    </row>
    <row r="549" spans="1:21" s="122" customFormat="1" ht="17.25">
      <c r="A549" s="24"/>
      <c r="B549" s="14">
        <f>'البيانات 1'!B549</f>
        <v>0</v>
      </c>
      <c r="C549" s="14">
        <f>'البيانات 1'!G549</f>
        <v>0</v>
      </c>
      <c r="D549" s="16"/>
      <c r="E549" s="16"/>
      <c r="F549" s="16"/>
      <c r="G549" s="16"/>
      <c r="H549" s="16"/>
      <c r="I549" s="16"/>
      <c r="J549" s="16"/>
      <c r="K549" s="16"/>
      <c r="L549" s="16"/>
      <c r="M549" s="16"/>
      <c r="N549" s="16"/>
      <c r="O549" s="16"/>
      <c r="P549" s="16"/>
      <c r="Q549" s="16"/>
      <c r="R549" s="16"/>
      <c r="S549" s="16"/>
      <c r="T549" s="23"/>
      <c r="U549" s="12"/>
    </row>
    <row r="550" spans="1:21" s="122" customFormat="1" ht="17.25">
      <c r="A550" s="24"/>
      <c r="B550" s="14">
        <f>'البيانات 1'!B550</f>
        <v>0</v>
      </c>
      <c r="C550" s="14">
        <f>'البيانات 1'!G550</f>
        <v>0</v>
      </c>
      <c r="D550" s="16"/>
      <c r="E550" s="16"/>
      <c r="F550" s="16"/>
      <c r="G550" s="16"/>
      <c r="H550" s="16"/>
      <c r="I550" s="16"/>
      <c r="J550" s="16"/>
      <c r="K550" s="16"/>
      <c r="L550" s="16"/>
      <c r="M550" s="16"/>
      <c r="N550" s="16"/>
      <c r="O550" s="16"/>
      <c r="P550" s="16"/>
      <c r="Q550" s="16"/>
      <c r="R550" s="16"/>
      <c r="S550" s="16"/>
      <c r="T550" s="23"/>
      <c r="U550" s="12"/>
    </row>
    <row r="551" spans="1:21" s="122" customFormat="1" ht="17.25">
      <c r="A551" s="24"/>
      <c r="B551" s="14">
        <f>'البيانات 1'!B551</f>
        <v>0</v>
      </c>
      <c r="C551" s="14">
        <f>'البيانات 1'!G551</f>
        <v>0</v>
      </c>
      <c r="D551" s="16"/>
      <c r="E551" s="16"/>
      <c r="F551" s="16"/>
      <c r="G551" s="16"/>
      <c r="H551" s="16"/>
      <c r="I551" s="16"/>
      <c r="J551" s="16"/>
      <c r="K551" s="16"/>
      <c r="L551" s="16"/>
      <c r="M551" s="16"/>
      <c r="N551" s="16"/>
      <c r="O551" s="16"/>
      <c r="P551" s="16"/>
      <c r="Q551" s="16"/>
      <c r="R551" s="16"/>
      <c r="S551" s="16"/>
      <c r="T551" s="23"/>
      <c r="U551" s="12"/>
    </row>
    <row r="552" spans="1:21" s="122" customFormat="1" ht="17.25">
      <c r="A552" s="24"/>
      <c r="B552" s="14">
        <f>'البيانات 1'!B552</f>
        <v>0</v>
      </c>
      <c r="C552" s="14">
        <f>'البيانات 1'!G552</f>
        <v>0</v>
      </c>
      <c r="D552" s="16"/>
      <c r="E552" s="16"/>
      <c r="F552" s="16"/>
      <c r="G552" s="16"/>
      <c r="H552" s="16"/>
      <c r="I552" s="16"/>
      <c r="J552" s="16"/>
      <c r="K552" s="16"/>
      <c r="L552" s="16"/>
      <c r="M552" s="16"/>
      <c r="N552" s="16"/>
      <c r="O552" s="16"/>
      <c r="P552" s="16"/>
      <c r="Q552" s="16"/>
      <c r="R552" s="16"/>
      <c r="S552" s="16"/>
      <c r="T552" s="23"/>
      <c r="U552" s="12"/>
    </row>
    <row r="553" spans="1:21" s="122" customFormat="1" ht="17.25">
      <c r="A553" s="24"/>
      <c r="B553" s="14">
        <f>'البيانات 1'!B553</f>
        <v>0</v>
      </c>
      <c r="C553" s="14">
        <f>'البيانات 1'!G553</f>
        <v>0</v>
      </c>
      <c r="D553" s="16"/>
      <c r="E553" s="16"/>
      <c r="F553" s="16"/>
      <c r="G553" s="16"/>
      <c r="H553" s="16"/>
      <c r="I553" s="16"/>
      <c r="J553" s="16"/>
      <c r="K553" s="16"/>
      <c r="L553" s="16"/>
      <c r="M553" s="16"/>
      <c r="N553" s="16"/>
      <c r="O553" s="16"/>
      <c r="P553" s="16"/>
      <c r="Q553" s="16"/>
      <c r="R553" s="16"/>
      <c r="S553" s="16"/>
      <c r="T553" s="23"/>
      <c r="U553" s="12"/>
    </row>
    <row r="554" spans="1:21" s="122" customFormat="1" ht="17.25">
      <c r="A554" s="24"/>
      <c r="B554" s="14">
        <f>'البيانات 1'!B554</f>
        <v>0</v>
      </c>
      <c r="C554" s="14">
        <f>'البيانات 1'!G554</f>
        <v>0</v>
      </c>
      <c r="D554" s="16"/>
      <c r="E554" s="16"/>
      <c r="F554" s="16"/>
      <c r="G554" s="16"/>
      <c r="H554" s="16"/>
      <c r="I554" s="16"/>
      <c r="J554" s="16"/>
      <c r="K554" s="16"/>
      <c r="L554" s="16"/>
      <c r="M554" s="16"/>
      <c r="N554" s="16"/>
      <c r="O554" s="16"/>
      <c r="P554" s="16"/>
      <c r="Q554" s="16"/>
      <c r="R554" s="16"/>
      <c r="S554" s="16"/>
      <c r="T554" s="23"/>
      <c r="U554" s="12"/>
    </row>
    <row r="555" spans="1:21" s="122" customFormat="1" ht="17.25">
      <c r="A555" s="24"/>
      <c r="B555" s="14">
        <f>'البيانات 1'!B555</f>
        <v>0</v>
      </c>
      <c r="C555" s="14">
        <f>'البيانات 1'!G555</f>
        <v>0</v>
      </c>
      <c r="D555" s="16"/>
      <c r="E555" s="16"/>
      <c r="F555" s="16"/>
      <c r="G555" s="16"/>
      <c r="H555" s="16"/>
      <c r="I555" s="16"/>
      <c r="J555" s="16"/>
      <c r="K555" s="16"/>
      <c r="L555" s="16"/>
      <c r="M555" s="16"/>
      <c r="N555" s="16"/>
      <c r="O555" s="16"/>
      <c r="P555" s="16"/>
      <c r="Q555" s="16"/>
      <c r="R555" s="16"/>
      <c r="S555" s="16"/>
      <c r="T555" s="23"/>
      <c r="U555" s="12"/>
    </row>
    <row r="556" spans="1:21" s="122" customFormat="1" ht="17.25">
      <c r="A556" s="24"/>
      <c r="B556" s="14">
        <f>'البيانات 1'!B556</f>
        <v>0</v>
      </c>
      <c r="C556" s="14">
        <f>'البيانات 1'!G556</f>
        <v>0</v>
      </c>
      <c r="D556" s="16"/>
      <c r="E556" s="16"/>
      <c r="F556" s="16"/>
      <c r="G556" s="16"/>
      <c r="H556" s="16"/>
      <c r="I556" s="16"/>
      <c r="J556" s="16"/>
      <c r="K556" s="16"/>
      <c r="L556" s="16"/>
      <c r="M556" s="16"/>
      <c r="N556" s="16"/>
      <c r="O556" s="16"/>
      <c r="P556" s="16"/>
      <c r="Q556" s="16"/>
      <c r="R556" s="16"/>
      <c r="S556" s="16"/>
      <c r="T556" s="23"/>
      <c r="U556" s="12"/>
    </row>
    <row r="557" spans="1:21" s="122" customFormat="1" ht="17.25">
      <c r="A557" s="24"/>
      <c r="B557" s="14">
        <f>'البيانات 1'!B557</f>
        <v>0</v>
      </c>
      <c r="C557" s="14">
        <f>'البيانات 1'!G557</f>
        <v>0</v>
      </c>
      <c r="D557" s="16"/>
      <c r="E557" s="16"/>
      <c r="F557" s="16"/>
      <c r="G557" s="16"/>
      <c r="H557" s="16"/>
      <c r="I557" s="16"/>
      <c r="J557" s="16"/>
      <c r="K557" s="16"/>
      <c r="L557" s="16"/>
      <c r="M557" s="16"/>
      <c r="N557" s="16"/>
      <c r="O557" s="16"/>
      <c r="P557" s="16"/>
      <c r="Q557" s="16"/>
      <c r="R557" s="16"/>
      <c r="S557" s="16"/>
      <c r="T557" s="23"/>
      <c r="U557" s="12"/>
    </row>
    <row r="558" spans="1:21" s="122" customFormat="1" ht="17.25">
      <c r="A558" s="24"/>
      <c r="B558" s="14">
        <f>'البيانات 1'!B558</f>
        <v>0</v>
      </c>
      <c r="C558" s="14">
        <f>'البيانات 1'!G558</f>
        <v>0</v>
      </c>
      <c r="D558" s="16"/>
      <c r="E558" s="16"/>
      <c r="F558" s="16"/>
      <c r="G558" s="16"/>
      <c r="H558" s="16"/>
      <c r="I558" s="16"/>
      <c r="J558" s="16"/>
      <c r="K558" s="16"/>
      <c r="L558" s="16"/>
      <c r="M558" s="16"/>
      <c r="N558" s="16"/>
      <c r="O558" s="16"/>
      <c r="P558" s="16"/>
      <c r="Q558" s="16"/>
      <c r="R558" s="16"/>
      <c r="S558" s="16"/>
      <c r="T558" s="23"/>
      <c r="U558" s="12"/>
    </row>
    <row r="559" spans="1:21" s="122" customFormat="1" ht="17.25">
      <c r="A559" s="24"/>
      <c r="B559" s="14">
        <f>'البيانات 1'!B559</f>
        <v>0</v>
      </c>
      <c r="C559" s="14">
        <f>'البيانات 1'!G559</f>
        <v>0</v>
      </c>
      <c r="D559" s="16"/>
      <c r="E559" s="16"/>
      <c r="F559" s="16"/>
      <c r="G559" s="16"/>
      <c r="H559" s="16"/>
      <c r="I559" s="16"/>
      <c r="J559" s="16"/>
      <c r="K559" s="16"/>
      <c r="L559" s="16"/>
      <c r="M559" s="16"/>
      <c r="N559" s="16"/>
      <c r="O559" s="16"/>
      <c r="P559" s="16"/>
      <c r="Q559" s="16"/>
      <c r="R559" s="16"/>
      <c r="S559" s="16"/>
      <c r="T559" s="23"/>
      <c r="U559" s="12"/>
    </row>
    <row r="560" spans="1:21" s="122" customFormat="1" ht="17.25">
      <c r="A560" s="24"/>
      <c r="B560" s="14">
        <f>'البيانات 1'!B560</f>
        <v>0</v>
      </c>
      <c r="C560" s="14">
        <f>'البيانات 1'!G560</f>
        <v>0</v>
      </c>
      <c r="D560" s="16"/>
      <c r="E560" s="16"/>
      <c r="F560" s="16"/>
      <c r="G560" s="16"/>
      <c r="H560" s="16"/>
      <c r="I560" s="16"/>
      <c r="J560" s="16"/>
      <c r="K560" s="16"/>
      <c r="L560" s="16"/>
      <c r="M560" s="16"/>
      <c r="N560" s="16"/>
      <c r="O560" s="16"/>
      <c r="P560" s="16"/>
      <c r="Q560" s="16"/>
      <c r="R560" s="16"/>
      <c r="S560" s="16"/>
      <c r="T560" s="23"/>
      <c r="U560" s="12"/>
    </row>
    <row r="561" spans="1:21" s="122" customFormat="1" ht="17.25">
      <c r="A561" s="24"/>
      <c r="B561" s="14">
        <f>'البيانات 1'!B561</f>
        <v>0</v>
      </c>
      <c r="C561" s="14">
        <f>'البيانات 1'!G561</f>
        <v>0</v>
      </c>
      <c r="D561" s="16"/>
      <c r="E561" s="16"/>
      <c r="F561" s="16"/>
      <c r="G561" s="16"/>
      <c r="H561" s="16"/>
      <c r="I561" s="16"/>
      <c r="J561" s="16"/>
      <c r="K561" s="16"/>
      <c r="L561" s="16"/>
      <c r="M561" s="16"/>
      <c r="N561" s="16"/>
      <c r="O561" s="16"/>
      <c r="P561" s="16"/>
      <c r="Q561" s="16"/>
      <c r="R561" s="16"/>
      <c r="S561" s="16"/>
      <c r="T561" s="23"/>
      <c r="U561" s="12"/>
    </row>
    <row r="562" spans="1:21" s="122" customFormat="1" ht="17.25">
      <c r="A562" s="24"/>
      <c r="B562" s="14">
        <f>'البيانات 1'!B562</f>
        <v>0</v>
      </c>
      <c r="C562" s="14">
        <f>'البيانات 1'!G562</f>
        <v>0</v>
      </c>
      <c r="D562" s="16"/>
      <c r="E562" s="16"/>
      <c r="F562" s="16"/>
      <c r="G562" s="16"/>
      <c r="H562" s="16"/>
      <c r="I562" s="16"/>
      <c r="J562" s="16"/>
      <c r="K562" s="16"/>
      <c r="L562" s="16"/>
      <c r="M562" s="16"/>
      <c r="N562" s="16"/>
      <c r="O562" s="16"/>
      <c r="P562" s="16"/>
      <c r="Q562" s="16"/>
      <c r="R562" s="16"/>
      <c r="S562" s="16"/>
      <c r="T562" s="23"/>
      <c r="U562" s="12"/>
    </row>
    <row r="563" spans="1:21" s="122" customFormat="1" ht="17.25">
      <c r="A563" s="24"/>
      <c r="B563" s="14">
        <f>'البيانات 1'!B563</f>
        <v>0</v>
      </c>
      <c r="C563" s="14">
        <f>'البيانات 1'!G563</f>
        <v>0</v>
      </c>
      <c r="D563" s="16"/>
      <c r="E563" s="16"/>
      <c r="F563" s="16"/>
      <c r="G563" s="16"/>
      <c r="H563" s="16"/>
      <c r="I563" s="16"/>
      <c r="J563" s="16"/>
      <c r="K563" s="16"/>
      <c r="L563" s="16"/>
      <c r="M563" s="16"/>
      <c r="N563" s="16"/>
      <c r="O563" s="16"/>
      <c r="P563" s="16"/>
      <c r="Q563" s="16"/>
      <c r="R563" s="16"/>
      <c r="S563" s="16"/>
      <c r="T563" s="23"/>
      <c r="U563" s="12"/>
    </row>
    <row r="564" spans="1:21" s="122" customFormat="1" ht="17.25">
      <c r="A564" s="24"/>
      <c r="B564" s="14">
        <f>'البيانات 1'!B564</f>
        <v>0</v>
      </c>
      <c r="C564" s="14">
        <f>'البيانات 1'!G564</f>
        <v>0</v>
      </c>
      <c r="D564" s="16"/>
      <c r="E564" s="16"/>
      <c r="F564" s="16"/>
      <c r="G564" s="16"/>
      <c r="H564" s="16"/>
      <c r="I564" s="16"/>
      <c r="J564" s="16"/>
      <c r="K564" s="16"/>
      <c r="L564" s="16"/>
      <c r="M564" s="16"/>
      <c r="N564" s="16"/>
      <c r="O564" s="16"/>
      <c r="P564" s="16"/>
      <c r="Q564" s="16"/>
      <c r="R564" s="16"/>
      <c r="S564" s="16"/>
      <c r="T564" s="23"/>
      <c r="U564" s="12"/>
    </row>
    <row r="565" spans="1:21" s="122" customFormat="1" ht="17.25">
      <c r="A565" s="24"/>
      <c r="B565" s="14">
        <f>'البيانات 1'!B565</f>
        <v>0</v>
      </c>
      <c r="C565" s="14">
        <f>'البيانات 1'!G565</f>
        <v>0</v>
      </c>
      <c r="D565" s="16"/>
      <c r="E565" s="16"/>
      <c r="F565" s="16"/>
      <c r="G565" s="16"/>
      <c r="H565" s="16"/>
      <c r="I565" s="16"/>
      <c r="J565" s="16"/>
      <c r="K565" s="16"/>
      <c r="L565" s="16"/>
      <c r="M565" s="16"/>
      <c r="N565" s="16"/>
      <c r="O565" s="16"/>
      <c r="P565" s="16"/>
      <c r="Q565" s="16"/>
      <c r="R565" s="16"/>
      <c r="S565" s="16"/>
      <c r="T565" s="23"/>
      <c r="U565" s="12"/>
    </row>
    <row r="566" spans="1:21" s="122" customFormat="1" ht="17.25">
      <c r="A566" s="24"/>
      <c r="B566" s="14">
        <f>'البيانات 1'!B566</f>
        <v>0</v>
      </c>
      <c r="C566" s="14">
        <f>'البيانات 1'!G566</f>
        <v>0</v>
      </c>
      <c r="D566" s="16"/>
      <c r="E566" s="16"/>
      <c r="F566" s="16"/>
      <c r="G566" s="16"/>
      <c r="H566" s="16"/>
      <c r="I566" s="16"/>
      <c r="J566" s="16"/>
      <c r="K566" s="16"/>
      <c r="L566" s="16"/>
      <c r="M566" s="16"/>
      <c r="N566" s="16"/>
      <c r="O566" s="16"/>
      <c r="P566" s="16"/>
      <c r="Q566" s="16"/>
      <c r="R566" s="16"/>
      <c r="S566" s="16"/>
      <c r="T566" s="23"/>
      <c r="U566" s="12"/>
    </row>
    <row r="567" spans="1:21" s="122" customFormat="1" ht="17.25">
      <c r="A567" s="24"/>
      <c r="B567" s="14">
        <f>'البيانات 1'!B567</f>
        <v>0</v>
      </c>
      <c r="C567" s="14">
        <f>'البيانات 1'!G567</f>
        <v>0</v>
      </c>
      <c r="D567" s="16"/>
      <c r="E567" s="16"/>
      <c r="F567" s="16"/>
      <c r="G567" s="16"/>
      <c r="H567" s="16"/>
      <c r="I567" s="16"/>
      <c r="J567" s="16"/>
      <c r="K567" s="16"/>
      <c r="L567" s="16"/>
      <c r="M567" s="16"/>
      <c r="N567" s="16"/>
      <c r="O567" s="16"/>
      <c r="P567" s="16"/>
      <c r="Q567" s="16"/>
      <c r="R567" s="16"/>
      <c r="S567" s="16"/>
      <c r="T567" s="23"/>
      <c r="U567" s="12"/>
    </row>
    <row r="568" spans="1:21" s="122" customFormat="1" ht="17.25">
      <c r="A568" s="24"/>
      <c r="B568" s="14">
        <f>'البيانات 1'!B568</f>
        <v>0</v>
      </c>
      <c r="C568" s="14">
        <f>'البيانات 1'!G568</f>
        <v>0</v>
      </c>
      <c r="D568" s="16"/>
      <c r="E568" s="16"/>
      <c r="F568" s="16"/>
      <c r="G568" s="16"/>
      <c r="H568" s="16"/>
      <c r="I568" s="16"/>
      <c r="J568" s="16"/>
      <c r="K568" s="16"/>
      <c r="L568" s="16"/>
      <c r="M568" s="16"/>
      <c r="N568" s="16"/>
      <c r="O568" s="16"/>
      <c r="P568" s="16"/>
      <c r="Q568" s="16"/>
      <c r="R568" s="16"/>
      <c r="S568" s="16"/>
      <c r="T568" s="23"/>
      <c r="U568" s="12"/>
    </row>
    <row r="569" spans="1:21" s="122" customFormat="1" ht="17.25">
      <c r="A569" s="24"/>
      <c r="B569" s="14">
        <f>'البيانات 1'!B569</f>
        <v>0</v>
      </c>
      <c r="C569" s="14">
        <f>'البيانات 1'!G569</f>
        <v>0</v>
      </c>
      <c r="D569" s="16"/>
      <c r="E569" s="16"/>
      <c r="F569" s="16"/>
      <c r="G569" s="16"/>
      <c r="H569" s="16"/>
      <c r="I569" s="16"/>
      <c r="J569" s="16"/>
      <c r="K569" s="16"/>
      <c r="L569" s="16"/>
      <c r="M569" s="16"/>
      <c r="N569" s="16"/>
      <c r="O569" s="16"/>
      <c r="P569" s="16"/>
      <c r="Q569" s="16"/>
      <c r="R569" s="16"/>
      <c r="S569" s="16"/>
      <c r="T569" s="23"/>
      <c r="U569" s="12"/>
    </row>
    <row r="570" spans="1:21" s="122" customFormat="1" ht="17.25">
      <c r="A570" s="24"/>
      <c r="B570" s="14">
        <f>'البيانات 1'!B570</f>
        <v>0</v>
      </c>
      <c r="C570" s="14">
        <f>'البيانات 1'!G570</f>
        <v>0</v>
      </c>
      <c r="D570" s="16"/>
      <c r="E570" s="16"/>
      <c r="F570" s="16"/>
      <c r="G570" s="16"/>
      <c r="H570" s="16"/>
      <c r="I570" s="16"/>
      <c r="J570" s="16"/>
      <c r="K570" s="16"/>
      <c r="L570" s="16"/>
      <c r="M570" s="16"/>
      <c r="N570" s="16"/>
      <c r="O570" s="16"/>
      <c r="P570" s="16"/>
      <c r="Q570" s="16"/>
      <c r="R570" s="16"/>
      <c r="S570" s="16"/>
      <c r="T570" s="23"/>
      <c r="U570" s="12"/>
    </row>
    <row r="571" spans="1:21" s="122" customFormat="1" ht="17.25">
      <c r="A571" s="24"/>
      <c r="B571" s="14">
        <f>'البيانات 1'!B571</f>
        <v>0</v>
      </c>
      <c r="C571" s="14">
        <f>'البيانات 1'!G571</f>
        <v>0</v>
      </c>
      <c r="D571" s="16"/>
      <c r="E571" s="16"/>
      <c r="F571" s="16"/>
      <c r="G571" s="16"/>
      <c r="H571" s="16"/>
      <c r="I571" s="16"/>
      <c r="J571" s="16"/>
      <c r="K571" s="16"/>
      <c r="L571" s="16"/>
      <c r="M571" s="16"/>
      <c r="N571" s="16"/>
      <c r="O571" s="16"/>
      <c r="P571" s="16"/>
      <c r="Q571" s="16"/>
      <c r="R571" s="16"/>
      <c r="S571" s="16"/>
      <c r="T571" s="23"/>
      <c r="U571" s="12"/>
    </row>
    <row r="572" spans="1:21" s="122" customFormat="1" ht="17.25">
      <c r="A572" s="24"/>
      <c r="B572" s="14">
        <f>'البيانات 1'!B572</f>
        <v>0</v>
      </c>
      <c r="C572" s="14">
        <f>'البيانات 1'!G572</f>
        <v>0</v>
      </c>
      <c r="D572" s="16"/>
      <c r="E572" s="16"/>
      <c r="F572" s="16"/>
      <c r="G572" s="16"/>
      <c r="H572" s="16"/>
      <c r="I572" s="16"/>
      <c r="J572" s="16"/>
      <c r="K572" s="16"/>
      <c r="L572" s="16"/>
      <c r="M572" s="16"/>
      <c r="N572" s="16"/>
      <c r="O572" s="16"/>
      <c r="P572" s="16"/>
      <c r="Q572" s="16"/>
      <c r="R572" s="16"/>
      <c r="S572" s="16"/>
      <c r="T572" s="23"/>
      <c r="U572" s="12"/>
    </row>
    <row r="573" spans="1:21" s="122" customFormat="1" ht="17.25">
      <c r="A573" s="24"/>
      <c r="B573" s="14">
        <f>'البيانات 1'!B573</f>
        <v>0</v>
      </c>
      <c r="C573" s="14">
        <f>'البيانات 1'!G573</f>
        <v>0</v>
      </c>
      <c r="D573" s="16"/>
      <c r="E573" s="16"/>
      <c r="F573" s="16"/>
      <c r="G573" s="16"/>
      <c r="H573" s="16"/>
      <c r="I573" s="16"/>
      <c r="J573" s="16"/>
      <c r="K573" s="16"/>
      <c r="L573" s="16"/>
      <c r="M573" s="16"/>
      <c r="N573" s="16"/>
      <c r="O573" s="16"/>
      <c r="P573" s="16"/>
      <c r="Q573" s="16"/>
      <c r="R573" s="16"/>
      <c r="S573" s="16"/>
      <c r="T573" s="23"/>
      <c r="U573" s="12"/>
    </row>
    <row r="574" spans="1:21" s="122" customFormat="1" ht="17.25">
      <c r="A574" s="24"/>
      <c r="B574" s="14">
        <f>'البيانات 1'!B574</f>
        <v>0</v>
      </c>
      <c r="C574" s="14">
        <f>'البيانات 1'!G574</f>
        <v>0</v>
      </c>
      <c r="D574" s="16"/>
      <c r="E574" s="16"/>
      <c r="F574" s="16"/>
      <c r="G574" s="16"/>
      <c r="H574" s="16"/>
      <c r="I574" s="16"/>
      <c r="J574" s="16"/>
      <c r="K574" s="16"/>
      <c r="L574" s="16"/>
      <c r="M574" s="16"/>
      <c r="N574" s="16"/>
      <c r="O574" s="16"/>
      <c r="P574" s="16"/>
      <c r="Q574" s="16"/>
      <c r="R574" s="16"/>
      <c r="S574" s="16"/>
      <c r="T574" s="23"/>
      <c r="U574" s="12"/>
    </row>
    <row r="575" spans="1:21" s="122" customFormat="1" ht="17.25">
      <c r="A575" s="24"/>
      <c r="B575" s="14">
        <f>'البيانات 1'!B575</f>
        <v>0</v>
      </c>
      <c r="C575" s="14">
        <f>'البيانات 1'!G575</f>
        <v>0</v>
      </c>
      <c r="D575" s="16"/>
      <c r="E575" s="16"/>
      <c r="F575" s="16"/>
      <c r="G575" s="16"/>
      <c r="H575" s="16"/>
      <c r="I575" s="16"/>
      <c r="J575" s="16"/>
      <c r="K575" s="16"/>
      <c r="L575" s="16"/>
      <c r="M575" s="16"/>
      <c r="N575" s="16"/>
      <c r="O575" s="16"/>
      <c r="P575" s="16"/>
      <c r="Q575" s="16"/>
      <c r="R575" s="16"/>
      <c r="S575" s="16"/>
      <c r="T575" s="23"/>
      <c r="U575" s="12"/>
    </row>
    <row r="576" spans="1:21" s="122" customFormat="1" ht="17.25">
      <c r="A576" s="24"/>
      <c r="B576" s="14">
        <f>'البيانات 1'!B576</f>
        <v>0</v>
      </c>
      <c r="C576" s="14">
        <f>'البيانات 1'!G576</f>
        <v>0</v>
      </c>
      <c r="D576" s="16"/>
      <c r="E576" s="16"/>
      <c r="F576" s="16"/>
      <c r="G576" s="16"/>
      <c r="H576" s="16"/>
      <c r="I576" s="16"/>
      <c r="J576" s="16"/>
      <c r="K576" s="16"/>
      <c r="L576" s="16"/>
      <c r="M576" s="16"/>
      <c r="N576" s="16"/>
      <c r="O576" s="16"/>
      <c r="P576" s="16"/>
      <c r="Q576" s="16"/>
      <c r="R576" s="16"/>
      <c r="S576" s="16"/>
      <c r="T576" s="23"/>
      <c r="U576" s="12"/>
    </row>
    <row r="577" spans="1:21" s="122" customFormat="1" ht="17.25">
      <c r="A577" s="24"/>
      <c r="B577" s="14">
        <f>'البيانات 1'!B577</f>
        <v>0</v>
      </c>
      <c r="C577" s="14">
        <f>'البيانات 1'!G577</f>
        <v>0</v>
      </c>
      <c r="D577" s="16"/>
      <c r="E577" s="16"/>
      <c r="F577" s="16"/>
      <c r="G577" s="16"/>
      <c r="H577" s="16"/>
      <c r="I577" s="16"/>
      <c r="J577" s="16"/>
      <c r="K577" s="16"/>
      <c r="L577" s="16"/>
      <c r="M577" s="16"/>
      <c r="N577" s="16"/>
      <c r="O577" s="16"/>
      <c r="P577" s="16"/>
      <c r="Q577" s="16"/>
      <c r="R577" s="16"/>
      <c r="S577" s="16"/>
      <c r="T577" s="23"/>
      <c r="U577" s="12"/>
    </row>
    <row r="578" spans="1:21" s="122" customFormat="1" ht="17.25">
      <c r="A578" s="24"/>
      <c r="B578" s="14">
        <f>'البيانات 1'!B578</f>
        <v>0</v>
      </c>
      <c r="C578" s="14">
        <f>'البيانات 1'!G578</f>
        <v>0</v>
      </c>
      <c r="D578" s="16"/>
      <c r="E578" s="16"/>
      <c r="F578" s="16"/>
      <c r="G578" s="16"/>
      <c r="H578" s="16"/>
      <c r="I578" s="16"/>
      <c r="J578" s="16"/>
      <c r="K578" s="16"/>
      <c r="L578" s="16"/>
      <c r="M578" s="16"/>
      <c r="N578" s="16"/>
      <c r="O578" s="16"/>
      <c r="P578" s="16"/>
      <c r="Q578" s="16"/>
      <c r="R578" s="16"/>
      <c r="S578" s="16"/>
      <c r="T578" s="23"/>
      <c r="U578" s="12"/>
    </row>
    <row r="579" spans="1:21" s="122" customFormat="1" ht="17.25">
      <c r="A579" s="24"/>
      <c r="B579" s="14">
        <f>'البيانات 1'!B579</f>
        <v>0</v>
      </c>
      <c r="C579" s="14">
        <f>'البيانات 1'!G579</f>
        <v>0</v>
      </c>
      <c r="D579" s="16"/>
      <c r="E579" s="16"/>
      <c r="F579" s="16"/>
      <c r="G579" s="16"/>
      <c r="H579" s="16"/>
      <c r="I579" s="16"/>
      <c r="J579" s="16"/>
      <c r="K579" s="16"/>
      <c r="L579" s="16"/>
      <c r="M579" s="16"/>
      <c r="N579" s="16"/>
      <c r="O579" s="16"/>
      <c r="P579" s="16"/>
      <c r="Q579" s="16"/>
      <c r="R579" s="16"/>
      <c r="S579" s="16"/>
      <c r="T579" s="23"/>
      <c r="U579" s="12"/>
    </row>
    <row r="580" spans="1:21" s="122" customFormat="1" ht="17.25">
      <c r="A580" s="24"/>
      <c r="B580" s="14">
        <f>'البيانات 1'!B580</f>
        <v>0</v>
      </c>
      <c r="C580" s="14">
        <f>'البيانات 1'!G580</f>
        <v>0</v>
      </c>
      <c r="D580" s="16"/>
      <c r="E580" s="16"/>
      <c r="F580" s="16"/>
      <c r="G580" s="16"/>
      <c r="H580" s="16"/>
      <c r="I580" s="16"/>
      <c r="J580" s="16"/>
      <c r="K580" s="16"/>
      <c r="L580" s="16"/>
      <c r="M580" s="16"/>
      <c r="N580" s="16"/>
      <c r="O580" s="16"/>
      <c r="P580" s="16"/>
      <c r="Q580" s="16"/>
      <c r="R580" s="16"/>
      <c r="S580" s="16"/>
      <c r="T580" s="23"/>
      <c r="U580" s="12"/>
    </row>
    <row r="581" spans="1:21" s="122" customFormat="1" ht="17.25">
      <c r="A581" s="24"/>
      <c r="B581" s="14">
        <f>'البيانات 1'!B581</f>
        <v>0</v>
      </c>
      <c r="C581" s="14">
        <f>'البيانات 1'!G581</f>
        <v>0</v>
      </c>
      <c r="D581" s="16"/>
      <c r="E581" s="16"/>
      <c r="F581" s="16"/>
      <c r="G581" s="16"/>
      <c r="H581" s="16"/>
      <c r="I581" s="16"/>
      <c r="J581" s="16"/>
      <c r="K581" s="16"/>
      <c r="L581" s="16"/>
      <c r="M581" s="16"/>
      <c r="N581" s="16"/>
      <c r="O581" s="16"/>
      <c r="P581" s="16"/>
      <c r="Q581" s="16"/>
      <c r="R581" s="16"/>
      <c r="S581" s="16"/>
      <c r="T581" s="23"/>
      <c r="U581" s="12"/>
    </row>
    <row r="582" spans="1:21" s="122" customFormat="1" ht="17.25">
      <c r="A582" s="24"/>
      <c r="B582" s="14">
        <f>'البيانات 1'!B582</f>
        <v>0</v>
      </c>
      <c r="C582" s="14">
        <f>'البيانات 1'!G582</f>
        <v>0</v>
      </c>
      <c r="D582" s="16"/>
      <c r="E582" s="16"/>
      <c r="F582" s="16"/>
      <c r="G582" s="16"/>
      <c r="H582" s="16"/>
      <c r="I582" s="16"/>
      <c r="J582" s="16"/>
      <c r="K582" s="16"/>
      <c r="L582" s="16"/>
      <c r="M582" s="16"/>
      <c r="N582" s="16"/>
      <c r="O582" s="16"/>
      <c r="P582" s="16"/>
      <c r="Q582" s="16"/>
      <c r="R582" s="16"/>
      <c r="S582" s="16"/>
      <c r="T582" s="23"/>
      <c r="U582" s="12"/>
    </row>
    <row r="583" spans="1:21" s="122" customFormat="1" ht="17.25">
      <c r="A583" s="24"/>
      <c r="B583" s="14">
        <f>'البيانات 1'!B583</f>
        <v>0</v>
      </c>
      <c r="C583" s="14">
        <f>'البيانات 1'!G583</f>
        <v>0</v>
      </c>
      <c r="D583" s="16"/>
      <c r="E583" s="16"/>
      <c r="F583" s="16"/>
      <c r="G583" s="16"/>
      <c r="H583" s="16"/>
      <c r="I583" s="16"/>
      <c r="J583" s="16"/>
      <c r="K583" s="16"/>
      <c r="L583" s="16"/>
      <c r="M583" s="16"/>
      <c r="N583" s="16"/>
      <c r="O583" s="16"/>
      <c r="P583" s="16"/>
      <c r="Q583" s="16"/>
      <c r="R583" s="16"/>
      <c r="S583" s="16"/>
      <c r="T583" s="23"/>
      <c r="U583" s="12"/>
    </row>
    <row r="584" spans="1:21" s="122" customFormat="1" ht="17.25">
      <c r="A584" s="24"/>
      <c r="B584" s="14">
        <f>'البيانات 1'!B584</f>
        <v>0</v>
      </c>
      <c r="C584" s="14">
        <f>'البيانات 1'!G584</f>
        <v>0</v>
      </c>
      <c r="D584" s="16"/>
      <c r="E584" s="16"/>
      <c r="F584" s="16"/>
      <c r="G584" s="16"/>
      <c r="H584" s="16"/>
      <c r="I584" s="16"/>
      <c r="J584" s="16"/>
      <c r="K584" s="16"/>
      <c r="L584" s="16"/>
      <c r="M584" s="16"/>
      <c r="N584" s="16"/>
      <c r="O584" s="16"/>
      <c r="P584" s="16"/>
      <c r="Q584" s="16"/>
      <c r="R584" s="16"/>
      <c r="S584" s="16"/>
      <c r="T584" s="23"/>
      <c r="U584" s="12"/>
    </row>
    <row r="585" spans="1:21" s="122" customFormat="1" ht="17.25">
      <c r="A585" s="24"/>
      <c r="B585" s="14">
        <f>'البيانات 1'!B585</f>
        <v>0</v>
      </c>
      <c r="C585" s="14">
        <f>'البيانات 1'!G585</f>
        <v>0</v>
      </c>
      <c r="D585" s="16"/>
      <c r="E585" s="16"/>
      <c r="F585" s="16"/>
      <c r="G585" s="16"/>
      <c r="H585" s="16"/>
      <c r="I585" s="16"/>
      <c r="J585" s="16"/>
      <c r="K585" s="16"/>
      <c r="L585" s="16"/>
      <c r="M585" s="16"/>
      <c r="N585" s="16"/>
      <c r="O585" s="16"/>
      <c r="P585" s="16"/>
      <c r="Q585" s="16"/>
      <c r="R585" s="16"/>
      <c r="S585" s="16"/>
      <c r="T585" s="23"/>
      <c r="U585" s="12"/>
    </row>
    <row r="586" spans="1:21" s="122" customFormat="1" ht="17.25">
      <c r="A586" s="24"/>
      <c r="B586" s="14">
        <f>'البيانات 1'!B586</f>
        <v>0</v>
      </c>
      <c r="C586" s="14">
        <f>'البيانات 1'!G586</f>
        <v>0</v>
      </c>
      <c r="D586" s="16"/>
      <c r="E586" s="16"/>
      <c r="F586" s="16"/>
      <c r="G586" s="16"/>
      <c r="H586" s="16"/>
      <c r="I586" s="16"/>
      <c r="J586" s="16"/>
      <c r="K586" s="16"/>
      <c r="L586" s="16"/>
      <c r="M586" s="16"/>
      <c r="N586" s="16"/>
      <c r="O586" s="16"/>
      <c r="P586" s="16"/>
      <c r="Q586" s="16"/>
      <c r="R586" s="16"/>
      <c r="S586" s="16"/>
      <c r="T586" s="23"/>
      <c r="U586" s="12"/>
    </row>
    <row r="587" spans="1:21" s="122" customFormat="1" ht="17.25">
      <c r="A587" s="24"/>
      <c r="B587" s="14">
        <f>'البيانات 1'!B587</f>
        <v>0</v>
      </c>
      <c r="C587" s="14">
        <f>'البيانات 1'!G587</f>
        <v>0</v>
      </c>
      <c r="D587" s="16"/>
      <c r="E587" s="16"/>
      <c r="F587" s="16"/>
      <c r="G587" s="16"/>
      <c r="H587" s="16"/>
      <c r="I587" s="16"/>
      <c r="J587" s="16"/>
      <c r="K587" s="16"/>
      <c r="L587" s="16"/>
      <c r="M587" s="16"/>
      <c r="N587" s="16"/>
      <c r="O587" s="16"/>
      <c r="P587" s="16"/>
      <c r="Q587" s="16"/>
      <c r="R587" s="16"/>
      <c r="S587" s="16"/>
      <c r="T587" s="23"/>
      <c r="U587" s="12"/>
    </row>
    <row r="588" spans="1:21" s="122" customFormat="1" ht="17.25">
      <c r="A588" s="24"/>
      <c r="B588" s="14">
        <f>'البيانات 1'!B588</f>
        <v>0</v>
      </c>
      <c r="C588" s="14">
        <f>'البيانات 1'!G588</f>
        <v>0</v>
      </c>
      <c r="D588" s="16"/>
      <c r="E588" s="16"/>
      <c r="F588" s="16"/>
      <c r="G588" s="16"/>
      <c r="H588" s="16"/>
      <c r="I588" s="16"/>
      <c r="J588" s="16"/>
      <c r="K588" s="16"/>
      <c r="L588" s="16"/>
      <c r="M588" s="16"/>
      <c r="N588" s="16"/>
      <c r="O588" s="16"/>
      <c r="P588" s="16"/>
      <c r="Q588" s="16"/>
      <c r="R588" s="16"/>
      <c r="S588" s="16"/>
      <c r="T588" s="23"/>
      <c r="U588" s="12"/>
    </row>
    <row r="589" spans="1:21" s="122" customFormat="1" ht="17.25">
      <c r="A589" s="24"/>
      <c r="B589" s="14">
        <f>'البيانات 1'!B589</f>
        <v>0</v>
      </c>
      <c r="C589" s="14">
        <f>'البيانات 1'!G589</f>
        <v>0</v>
      </c>
      <c r="D589" s="16"/>
      <c r="E589" s="16"/>
      <c r="F589" s="16"/>
      <c r="G589" s="16"/>
      <c r="H589" s="16"/>
      <c r="I589" s="16"/>
      <c r="J589" s="16"/>
      <c r="K589" s="16"/>
      <c r="L589" s="16"/>
      <c r="M589" s="16"/>
      <c r="N589" s="16"/>
      <c r="O589" s="16"/>
      <c r="P589" s="16"/>
      <c r="Q589" s="16"/>
      <c r="R589" s="16"/>
      <c r="S589" s="16"/>
      <c r="T589" s="23"/>
      <c r="U589" s="12"/>
    </row>
    <row r="590" spans="1:21" s="122" customFormat="1" ht="17.25">
      <c r="A590" s="24"/>
      <c r="B590" s="14">
        <f>'البيانات 1'!B590</f>
        <v>0</v>
      </c>
      <c r="C590" s="14">
        <f>'البيانات 1'!G590</f>
        <v>0</v>
      </c>
      <c r="D590" s="16"/>
      <c r="E590" s="16"/>
      <c r="F590" s="16"/>
      <c r="G590" s="16"/>
      <c r="H590" s="16"/>
      <c r="I590" s="16"/>
      <c r="J590" s="16"/>
      <c r="K590" s="16"/>
      <c r="L590" s="16"/>
      <c r="M590" s="16"/>
      <c r="N590" s="16"/>
      <c r="O590" s="16"/>
      <c r="P590" s="16"/>
      <c r="Q590" s="16"/>
      <c r="R590" s="16"/>
      <c r="S590" s="16"/>
      <c r="T590" s="23"/>
      <c r="U590" s="12"/>
    </row>
    <row r="591" spans="1:21" s="122" customFormat="1" ht="17.25">
      <c r="A591" s="24"/>
      <c r="B591" s="14">
        <f>'البيانات 1'!B591</f>
        <v>0</v>
      </c>
      <c r="C591" s="14">
        <f>'البيانات 1'!G591</f>
        <v>0</v>
      </c>
      <c r="D591" s="16"/>
      <c r="E591" s="16"/>
      <c r="F591" s="16"/>
      <c r="G591" s="16"/>
      <c r="H591" s="16"/>
      <c r="I591" s="16"/>
      <c r="J591" s="16"/>
      <c r="K591" s="16"/>
      <c r="L591" s="16"/>
      <c r="M591" s="16"/>
      <c r="N591" s="16"/>
      <c r="O591" s="16"/>
      <c r="P591" s="16"/>
      <c r="Q591" s="16"/>
      <c r="R591" s="16"/>
      <c r="S591" s="16"/>
      <c r="T591" s="23"/>
      <c r="U591" s="12"/>
    </row>
    <row r="592" spans="1:21" s="122" customFormat="1" ht="17.25">
      <c r="A592" s="24"/>
      <c r="B592" s="14">
        <f>'البيانات 1'!B592</f>
        <v>0</v>
      </c>
      <c r="C592" s="14">
        <f>'البيانات 1'!G592</f>
        <v>0</v>
      </c>
      <c r="D592" s="16"/>
      <c r="E592" s="16"/>
      <c r="F592" s="16"/>
      <c r="G592" s="16"/>
      <c r="H592" s="16"/>
      <c r="I592" s="16"/>
      <c r="J592" s="16"/>
      <c r="K592" s="16"/>
      <c r="L592" s="16"/>
      <c r="M592" s="16"/>
      <c r="N592" s="16"/>
      <c r="O592" s="16"/>
      <c r="P592" s="16"/>
      <c r="Q592" s="16"/>
      <c r="R592" s="16"/>
      <c r="S592" s="16"/>
      <c r="T592" s="23"/>
      <c r="U592" s="12"/>
    </row>
    <row r="593" spans="1:21" s="122" customFormat="1" ht="17.25">
      <c r="A593" s="24"/>
      <c r="B593" s="14">
        <f>'البيانات 1'!B593</f>
        <v>0</v>
      </c>
      <c r="C593" s="14">
        <f>'البيانات 1'!G593</f>
        <v>0</v>
      </c>
      <c r="D593" s="16"/>
      <c r="E593" s="16"/>
      <c r="F593" s="16"/>
      <c r="G593" s="16"/>
      <c r="H593" s="16"/>
      <c r="I593" s="16"/>
      <c r="J593" s="16"/>
      <c r="K593" s="16"/>
      <c r="L593" s="16"/>
      <c r="M593" s="16"/>
      <c r="N593" s="16"/>
      <c r="O593" s="16"/>
      <c r="P593" s="16"/>
      <c r="Q593" s="16"/>
      <c r="R593" s="16"/>
      <c r="S593" s="16"/>
      <c r="T593" s="23"/>
      <c r="U593" s="12"/>
    </row>
    <row r="594" spans="1:21" s="122" customFormat="1" ht="17.25">
      <c r="A594" s="24"/>
      <c r="B594" s="14">
        <f>'البيانات 1'!B594</f>
        <v>0</v>
      </c>
      <c r="C594" s="14">
        <f>'البيانات 1'!G594</f>
        <v>0</v>
      </c>
      <c r="D594" s="16"/>
      <c r="E594" s="16"/>
      <c r="F594" s="16"/>
      <c r="G594" s="16"/>
      <c r="H594" s="16"/>
      <c r="I594" s="16"/>
      <c r="J594" s="16"/>
      <c r="K594" s="16"/>
      <c r="L594" s="16"/>
      <c r="M594" s="16"/>
      <c r="N594" s="16"/>
      <c r="O594" s="16"/>
      <c r="P594" s="16"/>
      <c r="Q594" s="16"/>
      <c r="R594" s="16"/>
      <c r="S594" s="16"/>
      <c r="T594" s="23"/>
      <c r="U594" s="12"/>
    </row>
    <row r="595" spans="1:21" s="122" customFormat="1" ht="17.25">
      <c r="A595" s="24"/>
      <c r="B595" s="14">
        <f>'البيانات 1'!B595</f>
        <v>0</v>
      </c>
      <c r="C595" s="14">
        <f>'البيانات 1'!G595</f>
        <v>0</v>
      </c>
      <c r="D595" s="16"/>
      <c r="E595" s="16"/>
      <c r="F595" s="16"/>
      <c r="G595" s="16"/>
      <c r="H595" s="16"/>
      <c r="I595" s="16"/>
      <c r="J595" s="16"/>
      <c r="K595" s="16"/>
      <c r="L595" s="16"/>
      <c r="M595" s="16"/>
      <c r="N595" s="16"/>
      <c r="O595" s="16"/>
      <c r="P595" s="16"/>
      <c r="Q595" s="16"/>
      <c r="R595" s="16"/>
      <c r="S595" s="16"/>
      <c r="T595" s="23"/>
      <c r="U595" s="12"/>
    </row>
    <row r="596" spans="1:21" s="122" customFormat="1" ht="17.25">
      <c r="A596" s="24"/>
      <c r="B596" s="14">
        <f>'البيانات 1'!B596</f>
        <v>0</v>
      </c>
      <c r="C596" s="14">
        <f>'البيانات 1'!G596</f>
        <v>0</v>
      </c>
      <c r="D596" s="16"/>
      <c r="E596" s="16"/>
      <c r="F596" s="16"/>
      <c r="G596" s="16"/>
      <c r="H596" s="16"/>
      <c r="I596" s="16"/>
      <c r="J596" s="16"/>
      <c r="K596" s="16"/>
      <c r="L596" s="16"/>
      <c r="M596" s="16"/>
      <c r="N596" s="16"/>
      <c r="O596" s="16"/>
      <c r="P596" s="16"/>
      <c r="Q596" s="16"/>
      <c r="R596" s="16"/>
      <c r="S596" s="16"/>
      <c r="T596" s="23"/>
      <c r="U596" s="12"/>
    </row>
    <row r="597" spans="1:21" s="122" customFormat="1" ht="17.25">
      <c r="A597" s="24"/>
      <c r="B597" s="14">
        <f>'البيانات 1'!B597</f>
        <v>0</v>
      </c>
      <c r="C597" s="14">
        <f>'البيانات 1'!G597</f>
        <v>0</v>
      </c>
      <c r="D597" s="16"/>
      <c r="E597" s="16"/>
      <c r="F597" s="16"/>
      <c r="G597" s="16"/>
      <c r="H597" s="16"/>
      <c r="I597" s="16"/>
      <c r="J597" s="16"/>
      <c r="K597" s="16"/>
      <c r="L597" s="16"/>
      <c r="M597" s="16"/>
      <c r="N597" s="16"/>
      <c r="O597" s="16"/>
      <c r="P597" s="16"/>
      <c r="Q597" s="16"/>
      <c r="R597" s="16"/>
      <c r="S597" s="16"/>
      <c r="T597" s="23"/>
      <c r="U597" s="12"/>
    </row>
    <row r="598" spans="1:21" s="122" customFormat="1" ht="17.25">
      <c r="A598" s="24"/>
      <c r="B598" s="14">
        <f>'البيانات 1'!B598</f>
        <v>0</v>
      </c>
      <c r="C598" s="14">
        <f>'البيانات 1'!G598</f>
        <v>0</v>
      </c>
      <c r="D598" s="16"/>
      <c r="E598" s="16"/>
      <c r="F598" s="16"/>
      <c r="G598" s="16"/>
      <c r="H598" s="16"/>
      <c r="I598" s="16"/>
      <c r="J598" s="16"/>
      <c r="K598" s="16"/>
      <c r="L598" s="16"/>
      <c r="M598" s="16"/>
      <c r="N598" s="16"/>
      <c r="O598" s="16"/>
      <c r="P598" s="16"/>
      <c r="Q598" s="16"/>
      <c r="R598" s="16"/>
      <c r="S598" s="16"/>
      <c r="T598" s="23"/>
      <c r="U598" s="12"/>
    </row>
    <row r="599" spans="1:21" s="122" customFormat="1" ht="17.25">
      <c r="A599" s="24"/>
      <c r="B599" s="14">
        <f>'البيانات 1'!B599</f>
        <v>0</v>
      </c>
      <c r="C599" s="14">
        <f>'البيانات 1'!G599</f>
        <v>0</v>
      </c>
      <c r="D599" s="16"/>
      <c r="E599" s="16"/>
      <c r="F599" s="16"/>
      <c r="G599" s="16"/>
      <c r="H599" s="16"/>
      <c r="I599" s="16"/>
      <c r="J599" s="16"/>
      <c r="K599" s="16"/>
      <c r="L599" s="16"/>
      <c r="M599" s="16"/>
      <c r="N599" s="16"/>
      <c r="O599" s="16"/>
      <c r="P599" s="16"/>
      <c r="Q599" s="16"/>
      <c r="R599" s="16"/>
      <c r="S599" s="16"/>
      <c r="T599" s="23"/>
      <c r="U599" s="12"/>
    </row>
    <row r="600" spans="1:21" s="122" customFormat="1" ht="17.25">
      <c r="A600" s="24"/>
      <c r="B600" s="14">
        <f>'البيانات 1'!B600</f>
        <v>0</v>
      </c>
      <c r="C600" s="14">
        <f>'البيانات 1'!G600</f>
        <v>0</v>
      </c>
      <c r="D600" s="16"/>
      <c r="E600" s="16"/>
      <c r="F600" s="16"/>
      <c r="G600" s="16"/>
      <c r="H600" s="16"/>
      <c r="I600" s="16"/>
      <c r="J600" s="16"/>
      <c r="K600" s="16"/>
      <c r="L600" s="16"/>
      <c r="M600" s="16"/>
      <c r="N600" s="16"/>
      <c r="O600" s="16"/>
      <c r="P600" s="16"/>
      <c r="Q600" s="16"/>
      <c r="R600" s="16"/>
      <c r="S600" s="16"/>
      <c r="T600" s="23"/>
      <c r="U600" s="12"/>
    </row>
    <row r="601" spans="1:21" s="122" customFormat="1" ht="17.25">
      <c r="A601" s="24"/>
      <c r="B601" s="14">
        <f>'البيانات 1'!B601</f>
        <v>0</v>
      </c>
      <c r="C601" s="14">
        <f>'البيانات 1'!G601</f>
        <v>0</v>
      </c>
      <c r="D601" s="16"/>
      <c r="E601" s="16"/>
      <c r="F601" s="16"/>
      <c r="G601" s="16"/>
      <c r="H601" s="16"/>
      <c r="I601" s="16"/>
      <c r="J601" s="16"/>
      <c r="K601" s="16"/>
      <c r="L601" s="16"/>
      <c r="M601" s="16"/>
      <c r="N601" s="16"/>
      <c r="O601" s="16"/>
      <c r="P601" s="16"/>
      <c r="Q601" s="16"/>
      <c r="R601" s="16"/>
      <c r="S601" s="16"/>
      <c r="T601" s="23"/>
      <c r="U601" s="12"/>
    </row>
    <row r="602" spans="1:21" s="122" customFormat="1" ht="17.25">
      <c r="A602" s="24"/>
      <c r="B602" s="14">
        <f>'البيانات 1'!B602</f>
        <v>0</v>
      </c>
      <c r="C602" s="14">
        <f>'البيانات 1'!G602</f>
        <v>0</v>
      </c>
      <c r="D602" s="16"/>
      <c r="E602" s="16"/>
      <c r="F602" s="16"/>
      <c r="G602" s="16"/>
      <c r="H602" s="16"/>
      <c r="I602" s="16"/>
      <c r="J602" s="16"/>
      <c r="K602" s="16"/>
      <c r="L602" s="16"/>
      <c r="M602" s="16"/>
      <c r="N602" s="16"/>
      <c r="O602" s="16"/>
      <c r="P602" s="16"/>
      <c r="Q602" s="16"/>
      <c r="R602" s="16"/>
      <c r="S602" s="16"/>
      <c r="T602" s="23"/>
      <c r="U602" s="12"/>
    </row>
    <row r="603" spans="1:21" s="122" customFormat="1" ht="17.25">
      <c r="A603" s="24"/>
      <c r="B603" s="14">
        <f>'البيانات 1'!B603</f>
        <v>0</v>
      </c>
      <c r="C603" s="14">
        <f>'البيانات 1'!G603</f>
        <v>0</v>
      </c>
      <c r="D603" s="16"/>
      <c r="E603" s="16"/>
      <c r="F603" s="16"/>
      <c r="G603" s="16"/>
      <c r="H603" s="16"/>
      <c r="I603" s="16"/>
      <c r="J603" s="16"/>
      <c r="K603" s="16"/>
      <c r="L603" s="16"/>
      <c r="M603" s="16"/>
      <c r="N603" s="16"/>
      <c r="O603" s="16"/>
      <c r="P603" s="16"/>
      <c r="Q603" s="16"/>
      <c r="R603" s="16"/>
      <c r="S603" s="16"/>
      <c r="T603" s="23"/>
      <c r="U603" s="12"/>
    </row>
    <row r="604" spans="1:21" s="122" customFormat="1" ht="17.25">
      <c r="A604" s="24"/>
      <c r="B604" s="14">
        <f>'البيانات 1'!B604</f>
        <v>0</v>
      </c>
      <c r="C604" s="14">
        <f>'البيانات 1'!G604</f>
        <v>0</v>
      </c>
      <c r="D604" s="16"/>
      <c r="E604" s="16"/>
      <c r="F604" s="16"/>
      <c r="G604" s="16"/>
      <c r="H604" s="16"/>
      <c r="I604" s="16"/>
      <c r="J604" s="16"/>
      <c r="K604" s="16"/>
      <c r="L604" s="16"/>
      <c r="M604" s="16"/>
      <c r="N604" s="16"/>
      <c r="O604" s="16"/>
      <c r="P604" s="16"/>
      <c r="Q604" s="16"/>
      <c r="R604" s="16"/>
      <c r="S604" s="16"/>
      <c r="T604" s="23"/>
      <c r="U604" s="12"/>
    </row>
    <row r="605" spans="1:21" s="122" customFormat="1" ht="17.25">
      <c r="A605" s="24"/>
      <c r="B605" s="14">
        <f>'البيانات 1'!B605</f>
        <v>0</v>
      </c>
      <c r="C605" s="14">
        <f>'البيانات 1'!G605</f>
        <v>0</v>
      </c>
      <c r="D605" s="16"/>
      <c r="E605" s="16"/>
      <c r="F605" s="16"/>
      <c r="G605" s="16"/>
      <c r="H605" s="16"/>
      <c r="I605" s="16"/>
      <c r="J605" s="16"/>
      <c r="K605" s="16"/>
      <c r="L605" s="16"/>
      <c r="M605" s="16"/>
      <c r="N605" s="16"/>
      <c r="O605" s="16"/>
      <c r="P605" s="16"/>
      <c r="Q605" s="16"/>
      <c r="R605" s="16"/>
      <c r="S605" s="16"/>
      <c r="T605" s="23"/>
      <c r="U605" s="12"/>
    </row>
    <row r="606" spans="1:21" s="122" customFormat="1" ht="17.25">
      <c r="A606" s="24"/>
      <c r="B606" s="14">
        <f>'البيانات 1'!B606</f>
        <v>0</v>
      </c>
      <c r="C606" s="14">
        <f>'البيانات 1'!G606</f>
        <v>0</v>
      </c>
      <c r="D606" s="16"/>
      <c r="E606" s="16"/>
      <c r="F606" s="16"/>
      <c r="G606" s="16"/>
      <c r="H606" s="16"/>
      <c r="I606" s="16"/>
      <c r="J606" s="16"/>
      <c r="K606" s="16"/>
      <c r="L606" s="16"/>
      <c r="M606" s="16"/>
      <c r="N606" s="16"/>
      <c r="O606" s="16"/>
      <c r="P606" s="16"/>
      <c r="Q606" s="16"/>
      <c r="R606" s="16"/>
      <c r="S606" s="16"/>
      <c r="T606" s="23"/>
      <c r="U606" s="12"/>
    </row>
    <row r="607" spans="1:21" s="122" customFormat="1" ht="17.25">
      <c r="A607" s="24"/>
      <c r="B607" s="14">
        <f>'البيانات 1'!B607</f>
        <v>0</v>
      </c>
      <c r="C607" s="14">
        <f>'البيانات 1'!G607</f>
        <v>0</v>
      </c>
      <c r="D607" s="16"/>
      <c r="E607" s="16"/>
      <c r="F607" s="16"/>
      <c r="G607" s="16"/>
      <c r="H607" s="16"/>
      <c r="I607" s="16"/>
      <c r="J607" s="16"/>
      <c r="K607" s="16"/>
      <c r="L607" s="16"/>
      <c r="M607" s="16"/>
      <c r="N607" s="16"/>
      <c r="O607" s="16"/>
      <c r="P607" s="16"/>
      <c r="Q607" s="16"/>
      <c r="R607" s="16"/>
      <c r="S607" s="16"/>
      <c r="T607" s="23"/>
      <c r="U607" s="12"/>
    </row>
    <row r="608" spans="1:21" s="122" customFormat="1" ht="17.25">
      <c r="A608" s="24"/>
      <c r="B608" s="14">
        <f>'البيانات 1'!B608</f>
        <v>0</v>
      </c>
      <c r="C608" s="14">
        <f>'البيانات 1'!G608</f>
        <v>0</v>
      </c>
      <c r="D608" s="16"/>
      <c r="E608" s="16"/>
      <c r="F608" s="16"/>
      <c r="G608" s="16"/>
      <c r="H608" s="16"/>
      <c r="I608" s="16"/>
      <c r="J608" s="16"/>
      <c r="K608" s="16"/>
      <c r="L608" s="16"/>
      <c r="M608" s="16"/>
      <c r="N608" s="16"/>
      <c r="O608" s="16"/>
      <c r="P608" s="16"/>
      <c r="Q608" s="16"/>
      <c r="R608" s="16"/>
      <c r="S608" s="16"/>
      <c r="T608" s="23"/>
      <c r="U608" s="12"/>
    </row>
    <row r="609" spans="1:21" s="122" customFormat="1" ht="17.25">
      <c r="A609" s="24"/>
      <c r="B609" s="14">
        <f>'البيانات 1'!B609</f>
        <v>0</v>
      </c>
      <c r="C609" s="14">
        <f>'البيانات 1'!G609</f>
        <v>0</v>
      </c>
      <c r="D609" s="16"/>
      <c r="E609" s="16"/>
      <c r="F609" s="16"/>
      <c r="G609" s="16"/>
      <c r="H609" s="16"/>
      <c r="I609" s="16"/>
      <c r="J609" s="16"/>
      <c r="K609" s="16"/>
      <c r="L609" s="16"/>
      <c r="M609" s="16"/>
      <c r="N609" s="16"/>
      <c r="O609" s="16"/>
      <c r="P609" s="16"/>
      <c r="Q609" s="16"/>
      <c r="R609" s="16"/>
      <c r="S609" s="16"/>
      <c r="T609" s="23"/>
      <c r="U609" s="12"/>
    </row>
    <row r="610" spans="1:21" s="122" customFormat="1" ht="17.25">
      <c r="A610" s="24"/>
      <c r="B610" s="14">
        <f>'البيانات 1'!B610</f>
        <v>0</v>
      </c>
      <c r="C610" s="14">
        <f>'البيانات 1'!G610</f>
        <v>0</v>
      </c>
      <c r="D610" s="16"/>
      <c r="E610" s="16"/>
      <c r="F610" s="16"/>
      <c r="G610" s="16"/>
      <c r="H610" s="16"/>
      <c r="I610" s="16"/>
      <c r="J610" s="16"/>
      <c r="K610" s="16"/>
      <c r="L610" s="16"/>
      <c r="M610" s="16"/>
      <c r="N610" s="16"/>
      <c r="O610" s="16"/>
      <c r="P610" s="16"/>
      <c r="Q610" s="16"/>
      <c r="R610" s="16"/>
      <c r="S610" s="16"/>
      <c r="T610" s="23"/>
      <c r="U610" s="12"/>
    </row>
    <row r="611" spans="1:21" s="122" customFormat="1" ht="17.25">
      <c r="A611" s="24"/>
      <c r="B611" s="14">
        <f>'البيانات 1'!B611</f>
        <v>0</v>
      </c>
      <c r="C611" s="14">
        <f>'البيانات 1'!G611</f>
        <v>0</v>
      </c>
      <c r="D611" s="16"/>
      <c r="E611" s="16"/>
      <c r="F611" s="16"/>
      <c r="G611" s="16"/>
      <c r="H611" s="16"/>
      <c r="I611" s="16"/>
      <c r="J611" s="16"/>
      <c r="K611" s="16"/>
      <c r="L611" s="16"/>
      <c r="M611" s="16"/>
      <c r="N611" s="16"/>
      <c r="O611" s="16"/>
      <c r="P611" s="16"/>
      <c r="Q611" s="16"/>
      <c r="R611" s="16"/>
      <c r="S611" s="16"/>
      <c r="T611" s="23"/>
      <c r="U611" s="12"/>
    </row>
    <row r="612" spans="1:21" s="122" customFormat="1" ht="17.25">
      <c r="A612" s="24"/>
      <c r="B612" s="14">
        <f>'البيانات 1'!B612</f>
        <v>0</v>
      </c>
      <c r="C612" s="14">
        <f>'البيانات 1'!G612</f>
        <v>0</v>
      </c>
      <c r="D612" s="16"/>
      <c r="E612" s="16"/>
      <c r="F612" s="16"/>
      <c r="G612" s="16"/>
      <c r="H612" s="16"/>
      <c r="I612" s="16"/>
      <c r="J612" s="16"/>
      <c r="K612" s="16"/>
      <c r="L612" s="16"/>
      <c r="M612" s="16"/>
      <c r="N612" s="16"/>
      <c r="O612" s="16"/>
      <c r="P612" s="16"/>
      <c r="Q612" s="16"/>
      <c r="R612" s="16"/>
      <c r="S612" s="16"/>
      <c r="T612" s="23"/>
      <c r="U612" s="12"/>
    </row>
    <row r="613" spans="1:21" s="122" customFormat="1" ht="17.25">
      <c r="A613" s="24"/>
      <c r="B613" s="14">
        <f>'البيانات 1'!B613</f>
        <v>0</v>
      </c>
      <c r="C613" s="14">
        <f>'البيانات 1'!G613</f>
        <v>0</v>
      </c>
      <c r="D613" s="16"/>
      <c r="E613" s="16"/>
      <c r="F613" s="16"/>
      <c r="G613" s="16"/>
      <c r="H613" s="16"/>
      <c r="I613" s="16"/>
      <c r="J613" s="16"/>
      <c r="K613" s="16"/>
      <c r="L613" s="16"/>
      <c r="M613" s="16"/>
      <c r="N613" s="16"/>
      <c r="O613" s="16"/>
      <c r="P613" s="16"/>
      <c r="Q613" s="16"/>
      <c r="R613" s="16"/>
      <c r="S613" s="16"/>
      <c r="T613" s="23"/>
      <c r="U613" s="12"/>
    </row>
    <row r="614" spans="1:21" s="122" customFormat="1" ht="17.25">
      <c r="A614" s="24"/>
      <c r="B614" s="14">
        <f>'البيانات 1'!B614</f>
        <v>0</v>
      </c>
      <c r="C614" s="14">
        <f>'البيانات 1'!G614</f>
        <v>0</v>
      </c>
      <c r="D614" s="16"/>
      <c r="E614" s="16"/>
      <c r="F614" s="16"/>
      <c r="G614" s="16"/>
      <c r="H614" s="16"/>
      <c r="I614" s="16"/>
      <c r="J614" s="16"/>
      <c r="K614" s="16"/>
      <c r="L614" s="16"/>
      <c r="M614" s="16"/>
      <c r="N614" s="16"/>
      <c r="O614" s="16"/>
      <c r="P614" s="16"/>
      <c r="Q614" s="16"/>
      <c r="R614" s="16"/>
      <c r="S614" s="16"/>
      <c r="T614" s="23"/>
      <c r="U614" s="12"/>
    </row>
    <row r="615" spans="1:21" s="122" customFormat="1" ht="17.25">
      <c r="A615" s="24"/>
      <c r="B615" s="14">
        <f>'البيانات 1'!B615</f>
        <v>0</v>
      </c>
      <c r="C615" s="14">
        <f>'البيانات 1'!G615</f>
        <v>0</v>
      </c>
      <c r="D615" s="16"/>
      <c r="E615" s="16"/>
      <c r="F615" s="16"/>
      <c r="G615" s="16"/>
      <c r="H615" s="16"/>
      <c r="I615" s="16"/>
      <c r="J615" s="16"/>
      <c r="K615" s="16"/>
      <c r="L615" s="16"/>
      <c r="M615" s="16"/>
      <c r="N615" s="16"/>
      <c r="O615" s="16"/>
      <c r="P615" s="16"/>
      <c r="Q615" s="16"/>
      <c r="R615" s="16"/>
      <c r="S615" s="16"/>
      <c r="T615" s="23"/>
      <c r="U615" s="12"/>
    </row>
    <row r="616" spans="1:21" s="122" customFormat="1" ht="17.25">
      <c r="A616" s="24"/>
      <c r="B616" s="14">
        <f>'البيانات 1'!B616</f>
        <v>0</v>
      </c>
      <c r="C616" s="14">
        <f>'البيانات 1'!G616</f>
        <v>0</v>
      </c>
      <c r="D616" s="16"/>
      <c r="E616" s="16"/>
      <c r="F616" s="16"/>
      <c r="G616" s="16"/>
      <c r="H616" s="16"/>
      <c r="I616" s="16"/>
      <c r="J616" s="16"/>
      <c r="K616" s="16"/>
      <c r="L616" s="16"/>
      <c r="M616" s="16"/>
      <c r="N616" s="16"/>
      <c r="O616" s="16"/>
      <c r="P616" s="16"/>
      <c r="Q616" s="16"/>
      <c r="R616" s="16"/>
      <c r="S616" s="16"/>
      <c r="T616" s="23"/>
      <c r="U616" s="12"/>
    </row>
    <row r="617" spans="1:21" s="122" customFormat="1" ht="17.25">
      <c r="A617" s="24"/>
      <c r="B617" s="14">
        <f>'البيانات 1'!B617</f>
        <v>0</v>
      </c>
      <c r="C617" s="14">
        <f>'البيانات 1'!G617</f>
        <v>0</v>
      </c>
      <c r="D617" s="16"/>
      <c r="E617" s="16"/>
      <c r="F617" s="16"/>
      <c r="G617" s="16"/>
      <c r="H617" s="16"/>
      <c r="I617" s="16"/>
      <c r="J617" s="16"/>
      <c r="K617" s="16"/>
      <c r="L617" s="16"/>
      <c r="M617" s="16"/>
      <c r="N617" s="16"/>
      <c r="O617" s="16"/>
      <c r="P617" s="16"/>
      <c r="Q617" s="16"/>
      <c r="R617" s="16"/>
      <c r="S617" s="16"/>
      <c r="T617" s="23"/>
      <c r="U617" s="12"/>
    </row>
    <row r="618" spans="1:21" s="122" customFormat="1" ht="17.25">
      <c r="A618" s="24"/>
      <c r="B618" s="14">
        <f>'البيانات 1'!B618</f>
        <v>0</v>
      </c>
      <c r="C618" s="14">
        <f>'البيانات 1'!G618</f>
        <v>0</v>
      </c>
      <c r="D618" s="16"/>
      <c r="E618" s="16"/>
      <c r="F618" s="16"/>
      <c r="G618" s="16"/>
      <c r="H618" s="16"/>
      <c r="I618" s="16"/>
      <c r="J618" s="16"/>
      <c r="K618" s="16"/>
      <c r="L618" s="16"/>
      <c r="M618" s="16"/>
      <c r="N618" s="16"/>
      <c r="O618" s="16"/>
      <c r="P618" s="16"/>
      <c r="Q618" s="16"/>
      <c r="R618" s="16"/>
      <c r="S618" s="16"/>
      <c r="T618" s="23"/>
      <c r="U618" s="12"/>
    </row>
    <row r="619" spans="1:21" s="122" customFormat="1" ht="17.25">
      <c r="A619" s="24"/>
      <c r="B619" s="14">
        <f>'البيانات 1'!B619</f>
        <v>0</v>
      </c>
      <c r="C619" s="14">
        <f>'البيانات 1'!G619</f>
        <v>0</v>
      </c>
      <c r="D619" s="16"/>
      <c r="E619" s="16"/>
      <c r="F619" s="16"/>
      <c r="G619" s="16"/>
      <c r="H619" s="16"/>
      <c r="I619" s="16"/>
      <c r="J619" s="16"/>
      <c r="K619" s="16"/>
      <c r="L619" s="16"/>
      <c r="M619" s="16"/>
      <c r="N619" s="16"/>
      <c r="O619" s="16"/>
      <c r="P619" s="16"/>
      <c r="Q619" s="16"/>
      <c r="R619" s="16"/>
      <c r="S619" s="16"/>
      <c r="T619" s="23"/>
      <c r="U619" s="12"/>
    </row>
    <row r="620" spans="1:21" s="122" customFormat="1" ht="17.25">
      <c r="A620" s="24"/>
      <c r="B620" s="14">
        <f>'البيانات 1'!B620</f>
        <v>0</v>
      </c>
      <c r="C620" s="14">
        <f>'البيانات 1'!G620</f>
        <v>0</v>
      </c>
      <c r="D620" s="16"/>
      <c r="E620" s="16"/>
      <c r="F620" s="16"/>
      <c r="G620" s="16"/>
      <c r="H620" s="16"/>
      <c r="I620" s="16"/>
      <c r="J620" s="16"/>
      <c r="K620" s="16"/>
      <c r="L620" s="16"/>
      <c r="M620" s="16"/>
      <c r="N620" s="16"/>
      <c r="O620" s="16"/>
      <c r="P620" s="16"/>
      <c r="Q620" s="16"/>
      <c r="R620" s="16"/>
      <c r="S620" s="16"/>
      <c r="T620" s="23"/>
      <c r="U620" s="12"/>
    </row>
    <row r="621" spans="1:21" s="122" customFormat="1" ht="17.25">
      <c r="A621" s="24"/>
      <c r="B621" s="14">
        <f>'البيانات 1'!B621</f>
        <v>0</v>
      </c>
      <c r="C621" s="14">
        <f>'البيانات 1'!G621</f>
        <v>0</v>
      </c>
      <c r="D621" s="16"/>
      <c r="E621" s="16"/>
      <c r="F621" s="16"/>
      <c r="G621" s="16"/>
      <c r="H621" s="16"/>
      <c r="I621" s="16"/>
      <c r="J621" s="16"/>
      <c r="K621" s="16"/>
      <c r="L621" s="16"/>
      <c r="M621" s="16"/>
      <c r="N621" s="16"/>
      <c r="O621" s="16"/>
      <c r="P621" s="16"/>
      <c r="Q621" s="16"/>
      <c r="R621" s="16"/>
      <c r="S621" s="16"/>
      <c r="T621" s="23"/>
      <c r="U621" s="12"/>
    </row>
    <row r="622" spans="1:21" s="122" customFormat="1" ht="17.25">
      <c r="A622" s="24"/>
      <c r="B622" s="14">
        <f>'البيانات 1'!B622</f>
        <v>0</v>
      </c>
      <c r="C622" s="14">
        <f>'البيانات 1'!G622</f>
        <v>0</v>
      </c>
      <c r="D622" s="16"/>
      <c r="E622" s="16"/>
      <c r="F622" s="16"/>
      <c r="G622" s="16"/>
      <c r="H622" s="16"/>
      <c r="I622" s="16"/>
      <c r="J622" s="16"/>
      <c r="K622" s="16"/>
      <c r="L622" s="16"/>
      <c r="M622" s="16"/>
      <c r="N622" s="16"/>
      <c r="O622" s="16"/>
      <c r="P622" s="16"/>
      <c r="Q622" s="16"/>
      <c r="R622" s="16"/>
      <c r="S622" s="16"/>
      <c r="T622" s="23"/>
      <c r="U622" s="12"/>
    </row>
    <row r="623" spans="1:21" s="122" customFormat="1" ht="17.25">
      <c r="A623" s="24"/>
      <c r="B623" s="14">
        <f>'البيانات 1'!B623</f>
        <v>0</v>
      </c>
      <c r="C623" s="14">
        <f>'البيانات 1'!G623</f>
        <v>0</v>
      </c>
      <c r="D623" s="16"/>
      <c r="E623" s="16"/>
      <c r="F623" s="16"/>
      <c r="G623" s="16"/>
      <c r="H623" s="16"/>
      <c r="I623" s="16"/>
      <c r="J623" s="16"/>
      <c r="K623" s="16"/>
      <c r="L623" s="16"/>
      <c r="M623" s="16"/>
      <c r="N623" s="16"/>
      <c r="O623" s="16"/>
      <c r="P623" s="16"/>
      <c r="Q623" s="16"/>
      <c r="R623" s="16"/>
      <c r="S623" s="16"/>
      <c r="T623" s="23"/>
      <c r="U623" s="12"/>
    </row>
    <row r="624" spans="1:21" s="122" customFormat="1" ht="17.25">
      <c r="A624" s="24"/>
      <c r="B624" s="14">
        <f>'البيانات 1'!B624</f>
        <v>0</v>
      </c>
      <c r="C624" s="14">
        <f>'البيانات 1'!G624</f>
        <v>0</v>
      </c>
      <c r="D624" s="16"/>
      <c r="E624" s="16"/>
      <c r="F624" s="16"/>
      <c r="G624" s="16"/>
      <c r="H624" s="16"/>
      <c r="I624" s="16"/>
      <c r="J624" s="16"/>
      <c r="K624" s="16"/>
      <c r="L624" s="16"/>
      <c r="M624" s="16"/>
      <c r="N624" s="16"/>
      <c r="O624" s="16"/>
      <c r="P624" s="16"/>
      <c r="Q624" s="16"/>
      <c r="R624" s="16"/>
      <c r="S624" s="16"/>
      <c r="T624" s="23"/>
      <c r="U624" s="12"/>
    </row>
    <row r="625" spans="1:21" s="122" customFormat="1" ht="17.25">
      <c r="A625" s="24"/>
      <c r="B625" s="14">
        <f>'البيانات 1'!B625</f>
        <v>0</v>
      </c>
      <c r="C625" s="14">
        <f>'البيانات 1'!G625</f>
        <v>0</v>
      </c>
      <c r="D625" s="16"/>
      <c r="E625" s="16"/>
      <c r="F625" s="16"/>
      <c r="G625" s="16"/>
      <c r="H625" s="16"/>
      <c r="I625" s="16"/>
      <c r="J625" s="16"/>
      <c r="K625" s="16"/>
      <c r="L625" s="16"/>
      <c r="M625" s="16"/>
      <c r="N625" s="16"/>
      <c r="O625" s="16"/>
      <c r="P625" s="16"/>
      <c r="Q625" s="16"/>
      <c r="R625" s="16"/>
      <c r="S625" s="16"/>
      <c r="T625" s="23"/>
      <c r="U625" s="12"/>
    </row>
    <row r="626" spans="1:21" s="122" customFormat="1" ht="17.25">
      <c r="A626" s="24"/>
      <c r="B626" s="14">
        <f>'البيانات 1'!B626</f>
        <v>0</v>
      </c>
      <c r="C626" s="14">
        <f>'البيانات 1'!G626</f>
        <v>0</v>
      </c>
      <c r="D626" s="16"/>
      <c r="E626" s="16"/>
      <c r="F626" s="16"/>
      <c r="G626" s="16"/>
      <c r="H626" s="16"/>
      <c r="I626" s="16"/>
      <c r="J626" s="16"/>
      <c r="K626" s="16"/>
      <c r="L626" s="16"/>
      <c r="M626" s="16"/>
      <c r="N626" s="16"/>
      <c r="O626" s="16"/>
      <c r="P626" s="16"/>
      <c r="Q626" s="16"/>
      <c r="R626" s="16"/>
      <c r="S626" s="16"/>
      <c r="T626" s="23"/>
      <c r="U626" s="12"/>
    </row>
    <row r="627" spans="1:21" s="122" customFormat="1" ht="17.25">
      <c r="A627" s="24"/>
      <c r="B627" s="14">
        <f>'البيانات 1'!B627</f>
        <v>0</v>
      </c>
      <c r="C627" s="14">
        <f>'البيانات 1'!G627</f>
        <v>0</v>
      </c>
      <c r="D627" s="16"/>
      <c r="E627" s="16"/>
      <c r="F627" s="16"/>
      <c r="G627" s="16"/>
      <c r="H627" s="16"/>
      <c r="I627" s="16"/>
      <c r="J627" s="16"/>
      <c r="K627" s="16"/>
      <c r="L627" s="16"/>
      <c r="M627" s="16"/>
      <c r="N627" s="16"/>
      <c r="O627" s="16"/>
      <c r="P627" s="16"/>
      <c r="Q627" s="16"/>
      <c r="R627" s="16"/>
      <c r="S627" s="16"/>
      <c r="T627" s="23"/>
      <c r="U627" s="12"/>
    </row>
    <row r="628" spans="1:21" s="122" customFormat="1" ht="17.25">
      <c r="A628" s="24"/>
      <c r="B628" s="14">
        <f>'البيانات 1'!B628</f>
        <v>0</v>
      </c>
      <c r="C628" s="14">
        <f>'البيانات 1'!G628</f>
        <v>0</v>
      </c>
      <c r="D628" s="16"/>
      <c r="E628" s="16"/>
      <c r="F628" s="16"/>
      <c r="G628" s="16"/>
      <c r="H628" s="16"/>
      <c r="I628" s="16"/>
      <c r="J628" s="16"/>
      <c r="K628" s="16"/>
      <c r="L628" s="16"/>
      <c r="M628" s="16"/>
      <c r="N628" s="16"/>
      <c r="O628" s="16"/>
      <c r="P628" s="16"/>
      <c r="Q628" s="16"/>
      <c r="R628" s="16"/>
      <c r="S628" s="16"/>
      <c r="T628" s="23"/>
      <c r="U628" s="12"/>
    </row>
    <row r="629" spans="1:21" s="122" customFormat="1" ht="17.25">
      <c r="A629" s="24"/>
      <c r="B629" s="14">
        <f>'البيانات 1'!B629</f>
        <v>0</v>
      </c>
      <c r="C629" s="14">
        <f>'البيانات 1'!G629</f>
        <v>0</v>
      </c>
      <c r="D629" s="16"/>
      <c r="E629" s="16"/>
      <c r="F629" s="16"/>
      <c r="G629" s="16"/>
      <c r="H629" s="16"/>
      <c r="I629" s="16"/>
      <c r="J629" s="16"/>
      <c r="K629" s="16"/>
      <c r="L629" s="16"/>
      <c r="M629" s="16"/>
      <c r="N629" s="16"/>
      <c r="O629" s="16"/>
      <c r="P629" s="16"/>
      <c r="Q629" s="16"/>
      <c r="R629" s="16"/>
      <c r="S629" s="16"/>
      <c r="T629" s="23"/>
      <c r="U629" s="12"/>
    </row>
    <row r="630" spans="1:21" s="122" customFormat="1" ht="17.25">
      <c r="A630" s="24"/>
      <c r="B630" s="14">
        <f>'البيانات 1'!B630</f>
        <v>0</v>
      </c>
      <c r="C630" s="14">
        <f>'البيانات 1'!G630</f>
        <v>0</v>
      </c>
      <c r="D630" s="16"/>
      <c r="E630" s="16"/>
      <c r="F630" s="16"/>
      <c r="G630" s="16"/>
      <c r="H630" s="16"/>
      <c r="I630" s="16"/>
      <c r="J630" s="16"/>
      <c r="K630" s="16"/>
      <c r="L630" s="16"/>
      <c r="M630" s="16"/>
      <c r="N630" s="16"/>
      <c r="O630" s="16"/>
      <c r="P630" s="16"/>
      <c r="Q630" s="16"/>
      <c r="R630" s="16"/>
      <c r="S630" s="16"/>
      <c r="T630" s="23"/>
      <c r="U630" s="12"/>
    </row>
    <row r="631" spans="1:21" s="122" customFormat="1" ht="17.25">
      <c r="A631" s="24"/>
      <c r="B631" s="14">
        <f>'البيانات 1'!B631</f>
        <v>0</v>
      </c>
      <c r="C631" s="14">
        <f>'البيانات 1'!G631</f>
        <v>0</v>
      </c>
      <c r="D631" s="16"/>
      <c r="E631" s="16"/>
      <c r="F631" s="16"/>
      <c r="G631" s="16"/>
      <c r="H631" s="16"/>
      <c r="I631" s="16"/>
      <c r="J631" s="16"/>
      <c r="K631" s="16"/>
      <c r="L631" s="16"/>
      <c r="M631" s="16"/>
      <c r="N631" s="16"/>
      <c r="O631" s="16"/>
      <c r="P631" s="16"/>
      <c r="Q631" s="16"/>
      <c r="R631" s="16"/>
      <c r="S631" s="16"/>
      <c r="T631" s="23"/>
      <c r="U631" s="12"/>
    </row>
    <row r="632" spans="1:21" s="122" customFormat="1" ht="17.25">
      <c r="A632" s="24"/>
      <c r="B632" s="14">
        <f>'البيانات 1'!B632</f>
        <v>0</v>
      </c>
      <c r="C632" s="14">
        <f>'البيانات 1'!G632</f>
        <v>0</v>
      </c>
      <c r="D632" s="16"/>
      <c r="E632" s="16"/>
      <c r="F632" s="16"/>
      <c r="G632" s="16"/>
      <c r="H632" s="16"/>
      <c r="I632" s="16"/>
      <c r="J632" s="16"/>
      <c r="K632" s="16"/>
      <c r="L632" s="16"/>
      <c r="M632" s="16"/>
      <c r="N632" s="16"/>
      <c r="O632" s="16"/>
      <c r="P632" s="16"/>
      <c r="Q632" s="16"/>
      <c r="R632" s="16"/>
      <c r="S632" s="16"/>
      <c r="T632" s="23"/>
      <c r="U632" s="12"/>
    </row>
    <row r="633" spans="1:21" s="122" customFormat="1" ht="17.25">
      <c r="A633" s="24"/>
      <c r="B633" s="14">
        <f>'البيانات 1'!B633</f>
        <v>0</v>
      </c>
      <c r="C633" s="14">
        <f>'البيانات 1'!G633</f>
        <v>0</v>
      </c>
      <c r="D633" s="16"/>
      <c r="E633" s="16"/>
      <c r="F633" s="16"/>
      <c r="G633" s="16"/>
      <c r="H633" s="16"/>
      <c r="I633" s="16"/>
      <c r="J633" s="16"/>
      <c r="K633" s="16"/>
      <c r="L633" s="16"/>
      <c r="M633" s="16"/>
      <c r="N633" s="16"/>
      <c r="O633" s="16"/>
      <c r="P633" s="16"/>
      <c r="Q633" s="16"/>
      <c r="R633" s="16"/>
      <c r="S633" s="16"/>
      <c r="T633" s="23"/>
      <c r="U633" s="12"/>
    </row>
    <row r="634" spans="1:21" s="122" customFormat="1" ht="17.25">
      <c r="A634" s="24"/>
      <c r="B634" s="14">
        <f>'البيانات 1'!B634</f>
        <v>0</v>
      </c>
      <c r="C634" s="14">
        <f>'البيانات 1'!G634</f>
        <v>0</v>
      </c>
      <c r="D634" s="16"/>
      <c r="E634" s="16"/>
      <c r="F634" s="16"/>
      <c r="G634" s="16"/>
      <c r="H634" s="16"/>
      <c r="I634" s="16"/>
      <c r="J634" s="16"/>
      <c r="K634" s="16"/>
      <c r="L634" s="16"/>
      <c r="M634" s="16"/>
      <c r="N634" s="16"/>
      <c r="O634" s="16"/>
      <c r="P634" s="16"/>
      <c r="Q634" s="16"/>
      <c r="R634" s="16"/>
      <c r="S634" s="16"/>
      <c r="T634" s="23"/>
      <c r="U634" s="12"/>
    </row>
    <row r="635" spans="1:21" s="122" customFormat="1" ht="17.25">
      <c r="A635" s="24"/>
      <c r="B635" s="14">
        <f>'البيانات 1'!B635</f>
        <v>0</v>
      </c>
      <c r="C635" s="14">
        <f>'البيانات 1'!G635</f>
        <v>0</v>
      </c>
      <c r="D635" s="16"/>
      <c r="E635" s="16"/>
      <c r="F635" s="16"/>
      <c r="G635" s="16"/>
      <c r="H635" s="16"/>
      <c r="I635" s="16"/>
      <c r="J635" s="16"/>
      <c r="K635" s="16"/>
      <c r="L635" s="16"/>
      <c r="M635" s="16"/>
      <c r="N635" s="16"/>
      <c r="O635" s="16"/>
      <c r="P635" s="16"/>
      <c r="Q635" s="16"/>
      <c r="R635" s="16"/>
      <c r="S635" s="16"/>
      <c r="T635" s="23"/>
      <c r="U635" s="12"/>
    </row>
    <row r="636" spans="1:21" s="122" customFormat="1" ht="17.25">
      <c r="A636" s="24"/>
      <c r="B636" s="14">
        <f>'البيانات 1'!B636</f>
        <v>0</v>
      </c>
      <c r="C636" s="14">
        <f>'البيانات 1'!G636</f>
        <v>0</v>
      </c>
      <c r="D636" s="16"/>
      <c r="E636" s="16"/>
      <c r="F636" s="16"/>
      <c r="G636" s="16"/>
      <c r="H636" s="16"/>
      <c r="I636" s="16"/>
      <c r="J636" s="16"/>
      <c r="K636" s="16"/>
      <c r="L636" s="16"/>
      <c r="M636" s="16"/>
      <c r="N636" s="16"/>
      <c r="O636" s="16"/>
      <c r="P636" s="16"/>
      <c r="Q636" s="16"/>
      <c r="R636" s="16"/>
      <c r="S636" s="16"/>
      <c r="T636" s="23"/>
      <c r="U636" s="12"/>
    </row>
    <row r="637" spans="1:21" s="122" customFormat="1" ht="17.25">
      <c r="A637" s="24"/>
      <c r="B637" s="14">
        <f>'البيانات 1'!B637</f>
        <v>0</v>
      </c>
      <c r="C637" s="14">
        <f>'البيانات 1'!G637</f>
        <v>0</v>
      </c>
      <c r="D637" s="16"/>
      <c r="E637" s="16"/>
      <c r="F637" s="16"/>
      <c r="G637" s="16"/>
      <c r="H637" s="16"/>
      <c r="I637" s="16"/>
      <c r="J637" s="16"/>
      <c r="K637" s="16"/>
      <c r="L637" s="16"/>
      <c r="M637" s="16"/>
      <c r="N637" s="16"/>
      <c r="O637" s="16"/>
      <c r="P637" s="16"/>
      <c r="Q637" s="16"/>
      <c r="R637" s="16"/>
      <c r="S637" s="16"/>
      <c r="T637" s="23"/>
      <c r="U637" s="12"/>
    </row>
    <row r="638" spans="1:21" s="122" customFormat="1" ht="17.25">
      <c r="A638" s="24"/>
      <c r="B638" s="14">
        <f>'البيانات 1'!B638</f>
        <v>0</v>
      </c>
      <c r="C638" s="14">
        <f>'البيانات 1'!G638</f>
        <v>0</v>
      </c>
      <c r="D638" s="16"/>
      <c r="E638" s="16"/>
      <c r="F638" s="16"/>
      <c r="G638" s="16"/>
      <c r="H638" s="16"/>
      <c r="I638" s="16"/>
      <c r="J638" s="16"/>
      <c r="K638" s="16"/>
      <c r="L638" s="16"/>
      <c r="M638" s="16"/>
      <c r="N638" s="16"/>
      <c r="O638" s="16"/>
      <c r="P638" s="16"/>
      <c r="Q638" s="16"/>
      <c r="R638" s="16"/>
      <c r="S638" s="16"/>
      <c r="T638" s="23"/>
      <c r="U638" s="12"/>
    </row>
    <row r="639" spans="1:21" s="122" customFormat="1" ht="17.25">
      <c r="A639" s="24"/>
      <c r="B639" s="14">
        <f>'البيانات 1'!B639</f>
        <v>0</v>
      </c>
      <c r="C639" s="14">
        <f>'البيانات 1'!G639</f>
        <v>0</v>
      </c>
      <c r="D639" s="16"/>
      <c r="E639" s="16"/>
      <c r="F639" s="16"/>
      <c r="G639" s="16"/>
      <c r="H639" s="16"/>
      <c r="I639" s="16"/>
      <c r="J639" s="16"/>
      <c r="K639" s="16"/>
      <c r="L639" s="16"/>
      <c r="M639" s="16"/>
      <c r="N639" s="16"/>
      <c r="O639" s="16"/>
      <c r="P639" s="16"/>
      <c r="Q639" s="16"/>
      <c r="R639" s="16"/>
      <c r="S639" s="16"/>
      <c r="T639" s="23"/>
      <c r="U639" s="12"/>
    </row>
    <row r="640" spans="1:21" s="122" customFormat="1" ht="17.25">
      <c r="A640" s="24"/>
      <c r="B640" s="14">
        <f>'البيانات 1'!B640</f>
        <v>0</v>
      </c>
      <c r="C640" s="14">
        <f>'البيانات 1'!G640</f>
        <v>0</v>
      </c>
      <c r="D640" s="16"/>
      <c r="E640" s="16"/>
      <c r="F640" s="16"/>
      <c r="G640" s="16"/>
      <c r="H640" s="16"/>
      <c r="I640" s="16"/>
      <c r="J640" s="16"/>
      <c r="K640" s="16"/>
      <c r="L640" s="16"/>
      <c r="M640" s="16"/>
      <c r="N640" s="16"/>
      <c r="O640" s="16"/>
      <c r="P640" s="16"/>
      <c r="Q640" s="16"/>
      <c r="R640" s="16"/>
      <c r="S640" s="16"/>
      <c r="T640" s="23"/>
      <c r="U640" s="12"/>
    </row>
    <row r="641" spans="1:21" s="122" customFormat="1" ht="17.25">
      <c r="A641" s="24"/>
      <c r="B641" s="14">
        <f>'البيانات 1'!B641</f>
        <v>0</v>
      </c>
      <c r="C641" s="14">
        <f>'البيانات 1'!G641</f>
        <v>0</v>
      </c>
      <c r="D641" s="16"/>
      <c r="E641" s="16"/>
      <c r="F641" s="16"/>
      <c r="G641" s="16"/>
      <c r="H641" s="16"/>
      <c r="I641" s="16"/>
      <c r="J641" s="16"/>
      <c r="K641" s="16"/>
      <c r="L641" s="16"/>
      <c r="M641" s="16"/>
      <c r="N641" s="16"/>
      <c r="O641" s="16"/>
      <c r="P641" s="16"/>
      <c r="Q641" s="16"/>
      <c r="R641" s="16"/>
      <c r="S641" s="16"/>
      <c r="T641" s="23"/>
      <c r="U641" s="12"/>
    </row>
    <row r="642" spans="1:21" s="122" customFormat="1" ht="17.25">
      <c r="A642" s="24"/>
      <c r="B642" s="14">
        <f>'البيانات 1'!B642</f>
        <v>0</v>
      </c>
      <c r="C642" s="14">
        <f>'البيانات 1'!G642</f>
        <v>0</v>
      </c>
      <c r="D642" s="16"/>
      <c r="E642" s="16"/>
      <c r="F642" s="16"/>
      <c r="G642" s="16"/>
      <c r="H642" s="16"/>
      <c r="I642" s="16"/>
      <c r="J642" s="16"/>
      <c r="K642" s="16"/>
      <c r="L642" s="16"/>
      <c r="M642" s="16"/>
      <c r="N642" s="16"/>
      <c r="O642" s="16"/>
      <c r="P642" s="16"/>
      <c r="Q642" s="16"/>
      <c r="R642" s="16"/>
      <c r="S642" s="16"/>
      <c r="T642" s="23"/>
      <c r="U642" s="12"/>
    </row>
    <row r="643" spans="1:21" s="122" customFormat="1" ht="17.25">
      <c r="A643" s="24"/>
      <c r="B643" s="14">
        <f>'البيانات 1'!B643</f>
        <v>0</v>
      </c>
      <c r="C643" s="14">
        <f>'البيانات 1'!G643</f>
        <v>0</v>
      </c>
      <c r="D643" s="16"/>
      <c r="E643" s="16"/>
      <c r="F643" s="16"/>
      <c r="G643" s="16"/>
      <c r="H643" s="16"/>
      <c r="I643" s="16"/>
      <c r="J643" s="16"/>
      <c r="K643" s="16"/>
      <c r="L643" s="16"/>
      <c r="M643" s="16"/>
      <c r="N643" s="16"/>
      <c r="O643" s="16"/>
      <c r="P643" s="16"/>
      <c r="Q643" s="16"/>
      <c r="R643" s="16"/>
      <c r="S643" s="16"/>
      <c r="T643" s="23"/>
      <c r="U643" s="12"/>
    </row>
    <row r="644" spans="1:21" s="122" customFormat="1" ht="17.25">
      <c r="A644" s="24"/>
      <c r="B644" s="14">
        <f>'البيانات 1'!B644</f>
        <v>0</v>
      </c>
      <c r="C644" s="14">
        <f>'البيانات 1'!G644</f>
        <v>0</v>
      </c>
      <c r="D644" s="16"/>
      <c r="E644" s="16"/>
      <c r="F644" s="16"/>
      <c r="G644" s="16"/>
      <c r="H644" s="16"/>
      <c r="I644" s="16"/>
      <c r="J644" s="16"/>
      <c r="K644" s="16"/>
      <c r="L644" s="16"/>
      <c r="M644" s="16"/>
      <c r="N644" s="16"/>
      <c r="O644" s="16"/>
      <c r="P644" s="16"/>
      <c r="Q644" s="16"/>
      <c r="R644" s="16"/>
      <c r="S644" s="16"/>
      <c r="T644" s="23"/>
      <c r="U644" s="12"/>
    </row>
    <row r="645" spans="1:21" s="122" customFormat="1" ht="17.25">
      <c r="A645" s="24"/>
      <c r="B645" s="14">
        <f>'البيانات 1'!B645</f>
        <v>0</v>
      </c>
      <c r="C645" s="14">
        <f>'البيانات 1'!G645</f>
        <v>0</v>
      </c>
      <c r="D645" s="16"/>
      <c r="E645" s="16"/>
      <c r="F645" s="16"/>
      <c r="G645" s="16"/>
      <c r="H645" s="16"/>
      <c r="I645" s="16"/>
      <c r="J645" s="16"/>
      <c r="K645" s="16"/>
      <c r="L645" s="16"/>
      <c r="M645" s="16"/>
      <c r="N645" s="16"/>
      <c r="O645" s="16"/>
      <c r="P645" s="16"/>
      <c r="Q645" s="16"/>
      <c r="R645" s="16"/>
      <c r="S645" s="16"/>
      <c r="T645" s="23"/>
      <c r="U645" s="12"/>
    </row>
    <row r="646" spans="1:21" s="122" customFormat="1" ht="17.25">
      <c r="A646" s="24"/>
      <c r="B646" s="14">
        <f>'البيانات 1'!B646</f>
        <v>0</v>
      </c>
      <c r="C646" s="14">
        <f>'البيانات 1'!G646</f>
        <v>0</v>
      </c>
      <c r="D646" s="16"/>
      <c r="E646" s="16"/>
      <c r="F646" s="16"/>
      <c r="G646" s="16"/>
      <c r="H646" s="16"/>
      <c r="I646" s="16"/>
      <c r="J646" s="16"/>
      <c r="K646" s="16"/>
      <c r="L646" s="16"/>
      <c r="M646" s="16"/>
      <c r="N646" s="16"/>
      <c r="O646" s="16"/>
      <c r="P646" s="16"/>
      <c r="Q646" s="16"/>
      <c r="R646" s="16"/>
      <c r="S646" s="16"/>
      <c r="T646" s="23"/>
      <c r="U646" s="12"/>
    </row>
    <row r="647" spans="1:21" s="122" customFormat="1" ht="17.25">
      <c r="A647" s="24"/>
      <c r="B647" s="14">
        <f>'البيانات 1'!B647</f>
        <v>0</v>
      </c>
      <c r="C647" s="14">
        <f>'البيانات 1'!G647</f>
        <v>0</v>
      </c>
      <c r="D647" s="16"/>
      <c r="E647" s="16"/>
      <c r="F647" s="16"/>
      <c r="G647" s="16"/>
      <c r="H647" s="16"/>
      <c r="I647" s="16"/>
      <c r="J647" s="16"/>
      <c r="K647" s="16"/>
      <c r="L647" s="16"/>
      <c r="M647" s="16"/>
      <c r="N647" s="16"/>
      <c r="O647" s="16"/>
      <c r="P647" s="16"/>
      <c r="Q647" s="16"/>
      <c r="R647" s="16"/>
      <c r="S647" s="16"/>
      <c r="T647" s="23"/>
      <c r="U647" s="12"/>
    </row>
    <row r="648" spans="1:21" s="122" customFormat="1" ht="17.25">
      <c r="A648" s="24"/>
      <c r="B648" s="14">
        <f>'البيانات 1'!B648</f>
        <v>0</v>
      </c>
      <c r="C648" s="14">
        <f>'البيانات 1'!G648</f>
        <v>0</v>
      </c>
      <c r="D648" s="16"/>
      <c r="E648" s="16"/>
      <c r="F648" s="16"/>
      <c r="G648" s="16"/>
      <c r="H648" s="16"/>
      <c r="I648" s="16"/>
      <c r="J648" s="16"/>
      <c r="K648" s="16"/>
      <c r="L648" s="16"/>
      <c r="M648" s="16"/>
      <c r="N648" s="16"/>
      <c r="O648" s="16"/>
      <c r="P648" s="16"/>
      <c r="Q648" s="16"/>
      <c r="R648" s="16"/>
      <c r="S648" s="16"/>
      <c r="T648" s="23"/>
      <c r="U648" s="12"/>
    </row>
    <row r="649" spans="1:21" s="122" customFormat="1" ht="17.25">
      <c r="A649" s="24"/>
      <c r="B649" s="14">
        <f>'البيانات 1'!B649</f>
        <v>0</v>
      </c>
      <c r="C649" s="14">
        <f>'البيانات 1'!G649</f>
        <v>0</v>
      </c>
      <c r="D649" s="16"/>
      <c r="E649" s="16"/>
      <c r="F649" s="16"/>
      <c r="G649" s="16"/>
      <c r="H649" s="16"/>
      <c r="I649" s="16"/>
      <c r="J649" s="16"/>
      <c r="K649" s="16"/>
      <c r="L649" s="16"/>
      <c r="M649" s="16"/>
      <c r="N649" s="16"/>
      <c r="O649" s="16"/>
      <c r="P649" s="16"/>
      <c r="Q649" s="16"/>
      <c r="R649" s="16"/>
      <c r="S649" s="16"/>
      <c r="T649" s="23"/>
      <c r="U649" s="12"/>
    </row>
    <row r="650" spans="1:21" s="122" customFormat="1" ht="17.25">
      <c r="A650" s="24"/>
      <c r="B650" s="14">
        <f>'البيانات 1'!B650</f>
        <v>0</v>
      </c>
      <c r="C650" s="14">
        <f>'البيانات 1'!G650</f>
        <v>0</v>
      </c>
      <c r="D650" s="16"/>
      <c r="E650" s="16"/>
      <c r="F650" s="16"/>
      <c r="G650" s="16"/>
      <c r="H650" s="16"/>
      <c r="I650" s="16"/>
      <c r="J650" s="16"/>
      <c r="K650" s="16"/>
      <c r="L650" s="16"/>
      <c r="M650" s="16"/>
      <c r="N650" s="16"/>
      <c r="O650" s="16"/>
      <c r="P650" s="16"/>
      <c r="Q650" s="16"/>
      <c r="R650" s="16"/>
      <c r="S650" s="16"/>
      <c r="T650" s="23"/>
      <c r="U650" s="12"/>
    </row>
    <row r="651" spans="1:21" s="122" customFormat="1" ht="17.25">
      <c r="A651" s="24"/>
      <c r="B651" s="14">
        <f>'البيانات 1'!B651</f>
        <v>0</v>
      </c>
      <c r="C651" s="14">
        <f>'البيانات 1'!G651</f>
        <v>0</v>
      </c>
      <c r="D651" s="16"/>
      <c r="E651" s="16"/>
      <c r="F651" s="16"/>
      <c r="G651" s="16"/>
      <c r="H651" s="16"/>
      <c r="I651" s="16"/>
      <c r="J651" s="16"/>
      <c r="K651" s="16"/>
      <c r="L651" s="16"/>
      <c r="M651" s="16"/>
      <c r="N651" s="16"/>
      <c r="O651" s="16"/>
      <c r="P651" s="16"/>
      <c r="Q651" s="16"/>
      <c r="R651" s="16"/>
      <c r="S651" s="16"/>
      <c r="T651" s="23"/>
      <c r="U651" s="12"/>
    </row>
    <row r="652" spans="1:21" s="122" customFormat="1" ht="17.25">
      <c r="A652" s="24"/>
      <c r="B652" s="14">
        <f>'البيانات 1'!B652</f>
        <v>0</v>
      </c>
      <c r="C652" s="14">
        <f>'البيانات 1'!G652</f>
        <v>0</v>
      </c>
      <c r="D652" s="16"/>
      <c r="E652" s="16"/>
      <c r="F652" s="16"/>
      <c r="G652" s="16"/>
      <c r="H652" s="16"/>
      <c r="I652" s="16"/>
      <c r="J652" s="16"/>
      <c r="K652" s="16"/>
      <c r="L652" s="16"/>
      <c r="M652" s="16"/>
      <c r="N652" s="16"/>
      <c r="O652" s="16"/>
      <c r="P652" s="16"/>
      <c r="Q652" s="16"/>
      <c r="R652" s="16"/>
      <c r="S652" s="16"/>
      <c r="T652" s="23"/>
      <c r="U652" s="12"/>
    </row>
    <row r="653" spans="1:21" s="122" customFormat="1" ht="17.25">
      <c r="A653" s="24"/>
      <c r="B653" s="14">
        <f>'البيانات 1'!B653</f>
        <v>0</v>
      </c>
      <c r="C653" s="14">
        <f>'البيانات 1'!G653</f>
        <v>0</v>
      </c>
      <c r="D653" s="16"/>
      <c r="E653" s="16"/>
      <c r="F653" s="16"/>
      <c r="G653" s="16"/>
      <c r="H653" s="16"/>
      <c r="I653" s="16"/>
      <c r="J653" s="16"/>
      <c r="K653" s="16"/>
      <c r="L653" s="16"/>
      <c r="M653" s="16"/>
      <c r="N653" s="16"/>
      <c r="O653" s="16"/>
      <c r="P653" s="16"/>
      <c r="Q653" s="16"/>
      <c r="R653" s="16"/>
      <c r="S653" s="16"/>
      <c r="T653" s="23"/>
      <c r="U653" s="12"/>
    </row>
    <row r="654" spans="1:21" s="122" customFormat="1" ht="17.25">
      <c r="A654" s="24"/>
      <c r="B654" s="14">
        <f>'البيانات 1'!B654</f>
        <v>0</v>
      </c>
      <c r="C654" s="14">
        <f>'البيانات 1'!G654</f>
        <v>0</v>
      </c>
      <c r="D654" s="16"/>
      <c r="E654" s="16"/>
      <c r="F654" s="16"/>
      <c r="G654" s="16"/>
      <c r="H654" s="16"/>
      <c r="I654" s="16"/>
      <c r="J654" s="16"/>
      <c r="K654" s="16"/>
      <c r="L654" s="16"/>
      <c r="M654" s="16"/>
      <c r="N654" s="16"/>
      <c r="O654" s="16"/>
      <c r="P654" s="16"/>
      <c r="Q654" s="16"/>
      <c r="R654" s="16"/>
      <c r="S654" s="16"/>
      <c r="T654" s="23"/>
      <c r="U654" s="12"/>
    </row>
    <row r="655" spans="1:21" s="122" customFormat="1" ht="17.25">
      <c r="A655" s="24"/>
      <c r="B655" s="14">
        <f>'البيانات 1'!B655</f>
        <v>0</v>
      </c>
      <c r="C655" s="14">
        <f>'البيانات 1'!G655</f>
        <v>0</v>
      </c>
      <c r="D655" s="16"/>
      <c r="E655" s="16"/>
      <c r="F655" s="16"/>
      <c r="G655" s="16"/>
      <c r="H655" s="16"/>
      <c r="I655" s="16"/>
      <c r="J655" s="16"/>
      <c r="K655" s="16"/>
      <c r="L655" s="16"/>
      <c r="M655" s="16"/>
      <c r="N655" s="16"/>
      <c r="O655" s="16"/>
      <c r="P655" s="16"/>
      <c r="Q655" s="16"/>
      <c r="R655" s="16"/>
      <c r="S655" s="16"/>
      <c r="T655" s="23"/>
      <c r="U655" s="12"/>
    </row>
    <row r="656" spans="1:21" s="122" customFormat="1" ht="17.25">
      <c r="A656" s="24"/>
      <c r="B656" s="14">
        <f>'البيانات 1'!B656</f>
        <v>0</v>
      </c>
      <c r="C656" s="14">
        <f>'البيانات 1'!G656</f>
        <v>0</v>
      </c>
      <c r="D656" s="16"/>
      <c r="E656" s="16"/>
      <c r="F656" s="16"/>
      <c r="G656" s="16"/>
      <c r="H656" s="16"/>
      <c r="I656" s="16"/>
      <c r="J656" s="16"/>
      <c r="K656" s="16"/>
      <c r="L656" s="16"/>
      <c r="M656" s="16"/>
      <c r="N656" s="16"/>
      <c r="O656" s="16"/>
      <c r="P656" s="16"/>
      <c r="Q656" s="16"/>
      <c r="R656" s="16"/>
      <c r="S656" s="16"/>
      <c r="T656" s="23"/>
      <c r="U656" s="12"/>
    </row>
    <row r="657" spans="1:21" s="122" customFormat="1" ht="17.25">
      <c r="A657" s="24"/>
      <c r="B657" s="14">
        <f>'البيانات 1'!B657</f>
        <v>0</v>
      </c>
      <c r="C657" s="14">
        <f>'البيانات 1'!G657</f>
        <v>0</v>
      </c>
      <c r="D657" s="16"/>
      <c r="E657" s="16"/>
      <c r="F657" s="16"/>
      <c r="G657" s="16"/>
      <c r="H657" s="16"/>
      <c r="I657" s="16"/>
      <c r="J657" s="16"/>
      <c r="K657" s="16"/>
      <c r="L657" s="16"/>
      <c r="M657" s="16"/>
      <c r="N657" s="16"/>
      <c r="O657" s="16"/>
      <c r="P657" s="16"/>
      <c r="Q657" s="16"/>
      <c r="R657" s="16"/>
      <c r="S657" s="16"/>
      <c r="T657" s="23"/>
      <c r="U657" s="12"/>
    </row>
    <row r="658" spans="1:21" s="122" customFormat="1" ht="17.25">
      <c r="A658" s="24"/>
      <c r="B658" s="14">
        <f>'البيانات 1'!B658</f>
        <v>0</v>
      </c>
      <c r="C658" s="14">
        <f>'البيانات 1'!G658</f>
        <v>0</v>
      </c>
      <c r="D658" s="16"/>
      <c r="E658" s="16"/>
      <c r="F658" s="16"/>
      <c r="G658" s="16"/>
      <c r="H658" s="16"/>
      <c r="I658" s="16"/>
      <c r="J658" s="16"/>
      <c r="K658" s="16"/>
      <c r="L658" s="16"/>
      <c r="M658" s="16"/>
      <c r="N658" s="16"/>
      <c r="O658" s="16"/>
      <c r="P658" s="16"/>
      <c r="Q658" s="16"/>
      <c r="R658" s="16"/>
      <c r="S658" s="16"/>
      <c r="T658" s="23"/>
      <c r="U658" s="12"/>
    </row>
    <row r="659" spans="1:21" s="122" customFormat="1" ht="17.25">
      <c r="A659" s="24"/>
      <c r="B659" s="14">
        <f>'البيانات 1'!B659</f>
        <v>0</v>
      </c>
      <c r="C659" s="14">
        <f>'البيانات 1'!G659</f>
        <v>0</v>
      </c>
      <c r="D659" s="16"/>
      <c r="E659" s="16"/>
      <c r="F659" s="16"/>
      <c r="G659" s="16"/>
      <c r="H659" s="16"/>
      <c r="I659" s="16"/>
      <c r="J659" s="16"/>
      <c r="K659" s="16"/>
      <c r="L659" s="16"/>
      <c r="M659" s="16"/>
      <c r="N659" s="16"/>
      <c r="O659" s="16"/>
      <c r="P659" s="16"/>
      <c r="Q659" s="16"/>
      <c r="R659" s="16"/>
      <c r="S659" s="16"/>
      <c r="T659" s="23"/>
      <c r="U659" s="12"/>
    </row>
    <row r="660" spans="1:21" s="122" customFormat="1" ht="17.25">
      <c r="A660" s="24"/>
      <c r="B660" s="14">
        <f>'البيانات 1'!B660</f>
        <v>0</v>
      </c>
      <c r="C660" s="14">
        <f>'البيانات 1'!G660</f>
        <v>0</v>
      </c>
      <c r="D660" s="16"/>
      <c r="E660" s="16"/>
      <c r="F660" s="16"/>
      <c r="G660" s="16"/>
      <c r="H660" s="16"/>
      <c r="I660" s="16"/>
      <c r="J660" s="16"/>
      <c r="K660" s="16"/>
      <c r="L660" s="16"/>
      <c r="M660" s="16"/>
      <c r="N660" s="16"/>
      <c r="O660" s="16"/>
      <c r="P660" s="16"/>
      <c r="Q660" s="16"/>
      <c r="R660" s="16"/>
      <c r="S660" s="16"/>
      <c r="T660" s="23"/>
      <c r="U660" s="12"/>
    </row>
    <row r="661" spans="1:21" s="122" customFormat="1" ht="17.25">
      <c r="A661" s="24"/>
      <c r="B661" s="14">
        <f>'البيانات 1'!B661</f>
        <v>0</v>
      </c>
      <c r="C661" s="14">
        <f>'البيانات 1'!G661</f>
        <v>0</v>
      </c>
      <c r="D661" s="16"/>
      <c r="E661" s="16"/>
      <c r="F661" s="16"/>
      <c r="G661" s="16"/>
      <c r="H661" s="16"/>
      <c r="I661" s="16"/>
      <c r="J661" s="16"/>
      <c r="K661" s="16"/>
      <c r="L661" s="16"/>
      <c r="M661" s="16"/>
      <c r="N661" s="16"/>
      <c r="O661" s="16"/>
      <c r="P661" s="16"/>
      <c r="Q661" s="16"/>
      <c r="R661" s="16"/>
      <c r="S661" s="16"/>
      <c r="T661" s="23"/>
      <c r="U661" s="12"/>
    </row>
    <row r="662" spans="1:21" s="122" customFormat="1" ht="17.25">
      <c r="A662" s="24"/>
      <c r="B662" s="14">
        <f>'البيانات 1'!B662</f>
        <v>0</v>
      </c>
      <c r="C662" s="14">
        <f>'البيانات 1'!G662</f>
        <v>0</v>
      </c>
      <c r="D662" s="16"/>
      <c r="E662" s="16"/>
      <c r="F662" s="16"/>
      <c r="G662" s="16"/>
      <c r="H662" s="16"/>
      <c r="I662" s="16"/>
      <c r="J662" s="16"/>
      <c r="K662" s="16"/>
      <c r="L662" s="16"/>
      <c r="M662" s="16"/>
      <c r="N662" s="16"/>
      <c r="O662" s="16"/>
      <c r="P662" s="16"/>
      <c r="Q662" s="16"/>
      <c r="R662" s="16"/>
      <c r="S662" s="16"/>
      <c r="T662" s="23"/>
      <c r="U662" s="12"/>
    </row>
    <row r="663" spans="1:21" s="122" customFormat="1" ht="17.25">
      <c r="A663" s="24"/>
      <c r="B663" s="14">
        <f>'البيانات 1'!B663</f>
        <v>0</v>
      </c>
      <c r="C663" s="14">
        <f>'البيانات 1'!G663</f>
        <v>0</v>
      </c>
      <c r="D663" s="16"/>
      <c r="E663" s="16"/>
      <c r="F663" s="16"/>
      <c r="G663" s="16"/>
      <c r="H663" s="16"/>
      <c r="I663" s="16"/>
      <c r="J663" s="16"/>
      <c r="K663" s="16"/>
      <c r="L663" s="16"/>
      <c r="M663" s="16"/>
      <c r="N663" s="16"/>
      <c r="O663" s="16"/>
      <c r="P663" s="16"/>
      <c r="Q663" s="16"/>
      <c r="R663" s="16"/>
      <c r="S663" s="16"/>
      <c r="T663" s="23"/>
      <c r="U663" s="12"/>
    </row>
    <row r="664" spans="1:21" s="122" customFormat="1" ht="17.25">
      <c r="A664" s="24"/>
      <c r="B664" s="14">
        <f>'البيانات 1'!B664</f>
        <v>0</v>
      </c>
      <c r="C664" s="14">
        <f>'البيانات 1'!G664</f>
        <v>0</v>
      </c>
      <c r="D664" s="16"/>
      <c r="E664" s="16"/>
      <c r="F664" s="16"/>
      <c r="G664" s="16"/>
      <c r="H664" s="16"/>
      <c r="I664" s="16"/>
      <c r="J664" s="16"/>
      <c r="K664" s="16"/>
      <c r="L664" s="16"/>
      <c r="M664" s="16"/>
      <c r="N664" s="16"/>
      <c r="O664" s="16"/>
      <c r="P664" s="16"/>
      <c r="Q664" s="16"/>
      <c r="R664" s="16"/>
      <c r="S664" s="16"/>
      <c r="T664" s="23"/>
      <c r="U664" s="12"/>
    </row>
    <row r="665" spans="1:21" s="122" customFormat="1" ht="17.25">
      <c r="A665" s="24"/>
      <c r="B665" s="14">
        <f>'البيانات 1'!B665</f>
        <v>0</v>
      </c>
      <c r="C665" s="14">
        <f>'البيانات 1'!G665</f>
        <v>0</v>
      </c>
      <c r="D665" s="16"/>
      <c r="E665" s="16"/>
      <c r="F665" s="16"/>
      <c r="G665" s="16"/>
      <c r="H665" s="16"/>
      <c r="I665" s="16"/>
      <c r="J665" s="16"/>
      <c r="K665" s="16"/>
      <c r="L665" s="16"/>
      <c r="M665" s="16"/>
      <c r="N665" s="16"/>
      <c r="O665" s="16"/>
      <c r="P665" s="16"/>
      <c r="Q665" s="16"/>
      <c r="R665" s="16"/>
      <c r="S665" s="16"/>
      <c r="T665" s="23"/>
      <c r="U665" s="12"/>
    </row>
    <row r="666" spans="1:21" s="122" customFormat="1" ht="17.25">
      <c r="A666" s="24"/>
      <c r="B666" s="14">
        <f>'البيانات 1'!B666</f>
        <v>0</v>
      </c>
      <c r="C666" s="14">
        <f>'البيانات 1'!G666</f>
        <v>0</v>
      </c>
      <c r="D666" s="16"/>
      <c r="E666" s="16"/>
      <c r="F666" s="16"/>
      <c r="G666" s="16"/>
      <c r="H666" s="16"/>
      <c r="I666" s="16"/>
      <c r="J666" s="16"/>
      <c r="K666" s="16"/>
      <c r="L666" s="16"/>
      <c r="M666" s="16"/>
      <c r="N666" s="16"/>
      <c r="O666" s="16"/>
      <c r="P666" s="16"/>
      <c r="Q666" s="16"/>
      <c r="R666" s="16"/>
      <c r="S666" s="16"/>
      <c r="T666" s="23"/>
      <c r="U666" s="12"/>
    </row>
    <row r="667" spans="1:21" s="122" customFormat="1" ht="17.25">
      <c r="A667" s="24"/>
      <c r="B667" s="14">
        <f>'البيانات 1'!B667</f>
        <v>0</v>
      </c>
      <c r="C667" s="14">
        <f>'البيانات 1'!G667</f>
        <v>0</v>
      </c>
      <c r="D667" s="16"/>
      <c r="E667" s="16"/>
      <c r="F667" s="16"/>
      <c r="G667" s="16"/>
      <c r="H667" s="16"/>
      <c r="I667" s="16"/>
      <c r="J667" s="16"/>
      <c r="K667" s="16"/>
      <c r="L667" s="16"/>
      <c r="M667" s="16"/>
      <c r="N667" s="16"/>
      <c r="O667" s="16"/>
      <c r="P667" s="16"/>
      <c r="Q667" s="16"/>
      <c r="R667" s="16"/>
      <c r="S667" s="16"/>
      <c r="T667" s="23"/>
      <c r="U667" s="12"/>
    </row>
    <row r="668" spans="1:21" s="122" customFormat="1" ht="17.25">
      <c r="A668" s="24"/>
      <c r="B668" s="14">
        <f>'البيانات 1'!B668</f>
        <v>0</v>
      </c>
      <c r="C668" s="14">
        <f>'البيانات 1'!G668</f>
        <v>0</v>
      </c>
      <c r="D668" s="16"/>
      <c r="E668" s="16"/>
      <c r="F668" s="16"/>
      <c r="G668" s="16"/>
      <c r="H668" s="16"/>
      <c r="I668" s="16"/>
      <c r="J668" s="16"/>
      <c r="K668" s="16"/>
      <c r="L668" s="16"/>
      <c r="M668" s="16"/>
      <c r="N668" s="16"/>
      <c r="O668" s="16"/>
      <c r="P668" s="16"/>
      <c r="Q668" s="16"/>
      <c r="R668" s="16"/>
      <c r="S668" s="16"/>
      <c r="T668" s="23"/>
      <c r="U668" s="12"/>
    </row>
    <row r="669" spans="1:21" s="122" customFormat="1" ht="17.25">
      <c r="A669" s="24"/>
      <c r="B669" s="14">
        <f>'البيانات 1'!B669</f>
        <v>0</v>
      </c>
      <c r="C669" s="14">
        <f>'البيانات 1'!G669</f>
        <v>0</v>
      </c>
      <c r="D669" s="16"/>
      <c r="E669" s="16"/>
      <c r="F669" s="16"/>
      <c r="G669" s="16"/>
      <c r="H669" s="16"/>
      <c r="I669" s="16"/>
      <c r="J669" s="16"/>
      <c r="K669" s="16"/>
      <c r="L669" s="16"/>
      <c r="M669" s="16"/>
      <c r="N669" s="16"/>
      <c r="O669" s="16"/>
      <c r="P669" s="16"/>
      <c r="Q669" s="16"/>
      <c r="R669" s="16"/>
      <c r="S669" s="16"/>
      <c r="T669" s="23"/>
      <c r="U669" s="12"/>
    </row>
    <row r="670" spans="1:21" s="122" customFormat="1" ht="17.25">
      <c r="A670" s="24"/>
      <c r="B670" s="14">
        <f>'البيانات 1'!B670</f>
        <v>0</v>
      </c>
      <c r="C670" s="14">
        <f>'البيانات 1'!G670</f>
        <v>0</v>
      </c>
      <c r="D670" s="16"/>
      <c r="E670" s="16"/>
      <c r="F670" s="16"/>
      <c r="G670" s="16"/>
      <c r="H670" s="16"/>
      <c r="I670" s="16"/>
      <c r="J670" s="16"/>
      <c r="K670" s="16"/>
      <c r="L670" s="16"/>
      <c r="M670" s="16"/>
      <c r="N670" s="16"/>
      <c r="O670" s="16"/>
      <c r="P670" s="16"/>
      <c r="Q670" s="16"/>
      <c r="R670" s="16"/>
      <c r="S670" s="16"/>
      <c r="T670" s="23"/>
      <c r="U670" s="12"/>
    </row>
    <row r="671" spans="1:21" s="122" customFormat="1" ht="17.25">
      <c r="A671" s="24"/>
      <c r="B671" s="14">
        <f>'البيانات 1'!B671</f>
        <v>0</v>
      </c>
      <c r="C671" s="14">
        <f>'البيانات 1'!G671</f>
        <v>0</v>
      </c>
      <c r="D671" s="16"/>
      <c r="E671" s="16"/>
      <c r="F671" s="16"/>
      <c r="G671" s="16"/>
      <c r="H671" s="16"/>
      <c r="I671" s="16"/>
      <c r="J671" s="16"/>
      <c r="K671" s="16"/>
      <c r="L671" s="16"/>
      <c r="M671" s="16"/>
      <c r="N671" s="16"/>
      <c r="O671" s="16"/>
      <c r="P671" s="16"/>
      <c r="Q671" s="16"/>
      <c r="R671" s="16"/>
      <c r="S671" s="16"/>
      <c r="T671" s="23"/>
      <c r="U671" s="12"/>
    </row>
    <row r="672" spans="1:21" s="122" customFormat="1" ht="17.25">
      <c r="A672" s="24"/>
      <c r="B672" s="14">
        <f>'البيانات 1'!B672</f>
        <v>0</v>
      </c>
      <c r="C672" s="14">
        <f>'البيانات 1'!G672</f>
        <v>0</v>
      </c>
      <c r="D672" s="16"/>
      <c r="E672" s="16"/>
      <c r="F672" s="16"/>
      <c r="G672" s="16"/>
      <c r="H672" s="16"/>
      <c r="I672" s="16"/>
      <c r="J672" s="16"/>
      <c r="K672" s="16"/>
      <c r="L672" s="16"/>
      <c r="M672" s="16"/>
      <c r="N672" s="16"/>
      <c r="O672" s="16"/>
      <c r="P672" s="16"/>
      <c r="Q672" s="16"/>
      <c r="R672" s="16"/>
      <c r="S672" s="16"/>
      <c r="T672" s="23"/>
      <c r="U672" s="12"/>
    </row>
    <row r="673" spans="1:21" s="122" customFormat="1" ht="17.25">
      <c r="A673" s="24"/>
      <c r="B673" s="14">
        <f>'البيانات 1'!B673</f>
        <v>0</v>
      </c>
      <c r="C673" s="14">
        <f>'البيانات 1'!G673</f>
        <v>0</v>
      </c>
      <c r="D673" s="16"/>
      <c r="E673" s="16"/>
      <c r="F673" s="16"/>
      <c r="G673" s="16"/>
      <c r="H673" s="16"/>
      <c r="I673" s="16"/>
      <c r="J673" s="16"/>
      <c r="K673" s="16"/>
      <c r="L673" s="16"/>
      <c r="M673" s="16"/>
      <c r="N673" s="16"/>
      <c r="O673" s="16"/>
      <c r="P673" s="16"/>
      <c r="Q673" s="16"/>
      <c r="R673" s="16"/>
      <c r="S673" s="16"/>
      <c r="T673" s="23"/>
      <c r="U673" s="12"/>
    </row>
    <row r="674" spans="1:21" s="122" customFormat="1" ht="17.25">
      <c r="A674" s="24"/>
      <c r="B674" s="14">
        <f>'البيانات 1'!B674</f>
        <v>0</v>
      </c>
      <c r="C674" s="14">
        <f>'البيانات 1'!G674</f>
        <v>0</v>
      </c>
      <c r="D674" s="16"/>
      <c r="E674" s="16"/>
      <c r="F674" s="16"/>
      <c r="G674" s="16"/>
      <c r="H674" s="16"/>
      <c r="I674" s="16"/>
      <c r="J674" s="16"/>
      <c r="K674" s="16"/>
      <c r="L674" s="16"/>
      <c r="M674" s="16"/>
      <c r="N674" s="16"/>
      <c r="O674" s="16"/>
      <c r="P674" s="16"/>
      <c r="Q674" s="16"/>
      <c r="R674" s="16"/>
      <c r="S674" s="16"/>
      <c r="T674" s="23"/>
      <c r="U674" s="12"/>
    </row>
    <row r="675" spans="1:21" s="122" customFormat="1" ht="17.25">
      <c r="A675" s="24"/>
      <c r="B675" s="14">
        <f>'البيانات 1'!B675</f>
        <v>0</v>
      </c>
      <c r="C675" s="14">
        <f>'البيانات 1'!G675</f>
        <v>0</v>
      </c>
      <c r="D675" s="16"/>
      <c r="E675" s="16"/>
      <c r="F675" s="16"/>
      <c r="G675" s="16"/>
      <c r="H675" s="16"/>
      <c r="I675" s="16"/>
      <c r="J675" s="16"/>
      <c r="K675" s="16"/>
      <c r="L675" s="16"/>
      <c r="M675" s="16"/>
      <c r="N675" s="16"/>
      <c r="O675" s="16"/>
      <c r="P675" s="16"/>
      <c r="Q675" s="16"/>
      <c r="R675" s="16"/>
      <c r="S675" s="16"/>
      <c r="T675" s="23"/>
      <c r="U675" s="12"/>
    </row>
    <row r="676" spans="1:21" s="122" customFormat="1" ht="17.25">
      <c r="A676" s="24"/>
      <c r="B676" s="14">
        <f>'البيانات 1'!B676</f>
        <v>0</v>
      </c>
      <c r="C676" s="14">
        <f>'البيانات 1'!G676</f>
        <v>0</v>
      </c>
      <c r="D676" s="16"/>
      <c r="E676" s="16"/>
      <c r="F676" s="16"/>
      <c r="G676" s="16"/>
      <c r="H676" s="16"/>
      <c r="I676" s="16"/>
      <c r="J676" s="16"/>
      <c r="K676" s="16"/>
      <c r="L676" s="16"/>
      <c r="M676" s="16"/>
      <c r="N676" s="16"/>
      <c r="O676" s="16"/>
      <c r="P676" s="16"/>
      <c r="Q676" s="16"/>
      <c r="R676" s="16"/>
      <c r="S676" s="16"/>
      <c r="T676" s="23"/>
      <c r="U676" s="12"/>
    </row>
    <row r="677" spans="1:21" s="122" customFormat="1" ht="17.25">
      <c r="A677" s="24"/>
      <c r="B677" s="14">
        <f>'البيانات 1'!B677</f>
        <v>0</v>
      </c>
      <c r="C677" s="14">
        <f>'البيانات 1'!G677</f>
        <v>0</v>
      </c>
      <c r="D677" s="16"/>
      <c r="E677" s="16"/>
      <c r="F677" s="16"/>
      <c r="G677" s="16"/>
      <c r="H677" s="16"/>
      <c r="I677" s="16"/>
      <c r="J677" s="16"/>
      <c r="K677" s="16"/>
      <c r="L677" s="16"/>
      <c r="M677" s="16"/>
      <c r="N677" s="16"/>
      <c r="O677" s="16"/>
      <c r="P677" s="16"/>
      <c r="Q677" s="16"/>
      <c r="R677" s="16"/>
      <c r="S677" s="16"/>
      <c r="T677" s="23"/>
      <c r="U677" s="12"/>
    </row>
    <row r="678" spans="1:21" s="122" customFormat="1" ht="17.25">
      <c r="A678" s="24"/>
      <c r="B678" s="14">
        <f>'البيانات 1'!B678</f>
        <v>0</v>
      </c>
      <c r="C678" s="14">
        <f>'البيانات 1'!G678</f>
        <v>0</v>
      </c>
      <c r="D678" s="16"/>
      <c r="E678" s="16"/>
      <c r="F678" s="16"/>
      <c r="G678" s="16"/>
      <c r="H678" s="16"/>
      <c r="I678" s="16"/>
      <c r="J678" s="16"/>
      <c r="K678" s="16"/>
      <c r="L678" s="16"/>
      <c r="M678" s="16"/>
      <c r="N678" s="16"/>
      <c r="O678" s="16"/>
      <c r="P678" s="16"/>
      <c r="Q678" s="16"/>
      <c r="R678" s="16"/>
      <c r="S678" s="16"/>
      <c r="T678" s="23"/>
      <c r="U678" s="12"/>
    </row>
    <row r="679" spans="1:21" s="122" customFormat="1" ht="17.25">
      <c r="A679" s="24"/>
      <c r="B679" s="14">
        <f>'البيانات 1'!B679</f>
        <v>0</v>
      </c>
      <c r="C679" s="14">
        <f>'البيانات 1'!G679</f>
        <v>0</v>
      </c>
      <c r="D679" s="16"/>
      <c r="E679" s="16"/>
      <c r="F679" s="16"/>
      <c r="G679" s="16"/>
      <c r="H679" s="16"/>
      <c r="I679" s="16"/>
      <c r="J679" s="16"/>
      <c r="K679" s="16"/>
      <c r="L679" s="16"/>
      <c r="M679" s="16"/>
      <c r="N679" s="16"/>
      <c r="O679" s="16"/>
      <c r="P679" s="16"/>
      <c r="Q679" s="16"/>
      <c r="R679" s="16"/>
      <c r="S679" s="16"/>
      <c r="T679" s="23"/>
      <c r="U679" s="12"/>
    </row>
    <row r="680" spans="1:21" s="122" customFormat="1" ht="17.25">
      <c r="A680" s="24"/>
      <c r="B680" s="14">
        <f>'البيانات 1'!B680</f>
        <v>0</v>
      </c>
      <c r="C680" s="14">
        <f>'البيانات 1'!G680</f>
        <v>0</v>
      </c>
      <c r="D680" s="16"/>
      <c r="E680" s="16"/>
      <c r="F680" s="16"/>
      <c r="G680" s="16"/>
      <c r="H680" s="16"/>
      <c r="I680" s="16"/>
      <c r="J680" s="16"/>
      <c r="K680" s="16"/>
      <c r="L680" s="16"/>
      <c r="M680" s="16"/>
      <c r="N680" s="16"/>
      <c r="O680" s="16"/>
      <c r="P680" s="16"/>
      <c r="Q680" s="16"/>
      <c r="R680" s="16"/>
      <c r="S680" s="16"/>
      <c r="T680" s="23"/>
      <c r="U680" s="12"/>
    </row>
    <row r="681" spans="1:21" s="122" customFormat="1" ht="17.25">
      <c r="A681" s="24"/>
      <c r="B681" s="14">
        <f>'البيانات 1'!B681</f>
        <v>0</v>
      </c>
      <c r="C681" s="14">
        <f>'البيانات 1'!G681</f>
        <v>0</v>
      </c>
      <c r="D681" s="16"/>
      <c r="E681" s="16"/>
      <c r="F681" s="16"/>
      <c r="G681" s="16"/>
      <c r="H681" s="16"/>
      <c r="I681" s="16"/>
      <c r="J681" s="16"/>
      <c r="K681" s="16"/>
      <c r="L681" s="16"/>
      <c r="M681" s="16"/>
      <c r="N681" s="16"/>
      <c r="O681" s="16"/>
      <c r="P681" s="16"/>
      <c r="Q681" s="16"/>
      <c r="R681" s="16"/>
      <c r="S681" s="16"/>
      <c r="T681" s="23"/>
      <c r="U681" s="12"/>
    </row>
    <row r="682" spans="1:21" s="122" customFormat="1" ht="17.25">
      <c r="A682" s="24"/>
      <c r="B682" s="14">
        <f>'البيانات 1'!B682</f>
        <v>0</v>
      </c>
      <c r="C682" s="14">
        <f>'البيانات 1'!G682</f>
        <v>0</v>
      </c>
      <c r="D682" s="16"/>
      <c r="E682" s="16"/>
      <c r="F682" s="16"/>
      <c r="G682" s="16"/>
      <c r="H682" s="16"/>
      <c r="I682" s="16"/>
      <c r="J682" s="16"/>
      <c r="K682" s="16"/>
      <c r="L682" s="16"/>
      <c r="M682" s="16"/>
      <c r="N682" s="16"/>
      <c r="O682" s="16"/>
      <c r="P682" s="16"/>
      <c r="Q682" s="16"/>
      <c r="R682" s="16"/>
      <c r="S682" s="16"/>
      <c r="T682" s="23"/>
      <c r="U682" s="12"/>
    </row>
    <row r="683" spans="1:21" s="122" customFormat="1" ht="17.25">
      <c r="A683" s="24"/>
      <c r="B683" s="14">
        <f>'البيانات 1'!B683</f>
        <v>0</v>
      </c>
      <c r="C683" s="14">
        <f>'البيانات 1'!G683</f>
        <v>0</v>
      </c>
      <c r="D683" s="16"/>
      <c r="E683" s="16"/>
      <c r="F683" s="16"/>
      <c r="G683" s="16"/>
      <c r="H683" s="16"/>
      <c r="I683" s="16"/>
      <c r="J683" s="16"/>
      <c r="K683" s="16"/>
      <c r="L683" s="16"/>
      <c r="M683" s="16"/>
      <c r="N683" s="16"/>
      <c r="O683" s="16"/>
      <c r="P683" s="16"/>
      <c r="Q683" s="16"/>
      <c r="R683" s="16"/>
      <c r="S683" s="16"/>
      <c r="T683" s="23"/>
      <c r="U683" s="12"/>
    </row>
    <row r="684" spans="1:21" s="122" customFormat="1" ht="17.25">
      <c r="A684" s="24"/>
      <c r="B684" s="14">
        <f>'البيانات 1'!B684</f>
        <v>0</v>
      </c>
      <c r="C684" s="14">
        <f>'البيانات 1'!G684</f>
        <v>0</v>
      </c>
      <c r="D684" s="16"/>
      <c r="E684" s="16"/>
      <c r="F684" s="16"/>
      <c r="G684" s="16"/>
      <c r="H684" s="16"/>
      <c r="I684" s="16"/>
      <c r="J684" s="16"/>
      <c r="K684" s="16"/>
      <c r="L684" s="16"/>
      <c r="M684" s="16"/>
      <c r="N684" s="16"/>
      <c r="O684" s="16"/>
      <c r="P684" s="16"/>
      <c r="Q684" s="16"/>
      <c r="R684" s="16"/>
      <c r="S684" s="16"/>
      <c r="T684" s="23"/>
      <c r="U684" s="12"/>
    </row>
    <row r="685" spans="1:21" s="122" customFormat="1" ht="17.25">
      <c r="A685" s="24"/>
      <c r="B685" s="14">
        <f>'البيانات 1'!B685</f>
        <v>0</v>
      </c>
      <c r="C685" s="14">
        <f>'البيانات 1'!G685</f>
        <v>0</v>
      </c>
      <c r="D685" s="16"/>
      <c r="E685" s="16"/>
      <c r="F685" s="16"/>
      <c r="G685" s="16"/>
      <c r="H685" s="16"/>
      <c r="I685" s="16"/>
      <c r="J685" s="16"/>
      <c r="K685" s="16"/>
      <c r="L685" s="16"/>
      <c r="M685" s="16"/>
      <c r="N685" s="16"/>
      <c r="O685" s="16"/>
      <c r="P685" s="16"/>
      <c r="Q685" s="16"/>
      <c r="R685" s="16"/>
      <c r="S685" s="16"/>
      <c r="T685" s="23"/>
      <c r="U685" s="12"/>
    </row>
    <row r="686" spans="1:21" s="122" customFormat="1" ht="17.25">
      <c r="A686" s="24"/>
      <c r="B686" s="14">
        <f>'البيانات 1'!B686</f>
        <v>0</v>
      </c>
      <c r="C686" s="14">
        <f>'البيانات 1'!G686</f>
        <v>0</v>
      </c>
      <c r="D686" s="16"/>
      <c r="E686" s="16"/>
      <c r="F686" s="16"/>
      <c r="G686" s="16"/>
      <c r="H686" s="16"/>
      <c r="I686" s="16"/>
      <c r="J686" s="16"/>
      <c r="K686" s="16"/>
      <c r="L686" s="16"/>
      <c r="M686" s="16"/>
      <c r="N686" s="16"/>
      <c r="O686" s="16"/>
      <c r="P686" s="16"/>
      <c r="Q686" s="16"/>
      <c r="R686" s="16"/>
      <c r="S686" s="16"/>
      <c r="T686" s="23"/>
      <c r="U686" s="12"/>
    </row>
    <row r="687" spans="1:21" s="122" customFormat="1" ht="17.25">
      <c r="A687" s="24"/>
      <c r="B687" s="14">
        <f>'البيانات 1'!B687</f>
        <v>0</v>
      </c>
      <c r="C687" s="14">
        <f>'البيانات 1'!G687</f>
        <v>0</v>
      </c>
      <c r="D687" s="16"/>
      <c r="E687" s="16"/>
      <c r="F687" s="16"/>
      <c r="G687" s="16"/>
      <c r="H687" s="16"/>
      <c r="I687" s="16"/>
      <c r="J687" s="16"/>
      <c r="K687" s="16"/>
      <c r="L687" s="16"/>
      <c r="M687" s="16"/>
      <c r="N687" s="16"/>
      <c r="O687" s="16"/>
      <c r="P687" s="16"/>
      <c r="Q687" s="16"/>
      <c r="R687" s="16"/>
      <c r="S687" s="16"/>
      <c r="T687" s="23"/>
      <c r="U687" s="12"/>
    </row>
    <row r="688" spans="1:21" s="122" customFormat="1" ht="17.25">
      <c r="A688" s="24"/>
      <c r="B688" s="14">
        <f>'البيانات 1'!B688</f>
        <v>0</v>
      </c>
      <c r="C688" s="14">
        <f>'البيانات 1'!G688</f>
        <v>0</v>
      </c>
      <c r="D688" s="16"/>
      <c r="E688" s="16"/>
      <c r="F688" s="16"/>
      <c r="G688" s="16"/>
      <c r="H688" s="16"/>
      <c r="I688" s="16"/>
      <c r="J688" s="16"/>
      <c r="K688" s="16"/>
      <c r="L688" s="16"/>
      <c r="M688" s="16"/>
      <c r="N688" s="16"/>
      <c r="O688" s="16"/>
      <c r="P688" s="16"/>
      <c r="Q688" s="16"/>
      <c r="R688" s="16"/>
      <c r="S688" s="16"/>
      <c r="T688" s="23"/>
      <c r="U688" s="12"/>
    </row>
    <row r="689" spans="1:21" s="122" customFormat="1" ht="17.25">
      <c r="A689" s="24"/>
      <c r="B689" s="14">
        <f>'البيانات 1'!B689</f>
        <v>0</v>
      </c>
      <c r="C689" s="14">
        <f>'البيانات 1'!G689</f>
        <v>0</v>
      </c>
      <c r="D689" s="16"/>
      <c r="E689" s="16"/>
      <c r="F689" s="16"/>
      <c r="G689" s="16"/>
      <c r="H689" s="16"/>
      <c r="I689" s="16"/>
      <c r="J689" s="16"/>
      <c r="K689" s="16"/>
      <c r="L689" s="16"/>
      <c r="M689" s="16"/>
      <c r="N689" s="16"/>
      <c r="O689" s="16"/>
      <c r="P689" s="16"/>
      <c r="Q689" s="16"/>
      <c r="R689" s="16"/>
      <c r="S689" s="16"/>
      <c r="T689" s="23"/>
      <c r="U689" s="12"/>
    </row>
    <row r="690" spans="1:21" s="122" customFormat="1" ht="17.25">
      <c r="A690" s="24"/>
      <c r="B690" s="14">
        <f>'البيانات 1'!B690</f>
        <v>0</v>
      </c>
      <c r="C690" s="14">
        <f>'البيانات 1'!G690</f>
        <v>0</v>
      </c>
      <c r="D690" s="16"/>
      <c r="E690" s="16"/>
      <c r="F690" s="16"/>
      <c r="G690" s="16"/>
      <c r="H690" s="16"/>
      <c r="I690" s="16"/>
      <c r="J690" s="16"/>
      <c r="K690" s="16"/>
      <c r="L690" s="16"/>
      <c r="M690" s="16"/>
      <c r="N690" s="16"/>
      <c r="O690" s="16"/>
      <c r="P690" s="16"/>
      <c r="Q690" s="16"/>
      <c r="R690" s="16"/>
      <c r="S690" s="16"/>
      <c r="T690" s="23"/>
      <c r="U690" s="12"/>
    </row>
    <row r="691" spans="1:21" s="122" customFormat="1" ht="17.25">
      <c r="A691" s="24"/>
      <c r="B691" s="14">
        <f>'البيانات 1'!B691</f>
        <v>0</v>
      </c>
      <c r="C691" s="14">
        <f>'البيانات 1'!G691</f>
        <v>0</v>
      </c>
      <c r="D691" s="16"/>
      <c r="E691" s="16"/>
      <c r="F691" s="16"/>
      <c r="G691" s="16"/>
      <c r="H691" s="16"/>
      <c r="I691" s="16"/>
      <c r="J691" s="16"/>
      <c r="K691" s="16"/>
      <c r="L691" s="16"/>
      <c r="M691" s="16"/>
      <c r="N691" s="16"/>
      <c r="O691" s="16"/>
      <c r="P691" s="16"/>
      <c r="Q691" s="16"/>
      <c r="R691" s="16"/>
      <c r="S691" s="16"/>
      <c r="T691" s="23"/>
      <c r="U691" s="12"/>
    </row>
    <row r="692" spans="1:21" s="122" customFormat="1" ht="17.25">
      <c r="A692" s="24"/>
      <c r="B692" s="14">
        <f>'البيانات 1'!B692</f>
        <v>0</v>
      </c>
      <c r="C692" s="14">
        <f>'البيانات 1'!G692</f>
        <v>0</v>
      </c>
      <c r="D692" s="16"/>
      <c r="E692" s="16"/>
      <c r="F692" s="16"/>
      <c r="G692" s="16"/>
      <c r="H692" s="16"/>
      <c r="I692" s="16"/>
      <c r="J692" s="16"/>
      <c r="K692" s="16"/>
      <c r="L692" s="16"/>
      <c r="M692" s="16"/>
      <c r="N692" s="16"/>
      <c r="O692" s="16"/>
      <c r="P692" s="16"/>
      <c r="Q692" s="16"/>
      <c r="R692" s="16"/>
      <c r="S692" s="16"/>
      <c r="T692" s="23"/>
      <c r="U692" s="12"/>
    </row>
    <row r="693" spans="1:21" s="122" customFormat="1" ht="17.25">
      <c r="A693" s="24"/>
      <c r="B693" s="14">
        <f>'البيانات 1'!B693</f>
        <v>0</v>
      </c>
      <c r="C693" s="14">
        <f>'البيانات 1'!G693</f>
        <v>0</v>
      </c>
      <c r="D693" s="16"/>
      <c r="E693" s="16"/>
      <c r="F693" s="16"/>
      <c r="G693" s="16"/>
      <c r="H693" s="16"/>
      <c r="I693" s="16"/>
      <c r="J693" s="16"/>
      <c r="K693" s="16"/>
      <c r="L693" s="16"/>
      <c r="M693" s="16"/>
      <c r="N693" s="16"/>
      <c r="O693" s="16"/>
      <c r="P693" s="16"/>
      <c r="Q693" s="16"/>
      <c r="R693" s="16"/>
      <c r="S693" s="16"/>
      <c r="T693" s="23"/>
      <c r="U693" s="12"/>
    </row>
    <row r="694" spans="1:21" s="122" customFormat="1" ht="17.25">
      <c r="A694" s="24"/>
      <c r="B694" s="14">
        <f>'البيانات 1'!B694</f>
        <v>0</v>
      </c>
      <c r="C694" s="14">
        <f>'البيانات 1'!G694</f>
        <v>0</v>
      </c>
      <c r="D694" s="16"/>
      <c r="E694" s="16"/>
      <c r="F694" s="16"/>
      <c r="G694" s="16"/>
      <c r="H694" s="16"/>
      <c r="I694" s="16"/>
      <c r="J694" s="16"/>
      <c r="K694" s="16"/>
      <c r="L694" s="16"/>
      <c r="M694" s="16"/>
      <c r="N694" s="16"/>
      <c r="O694" s="16"/>
      <c r="P694" s="16"/>
      <c r="Q694" s="16"/>
      <c r="R694" s="16"/>
      <c r="S694" s="16"/>
      <c r="T694" s="23"/>
      <c r="U694" s="12"/>
    </row>
    <row r="695" spans="1:21" s="122" customFormat="1" ht="17.25">
      <c r="A695" s="24"/>
      <c r="B695" s="14">
        <f>'البيانات 1'!B695</f>
        <v>0</v>
      </c>
      <c r="C695" s="14">
        <f>'البيانات 1'!G695</f>
        <v>0</v>
      </c>
      <c r="D695" s="16"/>
      <c r="E695" s="16"/>
      <c r="F695" s="16"/>
      <c r="G695" s="16"/>
      <c r="H695" s="16"/>
      <c r="I695" s="16"/>
      <c r="J695" s="16"/>
      <c r="K695" s="16"/>
      <c r="L695" s="16"/>
      <c r="M695" s="16"/>
      <c r="N695" s="16"/>
      <c r="O695" s="16"/>
      <c r="P695" s="16"/>
      <c r="Q695" s="16"/>
      <c r="R695" s="16"/>
      <c r="S695" s="16"/>
      <c r="T695" s="23"/>
      <c r="U695" s="12"/>
    </row>
    <row r="696" spans="1:21" s="122" customFormat="1" ht="17.25">
      <c r="A696" s="24"/>
      <c r="B696" s="14">
        <f>'البيانات 1'!B696</f>
        <v>0</v>
      </c>
      <c r="C696" s="14">
        <f>'البيانات 1'!G696</f>
        <v>0</v>
      </c>
      <c r="D696" s="16"/>
      <c r="E696" s="16"/>
      <c r="F696" s="16"/>
      <c r="G696" s="16"/>
      <c r="H696" s="16"/>
      <c r="I696" s="16"/>
      <c r="J696" s="16"/>
      <c r="K696" s="16"/>
      <c r="L696" s="16"/>
      <c r="M696" s="16"/>
      <c r="N696" s="16"/>
      <c r="O696" s="16"/>
      <c r="P696" s="16"/>
      <c r="Q696" s="16"/>
      <c r="R696" s="16"/>
      <c r="S696" s="16"/>
      <c r="T696" s="23"/>
      <c r="U696" s="12"/>
    </row>
    <row r="697" spans="1:21" s="122" customFormat="1" ht="17.25">
      <c r="A697" s="24"/>
      <c r="B697" s="14">
        <f>'البيانات 1'!B697</f>
        <v>0</v>
      </c>
      <c r="C697" s="14">
        <f>'البيانات 1'!G697</f>
        <v>0</v>
      </c>
      <c r="D697" s="16"/>
      <c r="E697" s="16"/>
      <c r="F697" s="16"/>
      <c r="G697" s="16"/>
      <c r="H697" s="16"/>
      <c r="I697" s="16"/>
      <c r="J697" s="16"/>
      <c r="K697" s="16"/>
      <c r="L697" s="16"/>
      <c r="M697" s="16"/>
      <c r="N697" s="16"/>
      <c r="O697" s="16"/>
      <c r="P697" s="16"/>
      <c r="Q697" s="16"/>
      <c r="R697" s="16"/>
      <c r="S697" s="16"/>
      <c r="T697" s="23"/>
      <c r="U697" s="12"/>
    </row>
    <row r="698" spans="1:21" s="122" customFormat="1" ht="17.25">
      <c r="A698" s="24"/>
      <c r="B698" s="14">
        <f>'البيانات 1'!B698</f>
        <v>0</v>
      </c>
      <c r="C698" s="14">
        <f>'البيانات 1'!G698</f>
        <v>0</v>
      </c>
      <c r="D698" s="16"/>
      <c r="E698" s="16"/>
      <c r="F698" s="16"/>
      <c r="G698" s="16"/>
      <c r="H698" s="16"/>
      <c r="I698" s="16"/>
      <c r="J698" s="16"/>
      <c r="K698" s="16"/>
      <c r="L698" s="16"/>
      <c r="M698" s="16"/>
      <c r="N698" s="16"/>
      <c r="O698" s="16"/>
      <c r="P698" s="16"/>
      <c r="Q698" s="16"/>
      <c r="R698" s="16"/>
      <c r="S698" s="16"/>
      <c r="T698" s="23"/>
      <c r="U698" s="12"/>
    </row>
    <row r="699" spans="1:21" s="122" customFormat="1" ht="17.25">
      <c r="A699" s="24"/>
      <c r="B699" s="14">
        <f>'البيانات 1'!B699</f>
        <v>0</v>
      </c>
      <c r="C699" s="14">
        <f>'البيانات 1'!G699</f>
        <v>0</v>
      </c>
      <c r="D699" s="16"/>
      <c r="E699" s="16"/>
      <c r="F699" s="16"/>
      <c r="G699" s="16"/>
      <c r="H699" s="16"/>
      <c r="I699" s="16"/>
      <c r="J699" s="16"/>
      <c r="K699" s="16"/>
      <c r="L699" s="16"/>
      <c r="M699" s="16"/>
      <c r="N699" s="16"/>
      <c r="O699" s="16"/>
      <c r="P699" s="16"/>
      <c r="Q699" s="16"/>
      <c r="R699" s="16"/>
      <c r="S699" s="16"/>
      <c r="T699" s="23"/>
      <c r="U699" s="12"/>
    </row>
    <row r="700" spans="1:21" s="122" customFormat="1" ht="17.25">
      <c r="A700" s="24"/>
      <c r="B700" s="14">
        <f>'البيانات 1'!B700</f>
        <v>0</v>
      </c>
      <c r="C700" s="14">
        <f>'البيانات 1'!G700</f>
        <v>0</v>
      </c>
      <c r="D700" s="16"/>
      <c r="E700" s="16"/>
      <c r="F700" s="16"/>
      <c r="G700" s="16"/>
      <c r="H700" s="16"/>
      <c r="I700" s="16"/>
      <c r="J700" s="16"/>
      <c r="K700" s="16"/>
      <c r="L700" s="16"/>
      <c r="M700" s="16"/>
      <c r="N700" s="16"/>
      <c r="O700" s="16"/>
      <c r="P700" s="16"/>
      <c r="Q700" s="16"/>
      <c r="R700" s="16"/>
      <c r="S700" s="16"/>
      <c r="T700" s="23"/>
      <c r="U700" s="12"/>
    </row>
    <row r="701" spans="1:21" s="122" customFormat="1" ht="17.25">
      <c r="A701" s="24"/>
      <c r="B701" s="14">
        <f>'البيانات 1'!B701</f>
        <v>0</v>
      </c>
      <c r="C701" s="14">
        <f>'البيانات 1'!G701</f>
        <v>0</v>
      </c>
      <c r="D701" s="16"/>
      <c r="E701" s="16"/>
      <c r="F701" s="16"/>
      <c r="G701" s="16"/>
      <c r="H701" s="16"/>
      <c r="I701" s="16"/>
      <c r="J701" s="16"/>
      <c r="K701" s="16"/>
      <c r="L701" s="16"/>
      <c r="M701" s="16"/>
      <c r="N701" s="16"/>
      <c r="O701" s="16"/>
      <c r="P701" s="16"/>
      <c r="Q701" s="16"/>
      <c r="R701" s="16"/>
      <c r="S701" s="16"/>
      <c r="T701" s="23"/>
      <c r="U701" s="12"/>
    </row>
    <row r="702" spans="1:21" s="122" customFormat="1" ht="17.25">
      <c r="A702" s="24"/>
      <c r="B702" s="14">
        <f>'البيانات 1'!B702</f>
        <v>0</v>
      </c>
      <c r="C702" s="14">
        <f>'البيانات 1'!G702</f>
        <v>0</v>
      </c>
      <c r="D702" s="16"/>
      <c r="E702" s="16"/>
      <c r="F702" s="16"/>
      <c r="G702" s="16"/>
      <c r="H702" s="16"/>
      <c r="I702" s="16"/>
      <c r="J702" s="16"/>
      <c r="K702" s="16"/>
      <c r="L702" s="16"/>
      <c r="M702" s="16"/>
      <c r="N702" s="16"/>
      <c r="O702" s="16"/>
      <c r="P702" s="16"/>
      <c r="Q702" s="16"/>
      <c r="R702" s="16"/>
      <c r="S702" s="16"/>
      <c r="T702" s="23"/>
      <c r="U702" s="12"/>
    </row>
    <row r="703" spans="1:21" s="122" customFormat="1" ht="17.25">
      <c r="A703" s="24"/>
      <c r="B703" s="14">
        <f>'البيانات 1'!B703</f>
        <v>0</v>
      </c>
      <c r="C703" s="14">
        <f>'البيانات 1'!G703</f>
        <v>0</v>
      </c>
      <c r="D703" s="16"/>
      <c r="E703" s="16"/>
      <c r="F703" s="16"/>
      <c r="G703" s="16"/>
      <c r="H703" s="16"/>
      <c r="I703" s="16"/>
      <c r="J703" s="16"/>
      <c r="K703" s="16"/>
      <c r="L703" s="16"/>
      <c r="M703" s="16"/>
      <c r="N703" s="16"/>
      <c r="O703" s="16"/>
      <c r="P703" s="16"/>
      <c r="Q703" s="16"/>
      <c r="R703" s="16"/>
      <c r="S703" s="16"/>
      <c r="T703" s="23"/>
      <c r="U703" s="12"/>
    </row>
    <row r="704" spans="1:21" s="122" customFormat="1" ht="17.25">
      <c r="A704" s="24"/>
      <c r="B704" s="14">
        <f>'البيانات 1'!B704</f>
        <v>0</v>
      </c>
      <c r="C704" s="14">
        <f>'البيانات 1'!G704</f>
        <v>0</v>
      </c>
      <c r="D704" s="16"/>
      <c r="E704" s="16"/>
      <c r="F704" s="16"/>
      <c r="G704" s="16"/>
      <c r="H704" s="16"/>
      <c r="I704" s="16"/>
      <c r="J704" s="16"/>
      <c r="K704" s="16"/>
      <c r="L704" s="16"/>
      <c r="M704" s="16"/>
      <c r="N704" s="16"/>
      <c r="O704" s="16"/>
      <c r="P704" s="16"/>
      <c r="Q704" s="16"/>
      <c r="R704" s="16"/>
      <c r="S704" s="16"/>
      <c r="T704" s="23"/>
      <c r="U704" s="12"/>
    </row>
    <row r="705" spans="1:21" s="122" customFormat="1" ht="17.25">
      <c r="A705" s="24"/>
      <c r="B705" s="14">
        <f>'البيانات 1'!B705</f>
        <v>0</v>
      </c>
      <c r="C705" s="14">
        <f>'البيانات 1'!G705</f>
        <v>0</v>
      </c>
      <c r="D705" s="16"/>
      <c r="E705" s="16"/>
      <c r="F705" s="16"/>
      <c r="G705" s="16"/>
      <c r="H705" s="16"/>
      <c r="I705" s="16"/>
      <c r="J705" s="16"/>
      <c r="K705" s="16"/>
      <c r="L705" s="16"/>
      <c r="M705" s="16"/>
      <c r="N705" s="16"/>
      <c r="O705" s="16"/>
      <c r="P705" s="16"/>
      <c r="Q705" s="16"/>
      <c r="R705" s="16"/>
      <c r="S705" s="16"/>
      <c r="T705" s="23"/>
      <c r="U705" s="12"/>
    </row>
    <row r="706" spans="1:21" s="122" customFormat="1" ht="17.25">
      <c r="A706" s="24"/>
      <c r="B706" s="14">
        <f>'البيانات 1'!B706</f>
        <v>0</v>
      </c>
      <c r="C706" s="14">
        <f>'البيانات 1'!G706</f>
        <v>0</v>
      </c>
      <c r="D706" s="16"/>
      <c r="E706" s="16"/>
      <c r="F706" s="16"/>
      <c r="G706" s="16"/>
      <c r="H706" s="16"/>
      <c r="I706" s="16"/>
      <c r="J706" s="16"/>
      <c r="K706" s="16"/>
      <c r="L706" s="16"/>
      <c r="M706" s="16"/>
      <c r="N706" s="16"/>
      <c r="O706" s="16"/>
      <c r="P706" s="16"/>
      <c r="Q706" s="16"/>
      <c r="R706" s="16"/>
      <c r="S706" s="16"/>
      <c r="T706" s="23"/>
      <c r="U706" s="12"/>
    </row>
    <row r="707" spans="1:21" s="122" customFormat="1" ht="17.25">
      <c r="A707" s="24"/>
      <c r="B707" s="14">
        <f>'البيانات 1'!B707</f>
        <v>0</v>
      </c>
      <c r="C707" s="14">
        <f>'البيانات 1'!G707</f>
        <v>0</v>
      </c>
      <c r="D707" s="16"/>
      <c r="E707" s="16"/>
      <c r="F707" s="16"/>
      <c r="G707" s="16"/>
      <c r="H707" s="16"/>
      <c r="I707" s="16"/>
      <c r="J707" s="16"/>
      <c r="K707" s="16"/>
      <c r="L707" s="16"/>
      <c r="M707" s="16"/>
      <c r="N707" s="16"/>
      <c r="O707" s="16"/>
      <c r="P707" s="16"/>
      <c r="Q707" s="16"/>
      <c r="R707" s="16"/>
      <c r="S707" s="16"/>
      <c r="T707" s="23"/>
      <c r="U707" s="12"/>
    </row>
    <row r="708" spans="1:21" s="122" customFormat="1" ht="17.25">
      <c r="A708" s="24"/>
      <c r="B708" s="14">
        <f>'البيانات 1'!B708</f>
        <v>0</v>
      </c>
      <c r="C708" s="14">
        <f>'البيانات 1'!G708</f>
        <v>0</v>
      </c>
      <c r="D708" s="16"/>
      <c r="E708" s="16"/>
      <c r="F708" s="16"/>
      <c r="G708" s="16"/>
      <c r="H708" s="16"/>
      <c r="I708" s="16"/>
      <c r="J708" s="16"/>
      <c r="K708" s="16"/>
      <c r="L708" s="16"/>
      <c r="M708" s="16"/>
      <c r="N708" s="16"/>
      <c r="O708" s="16"/>
      <c r="P708" s="16"/>
      <c r="Q708" s="16"/>
      <c r="R708" s="16"/>
      <c r="S708" s="16"/>
      <c r="T708" s="23"/>
      <c r="U708" s="12"/>
    </row>
    <row r="709" spans="1:21" s="122" customFormat="1" ht="17.25">
      <c r="A709" s="24"/>
      <c r="B709" s="14">
        <f>'البيانات 1'!B709</f>
        <v>0</v>
      </c>
      <c r="C709" s="14">
        <f>'البيانات 1'!G709</f>
        <v>0</v>
      </c>
      <c r="D709" s="16"/>
      <c r="E709" s="16"/>
      <c r="F709" s="16"/>
      <c r="G709" s="16"/>
      <c r="H709" s="16"/>
      <c r="I709" s="16"/>
      <c r="J709" s="16"/>
      <c r="K709" s="16"/>
      <c r="L709" s="16"/>
      <c r="M709" s="16"/>
      <c r="N709" s="16"/>
      <c r="O709" s="16"/>
      <c r="P709" s="16"/>
      <c r="Q709" s="16"/>
      <c r="R709" s="16"/>
      <c r="S709" s="16"/>
      <c r="T709" s="23"/>
      <c r="U709" s="12"/>
    </row>
    <row r="710" spans="1:21" s="122" customFormat="1" ht="17.25">
      <c r="A710" s="24"/>
      <c r="B710" s="14">
        <f>'البيانات 1'!B710</f>
        <v>0</v>
      </c>
      <c r="C710" s="14">
        <f>'البيانات 1'!G710</f>
        <v>0</v>
      </c>
      <c r="D710" s="16"/>
      <c r="E710" s="16"/>
      <c r="F710" s="16"/>
      <c r="G710" s="16"/>
      <c r="H710" s="16"/>
      <c r="I710" s="16"/>
      <c r="J710" s="16"/>
      <c r="K710" s="16"/>
      <c r="L710" s="16"/>
      <c r="M710" s="16"/>
      <c r="N710" s="16"/>
      <c r="O710" s="16"/>
      <c r="P710" s="16"/>
      <c r="Q710" s="16"/>
      <c r="R710" s="16"/>
      <c r="S710" s="16"/>
      <c r="T710" s="23"/>
      <c r="U710" s="12"/>
    </row>
    <row r="711" spans="1:21" s="122" customFormat="1" ht="17.25">
      <c r="A711" s="24"/>
      <c r="B711" s="14">
        <f>'البيانات 1'!B711</f>
        <v>0</v>
      </c>
      <c r="C711" s="14">
        <f>'البيانات 1'!G711</f>
        <v>0</v>
      </c>
      <c r="D711" s="16"/>
      <c r="E711" s="16"/>
      <c r="F711" s="16"/>
      <c r="G711" s="16"/>
      <c r="H711" s="16"/>
      <c r="I711" s="16"/>
      <c r="J711" s="16"/>
      <c r="K711" s="16"/>
      <c r="L711" s="16"/>
      <c r="M711" s="16"/>
      <c r="N711" s="16"/>
      <c r="O711" s="16"/>
      <c r="P711" s="16"/>
      <c r="Q711" s="16"/>
      <c r="R711" s="16"/>
      <c r="S711" s="16"/>
      <c r="T711" s="23"/>
      <c r="U711" s="12"/>
    </row>
    <row r="712" spans="1:21" s="122" customFormat="1" ht="17.25">
      <c r="A712" s="24"/>
      <c r="B712" s="14">
        <f>'البيانات 1'!B712</f>
        <v>0</v>
      </c>
      <c r="C712" s="14">
        <f>'البيانات 1'!G712</f>
        <v>0</v>
      </c>
      <c r="D712" s="16"/>
      <c r="E712" s="16"/>
      <c r="F712" s="16"/>
      <c r="G712" s="16"/>
      <c r="H712" s="16"/>
      <c r="I712" s="16"/>
      <c r="J712" s="16"/>
      <c r="K712" s="16"/>
      <c r="L712" s="16"/>
      <c r="M712" s="16"/>
      <c r="N712" s="16"/>
      <c r="O712" s="16"/>
      <c r="P712" s="16"/>
      <c r="Q712" s="16"/>
      <c r="R712" s="16"/>
      <c r="S712" s="16"/>
      <c r="T712" s="23"/>
      <c r="U712" s="12"/>
    </row>
    <row r="713" spans="1:21" s="122" customFormat="1" ht="17.25">
      <c r="A713" s="24"/>
      <c r="B713" s="14">
        <f>'البيانات 1'!B713</f>
        <v>0</v>
      </c>
      <c r="C713" s="14">
        <f>'البيانات 1'!G713</f>
        <v>0</v>
      </c>
      <c r="D713" s="16"/>
      <c r="E713" s="16"/>
      <c r="F713" s="16"/>
      <c r="G713" s="16"/>
      <c r="H713" s="16"/>
      <c r="I713" s="16"/>
      <c r="J713" s="16"/>
      <c r="K713" s="16"/>
      <c r="L713" s="16"/>
      <c r="M713" s="16"/>
      <c r="N713" s="16"/>
      <c r="O713" s="16"/>
      <c r="P713" s="16"/>
      <c r="Q713" s="16"/>
      <c r="R713" s="16"/>
      <c r="S713" s="16"/>
      <c r="T713" s="23"/>
      <c r="U713" s="12"/>
    </row>
    <row r="714" spans="1:21" s="122" customFormat="1" ht="17.25">
      <c r="A714" s="24"/>
      <c r="B714" s="14">
        <f>'البيانات 1'!B714</f>
        <v>0</v>
      </c>
      <c r="C714" s="14">
        <f>'البيانات 1'!G714</f>
        <v>0</v>
      </c>
      <c r="D714" s="16"/>
      <c r="E714" s="16"/>
      <c r="F714" s="16"/>
      <c r="G714" s="16"/>
      <c r="H714" s="16"/>
      <c r="I714" s="16"/>
      <c r="J714" s="16"/>
      <c r="K714" s="16"/>
      <c r="L714" s="16"/>
      <c r="M714" s="16"/>
      <c r="N714" s="16"/>
      <c r="O714" s="16"/>
      <c r="P714" s="16"/>
      <c r="Q714" s="16"/>
      <c r="R714" s="16"/>
      <c r="S714" s="16"/>
      <c r="T714" s="23"/>
      <c r="U714" s="12"/>
    </row>
    <row r="715" spans="1:21" s="122" customFormat="1" ht="17.25">
      <c r="A715" s="24"/>
      <c r="B715" s="14">
        <f>'البيانات 1'!B715</f>
        <v>0</v>
      </c>
      <c r="C715" s="14">
        <f>'البيانات 1'!G715</f>
        <v>0</v>
      </c>
      <c r="D715" s="16"/>
      <c r="E715" s="16"/>
      <c r="F715" s="16"/>
      <c r="G715" s="16"/>
      <c r="H715" s="16"/>
      <c r="I715" s="16"/>
      <c r="J715" s="16"/>
      <c r="K715" s="16"/>
      <c r="L715" s="16"/>
      <c r="M715" s="16"/>
      <c r="N715" s="16"/>
      <c r="O715" s="16"/>
      <c r="P715" s="16"/>
      <c r="Q715" s="16"/>
      <c r="R715" s="16"/>
      <c r="S715" s="16"/>
      <c r="T715" s="23"/>
      <c r="U715" s="12"/>
    </row>
    <row r="716" spans="1:21" s="122" customFormat="1" ht="17.25">
      <c r="A716" s="24"/>
      <c r="B716" s="14">
        <f>'البيانات 1'!B716</f>
        <v>0</v>
      </c>
      <c r="C716" s="14">
        <f>'البيانات 1'!G716</f>
        <v>0</v>
      </c>
      <c r="D716" s="16"/>
      <c r="E716" s="16"/>
      <c r="F716" s="16"/>
      <c r="G716" s="16"/>
      <c r="H716" s="16"/>
      <c r="I716" s="16"/>
      <c r="J716" s="16"/>
      <c r="K716" s="16"/>
      <c r="L716" s="16"/>
      <c r="M716" s="16"/>
      <c r="N716" s="16"/>
      <c r="O716" s="16"/>
      <c r="P716" s="16"/>
      <c r="Q716" s="16"/>
      <c r="R716" s="16"/>
      <c r="S716" s="16"/>
      <c r="T716" s="23"/>
      <c r="U716" s="12"/>
    </row>
    <row r="717" spans="1:21" s="122" customFormat="1" ht="17.25">
      <c r="A717" s="24"/>
      <c r="B717" s="14">
        <f>'البيانات 1'!B717</f>
        <v>0</v>
      </c>
      <c r="C717" s="14">
        <f>'البيانات 1'!G717</f>
        <v>0</v>
      </c>
      <c r="D717" s="16"/>
      <c r="E717" s="16"/>
      <c r="F717" s="16"/>
      <c r="G717" s="16"/>
      <c r="H717" s="16"/>
      <c r="I717" s="16"/>
      <c r="J717" s="16"/>
      <c r="K717" s="16"/>
      <c r="L717" s="16"/>
      <c r="M717" s="16"/>
      <c r="N717" s="16"/>
      <c r="O717" s="16"/>
      <c r="P717" s="16"/>
      <c r="Q717" s="16"/>
      <c r="R717" s="16"/>
      <c r="S717" s="16"/>
      <c r="T717" s="23"/>
      <c r="U717" s="12"/>
    </row>
    <row r="718" spans="1:21" s="122" customFormat="1" ht="17.25">
      <c r="A718" s="24"/>
      <c r="B718" s="14">
        <f>'البيانات 1'!B718</f>
        <v>0</v>
      </c>
      <c r="C718" s="14">
        <f>'البيانات 1'!G718</f>
        <v>0</v>
      </c>
      <c r="D718" s="16"/>
      <c r="E718" s="16"/>
      <c r="F718" s="16"/>
      <c r="G718" s="16"/>
      <c r="H718" s="16"/>
      <c r="I718" s="16"/>
      <c r="J718" s="16"/>
      <c r="K718" s="16"/>
      <c r="L718" s="16"/>
      <c r="M718" s="16"/>
      <c r="N718" s="16"/>
      <c r="O718" s="16"/>
      <c r="P718" s="16"/>
      <c r="Q718" s="16"/>
      <c r="R718" s="16"/>
      <c r="S718" s="16"/>
      <c r="T718" s="23"/>
      <c r="U718" s="12"/>
    </row>
    <row r="719" spans="1:21" s="122" customFormat="1" ht="17.25">
      <c r="A719" s="24"/>
      <c r="B719" s="14">
        <f>'البيانات 1'!B719</f>
        <v>0</v>
      </c>
      <c r="C719" s="14">
        <f>'البيانات 1'!G719</f>
        <v>0</v>
      </c>
      <c r="D719" s="16"/>
      <c r="E719" s="16"/>
      <c r="F719" s="16"/>
      <c r="G719" s="16"/>
      <c r="H719" s="16"/>
      <c r="I719" s="16"/>
      <c r="J719" s="16"/>
      <c r="K719" s="16"/>
      <c r="L719" s="16"/>
      <c r="M719" s="16"/>
      <c r="N719" s="16"/>
      <c r="O719" s="16"/>
      <c r="P719" s="16"/>
      <c r="Q719" s="16"/>
      <c r="R719" s="16"/>
      <c r="S719" s="16"/>
      <c r="T719" s="23"/>
      <c r="U719" s="12"/>
    </row>
    <row r="720" spans="1:21" s="122" customFormat="1" ht="17.25">
      <c r="A720" s="24"/>
      <c r="B720" s="14">
        <f>'البيانات 1'!B720</f>
        <v>0</v>
      </c>
      <c r="C720" s="14">
        <f>'البيانات 1'!G720</f>
        <v>0</v>
      </c>
      <c r="D720" s="16"/>
      <c r="E720" s="16"/>
      <c r="F720" s="16"/>
      <c r="G720" s="16"/>
      <c r="H720" s="16"/>
      <c r="I720" s="16"/>
      <c r="J720" s="16"/>
      <c r="K720" s="16"/>
      <c r="L720" s="16"/>
      <c r="M720" s="16"/>
      <c r="N720" s="16"/>
      <c r="O720" s="16"/>
      <c r="P720" s="16"/>
      <c r="Q720" s="16"/>
      <c r="R720" s="16"/>
      <c r="S720" s="16"/>
      <c r="T720" s="23"/>
      <c r="U720" s="12"/>
    </row>
    <row r="721" spans="1:21" s="122" customFormat="1" ht="17.25">
      <c r="A721" s="24"/>
      <c r="B721" s="14">
        <f>'البيانات 1'!B721</f>
        <v>0</v>
      </c>
      <c r="C721" s="14">
        <f>'البيانات 1'!G721</f>
        <v>0</v>
      </c>
      <c r="D721" s="16"/>
      <c r="E721" s="16"/>
      <c r="F721" s="16"/>
      <c r="G721" s="16"/>
      <c r="H721" s="16"/>
      <c r="I721" s="16"/>
      <c r="J721" s="16"/>
      <c r="K721" s="16"/>
      <c r="L721" s="16"/>
      <c r="M721" s="16"/>
      <c r="N721" s="16"/>
      <c r="O721" s="16"/>
      <c r="P721" s="16"/>
      <c r="Q721" s="16"/>
      <c r="R721" s="16"/>
      <c r="S721" s="16"/>
      <c r="T721" s="23"/>
      <c r="U721" s="12"/>
    </row>
    <row r="722" spans="1:21" s="122" customFormat="1" ht="17.25">
      <c r="A722" s="24"/>
      <c r="B722" s="14">
        <f>'البيانات 1'!B722</f>
        <v>0</v>
      </c>
      <c r="C722" s="14">
        <f>'البيانات 1'!G722</f>
        <v>0</v>
      </c>
      <c r="D722" s="16"/>
      <c r="E722" s="16"/>
      <c r="F722" s="16"/>
      <c r="G722" s="16"/>
      <c r="H722" s="16"/>
      <c r="I722" s="16"/>
      <c r="J722" s="16"/>
      <c r="K722" s="16"/>
      <c r="L722" s="16"/>
      <c r="M722" s="16"/>
      <c r="N722" s="16"/>
      <c r="O722" s="16"/>
      <c r="P722" s="16"/>
      <c r="Q722" s="16"/>
      <c r="R722" s="16"/>
      <c r="S722" s="16"/>
      <c r="T722" s="23"/>
      <c r="U722" s="12"/>
    </row>
    <row r="723" spans="1:21" s="122" customFormat="1" ht="17.25">
      <c r="A723" s="24"/>
      <c r="B723" s="14">
        <f>'البيانات 1'!B723</f>
        <v>0</v>
      </c>
      <c r="C723" s="14">
        <f>'البيانات 1'!G723</f>
        <v>0</v>
      </c>
      <c r="D723" s="16"/>
      <c r="E723" s="16"/>
      <c r="F723" s="16"/>
      <c r="G723" s="16"/>
      <c r="H723" s="16"/>
      <c r="I723" s="16"/>
      <c r="J723" s="16"/>
      <c r="K723" s="16"/>
      <c r="L723" s="16"/>
      <c r="M723" s="16"/>
      <c r="N723" s="16"/>
      <c r="O723" s="16"/>
      <c r="P723" s="16"/>
      <c r="Q723" s="16"/>
      <c r="R723" s="16"/>
      <c r="S723" s="16"/>
      <c r="T723" s="23"/>
      <c r="U723" s="12"/>
    </row>
    <row r="724" spans="1:21" s="122" customFormat="1" ht="17.25">
      <c r="A724" s="24"/>
      <c r="B724" s="14">
        <f>'البيانات 1'!B724</f>
        <v>0</v>
      </c>
      <c r="C724" s="14">
        <f>'البيانات 1'!G724</f>
        <v>0</v>
      </c>
      <c r="D724" s="16"/>
      <c r="E724" s="16"/>
      <c r="F724" s="16"/>
      <c r="G724" s="16"/>
      <c r="H724" s="16"/>
      <c r="I724" s="16"/>
      <c r="J724" s="16"/>
      <c r="K724" s="16"/>
      <c r="L724" s="16"/>
      <c r="M724" s="16"/>
      <c r="N724" s="16"/>
      <c r="O724" s="16"/>
      <c r="P724" s="16"/>
      <c r="Q724" s="16"/>
      <c r="R724" s="16"/>
      <c r="S724" s="16"/>
      <c r="T724" s="23"/>
      <c r="U724" s="12"/>
    </row>
    <row r="725" spans="1:21" s="122" customFormat="1" ht="17.25">
      <c r="A725" s="24"/>
      <c r="B725" s="14">
        <f>'البيانات 1'!B725</f>
        <v>0</v>
      </c>
      <c r="C725" s="14">
        <f>'البيانات 1'!G725</f>
        <v>0</v>
      </c>
      <c r="D725" s="16"/>
      <c r="E725" s="16"/>
      <c r="F725" s="16"/>
      <c r="G725" s="16"/>
      <c r="H725" s="16"/>
      <c r="I725" s="16"/>
      <c r="J725" s="16"/>
      <c r="K725" s="16"/>
      <c r="L725" s="16"/>
      <c r="M725" s="16"/>
      <c r="N725" s="16"/>
      <c r="O725" s="16"/>
      <c r="P725" s="16"/>
      <c r="Q725" s="16"/>
      <c r="R725" s="16"/>
      <c r="S725" s="16"/>
      <c r="T725" s="23"/>
      <c r="U725" s="12"/>
    </row>
    <row r="726" spans="1:21" s="122" customFormat="1" ht="17.25">
      <c r="A726" s="24"/>
      <c r="B726" s="14">
        <f>'البيانات 1'!B726</f>
        <v>0</v>
      </c>
      <c r="C726" s="14">
        <f>'البيانات 1'!G726</f>
        <v>0</v>
      </c>
      <c r="D726" s="16"/>
      <c r="E726" s="16"/>
      <c r="F726" s="16"/>
      <c r="G726" s="16"/>
      <c r="H726" s="16"/>
      <c r="I726" s="16"/>
      <c r="J726" s="16"/>
      <c r="K726" s="16"/>
      <c r="L726" s="16"/>
      <c r="M726" s="16"/>
      <c r="N726" s="16"/>
      <c r="O726" s="16"/>
      <c r="P726" s="16"/>
      <c r="Q726" s="16"/>
      <c r="R726" s="16"/>
      <c r="S726" s="16"/>
      <c r="T726" s="23"/>
      <c r="U726" s="12"/>
    </row>
    <row r="727" spans="1:21" s="122" customFormat="1" ht="17.25">
      <c r="A727" s="24"/>
      <c r="B727" s="14">
        <f>'البيانات 1'!B727</f>
        <v>0</v>
      </c>
      <c r="C727" s="14">
        <f>'البيانات 1'!G727</f>
        <v>0</v>
      </c>
      <c r="D727" s="16"/>
      <c r="E727" s="16"/>
      <c r="F727" s="16"/>
      <c r="G727" s="16"/>
      <c r="H727" s="16"/>
      <c r="I727" s="16"/>
      <c r="J727" s="16"/>
      <c r="K727" s="16"/>
      <c r="L727" s="16"/>
      <c r="M727" s="16"/>
      <c r="N727" s="16"/>
      <c r="O727" s="16"/>
      <c r="P727" s="16"/>
      <c r="Q727" s="16"/>
      <c r="R727" s="16"/>
      <c r="S727" s="16"/>
      <c r="T727" s="23"/>
      <c r="U727" s="12"/>
    </row>
    <row r="728" spans="1:21" s="122" customFormat="1" ht="17.25">
      <c r="A728" s="24"/>
      <c r="B728" s="14">
        <f>'البيانات 1'!B728</f>
        <v>0</v>
      </c>
      <c r="C728" s="14">
        <f>'البيانات 1'!G728</f>
        <v>0</v>
      </c>
      <c r="D728" s="16"/>
      <c r="E728" s="16"/>
      <c r="F728" s="16"/>
      <c r="G728" s="16"/>
      <c r="H728" s="16"/>
      <c r="I728" s="16"/>
      <c r="J728" s="16"/>
      <c r="K728" s="16"/>
      <c r="L728" s="16"/>
      <c r="M728" s="16"/>
      <c r="N728" s="16"/>
      <c r="O728" s="16"/>
      <c r="P728" s="16"/>
      <c r="Q728" s="16"/>
      <c r="R728" s="16"/>
      <c r="S728" s="16"/>
      <c r="T728" s="23"/>
      <c r="U728" s="12"/>
    </row>
    <row r="729" spans="1:21" s="122" customFormat="1" ht="17.25">
      <c r="A729" s="24"/>
      <c r="B729" s="14">
        <f>'البيانات 1'!B729</f>
        <v>0</v>
      </c>
      <c r="C729" s="14">
        <f>'البيانات 1'!G729</f>
        <v>0</v>
      </c>
      <c r="D729" s="16"/>
      <c r="E729" s="16"/>
      <c r="F729" s="16"/>
      <c r="G729" s="16"/>
      <c r="H729" s="16"/>
      <c r="I729" s="16"/>
      <c r="J729" s="16"/>
      <c r="K729" s="16"/>
      <c r="L729" s="16"/>
      <c r="M729" s="16"/>
      <c r="N729" s="16"/>
      <c r="O729" s="16"/>
      <c r="P729" s="16"/>
      <c r="Q729" s="16"/>
      <c r="R729" s="16"/>
      <c r="S729" s="16"/>
      <c r="T729" s="23"/>
      <c r="U729" s="12"/>
    </row>
    <row r="730" spans="1:21" s="122" customFormat="1" ht="17.25">
      <c r="A730" s="24"/>
      <c r="B730" s="14">
        <f>'البيانات 1'!B730</f>
        <v>0</v>
      </c>
      <c r="C730" s="14">
        <f>'البيانات 1'!G730</f>
        <v>0</v>
      </c>
      <c r="D730" s="16"/>
      <c r="E730" s="16"/>
      <c r="F730" s="16"/>
      <c r="G730" s="16"/>
      <c r="H730" s="16"/>
      <c r="I730" s="16"/>
      <c r="J730" s="16"/>
      <c r="K730" s="16"/>
      <c r="L730" s="16"/>
      <c r="M730" s="16"/>
      <c r="N730" s="16"/>
      <c r="O730" s="16"/>
      <c r="P730" s="16"/>
      <c r="Q730" s="16"/>
      <c r="R730" s="16"/>
      <c r="S730" s="16"/>
      <c r="T730" s="23"/>
      <c r="U730" s="12"/>
    </row>
    <row r="731" spans="1:21" s="122" customFormat="1" ht="17.25">
      <c r="A731" s="24"/>
      <c r="B731" s="14">
        <f>'البيانات 1'!B731</f>
        <v>0</v>
      </c>
      <c r="C731" s="14">
        <f>'البيانات 1'!G731</f>
        <v>0</v>
      </c>
      <c r="D731" s="16"/>
      <c r="E731" s="16"/>
      <c r="F731" s="16"/>
      <c r="G731" s="16"/>
      <c r="H731" s="16"/>
      <c r="I731" s="16"/>
      <c r="J731" s="16"/>
      <c r="K731" s="16"/>
      <c r="L731" s="16"/>
      <c r="M731" s="16"/>
      <c r="N731" s="16"/>
      <c r="O731" s="16"/>
      <c r="P731" s="16"/>
      <c r="Q731" s="16"/>
      <c r="R731" s="16"/>
      <c r="S731" s="16"/>
      <c r="T731" s="23"/>
      <c r="U731" s="12"/>
    </row>
    <row r="732" spans="1:21" s="122" customFormat="1" ht="17.25">
      <c r="A732" s="24"/>
      <c r="B732" s="14">
        <f>'البيانات 1'!B732</f>
        <v>0</v>
      </c>
      <c r="C732" s="14">
        <f>'البيانات 1'!G732</f>
        <v>0</v>
      </c>
      <c r="D732" s="16"/>
      <c r="E732" s="16"/>
      <c r="F732" s="16"/>
      <c r="G732" s="16"/>
      <c r="H732" s="16"/>
      <c r="I732" s="16"/>
      <c r="J732" s="16"/>
      <c r="K732" s="16"/>
      <c r="L732" s="16"/>
      <c r="M732" s="16"/>
      <c r="N732" s="16"/>
      <c r="O732" s="16"/>
      <c r="P732" s="16"/>
      <c r="Q732" s="16"/>
      <c r="R732" s="16"/>
      <c r="S732" s="16"/>
      <c r="T732" s="23"/>
      <c r="U732" s="12"/>
    </row>
    <row r="733" spans="1:21" s="122" customFormat="1" ht="17.25">
      <c r="A733" s="24"/>
      <c r="B733" s="14">
        <f>'البيانات 1'!B733</f>
        <v>0</v>
      </c>
      <c r="C733" s="14">
        <f>'البيانات 1'!G733</f>
        <v>0</v>
      </c>
      <c r="D733" s="16"/>
      <c r="E733" s="16"/>
      <c r="F733" s="16"/>
      <c r="G733" s="16"/>
      <c r="H733" s="16"/>
      <c r="I733" s="16"/>
      <c r="J733" s="16"/>
      <c r="K733" s="16"/>
      <c r="L733" s="16"/>
      <c r="M733" s="16"/>
      <c r="N733" s="16"/>
      <c r="O733" s="16"/>
      <c r="P733" s="16"/>
      <c r="Q733" s="16"/>
      <c r="R733" s="16"/>
      <c r="S733" s="16"/>
      <c r="T733" s="23"/>
      <c r="U733" s="12"/>
    </row>
    <row r="734" spans="1:21" s="122" customFormat="1" ht="17.25">
      <c r="A734" s="24"/>
      <c r="B734" s="14">
        <f>'البيانات 1'!B734</f>
        <v>0</v>
      </c>
      <c r="C734" s="14">
        <f>'البيانات 1'!G734</f>
        <v>0</v>
      </c>
      <c r="D734" s="16"/>
      <c r="E734" s="16"/>
      <c r="F734" s="16"/>
      <c r="G734" s="16"/>
      <c r="H734" s="16"/>
      <c r="I734" s="16"/>
      <c r="J734" s="16"/>
      <c r="K734" s="16"/>
      <c r="L734" s="16"/>
      <c r="M734" s="16"/>
      <c r="N734" s="16"/>
      <c r="O734" s="16"/>
      <c r="P734" s="16"/>
      <c r="Q734" s="16"/>
      <c r="R734" s="16"/>
      <c r="S734" s="16"/>
      <c r="T734" s="23"/>
      <c r="U734" s="12"/>
    </row>
    <row r="735" spans="1:21" s="122" customFormat="1" ht="17.25">
      <c r="A735" s="24"/>
      <c r="B735" s="14">
        <f>'البيانات 1'!B735</f>
        <v>0</v>
      </c>
      <c r="C735" s="14">
        <f>'البيانات 1'!G735</f>
        <v>0</v>
      </c>
      <c r="D735" s="16"/>
      <c r="E735" s="16"/>
      <c r="F735" s="16"/>
      <c r="G735" s="16"/>
      <c r="H735" s="16"/>
      <c r="I735" s="16"/>
      <c r="J735" s="16"/>
      <c r="K735" s="16"/>
      <c r="L735" s="16"/>
      <c r="M735" s="16"/>
      <c r="N735" s="16"/>
      <c r="O735" s="16"/>
      <c r="P735" s="16"/>
      <c r="Q735" s="16"/>
      <c r="R735" s="16"/>
      <c r="S735" s="16"/>
      <c r="T735" s="23"/>
      <c r="U735" s="12"/>
    </row>
    <row r="736" spans="1:21" s="122" customFormat="1" ht="17.25">
      <c r="A736" s="24"/>
      <c r="B736" s="14">
        <f>'البيانات 1'!B736</f>
        <v>0</v>
      </c>
      <c r="C736" s="14">
        <f>'البيانات 1'!G736</f>
        <v>0</v>
      </c>
      <c r="D736" s="16"/>
      <c r="E736" s="16"/>
      <c r="F736" s="16"/>
      <c r="G736" s="16"/>
      <c r="H736" s="16"/>
      <c r="I736" s="16"/>
      <c r="J736" s="16"/>
      <c r="K736" s="16"/>
      <c r="L736" s="16"/>
      <c r="M736" s="16"/>
      <c r="N736" s="16"/>
      <c r="O736" s="16"/>
      <c r="P736" s="16"/>
      <c r="Q736" s="16"/>
      <c r="R736" s="16"/>
      <c r="S736" s="16"/>
      <c r="T736" s="23"/>
      <c r="U736" s="12"/>
    </row>
    <row r="737" spans="1:21" s="122" customFormat="1" ht="17.25">
      <c r="A737" s="24"/>
      <c r="B737" s="14">
        <f>'البيانات 1'!B737</f>
        <v>0</v>
      </c>
      <c r="C737" s="14">
        <f>'البيانات 1'!G737</f>
        <v>0</v>
      </c>
      <c r="D737" s="16"/>
      <c r="E737" s="16"/>
      <c r="F737" s="16"/>
      <c r="G737" s="16"/>
      <c r="H737" s="16"/>
      <c r="I737" s="16"/>
      <c r="J737" s="16"/>
      <c r="K737" s="16"/>
      <c r="L737" s="16"/>
      <c r="M737" s="16"/>
      <c r="N737" s="16"/>
      <c r="O737" s="16"/>
      <c r="P737" s="16"/>
      <c r="Q737" s="16"/>
      <c r="R737" s="16"/>
      <c r="S737" s="16"/>
      <c r="T737" s="23"/>
      <c r="U737" s="12"/>
    </row>
    <row r="738" spans="1:21" s="122" customFormat="1" ht="17.25">
      <c r="A738" s="24"/>
      <c r="B738" s="14">
        <f>'البيانات 1'!B738</f>
        <v>0</v>
      </c>
      <c r="C738" s="14">
        <f>'البيانات 1'!G738</f>
        <v>0</v>
      </c>
      <c r="D738" s="16"/>
      <c r="E738" s="16"/>
      <c r="F738" s="16"/>
      <c r="G738" s="16"/>
      <c r="H738" s="16"/>
      <c r="I738" s="16"/>
      <c r="J738" s="16"/>
      <c r="K738" s="16"/>
      <c r="L738" s="16"/>
      <c r="M738" s="16"/>
      <c r="N738" s="16"/>
      <c r="O738" s="16"/>
      <c r="P738" s="16"/>
      <c r="Q738" s="16"/>
      <c r="R738" s="16"/>
      <c r="S738" s="16"/>
      <c r="T738" s="23"/>
      <c r="U738" s="12"/>
    </row>
    <row r="739" spans="1:21" s="122" customFormat="1" ht="17.25">
      <c r="A739" s="24"/>
      <c r="B739" s="14">
        <f>'البيانات 1'!B739</f>
        <v>0</v>
      </c>
      <c r="C739" s="14">
        <f>'البيانات 1'!G739</f>
        <v>0</v>
      </c>
      <c r="D739" s="16"/>
      <c r="E739" s="16"/>
      <c r="F739" s="16"/>
      <c r="G739" s="16"/>
      <c r="H739" s="16"/>
      <c r="I739" s="16"/>
      <c r="J739" s="16"/>
      <c r="K739" s="16"/>
      <c r="L739" s="16"/>
      <c r="M739" s="16"/>
      <c r="N739" s="16"/>
      <c r="O739" s="16"/>
      <c r="P739" s="16"/>
      <c r="Q739" s="16"/>
      <c r="R739" s="16"/>
      <c r="S739" s="16"/>
      <c r="T739" s="23"/>
      <c r="U739" s="12"/>
    </row>
    <row r="740" spans="1:21" s="122" customFormat="1" ht="17.25">
      <c r="A740" s="24"/>
      <c r="B740" s="14">
        <f>'البيانات 1'!B740</f>
        <v>0</v>
      </c>
      <c r="C740" s="14">
        <f>'البيانات 1'!G740</f>
        <v>0</v>
      </c>
      <c r="D740" s="16"/>
      <c r="E740" s="16"/>
      <c r="F740" s="16"/>
      <c r="G740" s="16"/>
      <c r="H740" s="16"/>
      <c r="I740" s="16"/>
      <c r="J740" s="16"/>
      <c r="K740" s="16"/>
      <c r="L740" s="16"/>
      <c r="M740" s="16"/>
      <c r="N740" s="16"/>
      <c r="O740" s="16"/>
      <c r="P740" s="16"/>
      <c r="Q740" s="16"/>
      <c r="R740" s="16"/>
      <c r="S740" s="16"/>
      <c r="T740" s="23"/>
      <c r="U740" s="12"/>
    </row>
    <row r="741" spans="1:21" s="122" customFormat="1" ht="17.25">
      <c r="A741" s="24"/>
      <c r="B741" s="14">
        <f>'البيانات 1'!B741</f>
        <v>0</v>
      </c>
      <c r="C741" s="14">
        <f>'البيانات 1'!G741</f>
        <v>0</v>
      </c>
      <c r="D741" s="16"/>
      <c r="E741" s="16"/>
      <c r="F741" s="16"/>
      <c r="G741" s="16"/>
      <c r="H741" s="16"/>
      <c r="I741" s="16"/>
      <c r="J741" s="16"/>
      <c r="K741" s="16"/>
      <c r="L741" s="16"/>
      <c r="M741" s="16"/>
      <c r="N741" s="16"/>
      <c r="O741" s="16"/>
      <c r="P741" s="16"/>
      <c r="Q741" s="16"/>
      <c r="R741" s="16"/>
      <c r="S741" s="16"/>
      <c r="T741" s="23"/>
      <c r="U741" s="12"/>
    </row>
    <row r="742" spans="1:21" s="122" customFormat="1" ht="17.25">
      <c r="A742" s="24"/>
      <c r="B742" s="14">
        <f>'البيانات 1'!B742</f>
        <v>0</v>
      </c>
      <c r="C742" s="14">
        <f>'البيانات 1'!G742</f>
        <v>0</v>
      </c>
      <c r="D742" s="16"/>
      <c r="E742" s="16"/>
      <c r="F742" s="16"/>
      <c r="G742" s="16"/>
      <c r="H742" s="16"/>
      <c r="I742" s="16"/>
      <c r="J742" s="16"/>
      <c r="K742" s="16"/>
      <c r="L742" s="16"/>
      <c r="M742" s="16"/>
      <c r="N742" s="16"/>
      <c r="O742" s="16"/>
      <c r="P742" s="16"/>
      <c r="Q742" s="16"/>
      <c r="R742" s="16"/>
      <c r="S742" s="16"/>
      <c r="T742" s="23"/>
      <c r="U742" s="12"/>
    </row>
    <row r="743" spans="1:21" s="122" customFormat="1" ht="17.25">
      <c r="A743" s="24"/>
      <c r="B743" s="14">
        <f>'البيانات 1'!B743</f>
        <v>0</v>
      </c>
      <c r="C743" s="14">
        <f>'البيانات 1'!G743</f>
        <v>0</v>
      </c>
      <c r="D743" s="16"/>
      <c r="E743" s="16"/>
      <c r="F743" s="16"/>
      <c r="G743" s="16"/>
      <c r="H743" s="16"/>
      <c r="I743" s="16"/>
      <c r="J743" s="16"/>
      <c r="K743" s="16"/>
      <c r="L743" s="16"/>
      <c r="M743" s="16"/>
      <c r="N743" s="16"/>
      <c r="O743" s="16"/>
      <c r="P743" s="16"/>
      <c r="Q743" s="16"/>
      <c r="R743" s="16"/>
      <c r="S743" s="16"/>
      <c r="T743" s="23"/>
      <c r="U743" s="12"/>
    </row>
    <row r="744" spans="1:21" s="122" customFormat="1" ht="17.25">
      <c r="A744" s="24"/>
      <c r="B744" s="14">
        <f>'البيانات 1'!B744</f>
        <v>0</v>
      </c>
      <c r="C744" s="14">
        <f>'البيانات 1'!G744</f>
        <v>0</v>
      </c>
      <c r="D744" s="16"/>
      <c r="E744" s="16"/>
      <c r="F744" s="16"/>
      <c r="G744" s="16"/>
      <c r="H744" s="16"/>
      <c r="I744" s="16"/>
      <c r="J744" s="16"/>
      <c r="K744" s="16"/>
      <c r="L744" s="16"/>
      <c r="M744" s="16"/>
      <c r="N744" s="16"/>
      <c r="O744" s="16"/>
      <c r="P744" s="16"/>
      <c r="Q744" s="16"/>
      <c r="R744" s="16"/>
      <c r="S744" s="16"/>
      <c r="T744" s="23"/>
      <c r="U744" s="12"/>
    </row>
    <row r="745" spans="1:21" s="122" customFormat="1" ht="17.25">
      <c r="A745" s="24"/>
      <c r="B745" s="14">
        <f>'البيانات 1'!B745</f>
        <v>0</v>
      </c>
      <c r="C745" s="14">
        <f>'البيانات 1'!G745</f>
        <v>0</v>
      </c>
      <c r="D745" s="16"/>
      <c r="E745" s="16"/>
      <c r="F745" s="16"/>
      <c r="G745" s="16"/>
      <c r="H745" s="16"/>
      <c r="I745" s="16"/>
      <c r="J745" s="16"/>
      <c r="K745" s="16"/>
      <c r="L745" s="16"/>
      <c r="M745" s="16"/>
      <c r="N745" s="16"/>
      <c r="O745" s="16"/>
      <c r="P745" s="16"/>
      <c r="Q745" s="16"/>
      <c r="R745" s="16"/>
      <c r="S745" s="16"/>
      <c r="T745" s="23"/>
      <c r="U745" s="12"/>
    </row>
    <row r="746" spans="1:21" s="122" customFormat="1" ht="17.25">
      <c r="A746" s="24"/>
      <c r="B746" s="14">
        <f>'البيانات 1'!B746</f>
        <v>0</v>
      </c>
      <c r="C746" s="14">
        <f>'البيانات 1'!G746</f>
        <v>0</v>
      </c>
      <c r="D746" s="16"/>
      <c r="E746" s="16"/>
      <c r="F746" s="16"/>
      <c r="G746" s="16"/>
      <c r="H746" s="16"/>
      <c r="I746" s="16"/>
      <c r="J746" s="16"/>
      <c r="K746" s="16"/>
      <c r="L746" s="16"/>
      <c r="M746" s="16"/>
      <c r="N746" s="16"/>
      <c r="O746" s="16"/>
      <c r="P746" s="16"/>
      <c r="Q746" s="16"/>
      <c r="R746" s="16"/>
      <c r="S746" s="16"/>
      <c r="T746" s="23"/>
      <c r="U746" s="12"/>
    </row>
    <row r="747" spans="1:21" s="122" customFormat="1" ht="17.25">
      <c r="A747" s="24"/>
      <c r="B747" s="14">
        <f>'البيانات 1'!B747</f>
        <v>0</v>
      </c>
      <c r="C747" s="14">
        <f>'البيانات 1'!G747</f>
        <v>0</v>
      </c>
      <c r="D747" s="16"/>
      <c r="E747" s="16"/>
      <c r="F747" s="16"/>
      <c r="G747" s="16"/>
      <c r="H747" s="16"/>
      <c r="I747" s="16"/>
      <c r="J747" s="16"/>
      <c r="K747" s="16"/>
      <c r="L747" s="16"/>
      <c r="M747" s="16"/>
      <c r="N747" s="16"/>
      <c r="O747" s="16"/>
      <c r="P747" s="16"/>
      <c r="Q747" s="16"/>
      <c r="R747" s="16"/>
      <c r="S747" s="16"/>
      <c r="T747" s="23"/>
      <c r="U747" s="12"/>
    </row>
    <row r="748" spans="1:21" s="122" customFormat="1" ht="17.25">
      <c r="A748" s="24"/>
      <c r="B748" s="14">
        <f>'البيانات 1'!B748</f>
        <v>0</v>
      </c>
      <c r="C748" s="14">
        <f>'البيانات 1'!G748</f>
        <v>0</v>
      </c>
      <c r="D748" s="16"/>
      <c r="E748" s="16"/>
      <c r="F748" s="16"/>
      <c r="G748" s="16"/>
      <c r="H748" s="16"/>
      <c r="I748" s="16"/>
      <c r="J748" s="16"/>
      <c r="K748" s="16"/>
      <c r="L748" s="16"/>
      <c r="M748" s="16"/>
      <c r="N748" s="16"/>
      <c r="O748" s="16"/>
      <c r="P748" s="16"/>
      <c r="Q748" s="16"/>
      <c r="R748" s="16"/>
      <c r="S748" s="16"/>
      <c r="T748" s="23"/>
      <c r="U748" s="12"/>
    </row>
    <row r="749" spans="1:21" s="122" customFormat="1" ht="17.25">
      <c r="A749" s="24"/>
      <c r="B749" s="14">
        <f>'البيانات 1'!B749</f>
        <v>0</v>
      </c>
      <c r="C749" s="14">
        <f>'البيانات 1'!G749</f>
        <v>0</v>
      </c>
      <c r="D749" s="16"/>
      <c r="E749" s="16"/>
      <c r="F749" s="16"/>
      <c r="G749" s="16"/>
      <c r="H749" s="16"/>
      <c r="I749" s="16"/>
      <c r="J749" s="16"/>
      <c r="K749" s="16"/>
      <c r="L749" s="16"/>
      <c r="M749" s="16"/>
      <c r="N749" s="16"/>
      <c r="O749" s="16"/>
      <c r="P749" s="16"/>
      <c r="Q749" s="16"/>
      <c r="R749" s="16"/>
      <c r="S749" s="16"/>
      <c r="T749" s="23"/>
      <c r="U749" s="12"/>
    </row>
    <row r="750" spans="1:21" s="122" customFormat="1" ht="17.25">
      <c r="A750" s="24"/>
      <c r="B750" s="14">
        <f>'البيانات 1'!B750</f>
        <v>0</v>
      </c>
      <c r="C750" s="14">
        <f>'البيانات 1'!G750</f>
        <v>0</v>
      </c>
      <c r="D750" s="16"/>
      <c r="E750" s="16"/>
      <c r="F750" s="16"/>
      <c r="G750" s="16"/>
      <c r="H750" s="16"/>
      <c r="I750" s="16"/>
      <c r="J750" s="16"/>
      <c r="K750" s="16"/>
      <c r="L750" s="16"/>
      <c r="M750" s="16"/>
      <c r="N750" s="16"/>
      <c r="O750" s="16"/>
      <c r="P750" s="16"/>
      <c r="Q750" s="16"/>
      <c r="R750" s="16"/>
      <c r="S750" s="16"/>
      <c r="T750" s="23"/>
      <c r="U750" s="12"/>
    </row>
    <row r="751" spans="1:21" s="122" customFormat="1" ht="17.25">
      <c r="A751" s="24"/>
      <c r="B751" s="14">
        <f>'البيانات 1'!B751</f>
        <v>0</v>
      </c>
      <c r="C751" s="14">
        <f>'البيانات 1'!G751</f>
        <v>0</v>
      </c>
      <c r="D751" s="16"/>
      <c r="E751" s="16"/>
      <c r="F751" s="16"/>
      <c r="G751" s="16"/>
      <c r="H751" s="16"/>
      <c r="I751" s="16"/>
      <c r="J751" s="16"/>
      <c r="K751" s="16"/>
      <c r="L751" s="16"/>
      <c r="M751" s="16"/>
      <c r="N751" s="16"/>
      <c r="O751" s="16"/>
      <c r="P751" s="16"/>
      <c r="Q751" s="16"/>
      <c r="R751" s="16"/>
      <c r="S751" s="16"/>
      <c r="T751" s="23"/>
      <c r="U751" s="12"/>
    </row>
    <row r="752" spans="1:21" s="122" customFormat="1" ht="17.25">
      <c r="A752" s="24"/>
      <c r="B752" s="14">
        <f>'البيانات 1'!B752</f>
        <v>0</v>
      </c>
      <c r="C752" s="14">
        <f>'البيانات 1'!G752</f>
        <v>0</v>
      </c>
      <c r="D752" s="16"/>
      <c r="E752" s="16"/>
      <c r="F752" s="16"/>
      <c r="G752" s="16"/>
      <c r="H752" s="16"/>
      <c r="I752" s="16"/>
      <c r="J752" s="16"/>
      <c r="K752" s="16"/>
      <c r="L752" s="16"/>
      <c r="M752" s="16"/>
      <c r="N752" s="16"/>
      <c r="O752" s="16"/>
      <c r="P752" s="16"/>
      <c r="Q752" s="16"/>
      <c r="R752" s="16"/>
      <c r="S752" s="16"/>
      <c r="T752" s="23"/>
      <c r="U752" s="12"/>
    </row>
    <row r="753" spans="1:21" s="122" customFormat="1" ht="17.25">
      <c r="A753" s="24"/>
      <c r="B753" s="14">
        <f>'البيانات 1'!B753</f>
        <v>0</v>
      </c>
      <c r="C753" s="14">
        <f>'البيانات 1'!G753</f>
        <v>0</v>
      </c>
      <c r="D753" s="16"/>
      <c r="E753" s="16"/>
      <c r="F753" s="16"/>
      <c r="G753" s="16"/>
      <c r="H753" s="16"/>
      <c r="I753" s="16"/>
      <c r="J753" s="16"/>
      <c r="K753" s="16"/>
      <c r="L753" s="16"/>
      <c r="M753" s="16"/>
      <c r="N753" s="16"/>
      <c r="O753" s="16"/>
      <c r="P753" s="16"/>
      <c r="Q753" s="16"/>
      <c r="R753" s="16"/>
      <c r="S753" s="16"/>
      <c r="T753" s="23"/>
      <c r="U753" s="12"/>
    </row>
    <row r="754" spans="1:21" s="122" customFormat="1" ht="17.25">
      <c r="A754" s="24"/>
      <c r="B754" s="14">
        <f>'البيانات 1'!B754</f>
        <v>0</v>
      </c>
      <c r="C754" s="14">
        <f>'البيانات 1'!G754</f>
        <v>0</v>
      </c>
      <c r="D754" s="16"/>
      <c r="E754" s="16"/>
      <c r="F754" s="16"/>
      <c r="G754" s="16"/>
      <c r="H754" s="16"/>
      <c r="I754" s="16"/>
      <c r="J754" s="16"/>
      <c r="K754" s="16"/>
      <c r="L754" s="16"/>
      <c r="M754" s="16"/>
      <c r="N754" s="16"/>
      <c r="O754" s="16"/>
      <c r="P754" s="16"/>
      <c r="Q754" s="16"/>
      <c r="R754" s="16"/>
      <c r="S754" s="16"/>
      <c r="T754" s="23"/>
      <c r="U754" s="12"/>
    </row>
    <row r="755" spans="1:21" s="122" customFormat="1" ht="17.25">
      <c r="A755" s="24"/>
      <c r="B755" s="14">
        <f>'البيانات 1'!B755</f>
        <v>0</v>
      </c>
      <c r="C755" s="14">
        <f>'البيانات 1'!G755</f>
        <v>0</v>
      </c>
      <c r="D755" s="16"/>
      <c r="E755" s="16"/>
      <c r="F755" s="16"/>
      <c r="G755" s="16"/>
      <c r="H755" s="16"/>
      <c r="I755" s="16"/>
      <c r="J755" s="16"/>
      <c r="K755" s="16"/>
      <c r="L755" s="16"/>
      <c r="M755" s="16"/>
      <c r="N755" s="16"/>
      <c r="O755" s="16"/>
      <c r="P755" s="16"/>
      <c r="Q755" s="16"/>
      <c r="R755" s="16"/>
      <c r="S755" s="16"/>
      <c r="T755" s="23"/>
      <c r="U755" s="12"/>
    </row>
    <row r="756" spans="1:21" s="122" customFormat="1" ht="17.25">
      <c r="A756" s="24"/>
      <c r="B756" s="14">
        <f>'البيانات 1'!B756</f>
        <v>0</v>
      </c>
      <c r="C756" s="14">
        <f>'البيانات 1'!G756</f>
        <v>0</v>
      </c>
      <c r="D756" s="16"/>
      <c r="E756" s="16"/>
      <c r="F756" s="16"/>
      <c r="G756" s="16"/>
      <c r="H756" s="16"/>
      <c r="I756" s="16"/>
      <c r="J756" s="16"/>
      <c r="K756" s="16"/>
      <c r="L756" s="16"/>
      <c r="M756" s="16"/>
      <c r="N756" s="16"/>
      <c r="O756" s="16"/>
      <c r="P756" s="16"/>
      <c r="Q756" s="16"/>
      <c r="R756" s="16"/>
      <c r="S756" s="16"/>
      <c r="T756" s="23"/>
      <c r="U756" s="12"/>
    </row>
    <row r="757" spans="1:21" s="122" customFormat="1" ht="17.25">
      <c r="A757" s="24"/>
      <c r="B757" s="14">
        <f>'البيانات 1'!B757</f>
        <v>0</v>
      </c>
      <c r="C757" s="14">
        <f>'البيانات 1'!G757</f>
        <v>0</v>
      </c>
      <c r="D757" s="16"/>
      <c r="E757" s="16"/>
      <c r="F757" s="16"/>
      <c r="G757" s="16"/>
      <c r="H757" s="16"/>
      <c r="I757" s="16"/>
      <c r="J757" s="16"/>
      <c r="K757" s="16"/>
      <c r="L757" s="16"/>
      <c r="M757" s="16"/>
      <c r="N757" s="16"/>
      <c r="O757" s="16"/>
      <c r="P757" s="16"/>
      <c r="Q757" s="16"/>
      <c r="R757" s="16"/>
      <c r="S757" s="16"/>
      <c r="T757" s="23"/>
      <c r="U757" s="12"/>
    </row>
    <row r="758" spans="1:21" s="122" customFormat="1" ht="17.25">
      <c r="A758" s="24"/>
      <c r="B758" s="14">
        <f>'البيانات 1'!B758</f>
        <v>0</v>
      </c>
      <c r="C758" s="14">
        <f>'البيانات 1'!G758</f>
        <v>0</v>
      </c>
      <c r="D758" s="16"/>
      <c r="E758" s="16"/>
      <c r="F758" s="16"/>
      <c r="G758" s="16"/>
      <c r="H758" s="16"/>
      <c r="I758" s="16"/>
      <c r="J758" s="16"/>
      <c r="K758" s="16"/>
      <c r="L758" s="16"/>
      <c r="M758" s="16"/>
      <c r="N758" s="16"/>
      <c r="O758" s="16"/>
      <c r="P758" s="16"/>
      <c r="Q758" s="16"/>
      <c r="R758" s="16"/>
      <c r="S758" s="16"/>
      <c r="T758" s="23"/>
      <c r="U758" s="12"/>
    </row>
    <row r="759" spans="1:21" s="122" customFormat="1" ht="17.25">
      <c r="A759" s="24"/>
      <c r="B759" s="14">
        <f>'البيانات 1'!B759</f>
        <v>0</v>
      </c>
      <c r="C759" s="14">
        <f>'البيانات 1'!G759</f>
        <v>0</v>
      </c>
      <c r="D759" s="16"/>
      <c r="E759" s="16"/>
      <c r="F759" s="16"/>
      <c r="G759" s="16"/>
      <c r="H759" s="16"/>
      <c r="I759" s="16"/>
      <c r="J759" s="16"/>
      <c r="K759" s="16"/>
      <c r="L759" s="16"/>
      <c r="M759" s="16"/>
      <c r="N759" s="16"/>
      <c r="O759" s="16"/>
      <c r="P759" s="16"/>
      <c r="Q759" s="16"/>
      <c r="R759" s="16"/>
      <c r="S759" s="16"/>
      <c r="T759" s="23"/>
      <c r="U759" s="12"/>
    </row>
    <row r="760" spans="1:21" s="122" customFormat="1" ht="17.25">
      <c r="A760" s="24"/>
      <c r="B760" s="14">
        <f>'البيانات 1'!B760</f>
        <v>0</v>
      </c>
      <c r="C760" s="14">
        <f>'البيانات 1'!G760</f>
        <v>0</v>
      </c>
      <c r="D760" s="16"/>
      <c r="E760" s="16"/>
      <c r="F760" s="16"/>
      <c r="G760" s="16"/>
      <c r="H760" s="16"/>
      <c r="I760" s="16"/>
      <c r="J760" s="16"/>
      <c r="K760" s="16"/>
      <c r="L760" s="16"/>
      <c r="M760" s="16"/>
      <c r="N760" s="16"/>
      <c r="O760" s="16"/>
      <c r="P760" s="16"/>
      <c r="Q760" s="16"/>
      <c r="R760" s="16"/>
      <c r="S760" s="16"/>
      <c r="T760" s="23"/>
      <c r="U760" s="12"/>
    </row>
    <row r="761" spans="1:21" s="122" customFormat="1" ht="17.25">
      <c r="A761" s="24"/>
      <c r="B761" s="14">
        <f>'البيانات 1'!B761</f>
        <v>0</v>
      </c>
      <c r="C761" s="14">
        <f>'البيانات 1'!G761</f>
        <v>0</v>
      </c>
      <c r="D761" s="16"/>
      <c r="E761" s="16"/>
      <c r="F761" s="16"/>
      <c r="G761" s="16"/>
      <c r="H761" s="16"/>
      <c r="I761" s="16"/>
      <c r="J761" s="16"/>
      <c r="K761" s="16"/>
      <c r="L761" s="16"/>
      <c r="M761" s="16"/>
      <c r="N761" s="16"/>
      <c r="O761" s="16"/>
      <c r="P761" s="16"/>
      <c r="Q761" s="16"/>
      <c r="R761" s="16"/>
      <c r="S761" s="16"/>
      <c r="T761" s="23"/>
      <c r="U761" s="12"/>
    </row>
    <row r="762" spans="1:21" s="122" customFormat="1" ht="17.25">
      <c r="A762" s="24"/>
      <c r="B762" s="14">
        <f>'البيانات 1'!B762</f>
        <v>0</v>
      </c>
      <c r="C762" s="14">
        <f>'البيانات 1'!G762</f>
        <v>0</v>
      </c>
      <c r="D762" s="16"/>
      <c r="E762" s="16"/>
      <c r="F762" s="16"/>
      <c r="G762" s="16"/>
      <c r="H762" s="16"/>
      <c r="I762" s="16"/>
      <c r="J762" s="16"/>
      <c r="K762" s="16"/>
      <c r="L762" s="16"/>
      <c r="M762" s="16"/>
      <c r="N762" s="16"/>
      <c r="O762" s="16"/>
      <c r="P762" s="16"/>
      <c r="Q762" s="16"/>
      <c r="R762" s="16"/>
      <c r="S762" s="16"/>
      <c r="T762" s="23"/>
      <c r="U762" s="12"/>
    </row>
    <row r="763" spans="1:21" s="122" customFormat="1" ht="17.25">
      <c r="A763" s="24"/>
      <c r="B763" s="14">
        <f>'البيانات 1'!B763</f>
        <v>0</v>
      </c>
      <c r="C763" s="14">
        <f>'البيانات 1'!G763</f>
        <v>0</v>
      </c>
      <c r="D763" s="16"/>
      <c r="E763" s="16"/>
      <c r="F763" s="16"/>
      <c r="G763" s="16"/>
      <c r="H763" s="16"/>
      <c r="I763" s="16"/>
      <c r="J763" s="16"/>
      <c r="K763" s="16"/>
      <c r="L763" s="16"/>
      <c r="M763" s="16"/>
      <c r="N763" s="16"/>
      <c r="O763" s="16"/>
      <c r="P763" s="16"/>
      <c r="Q763" s="16"/>
      <c r="R763" s="16"/>
      <c r="S763" s="16"/>
      <c r="T763" s="23"/>
      <c r="U763" s="12"/>
    </row>
    <row r="764" spans="1:21" s="122" customFormat="1" ht="17.25">
      <c r="A764" s="24"/>
      <c r="B764" s="14">
        <f>'البيانات 1'!B764</f>
        <v>0</v>
      </c>
      <c r="C764" s="14">
        <f>'البيانات 1'!G764</f>
        <v>0</v>
      </c>
      <c r="D764" s="16"/>
      <c r="E764" s="16"/>
      <c r="F764" s="16"/>
      <c r="G764" s="16"/>
      <c r="H764" s="16"/>
      <c r="I764" s="16"/>
      <c r="J764" s="16"/>
      <c r="K764" s="16"/>
      <c r="L764" s="16"/>
      <c r="M764" s="16"/>
      <c r="N764" s="16"/>
      <c r="O764" s="16"/>
      <c r="P764" s="16"/>
      <c r="Q764" s="16"/>
      <c r="R764" s="16"/>
      <c r="S764" s="16"/>
      <c r="T764" s="23"/>
      <c r="U764" s="12"/>
    </row>
    <row r="765" spans="1:21" s="122" customFormat="1" ht="17.25">
      <c r="A765" s="24"/>
      <c r="B765" s="14">
        <f>'البيانات 1'!B765</f>
        <v>0</v>
      </c>
      <c r="C765" s="14">
        <f>'البيانات 1'!G765</f>
        <v>0</v>
      </c>
      <c r="D765" s="16"/>
      <c r="E765" s="16"/>
      <c r="F765" s="16"/>
      <c r="G765" s="16"/>
      <c r="H765" s="16"/>
      <c r="I765" s="16"/>
      <c r="J765" s="16"/>
      <c r="K765" s="16"/>
      <c r="L765" s="16"/>
      <c r="M765" s="16"/>
      <c r="N765" s="16"/>
      <c r="O765" s="16"/>
      <c r="P765" s="16"/>
      <c r="Q765" s="16"/>
      <c r="R765" s="16"/>
      <c r="S765" s="16"/>
      <c r="T765" s="23"/>
      <c r="U765" s="12"/>
    </row>
    <row r="766" spans="1:21" s="122" customFormat="1" ht="17.25">
      <c r="A766" s="24"/>
      <c r="B766" s="14">
        <f>'البيانات 1'!B766</f>
        <v>0</v>
      </c>
      <c r="C766" s="14">
        <f>'البيانات 1'!G766</f>
        <v>0</v>
      </c>
      <c r="D766" s="16"/>
      <c r="E766" s="16"/>
      <c r="F766" s="16"/>
      <c r="G766" s="16"/>
      <c r="H766" s="16"/>
      <c r="I766" s="16"/>
      <c r="J766" s="16"/>
      <c r="K766" s="16"/>
      <c r="L766" s="16"/>
      <c r="M766" s="16"/>
      <c r="N766" s="16"/>
      <c r="O766" s="16"/>
      <c r="P766" s="16"/>
      <c r="Q766" s="16"/>
      <c r="R766" s="16"/>
      <c r="S766" s="16"/>
      <c r="T766" s="23"/>
      <c r="U766" s="12"/>
    </row>
    <row r="767" spans="1:21" s="122" customFormat="1" ht="17.25">
      <c r="A767" s="24"/>
      <c r="B767" s="14">
        <f>'البيانات 1'!B767</f>
        <v>0</v>
      </c>
      <c r="C767" s="14">
        <f>'البيانات 1'!G767</f>
        <v>0</v>
      </c>
      <c r="D767" s="16"/>
      <c r="E767" s="16"/>
      <c r="F767" s="16"/>
      <c r="G767" s="16"/>
      <c r="H767" s="16"/>
      <c r="I767" s="16"/>
      <c r="J767" s="16"/>
      <c r="K767" s="16"/>
      <c r="L767" s="16"/>
      <c r="M767" s="16"/>
      <c r="N767" s="16"/>
      <c r="O767" s="16"/>
      <c r="P767" s="16"/>
      <c r="Q767" s="16"/>
      <c r="R767" s="16"/>
      <c r="S767" s="16"/>
      <c r="T767" s="23"/>
      <c r="U767" s="12"/>
    </row>
    <row r="768" spans="1:21" s="122" customFormat="1" ht="17.25">
      <c r="A768" s="24"/>
      <c r="B768" s="14">
        <f>'البيانات 1'!B768</f>
        <v>0</v>
      </c>
      <c r="C768" s="14">
        <f>'البيانات 1'!G768</f>
        <v>0</v>
      </c>
      <c r="D768" s="16"/>
      <c r="E768" s="16"/>
      <c r="F768" s="16"/>
      <c r="G768" s="16"/>
      <c r="H768" s="16"/>
      <c r="I768" s="16"/>
      <c r="J768" s="16"/>
      <c r="K768" s="16"/>
      <c r="L768" s="16"/>
      <c r="M768" s="16"/>
      <c r="N768" s="16"/>
      <c r="O768" s="16"/>
      <c r="P768" s="16"/>
      <c r="Q768" s="16"/>
      <c r="R768" s="16"/>
      <c r="S768" s="16"/>
      <c r="T768" s="23"/>
      <c r="U768" s="12"/>
    </row>
    <row r="769" spans="1:21" s="122" customFormat="1" ht="17.25">
      <c r="A769" s="24"/>
      <c r="B769" s="14">
        <f>'البيانات 1'!B769</f>
        <v>0</v>
      </c>
      <c r="C769" s="14">
        <f>'البيانات 1'!G769</f>
        <v>0</v>
      </c>
      <c r="D769" s="16"/>
      <c r="E769" s="16"/>
      <c r="F769" s="16"/>
      <c r="G769" s="16"/>
      <c r="H769" s="16"/>
      <c r="I769" s="16"/>
      <c r="J769" s="16"/>
      <c r="K769" s="16"/>
      <c r="L769" s="16"/>
      <c r="M769" s="16"/>
      <c r="N769" s="16"/>
      <c r="O769" s="16"/>
      <c r="P769" s="16"/>
      <c r="Q769" s="16"/>
      <c r="R769" s="16"/>
      <c r="S769" s="16"/>
      <c r="T769" s="23"/>
      <c r="U769" s="12"/>
    </row>
    <row r="770" spans="1:21" s="122" customFormat="1" ht="17.25">
      <c r="A770" s="24"/>
      <c r="B770" s="14">
        <f>'البيانات 1'!B770</f>
        <v>0</v>
      </c>
      <c r="C770" s="14">
        <f>'البيانات 1'!G770</f>
        <v>0</v>
      </c>
      <c r="D770" s="16"/>
      <c r="E770" s="16"/>
      <c r="F770" s="16"/>
      <c r="G770" s="16"/>
      <c r="H770" s="16"/>
      <c r="I770" s="16"/>
      <c r="J770" s="16"/>
      <c r="K770" s="16"/>
      <c r="L770" s="16"/>
      <c r="M770" s="16"/>
      <c r="N770" s="16"/>
      <c r="O770" s="16"/>
      <c r="P770" s="16"/>
      <c r="Q770" s="16"/>
      <c r="R770" s="16"/>
      <c r="S770" s="16"/>
      <c r="T770" s="23"/>
      <c r="U770" s="12"/>
    </row>
    <row r="771" spans="1:21" s="122" customFormat="1" ht="17.25">
      <c r="A771" s="24"/>
      <c r="B771" s="14">
        <f>'البيانات 1'!B771</f>
        <v>0</v>
      </c>
      <c r="C771" s="14">
        <f>'البيانات 1'!G771</f>
        <v>0</v>
      </c>
      <c r="D771" s="16"/>
      <c r="E771" s="16"/>
      <c r="F771" s="16"/>
      <c r="G771" s="16"/>
      <c r="H771" s="16"/>
      <c r="I771" s="16"/>
      <c r="J771" s="16"/>
      <c r="K771" s="16"/>
      <c r="L771" s="16"/>
      <c r="M771" s="16"/>
      <c r="N771" s="16"/>
      <c r="O771" s="16"/>
      <c r="P771" s="16"/>
      <c r="Q771" s="16"/>
      <c r="R771" s="16"/>
      <c r="S771" s="16"/>
      <c r="T771" s="23"/>
      <c r="U771" s="12"/>
    </row>
    <row r="772" spans="1:21" s="122" customFormat="1" ht="17.25">
      <c r="A772" s="24"/>
      <c r="B772" s="14">
        <f>'البيانات 1'!B772</f>
        <v>0</v>
      </c>
      <c r="C772" s="14">
        <f>'البيانات 1'!G772</f>
        <v>0</v>
      </c>
      <c r="D772" s="16"/>
      <c r="E772" s="16"/>
      <c r="F772" s="16"/>
      <c r="G772" s="16"/>
      <c r="H772" s="16"/>
      <c r="I772" s="16"/>
      <c r="J772" s="16"/>
      <c r="K772" s="16"/>
      <c r="L772" s="16"/>
      <c r="M772" s="16"/>
      <c r="N772" s="16"/>
      <c r="O772" s="16"/>
      <c r="P772" s="16"/>
      <c r="Q772" s="16"/>
      <c r="R772" s="16"/>
      <c r="S772" s="16"/>
      <c r="T772" s="23"/>
      <c r="U772" s="12"/>
    </row>
    <row r="773" spans="1:21" s="122" customFormat="1" ht="17.25">
      <c r="A773" s="24"/>
      <c r="B773" s="14">
        <f>'البيانات 1'!B773</f>
        <v>0</v>
      </c>
      <c r="C773" s="14">
        <f>'البيانات 1'!G773</f>
        <v>0</v>
      </c>
      <c r="D773" s="16"/>
      <c r="E773" s="16"/>
      <c r="F773" s="16"/>
      <c r="G773" s="16"/>
      <c r="H773" s="16"/>
      <c r="I773" s="16"/>
      <c r="J773" s="16"/>
      <c r="K773" s="16"/>
      <c r="L773" s="16"/>
      <c r="M773" s="16"/>
      <c r="N773" s="16"/>
      <c r="O773" s="16"/>
      <c r="P773" s="16"/>
      <c r="Q773" s="16"/>
      <c r="R773" s="16"/>
      <c r="S773" s="16"/>
      <c r="T773" s="23"/>
      <c r="U773" s="12"/>
    </row>
    <row r="774" spans="1:21" s="122" customFormat="1" ht="17.25">
      <c r="A774" s="24"/>
      <c r="B774" s="14">
        <f>'البيانات 1'!B774</f>
        <v>0</v>
      </c>
      <c r="C774" s="14">
        <f>'البيانات 1'!G774</f>
        <v>0</v>
      </c>
      <c r="D774" s="16"/>
      <c r="E774" s="16"/>
      <c r="F774" s="16"/>
      <c r="G774" s="16"/>
      <c r="H774" s="16"/>
      <c r="I774" s="16"/>
      <c r="J774" s="16"/>
      <c r="K774" s="16"/>
      <c r="L774" s="16"/>
      <c r="M774" s="16"/>
      <c r="N774" s="16"/>
      <c r="O774" s="16"/>
      <c r="P774" s="16"/>
      <c r="Q774" s="16"/>
      <c r="R774" s="16"/>
      <c r="S774" s="16"/>
      <c r="T774" s="23"/>
      <c r="U774" s="12"/>
    </row>
    <row r="775" spans="1:21" s="122" customFormat="1" ht="17.25">
      <c r="A775" s="24"/>
      <c r="B775" s="14">
        <f>'البيانات 1'!B775</f>
        <v>0</v>
      </c>
      <c r="C775" s="14">
        <f>'البيانات 1'!G775</f>
        <v>0</v>
      </c>
      <c r="D775" s="16"/>
      <c r="E775" s="16"/>
      <c r="F775" s="16"/>
      <c r="G775" s="16"/>
      <c r="H775" s="16"/>
      <c r="I775" s="16"/>
      <c r="J775" s="16"/>
      <c r="K775" s="16"/>
      <c r="L775" s="16"/>
      <c r="M775" s="16"/>
      <c r="N775" s="16"/>
      <c r="O775" s="16"/>
      <c r="P775" s="16"/>
      <c r="Q775" s="16"/>
      <c r="R775" s="16"/>
      <c r="S775" s="16"/>
      <c r="T775" s="23"/>
      <c r="U775" s="12"/>
    </row>
    <row r="776" spans="1:21" s="122" customFormat="1" ht="17.25">
      <c r="A776" s="24"/>
      <c r="B776" s="14">
        <f>'البيانات 1'!B776</f>
        <v>0</v>
      </c>
      <c r="C776" s="14">
        <f>'البيانات 1'!G776</f>
        <v>0</v>
      </c>
      <c r="D776" s="16"/>
      <c r="E776" s="16"/>
      <c r="F776" s="16"/>
      <c r="G776" s="16"/>
      <c r="H776" s="16"/>
      <c r="I776" s="16"/>
      <c r="J776" s="16"/>
      <c r="K776" s="16"/>
      <c r="L776" s="16"/>
      <c r="M776" s="16"/>
      <c r="N776" s="16"/>
      <c r="O776" s="16"/>
      <c r="P776" s="16"/>
      <c r="Q776" s="16"/>
      <c r="R776" s="16"/>
      <c r="S776" s="16"/>
      <c r="T776" s="23"/>
      <c r="U776" s="12"/>
    </row>
    <row r="777" spans="1:21" s="122" customFormat="1" ht="17.25">
      <c r="A777" s="24"/>
      <c r="B777" s="14">
        <f>'البيانات 1'!B777</f>
        <v>0</v>
      </c>
      <c r="C777" s="14">
        <f>'البيانات 1'!G777</f>
        <v>0</v>
      </c>
      <c r="D777" s="16"/>
      <c r="E777" s="16"/>
      <c r="F777" s="16"/>
      <c r="G777" s="16"/>
      <c r="H777" s="16"/>
      <c r="I777" s="16"/>
      <c r="J777" s="16"/>
      <c r="K777" s="16"/>
      <c r="L777" s="16"/>
      <c r="M777" s="16"/>
      <c r="N777" s="16"/>
      <c r="O777" s="16"/>
      <c r="P777" s="16"/>
      <c r="Q777" s="16"/>
      <c r="R777" s="16"/>
      <c r="S777" s="16"/>
      <c r="T777" s="23"/>
      <c r="U777" s="12"/>
    </row>
    <row r="778" spans="1:21" s="122" customFormat="1" ht="17.25">
      <c r="A778" s="24"/>
      <c r="B778" s="14">
        <f>'البيانات 1'!B778</f>
        <v>0</v>
      </c>
      <c r="C778" s="14">
        <f>'البيانات 1'!G778</f>
        <v>0</v>
      </c>
      <c r="D778" s="16"/>
      <c r="E778" s="16"/>
      <c r="F778" s="16"/>
      <c r="G778" s="16"/>
      <c r="H778" s="16"/>
      <c r="I778" s="16"/>
      <c r="J778" s="16"/>
      <c r="K778" s="16"/>
      <c r="L778" s="16"/>
      <c r="M778" s="16"/>
      <c r="N778" s="16"/>
      <c r="O778" s="16"/>
      <c r="P778" s="16"/>
      <c r="Q778" s="16"/>
      <c r="R778" s="16"/>
      <c r="S778" s="16"/>
      <c r="T778" s="23"/>
      <c r="U778" s="12"/>
    </row>
    <row r="779" spans="1:21" s="122" customFormat="1" ht="17.25">
      <c r="A779" s="24"/>
      <c r="B779" s="14">
        <f>'البيانات 1'!B779</f>
        <v>0</v>
      </c>
      <c r="C779" s="14">
        <f>'البيانات 1'!G779</f>
        <v>0</v>
      </c>
      <c r="D779" s="16"/>
      <c r="E779" s="16"/>
      <c r="F779" s="16"/>
      <c r="G779" s="16"/>
      <c r="H779" s="16"/>
      <c r="I779" s="16"/>
      <c r="J779" s="16"/>
      <c r="K779" s="16"/>
      <c r="L779" s="16"/>
      <c r="M779" s="16"/>
      <c r="N779" s="16"/>
      <c r="O779" s="16"/>
      <c r="P779" s="16"/>
      <c r="Q779" s="16"/>
      <c r="R779" s="16"/>
      <c r="S779" s="16"/>
      <c r="T779" s="23"/>
      <c r="U779" s="12"/>
    </row>
    <row r="780" spans="1:21" s="122" customFormat="1" ht="17.25">
      <c r="A780" s="24"/>
      <c r="B780" s="14">
        <f>'البيانات 1'!B780</f>
        <v>0</v>
      </c>
      <c r="C780" s="14">
        <f>'البيانات 1'!G780</f>
        <v>0</v>
      </c>
      <c r="D780" s="16"/>
      <c r="E780" s="16"/>
      <c r="F780" s="16"/>
      <c r="G780" s="16"/>
      <c r="H780" s="16"/>
      <c r="I780" s="16"/>
      <c r="J780" s="16"/>
      <c r="K780" s="16"/>
      <c r="L780" s="16"/>
      <c r="M780" s="16"/>
      <c r="N780" s="16"/>
      <c r="O780" s="16"/>
      <c r="P780" s="16"/>
      <c r="Q780" s="16"/>
      <c r="R780" s="16"/>
      <c r="S780" s="16"/>
      <c r="T780" s="23"/>
      <c r="U780" s="12"/>
    </row>
    <row r="781" spans="1:21" s="122" customFormat="1" ht="17.25">
      <c r="A781" s="24"/>
      <c r="B781" s="14">
        <f>'البيانات 1'!B781</f>
        <v>0</v>
      </c>
      <c r="C781" s="14">
        <f>'البيانات 1'!G781</f>
        <v>0</v>
      </c>
      <c r="D781" s="16"/>
      <c r="E781" s="16"/>
      <c r="F781" s="16"/>
      <c r="G781" s="16"/>
      <c r="H781" s="16"/>
      <c r="I781" s="16"/>
      <c r="J781" s="16"/>
      <c r="K781" s="16"/>
      <c r="L781" s="16"/>
      <c r="M781" s="16"/>
      <c r="N781" s="16"/>
      <c r="O781" s="16"/>
      <c r="P781" s="16"/>
      <c r="Q781" s="16"/>
      <c r="R781" s="16"/>
      <c r="S781" s="16"/>
      <c r="T781" s="23"/>
      <c r="U781" s="12"/>
    </row>
    <row r="782" spans="1:21" s="122" customFormat="1" ht="17.25">
      <c r="A782" s="24"/>
      <c r="B782" s="14">
        <f>'البيانات 1'!B782</f>
        <v>0</v>
      </c>
      <c r="C782" s="14">
        <f>'البيانات 1'!G782</f>
        <v>0</v>
      </c>
      <c r="D782" s="16"/>
      <c r="E782" s="16"/>
      <c r="F782" s="16"/>
      <c r="G782" s="16"/>
      <c r="H782" s="16"/>
      <c r="I782" s="16"/>
      <c r="J782" s="16"/>
      <c r="K782" s="16"/>
      <c r="L782" s="16"/>
      <c r="M782" s="16"/>
      <c r="N782" s="16"/>
      <c r="O782" s="16"/>
      <c r="P782" s="16"/>
      <c r="Q782" s="16"/>
      <c r="R782" s="16"/>
      <c r="S782" s="16"/>
      <c r="T782" s="23"/>
      <c r="U782" s="12"/>
    </row>
    <row r="783" spans="1:21" s="122" customFormat="1" ht="17.25">
      <c r="A783" s="24"/>
      <c r="B783" s="14">
        <f>'البيانات 1'!B783</f>
        <v>0</v>
      </c>
      <c r="C783" s="14">
        <f>'البيانات 1'!G783</f>
        <v>0</v>
      </c>
      <c r="D783" s="16"/>
      <c r="E783" s="16"/>
      <c r="F783" s="16"/>
      <c r="G783" s="16"/>
      <c r="H783" s="16"/>
      <c r="I783" s="16"/>
      <c r="J783" s="16"/>
      <c r="K783" s="16"/>
      <c r="L783" s="16"/>
      <c r="M783" s="16"/>
      <c r="N783" s="16"/>
      <c r="O783" s="16"/>
      <c r="P783" s="16"/>
      <c r="Q783" s="16"/>
      <c r="R783" s="16"/>
      <c r="S783" s="16"/>
      <c r="T783" s="23"/>
      <c r="U783" s="12"/>
    </row>
    <row r="784" spans="1:21" s="122" customFormat="1" ht="17.25">
      <c r="A784" s="24"/>
      <c r="B784" s="14">
        <f>'البيانات 1'!B784</f>
        <v>0</v>
      </c>
      <c r="C784" s="14">
        <f>'البيانات 1'!G784</f>
        <v>0</v>
      </c>
      <c r="D784" s="16"/>
      <c r="E784" s="16"/>
      <c r="F784" s="16"/>
      <c r="G784" s="16"/>
      <c r="H784" s="16"/>
      <c r="I784" s="16"/>
      <c r="J784" s="16"/>
      <c r="K784" s="16"/>
      <c r="L784" s="16"/>
      <c r="M784" s="16"/>
      <c r="N784" s="16"/>
      <c r="O784" s="16"/>
      <c r="P784" s="16"/>
      <c r="Q784" s="16"/>
      <c r="R784" s="16"/>
      <c r="S784" s="16"/>
      <c r="T784" s="23"/>
      <c r="U784" s="12"/>
    </row>
    <row r="785" spans="1:21" s="122" customFormat="1" ht="17.25">
      <c r="A785" s="24"/>
      <c r="B785" s="14">
        <f>'البيانات 1'!B785</f>
        <v>0</v>
      </c>
      <c r="C785" s="14">
        <f>'البيانات 1'!G785</f>
        <v>0</v>
      </c>
      <c r="D785" s="16"/>
      <c r="E785" s="16"/>
      <c r="F785" s="16"/>
      <c r="G785" s="16"/>
      <c r="H785" s="16"/>
      <c r="I785" s="16"/>
      <c r="J785" s="16"/>
      <c r="K785" s="16"/>
      <c r="L785" s="16"/>
      <c r="M785" s="16"/>
      <c r="N785" s="16"/>
      <c r="O785" s="16"/>
      <c r="P785" s="16"/>
      <c r="Q785" s="16"/>
      <c r="R785" s="16"/>
      <c r="S785" s="16"/>
      <c r="T785" s="23"/>
      <c r="U785" s="12"/>
    </row>
    <row r="786" spans="1:21" s="122" customFormat="1" ht="17.25">
      <c r="A786" s="24"/>
      <c r="B786" s="14">
        <f>'البيانات 1'!B786</f>
        <v>0</v>
      </c>
      <c r="C786" s="14">
        <f>'البيانات 1'!G786</f>
        <v>0</v>
      </c>
      <c r="D786" s="16"/>
      <c r="E786" s="16"/>
      <c r="F786" s="16"/>
      <c r="G786" s="16"/>
      <c r="H786" s="16"/>
      <c r="I786" s="16"/>
      <c r="J786" s="16"/>
      <c r="K786" s="16"/>
      <c r="L786" s="16"/>
      <c r="M786" s="16"/>
      <c r="N786" s="16"/>
      <c r="O786" s="16"/>
      <c r="P786" s="16"/>
      <c r="Q786" s="16"/>
      <c r="R786" s="16"/>
      <c r="S786" s="16"/>
      <c r="T786" s="23"/>
      <c r="U786" s="12"/>
    </row>
    <row r="787" spans="1:21" s="122" customFormat="1" ht="17.25">
      <c r="A787" s="24"/>
      <c r="B787" s="14">
        <f>'البيانات 1'!B787</f>
        <v>0</v>
      </c>
      <c r="C787" s="14">
        <f>'البيانات 1'!G787</f>
        <v>0</v>
      </c>
      <c r="D787" s="16"/>
      <c r="E787" s="16"/>
      <c r="F787" s="16"/>
      <c r="G787" s="16"/>
      <c r="H787" s="16"/>
      <c r="I787" s="16"/>
      <c r="J787" s="16"/>
      <c r="K787" s="16"/>
      <c r="L787" s="16"/>
      <c r="M787" s="16"/>
      <c r="N787" s="16"/>
      <c r="O787" s="16"/>
      <c r="P787" s="16"/>
      <c r="Q787" s="16"/>
      <c r="R787" s="16"/>
      <c r="S787" s="16"/>
      <c r="T787" s="23"/>
      <c r="U787" s="12"/>
    </row>
    <row r="788" spans="1:21" s="122" customFormat="1" ht="17.25">
      <c r="A788" s="24"/>
      <c r="B788" s="14">
        <f>'البيانات 1'!B788</f>
        <v>0</v>
      </c>
      <c r="C788" s="14">
        <f>'البيانات 1'!G788</f>
        <v>0</v>
      </c>
      <c r="D788" s="16"/>
      <c r="E788" s="16"/>
      <c r="F788" s="16"/>
      <c r="G788" s="16"/>
      <c r="H788" s="16"/>
      <c r="I788" s="16"/>
      <c r="J788" s="16"/>
      <c r="K788" s="16"/>
      <c r="L788" s="16"/>
      <c r="M788" s="16"/>
      <c r="N788" s="16"/>
      <c r="O788" s="16"/>
      <c r="P788" s="16"/>
      <c r="Q788" s="16"/>
      <c r="R788" s="16"/>
      <c r="S788" s="16"/>
      <c r="T788" s="23"/>
      <c r="U788" s="12"/>
    </row>
    <row r="789" spans="1:21" s="122" customFormat="1" ht="17.25">
      <c r="A789" s="24"/>
      <c r="B789" s="14">
        <f>'البيانات 1'!B789</f>
        <v>0</v>
      </c>
      <c r="C789" s="14">
        <f>'البيانات 1'!G789</f>
        <v>0</v>
      </c>
      <c r="D789" s="16"/>
      <c r="E789" s="16"/>
      <c r="F789" s="16"/>
      <c r="G789" s="16"/>
      <c r="H789" s="16"/>
      <c r="I789" s="16"/>
      <c r="J789" s="16"/>
      <c r="K789" s="16"/>
      <c r="L789" s="16"/>
      <c r="M789" s="16"/>
      <c r="N789" s="16"/>
      <c r="O789" s="16"/>
      <c r="P789" s="16"/>
      <c r="Q789" s="16"/>
      <c r="R789" s="16"/>
      <c r="S789" s="16"/>
      <c r="T789" s="23"/>
      <c r="U789" s="12"/>
    </row>
    <row r="790" spans="1:21" s="122" customFormat="1" ht="17.25">
      <c r="A790" s="24"/>
      <c r="B790" s="14">
        <f>'البيانات 1'!B790</f>
        <v>0</v>
      </c>
      <c r="C790" s="14">
        <f>'البيانات 1'!G790</f>
        <v>0</v>
      </c>
      <c r="D790" s="16"/>
      <c r="E790" s="16"/>
      <c r="F790" s="16"/>
      <c r="G790" s="16"/>
      <c r="H790" s="16"/>
      <c r="I790" s="16"/>
      <c r="J790" s="16"/>
      <c r="K790" s="16"/>
      <c r="L790" s="16"/>
      <c r="M790" s="16"/>
      <c r="N790" s="16"/>
      <c r="O790" s="16"/>
      <c r="P790" s="16"/>
      <c r="Q790" s="16"/>
      <c r="R790" s="16"/>
      <c r="S790" s="16"/>
      <c r="T790" s="23"/>
      <c r="U790" s="12"/>
    </row>
    <row r="791" spans="1:21" s="122" customFormat="1" ht="17.25">
      <c r="A791" s="24"/>
      <c r="B791" s="14">
        <f>'البيانات 1'!B791</f>
        <v>0</v>
      </c>
      <c r="C791" s="14">
        <f>'البيانات 1'!G791</f>
        <v>0</v>
      </c>
      <c r="D791" s="16"/>
      <c r="E791" s="16"/>
      <c r="F791" s="16"/>
      <c r="G791" s="16"/>
      <c r="H791" s="16"/>
      <c r="I791" s="16"/>
      <c r="J791" s="16"/>
      <c r="K791" s="16"/>
      <c r="L791" s="16"/>
      <c r="M791" s="16"/>
      <c r="N791" s="16"/>
      <c r="O791" s="16"/>
      <c r="P791" s="16"/>
      <c r="Q791" s="16"/>
      <c r="R791" s="16"/>
      <c r="S791" s="16"/>
      <c r="T791" s="23"/>
      <c r="U791" s="12"/>
    </row>
    <row r="792" spans="1:21" s="122" customFormat="1" ht="17.25">
      <c r="A792" s="24"/>
      <c r="B792" s="14">
        <f>'البيانات 1'!B792</f>
        <v>0</v>
      </c>
      <c r="C792" s="14">
        <f>'البيانات 1'!G792</f>
        <v>0</v>
      </c>
      <c r="D792" s="16"/>
      <c r="E792" s="16"/>
      <c r="F792" s="16"/>
      <c r="G792" s="16"/>
      <c r="H792" s="16"/>
      <c r="I792" s="16"/>
      <c r="J792" s="16"/>
      <c r="K792" s="16"/>
      <c r="L792" s="16"/>
      <c r="M792" s="16"/>
      <c r="N792" s="16"/>
      <c r="O792" s="16"/>
      <c r="P792" s="16"/>
      <c r="Q792" s="16"/>
      <c r="R792" s="16"/>
      <c r="S792" s="16"/>
      <c r="T792" s="23"/>
      <c r="U792" s="12"/>
    </row>
    <row r="793" spans="1:21" s="122" customFormat="1" ht="17.25">
      <c r="A793" s="24"/>
      <c r="B793" s="14">
        <f>'البيانات 1'!B793</f>
        <v>0</v>
      </c>
      <c r="C793" s="14">
        <f>'البيانات 1'!G793</f>
        <v>0</v>
      </c>
      <c r="D793" s="16"/>
      <c r="E793" s="16"/>
      <c r="F793" s="16"/>
      <c r="G793" s="16"/>
      <c r="H793" s="16"/>
      <c r="I793" s="16"/>
      <c r="J793" s="16"/>
      <c r="K793" s="16"/>
      <c r="L793" s="16"/>
      <c r="M793" s="16"/>
      <c r="N793" s="16"/>
      <c r="O793" s="16"/>
      <c r="P793" s="16"/>
      <c r="Q793" s="16"/>
      <c r="R793" s="16"/>
      <c r="S793" s="16"/>
      <c r="T793" s="23"/>
      <c r="U793" s="12"/>
    </row>
    <row r="794" spans="1:21" s="122" customFormat="1" ht="17.25">
      <c r="A794" s="24"/>
      <c r="B794" s="14">
        <f>'البيانات 1'!B794</f>
        <v>0</v>
      </c>
      <c r="C794" s="14">
        <f>'البيانات 1'!G794</f>
        <v>0</v>
      </c>
      <c r="D794" s="16"/>
      <c r="E794" s="16"/>
      <c r="F794" s="16"/>
      <c r="G794" s="16"/>
      <c r="H794" s="16"/>
      <c r="I794" s="16"/>
      <c r="J794" s="16"/>
      <c r="K794" s="16"/>
      <c r="L794" s="16"/>
      <c r="M794" s="16"/>
      <c r="N794" s="16"/>
      <c r="O794" s="16"/>
      <c r="P794" s="16"/>
      <c r="Q794" s="16"/>
      <c r="R794" s="16"/>
      <c r="S794" s="16"/>
      <c r="T794" s="23"/>
      <c r="U794" s="12"/>
    </row>
    <row r="795" spans="1:21" s="122" customFormat="1" ht="17.25">
      <c r="A795" s="24"/>
      <c r="B795" s="14">
        <f>'البيانات 1'!B795</f>
        <v>0</v>
      </c>
      <c r="C795" s="14">
        <f>'البيانات 1'!G795</f>
        <v>0</v>
      </c>
      <c r="D795" s="16"/>
      <c r="E795" s="16"/>
      <c r="F795" s="16"/>
      <c r="G795" s="16"/>
      <c r="H795" s="16"/>
      <c r="I795" s="16"/>
      <c r="J795" s="16"/>
      <c r="K795" s="16"/>
      <c r="L795" s="16"/>
      <c r="M795" s="16"/>
      <c r="N795" s="16"/>
      <c r="O795" s="16"/>
      <c r="P795" s="16"/>
      <c r="Q795" s="16"/>
      <c r="R795" s="16"/>
      <c r="S795" s="16"/>
      <c r="T795" s="23"/>
      <c r="U795" s="12"/>
    </row>
    <row r="796" spans="1:21" s="122" customFormat="1" ht="17.25">
      <c r="A796" s="24"/>
      <c r="B796" s="14">
        <f>'البيانات 1'!B796</f>
        <v>0</v>
      </c>
      <c r="C796" s="14">
        <f>'البيانات 1'!G796</f>
        <v>0</v>
      </c>
      <c r="D796" s="16"/>
      <c r="E796" s="16"/>
      <c r="F796" s="16"/>
      <c r="G796" s="16"/>
      <c r="H796" s="16"/>
      <c r="I796" s="16"/>
      <c r="J796" s="16"/>
      <c r="K796" s="16"/>
      <c r="L796" s="16"/>
      <c r="M796" s="16"/>
      <c r="N796" s="16"/>
      <c r="O796" s="16"/>
      <c r="P796" s="16"/>
      <c r="Q796" s="16"/>
      <c r="R796" s="16"/>
      <c r="S796" s="16"/>
      <c r="T796" s="23"/>
      <c r="U796" s="12"/>
    </row>
    <row r="797" spans="1:21" s="122" customFormat="1" ht="17.25">
      <c r="A797" s="24"/>
      <c r="B797" s="14">
        <f>'البيانات 1'!B797</f>
        <v>0</v>
      </c>
      <c r="C797" s="14">
        <f>'البيانات 1'!G797</f>
        <v>0</v>
      </c>
      <c r="D797" s="16"/>
      <c r="E797" s="16"/>
      <c r="F797" s="16"/>
      <c r="G797" s="16"/>
      <c r="H797" s="16"/>
      <c r="I797" s="16"/>
      <c r="J797" s="16"/>
      <c r="K797" s="16"/>
      <c r="L797" s="16"/>
      <c r="M797" s="16"/>
      <c r="N797" s="16"/>
      <c r="O797" s="16"/>
      <c r="P797" s="16"/>
      <c r="Q797" s="16"/>
      <c r="R797" s="16"/>
      <c r="S797" s="16"/>
      <c r="T797" s="23"/>
      <c r="U797" s="12"/>
    </row>
    <row r="798" spans="1:21" s="122" customFormat="1" ht="17.25">
      <c r="A798" s="24"/>
      <c r="B798" s="14">
        <f>'البيانات 1'!B798</f>
        <v>0</v>
      </c>
      <c r="C798" s="14">
        <f>'البيانات 1'!G798</f>
        <v>0</v>
      </c>
      <c r="D798" s="16"/>
      <c r="E798" s="16"/>
      <c r="F798" s="16"/>
      <c r="G798" s="16"/>
      <c r="H798" s="16"/>
      <c r="I798" s="16"/>
      <c r="J798" s="16"/>
      <c r="K798" s="16"/>
      <c r="L798" s="16"/>
      <c r="M798" s="16"/>
      <c r="N798" s="16"/>
      <c r="O798" s="16"/>
      <c r="P798" s="16"/>
      <c r="Q798" s="16"/>
      <c r="R798" s="16"/>
      <c r="S798" s="16"/>
      <c r="T798" s="23"/>
      <c r="U798" s="12"/>
    </row>
    <row r="799" spans="1:21" s="122" customFormat="1" ht="17.25">
      <c r="A799" s="24"/>
      <c r="B799" s="14">
        <f>'البيانات 1'!B799</f>
        <v>0</v>
      </c>
      <c r="C799" s="14">
        <f>'البيانات 1'!G799</f>
        <v>0</v>
      </c>
      <c r="D799" s="16"/>
      <c r="E799" s="16"/>
      <c r="F799" s="16"/>
      <c r="G799" s="16"/>
      <c r="H799" s="16"/>
      <c r="I799" s="16"/>
      <c r="J799" s="16"/>
      <c r="K799" s="16"/>
      <c r="L799" s="16"/>
      <c r="M799" s="16"/>
      <c r="N799" s="16"/>
      <c r="O799" s="16"/>
      <c r="P799" s="16"/>
      <c r="Q799" s="16"/>
      <c r="R799" s="16"/>
      <c r="S799" s="16"/>
      <c r="T799" s="23"/>
      <c r="U799" s="12"/>
    </row>
    <row r="800" spans="1:21" s="122" customFormat="1" ht="17.25">
      <c r="A800" s="24"/>
      <c r="B800" s="14">
        <f>'البيانات 1'!B800</f>
        <v>0</v>
      </c>
      <c r="C800" s="14">
        <f>'البيانات 1'!G800</f>
        <v>0</v>
      </c>
      <c r="D800" s="16"/>
      <c r="E800" s="16"/>
      <c r="F800" s="16"/>
      <c r="G800" s="16"/>
      <c r="H800" s="16"/>
      <c r="I800" s="16"/>
      <c r="J800" s="16"/>
      <c r="K800" s="16"/>
      <c r="L800" s="16"/>
      <c r="M800" s="16"/>
      <c r="N800" s="16"/>
      <c r="O800" s="16"/>
      <c r="P800" s="16"/>
      <c r="Q800" s="16"/>
      <c r="R800" s="16"/>
      <c r="S800" s="16"/>
      <c r="T800" s="23"/>
      <c r="U800" s="12"/>
    </row>
    <row r="801" spans="1:21" s="122" customFormat="1" ht="17.25">
      <c r="A801" s="24"/>
      <c r="B801" s="14">
        <f>'البيانات 1'!B801</f>
        <v>0</v>
      </c>
      <c r="C801" s="14">
        <f>'البيانات 1'!G801</f>
        <v>0</v>
      </c>
      <c r="D801" s="16"/>
      <c r="E801" s="16"/>
      <c r="F801" s="16"/>
      <c r="G801" s="16"/>
      <c r="H801" s="16"/>
      <c r="I801" s="16"/>
      <c r="J801" s="16"/>
      <c r="K801" s="16"/>
      <c r="L801" s="16"/>
      <c r="M801" s="16"/>
      <c r="N801" s="16"/>
      <c r="O801" s="16"/>
      <c r="P801" s="16"/>
      <c r="Q801" s="16"/>
      <c r="R801" s="16"/>
      <c r="S801" s="16"/>
      <c r="T801" s="23"/>
      <c r="U801" s="12"/>
    </row>
    <row r="802" spans="1:21" s="122" customFormat="1" ht="17.25">
      <c r="A802" s="24"/>
      <c r="B802" s="14">
        <f>'البيانات 1'!B802</f>
        <v>0</v>
      </c>
      <c r="C802" s="14">
        <f>'البيانات 1'!G802</f>
        <v>0</v>
      </c>
      <c r="D802" s="16"/>
      <c r="E802" s="16"/>
      <c r="F802" s="16"/>
      <c r="G802" s="16"/>
      <c r="H802" s="16"/>
      <c r="I802" s="16"/>
      <c r="J802" s="16"/>
      <c r="K802" s="16"/>
      <c r="L802" s="16"/>
      <c r="M802" s="16"/>
      <c r="N802" s="16"/>
      <c r="O802" s="16"/>
      <c r="P802" s="16"/>
      <c r="Q802" s="16"/>
      <c r="R802" s="16"/>
      <c r="S802" s="16"/>
      <c r="T802" s="23"/>
      <c r="U802" s="12"/>
    </row>
    <row r="803" spans="1:21" s="122" customFormat="1" ht="17.25">
      <c r="A803" s="24"/>
      <c r="B803" s="14">
        <f>'البيانات 1'!B803</f>
        <v>0</v>
      </c>
      <c r="C803" s="14">
        <f>'البيانات 1'!G803</f>
        <v>0</v>
      </c>
      <c r="D803" s="16"/>
      <c r="E803" s="16"/>
      <c r="F803" s="16"/>
      <c r="G803" s="16"/>
      <c r="H803" s="16"/>
      <c r="I803" s="16"/>
      <c r="J803" s="16"/>
      <c r="K803" s="16"/>
      <c r="L803" s="16"/>
      <c r="M803" s="16"/>
      <c r="N803" s="16"/>
      <c r="O803" s="16"/>
      <c r="P803" s="16"/>
      <c r="Q803" s="16"/>
      <c r="R803" s="16"/>
      <c r="S803" s="16"/>
      <c r="T803" s="23"/>
      <c r="U803" s="12"/>
    </row>
    <row r="804" spans="1:21" s="122" customFormat="1" ht="17.25">
      <c r="A804" s="24"/>
      <c r="B804" s="14">
        <f>'البيانات 1'!B804</f>
        <v>0</v>
      </c>
      <c r="C804" s="14">
        <f>'البيانات 1'!G804</f>
        <v>0</v>
      </c>
      <c r="D804" s="16"/>
      <c r="E804" s="16"/>
      <c r="F804" s="16"/>
      <c r="G804" s="16"/>
      <c r="H804" s="16"/>
      <c r="I804" s="16"/>
      <c r="J804" s="16"/>
      <c r="K804" s="16"/>
      <c r="L804" s="16"/>
      <c r="M804" s="16"/>
      <c r="N804" s="16"/>
      <c r="O804" s="16"/>
      <c r="P804" s="16"/>
      <c r="Q804" s="16"/>
      <c r="R804" s="16"/>
      <c r="S804" s="16"/>
      <c r="T804" s="23"/>
      <c r="U804" s="12"/>
    </row>
    <row r="805" spans="1:21" s="122" customFormat="1" ht="17.25">
      <c r="A805" s="24"/>
      <c r="B805" s="14">
        <f>'البيانات 1'!B805</f>
        <v>0</v>
      </c>
      <c r="C805" s="14">
        <f>'البيانات 1'!G805</f>
        <v>0</v>
      </c>
      <c r="D805" s="16"/>
      <c r="E805" s="16"/>
      <c r="F805" s="16"/>
      <c r="G805" s="16"/>
      <c r="H805" s="16"/>
      <c r="I805" s="16"/>
      <c r="J805" s="16"/>
      <c r="K805" s="16"/>
      <c r="L805" s="16"/>
      <c r="M805" s="16"/>
      <c r="N805" s="16"/>
      <c r="O805" s="16"/>
      <c r="P805" s="16"/>
      <c r="Q805" s="16"/>
      <c r="R805" s="16"/>
      <c r="S805" s="16"/>
      <c r="T805" s="23"/>
      <c r="U805" s="12"/>
    </row>
    <row r="806" spans="1:21" s="122" customFormat="1" ht="17.25">
      <c r="A806" s="24"/>
      <c r="B806" s="14">
        <f>'البيانات 1'!B806</f>
        <v>0</v>
      </c>
      <c r="C806" s="14">
        <f>'البيانات 1'!G806</f>
        <v>0</v>
      </c>
      <c r="D806" s="16"/>
      <c r="E806" s="16"/>
      <c r="F806" s="16"/>
      <c r="G806" s="16"/>
      <c r="H806" s="16"/>
      <c r="I806" s="16"/>
      <c r="J806" s="16"/>
      <c r="K806" s="16"/>
      <c r="L806" s="16"/>
      <c r="M806" s="16"/>
      <c r="N806" s="16"/>
      <c r="O806" s="16"/>
      <c r="P806" s="16"/>
      <c r="Q806" s="16"/>
      <c r="R806" s="16"/>
      <c r="S806" s="16"/>
      <c r="T806" s="23"/>
      <c r="U806" s="12"/>
    </row>
    <row r="807" spans="1:21" s="122" customFormat="1" ht="17.25">
      <c r="A807" s="24"/>
      <c r="B807" s="14">
        <f>'البيانات 1'!B807</f>
        <v>0</v>
      </c>
      <c r="C807" s="14">
        <f>'البيانات 1'!G807</f>
        <v>0</v>
      </c>
      <c r="D807" s="16"/>
      <c r="E807" s="16"/>
      <c r="F807" s="16"/>
      <c r="G807" s="16"/>
      <c r="H807" s="16"/>
      <c r="I807" s="16"/>
      <c r="J807" s="16"/>
      <c r="K807" s="16"/>
      <c r="L807" s="16"/>
      <c r="M807" s="16"/>
      <c r="N807" s="16"/>
      <c r="O807" s="16"/>
      <c r="P807" s="16"/>
      <c r="Q807" s="16"/>
      <c r="R807" s="16"/>
      <c r="S807" s="16"/>
      <c r="T807" s="23"/>
      <c r="U807" s="12"/>
    </row>
    <row r="808" spans="1:21" s="122" customFormat="1" ht="17.25">
      <c r="A808" s="24"/>
      <c r="B808" s="14">
        <f>'البيانات 1'!B808</f>
        <v>0</v>
      </c>
      <c r="C808" s="14">
        <f>'البيانات 1'!G808</f>
        <v>0</v>
      </c>
      <c r="D808" s="16"/>
      <c r="E808" s="16"/>
      <c r="F808" s="16"/>
      <c r="G808" s="16"/>
      <c r="H808" s="16"/>
      <c r="I808" s="16"/>
      <c r="J808" s="16"/>
      <c r="K808" s="16"/>
      <c r="L808" s="16"/>
      <c r="M808" s="16"/>
      <c r="N808" s="16"/>
      <c r="O808" s="16"/>
      <c r="P808" s="16"/>
      <c r="Q808" s="16"/>
      <c r="R808" s="16"/>
      <c r="S808" s="16"/>
      <c r="T808" s="23"/>
      <c r="U808" s="12"/>
    </row>
    <row r="809" spans="1:21" s="122" customFormat="1" ht="17.25">
      <c r="A809" s="24"/>
      <c r="B809" s="14">
        <f>'البيانات 1'!B809</f>
        <v>0</v>
      </c>
      <c r="C809" s="14">
        <f>'البيانات 1'!G809</f>
        <v>0</v>
      </c>
      <c r="D809" s="16"/>
      <c r="E809" s="16"/>
      <c r="F809" s="16"/>
      <c r="G809" s="16"/>
      <c r="H809" s="16"/>
      <c r="I809" s="16"/>
      <c r="J809" s="16"/>
      <c r="K809" s="16"/>
      <c r="L809" s="16"/>
      <c r="M809" s="16"/>
      <c r="N809" s="16"/>
      <c r="O809" s="16"/>
      <c r="P809" s="16"/>
      <c r="Q809" s="16"/>
      <c r="R809" s="16"/>
      <c r="S809" s="16"/>
      <c r="T809" s="23"/>
      <c r="U809" s="12"/>
    </row>
    <row r="810" spans="1:21" s="122" customFormat="1" ht="17.25">
      <c r="A810" s="24"/>
      <c r="B810" s="14">
        <f>'البيانات 1'!B810</f>
        <v>0</v>
      </c>
      <c r="C810" s="14">
        <f>'البيانات 1'!G810</f>
        <v>0</v>
      </c>
      <c r="D810" s="16"/>
      <c r="E810" s="16"/>
      <c r="F810" s="16"/>
      <c r="G810" s="16"/>
      <c r="H810" s="16"/>
      <c r="I810" s="16"/>
      <c r="J810" s="16"/>
      <c r="K810" s="16"/>
      <c r="L810" s="16"/>
      <c r="M810" s="16"/>
      <c r="N810" s="16"/>
      <c r="O810" s="16"/>
      <c r="P810" s="16"/>
      <c r="Q810" s="16"/>
      <c r="R810" s="16"/>
      <c r="S810" s="16"/>
      <c r="T810" s="23"/>
      <c r="U810" s="12"/>
    </row>
    <row r="811" spans="1:21" s="122" customFormat="1" ht="17.25">
      <c r="A811" s="24"/>
      <c r="B811" s="14">
        <f>'البيانات 1'!B811</f>
        <v>0</v>
      </c>
      <c r="C811" s="14">
        <f>'البيانات 1'!G811</f>
        <v>0</v>
      </c>
      <c r="D811" s="16"/>
      <c r="E811" s="16"/>
      <c r="F811" s="16"/>
      <c r="G811" s="16"/>
      <c r="H811" s="16"/>
      <c r="I811" s="16"/>
      <c r="J811" s="16"/>
      <c r="K811" s="16"/>
      <c r="L811" s="16"/>
      <c r="M811" s="16"/>
      <c r="N811" s="16"/>
      <c r="O811" s="16"/>
      <c r="P811" s="16"/>
      <c r="Q811" s="16"/>
      <c r="R811" s="16"/>
      <c r="S811" s="16"/>
      <c r="T811" s="23"/>
      <c r="U811" s="12"/>
    </row>
    <row r="812" spans="1:21" s="122" customFormat="1" ht="17.25">
      <c r="A812" s="24"/>
      <c r="B812" s="14">
        <f>'البيانات 1'!B812</f>
        <v>0</v>
      </c>
      <c r="C812" s="14">
        <f>'البيانات 1'!G812</f>
        <v>0</v>
      </c>
      <c r="D812" s="16"/>
      <c r="E812" s="16"/>
      <c r="F812" s="16"/>
      <c r="G812" s="16"/>
      <c r="H812" s="16"/>
      <c r="I812" s="16"/>
      <c r="J812" s="16"/>
      <c r="K812" s="16"/>
      <c r="L812" s="16"/>
      <c r="M812" s="16"/>
      <c r="N812" s="16"/>
      <c r="O812" s="16"/>
      <c r="P812" s="16"/>
      <c r="Q812" s="16"/>
      <c r="R812" s="16"/>
      <c r="S812" s="16"/>
      <c r="T812" s="23"/>
      <c r="U812" s="12"/>
    </row>
    <row r="813" spans="1:21" s="122" customFormat="1" ht="17.25">
      <c r="A813" s="24"/>
      <c r="B813" s="14">
        <f>'البيانات 1'!B813</f>
        <v>0</v>
      </c>
      <c r="C813" s="14">
        <f>'البيانات 1'!G813</f>
        <v>0</v>
      </c>
      <c r="D813" s="16"/>
      <c r="E813" s="16"/>
      <c r="F813" s="16"/>
      <c r="G813" s="16"/>
      <c r="H813" s="16"/>
      <c r="I813" s="16"/>
      <c r="J813" s="16"/>
      <c r="K813" s="16"/>
      <c r="L813" s="16"/>
      <c r="M813" s="16"/>
      <c r="N813" s="16"/>
      <c r="O813" s="16"/>
      <c r="P813" s="16"/>
      <c r="Q813" s="16"/>
      <c r="R813" s="16"/>
      <c r="S813" s="16"/>
      <c r="T813" s="23"/>
      <c r="U813" s="12"/>
    </row>
    <row r="814" spans="1:21" s="122" customFormat="1" ht="17.25">
      <c r="A814" s="24"/>
      <c r="B814" s="14">
        <f>'البيانات 1'!B814</f>
        <v>0</v>
      </c>
      <c r="C814" s="14">
        <f>'البيانات 1'!G814</f>
        <v>0</v>
      </c>
      <c r="D814" s="16"/>
      <c r="E814" s="16"/>
      <c r="F814" s="16"/>
      <c r="G814" s="16"/>
      <c r="H814" s="16"/>
      <c r="I814" s="16"/>
      <c r="J814" s="16"/>
      <c r="K814" s="16"/>
      <c r="L814" s="16"/>
      <c r="M814" s="16"/>
      <c r="N814" s="16"/>
      <c r="O814" s="16"/>
      <c r="P814" s="16"/>
      <c r="Q814" s="16"/>
      <c r="R814" s="16"/>
      <c r="S814" s="16"/>
      <c r="T814" s="23"/>
      <c r="U814" s="12"/>
    </row>
    <row r="815" spans="1:21" s="122" customFormat="1" ht="17.25">
      <c r="A815" s="24"/>
      <c r="B815" s="14">
        <f>'البيانات 1'!B815</f>
        <v>0</v>
      </c>
      <c r="C815" s="14">
        <f>'البيانات 1'!G815</f>
        <v>0</v>
      </c>
      <c r="D815" s="16"/>
      <c r="E815" s="16"/>
      <c r="F815" s="16"/>
      <c r="G815" s="16"/>
      <c r="H815" s="16"/>
      <c r="I815" s="16"/>
      <c r="J815" s="16"/>
      <c r="K815" s="16"/>
      <c r="L815" s="16"/>
      <c r="M815" s="16"/>
      <c r="N815" s="16"/>
      <c r="O815" s="16"/>
      <c r="P815" s="16"/>
      <c r="Q815" s="16"/>
      <c r="R815" s="16"/>
      <c r="S815" s="16"/>
      <c r="T815" s="23"/>
      <c r="U815" s="12"/>
    </row>
    <row r="816" spans="1:21" s="122" customFormat="1" ht="17.25">
      <c r="A816" s="24"/>
      <c r="B816" s="14">
        <f>'البيانات 1'!B816</f>
        <v>0</v>
      </c>
      <c r="C816" s="14">
        <f>'البيانات 1'!G816</f>
        <v>0</v>
      </c>
      <c r="D816" s="16"/>
      <c r="E816" s="16"/>
      <c r="F816" s="16"/>
      <c r="G816" s="16"/>
      <c r="H816" s="16"/>
      <c r="I816" s="16"/>
      <c r="J816" s="16"/>
      <c r="K816" s="16"/>
      <c r="L816" s="16"/>
      <c r="M816" s="16"/>
      <c r="N816" s="16"/>
      <c r="O816" s="16"/>
      <c r="P816" s="16"/>
      <c r="Q816" s="16"/>
      <c r="R816" s="16"/>
      <c r="S816" s="16"/>
      <c r="T816" s="23"/>
      <c r="U816" s="12"/>
    </row>
    <row r="817" spans="1:21" s="122" customFormat="1" ht="17.25">
      <c r="A817" s="24"/>
      <c r="B817" s="14">
        <f>'البيانات 1'!B817</f>
        <v>0</v>
      </c>
      <c r="C817" s="14">
        <f>'البيانات 1'!G817</f>
        <v>0</v>
      </c>
      <c r="D817" s="16"/>
      <c r="E817" s="16"/>
      <c r="F817" s="16"/>
      <c r="G817" s="16"/>
      <c r="H817" s="16"/>
      <c r="I817" s="16"/>
      <c r="J817" s="16"/>
      <c r="K817" s="16"/>
      <c r="L817" s="16"/>
      <c r="M817" s="16"/>
      <c r="N817" s="16"/>
      <c r="O817" s="16"/>
      <c r="P817" s="16"/>
      <c r="Q817" s="16"/>
      <c r="R817" s="16"/>
      <c r="S817" s="16"/>
      <c r="T817" s="23"/>
      <c r="U817" s="12"/>
    </row>
    <row r="818" spans="1:21" s="122" customFormat="1" ht="17.25">
      <c r="A818" s="24"/>
      <c r="B818" s="14">
        <f>'البيانات 1'!B818</f>
        <v>0</v>
      </c>
      <c r="C818" s="14">
        <f>'البيانات 1'!G818</f>
        <v>0</v>
      </c>
      <c r="D818" s="16"/>
      <c r="E818" s="16"/>
      <c r="F818" s="16"/>
      <c r="G818" s="16"/>
      <c r="H818" s="16"/>
      <c r="I818" s="16"/>
      <c r="J818" s="16"/>
      <c r="K818" s="16"/>
      <c r="L818" s="16"/>
      <c r="M818" s="16"/>
      <c r="N818" s="16"/>
      <c r="O818" s="16"/>
      <c r="P818" s="16"/>
      <c r="Q818" s="16"/>
      <c r="R818" s="16"/>
      <c r="S818" s="16"/>
      <c r="T818" s="23"/>
      <c r="U818" s="12"/>
    </row>
    <row r="819" spans="1:21" s="122" customFormat="1" ht="17.25">
      <c r="A819" s="24"/>
      <c r="B819" s="14">
        <f>'البيانات 1'!B819</f>
        <v>0</v>
      </c>
      <c r="C819" s="14">
        <f>'البيانات 1'!G819</f>
        <v>0</v>
      </c>
      <c r="D819" s="16"/>
      <c r="E819" s="16"/>
      <c r="F819" s="16"/>
      <c r="G819" s="16"/>
      <c r="H819" s="16"/>
      <c r="I819" s="16"/>
      <c r="J819" s="16"/>
      <c r="K819" s="16"/>
      <c r="L819" s="16"/>
      <c r="M819" s="16"/>
      <c r="N819" s="16"/>
      <c r="O819" s="16"/>
      <c r="P819" s="16"/>
      <c r="Q819" s="16"/>
      <c r="R819" s="16"/>
      <c r="S819" s="16"/>
      <c r="T819" s="23"/>
      <c r="U819" s="12"/>
    </row>
    <row r="820" spans="1:21" s="122" customFormat="1" ht="17.25">
      <c r="A820" s="24"/>
      <c r="B820" s="14">
        <f>'البيانات 1'!B820</f>
        <v>0</v>
      </c>
      <c r="C820" s="14">
        <f>'البيانات 1'!G820</f>
        <v>0</v>
      </c>
      <c r="D820" s="16"/>
      <c r="E820" s="16"/>
      <c r="F820" s="16"/>
      <c r="G820" s="16"/>
      <c r="H820" s="16"/>
      <c r="I820" s="16"/>
      <c r="J820" s="16"/>
      <c r="K820" s="16"/>
      <c r="L820" s="16"/>
      <c r="M820" s="16"/>
      <c r="N820" s="16"/>
      <c r="O820" s="16"/>
      <c r="P820" s="16"/>
      <c r="Q820" s="16"/>
      <c r="R820" s="16"/>
      <c r="S820" s="16"/>
      <c r="T820" s="23"/>
      <c r="U820" s="12"/>
    </row>
    <row r="821" spans="1:21" s="122" customFormat="1" ht="17.25">
      <c r="A821" s="24"/>
      <c r="B821" s="14">
        <f>'البيانات 1'!B821</f>
        <v>0</v>
      </c>
      <c r="C821" s="14">
        <f>'البيانات 1'!G821</f>
        <v>0</v>
      </c>
      <c r="D821" s="16"/>
      <c r="E821" s="16"/>
      <c r="F821" s="16"/>
      <c r="G821" s="16"/>
      <c r="H821" s="16"/>
      <c r="I821" s="16"/>
      <c r="J821" s="16"/>
      <c r="K821" s="16"/>
      <c r="L821" s="16"/>
      <c r="M821" s="16"/>
      <c r="N821" s="16"/>
      <c r="O821" s="16"/>
      <c r="P821" s="16"/>
      <c r="Q821" s="16"/>
      <c r="R821" s="16"/>
      <c r="S821" s="16"/>
      <c r="T821" s="23"/>
      <c r="U821" s="12"/>
    </row>
    <row r="822" spans="1:21" s="122" customFormat="1" ht="17.25">
      <c r="A822" s="24"/>
      <c r="B822" s="14">
        <f>'البيانات 1'!B822</f>
        <v>0</v>
      </c>
      <c r="C822" s="14">
        <f>'البيانات 1'!G822</f>
        <v>0</v>
      </c>
      <c r="D822" s="16"/>
      <c r="E822" s="16"/>
      <c r="F822" s="16"/>
      <c r="G822" s="16"/>
      <c r="H822" s="16"/>
      <c r="I822" s="16"/>
      <c r="J822" s="16"/>
      <c r="K822" s="16"/>
      <c r="L822" s="16"/>
      <c r="M822" s="16"/>
      <c r="N822" s="16"/>
      <c r="O822" s="16"/>
      <c r="P822" s="16"/>
      <c r="Q822" s="16"/>
      <c r="R822" s="16"/>
      <c r="S822" s="16"/>
      <c r="T822" s="23"/>
      <c r="U822" s="12"/>
    </row>
    <row r="823" spans="1:21" s="122" customFormat="1" ht="17.25">
      <c r="A823" s="24"/>
      <c r="B823" s="14">
        <f>'البيانات 1'!B823</f>
        <v>0</v>
      </c>
      <c r="C823" s="14">
        <f>'البيانات 1'!G823</f>
        <v>0</v>
      </c>
      <c r="D823" s="16"/>
      <c r="E823" s="16"/>
      <c r="F823" s="16"/>
      <c r="G823" s="16"/>
      <c r="H823" s="16"/>
      <c r="I823" s="16"/>
      <c r="J823" s="16"/>
      <c r="K823" s="16"/>
      <c r="L823" s="16"/>
      <c r="M823" s="16"/>
      <c r="N823" s="16"/>
      <c r="O823" s="16"/>
      <c r="P823" s="16"/>
      <c r="Q823" s="16"/>
      <c r="R823" s="16"/>
      <c r="S823" s="16"/>
      <c r="T823" s="23"/>
      <c r="U823" s="12"/>
    </row>
    <row r="824" spans="1:21" s="122" customFormat="1" ht="17.25">
      <c r="A824" s="24"/>
      <c r="B824" s="14">
        <f>'البيانات 1'!B824</f>
        <v>0</v>
      </c>
      <c r="C824" s="14">
        <f>'البيانات 1'!G824</f>
        <v>0</v>
      </c>
      <c r="D824" s="16"/>
      <c r="E824" s="16"/>
      <c r="F824" s="16"/>
      <c r="G824" s="16"/>
      <c r="H824" s="16"/>
      <c r="I824" s="16"/>
      <c r="J824" s="16"/>
      <c r="K824" s="16"/>
      <c r="L824" s="16"/>
      <c r="M824" s="16"/>
      <c r="N824" s="16"/>
      <c r="O824" s="16"/>
      <c r="P824" s="16"/>
      <c r="Q824" s="16"/>
      <c r="R824" s="16"/>
      <c r="S824" s="16"/>
      <c r="T824" s="23"/>
      <c r="U824" s="12"/>
    </row>
    <row r="825" spans="1:21" s="122" customFormat="1" ht="17.25">
      <c r="A825" s="24"/>
      <c r="B825" s="14">
        <f>'البيانات 1'!B825</f>
        <v>0</v>
      </c>
      <c r="C825" s="14">
        <f>'البيانات 1'!G825</f>
        <v>0</v>
      </c>
      <c r="D825" s="16"/>
      <c r="E825" s="16"/>
      <c r="F825" s="16"/>
      <c r="G825" s="16"/>
      <c r="H825" s="16"/>
      <c r="I825" s="16"/>
      <c r="J825" s="16"/>
      <c r="K825" s="16"/>
      <c r="L825" s="16"/>
      <c r="M825" s="16"/>
      <c r="N825" s="16"/>
      <c r="O825" s="16"/>
      <c r="P825" s="16"/>
      <c r="Q825" s="16"/>
      <c r="R825" s="16"/>
      <c r="S825" s="16"/>
      <c r="T825" s="23"/>
      <c r="U825" s="12"/>
    </row>
    <row r="826" spans="1:21" s="122" customFormat="1" ht="17.25">
      <c r="A826" s="24"/>
      <c r="B826" s="14">
        <f>'البيانات 1'!B826</f>
        <v>0</v>
      </c>
      <c r="C826" s="14">
        <f>'البيانات 1'!G826</f>
        <v>0</v>
      </c>
      <c r="D826" s="16"/>
      <c r="E826" s="16"/>
      <c r="F826" s="16"/>
      <c r="G826" s="16"/>
      <c r="H826" s="16"/>
      <c r="I826" s="16"/>
      <c r="J826" s="16"/>
      <c r="K826" s="16"/>
      <c r="L826" s="16"/>
      <c r="M826" s="16"/>
      <c r="N826" s="16"/>
      <c r="O826" s="16"/>
      <c r="P826" s="16"/>
      <c r="Q826" s="16"/>
      <c r="R826" s="16"/>
      <c r="S826" s="16"/>
      <c r="T826" s="23"/>
      <c r="U826" s="12"/>
    </row>
    <row r="827" spans="1:21" s="122" customFormat="1" ht="17.25">
      <c r="A827" s="24"/>
      <c r="B827" s="14">
        <f>'البيانات 1'!B827</f>
        <v>0</v>
      </c>
      <c r="C827" s="14">
        <f>'البيانات 1'!G827</f>
        <v>0</v>
      </c>
      <c r="D827" s="16"/>
      <c r="E827" s="16"/>
      <c r="F827" s="16"/>
      <c r="G827" s="16"/>
      <c r="H827" s="16"/>
      <c r="I827" s="16"/>
      <c r="J827" s="16"/>
      <c r="K827" s="16"/>
      <c r="L827" s="16"/>
      <c r="M827" s="16"/>
      <c r="N827" s="16"/>
      <c r="O827" s="16"/>
      <c r="P827" s="16"/>
      <c r="Q827" s="16"/>
      <c r="R827" s="16"/>
      <c r="S827" s="16"/>
      <c r="T827" s="23"/>
      <c r="U827" s="12"/>
    </row>
    <row r="828" spans="1:21" s="122" customFormat="1" ht="17.25">
      <c r="A828" s="24"/>
      <c r="B828" s="14">
        <f>'البيانات 1'!B828</f>
        <v>0</v>
      </c>
      <c r="C828" s="14">
        <f>'البيانات 1'!G828</f>
        <v>0</v>
      </c>
      <c r="D828" s="16"/>
      <c r="E828" s="16"/>
      <c r="F828" s="16"/>
      <c r="G828" s="16"/>
      <c r="H828" s="16"/>
      <c r="I828" s="16"/>
      <c r="J828" s="16"/>
      <c r="K828" s="16"/>
      <c r="L828" s="16"/>
      <c r="M828" s="16"/>
      <c r="N828" s="16"/>
      <c r="O828" s="16"/>
      <c r="P828" s="16"/>
      <c r="Q828" s="16"/>
      <c r="R828" s="16"/>
      <c r="S828" s="16"/>
      <c r="T828" s="23"/>
      <c r="U828" s="12"/>
    </row>
    <row r="829" spans="1:21" s="122" customFormat="1" ht="17.25">
      <c r="A829" s="24"/>
      <c r="B829" s="14">
        <f>'البيانات 1'!B829</f>
        <v>0</v>
      </c>
      <c r="C829" s="14">
        <f>'البيانات 1'!G829</f>
        <v>0</v>
      </c>
      <c r="D829" s="16"/>
      <c r="E829" s="16"/>
      <c r="F829" s="16"/>
      <c r="G829" s="16"/>
      <c r="H829" s="16"/>
      <c r="I829" s="16"/>
      <c r="J829" s="16"/>
      <c r="K829" s="16"/>
      <c r="L829" s="16"/>
      <c r="M829" s="16"/>
      <c r="N829" s="16"/>
      <c r="O829" s="16"/>
      <c r="P829" s="16"/>
      <c r="Q829" s="16"/>
      <c r="R829" s="16"/>
      <c r="S829" s="16"/>
      <c r="T829" s="23"/>
      <c r="U829" s="12"/>
    </row>
    <row r="830" spans="1:21" s="122" customFormat="1" ht="17.25">
      <c r="A830" s="24"/>
      <c r="B830" s="14">
        <f>'البيانات 1'!B830</f>
        <v>0</v>
      </c>
      <c r="C830" s="14">
        <f>'البيانات 1'!G830</f>
        <v>0</v>
      </c>
      <c r="D830" s="16"/>
      <c r="E830" s="16"/>
      <c r="F830" s="16"/>
      <c r="G830" s="16"/>
      <c r="H830" s="16"/>
      <c r="I830" s="16"/>
      <c r="J830" s="16"/>
      <c r="K830" s="16"/>
      <c r="L830" s="16"/>
      <c r="M830" s="16"/>
      <c r="N830" s="16"/>
      <c r="O830" s="16"/>
      <c r="P830" s="16"/>
      <c r="Q830" s="16"/>
      <c r="R830" s="16"/>
      <c r="S830" s="16"/>
      <c r="T830" s="23"/>
      <c r="U830" s="12"/>
    </row>
    <row r="831" spans="1:21" s="122" customFormat="1" ht="17.25">
      <c r="A831" s="24"/>
      <c r="B831" s="14">
        <f>'البيانات 1'!B831</f>
        <v>0</v>
      </c>
      <c r="C831" s="14">
        <f>'البيانات 1'!G831</f>
        <v>0</v>
      </c>
      <c r="D831" s="16"/>
      <c r="E831" s="16"/>
      <c r="F831" s="16"/>
      <c r="G831" s="16"/>
      <c r="H831" s="16"/>
      <c r="I831" s="16"/>
      <c r="J831" s="16"/>
      <c r="K831" s="16"/>
      <c r="L831" s="16"/>
      <c r="M831" s="16"/>
      <c r="N831" s="16"/>
      <c r="O831" s="16"/>
      <c r="P831" s="16"/>
      <c r="Q831" s="16"/>
      <c r="R831" s="16"/>
      <c r="S831" s="16"/>
      <c r="T831" s="23"/>
      <c r="U831" s="12"/>
    </row>
    <row r="832" spans="1:21" s="122" customFormat="1" ht="17.25">
      <c r="A832" s="24"/>
      <c r="B832" s="14">
        <f>'البيانات 1'!B832</f>
        <v>0</v>
      </c>
      <c r="C832" s="14">
        <f>'البيانات 1'!G832</f>
        <v>0</v>
      </c>
      <c r="D832" s="16"/>
      <c r="E832" s="16"/>
      <c r="F832" s="16"/>
      <c r="G832" s="16"/>
      <c r="H832" s="16"/>
      <c r="I832" s="16"/>
      <c r="J832" s="16"/>
      <c r="K832" s="16"/>
      <c r="L832" s="16"/>
      <c r="M832" s="16"/>
      <c r="N832" s="16"/>
      <c r="O832" s="16"/>
      <c r="P832" s="16"/>
      <c r="Q832" s="16"/>
      <c r="R832" s="16"/>
      <c r="S832" s="16"/>
      <c r="T832" s="23"/>
      <c r="U832" s="12"/>
    </row>
    <row r="833" spans="1:21" s="122" customFormat="1" ht="17.25">
      <c r="A833" s="24"/>
      <c r="B833" s="14">
        <f>'البيانات 1'!B833</f>
        <v>0</v>
      </c>
      <c r="C833" s="14">
        <f>'البيانات 1'!G833</f>
        <v>0</v>
      </c>
      <c r="D833" s="16"/>
      <c r="E833" s="16"/>
      <c r="F833" s="16"/>
      <c r="G833" s="16"/>
      <c r="H833" s="16"/>
      <c r="I833" s="16"/>
      <c r="J833" s="16"/>
      <c r="K833" s="16"/>
      <c r="L833" s="16"/>
      <c r="M833" s="16"/>
      <c r="N833" s="16"/>
      <c r="O833" s="16"/>
      <c r="P833" s="16"/>
      <c r="Q833" s="16"/>
      <c r="R833" s="16"/>
      <c r="S833" s="16"/>
      <c r="T833" s="23"/>
      <c r="U833" s="12"/>
    </row>
    <row r="834" spans="1:21" s="122" customFormat="1" ht="17.25">
      <c r="A834" s="24"/>
      <c r="B834" s="14">
        <f>'البيانات 1'!B834</f>
        <v>0</v>
      </c>
      <c r="C834" s="14">
        <f>'البيانات 1'!G834</f>
        <v>0</v>
      </c>
      <c r="D834" s="16"/>
      <c r="E834" s="16"/>
      <c r="F834" s="16"/>
      <c r="G834" s="16"/>
      <c r="H834" s="16"/>
      <c r="I834" s="16"/>
      <c r="J834" s="16"/>
      <c r="K834" s="16"/>
      <c r="L834" s="16"/>
      <c r="M834" s="16"/>
      <c r="N834" s="16"/>
      <c r="O834" s="16"/>
      <c r="P834" s="16"/>
      <c r="Q834" s="16"/>
      <c r="R834" s="16"/>
      <c r="S834" s="16"/>
      <c r="T834" s="23"/>
      <c r="U834" s="12"/>
    </row>
    <row r="835" spans="1:21" s="122" customFormat="1" ht="17.25">
      <c r="A835" s="24"/>
      <c r="B835" s="14">
        <f>'البيانات 1'!B835</f>
        <v>0</v>
      </c>
      <c r="C835" s="14">
        <f>'البيانات 1'!G835</f>
        <v>0</v>
      </c>
      <c r="D835" s="16"/>
      <c r="E835" s="16"/>
      <c r="F835" s="16"/>
      <c r="G835" s="16"/>
      <c r="H835" s="16"/>
      <c r="I835" s="16"/>
      <c r="J835" s="16"/>
      <c r="K835" s="16"/>
      <c r="L835" s="16"/>
      <c r="M835" s="16"/>
      <c r="N835" s="16"/>
      <c r="O835" s="16"/>
      <c r="P835" s="16"/>
      <c r="Q835" s="16"/>
      <c r="R835" s="16"/>
      <c r="S835" s="16"/>
      <c r="T835" s="23"/>
      <c r="U835" s="12"/>
    </row>
    <row r="836" spans="1:21" s="122" customFormat="1" ht="17.25">
      <c r="A836" s="24"/>
      <c r="B836" s="14">
        <f>'البيانات 1'!B836</f>
        <v>0</v>
      </c>
      <c r="C836" s="14">
        <f>'البيانات 1'!G836</f>
        <v>0</v>
      </c>
      <c r="D836" s="16"/>
      <c r="E836" s="16"/>
      <c r="F836" s="16"/>
      <c r="G836" s="16"/>
      <c r="H836" s="16"/>
      <c r="I836" s="16"/>
      <c r="J836" s="16"/>
      <c r="K836" s="16"/>
      <c r="L836" s="16"/>
      <c r="M836" s="16"/>
      <c r="N836" s="16"/>
      <c r="O836" s="16"/>
      <c r="P836" s="16"/>
      <c r="Q836" s="16"/>
      <c r="R836" s="16"/>
      <c r="S836" s="16"/>
      <c r="T836" s="23"/>
      <c r="U836" s="12"/>
    </row>
    <row r="837" spans="1:21" s="122" customFormat="1" ht="17.25">
      <c r="A837" s="24"/>
      <c r="B837" s="14">
        <f>'البيانات 1'!B837</f>
        <v>0</v>
      </c>
      <c r="C837" s="14">
        <f>'البيانات 1'!G837</f>
        <v>0</v>
      </c>
      <c r="D837" s="16"/>
      <c r="E837" s="16"/>
      <c r="F837" s="16"/>
      <c r="G837" s="16"/>
      <c r="H837" s="16"/>
      <c r="I837" s="16"/>
      <c r="J837" s="16"/>
      <c r="K837" s="16"/>
      <c r="L837" s="16"/>
      <c r="M837" s="16"/>
      <c r="N837" s="16"/>
      <c r="O837" s="16"/>
      <c r="P837" s="16"/>
      <c r="Q837" s="16"/>
      <c r="R837" s="16"/>
      <c r="S837" s="16"/>
      <c r="T837" s="23"/>
      <c r="U837" s="12"/>
    </row>
    <row r="838" spans="1:21" s="122" customFormat="1" ht="17.25">
      <c r="A838" s="24"/>
      <c r="B838" s="14">
        <f>'البيانات 1'!B838</f>
        <v>0</v>
      </c>
      <c r="C838" s="14">
        <f>'البيانات 1'!G838</f>
        <v>0</v>
      </c>
      <c r="D838" s="16"/>
      <c r="E838" s="16"/>
      <c r="F838" s="16"/>
      <c r="G838" s="16"/>
      <c r="H838" s="16"/>
      <c r="I838" s="16"/>
      <c r="J838" s="16"/>
      <c r="K838" s="16"/>
      <c r="L838" s="16"/>
      <c r="M838" s="16"/>
      <c r="N838" s="16"/>
      <c r="O838" s="16"/>
      <c r="P838" s="16"/>
      <c r="Q838" s="16"/>
      <c r="R838" s="16"/>
      <c r="S838" s="16"/>
      <c r="T838" s="23"/>
      <c r="U838" s="12"/>
    </row>
    <row r="839" spans="1:21" s="122" customFormat="1" ht="17.25">
      <c r="A839" s="24"/>
      <c r="B839" s="14">
        <f>'البيانات 1'!B839</f>
        <v>0</v>
      </c>
      <c r="C839" s="14">
        <f>'البيانات 1'!G839</f>
        <v>0</v>
      </c>
      <c r="D839" s="16"/>
      <c r="E839" s="16"/>
      <c r="F839" s="16"/>
      <c r="G839" s="16"/>
      <c r="H839" s="16"/>
      <c r="I839" s="16"/>
      <c r="J839" s="16"/>
      <c r="K839" s="16"/>
      <c r="L839" s="16"/>
      <c r="M839" s="16"/>
      <c r="N839" s="16"/>
      <c r="O839" s="16"/>
      <c r="P839" s="16"/>
      <c r="Q839" s="16"/>
      <c r="R839" s="16"/>
      <c r="S839" s="16"/>
      <c r="T839" s="23"/>
      <c r="U839" s="12"/>
    </row>
    <row r="840" spans="1:21" s="122" customFormat="1" ht="17.25">
      <c r="A840" s="24"/>
      <c r="B840" s="14">
        <f>'البيانات 1'!B840</f>
        <v>0</v>
      </c>
      <c r="C840" s="14">
        <f>'البيانات 1'!G840</f>
        <v>0</v>
      </c>
      <c r="D840" s="16"/>
      <c r="E840" s="16"/>
      <c r="F840" s="16"/>
      <c r="G840" s="16"/>
      <c r="H840" s="16"/>
      <c r="I840" s="16"/>
      <c r="J840" s="16"/>
      <c r="K840" s="16"/>
      <c r="L840" s="16"/>
      <c r="M840" s="16"/>
      <c r="N840" s="16"/>
      <c r="O840" s="16"/>
      <c r="P840" s="16"/>
      <c r="Q840" s="16"/>
      <c r="R840" s="16"/>
      <c r="S840" s="16"/>
      <c r="T840" s="23"/>
      <c r="U840" s="12"/>
    </row>
    <row r="841" spans="1:21" s="122" customFormat="1" ht="17.25">
      <c r="A841" s="24"/>
      <c r="B841" s="14">
        <f>'البيانات 1'!B841</f>
        <v>0</v>
      </c>
      <c r="C841" s="14">
        <f>'البيانات 1'!G841</f>
        <v>0</v>
      </c>
      <c r="D841" s="16"/>
      <c r="E841" s="16"/>
      <c r="F841" s="16"/>
      <c r="G841" s="16"/>
      <c r="H841" s="16"/>
      <c r="I841" s="16"/>
      <c r="J841" s="16"/>
      <c r="K841" s="16"/>
      <c r="L841" s="16"/>
      <c r="M841" s="16"/>
      <c r="N841" s="16"/>
      <c r="O841" s="16"/>
      <c r="P841" s="16"/>
      <c r="Q841" s="16"/>
      <c r="R841" s="16"/>
      <c r="S841" s="16"/>
      <c r="T841" s="23"/>
      <c r="U841" s="12"/>
    </row>
    <row r="842" spans="1:21" s="122" customFormat="1" ht="17.25">
      <c r="A842" s="24"/>
      <c r="B842" s="14">
        <f>'البيانات 1'!B842</f>
        <v>0</v>
      </c>
      <c r="C842" s="14">
        <f>'البيانات 1'!G842</f>
        <v>0</v>
      </c>
      <c r="D842" s="16"/>
      <c r="E842" s="16"/>
      <c r="F842" s="16"/>
      <c r="G842" s="16"/>
      <c r="H842" s="16"/>
      <c r="I842" s="16"/>
      <c r="J842" s="16"/>
      <c r="K842" s="16"/>
      <c r="L842" s="16"/>
      <c r="M842" s="16"/>
      <c r="N842" s="16"/>
      <c r="O842" s="16"/>
      <c r="P842" s="16"/>
      <c r="Q842" s="16"/>
      <c r="R842" s="16"/>
      <c r="S842" s="16"/>
      <c r="T842" s="23"/>
      <c r="U842" s="12"/>
    </row>
    <row r="843" spans="1:21" s="122" customFormat="1" ht="17.25">
      <c r="A843" s="24"/>
      <c r="B843" s="14">
        <f>'البيانات 1'!B843</f>
        <v>0</v>
      </c>
      <c r="C843" s="14">
        <f>'البيانات 1'!G843</f>
        <v>0</v>
      </c>
      <c r="D843" s="16"/>
      <c r="E843" s="16"/>
      <c r="F843" s="16"/>
      <c r="G843" s="16"/>
      <c r="H843" s="16"/>
      <c r="I843" s="16"/>
      <c r="J843" s="16"/>
      <c r="K843" s="16"/>
      <c r="L843" s="16"/>
      <c r="M843" s="16"/>
      <c r="N843" s="16"/>
      <c r="O843" s="16"/>
      <c r="P843" s="16"/>
      <c r="Q843" s="16"/>
      <c r="R843" s="16"/>
      <c r="S843" s="16"/>
      <c r="T843" s="23"/>
      <c r="U843" s="12"/>
    </row>
    <row r="844" spans="1:21" s="122" customFormat="1" ht="17.25">
      <c r="A844" s="24"/>
      <c r="B844" s="14">
        <f>'البيانات 1'!B844</f>
        <v>0</v>
      </c>
      <c r="C844" s="14">
        <f>'البيانات 1'!G844</f>
        <v>0</v>
      </c>
      <c r="D844" s="16"/>
      <c r="E844" s="16"/>
      <c r="F844" s="16"/>
      <c r="G844" s="16"/>
      <c r="H844" s="16"/>
      <c r="I844" s="16"/>
      <c r="J844" s="16"/>
      <c r="K844" s="16"/>
      <c r="L844" s="16"/>
      <c r="M844" s="16"/>
      <c r="N844" s="16"/>
      <c r="O844" s="16"/>
      <c r="P844" s="16"/>
      <c r="Q844" s="16"/>
      <c r="R844" s="16"/>
      <c r="S844" s="16"/>
      <c r="T844" s="23"/>
      <c r="U844" s="12"/>
    </row>
    <row r="845" spans="1:21" s="122" customFormat="1" ht="17.25">
      <c r="A845" s="24"/>
      <c r="B845" s="14">
        <f>'البيانات 1'!B845</f>
        <v>0</v>
      </c>
      <c r="C845" s="14">
        <f>'البيانات 1'!G845</f>
        <v>0</v>
      </c>
      <c r="D845" s="16"/>
      <c r="E845" s="16"/>
      <c r="F845" s="16"/>
      <c r="G845" s="16"/>
      <c r="H845" s="16"/>
      <c r="I845" s="16"/>
      <c r="J845" s="16"/>
      <c r="K845" s="16"/>
      <c r="L845" s="16"/>
      <c r="M845" s="16"/>
      <c r="N845" s="16"/>
      <c r="O845" s="16"/>
      <c r="P845" s="16"/>
      <c r="Q845" s="16"/>
      <c r="R845" s="16"/>
      <c r="S845" s="16"/>
      <c r="T845" s="23"/>
      <c r="U845" s="12"/>
    </row>
    <row r="846" spans="1:21" s="122" customFormat="1" ht="17.25">
      <c r="A846" s="24"/>
      <c r="B846" s="14">
        <f>'البيانات 1'!B846</f>
        <v>0</v>
      </c>
      <c r="C846" s="14">
        <f>'البيانات 1'!G846</f>
        <v>0</v>
      </c>
      <c r="D846" s="16"/>
      <c r="E846" s="16"/>
      <c r="F846" s="16"/>
      <c r="G846" s="16"/>
      <c r="H846" s="16"/>
      <c r="I846" s="16"/>
      <c r="J846" s="16"/>
      <c r="K846" s="16"/>
      <c r="L846" s="16"/>
      <c r="M846" s="16"/>
      <c r="N846" s="16"/>
      <c r="O846" s="16"/>
      <c r="P846" s="16"/>
      <c r="Q846" s="16"/>
      <c r="R846" s="16"/>
      <c r="S846" s="16"/>
      <c r="T846" s="23"/>
      <c r="U846" s="12"/>
    </row>
    <row r="847" spans="1:21" s="122" customFormat="1" ht="17.25">
      <c r="A847" s="24"/>
      <c r="B847" s="14">
        <f>'البيانات 1'!B847</f>
        <v>0</v>
      </c>
      <c r="C847" s="14">
        <f>'البيانات 1'!G847</f>
        <v>0</v>
      </c>
      <c r="D847" s="16"/>
      <c r="E847" s="16"/>
      <c r="F847" s="16"/>
      <c r="G847" s="16"/>
      <c r="H847" s="16"/>
      <c r="I847" s="16"/>
      <c r="J847" s="16"/>
      <c r="K847" s="16"/>
      <c r="L847" s="16"/>
      <c r="M847" s="16"/>
      <c r="N847" s="16"/>
      <c r="O847" s="16"/>
      <c r="P847" s="16"/>
      <c r="Q847" s="16"/>
      <c r="R847" s="16"/>
      <c r="S847" s="16"/>
      <c r="T847" s="23"/>
      <c r="U847" s="12"/>
    </row>
    <row r="848" spans="1:21" s="122" customFormat="1" ht="17.25">
      <c r="A848" s="24"/>
      <c r="B848" s="14">
        <f>'البيانات 1'!B848</f>
        <v>0</v>
      </c>
      <c r="C848" s="14">
        <f>'البيانات 1'!G848</f>
        <v>0</v>
      </c>
      <c r="D848" s="16"/>
      <c r="E848" s="16"/>
      <c r="F848" s="16"/>
      <c r="G848" s="16"/>
      <c r="H848" s="16"/>
      <c r="I848" s="16"/>
      <c r="J848" s="16"/>
      <c r="K848" s="16"/>
      <c r="L848" s="16"/>
      <c r="M848" s="16"/>
      <c r="N848" s="16"/>
      <c r="O848" s="16"/>
      <c r="P848" s="16"/>
      <c r="Q848" s="16"/>
      <c r="R848" s="16"/>
      <c r="S848" s="16"/>
      <c r="T848" s="23"/>
      <c r="U848" s="12"/>
    </row>
    <row r="849" spans="1:21" s="122" customFormat="1" ht="17.25">
      <c r="A849" s="24"/>
      <c r="B849" s="14">
        <f>'البيانات 1'!B849</f>
        <v>0</v>
      </c>
      <c r="C849" s="14">
        <f>'البيانات 1'!G849</f>
        <v>0</v>
      </c>
      <c r="D849" s="16"/>
      <c r="E849" s="16"/>
      <c r="F849" s="16"/>
      <c r="G849" s="16"/>
      <c r="H849" s="16"/>
      <c r="I849" s="16"/>
      <c r="J849" s="16"/>
      <c r="K849" s="16"/>
      <c r="L849" s="16"/>
      <c r="M849" s="16"/>
      <c r="N849" s="16"/>
      <c r="O849" s="16"/>
      <c r="P849" s="16"/>
      <c r="Q849" s="16"/>
      <c r="R849" s="16"/>
      <c r="S849" s="16"/>
      <c r="T849" s="23"/>
      <c r="U849" s="12"/>
    </row>
    <row r="850" spans="1:21" s="122" customFormat="1" ht="17.25">
      <c r="A850" s="24"/>
      <c r="B850" s="14">
        <f>'البيانات 1'!B850</f>
        <v>0</v>
      </c>
      <c r="C850" s="14">
        <f>'البيانات 1'!G850</f>
        <v>0</v>
      </c>
      <c r="D850" s="16"/>
      <c r="E850" s="16"/>
      <c r="F850" s="16"/>
      <c r="G850" s="16"/>
      <c r="H850" s="16"/>
      <c r="I850" s="16"/>
      <c r="J850" s="16"/>
      <c r="K850" s="16"/>
      <c r="L850" s="16"/>
      <c r="M850" s="16"/>
      <c r="N850" s="16"/>
      <c r="O850" s="16"/>
      <c r="P850" s="16"/>
      <c r="Q850" s="16"/>
      <c r="R850" s="16"/>
      <c r="S850" s="16"/>
      <c r="T850" s="23"/>
      <c r="U850" s="12"/>
    </row>
    <row r="851" spans="1:21" s="122" customFormat="1" ht="17.25">
      <c r="A851" s="24"/>
      <c r="B851" s="14">
        <f>'البيانات 1'!B851</f>
        <v>0</v>
      </c>
      <c r="C851" s="14">
        <f>'البيانات 1'!G851</f>
        <v>0</v>
      </c>
      <c r="D851" s="16"/>
      <c r="E851" s="16"/>
      <c r="F851" s="16"/>
      <c r="G851" s="16"/>
      <c r="H851" s="16"/>
      <c r="I851" s="16"/>
      <c r="J851" s="16"/>
      <c r="K851" s="16"/>
      <c r="L851" s="16"/>
      <c r="M851" s="16"/>
      <c r="N851" s="16"/>
      <c r="O851" s="16"/>
      <c r="P851" s="16"/>
      <c r="Q851" s="16"/>
      <c r="R851" s="16"/>
      <c r="S851" s="16"/>
      <c r="T851" s="23"/>
      <c r="U851" s="12"/>
    </row>
    <row r="852" spans="1:21" s="122" customFormat="1" ht="17.25">
      <c r="A852" s="24"/>
      <c r="B852" s="14">
        <f>'البيانات 1'!B852</f>
        <v>0</v>
      </c>
      <c r="C852" s="14">
        <f>'البيانات 1'!G852</f>
        <v>0</v>
      </c>
      <c r="D852" s="16"/>
      <c r="E852" s="16"/>
      <c r="F852" s="16"/>
      <c r="G852" s="16"/>
      <c r="H852" s="16"/>
      <c r="I852" s="16"/>
      <c r="J852" s="16"/>
      <c r="K852" s="16"/>
      <c r="L852" s="16"/>
      <c r="M852" s="16"/>
      <c r="N852" s="16"/>
      <c r="O852" s="16"/>
      <c r="P852" s="16"/>
      <c r="Q852" s="16"/>
      <c r="R852" s="16"/>
      <c r="S852" s="16"/>
      <c r="T852" s="23"/>
      <c r="U852" s="12"/>
    </row>
    <row r="853" spans="1:21" s="122" customFormat="1" ht="17.25">
      <c r="A853" s="24"/>
      <c r="B853" s="14">
        <f>'البيانات 1'!B853</f>
        <v>0</v>
      </c>
      <c r="C853" s="14">
        <f>'البيانات 1'!G853</f>
        <v>0</v>
      </c>
      <c r="D853" s="16"/>
      <c r="E853" s="16"/>
      <c r="F853" s="16"/>
      <c r="G853" s="16"/>
      <c r="H853" s="16"/>
      <c r="I853" s="16"/>
      <c r="J853" s="16"/>
      <c r="K853" s="16"/>
      <c r="L853" s="16"/>
      <c r="M853" s="16"/>
      <c r="N853" s="16"/>
      <c r="O853" s="16"/>
      <c r="P853" s="16"/>
      <c r="Q853" s="16"/>
      <c r="R853" s="16"/>
      <c r="S853" s="16"/>
      <c r="T853" s="23"/>
      <c r="U853" s="12"/>
    </row>
    <row r="854" spans="1:21" s="122" customFormat="1" ht="17.25">
      <c r="A854" s="24"/>
      <c r="B854" s="14">
        <f>'البيانات 1'!B854</f>
        <v>0</v>
      </c>
      <c r="C854" s="14">
        <f>'البيانات 1'!G854</f>
        <v>0</v>
      </c>
      <c r="D854" s="16"/>
      <c r="E854" s="16"/>
      <c r="F854" s="16"/>
      <c r="G854" s="16"/>
      <c r="H854" s="16"/>
      <c r="I854" s="16"/>
      <c r="J854" s="16"/>
      <c r="K854" s="16"/>
      <c r="L854" s="16"/>
      <c r="M854" s="16"/>
      <c r="N854" s="16"/>
      <c r="O854" s="16"/>
      <c r="P854" s="16"/>
      <c r="Q854" s="16"/>
      <c r="R854" s="16"/>
      <c r="S854" s="16"/>
      <c r="T854" s="23"/>
      <c r="U854" s="12"/>
    </row>
    <row r="855" spans="1:21" s="122" customFormat="1" ht="17.25">
      <c r="A855" s="24"/>
      <c r="B855" s="14">
        <f>'البيانات 1'!B855</f>
        <v>0</v>
      </c>
      <c r="C855" s="14">
        <f>'البيانات 1'!G855</f>
        <v>0</v>
      </c>
      <c r="D855" s="16"/>
      <c r="E855" s="16"/>
      <c r="F855" s="16"/>
      <c r="G855" s="16"/>
      <c r="H855" s="16"/>
      <c r="I855" s="16"/>
      <c r="J855" s="16"/>
      <c r="K855" s="16"/>
      <c r="L855" s="16"/>
      <c r="M855" s="16"/>
      <c r="N855" s="16"/>
      <c r="O855" s="16"/>
      <c r="P855" s="16"/>
      <c r="Q855" s="16"/>
      <c r="R855" s="16"/>
      <c r="S855" s="16"/>
      <c r="T855" s="23"/>
      <c r="U855" s="12"/>
    </row>
    <row r="856" spans="1:21" s="122" customFormat="1" ht="17.25">
      <c r="A856" s="24"/>
      <c r="B856" s="14">
        <f>'البيانات 1'!B856</f>
        <v>0</v>
      </c>
      <c r="C856" s="14">
        <f>'البيانات 1'!G856</f>
        <v>0</v>
      </c>
      <c r="D856" s="16"/>
      <c r="E856" s="16"/>
      <c r="F856" s="16"/>
      <c r="G856" s="16"/>
      <c r="H856" s="16"/>
      <c r="I856" s="16"/>
      <c r="J856" s="16"/>
      <c r="K856" s="16"/>
      <c r="L856" s="16"/>
      <c r="M856" s="16"/>
      <c r="N856" s="16"/>
      <c r="O856" s="16"/>
      <c r="P856" s="16"/>
      <c r="Q856" s="16"/>
      <c r="R856" s="16"/>
      <c r="S856" s="16"/>
      <c r="T856" s="23"/>
      <c r="U856" s="12"/>
    </row>
    <row r="857" spans="1:21" s="122" customFormat="1" ht="17.25">
      <c r="A857" s="24"/>
      <c r="B857" s="14">
        <f>'البيانات 1'!B857</f>
        <v>0</v>
      </c>
      <c r="C857" s="14">
        <f>'البيانات 1'!G857</f>
        <v>0</v>
      </c>
      <c r="D857" s="16"/>
      <c r="E857" s="16"/>
      <c r="F857" s="16"/>
      <c r="G857" s="16"/>
      <c r="H857" s="16"/>
      <c r="I857" s="16"/>
      <c r="J857" s="16"/>
      <c r="K857" s="16"/>
      <c r="L857" s="16"/>
      <c r="M857" s="16"/>
      <c r="N857" s="16"/>
      <c r="O857" s="16"/>
      <c r="P857" s="16"/>
      <c r="Q857" s="16"/>
      <c r="R857" s="16"/>
      <c r="S857" s="16"/>
      <c r="T857" s="23"/>
      <c r="U857" s="12"/>
    </row>
    <row r="858" spans="1:21" s="122" customFormat="1" ht="17.25">
      <c r="A858" s="24"/>
      <c r="B858" s="14">
        <f>'البيانات 1'!B858</f>
        <v>0</v>
      </c>
      <c r="C858" s="14">
        <f>'البيانات 1'!G858</f>
        <v>0</v>
      </c>
      <c r="D858" s="16"/>
      <c r="E858" s="16"/>
      <c r="F858" s="16"/>
      <c r="G858" s="16"/>
      <c r="H858" s="16"/>
      <c r="I858" s="16"/>
      <c r="J858" s="16"/>
      <c r="K858" s="16"/>
      <c r="L858" s="16"/>
      <c r="M858" s="16"/>
      <c r="N858" s="16"/>
      <c r="O858" s="16"/>
      <c r="P858" s="16"/>
      <c r="Q858" s="16"/>
      <c r="R858" s="16"/>
      <c r="S858" s="16"/>
      <c r="T858" s="23"/>
      <c r="U858" s="12"/>
    </row>
    <row r="859" spans="1:21" s="122" customFormat="1" ht="17.25">
      <c r="A859" s="24"/>
      <c r="B859" s="14">
        <f>'البيانات 1'!B859</f>
        <v>0</v>
      </c>
      <c r="C859" s="14">
        <f>'البيانات 1'!G859</f>
        <v>0</v>
      </c>
      <c r="D859" s="16"/>
      <c r="E859" s="16"/>
      <c r="F859" s="16"/>
      <c r="G859" s="16"/>
      <c r="H859" s="16"/>
      <c r="I859" s="16"/>
      <c r="J859" s="16"/>
      <c r="K859" s="16"/>
      <c r="L859" s="16"/>
      <c r="M859" s="16"/>
      <c r="N859" s="16"/>
      <c r="O859" s="16"/>
      <c r="P859" s="16"/>
      <c r="Q859" s="16"/>
      <c r="R859" s="16"/>
      <c r="S859" s="16"/>
      <c r="T859" s="23"/>
      <c r="U859" s="12"/>
    </row>
    <row r="860" spans="1:21" s="122" customFormat="1" ht="17.25">
      <c r="A860" s="24"/>
      <c r="B860" s="14">
        <f>'البيانات 1'!B860</f>
        <v>0</v>
      </c>
      <c r="C860" s="14">
        <f>'البيانات 1'!G860</f>
        <v>0</v>
      </c>
      <c r="D860" s="16"/>
      <c r="E860" s="16"/>
      <c r="F860" s="16"/>
      <c r="G860" s="16"/>
      <c r="H860" s="16"/>
      <c r="I860" s="16"/>
      <c r="J860" s="16"/>
      <c r="K860" s="16"/>
      <c r="L860" s="16"/>
      <c r="M860" s="16"/>
      <c r="N860" s="16"/>
      <c r="O860" s="16"/>
      <c r="P860" s="16"/>
      <c r="Q860" s="16"/>
      <c r="R860" s="16"/>
      <c r="S860" s="16"/>
      <c r="T860" s="23"/>
      <c r="U860" s="12"/>
    </row>
    <row r="861" spans="1:21" s="122" customFormat="1" ht="17.25">
      <c r="A861" s="24"/>
      <c r="B861" s="14">
        <f>'البيانات 1'!B861</f>
        <v>0</v>
      </c>
      <c r="C861" s="14">
        <f>'البيانات 1'!G861</f>
        <v>0</v>
      </c>
      <c r="D861" s="16"/>
      <c r="E861" s="16"/>
      <c r="F861" s="16"/>
      <c r="G861" s="16"/>
      <c r="H861" s="16"/>
      <c r="I861" s="16"/>
      <c r="J861" s="16"/>
      <c r="K861" s="16"/>
      <c r="L861" s="16"/>
      <c r="M861" s="16"/>
      <c r="N861" s="16"/>
      <c r="O861" s="16"/>
      <c r="P861" s="16"/>
      <c r="Q861" s="16"/>
      <c r="R861" s="16"/>
      <c r="S861" s="16"/>
      <c r="T861" s="23"/>
      <c r="U861" s="12"/>
    </row>
    <row r="862" spans="1:21" s="122" customFormat="1" ht="17.25">
      <c r="A862" s="24"/>
      <c r="B862" s="14">
        <f>'البيانات 1'!B862</f>
        <v>0</v>
      </c>
      <c r="C862" s="14">
        <f>'البيانات 1'!G862</f>
        <v>0</v>
      </c>
      <c r="D862" s="16"/>
      <c r="E862" s="16"/>
      <c r="F862" s="16"/>
      <c r="G862" s="16"/>
      <c r="H862" s="16"/>
      <c r="I862" s="16"/>
      <c r="J862" s="16"/>
      <c r="K862" s="16"/>
      <c r="L862" s="16"/>
      <c r="M862" s="16"/>
      <c r="N862" s="16"/>
      <c r="O862" s="16"/>
      <c r="P862" s="16"/>
      <c r="Q862" s="16"/>
      <c r="R862" s="16"/>
      <c r="S862" s="16"/>
      <c r="T862" s="23"/>
      <c r="U862" s="12"/>
    </row>
    <row r="863" spans="1:21" s="122" customFormat="1" ht="17.25">
      <c r="A863" s="24"/>
      <c r="B863" s="14">
        <f>'البيانات 1'!B863</f>
        <v>0</v>
      </c>
      <c r="C863" s="14">
        <f>'البيانات 1'!G863</f>
        <v>0</v>
      </c>
      <c r="D863" s="16"/>
      <c r="E863" s="16"/>
      <c r="F863" s="16"/>
      <c r="G863" s="16"/>
      <c r="H863" s="16"/>
      <c r="I863" s="16"/>
      <c r="J863" s="16"/>
      <c r="K863" s="16"/>
      <c r="L863" s="16"/>
      <c r="M863" s="16"/>
      <c r="N863" s="16"/>
      <c r="O863" s="16"/>
      <c r="P863" s="16"/>
      <c r="Q863" s="16"/>
      <c r="R863" s="16"/>
      <c r="S863" s="16"/>
      <c r="T863" s="23"/>
      <c r="U863" s="12"/>
    </row>
    <row r="864" spans="1:21" s="122" customFormat="1" ht="17.25">
      <c r="A864" s="24"/>
      <c r="B864" s="14">
        <f>'البيانات 1'!B864</f>
        <v>0</v>
      </c>
      <c r="C864" s="14">
        <f>'البيانات 1'!G864</f>
        <v>0</v>
      </c>
      <c r="D864" s="16"/>
      <c r="E864" s="16"/>
      <c r="F864" s="16"/>
      <c r="G864" s="16"/>
      <c r="H864" s="16"/>
      <c r="I864" s="16"/>
      <c r="J864" s="16"/>
      <c r="K864" s="16"/>
      <c r="L864" s="16"/>
      <c r="M864" s="16"/>
      <c r="N864" s="16"/>
      <c r="O864" s="16"/>
      <c r="P864" s="16"/>
      <c r="Q864" s="16"/>
      <c r="R864" s="16"/>
      <c r="S864" s="16"/>
      <c r="T864" s="23"/>
      <c r="U864" s="12"/>
    </row>
    <row r="865" spans="1:21" s="122" customFormat="1" ht="17.25">
      <c r="A865" s="24"/>
      <c r="B865" s="14">
        <f>'البيانات 1'!B865</f>
        <v>0</v>
      </c>
      <c r="C865" s="14">
        <f>'البيانات 1'!G865</f>
        <v>0</v>
      </c>
      <c r="D865" s="16"/>
      <c r="E865" s="16"/>
      <c r="F865" s="16"/>
      <c r="G865" s="16"/>
      <c r="H865" s="16"/>
      <c r="I865" s="16"/>
      <c r="J865" s="16"/>
      <c r="K865" s="16"/>
      <c r="L865" s="16"/>
      <c r="M865" s="16"/>
      <c r="N865" s="16"/>
      <c r="O865" s="16"/>
      <c r="P865" s="16"/>
      <c r="Q865" s="16"/>
      <c r="R865" s="16"/>
      <c r="S865" s="16"/>
      <c r="T865" s="23"/>
      <c r="U865" s="12"/>
    </row>
    <row r="866" spans="1:21" s="122" customFormat="1" ht="17.25">
      <c r="A866" s="24"/>
      <c r="B866" s="14">
        <f>'البيانات 1'!B866</f>
        <v>0</v>
      </c>
      <c r="C866" s="14">
        <f>'البيانات 1'!G866</f>
        <v>0</v>
      </c>
      <c r="D866" s="16"/>
      <c r="E866" s="16"/>
      <c r="F866" s="16"/>
      <c r="G866" s="16"/>
      <c r="H866" s="16"/>
      <c r="I866" s="16"/>
      <c r="J866" s="16"/>
      <c r="K866" s="16"/>
      <c r="L866" s="16"/>
      <c r="M866" s="16"/>
      <c r="N866" s="16"/>
      <c r="O866" s="16"/>
      <c r="P866" s="16"/>
      <c r="Q866" s="16"/>
      <c r="R866" s="16"/>
      <c r="S866" s="16"/>
      <c r="T866" s="23"/>
      <c r="U866" s="12"/>
    </row>
    <row r="867" spans="1:21" s="122" customFormat="1" ht="17.25">
      <c r="A867" s="24"/>
      <c r="B867" s="14">
        <f>'البيانات 1'!B867</f>
        <v>0</v>
      </c>
      <c r="C867" s="14">
        <f>'البيانات 1'!G867</f>
        <v>0</v>
      </c>
      <c r="D867" s="16"/>
      <c r="E867" s="16"/>
      <c r="F867" s="16"/>
      <c r="G867" s="16"/>
      <c r="H867" s="16"/>
      <c r="I867" s="16"/>
      <c r="J867" s="16"/>
      <c r="K867" s="16"/>
      <c r="L867" s="16"/>
      <c r="M867" s="16"/>
      <c r="N867" s="16"/>
      <c r="O867" s="16"/>
      <c r="P867" s="16"/>
      <c r="Q867" s="16"/>
      <c r="R867" s="16"/>
      <c r="S867" s="16"/>
      <c r="T867" s="23"/>
      <c r="U867" s="12"/>
    </row>
    <row r="868" spans="1:21" s="122" customFormat="1" ht="17.25">
      <c r="A868" s="24"/>
      <c r="B868" s="14">
        <f>'البيانات 1'!B868</f>
        <v>0</v>
      </c>
      <c r="C868" s="14">
        <f>'البيانات 1'!G868</f>
        <v>0</v>
      </c>
      <c r="D868" s="16"/>
      <c r="E868" s="16"/>
      <c r="F868" s="16"/>
      <c r="G868" s="16"/>
      <c r="H868" s="16"/>
      <c r="I868" s="16"/>
      <c r="J868" s="16"/>
      <c r="K868" s="16"/>
      <c r="L868" s="16"/>
      <c r="M868" s="16"/>
      <c r="N868" s="16"/>
      <c r="O868" s="16"/>
      <c r="P868" s="16"/>
      <c r="Q868" s="16"/>
      <c r="R868" s="16"/>
      <c r="S868" s="16"/>
      <c r="T868" s="23"/>
      <c r="U868" s="12"/>
    </row>
    <row r="869" spans="1:21" s="122" customFormat="1" ht="17.25">
      <c r="A869" s="24"/>
      <c r="B869" s="14">
        <f>'البيانات 1'!B869</f>
        <v>0</v>
      </c>
      <c r="C869" s="14">
        <f>'البيانات 1'!G869</f>
        <v>0</v>
      </c>
      <c r="D869" s="16"/>
      <c r="E869" s="16"/>
      <c r="F869" s="16"/>
      <c r="G869" s="16"/>
      <c r="H869" s="16"/>
      <c r="I869" s="16"/>
      <c r="J869" s="16"/>
      <c r="K869" s="16"/>
      <c r="L869" s="16"/>
      <c r="M869" s="16"/>
      <c r="N869" s="16"/>
      <c r="O869" s="16"/>
      <c r="P869" s="16"/>
      <c r="Q869" s="16"/>
      <c r="R869" s="16"/>
      <c r="S869" s="16"/>
      <c r="T869" s="23"/>
      <c r="U869" s="12"/>
    </row>
    <row r="870" spans="1:21" s="122" customFormat="1" ht="17.25">
      <c r="A870" s="24"/>
      <c r="B870" s="14">
        <f>'البيانات 1'!B870</f>
        <v>0</v>
      </c>
      <c r="C870" s="14">
        <f>'البيانات 1'!G870</f>
        <v>0</v>
      </c>
      <c r="D870" s="16"/>
      <c r="E870" s="16"/>
      <c r="F870" s="16"/>
      <c r="G870" s="16"/>
      <c r="H870" s="16"/>
      <c r="I870" s="16"/>
      <c r="J870" s="16"/>
      <c r="K870" s="16"/>
      <c r="L870" s="16"/>
      <c r="M870" s="16"/>
      <c r="N870" s="16"/>
      <c r="O870" s="16"/>
      <c r="P870" s="16"/>
      <c r="Q870" s="16"/>
      <c r="R870" s="16"/>
      <c r="S870" s="16"/>
      <c r="T870" s="23"/>
      <c r="U870" s="12"/>
    </row>
    <row r="871" spans="1:21" s="122" customFormat="1" ht="17.25">
      <c r="A871" s="24"/>
      <c r="B871" s="14">
        <f>'البيانات 1'!B871</f>
        <v>0</v>
      </c>
      <c r="C871" s="14">
        <f>'البيانات 1'!G871</f>
        <v>0</v>
      </c>
      <c r="D871" s="16"/>
      <c r="E871" s="16"/>
      <c r="F871" s="16"/>
      <c r="G871" s="16"/>
      <c r="H871" s="16"/>
      <c r="I871" s="16"/>
      <c r="J871" s="16"/>
      <c r="K871" s="16"/>
      <c r="L871" s="16"/>
      <c r="M871" s="16"/>
      <c r="N871" s="16"/>
      <c r="O871" s="16"/>
      <c r="P871" s="16"/>
      <c r="Q871" s="16"/>
      <c r="R871" s="16"/>
      <c r="S871" s="16"/>
      <c r="T871" s="23"/>
      <c r="U871" s="12"/>
    </row>
    <row r="872" spans="1:21" s="122" customFormat="1" ht="17.25">
      <c r="A872" s="24"/>
      <c r="B872" s="14">
        <f>'البيانات 1'!B872</f>
        <v>0</v>
      </c>
      <c r="C872" s="14">
        <f>'البيانات 1'!G872</f>
        <v>0</v>
      </c>
      <c r="D872" s="16"/>
      <c r="E872" s="16"/>
      <c r="F872" s="16"/>
      <c r="G872" s="16"/>
      <c r="H872" s="16"/>
      <c r="I872" s="16"/>
      <c r="J872" s="16"/>
      <c r="K872" s="16"/>
      <c r="L872" s="16"/>
      <c r="M872" s="16"/>
      <c r="N872" s="16"/>
      <c r="O872" s="16"/>
      <c r="P872" s="16"/>
      <c r="Q872" s="16"/>
      <c r="R872" s="16"/>
      <c r="S872" s="16"/>
      <c r="T872" s="23"/>
      <c r="U872" s="12"/>
    </row>
    <row r="873" spans="1:21" s="122" customFormat="1" ht="17.25">
      <c r="A873" s="24"/>
      <c r="B873" s="14">
        <f>'البيانات 1'!B873</f>
        <v>0</v>
      </c>
      <c r="C873" s="14">
        <f>'البيانات 1'!G873</f>
        <v>0</v>
      </c>
      <c r="D873" s="16"/>
      <c r="E873" s="16"/>
      <c r="F873" s="16"/>
      <c r="G873" s="16"/>
      <c r="H873" s="16"/>
      <c r="I873" s="16"/>
      <c r="J873" s="16"/>
      <c r="K873" s="16"/>
      <c r="L873" s="16"/>
      <c r="M873" s="16"/>
      <c r="N873" s="16"/>
      <c r="O873" s="16"/>
      <c r="P873" s="16"/>
      <c r="Q873" s="16"/>
      <c r="R873" s="16"/>
      <c r="S873" s="16"/>
      <c r="T873" s="23"/>
      <c r="U873" s="12"/>
    </row>
    <row r="874" spans="1:21" s="122" customFormat="1" ht="17.25">
      <c r="A874" s="24"/>
      <c r="B874" s="14">
        <f>'البيانات 1'!B874</f>
        <v>0</v>
      </c>
      <c r="C874" s="14">
        <f>'البيانات 1'!G874</f>
        <v>0</v>
      </c>
      <c r="D874" s="16"/>
      <c r="E874" s="16"/>
      <c r="F874" s="16"/>
      <c r="G874" s="16"/>
      <c r="H874" s="16"/>
      <c r="I874" s="16"/>
      <c r="J874" s="16"/>
      <c r="K874" s="16"/>
      <c r="L874" s="16"/>
      <c r="M874" s="16"/>
      <c r="N874" s="16"/>
      <c r="O874" s="16"/>
      <c r="P874" s="16"/>
      <c r="Q874" s="16"/>
      <c r="R874" s="16"/>
      <c r="S874" s="16"/>
      <c r="T874" s="23"/>
      <c r="U874" s="12"/>
    </row>
    <row r="875" spans="1:21" s="122" customFormat="1" ht="17.25">
      <c r="A875" s="24"/>
      <c r="B875" s="14">
        <f>'البيانات 1'!B875</f>
        <v>0</v>
      </c>
      <c r="C875" s="14">
        <f>'البيانات 1'!G875</f>
        <v>0</v>
      </c>
      <c r="D875" s="16"/>
      <c r="E875" s="16"/>
      <c r="F875" s="16"/>
      <c r="G875" s="16"/>
      <c r="H875" s="16"/>
      <c r="I875" s="16"/>
      <c r="J875" s="16"/>
      <c r="K875" s="16"/>
      <c r="L875" s="16"/>
      <c r="M875" s="16"/>
      <c r="N875" s="16"/>
      <c r="O875" s="16"/>
      <c r="P875" s="16"/>
      <c r="Q875" s="16"/>
      <c r="R875" s="16"/>
      <c r="S875" s="16"/>
      <c r="T875" s="23"/>
      <c r="U875" s="12"/>
    </row>
    <row r="876" spans="1:21" s="122" customFormat="1" ht="17.25">
      <c r="A876" s="24"/>
      <c r="B876" s="14">
        <f>'البيانات 1'!B876</f>
        <v>0</v>
      </c>
      <c r="C876" s="14">
        <f>'البيانات 1'!G876</f>
        <v>0</v>
      </c>
      <c r="D876" s="16"/>
      <c r="E876" s="16"/>
      <c r="F876" s="16"/>
      <c r="G876" s="16"/>
      <c r="H876" s="16"/>
      <c r="I876" s="16"/>
      <c r="J876" s="16"/>
      <c r="K876" s="16"/>
      <c r="L876" s="16"/>
      <c r="M876" s="16"/>
      <c r="N876" s="16"/>
      <c r="O876" s="16"/>
      <c r="P876" s="16"/>
      <c r="Q876" s="16"/>
      <c r="R876" s="16"/>
      <c r="S876" s="16"/>
      <c r="T876" s="23"/>
      <c r="U876" s="12"/>
    </row>
    <row r="877" spans="1:21" s="122" customFormat="1" ht="17.25">
      <c r="A877" s="24"/>
      <c r="B877" s="14">
        <f>'البيانات 1'!B877</f>
        <v>0</v>
      </c>
      <c r="C877" s="14">
        <f>'البيانات 1'!G877</f>
        <v>0</v>
      </c>
      <c r="D877" s="16"/>
      <c r="E877" s="16"/>
      <c r="F877" s="16"/>
      <c r="G877" s="16"/>
      <c r="H877" s="16"/>
      <c r="I877" s="16"/>
      <c r="J877" s="16"/>
      <c r="K877" s="16"/>
      <c r="L877" s="16"/>
      <c r="M877" s="16"/>
      <c r="N877" s="16"/>
      <c r="O877" s="16"/>
      <c r="P877" s="16"/>
      <c r="Q877" s="16"/>
      <c r="R877" s="16"/>
      <c r="S877" s="16"/>
      <c r="T877" s="23"/>
      <c r="U877" s="12"/>
    </row>
    <row r="878" spans="1:21" s="122" customFormat="1" ht="17.25">
      <c r="A878" s="24"/>
      <c r="B878" s="14">
        <f>'البيانات 1'!B878</f>
        <v>0</v>
      </c>
      <c r="C878" s="14">
        <f>'البيانات 1'!G878</f>
        <v>0</v>
      </c>
      <c r="D878" s="16"/>
      <c r="E878" s="16"/>
      <c r="F878" s="16"/>
      <c r="G878" s="16"/>
      <c r="H878" s="16"/>
      <c r="I878" s="16"/>
      <c r="J878" s="16"/>
      <c r="K878" s="16"/>
      <c r="L878" s="16"/>
      <c r="M878" s="16"/>
      <c r="N878" s="16"/>
      <c r="O878" s="16"/>
      <c r="P878" s="16"/>
      <c r="Q878" s="16"/>
      <c r="R878" s="16"/>
      <c r="S878" s="16"/>
      <c r="T878" s="23"/>
      <c r="U878" s="12"/>
    </row>
    <row r="879" spans="1:21" s="122" customFormat="1" ht="17.25">
      <c r="A879" s="24"/>
      <c r="B879" s="14">
        <f>'البيانات 1'!B879</f>
        <v>0</v>
      </c>
      <c r="C879" s="14">
        <f>'البيانات 1'!G879</f>
        <v>0</v>
      </c>
      <c r="D879" s="16"/>
      <c r="E879" s="16"/>
      <c r="F879" s="16"/>
      <c r="G879" s="16"/>
      <c r="H879" s="16"/>
      <c r="I879" s="16"/>
      <c r="J879" s="16"/>
      <c r="K879" s="16"/>
      <c r="L879" s="16"/>
      <c r="M879" s="16"/>
      <c r="N879" s="16"/>
      <c r="O879" s="16"/>
      <c r="P879" s="16"/>
      <c r="Q879" s="16"/>
      <c r="R879" s="16"/>
      <c r="S879" s="16"/>
      <c r="T879" s="23"/>
      <c r="U879" s="12"/>
    </row>
    <row r="880" spans="1:21" s="122" customFormat="1" ht="17.25">
      <c r="A880" s="24"/>
      <c r="B880" s="14">
        <f>'البيانات 1'!B880</f>
        <v>0</v>
      </c>
      <c r="C880" s="14">
        <f>'البيانات 1'!G880</f>
        <v>0</v>
      </c>
      <c r="D880" s="16"/>
      <c r="E880" s="16"/>
      <c r="F880" s="16"/>
      <c r="G880" s="16"/>
      <c r="H880" s="16"/>
      <c r="I880" s="16"/>
      <c r="J880" s="16"/>
      <c r="K880" s="16"/>
      <c r="L880" s="16"/>
      <c r="M880" s="16"/>
      <c r="N880" s="16"/>
      <c r="O880" s="16"/>
      <c r="P880" s="16"/>
      <c r="Q880" s="16"/>
      <c r="R880" s="16"/>
      <c r="S880" s="16"/>
      <c r="T880" s="23"/>
      <c r="U880" s="12"/>
    </row>
    <row r="881" spans="1:21" s="122" customFormat="1" ht="17.25">
      <c r="A881" s="24"/>
      <c r="B881" s="14">
        <f>'البيانات 1'!B881</f>
        <v>0</v>
      </c>
      <c r="C881" s="14">
        <f>'البيانات 1'!G881</f>
        <v>0</v>
      </c>
      <c r="D881" s="16"/>
      <c r="E881" s="16"/>
      <c r="F881" s="16"/>
      <c r="G881" s="16"/>
      <c r="H881" s="16"/>
      <c r="I881" s="16"/>
      <c r="J881" s="16"/>
      <c r="K881" s="16"/>
      <c r="L881" s="16"/>
      <c r="M881" s="16"/>
      <c r="N881" s="16"/>
      <c r="O881" s="16"/>
      <c r="P881" s="16"/>
      <c r="Q881" s="16"/>
      <c r="R881" s="16"/>
      <c r="S881" s="16"/>
      <c r="T881" s="23"/>
      <c r="U881" s="12"/>
    </row>
    <row r="882" spans="1:21" s="122" customFormat="1" ht="17.25">
      <c r="A882" s="24"/>
      <c r="B882" s="14">
        <f>'البيانات 1'!B882</f>
        <v>0</v>
      </c>
      <c r="C882" s="14">
        <f>'البيانات 1'!G882</f>
        <v>0</v>
      </c>
      <c r="D882" s="16"/>
      <c r="E882" s="16"/>
      <c r="F882" s="16"/>
      <c r="G882" s="16"/>
      <c r="H882" s="16"/>
      <c r="I882" s="16"/>
      <c r="J882" s="16"/>
      <c r="K882" s="16"/>
      <c r="L882" s="16"/>
      <c r="M882" s="16"/>
      <c r="N882" s="16"/>
      <c r="O882" s="16"/>
      <c r="P882" s="16"/>
      <c r="Q882" s="16"/>
      <c r="R882" s="16"/>
      <c r="S882" s="16"/>
      <c r="T882" s="23"/>
      <c r="U882" s="12"/>
    </row>
    <row r="883" spans="1:21" s="122" customFormat="1" ht="17.25">
      <c r="A883" s="24"/>
      <c r="B883" s="14">
        <f>'البيانات 1'!B883</f>
        <v>0</v>
      </c>
      <c r="C883" s="14">
        <f>'البيانات 1'!G883</f>
        <v>0</v>
      </c>
      <c r="D883" s="16"/>
      <c r="E883" s="16"/>
      <c r="F883" s="16"/>
      <c r="G883" s="16"/>
      <c r="H883" s="16"/>
      <c r="I883" s="16"/>
      <c r="J883" s="16"/>
      <c r="K883" s="16"/>
      <c r="L883" s="16"/>
      <c r="M883" s="16"/>
      <c r="N883" s="16"/>
      <c r="O883" s="16"/>
      <c r="P883" s="16"/>
      <c r="Q883" s="16"/>
      <c r="R883" s="16"/>
      <c r="S883" s="16"/>
      <c r="T883" s="23"/>
      <c r="U883" s="12"/>
    </row>
    <row r="884" spans="1:21" s="122" customFormat="1" ht="17.25">
      <c r="A884" s="24"/>
      <c r="B884" s="14">
        <f>'البيانات 1'!B884</f>
        <v>0</v>
      </c>
      <c r="C884" s="14">
        <f>'البيانات 1'!G884</f>
        <v>0</v>
      </c>
      <c r="D884" s="16"/>
      <c r="E884" s="16"/>
      <c r="F884" s="16"/>
      <c r="G884" s="16"/>
      <c r="H884" s="16"/>
      <c r="I884" s="16"/>
      <c r="J884" s="16"/>
      <c r="K884" s="16"/>
      <c r="L884" s="16"/>
      <c r="M884" s="16"/>
      <c r="N884" s="16"/>
      <c r="O884" s="16"/>
      <c r="P884" s="16"/>
      <c r="Q884" s="16"/>
      <c r="R884" s="16"/>
      <c r="S884" s="16"/>
      <c r="T884" s="23"/>
      <c r="U884" s="12"/>
    </row>
    <row r="885" spans="1:21" s="122" customFormat="1" ht="17.25">
      <c r="A885" s="24"/>
      <c r="B885" s="14">
        <f>'البيانات 1'!B885</f>
        <v>0</v>
      </c>
      <c r="C885" s="14">
        <f>'البيانات 1'!G885</f>
        <v>0</v>
      </c>
      <c r="D885" s="16"/>
      <c r="E885" s="16"/>
      <c r="F885" s="16"/>
      <c r="G885" s="16"/>
      <c r="H885" s="16"/>
      <c r="I885" s="16"/>
      <c r="J885" s="16"/>
      <c r="K885" s="16"/>
      <c r="L885" s="16"/>
      <c r="M885" s="16"/>
      <c r="N885" s="16"/>
      <c r="O885" s="16"/>
      <c r="P885" s="16"/>
      <c r="Q885" s="16"/>
      <c r="R885" s="16"/>
      <c r="S885" s="16"/>
      <c r="T885" s="23"/>
      <c r="U885" s="12"/>
    </row>
    <row r="886" spans="1:21" s="122" customFormat="1" ht="17.25">
      <c r="A886" s="24"/>
      <c r="B886" s="14">
        <f>'البيانات 1'!B886</f>
        <v>0</v>
      </c>
      <c r="C886" s="14">
        <f>'البيانات 1'!G886</f>
        <v>0</v>
      </c>
      <c r="D886" s="16"/>
      <c r="E886" s="16"/>
      <c r="F886" s="16"/>
      <c r="G886" s="16"/>
      <c r="H886" s="16"/>
      <c r="I886" s="16"/>
      <c r="J886" s="16"/>
      <c r="K886" s="16"/>
      <c r="L886" s="16"/>
      <c r="M886" s="16"/>
      <c r="N886" s="16"/>
      <c r="O886" s="16"/>
      <c r="P886" s="16"/>
      <c r="Q886" s="16"/>
      <c r="R886" s="16"/>
      <c r="S886" s="16"/>
      <c r="T886" s="23"/>
      <c r="U886" s="12"/>
    </row>
    <row r="887" spans="1:21" s="122" customFormat="1" ht="17.25">
      <c r="A887" s="24"/>
      <c r="B887" s="14">
        <f>'البيانات 1'!B887</f>
        <v>0</v>
      </c>
      <c r="C887" s="14">
        <f>'البيانات 1'!G887</f>
        <v>0</v>
      </c>
      <c r="D887" s="16"/>
      <c r="E887" s="16"/>
      <c r="F887" s="16"/>
      <c r="G887" s="16"/>
      <c r="H887" s="16"/>
      <c r="I887" s="16"/>
      <c r="J887" s="16"/>
      <c r="K887" s="16"/>
      <c r="L887" s="16"/>
      <c r="M887" s="16"/>
      <c r="N887" s="16"/>
      <c r="O887" s="16"/>
      <c r="P887" s="16"/>
      <c r="Q887" s="16"/>
      <c r="R887" s="16"/>
      <c r="S887" s="16"/>
      <c r="T887" s="23"/>
      <c r="U887" s="12"/>
    </row>
    <row r="888" spans="1:21" s="122" customFormat="1" ht="17.25">
      <c r="A888" s="24"/>
      <c r="B888" s="14">
        <f>'البيانات 1'!B888</f>
        <v>0</v>
      </c>
      <c r="C888" s="14">
        <f>'البيانات 1'!G888</f>
        <v>0</v>
      </c>
      <c r="D888" s="16"/>
      <c r="E888" s="16"/>
      <c r="F888" s="16"/>
      <c r="G888" s="16"/>
      <c r="H888" s="16"/>
      <c r="I888" s="16"/>
      <c r="J888" s="16"/>
      <c r="K888" s="16"/>
      <c r="L888" s="16"/>
      <c r="M888" s="16"/>
      <c r="N888" s="16"/>
      <c r="O888" s="16"/>
      <c r="P888" s="16"/>
      <c r="Q888" s="16"/>
      <c r="R888" s="16"/>
      <c r="S888" s="16"/>
      <c r="T888" s="23"/>
      <c r="U888" s="12"/>
    </row>
    <row r="889" spans="1:21" s="122" customFormat="1" ht="17.25">
      <c r="A889" s="24"/>
      <c r="B889" s="14">
        <f>'البيانات 1'!B889</f>
        <v>0</v>
      </c>
      <c r="C889" s="14">
        <f>'البيانات 1'!G889</f>
        <v>0</v>
      </c>
      <c r="D889" s="16"/>
      <c r="E889" s="16"/>
      <c r="F889" s="16"/>
      <c r="G889" s="16"/>
      <c r="H889" s="16"/>
      <c r="I889" s="16"/>
      <c r="J889" s="16"/>
      <c r="K889" s="16"/>
      <c r="L889" s="16"/>
      <c r="M889" s="16"/>
      <c r="N889" s="16"/>
      <c r="O889" s="16"/>
      <c r="P889" s="16"/>
      <c r="Q889" s="16"/>
      <c r="R889" s="16"/>
      <c r="S889" s="16"/>
      <c r="T889" s="23"/>
      <c r="U889" s="12"/>
    </row>
    <row r="890" spans="1:21" s="122" customFormat="1" ht="17.25">
      <c r="A890" s="24"/>
      <c r="B890" s="14">
        <f>'البيانات 1'!B890</f>
        <v>0</v>
      </c>
      <c r="C890" s="14">
        <f>'البيانات 1'!G890</f>
        <v>0</v>
      </c>
      <c r="D890" s="16"/>
      <c r="E890" s="16"/>
      <c r="F890" s="16"/>
      <c r="G890" s="16"/>
      <c r="H890" s="16"/>
      <c r="I890" s="16"/>
      <c r="J890" s="16"/>
      <c r="K890" s="16"/>
      <c r="L890" s="16"/>
      <c r="M890" s="16"/>
      <c r="N890" s="16"/>
      <c r="O890" s="16"/>
      <c r="P890" s="16"/>
      <c r="Q890" s="16"/>
      <c r="R890" s="16"/>
      <c r="S890" s="16"/>
      <c r="T890" s="23"/>
      <c r="U890" s="12"/>
    </row>
    <row r="891" spans="1:21" s="122" customFormat="1" ht="17.25">
      <c r="A891" s="24"/>
      <c r="B891" s="14">
        <f>'البيانات 1'!B891</f>
        <v>0</v>
      </c>
      <c r="C891" s="14">
        <f>'البيانات 1'!G891</f>
        <v>0</v>
      </c>
      <c r="D891" s="16"/>
      <c r="E891" s="16"/>
      <c r="F891" s="16"/>
      <c r="G891" s="16"/>
      <c r="H891" s="16"/>
      <c r="I891" s="16"/>
      <c r="J891" s="16"/>
      <c r="K891" s="16"/>
      <c r="L891" s="16"/>
      <c r="M891" s="16"/>
      <c r="N891" s="16"/>
      <c r="O891" s="16"/>
      <c r="P891" s="16"/>
      <c r="Q891" s="16"/>
      <c r="R891" s="16"/>
      <c r="S891" s="16"/>
      <c r="T891" s="23"/>
      <c r="U891" s="12"/>
    </row>
    <row r="892" spans="1:21" s="122" customFormat="1" ht="17.25">
      <c r="A892" s="24"/>
      <c r="B892" s="14">
        <f>'البيانات 1'!B892</f>
        <v>0</v>
      </c>
      <c r="C892" s="14">
        <f>'البيانات 1'!G892</f>
        <v>0</v>
      </c>
      <c r="D892" s="16"/>
      <c r="E892" s="16"/>
      <c r="F892" s="16"/>
      <c r="G892" s="16"/>
      <c r="H892" s="16"/>
      <c r="I892" s="16"/>
      <c r="J892" s="16"/>
      <c r="K892" s="16"/>
      <c r="L892" s="16"/>
      <c r="M892" s="16"/>
      <c r="N892" s="16"/>
      <c r="O892" s="16"/>
      <c r="P892" s="16"/>
      <c r="Q892" s="16"/>
      <c r="R892" s="16"/>
      <c r="S892" s="16"/>
      <c r="T892" s="23"/>
      <c r="U892" s="12"/>
    </row>
    <row r="893" spans="1:21" s="122" customFormat="1" ht="17.25">
      <c r="A893" s="24"/>
      <c r="B893" s="14">
        <f>'البيانات 1'!B893</f>
        <v>0</v>
      </c>
      <c r="C893" s="14">
        <f>'البيانات 1'!G893</f>
        <v>0</v>
      </c>
      <c r="D893" s="16"/>
      <c r="E893" s="16"/>
      <c r="F893" s="16"/>
      <c r="G893" s="16"/>
      <c r="H893" s="16"/>
      <c r="I893" s="16"/>
      <c r="J893" s="16"/>
      <c r="K893" s="16"/>
      <c r="L893" s="16"/>
      <c r="M893" s="16"/>
      <c r="N893" s="16"/>
      <c r="O893" s="16"/>
      <c r="P893" s="16"/>
      <c r="Q893" s="16"/>
      <c r="R893" s="16"/>
      <c r="S893" s="16"/>
      <c r="T893" s="23"/>
      <c r="U893" s="12"/>
    </row>
    <row r="894" spans="1:21" s="122" customFormat="1" ht="17.25">
      <c r="A894" s="24"/>
      <c r="B894" s="14">
        <f>'البيانات 1'!B894</f>
        <v>0</v>
      </c>
      <c r="C894" s="14">
        <f>'البيانات 1'!G894</f>
        <v>0</v>
      </c>
      <c r="D894" s="16"/>
      <c r="E894" s="16"/>
      <c r="F894" s="16"/>
      <c r="G894" s="16"/>
      <c r="H894" s="16"/>
      <c r="I894" s="16"/>
      <c r="J894" s="16"/>
      <c r="K894" s="16"/>
      <c r="L894" s="16"/>
      <c r="M894" s="16"/>
      <c r="N894" s="16"/>
      <c r="O894" s="16"/>
      <c r="P894" s="16"/>
      <c r="Q894" s="16"/>
      <c r="R894" s="16"/>
      <c r="S894" s="16"/>
      <c r="T894" s="23"/>
      <c r="U894" s="12"/>
    </row>
    <row r="895" spans="1:21" s="122" customFormat="1" ht="17.25">
      <c r="A895" s="24"/>
      <c r="B895" s="14">
        <f>'البيانات 1'!B895</f>
        <v>0</v>
      </c>
      <c r="C895" s="14">
        <f>'البيانات 1'!G895</f>
        <v>0</v>
      </c>
      <c r="D895" s="16"/>
      <c r="E895" s="16"/>
      <c r="F895" s="16"/>
      <c r="G895" s="16"/>
      <c r="H895" s="16"/>
      <c r="I895" s="16"/>
      <c r="J895" s="16"/>
      <c r="K895" s="16"/>
      <c r="L895" s="16"/>
      <c r="M895" s="16"/>
      <c r="N895" s="16"/>
      <c r="O895" s="16"/>
      <c r="P895" s="16"/>
      <c r="Q895" s="16"/>
      <c r="R895" s="16"/>
      <c r="S895" s="16"/>
      <c r="T895" s="23"/>
      <c r="U895" s="12"/>
    </row>
    <row r="896" spans="1:21" s="122" customFormat="1" ht="17.25">
      <c r="A896" s="24"/>
      <c r="B896" s="14">
        <f>'البيانات 1'!B896</f>
        <v>0</v>
      </c>
      <c r="C896" s="14">
        <f>'البيانات 1'!G896</f>
        <v>0</v>
      </c>
      <c r="D896" s="16"/>
      <c r="E896" s="16"/>
      <c r="F896" s="16"/>
      <c r="G896" s="16"/>
      <c r="H896" s="16"/>
      <c r="I896" s="16"/>
      <c r="J896" s="16"/>
      <c r="K896" s="16"/>
      <c r="L896" s="16"/>
      <c r="M896" s="16"/>
      <c r="N896" s="16"/>
      <c r="O896" s="16"/>
      <c r="P896" s="16"/>
      <c r="Q896" s="16"/>
      <c r="R896" s="16"/>
      <c r="S896" s="16"/>
      <c r="T896" s="23"/>
      <c r="U896" s="12"/>
    </row>
    <row r="897" spans="1:21" s="122" customFormat="1" ht="17.25">
      <c r="A897" s="24"/>
      <c r="B897" s="14">
        <f>'البيانات 1'!B897</f>
        <v>0</v>
      </c>
      <c r="C897" s="14">
        <f>'البيانات 1'!G897</f>
        <v>0</v>
      </c>
      <c r="D897" s="16"/>
      <c r="E897" s="16"/>
      <c r="F897" s="16"/>
      <c r="G897" s="16"/>
      <c r="H897" s="16"/>
      <c r="I897" s="16"/>
      <c r="J897" s="16"/>
      <c r="K897" s="16"/>
      <c r="L897" s="16"/>
      <c r="M897" s="16"/>
      <c r="N897" s="16"/>
      <c r="O897" s="16"/>
      <c r="P897" s="16"/>
      <c r="Q897" s="16"/>
      <c r="R897" s="16"/>
      <c r="S897" s="16"/>
      <c r="T897" s="23"/>
      <c r="U897" s="12"/>
    </row>
    <row r="898" spans="1:21" s="122" customFormat="1" ht="17.25">
      <c r="A898" s="24"/>
      <c r="B898" s="14">
        <f>'البيانات 1'!B898</f>
        <v>0</v>
      </c>
      <c r="C898" s="14">
        <f>'البيانات 1'!G898</f>
        <v>0</v>
      </c>
      <c r="D898" s="16"/>
      <c r="E898" s="16"/>
      <c r="F898" s="16"/>
      <c r="G898" s="16"/>
      <c r="H898" s="16"/>
      <c r="I898" s="16"/>
      <c r="J898" s="16"/>
      <c r="K898" s="16"/>
      <c r="L898" s="16"/>
      <c r="M898" s="16"/>
      <c r="N898" s="16"/>
      <c r="O898" s="16"/>
      <c r="P898" s="16"/>
      <c r="Q898" s="16"/>
      <c r="R898" s="16"/>
      <c r="S898" s="16"/>
      <c r="T898" s="23"/>
      <c r="U898" s="12"/>
    </row>
    <row r="899" spans="1:21" s="122" customFormat="1" ht="17.25">
      <c r="A899" s="24"/>
      <c r="B899" s="14">
        <f>'البيانات 1'!B899</f>
        <v>0</v>
      </c>
      <c r="C899" s="14">
        <f>'البيانات 1'!G899</f>
        <v>0</v>
      </c>
      <c r="D899" s="16"/>
      <c r="E899" s="16"/>
      <c r="F899" s="16"/>
      <c r="G899" s="16"/>
      <c r="H899" s="16"/>
      <c r="I899" s="16"/>
      <c r="J899" s="16"/>
      <c r="K899" s="16"/>
      <c r="L899" s="16"/>
      <c r="M899" s="16"/>
      <c r="N899" s="16"/>
      <c r="O899" s="16"/>
      <c r="P899" s="16"/>
      <c r="Q899" s="16"/>
      <c r="R899" s="16"/>
      <c r="S899" s="16"/>
      <c r="T899" s="23"/>
      <c r="U899" s="12"/>
    </row>
    <row r="900" spans="1:21" s="122" customFormat="1" ht="17.25">
      <c r="A900" s="24"/>
      <c r="B900" s="14">
        <f>'البيانات 1'!B900</f>
        <v>0</v>
      </c>
      <c r="C900" s="14">
        <f>'البيانات 1'!G900</f>
        <v>0</v>
      </c>
      <c r="D900" s="16"/>
      <c r="E900" s="16"/>
      <c r="F900" s="16"/>
      <c r="G900" s="16"/>
      <c r="H900" s="16"/>
      <c r="I900" s="16"/>
      <c r="J900" s="16"/>
      <c r="K900" s="16"/>
      <c r="L900" s="16"/>
      <c r="M900" s="16"/>
      <c r="N900" s="16"/>
      <c r="O900" s="16"/>
      <c r="P900" s="16"/>
      <c r="Q900" s="16"/>
      <c r="R900" s="16"/>
      <c r="S900" s="16"/>
      <c r="T900" s="23"/>
      <c r="U900" s="12"/>
    </row>
    <row r="901" spans="1:21" s="122" customFormat="1" ht="17.25">
      <c r="A901" s="24"/>
      <c r="B901" s="14">
        <f>'البيانات 1'!B901</f>
        <v>0</v>
      </c>
      <c r="C901" s="14">
        <f>'البيانات 1'!G901</f>
        <v>0</v>
      </c>
      <c r="D901" s="16"/>
      <c r="E901" s="16"/>
      <c r="F901" s="16"/>
      <c r="G901" s="16"/>
      <c r="H901" s="16"/>
      <c r="I901" s="16"/>
      <c r="J901" s="16"/>
      <c r="K901" s="16"/>
      <c r="L901" s="16"/>
      <c r="M901" s="16"/>
      <c r="N901" s="16"/>
      <c r="O901" s="16"/>
      <c r="P901" s="16"/>
      <c r="Q901" s="16"/>
      <c r="R901" s="16"/>
      <c r="S901" s="16"/>
      <c r="T901" s="23"/>
      <c r="U901" s="12"/>
    </row>
    <row r="902" spans="1:21" s="122" customFormat="1" ht="17.25">
      <c r="A902" s="24"/>
      <c r="B902" s="14">
        <f>'البيانات 1'!B902</f>
        <v>0</v>
      </c>
      <c r="C902" s="14">
        <f>'البيانات 1'!G902</f>
        <v>0</v>
      </c>
      <c r="D902" s="16"/>
      <c r="E902" s="16"/>
      <c r="F902" s="16"/>
      <c r="G902" s="16"/>
      <c r="H902" s="16"/>
      <c r="I902" s="16"/>
      <c r="J902" s="16"/>
      <c r="K902" s="16"/>
      <c r="L902" s="16"/>
      <c r="M902" s="16"/>
      <c r="N902" s="16"/>
      <c r="O902" s="16"/>
      <c r="P902" s="16"/>
      <c r="Q902" s="16"/>
      <c r="R902" s="16"/>
      <c r="S902" s="16"/>
      <c r="T902" s="23"/>
      <c r="U902" s="12"/>
    </row>
    <row r="903" spans="1:21" s="122" customFormat="1" ht="17.25">
      <c r="A903" s="24"/>
      <c r="B903" s="14">
        <f>'البيانات 1'!B903</f>
        <v>0</v>
      </c>
      <c r="C903" s="14">
        <f>'البيانات 1'!G903</f>
        <v>0</v>
      </c>
      <c r="D903" s="16"/>
      <c r="E903" s="16"/>
      <c r="F903" s="16"/>
      <c r="G903" s="16"/>
      <c r="H903" s="16"/>
      <c r="I903" s="16"/>
      <c r="J903" s="16"/>
      <c r="K903" s="16"/>
      <c r="L903" s="16"/>
      <c r="M903" s="16"/>
      <c r="N903" s="16"/>
      <c r="O903" s="16"/>
      <c r="P903" s="16"/>
      <c r="Q903" s="16"/>
      <c r="R903" s="16"/>
      <c r="S903" s="16"/>
      <c r="T903" s="23"/>
      <c r="U903" s="12"/>
    </row>
    <row r="904" spans="1:21" s="122" customFormat="1" ht="17.25">
      <c r="A904" s="24"/>
      <c r="B904" s="14">
        <f>'البيانات 1'!B904</f>
        <v>0</v>
      </c>
      <c r="C904" s="14">
        <f>'البيانات 1'!G904</f>
        <v>0</v>
      </c>
      <c r="D904" s="16"/>
      <c r="E904" s="16"/>
      <c r="F904" s="16"/>
      <c r="G904" s="16"/>
      <c r="H904" s="16"/>
      <c r="I904" s="16"/>
      <c r="J904" s="16"/>
      <c r="K904" s="16"/>
      <c r="L904" s="16"/>
      <c r="M904" s="16"/>
      <c r="N904" s="16"/>
      <c r="O904" s="16"/>
      <c r="P904" s="16"/>
      <c r="Q904" s="16"/>
      <c r="R904" s="16"/>
      <c r="S904" s="16"/>
      <c r="T904" s="23"/>
      <c r="U904" s="12"/>
    </row>
    <row r="905" spans="1:21" s="122" customFormat="1" ht="17.25">
      <c r="A905" s="24"/>
      <c r="B905" s="14">
        <f>'البيانات 1'!B905</f>
        <v>0</v>
      </c>
      <c r="C905" s="14">
        <f>'البيانات 1'!G905</f>
        <v>0</v>
      </c>
      <c r="D905" s="16"/>
      <c r="E905" s="16"/>
      <c r="F905" s="16"/>
      <c r="G905" s="16"/>
      <c r="H905" s="16"/>
      <c r="I905" s="16"/>
      <c r="J905" s="16"/>
      <c r="K905" s="16"/>
      <c r="L905" s="16"/>
      <c r="M905" s="16"/>
      <c r="N905" s="16"/>
      <c r="O905" s="16"/>
      <c r="P905" s="16"/>
      <c r="Q905" s="16"/>
      <c r="R905" s="16"/>
      <c r="S905" s="16"/>
      <c r="T905" s="23"/>
      <c r="U905" s="12"/>
    </row>
    <row r="906" spans="1:21" s="122" customFormat="1" ht="17.25">
      <c r="A906" s="24"/>
      <c r="B906" s="14">
        <f>'البيانات 1'!B906</f>
        <v>0</v>
      </c>
      <c r="C906" s="14">
        <f>'البيانات 1'!G906</f>
        <v>0</v>
      </c>
      <c r="D906" s="16"/>
      <c r="E906" s="16"/>
      <c r="F906" s="16"/>
      <c r="G906" s="16"/>
      <c r="H906" s="16"/>
      <c r="I906" s="16"/>
      <c r="J906" s="16"/>
      <c r="K906" s="16"/>
      <c r="L906" s="16"/>
      <c r="M906" s="16"/>
      <c r="N906" s="16"/>
      <c r="O906" s="16"/>
      <c r="P906" s="16"/>
      <c r="Q906" s="16"/>
      <c r="R906" s="16"/>
      <c r="S906" s="16"/>
      <c r="T906" s="23"/>
      <c r="U906" s="12"/>
    </row>
    <row r="907" spans="1:21" s="122" customFormat="1" ht="17.25">
      <c r="A907" s="24"/>
      <c r="B907" s="14">
        <f>'البيانات 1'!B907</f>
        <v>0</v>
      </c>
      <c r="C907" s="14">
        <f>'البيانات 1'!G907</f>
        <v>0</v>
      </c>
      <c r="D907" s="16"/>
      <c r="E907" s="16"/>
      <c r="F907" s="16"/>
      <c r="G907" s="16"/>
      <c r="H907" s="16"/>
      <c r="I907" s="16"/>
      <c r="J907" s="16"/>
      <c r="K907" s="16"/>
      <c r="L907" s="16"/>
      <c r="M907" s="16"/>
      <c r="N907" s="16"/>
      <c r="O907" s="16"/>
      <c r="P907" s="16"/>
      <c r="Q907" s="16"/>
      <c r="R907" s="16"/>
      <c r="S907" s="16"/>
      <c r="T907" s="23"/>
      <c r="U907" s="12"/>
    </row>
    <row r="908" spans="1:21" s="122" customFormat="1" ht="17.25">
      <c r="A908" s="24"/>
      <c r="B908" s="14">
        <f>'البيانات 1'!B908</f>
        <v>0</v>
      </c>
      <c r="C908" s="14">
        <f>'البيانات 1'!G908</f>
        <v>0</v>
      </c>
      <c r="D908" s="16"/>
      <c r="E908" s="16"/>
      <c r="F908" s="16"/>
      <c r="G908" s="16"/>
      <c r="H908" s="16"/>
      <c r="I908" s="16"/>
      <c r="J908" s="16"/>
      <c r="K908" s="16"/>
      <c r="L908" s="16"/>
      <c r="M908" s="16"/>
      <c r="N908" s="16"/>
      <c r="O908" s="16"/>
      <c r="P908" s="16"/>
      <c r="Q908" s="16"/>
      <c r="R908" s="16"/>
      <c r="S908" s="16"/>
      <c r="T908" s="23"/>
      <c r="U908" s="12"/>
    </row>
    <row r="909" spans="1:21" s="122" customFormat="1" ht="17.25">
      <c r="A909" s="24"/>
      <c r="B909" s="14">
        <f>'البيانات 1'!B909</f>
        <v>0</v>
      </c>
      <c r="C909" s="14">
        <f>'البيانات 1'!G909</f>
        <v>0</v>
      </c>
      <c r="D909" s="16"/>
      <c r="E909" s="16"/>
      <c r="F909" s="16"/>
      <c r="G909" s="16"/>
      <c r="H909" s="16"/>
      <c r="I909" s="16"/>
      <c r="J909" s="16"/>
      <c r="K909" s="16"/>
      <c r="L909" s="16"/>
      <c r="M909" s="16"/>
      <c r="N909" s="16"/>
      <c r="O909" s="16"/>
      <c r="P909" s="16"/>
      <c r="Q909" s="16"/>
      <c r="R909" s="16"/>
      <c r="S909" s="16"/>
      <c r="T909" s="23"/>
      <c r="U909" s="12"/>
    </row>
    <row r="910" spans="1:21" s="122" customFormat="1" ht="17.25">
      <c r="A910" s="24"/>
      <c r="B910" s="14">
        <f>'البيانات 1'!B910</f>
        <v>0</v>
      </c>
      <c r="C910" s="14">
        <f>'البيانات 1'!G910</f>
        <v>0</v>
      </c>
      <c r="D910" s="16"/>
      <c r="E910" s="16"/>
      <c r="F910" s="16"/>
      <c r="G910" s="16"/>
      <c r="H910" s="16"/>
      <c r="I910" s="16"/>
      <c r="J910" s="16"/>
      <c r="K910" s="16"/>
      <c r="L910" s="16"/>
      <c r="M910" s="16"/>
      <c r="N910" s="16"/>
      <c r="O910" s="16"/>
      <c r="P910" s="16"/>
      <c r="Q910" s="16"/>
      <c r="R910" s="16"/>
      <c r="S910" s="16"/>
      <c r="T910" s="23"/>
      <c r="U910" s="12"/>
    </row>
    <row r="911" spans="1:21" s="122" customFormat="1" ht="17.25">
      <c r="A911" s="24"/>
      <c r="B911" s="14">
        <f>'البيانات 1'!B911</f>
        <v>0</v>
      </c>
      <c r="C911" s="14">
        <f>'البيانات 1'!G911</f>
        <v>0</v>
      </c>
      <c r="D911" s="16"/>
      <c r="E911" s="16"/>
      <c r="F911" s="16"/>
      <c r="G911" s="16"/>
      <c r="H911" s="16"/>
      <c r="I911" s="16"/>
      <c r="J911" s="16"/>
      <c r="K911" s="16"/>
      <c r="L911" s="16"/>
      <c r="M911" s="16"/>
      <c r="N911" s="16"/>
      <c r="O911" s="16"/>
      <c r="P911" s="16"/>
      <c r="Q911" s="16"/>
      <c r="R911" s="16"/>
      <c r="S911" s="16"/>
      <c r="T911" s="23"/>
      <c r="U911" s="12"/>
    </row>
    <row r="912" spans="1:21" s="122" customFormat="1" ht="17.25">
      <c r="A912" s="24"/>
      <c r="B912" s="14">
        <f>'البيانات 1'!B912</f>
        <v>0</v>
      </c>
      <c r="C912" s="14">
        <f>'البيانات 1'!G912</f>
        <v>0</v>
      </c>
      <c r="D912" s="16"/>
      <c r="E912" s="16"/>
      <c r="F912" s="16"/>
      <c r="G912" s="16"/>
      <c r="H912" s="16"/>
      <c r="I912" s="16"/>
      <c r="J912" s="16"/>
      <c r="K912" s="16"/>
      <c r="L912" s="16"/>
      <c r="M912" s="16"/>
      <c r="N912" s="16"/>
      <c r="O912" s="16"/>
      <c r="P912" s="16"/>
      <c r="Q912" s="16"/>
      <c r="R912" s="16"/>
      <c r="S912" s="16"/>
      <c r="T912" s="23"/>
      <c r="U912" s="12"/>
    </row>
    <row r="913" spans="1:21" s="122" customFormat="1" ht="17.25">
      <c r="A913" s="24"/>
      <c r="B913" s="14">
        <f>'البيانات 1'!B913</f>
        <v>0</v>
      </c>
      <c r="C913" s="14">
        <f>'البيانات 1'!G913</f>
        <v>0</v>
      </c>
      <c r="D913" s="16"/>
      <c r="E913" s="16"/>
      <c r="F913" s="16"/>
      <c r="G913" s="16"/>
      <c r="H913" s="16"/>
      <c r="I913" s="16"/>
      <c r="J913" s="16"/>
      <c r="K913" s="16"/>
      <c r="L913" s="16"/>
      <c r="M913" s="16"/>
      <c r="N913" s="16"/>
      <c r="O913" s="16"/>
      <c r="P913" s="16"/>
      <c r="Q913" s="16"/>
      <c r="R913" s="16"/>
      <c r="S913" s="16"/>
      <c r="T913" s="23"/>
      <c r="U913" s="12"/>
    </row>
    <row r="914" spans="1:21" s="122" customFormat="1" ht="17.25">
      <c r="A914" s="24"/>
      <c r="B914" s="14">
        <f>'البيانات 1'!B914</f>
        <v>0</v>
      </c>
      <c r="C914" s="14">
        <f>'البيانات 1'!G914</f>
        <v>0</v>
      </c>
      <c r="D914" s="16"/>
      <c r="E914" s="16"/>
      <c r="F914" s="16"/>
      <c r="G914" s="16"/>
      <c r="H914" s="16"/>
      <c r="I914" s="16"/>
      <c r="J914" s="16"/>
      <c r="K914" s="16"/>
      <c r="L914" s="16"/>
      <c r="M914" s="16"/>
      <c r="N914" s="16"/>
      <c r="O914" s="16"/>
      <c r="P914" s="16"/>
      <c r="Q914" s="16"/>
      <c r="R914" s="16"/>
      <c r="S914" s="16"/>
      <c r="T914" s="23"/>
      <c r="U914" s="12"/>
    </row>
    <row r="915" spans="1:21" s="122" customFormat="1" ht="17.25">
      <c r="A915" s="24"/>
      <c r="B915" s="14">
        <f>'البيانات 1'!B915</f>
        <v>0</v>
      </c>
      <c r="C915" s="14">
        <f>'البيانات 1'!G915</f>
        <v>0</v>
      </c>
      <c r="D915" s="16"/>
      <c r="E915" s="16"/>
      <c r="F915" s="16"/>
      <c r="G915" s="16"/>
      <c r="H915" s="16"/>
      <c r="I915" s="16"/>
      <c r="J915" s="16"/>
      <c r="K915" s="16"/>
      <c r="L915" s="16"/>
      <c r="M915" s="16"/>
      <c r="N915" s="16"/>
      <c r="O915" s="16"/>
      <c r="P915" s="16"/>
      <c r="Q915" s="16"/>
      <c r="R915" s="16"/>
      <c r="S915" s="16"/>
      <c r="T915" s="23"/>
      <c r="U915" s="12"/>
    </row>
    <row r="916" spans="1:21" s="122" customFormat="1" ht="17.25">
      <c r="A916" s="24"/>
      <c r="B916" s="14">
        <f>'البيانات 1'!B916</f>
        <v>0</v>
      </c>
      <c r="C916" s="14">
        <f>'البيانات 1'!G916</f>
        <v>0</v>
      </c>
      <c r="D916" s="16"/>
      <c r="E916" s="16"/>
      <c r="F916" s="16"/>
      <c r="G916" s="16"/>
      <c r="H916" s="16"/>
      <c r="I916" s="16"/>
      <c r="J916" s="16"/>
      <c r="K916" s="16"/>
      <c r="L916" s="16"/>
      <c r="M916" s="16"/>
      <c r="N916" s="16"/>
      <c r="O916" s="16"/>
      <c r="P916" s="16"/>
      <c r="Q916" s="16"/>
      <c r="R916" s="16"/>
      <c r="S916" s="16"/>
      <c r="T916" s="23"/>
      <c r="U916" s="12"/>
    </row>
    <row r="917" spans="1:21" s="122" customFormat="1" ht="17.25">
      <c r="A917" s="24"/>
      <c r="B917" s="14">
        <f>'البيانات 1'!B917</f>
        <v>0</v>
      </c>
      <c r="C917" s="14">
        <f>'البيانات 1'!G917</f>
        <v>0</v>
      </c>
      <c r="D917" s="16"/>
      <c r="E917" s="16"/>
      <c r="F917" s="16"/>
      <c r="G917" s="16"/>
      <c r="H917" s="16"/>
      <c r="I917" s="16"/>
      <c r="J917" s="16"/>
      <c r="K917" s="16"/>
      <c r="L917" s="16"/>
      <c r="M917" s="16"/>
      <c r="N917" s="16"/>
      <c r="O917" s="16"/>
      <c r="P917" s="16"/>
      <c r="Q917" s="16"/>
      <c r="R917" s="16"/>
      <c r="S917" s="16"/>
      <c r="T917" s="23"/>
      <c r="U917" s="12"/>
    </row>
    <row r="918" spans="1:21" s="122" customFormat="1" ht="17.25">
      <c r="A918" s="24"/>
      <c r="B918" s="14">
        <f>'البيانات 1'!B918</f>
        <v>0</v>
      </c>
      <c r="C918" s="14">
        <f>'البيانات 1'!G918</f>
        <v>0</v>
      </c>
      <c r="D918" s="16"/>
      <c r="E918" s="16"/>
      <c r="F918" s="16"/>
      <c r="G918" s="16"/>
      <c r="H918" s="16"/>
      <c r="I918" s="16"/>
      <c r="J918" s="16"/>
      <c r="K918" s="16"/>
      <c r="L918" s="16"/>
      <c r="M918" s="16"/>
      <c r="N918" s="16"/>
      <c r="O918" s="16"/>
      <c r="P918" s="16"/>
      <c r="Q918" s="16"/>
      <c r="R918" s="16"/>
      <c r="S918" s="16"/>
      <c r="T918" s="23"/>
      <c r="U918" s="12"/>
    </row>
    <row r="919" spans="1:21" s="122" customFormat="1" ht="17.25">
      <c r="A919" s="24"/>
      <c r="B919" s="14">
        <f>'البيانات 1'!B919</f>
        <v>0</v>
      </c>
      <c r="C919" s="14">
        <f>'البيانات 1'!G919</f>
        <v>0</v>
      </c>
      <c r="D919" s="16"/>
      <c r="E919" s="16"/>
      <c r="F919" s="16"/>
      <c r="G919" s="16"/>
      <c r="H919" s="16"/>
      <c r="I919" s="16"/>
      <c r="J919" s="16"/>
      <c r="K919" s="16"/>
      <c r="L919" s="16"/>
      <c r="M919" s="16"/>
      <c r="N919" s="16"/>
      <c r="O919" s="16"/>
      <c r="P919" s="16"/>
      <c r="Q919" s="16"/>
      <c r="R919" s="16"/>
      <c r="S919" s="16"/>
      <c r="T919" s="23"/>
      <c r="U919" s="12"/>
    </row>
    <row r="920" spans="1:21" s="122" customFormat="1" ht="17.25">
      <c r="A920" s="24"/>
      <c r="B920" s="14">
        <f>'البيانات 1'!B920</f>
        <v>0</v>
      </c>
      <c r="C920" s="14">
        <f>'البيانات 1'!G920</f>
        <v>0</v>
      </c>
      <c r="D920" s="16"/>
      <c r="E920" s="16"/>
      <c r="F920" s="16"/>
      <c r="G920" s="16"/>
      <c r="H920" s="16"/>
      <c r="I920" s="16"/>
      <c r="J920" s="16"/>
      <c r="K920" s="16"/>
      <c r="L920" s="16"/>
      <c r="M920" s="16"/>
      <c r="N920" s="16"/>
      <c r="O920" s="16"/>
      <c r="P920" s="16"/>
      <c r="Q920" s="16"/>
      <c r="R920" s="16"/>
      <c r="S920" s="16"/>
      <c r="T920" s="23"/>
      <c r="U920" s="12"/>
    </row>
    <row r="921" spans="1:21" s="122" customFormat="1" ht="17.25">
      <c r="A921" s="24"/>
      <c r="B921" s="14">
        <f>'البيانات 1'!B921</f>
        <v>0</v>
      </c>
      <c r="C921" s="14">
        <f>'البيانات 1'!G921</f>
        <v>0</v>
      </c>
      <c r="D921" s="16"/>
      <c r="E921" s="16"/>
      <c r="F921" s="16"/>
      <c r="G921" s="16"/>
      <c r="H921" s="16"/>
      <c r="I921" s="16"/>
      <c r="J921" s="16"/>
      <c r="K921" s="16"/>
      <c r="L921" s="16"/>
      <c r="M921" s="16"/>
      <c r="N921" s="16"/>
      <c r="O921" s="16"/>
      <c r="P921" s="16"/>
      <c r="Q921" s="16"/>
      <c r="R921" s="16"/>
      <c r="S921" s="16"/>
      <c r="T921" s="23"/>
      <c r="U921" s="12"/>
    </row>
    <row r="922" spans="1:21" s="122" customFormat="1" ht="17.25">
      <c r="A922" s="24"/>
      <c r="B922" s="14">
        <f>'البيانات 1'!B922</f>
        <v>0</v>
      </c>
      <c r="C922" s="14">
        <f>'البيانات 1'!G922</f>
        <v>0</v>
      </c>
      <c r="D922" s="16"/>
      <c r="E922" s="16"/>
      <c r="F922" s="16"/>
      <c r="G922" s="16"/>
      <c r="H922" s="16"/>
      <c r="I922" s="16"/>
      <c r="J922" s="16"/>
      <c r="K922" s="16"/>
      <c r="L922" s="16"/>
      <c r="M922" s="16"/>
      <c r="N922" s="16"/>
      <c r="O922" s="16"/>
      <c r="P922" s="16"/>
      <c r="Q922" s="16"/>
      <c r="R922" s="16"/>
      <c r="S922" s="16"/>
      <c r="T922" s="23"/>
      <c r="U922" s="12"/>
    </row>
    <row r="923" spans="1:21" s="122" customFormat="1" ht="17.25">
      <c r="A923" s="24"/>
      <c r="B923" s="14">
        <f>'البيانات 1'!B923</f>
        <v>0</v>
      </c>
      <c r="C923" s="14">
        <f>'البيانات 1'!G923</f>
        <v>0</v>
      </c>
      <c r="D923" s="16"/>
      <c r="E923" s="16"/>
      <c r="F923" s="16"/>
      <c r="G923" s="16"/>
      <c r="H923" s="16"/>
      <c r="I923" s="16"/>
      <c r="J923" s="16"/>
      <c r="K923" s="16"/>
      <c r="L923" s="16"/>
      <c r="M923" s="16"/>
      <c r="N923" s="16"/>
      <c r="O923" s="16"/>
      <c r="P923" s="16"/>
      <c r="Q923" s="16"/>
      <c r="R923" s="16"/>
      <c r="S923" s="16"/>
      <c r="T923" s="23"/>
      <c r="U923" s="12"/>
    </row>
    <row r="924" spans="1:21" s="122" customFormat="1" ht="17.25">
      <c r="A924" s="24"/>
      <c r="B924" s="14">
        <f>'البيانات 1'!B924</f>
        <v>0</v>
      </c>
      <c r="C924" s="14">
        <f>'البيانات 1'!G924</f>
        <v>0</v>
      </c>
      <c r="D924" s="16"/>
      <c r="E924" s="16"/>
      <c r="F924" s="16"/>
      <c r="G924" s="16"/>
      <c r="H924" s="16"/>
      <c r="I924" s="16"/>
      <c r="J924" s="16"/>
      <c r="K924" s="16"/>
      <c r="L924" s="16"/>
      <c r="M924" s="16"/>
      <c r="N924" s="16"/>
      <c r="O924" s="16"/>
      <c r="P924" s="16"/>
      <c r="Q924" s="16"/>
      <c r="R924" s="16"/>
      <c r="S924" s="16"/>
      <c r="T924" s="23"/>
      <c r="U924" s="12"/>
    </row>
    <row r="925" spans="1:21" s="122" customFormat="1" ht="17.25">
      <c r="A925" s="24"/>
      <c r="B925" s="14">
        <f>'البيانات 1'!B925</f>
        <v>0</v>
      </c>
      <c r="C925" s="14">
        <f>'البيانات 1'!G925</f>
        <v>0</v>
      </c>
      <c r="D925" s="16"/>
      <c r="E925" s="16"/>
      <c r="F925" s="16"/>
      <c r="G925" s="16"/>
      <c r="H925" s="16"/>
      <c r="I925" s="16"/>
      <c r="J925" s="16"/>
      <c r="K925" s="16"/>
      <c r="L925" s="16"/>
      <c r="M925" s="16"/>
      <c r="N925" s="16"/>
      <c r="O925" s="16"/>
      <c r="P925" s="16"/>
      <c r="Q925" s="16"/>
      <c r="R925" s="16"/>
      <c r="S925" s="16"/>
      <c r="T925" s="23"/>
      <c r="U925" s="12"/>
    </row>
    <row r="926" spans="1:21" s="122" customFormat="1" ht="17.25">
      <c r="A926" s="24"/>
      <c r="B926" s="14">
        <f>'البيانات 1'!B926</f>
        <v>0</v>
      </c>
      <c r="C926" s="14">
        <f>'البيانات 1'!G926</f>
        <v>0</v>
      </c>
      <c r="D926" s="16"/>
      <c r="E926" s="16"/>
      <c r="F926" s="16"/>
      <c r="G926" s="16"/>
      <c r="H926" s="16"/>
      <c r="I926" s="16"/>
      <c r="J926" s="16"/>
      <c r="K926" s="16"/>
      <c r="L926" s="16"/>
      <c r="M926" s="16"/>
      <c r="N926" s="16"/>
      <c r="O926" s="16"/>
      <c r="P926" s="16"/>
      <c r="Q926" s="16"/>
      <c r="R926" s="16"/>
      <c r="S926" s="16"/>
      <c r="T926" s="23"/>
      <c r="U926" s="12"/>
    </row>
    <row r="927" spans="1:21" s="122" customFormat="1" ht="17.25">
      <c r="A927" s="24"/>
      <c r="B927" s="14">
        <f>'البيانات 1'!B927</f>
        <v>0</v>
      </c>
      <c r="C927" s="14">
        <f>'البيانات 1'!G927</f>
        <v>0</v>
      </c>
      <c r="D927" s="16"/>
      <c r="E927" s="16"/>
      <c r="F927" s="16"/>
      <c r="G927" s="16"/>
      <c r="H927" s="16"/>
      <c r="I927" s="16"/>
      <c r="J927" s="16"/>
      <c r="K927" s="16"/>
      <c r="L927" s="16"/>
      <c r="M927" s="16"/>
      <c r="N927" s="16"/>
      <c r="O927" s="16"/>
      <c r="P927" s="16"/>
      <c r="Q927" s="16"/>
      <c r="R927" s="16"/>
      <c r="S927" s="16"/>
      <c r="T927" s="23"/>
      <c r="U927" s="12"/>
    </row>
    <row r="928" spans="1:21" s="122" customFormat="1" ht="17.25">
      <c r="A928" s="24"/>
      <c r="B928" s="14">
        <f>'البيانات 1'!B928</f>
        <v>0</v>
      </c>
      <c r="C928" s="14">
        <f>'البيانات 1'!G928</f>
        <v>0</v>
      </c>
      <c r="D928" s="16"/>
      <c r="E928" s="16"/>
      <c r="F928" s="16"/>
      <c r="G928" s="16"/>
      <c r="H928" s="16"/>
      <c r="I928" s="16"/>
      <c r="J928" s="16"/>
      <c r="K928" s="16"/>
      <c r="L928" s="16"/>
      <c r="M928" s="16"/>
      <c r="N928" s="16"/>
      <c r="O928" s="16"/>
      <c r="P928" s="16"/>
      <c r="Q928" s="16"/>
      <c r="R928" s="16"/>
      <c r="S928" s="16"/>
      <c r="T928" s="23"/>
      <c r="U928" s="12"/>
    </row>
    <row r="929" spans="1:21" s="122" customFormat="1" ht="17.25">
      <c r="A929" s="24"/>
      <c r="B929" s="14">
        <f>'البيانات 1'!B929</f>
        <v>0</v>
      </c>
      <c r="C929" s="14">
        <f>'البيانات 1'!G929</f>
        <v>0</v>
      </c>
      <c r="D929" s="16"/>
      <c r="E929" s="16"/>
      <c r="F929" s="16"/>
      <c r="G929" s="16"/>
      <c r="H929" s="16"/>
      <c r="I929" s="16"/>
      <c r="J929" s="16"/>
      <c r="K929" s="16"/>
      <c r="L929" s="16"/>
      <c r="M929" s="16"/>
      <c r="N929" s="16"/>
      <c r="O929" s="16"/>
      <c r="P929" s="16"/>
      <c r="Q929" s="16"/>
      <c r="R929" s="16"/>
      <c r="S929" s="16"/>
      <c r="T929" s="23"/>
      <c r="U929" s="12"/>
    </row>
    <row r="930" spans="1:21" s="122" customFormat="1" ht="17.25">
      <c r="A930" s="24"/>
      <c r="B930" s="14">
        <f>'البيانات 1'!B930</f>
        <v>0</v>
      </c>
      <c r="C930" s="14">
        <f>'البيانات 1'!G930</f>
        <v>0</v>
      </c>
      <c r="D930" s="16"/>
      <c r="E930" s="16"/>
      <c r="F930" s="16"/>
      <c r="G930" s="16"/>
      <c r="H930" s="16"/>
      <c r="I930" s="16"/>
      <c r="J930" s="16"/>
      <c r="K930" s="16"/>
      <c r="L930" s="16"/>
      <c r="M930" s="16"/>
      <c r="N930" s="16"/>
      <c r="O930" s="16"/>
      <c r="P930" s="16"/>
      <c r="Q930" s="16"/>
      <c r="R930" s="16"/>
      <c r="S930" s="16"/>
      <c r="T930" s="23"/>
      <c r="U930" s="12"/>
    </row>
    <row r="931" spans="1:21" s="122" customFormat="1" ht="17.25">
      <c r="A931" s="24"/>
      <c r="B931" s="14">
        <f>'البيانات 1'!B931</f>
        <v>0</v>
      </c>
      <c r="C931" s="14">
        <f>'البيانات 1'!G931</f>
        <v>0</v>
      </c>
      <c r="D931" s="16"/>
      <c r="E931" s="16"/>
      <c r="F931" s="16"/>
      <c r="G931" s="16"/>
      <c r="H931" s="16"/>
      <c r="I931" s="16"/>
      <c r="J931" s="16"/>
      <c r="K931" s="16"/>
      <c r="L931" s="16"/>
      <c r="M931" s="16"/>
      <c r="N931" s="16"/>
      <c r="O931" s="16"/>
      <c r="P931" s="16"/>
      <c r="Q931" s="16"/>
      <c r="R931" s="16"/>
      <c r="S931" s="16"/>
      <c r="T931" s="23"/>
      <c r="U931" s="12"/>
    </row>
    <row r="932" spans="1:21" s="122" customFormat="1" ht="17.25">
      <c r="A932" s="24"/>
      <c r="B932" s="14">
        <f>'البيانات 1'!B932</f>
        <v>0</v>
      </c>
      <c r="C932" s="14">
        <f>'البيانات 1'!G932</f>
        <v>0</v>
      </c>
      <c r="D932" s="16"/>
      <c r="E932" s="16"/>
      <c r="F932" s="16"/>
      <c r="G932" s="16"/>
      <c r="H932" s="16"/>
      <c r="I932" s="16"/>
      <c r="J932" s="16"/>
      <c r="K932" s="16"/>
      <c r="L932" s="16"/>
      <c r="M932" s="16"/>
      <c r="N932" s="16"/>
      <c r="O932" s="16"/>
      <c r="P932" s="16"/>
      <c r="Q932" s="16"/>
      <c r="R932" s="16"/>
      <c r="S932" s="16"/>
      <c r="T932" s="23"/>
      <c r="U932" s="12"/>
    </row>
    <row r="933" spans="1:21" s="122" customFormat="1" ht="17.25">
      <c r="A933" s="24"/>
      <c r="B933" s="14">
        <f>'البيانات 1'!B933</f>
        <v>0</v>
      </c>
      <c r="C933" s="14">
        <f>'البيانات 1'!G933</f>
        <v>0</v>
      </c>
      <c r="D933" s="16"/>
      <c r="E933" s="16"/>
      <c r="F933" s="16"/>
      <c r="G933" s="16"/>
      <c r="H933" s="16"/>
      <c r="I933" s="16"/>
      <c r="J933" s="16"/>
      <c r="K933" s="16"/>
      <c r="L933" s="16"/>
      <c r="M933" s="16"/>
      <c r="N933" s="16"/>
      <c r="O933" s="16"/>
      <c r="P933" s="16"/>
      <c r="Q933" s="16"/>
      <c r="R933" s="16"/>
      <c r="S933" s="16"/>
      <c r="T933" s="23"/>
      <c r="U933" s="12"/>
    </row>
    <row r="934" spans="1:21" s="122" customFormat="1" ht="17.25">
      <c r="A934" s="24"/>
      <c r="B934" s="14">
        <f>'البيانات 1'!B934</f>
        <v>0</v>
      </c>
      <c r="C934" s="14">
        <f>'البيانات 1'!G934</f>
        <v>0</v>
      </c>
      <c r="D934" s="16"/>
      <c r="E934" s="16"/>
      <c r="F934" s="16"/>
      <c r="G934" s="16"/>
      <c r="H934" s="16"/>
      <c r="I934" s="16"/>
      <c r="J934" s="16"/>
      <c r="K934" s="16"/>
      <c r="L934" s="16"/>
      <c r="M934" s="16"/>
      <c r="N934" s="16"/>
      <c r="O934" s="16"/>
      <c r="P934" s="16"/>
      <c r="Q934" s="16"/>
      <c r="R934" s="16"/>
      <c r="S934" s="16"/>
      <c r="T934" s="23"/>
      <c r="U934" s="12"/>
    </row>
    <row r="935" spans="1:21" s="122" customFormat="1" ht="17.25">
      <c r="A935" s="24"/>
      <c r="B935" s="14">
        <f>'البيانات 1'!B935</f>
        <v>0</v>
      </c>
      <c r="C935" s="14">
        <f>'البيانات 1'!G935</f>
        <v>0</v>
      </c>
      <c r="D935" s="16"/>
      <c r="E935" s="16"/>
      <c r="F935" s="16"/>
      <c r="G935" s="16"/>
      <c r="H935" s="16"/>
      <c r="I935" s="16"/>
      <c r="J935" s="16"/>
      <c r="K935" s="16"/>
      <c r="L935" s="16"/>
      <c r="M935" s="16"/>
      <c r="N935" s="16"/>
      <c r="O935" s="16"/>
      <c r="P935" s="16"/>
      <c r="Q935" s="16"/>
      <c r="R935" s="16"/>
      <c r="S935" s="16"/>
      <c r="T935" s="23"/>
      <c r="U935" s="12"/>
    </row>
    <row r="936" spans="1:21" s="122" customFormat="1" ht="17.25">
      <c r="A936" s="24"/>
      <c r="B936" s="14">
        <f>'البيانات 1'!B936</f>
        <v>0</v>
      </c>
      <c r="C936" s="14">
        <f>'البيانات 1'!G936</f>
        <v>0</v>
      </c>
      <c r="D936" s="16"/>
      <c r="E936" s="16"/>
      <c r="F936" s="16"/>
      <c r="G936" s="16"/>
      <c r="H936" s="16"/>
      <c r="I936" s="16"/>
      <c r="J936" s="16"/>
      <c r="K936" s="16"/>
      <c r="L936" s="16"/>
      <c r="M936" s="16"/>
      <c r="N936" s="16"/>
      <c r="O936" s="16"/>
      <c r="P936" s="16"/>
      <c r="Q936" s="16"/>
      <c r="R936" s="16"/>
      <c r="S936" s="16"/>
      <c r="T936" s="23"/>
      <c r="U936" s="12"/>
    </row>
    <row r="937" spans="1:21" s="122" customFormat="1" ht="17.25">
      <c r="A937" s="24"/>
      <c r="B937" s="14">
        <f>'البيانات 1'!B937</f>
        <v>0</v>
      </c>
      <c r="C937" s="14">
        <f>'البيانات 1'!G937</f>
        <v>0</v>
      </c>
      <c r="D937" s="16"/>
      <c r="E937" s="16"/>
      <c r="F937" s="16"/>
      <c r="G937" s="16"/>
      <c r="H937" s="16"/>
      <c r="I937" s="16"/>
      <c r="J937" s="16"/>
      <c r="K937" s="16"/>
      <c r="L937" s="16"/>
      <c r="M937" s="16"/>
      <c r="N937" s="16"/>
      <c r="O937" s="16"/>
      <c r="P937" s="16"/>
      <c r="Q937" s="16"/>
      <c r="R937" s="16"/>
      <c r="S937" s="16"/>
      <c r="T937" s="23"/>
      <c r="U937" s="12"/>
    </row>
    <row r="938" spans="1:21" s="122" customFormat="1" ht="17.25">
      <c r="A938" s="24"/>
      <c r="B938" s="14">
        <f>'البيانات 1'!B938</f>
        <v>0</v>
      </c>
      <c r="C938" s="14">
        <f>'البيانات 1'!G938</f>
        <v>0</v>
      </c>
      <c r="D938" s="16"/>
      <c r="E938" s="16"/>
      <c r="F938" s="16"/>
      <c r="G938" s="16"/>
      <c r="H938" s="16"/>
      <c r="I938" s="16"/>
      <c r="J938" s="16"/>
      <c r="K938" s="16"/>
      <c r="L938" s="16"/>
      <c r="M938" s="16"/>
      <c r="N938" s="16"/>
      <c r="O938" s="16"/>
      <c r="P938" s="16"/>
      <c r="Q938" s="16"/>
      <c r="R938" s="16"/>
      <c r="S938" s="16"/>
      <c r="T938" s="23"/>
      <c r="U938" s="12"/>
    </row>
    <row r="939" spans="1:21" s="122" customFormat="1" ht="17.25">
      <c r="A939" s="24"/>
      <c r="B939" s="14">
        <f>'البيانات 1'!B939</f>
        <v>0</v>
      </c>
      <c r="C939" s="14">
        <f>'البيانات 1'!G939</f>
        <v>0</v>
      </c>
      <c r="D939" s="16"/>
      <c r="E939" s="16"/>
      <c r="F939" s="16"/>
      <c r="G939" s="16"/>
      <c r="H939" s="16"/>
      <c r="I939" s="16"/>
      <c r="J939" s="16"/>
      <c r="K939" s="16"/>
      <c r="L939" s="16"/>
      <c r="M939" s="16"/>
      <c r="N939" s="16"/>
      <c r="O939" s="16"/>
      <c r="P939" s="16"/>
      <c r="Q939" s="16"/>
      <c r="R939" s="16"/>
      <c r="S939" s="16"/>
      <c r="T939" s="23"/>
      <c r="U939" s="12"/>
    </row>
    <row r="940" spans="1:21" s="122" customFormat="1" ht="17.25">
      <c r="A940" s="24"/>
      <c r="B940" s="14">
        <f>'البيانات 1'!B940</f>
        <v>0</v>
      </c>
      <c r="C940" s="14">
        <f>'البيانات 1'!G940</f>
        <v>0</v>
      </c>
      <c r="D940" s="16"/>
      <c r="E940" s="16"/>
      <c r="F940" s="16"/>
      <c r="G940" s="16"/>
      <c r="H940" s="16"/>
      <c r="I940" s="16"/>
      <c r="J940" s="16"/>
      <c r="K940" s="16"/>
      <c r="L940" s="16"/>
      <c r="M940" s="16"/>
      <c r="N940" s="16"/>
      <c r="O940" s="16"/>
      <c r="P940" s="16"/>
      <c r="Q940" s="16"/>
      <c r="R940" s="16"/>
      <c r="S940" s="16"/>
      <c r="T940" s="23"/>
      <c r="U940" s="12"/>
    </row>
    <row r="941" spans="1:21" s="122" customFormat="1" ht="17.25">
      <c r="A941" s="24"/>
      <c r="B941" s="14">
        <f>'البيانات 1'!B941</f>
        <v>0</v>
      </c>
      <c r="C941" s="14">
        <f>'البيانات 1'!G941</f>
        <v>0</v>
      </c>
      <c r="D941" s="16"/>
      <c r="E941" s="16"/>
      <c r="F941" s="16"/>
      <c r="G941" s="16"/>
      <c r="H941" s="16"/>
      <c r="I941" s="16"/>
      <c r="J941" s="16"/>
      <c r="K941" s="16"/>
      <c r="L941" s="16"/>
      <c r="M941" s="16"/>
      <c r="N941" s="16"/>
      <c r="O941" s="16"/>
      <c r="P941" s="16"/>
      <c r="Q941" s="16"/>
      <c r="R941" s="16"/>
      <c r="S941" s="16"/>
      <c r="T941" s="23"/>
      <c r="U941" s="12"/>
    </row>
    <row r="942" spans="1:21" s="122" customFormat="1" ht="17.25">
      <c r="A942" s="24"/>
      <c r="B942" s="14">
        <f>'البيانات 1'!B942</f>
        <v>0</v>
      </c>
      <c r="C942" s="14">
        <f>'البيانات 1'!G942</f>
        <v>0</v>
      </c>
      <c r="D942" s="16"/>
      <c r="E942" s="16"/>
      <c r="F942" s="16"/>
      <c r="G942" s="16"/>
      <c r="H942" s="16"/>
      <c r="I942" s="16"/>
      <c r="J942" s="16"/>
      <c r="K942" s="16"/>
      <c r="L942" s="16"/>
      <c r="M942" s="16"/>
      <c r="N942" s="16"/>
      <c r="O942" s="16"/>
      <c r="P942" s="16"/>
      <c r="Q942" s="16"/>
      <c r="R942" s="16"/>
      <c r="S942" s="16"/>
      <c r="T942" s="23"/>
      <c r="U942" s="12"/>
    </row>
    <row r="943" spans="1:21" s="122" customFormat="1" ht="17.25">
      <c r="A943" s="24"/>
      <c r="B943" s="14">
        <f>'البيانات 1'!B943</f>
        <v>0</v>
      </c>
      <c r="C943" s="14">
        <f>'البيانات 1'!G943</f>
        <v>0</v>
      </c>
      <c r="D943" s="16"/>
      <c r="E943" s="16"/>
      <c r="F943" s="16"/>
      <c r="G943" s="16"/>
      <c r="H943" s="16"/>
      <c r="I943" s="16"/>
      <c r="J943" s="16"/>
      <c r="K943" s="16"/>
      <c r="L943" s="16"/>
      <c r="M943" s="16"/>
      <c r="N943" s="16"/>
      <c r="O943" s="16"/>
      <c r="P943" s="16"/>
      <c r="Q943" s="16"/>
      <c r="R943" s="16"/>
      <c r="S943" s="16"/>
      <c r="T943" s="23"/>
      <c r="U943" s="12"/>
    </row>
    <row r="944" spans="1:21" s="122" customFormat="1" ht="17.25">
      <c r="A944" s="24"/>
      <c r="B944" s="14">
        <f>'البيانات 1'!B944</f>
        <v>0</v>
      </c>
      <c r="C944" s="14">
        <f>'البيانات 1'!G944</f>
        <v>0</v>
      </c>
      <c r="D944" s="16"/>
      <c r="E944" s="16"/>
      <c r="F944" s="16"/>
      <c r="G944" s="16"/>
      <c r="H944" s="16"/>
      <c r="I944" s="16"/>
      <c r="J944" s="16"/>
      <c r="K944" s="16"/>
      <c r="L944" s="16"/>
      <c r="M944" s="16"/>
      <c r="N944" s="16"/>
      <c r="O944" s="16"/>
      <c r="P944" s="16"/>
      <c r="Q944" s="16"/>
      <c r="R944" s="16"/>
      <c r="S944" s="16"/>
      <c r="T944" s="23"/>
      <c r="U944" s="12"/>
    </row>
    <row r="945" spans="1:21" s="122" customFormat="1" ht="17.25">
      <c r="A945" s="24"/>
      <c r="B945" s="14">
        <f>'البيانات 1'!B945</f>
        <v>0</v>
      </c>
      <c r="C945" s="14">
        <f>'البيانات 1'!G945</f>
        <v>0</v>
      </c>
      <c r="D945" s="16"/>
      <c r="E945" s="16"/>
      <c r="F945" s="16"/>
      <c r="G945" s="16"/>
      <c r="H945" s="16"/>
      <c r="I945" s="16"/>
      <c r="J945" s="16"/>
      <c r="K945" s="16"/>
      <c r="L945" s="16"/>
      <c r="M945" s="16"/>
      <c r="N945" s="16"/>
      <c r="O945" s="16"/>
      <c r="P945" s="16"/>
      <c r="Q945" s="16"/>
      <c r="R945" s="16"/>
      <c r="S945" s="16"/>
      <c r="T945" s="23"/>
      <c r="U945" s="12"/>
    </row>
    <row r="946" spans="1:21" s="122" customFormat="1" ht="17.25">
      <c r="A946" s="24"/>
      <c r="B946" s="14">
        <f>'البيانات 1'!B946</f>
        <v>0</v>
      </c>
      <c r="C946" s="14">
        <f>'البيانات 1'!G946</f>
        <v>0</v>
      </c>
      <c r="D946" s="16"/>
      <c r="E946" s="16"/>
      <c r="F946" s="16"/>
      <c r="G946" s="16"/>
      <c r="H946" s="16"/>
      <c r="I946" s="16"/>
      <c r="J946" s="16"/>
      <c r="K946" s="16"/>
      <c r="L946" s="16"/>
      <c r="M946" s="16"/>
      <c r="N946" s="16"/>
      <c r="O946" s="16"/>
      <c r="P946" s="16"/>
      <c r="Q946" s="16"/>
      <c r="R946" s="16"/>
      <c r="S946" s="16"/>
      <c r="T946" s="23"/>
      <c r="U946" s="12"/>
    </row>
    <row r="947" spans="1:21" s="122" customFormat="1" ht="17.25">
      <c r="A947" s="24"/>
      <c r="B947" s="14">
        <f>'البيانات 1'!B947</f>
        <v>0</v>
      </c>
      <c r="C947" s="14">
        <f>'البيانات 1'!G947</f>
        <v>0</v>
      </c>
      <c r="D947" s="16"/>
      <c r="E947" s="16"/>
      <c r="F947" s="16"/>
      <c r="G947" s="16"/>
      <c r="H947" s="16"/>
      <c r="I947" s="16"/>
      <c r="J947" s="16"/>
      <c r="K947" s="16"/>
      <c r="L947" s="16"/>
      <c r="M947" s="16"/>
      <c r="N947" s="16"/>
      <c r="O947" s="16"/>
      <c r="P947" s="16"/>
      <c r="Q947" s="16"/>
      <c r="R947" s="16"/>
      <c r="S947" s="16"/>
      <c r="T947" s="23"/>
      <c r="U947" s="12"/>
    </row>
    <row r="948" spans="1:21" s="122" customFormat="1" ht="17.25">
      <c r="A948" s="24"/>
      <c r="B948" s="14">
        <f>'البيانات 1'!B948</f>
        <v>0</v>
      </c>
      <c r="C948" s="14">
        <f>'البيانات 1'!G948</f>
        <v>0</v>
      </c>
      <c r="D948" s="16"/>
      <c r="E948" s="16"/>
      <c r="F948" s="16"/>
      <c r="G948" s="16"/>
      <c r="H948" s="16"/>
      <c r="I948" s="16"/>
      <c r="J948" s="16"/>
      <c r="K948" s="16"/>
      <c r="L948" s="16"/>
      <c r="M948" s="16"/>
      <c r="N948" s="16"/>
      <c r="O948" s="16"/>
      <c r="P948" s="16"/>
      <c r="Q948" s="16"/>
      <c r="R948" s="16"/>
      <c r="S948" s="16"/>
      <c r="T948" s="23"/>
      <c r="U948" s="12"/>
    </row>
    <row r="949" spans="1:21" s="122" customFormat="1" ht="17.25">
      <c r="A949" s="24"/>
      <c r="B949" s="14">
        <f>'البيانات 1'!B949</f>
        <v>0</v>
      </c>
      <c r="C949" s="14">
        <f>'البيانات 1'!G949</f>
        <v>0</v>
      </c>
      <c r="D949" s="16"/>
      <c r="E949" s="16"/>
      <c r="F949" s="16"/>
      <c r="G949" s="16"/>
      <c r="H949" s="16"/>
      <c r="I949" s="16"/>
      <c r="J949" s="16"/>
      <c r="K949" s="16"/>
      <c r="L949" s="16"/>
      <c r="M949" s="16"/>
      <c r="N949" s="16"/>
      <c r="O949" s="16"/>
      <c r="P949" s="16"/>
      <c r="Q949" s="16"/>
      <c r="R949" s="16"/>
      <c r="S949" s="16"/>
      <c r="T949" s="23"/>
      <c r="U949" s="12"/>
    </row>
    <row r="950" spans="1:21" s="122" customFormat="1" ht="17.25">
      <c r="A950" s="24"/>
      <c r="B950" s="14">
        <f>'البيانات 1'!B950</f>
        <v>0</v>
      </c>
      <c r="C950" s="14">
        <f>'البيانات 1'!G950</f>
        <v>0</v>
      </c>
      <c r="D950" s="16"/>
      <c r="E950" s="16"/>
      <c r="F950" s="16"/>
      <c r="G950" s="16"/>
      <c r="H950" s="16"/>
      <c r="I950" s="16"/>
      <c r="J950" s="16"/>
      <c r="K950" s="16"/>
      <c r="L950" s="16"/>
      <c r="M950" s="16"/>
      <c r="N950" s="16"/>
      <c r="O950" s="16"/>
      <c r="P950" s="16"/>
      <c r="Q950" s="16"/>
      <c r="R950" s="16"/>
      <c r="S950" s="16"/>
      <c r="T950" s="23"/>
      <c r="U950" s="12"/>
    </row>
    <row r="951" spans="1:21" s="122" customFormat="1" ht="17.25">
      <c r="A951" s="24"/>
      <c r="B951" s="14">
        <f>'البيانات 1'!B951</f>
        <v>0</v>
      </c>
      <c r="C951" s="14">
        <f>'البيانات 1'!G951</f>
        <v>0</v>
      </c>
      <c r="D951" s="16"/>
      <c r="E951" s="16"/>
      <c r="F951" s="16"/>
      <c r="G951" s="16"/>
      <c r="H951" s="16"/>
      <c r="I951" s="16"/>
      <c r="J951" s="16"/>
      <c r="K951" s="16"/>
      <c r="L951" s="16"/>
      <c r="M951" s="16"/>
      <c r="N951" s="16"/>
      <c r="O951" s="16"/>
      <c r="P951" s="16"/>
      <c r="Q951" s="16"/>
      <c r="R951" s="16"/>
      <c r="S951" s="16"/>
      <c r="T951" s="23"/>
      <c r="U951" s="12"/>
    </row>
    <row r="952" spans="1:21" s="122" customFormat="1" ht="17.25">
      <c r="A952" s="24"/>
      <c r="B952" s="14">
        <f>'البيانات 1'!B952</f>
        <v>0</v>
      </c>
      <c r="C952" s="14">
        <f>'البيانات 1'!G952</f>
        <v>0</v>
      </c>
      <c r="D952" s="16"/>
      <c r="E952" s="16"/>
      <c r="F952" s="16"/>
      <c r="G952" s="16"/>
      <c r="H952" s="16"/>
      <c r="I952" s="16"/>
      <c r="J952" s="16"/>
      <c r="K952" s="16"/>
      <c r="L952" s="16"/>
      <c r="M952" s="16"/>
      <c r="N952" s="16"/>
      <c r="O952" s="16"/>
      <c r="P952" s="16"/>
      <c r="Q952" s="16"/>
      <c r="R952" s="16"/>
      <c r="S952" s="16"/>
      <c r="T952" s="23"/>
      <c r="U952" s="12"/>
    </row>
    <row r="953" spans="1:21" s="122" customFormat="1" ht="17.25">
      <c r="A953" s="24"/>
      <c r="B953" s="14">
        <f>'البيانات 1'!B953</f>
        <v>0</v>
      </c>
      <c r="C953" s="14">
        <f>'البيانات 1'!G953</f>
        <v>0</v>
      </c>
      <c r="D953" s="16"/>
      <c r="E953" s="16"/>
      <c r="F953" s="16"/>
      <c r="G953" s="16"/>
      <c r="H953" s="16"/>
      <c r="I953" s="16"/>
      <c r="J953" s="16"/>
      <c r="K953" s="16"/>
      <c r="L953" s="16"/>
      <c r="M953" s="16"/>
      <c r="N953" s="16"/>
      <c r="O953" s="16"/>
      <c r="P953" s="16"/>
      <c r="Q953" s="16"/>
      <c r="R953" s="16"/>
      <c r="S953" s="16"/>
      <c r="T953" s="23"/>
      <c r="U953" s="12"/>
    </row>
    <row r="954" spans="1:21" s="122" customFormat="1" ht="17.25">
      <c r="A954" s="24"/>
      <c r="B954" s="14">
        <f>'البيانات 1'!B954</f>
        <v>0</v>
      </c>
      <c r="C954" s="14">
        <f>'البيانات 1'!G954</f>
        <v>0</v>
      </c>
      <c r="D954" s="16"/>
      <c r="E954" s="16"/>
      <c r="F954" s="16"/>
      <c r="G954" s="16"/>
      <c r="H954" s="16"/>
      <c r="I954" s="16"/>
      <c r="J954" s="16"/>
      <c r="K954" s="16"/>
      <c r="L954" s="16"/>
      <c r="M954" s="16"/>
      <c r="N954" s="16"/>
      <c r="O954" s="16"/>
      <c r="P954" s="16"/>
      <c r="Q954" s="16"/>
      <c r="R954" s="16"/>
      <c r="S954" s="16"/>
      <c r="T954" s="23"/>
      <c r="U954" s="12"/>
    </row>
    <row r="955" spans="1:21" s="122" customFormat="1" ht="17.25">
      <c r="A955" s="24"/>
      <c r="B955" s="14">
        <f>'البيانات 1'!B955</f>
        <v>0</v>
      </c>
      <c r="C955" s="14">
        <f>'البيانات 1'!G955</f>
        <v>0</v>
      </c>
      <c r="D955" s="16"/>
      <c r="E955" s="16"/>
      <c r="F955" s="16"/>
      <c r="G955" s="16"/>
      <c r="H955" s="16"/>
      <c r="I955" s="16"/>
      <c r="J955" s="16"/>
      <c r="K955" s="16"/>
      <c r="L955" s="16"/>
      <c r="M955" s="16"/>
      <c r="N955" s="16"/>
      <c r="O955" s="16"/>
      <c r="P955" s="16"/>
      <c r="Q955" s="16"/>
      <c r="R955" s="16"/>
      <c r="S955" s="16"/>
      <c r="T955" s="23"/>
      <c r="U955" s="12"/>
    </row>
    <row r="956" spans="1:21" s="122" customFormat="1" ht="17.25">
      <c r="A956" s="24"/>
      <c r="B956" s="14">
        <f>'البيانات 1'!B956</f>
        <v>0</v>
      </c>
      <c r="C956" s="14">
        <f>'البيانات 1'!G956</f>
        <v>0</v>
      </c>
      <c r="D956" s="16"/>
      <c r="E956" s="16"/>
      <c r="F956" s="16"/>
      <c r="G956" s="16"/>
      <c r="H956" s="16"/>
      <c r="I956" s="16"/>
      <c r="J956" s="16"/>
      <c r="K956" s="16"/>
      <c r="L956" s="16"/>
      <c r="M956" s="16"/>
      <c r="N956" s="16"/>
      <c r="O956" s="16"/>
      <c r="P956" s="16"/>
      <c r="Q956" s="16"/>
      <c r="R956" s="16"/>
      <c r="S956" s="16"/>
      <c r="T956" s="23"/>
      <c r="U956" s="12"/>
    </row>
    <row r="957" spans="1:21" s="122" customFormat="1" ht="17.25">
      <c r="A957" s="24"/>
      <c r="B957" s="14">
        <f>'البيانات 1'!B957</f>
        <v>0</v>
      </c>
      <c r="C957" s="14">
        <f>'البيانات 1'!G957</f>
        <v>0</v>
      </c>
      <c r="D957" s="16"/>
      <c r="E957" s="16"/>
      <c r="F957" s="16"/>
      <c r="G957" s="16"/>
      <c r="H957" s="16"/>
      <c r="I957" s="16"/>
      <c r="J957" s="16"/>
      <c r="K957" s="16"/>
      <c r="L957" s="16"/>
      <c r="M957" s="16"/>
      <c r="N957" s="16"/>
      <c r="O957" s="16"/>
      <c r="P957" s="16"/>
      <c r="Q957" s="16"/>
      <c r="R957" s="16"/>
      <c r="S957" s="16"/>
      <c r="T957" s="23"/>
      <c r="U957" s="12"/>
    </row>
    <row r="958" spans="1:21" s="122" customFormat="1" ht="17.25">
      <c r="A958" s="24"/>
      <c r="B958" s="14">
        <f>'البيانات 1'!B958</f>
        <v>0</v>
      </c>
      <c r="C958" s="14">
        <f>'البيانات 1'!G958</f>
        <v>0</v>
      </c>
      <c r="D958" s="16"/>
      <c r="E958" s="16"/>
      <c r="F958" s="16"/>
      <c r="G958" s="16"/>
      <c r="H958" s="16"/>
      <c r="I958" s="16"/>
      <c r="J958" s="16"/>
      <c r="K958" s="16"/>
      <c r="L958" s="16"/>
      <c r="M958" s="16"/>
      <c r="N958" s="16"/>
      <c r="O958" s="16"/>
      <c r="P958" s="16"/>
      <c r="Q958" s="16"/>
      <c r="R958" s="16"/>
      <c r="S958" s="16"/>
      <c r="T958" s="23"/>
      <c r="U958" s="12"/>
    </row>
    <row r="959" spans="1:21" s="122" customFormat="1" ht="17.25">
      <c r="A959" s="24"/>
      <c r="B959" s="14">
        <f>'البيانات 1'!B959</f>
        <v>0</v>
      </c>
      <c r="C959" s="14">
        <f>'البيانات 1'!G959</f>
        <v>0</v>
      </c>
      <c r="D959" s="16"/>
      <c r="E959" s="16"/>
      <c r="F959" s="16"/>
      <c r="G959" s="16"/>
      <c r="H959" s="16"/>
      <c r="I959" s="16"/>
      <c r="J959" s="16"/>
      <c r="K959" s="16"/>
      <c r="L959" s="16"/>
      <c r="M959" s="16"/>
      <c r="N959" s="16"/>
      <c r="O959" s="16"/>
      <c r="P959" s="16"/>
      <c r="Q959" s="16"/>
      <c r="R959" s="16"/>
      <c r="S959" s="16"/>
      <c r="T959" s="23"/>
      <c r="U959" s="12"/>
    </row>
    <row r="960" spans="1:21" s="122" customFormat="1" ht="17.25">
      <c r="A960" s="24"/>
      <c r="B960" s="14">
        <f>'البيانات 1'!B960</f>
        <v>0</v>
      </c>
      <c r="C960" s="14">
        <f>'البيانات 1'!G960</f>
        <v>0</v>
      </c>
      <c r="D960" s="16"/>
      <c r="E960" s="16"/>
      <c r="F960" s="16"/>
      <c r="G960" s="16"/>
      <c r="H960" s="16"/>
      <c r="I960" s="16"/>
      <c r="J960" s="16"/>
      <c r="K960" s="16"/>
      <c r="L960" s="16"/>
      <c r="M960" s="16"/>
      <c r="N960" s="16"/>
      <c r="O960" s="16"/>
      <c r="P960" s="16"/>
      <c r="Q960" s="16"/>
      <c r="R960" s="16"/>
      <c r="S960" s="16"/>
      <c r="T960" s="23"/>
      <c r="U960" s="12"/>
    </row>
    <row r="961" spans="1:21" s="122" customFormat="1" ht="17.25">
      <c r="A961" s="24"/>
      <c r="B961" s="14">
        <f>'البيانات 1'!B961</f>
        <v>0</v>
      </c>
      <c r="C961" s="14">
        <f>'البيانات 1'!G961</f>
        <v>0</v>
      </c>
      <c r="D961" s="16"/>
      <c r="E961" s="16"/>
      <c r="F961" s="16"/>
      <c r="G961" s="16"/>
      <c r="H961" s="16"/>
      <c r="I961" s="16"/>
      <c r="J961" s="16"/>
      <c r="K961" s="16"/>
      <c r="L961" s="16"/>
      <c r="M961" s="16"/>
      <c r="N961" s="16"/>
      <c r="O961" s="16"/>
      <c r="P961" s="16"/>
      <c r="Q961" s="16"/>
      <c r="R961" s="16"/>
      <c r="S961" s="16"/>
      <c r="T961" s="23"/>
      <c r="U961" s="12"/>
    </row>
    <row r="962" spans="1:21" s="122" customFormat="1" ht="17.25">
      <c r="A962" s="24"/>
      <c r="B962" s="14">
        <f>'البيانات 1'!B962</f>
        <v>0</v>
      </c>
      <c r="C962" s="14">
        <f>'البيانات 1'!G962</f>
        <v>0</v>
      </c>
      <c r="D962" s="16"/>
      <c r="E962" s="16"/>
      <c r="F962" s="16"/>
      <c r="G962" s="16"/>
      <c r="H962" s="16"/>
      <c r="I962" s="16"/>
      <c r="J962" s="16"/>
      <c r="K962" s="16"/>
      <c r="L962" s="16"/>
      <c r="M962" s="16"/>
      <c r="N962" s="16"/>
      <c r="O962" s="16"/>
      <c r="P962" s="16"/>
      <c r="Q962" s="16"/>
      <c r="R962" s="16"/>
      <c r="S962" s="16"/>
      <c r="T962" s="23"/>
      <c r="U962" s="12"/>
    </row>
    <row r="963" spans="1:21" s="122" customFormat="1" ht="17.25">
      <c r="A963" s="24"/>
      <c r="B963" s="14">
        <f>'البيانات 1'!B963</f>
        <v>0</v>
      </c>
      <c r="C963" s="14">
        <f>'البيانات 1'!G963</f>
        <v>0</v>
      </c>
      <c r="D963" s="16"/>
      <c r="E963" s="16"/>
      <c r="F963" s="16"/>
      <c r="G963" s="16"/>
      <c r="H963" s="16"/>
      <c r="I963" s="16"/>
      <c r="J963" s="16"/>
      <c r="K963" s="16"/>
      <c r="L963" s="16"/>
      <c r="M963" s="16"/>
      <c r="N963" s="16"/>
      <c r="O963" s="16"/>
      <c r="P963" s="16"/>
      <c r="Q963" s="16"/>
      <c r="R963" s="16"/>
      <c r="S963" s="16"/>
      <c r="T963" s="23"/>
      <c r="U963" s="12"/>
    </row>
    <row r="964" spans="1:21" s="122" customFormat="1" ht="17.25">
      <c r="A964" s="24"/>
      <c r="B964" s="14">
        <f>'البيانات 1'!B964</f>
        <v>0</v>
      </c>
      <c r="C964" s="14">
        <f>'البيانات 1'!G964</f>
        <v>0</v>
      </c>
      <c r="D964" s="16"/>
      <c r="E964" s="16"/>
      <c r="F964" s="16"/>
      <c r="G964" s="16"/>
      <c r="H964" s="16"/>
      <c r="I964" s="16"/>
      <c r="J964" s="16"/>
      <c r="K964" s="16"/>
      <c r="L964" s="16"/>
      <c r="M964" s="16"/>
      <c r="N964" s="16"/>
      <c r="O964" s="16"/>
      <c r="P964" s="16"/>
      <c r="Q964" s="16"/>
      <c r="R964" s="16"/>
      <c r="S964" s="16"/>
      <c r="T964" s="23"/>
      <c r="U964" s="12"/>
    </row>
    <row r="965" spans="1:21" s="122" customFormat="1" ht="17.25">
      <c r="A965" s="24"/>
      <c r="B965" s="14">
        <f>'البيانات 1'!B965</f>
        <v>0</v>
      </c>
      <c r="C965" s="14">
        <f>'البيانات 1'!G965</f>
        <v>0</v>
      </c>
      <c r="D965" s="16"/>
      <c r="E965" s="16"/>
      <c r="F965" s="16"/>
      <c r="G965" s="16"/>
      <c r="H965" s="16"/>
      <c r="I965" s="16"/>
      <c r="J965" s="16"/>
      <c r="K965" s="16"/>
      <c r="L965" s="16"/>
      <c r="M965" s="16"/>
      <c r="N965" s="16"/>
      <c r="O965" s="16"/>
      <c r="P965" s="16"/>
      <c r="Q965" s="16"/>
      <c r="R965" s="16"/>
      <c r="S965" s="16"/>
      <c r="T965" s="23"/>
      <c r="U965" s="12"/>
    </row>
    <row r="966" spans="1:21" s="122" customFormat="1" ht="17.25">
      <c r="A966" s="24"/>
      <c r="B966" s="14">
        <f>'البيانات 1'!B966</f>
        <v>0</v>
      </c>
      <c r="C966" s="14">
        <f>'البيانات 1'!G966</f>
        <v>0</v>
      </c>
      <c r="D966" s="16"/>
      <c r="E966" s="16"/>
      <c r="F966" s="16"/>
      <c r="G966" s="16"/>
      <c r="H966" s="16"/>
      <c r="I966" s="16"/>
      <c r="J966" s="16"/>
      <c r="K966" s="16"/>
      <c r="L966" s="16"/>
      <c r="M966" s="16"/>
      <c r="N966" s="16"/>
      <c r="O966" s="16"/>
      <c r="P966" s="16"/>
      <c r="Q966" s="16"/>
      <c r="R966" s="16"/>
      <c r="S966" s="16"/>
      <c r="T966" s="23"/>
      <c r="U966" s="12"/>
    </row>
    <row r="967" spans="1:21" s="122" customFormat="1" ht="17.25">
      <c r="A967" s="24"/>
      <c r="B967" s="14">
        <f>'البيانات 1'!B967</f>
        <v>0</v>
      </c>
      <c r="C967" s="14">
        <f>'البيانات 1'!G967</f>
        <v>0</v>
      </c>
      <c r="D967" s="16"/>
      <c r="E967" s="16"/>
      <c r="F967" s="16"/>
      <c r="G967" s="16"/>
      <c r="H967" s="16"/>
      <c r="I967" s="16"/>
      <c r="J967" s="16"/>
      <c r="K967" s="16"/>
      <c r="L967" s="16"/>
      <c r="M967" s="16"/>
      <c r="N967" s="16"/>
      <c r="O967" s="16"/>
      <c r="P967" s="16"/>
      <c r="Q967" s="16"/>
      <c r="R967" s="16"/>
      <c r="S967" s="16"/>
      <c r="T967" s="23"/>
      <c r="U967" s="12"/>
    </row>
    <row r="968" spans="1:21" s="122" customFormat="1" ht="17.25">
      <c r="A968" s="24"/>
      <c r="B968" s="14">
        <f>'البيانات 1'!B968</f>
        <v>0</v>
      </c>
      <c r="C968" s="14">
        <f>'البيانات 1'!G968</f>
        <v>0</v>
      </c>
      <c r="D968" s="16"/>
      <c r="E968" s="16"/>
      <c r="F968" s="16"/>
      <c r="G968" s="16"/>
      <c r="H968" s="16"/>
      <c r="I968" s="16"/>
      <c r="J968" s="16"/>
      <c r="K968" s="16"/>
      <c r="L968" s="16"/>
      <c r="M968" s="16"/>
      <c r="N968" s="16"/>
      <c r="O968" s="16"/>
      <c r="P968" s="16"/>
      <c r="Q968" s="16"/>
      <c r="R968" s="16"/>
      <c r="S968" s="16"/>
      <c r="T968" s="23"/>
      <c r="U968" s="12"/>
    </row>
    <row r="969" spans="1:21" s="122" customFormat="1" ht="17.25">
      <c r="A969" s="24"/>
      <c r="B969" s="14">
        <f>'البيانات 1'!B969</f>
        <v>0</v>
      </c>
      <c r="C969" s="14">
        <f>'البيانات 1'!G969</f>
        <v>0</v>
      </c>
      <c r="D969" s="16"/>
      <c r="E969" s="16"/>
      <c r="F969" s="16"/>
      <c r="G969" s="16"/>
      <c r="H969" s="16"/>
      <c r="I969" s="16"/>
      <c r="J969" s="16"/>
      <c r="K969" s="16"/>
      <c r="L969" s="16"/>
      <c r="M969" s="16"/>
      <c r="N969" s="16"/>
      <c r="O969" s="16"/>
      <c r="P969" s="16"/>
      <c r="Q969" s="16"/>
      <c r="R969" s="16"/>
      <c r="S969" s="16"/>
      <c r="T969" s="23"/>
      <c r="U969" s="12"/>
    </row>
    <row r="970" spans="1:21" s="122" customFormat="1" ht="17.25">
      <c r="A970" s="24"/>
      <c r="B970" s="14">
        <f>'البيانات 1'!B970</f>
        <v>0</v>
      </c>
      <c r="C970" s="14">
        <f>'البيانات 1'!G970</f>
        <v>0</v>
      </c>
      <c r="D970" s="16"/>
      <c r="E970" s="16"/>
      <c r="F970" s="16"/>
      <c r="G970" s="16"/>
      <c r="H970" s="16"/>
      <c r="I970" s="16"/>
      <c r="J970" s="16"/>
      <c r="K970" s="16"/>
      <c r="L970" s="16"/>
      <c r="M970" s="16"/>
      <c r="N970" s="16"/>
      <c r="O970" s="16"/>
      <c r="P970" s="16"/>
      <c r="Q970" s="16"/>
      <c r="R970" s="16"/>
      <c r="S970" s="16"/>
      <c r="T970" s="23"/>
      <c r="U970" s="12"/>
    </row>
    <row r="971" spans="1:21" s="122" customFormat="1" ht="17.25">
      <c r="A971" s="24"/>
      <c r="B971" s="14">
        <f>'البيانات 1'!B971</f>
        <v>0</v>
      </c>
      <c r="C971" s="14">
        <f>'البيانات 1'!G971</f>
        <v>0</v>
      </c>
      <c r="D971" s="16"/>
      <c r="E971" s="16"/>
      <c r="F971" s="16"/>
      <c r="G971" s="16"/>
      <c r="H971" s="16"/>
      <c r="I971" s="16"/>
      <c r="J971" s="16"/>
      <c r="K971" s="16"/>
      <c r="L971" s="16"/>
      <c r="M971" s="16"/>
      <c r="N971" s="16"/>
      <c r="O971" s="16"/>
      <c r="P971" s="16"/>
      <c r="Q971" s="16"/>
      <c r="R971" s="16"/>
      <c r="S971" s="16"/>
      <c r="T971" s="23"/>
      <c r="U971" s="12"/>
    </row>
    <row r="972" spans="1:21" s="122" customFormat="1" ht="17.25">
      <c r="A972" s="24"/>
      <c r="B972" s="14">
        <f>'البيانات 1'!B972</f>
        <v>0</v>
      </c>
      <c r="C972" s="14">
        <f>'البيانات 1'!G972</f>
        <v>0</v>
      </c>
      <c r="D972" s="16"/>
      <c r="E972" s="16"/>
      <c r="F972" s="16"/>
      <c r="G972" s="16"/>
      <c r="H972" s="16"/>
      <c r="I972" s="16"/>
      <c r="J972" s="16"/>
      <c r="K972" s="16"/>
      <c r="L972" s="16"/>
      <c r="M972" s="16"/>
      <c r="N972" s="16"/>
      <c r="O972" s="16"/>
      <c r="P972" s="16"/>
      <c r="Q972" s="16"/>
      <c r="R972" s="16"/>
      <c r="S972" s="16"/>
      <c r="T972" s="23"/>
      <c r="U972" s="12"/>
    </row>
    <row r="973" spans="1:21" s="122" customFormat="1" ht="17.25">
      <c r="A973" s="24"/>
      <c r="B973" s="14">
        <f>'البيانات 1'!B973</f>
        <v>0</v>
      </c>
      <c r="C973" s="14">
        <f>'البيانات 1'!G973</f>
        <v>0</v>
      </c>
      <c r="D973" s="16"/>
      <c r="E973" s="16"/>
      <c r="F973" s="16"/>
      <c r="G973" s="16"/>
      <c r="H973" s="16"/>
      <c r="I973" s="16"/>
      <c r="J973" s="16"/>
      <c r="K973" s="16"/>
      <c r="L973" s="16"/>
      <c r="M973" s="16"/>
      <c r="N973" s="16"/>
      <c r="O973" s="16"/>
      <c r="P973" s="16"/>
      <c r="Q973" s="16"/>
      <c r="R973" s="16"/>
      <c r="S973" s="16"/>
      <c r="T973" s="23"/>
      <c r="U973" s="12"/>
    </row>
    <row r="974" spans="1:21" s="122" customFormat="1" ht="17.25">
      <c r="A974" s="24"/>
      <c r="B974" s="14">
        <f>'البيانات 1'!B974</f>
        <v>0</v>
      </c>
      <c r="C974" s="14">
        <f>'البيانات 1'!G974</f>
        <v>0</v>
      </c>
      <c r="D974" s="16"/>
      <c r="E974" s="16"/>
      <c r="F974" s="16"/>
      <c r="G974" s="16"/>
      <c r="H974" s="16"/>
      <c r="I974" s="16"/>
      <c r="J974" s="16"/>
      <c r="K974" s="16"/>
      <c r="L974" s="16"/>
      <c r="M974" s="16"/>
      <c r="N974" s="16"/>
      <c r="O974" s="16"/>
      <c r="P974" s="16"/>
      <c r="Q974" s="16"/>
      <c r="R974" s="16"/>
      <c r="S974" s="16"/>
      <c r="T974" s="23"/>
      <c r="U974" s="12"/>
    </row>
    <row r="975" spans="1:21" s="122" customFormat="1" ht="17.25">
      <c r="A975" s="24"/>
      <c r="B975" s="14">
        <f>'البيانات 1'!B975</f>
        <v>0</v>
      </c>
      <c r="C975" s="14">
        <f>'البيانات 1'!G975</f>
        <v>0</v>
      </c>
      <c r="D975" s="16"/>
      <c r="E975" s="16"/>
      <c r="F975" s="16"/>
      <c r="G975" s="16"/>
      <c r="H975" s="16"/>
      <c r="I975" s="16"/>
      <c r="J975" s="16"/>
      <c r="K975" s="16"/>
      <c r="L975" s="16"/>
      <c r="M975" s="16"/>
      <c r="N975" s="16"/>
      <c r="O975" s="16"/>
      <c r="P975" s="16"/>
      <c r="Q975" s="16"/>
      <c r="R975" s="16"/>
      <c r="S975" s="16"/>
      <c r="T975" s="23"/>
      <c r="U975" s="12"/>
    </row>
    <row r="976" spans="1:21" s="122" customFormat="1" ht="17.25">
      <c r="A976" s="24"/>
      <c r="B976" s="14">
        <f>'البيانات 1'!B976</f>
        <v>0</v>
      </c>
      <c r="C976" s="14">
        <f>'البيانات 1'!G976</f>
        <v>0</v>
      </c>
      <c r="D976" s="16"/>
      <c r="E976" s="16"/>
      <c r="F976" s="16"/>
      <c r="G976" s="16"/>
      <c r="H976" s="16"/>
      <c r="I976" s="16"/>
      <c r="J976" s="16"/>
      <c r="K976" s="16"/>
      <c r="L976" s="16"/>
      <c r="M976" s="16"/>
      <c r="N976" s="16"/>
      <c r="O976" s="16"/>
      <c r="P976" s="16"/>
      <c r="Q976" s="16"/>
      <c r="R976" s="16"/>
      <c r="S976" s="16"/>
      <c r="T976" s="23"/>
      <c r="U976" s="12"/>
    </row>
    <row r="977" spans="1:21" s="122" customFormat="1" ht="17.25">
      <c r="A977" s="24"/>
      <c r="B977" s="14">
        <f>'البيانات 1'!B977</f>
        <v>0</v>
      </c>
      <c r="C977" s="14">
        <f>'البيانات 1'!G977</f>
        <v>0</v>
      </c>
      <c r="D977" s="16"/>
      <c r="E977" s="16"/>
      <c r="F977" s="16"/>
      <c r="G977" s="16"/>
      <c r="H977" s="16"/>
      <c r="I977" s="16"/>
      <c r="J977" s="16"/>
      <c r="K977" s="16"/>
      <c r="L977" s="16"/>
      <c r="M977" s="16"/>
      <c r="N977" s="16"/>
      <c r="O977" s="16"/>
      <c r="P977" s="16"/>
      <c r="Q977" s="16"/>
      <c r="R977" s="16"/>
      <c r="S977" s="16"/>
      <c r="T977" s="23"/>
      <c r="U977" s="12"/>
    </row>
    <row r="978" spans="1:21" s="122" customFormat="1" ht="17.25">
      <c r="A978" s="24"/>
      <c r="B978" s="14">
        <f>'البيانات 1'!B978</f>
        <v>0</v>
      </c>
      <c r="C978" s="14">
        <f>'البيانات 1'!G978</f>
        <v>0</v>
      </c>
      <c r="D978" s="16"/>
      <c r="E978" s="16"/>
      <c r="F978" s="16"/>
      <c r="G978" s="16"/>
      <c r="H978" s="16"/>
      <c r="I978" s="16"/>
      <c r="J978" s="16"/>
      <c r="K978" s="16"/>
      <c r="L978" s="16"/>
      <c r="M978" s="16"/>
      <c r="N978" s="16"/>
      <c r="O978" s="16"/>
      <c r="P978" s="16"/>
      <c r="Q978" s="16"/>
      <c r="R978" s="16"/>
      <c r="S978" s="16"/>
      <c r="T978" s="23"/>
      <c r="U978" s="12"/>
    </row>
    <row r="979" spans="1:21" s="122" customFormat="1" ht="17.25">
      <c r="A979" s="24"/>
      <c r="B979" s="14">
        <f>'البيانات 1'!B979</f>
        <v>0</v>
      </c>
      <c r="C979" s="14">
        <f>'البيانات 1'!G979</f>
        <v>0</v>
      </c>
      <c r="D979" s="16"/>
      <c r="E979" s="16"/>
      <c r="F979" s="16"/>
      <c r="G979" s="16"/>
      <c r="H979" s="16"/>
      <c r="I979" s="16"/>
      <c r="J979" s="16"/>
      <c r="K979" s="16"/>
      <c r="L979" s="16"/>
      <c r="M979" s="16"/>
      <c r="N979" s="16"/>
      <c r="O979" s="16"/>
      <c r="P979" s="16"/>
      <c r="Q979" s="16"/>
      <c r="R979" s="16"/>
      <c r="S979" s="16"/>
      <c r="T979" s="23"/>
      <c r="U979" s="12"/>
    </row>
    <row r="980" spans="1:21" s="122" customFormat="1" ht="17.25">
      <c r="A980" s="24"/>
      <c r="B980" s="14">
        <f>'البيانات 1'!B980</f>
        <v>0</v>
      </c>
      <c r="C980" s="14">
        <f>'البيانات 1'!G980</f>
        <v>0</v>
      </c>
      <c r="D980" s="16"/>
      <c r="E980" s="16"/>
      <c r="F980" s="16"/>
      <c r="G980" s="16"/>
      <c r="H980" s="16"/>
      <c r="I980" s="16"/>
      <c r="J980" s="16"/>
      <c r="K980" s="16"/>
      <c r="L980" s="16"/>
      <c r="M980" s="16"/>
      <c r="N980" s="16"/>
      <c r="O980" s="16"/>
      <c r="P980" s="16"/>
      <c r="Q980" s="16"/>
      <c r="R980" s="16"/>
      <c r="S980" s="16"/>
      <c r="T980" s="23"/>
      <c r="U980" s="12"/>
    </row>
    <row r="981" spans="1:21" s="122" customFormat="1" ht="17.25">
      <c r="A981" s="24"/>
      <c r="B981" s="14">
        <f>'البيانات 1'!B981</f>
        <v>0</v>
      </c>
      <c r="C981" s="14">
        <f>'البيانات 1'!G981</f>
        <v>0</v>
      </c>
      <c r="D981" s="16"/>
      <c r="E981" s="16"/>
      <c r="F981" s="16"/>
      <c r="G981" s="16"/>
      <c r="H981" s="16"/>
      <c r="I981" s="16"/>
      <c r="J981" s="16"/>
      <c r="K981" s="16"/>
      <c r="L981" s="16"/>
      <c r="M981" s="16"/>
      <c r="N981" s="16"/>
      <c r="O981" s="16"/>
      <c r="P981" s="16"/>
      <c r="Q981" s="16"/>
      <c r="R981" s="16"/>
      <c r="S981" s="16"/>
      <c r="T981" s="23"/>
      <c r="U981" s="12"/>
    </row>
    <row r="982" spans="1:21" s="122" customFormat="1" ht="17.25">
      <c r="A982" s="24"/>
      <c r="B982" s="14">
        <f>'البيانات 1'!B982</f>
        <v>0</v>
      </c>
      <c r="C982" s="14">
        <f>'البيانات 1'!G982</f>
        <v>0</v>
      </c>
      <c r="D982" s="16"/>
      <c r="E982" s="16"/>
      <c r="F982" s="16"/>
      <c r="G982" s="16"/>
      <c r="H982" s="16"/>
      <c r="I982" s="16"/>
      <c r="J982" s="16"/>
      <c r="K982" s="16"/>
      <c r="L982" s="16"/>
      <c r="M982" s="16"/>
      <c r="N982" s="16"/>
      <c r="O982" s="16"/>
      <c r="P982" s="16"/>
      <c r="Q982" s="16"/>
      <c r="R982" s="16"/>
      <c r="S982" s="16"/>
      <c r="T982" s="23"/>
      <c r="U982" s="12"/>
    </row>
    <row r="983" spans="1:21" s="122" customFormat="1" ht="17.25">
      <c r="A983" s="24"/>
      <c r="B983" s="14">
        <f>'البيانات 1'!B983</f>
        <v>0</v>
      </c>
      <c r="C983" s="14">
        <f>'البيانات 1'!G983</f>
        <v>0</v>
      </c>
      <c r="D983" s="16"/>
      <c r="E983" s="16"/>
      <c r="F983" s="16"/>
      <c r="G983" s="16"/>
      <c r="H983" s="16"/>
      <c r="I983" s="16"/>
      <c r="J983" s="16"/>
      <c r="K983" s="16"/>
      <c r="L983" s="16"/>
      <c r="M983" s="16"/>
      <c r="N983" s="16"/>
      <c r="O983" s="16"/>
      <c r="P983" s="16"/>
      <c r="Q983" s="16"/>
      <c r="R983" s="16"/>
      <c r="S983" s="16"/>
      <c r="T983" s="23"/>
      <c r="U983" s="12"/>
    </row>
    <row r="984" spans="1:21" s="122" customFormat="1" ht="17.25">
      <c r="A984" s="24"/>
      <c r="B984" s="14">
        <f>'البيانات 1'!B984</f>
        <v>0</v>
      </c>
      <c r="C984" s="14">
        <f>'البيانات 1'!G984</f>
        <v>0</v>
      </c>
      <c r="D984" s="16"/>
      <c r="E984" s="16"/>
      <c r="F984" s="16"/>
      <c r="G984" s="16"/>
      <c r="H984" s="16"/>
      <c r="I984" s="16"/>
      <c r="J984" s="16"/>
      <c r="K984" s="16"/>
      <c r="L984" s="16"/>
      <c r="M984" s="16"/>
      <c r="N984" s="16"/>
      <c r="O984" s="16"/>
      <c r="P984" s="16"/>
      <c r="Q984" s="16"/>
      <c r="R984" s="16"/>
      <c r="S984" s="16"/>
      <c r="T984" s="23"/>
      <c r="U984" s="12"/>
    </row>
    <row r="985" spans="1:21" s="122" customFormat="1" ht="17.25">
      <c r="A985" s="24"/>
      <c r="B985" s="14">
        <f>'البيانات 1'!B985</f>
        <v>0</v>
      </c>
      <c r="C985" s="14">
        <f>'البيانات 1'!G985</f>
        <v>0</v>
      </c>
      <c r="D985" s="16"/>
      <c r="E985" s="16"/>
      <c r="F985" s="16"/>
      <c r="G985" s="16"/>
      <c r="H985" s="16"/>
      <c r="I985" s="16"/>
      <c r="J985" s="16"/>
      <c r="K985" s="16"/>
      <c r="L985" s="16"/>
      <c r="M985" s="16"/>
      <c r="N985" s="16"/>
      <c r="O985" s="16"/>
      <c r="P985" s="16"/>
      <c r="Q985" s="16"/>
      <c r="R985" s="16"/>
      <c r="S985" s="16"/>
      <c r="T985" s="23"/>
      <c r="U985" s="12"/>
    </row>
    <row r="986" spans="1:21" s="122" customFormat="1" ht="17.25">
      <c r="A986" s="24"/>
      <c r="B986" s="14">
        <f>'البيانات 1'!B986</f>
        <v>0</v>
      </c>
      <c r="C986" s="14">
        <f>'البيانات 1'!G986</f>
        <v>0</v>
      </c>
      <c r="D986" s="16"/>
      <c r="E986" s="16"/>
      <c r="F986" s="16"/>
      <c r="G986" s="16"/>
      <c r="H986" s="16"/>
      <c r="I986" s="16"/>
      <c r="J986" s="16"/>
      <c r="K986" s="16"/>
      <c r="L986" s="16"/>
      <c r="M986" s="16"/>
      <c r="N986" s="16"/>
      <c r="O986" s="16"/>
      <c r="P986" s="16"/>
      <c r="Q986" s="16"/>
      <c r="R986" s="16"/>
      <c r="S986" s="16"/>
      <c r="T986" s="23"/>
      <c r="U986" s="12"/>
    </row>
    <row r="987" spans="1:21" s="122" customFormat="1" ht="17.25">
      <c r="A987" s="24"/>
      <c r="B987" s="14">
        <f>'البيانات 1'!B987</f>
        <v>0</v>
      </c>
      <c r="C987" s="14">
        <f>'البيانات 1'!G987</f>
        <v>0</v>
      </c>
      <c r="D987" s="16"/>
      <c r="E987" s="16"/>
      <c r="F987" s="16"/>
      <c r="G987" s="16"/>
      <c r="H987" s="16"/>
      <c r="I987" s="16"/>
      <c r="J987" s="16"/>
      <c r="K987" s="16"/>
      <c r="L987" s="16"/>
      <c r="M987" s="16"/>
      <c r="N987" s="16"/>
      <c r="O987" s="16"/>
      <c r="P987" s="16"/>
      <c r="Q987" s="16"/>
      <c r="R987" s="16"/>
      <c r="S987" s="16"/>
      <c r="T987" s="23"/>
      <c r="U987" s="12"/>
    </row>
    <row r="988" spans="1:21" s="122" customFormat="1" ht="17.25">
      <c r="A988" s="24"/>
      <c r="B988" s="14">
        <f>'البيانات 1'!B988</f>
        <v>0</v>
      </c>
      <c r="C988" s="14">
        <f>'البيانات 1'!G988</f>
        <v>0</v>
      </c>
      <c r="D988" s="16"/>
      <c r="E988" s="16"/>
      <c r="F988" s="16"/>
      <c r="G988" s="16"/>
      <c r="H988" s="16"/>
      <c r="I988" s="16"/>
      <c r="J988" s="16"/>
      <c r="K988" s="16"/>
      <c r="L988" s="16"/>
      <c r="M988" s="16"/>
      <c r="N988" s="16"/>
      <c r="O988" s="16"/>
      <c r="P988" s="16"/>
      <c r="Q988" s="16"/>
      <c r="R988" s="16"/>
      <c r="S988" s="16"/>
      <c r="T988" s="23"/>
      <c r="U988" s="12"/>
    </row>
    <row r="989" spans="1:21" s="122" customFormat="1" ht="17.25">
      <c r="A989" s="24"/>
      <c r="B989" s="14">
        <f>'البيانات 1'!B989</f>
        <v>0</v>
      </c>
      <c r="C989" s="14">
        <f>'البيانات 1'!G989</f>
        <v>0</v>
      </c>
      <c r="D989" s="16"/>
      <c r="E989" s="16"/>
      <c r="F989" s="16"/>
      <c r="G989" s="16"/>
      <c r="H989" s="16"/>
      <c r="I989" s="16"/>
      <c r="J989" s="16"/>
      <c r="K989" s="16"/>
      <c r="L989" s="16"/>
      <c r="M989" s="16"/>
      <c r="N989" s="16"/>
      <c r="O989" s="16"/>
      <c r="P989" s="16"/>
      <c r="Q989" s="16"/>
      <c r="R989" s="16"/>
      <c r="S989" s="16"/>
      <c r="T989" s="23"/>
      <c r="U989" s="12"/>
    </row>
    <row r="990" spans="1:21" s="122" customFormat="1" ht="17.25">
      <c r="A990" s="24"/>
      <c r="B990" s="14">
        <f>'البيانات 1'!B990</f>
        <v>0</v>
      </c>
      <c r="C990" s="14">
        <f>'البيانات 1'!G990</f>
        <v>0</v>
      </c>
      <c r="D990" s="16"/>
      <c r="E990" s="16"/>
      <c r="F990" s="16"/>
      <c r="G990" s="16"/>
      <c r="H990" s="16"/>
      <c r="I990" s="16"/>
      <c r="J990" s="16"/>
      <c r="K990" s="16"/>
      <c r="L990" s="16"/>
      <c r="M990" s="16"/>
      <c r="N990" s="16"/>
      <c r="O990" s="16"/>
      <c r="P990" s="16"/>
      <c r="Q990" s="16"/>
      <c r="R990" s="16"/>
      <c r="S990" s="16"/>
      <c r="T990" s="23"/>
      <c r="U990" s="12"/>
    </row>
    <row r="991" spans="1:21" s="122" customFormat="1" ht="17.25">
      <c r="A991" s="24"/>
      <c r="B991" s="14">
        <f>'البيانات 1'!B991</f>
        <v>0</v>
      </c>
      <c r="C991" s="14">
        <f>'البيانات 1'!G991</f>
        <v>0</v>
      </c>
      <c r="D991" s="16"/>
      <c r="E991" s="16"/>
      <c r="F991" s="16"/>
      <c r="G991" s="16"/>
      <c r="H991" s="16"/>
      <c r="I991" s="16"/>
      <c r="J991" s="16"/>
      <c r="K991" s="16"/>
      <c r="L991" s="16"/>
      <c r="M991" s="16"/>
      <c r="N991" s="16"/>
      <c r="O991" s="16"/>
      <c r="P991" s="16"/>
      <c r="Q991" s="16"/>
      <c r="R991" s="16"/>
      <c r="S991" s="16"/>
      <c r="T991" s="23"/>
      <c r="U991" s="12"/>
    </row>
    <row r="992" spans="1:21" s="122" customFormat="1" ht="17.25">
      <c r="A992" s="24"/>
      <c r="B992" s="14">
        <f>'البيانات 1'!B992</f>
        <v>0</v>
      </c>
      <c r="C992" s="14">
        <f>'البيانات 1'!G992</f>
        <v>0</v>
      </c>
      <c r="D992" s="16"/>
      <c r="E992" s="16"/>
      <c r="F992" s="16"/>
      <c r="G992" s="16"/>
      <c r="H992" s="16"/>
      <c r="I992" s="16"/>
      <c r="J992" s="16"/>
      <c r="K992" s="16"/>
      <c r="L992" s="16"/>
      <c r="M992" s="16"/>
      <c r="N992" s="16"/>
      <c r="O992" s="16"/>
      <c r="P992" s="16"/>
      <c r="Q992" s="16"/>
      <c r="R992" s="16"/>
      <c r="S992" s="16"/>
      <c r="T992" s="23"/>
      <c r="U992" s="12"/>
    </row>
    <row r="993" spans="1:21" s="122" customFormat="1" ht="17.25">
      <c r="A993" s="24"/>
      <c r="B993" s="14">
        <f>'البيانات 1'!B993</f>
        <v>0</v>
      </c>
      <c r="C993" s="14">
        <f>'البيانات 1'!G993</f>
        <v>0</v>
      </c>
      <c r="D993" s="16"/>
      <c r="E993" s="16"/>
      <c r="F993" s="16"/>
      <c r="G993" s="16"/>
      <c r="H993" s="16"/>
      <c r="I993" s="16"/>
      <c r="J993" s="16"/>
      <c r="K993" s="16"/>
      <c r="L993" s="16"/>
      <c r="M993" s="16"/>
      <c r="N993" s="16"/>
      <c r="O993" s="16"/>
      <c r="P993" s="16"/>
      <c r="Q993" s="16"/>
      <c r="R993" s="16"/>
      <c r="S993" s="16"/>
      <c r="T993" s="23"/>
      <c r="U993" s="12"/>
    </row>
    <row r="994" spans="1:21" s="122" customFormat="1" ht="17.25">
      <c r="A994" s="24"/>
      <c r="B994" s="14">
        <f>'البيانات 1'!B994</f>
        <v>0</v>
      </c>
      <c r="C994" s="14">
        <f>'البيانات 1'!G994</f>
        <v>0</v>
      </c>
      <c r="D994" s="16"/>
      <c r="E994" s="16"/>
      <c r="F994" s="16"/>
      <c r="G994" s="16"/>
      <c r="H994" s="16"/>
      <c r="I994" s="16"/>
      <c r="J994" s="16"/>
      <c r="K994" s="16"/>
      <c r="L994" s="16"/>
      <c r="M994" s="16"/>
      <c r="N994" s="16"/>
      <c r="O994" s="16"/>
      <c r="P994" s="16"/>
      <c r="Q994" s="16"/>
      <c r="R994" s="16"/>
      <c r="S994" s="16"/>
      <c r="T994" s="23"/>
      <c r="U994" s="12"/>
    </row>
    <row r="995" spans="1:21" s="122" customFormat="1" ht="17.25">
      <c r="A995" s="24"/>
      <c r="B995" s="14">
        <f>'البيانات 1'!B995</f>
        <v>0</v>
      </c>
      <c r="C995" s="14">
        <f>'البيانات 1'!G995</f>
        <v>0</v>
      </c>
      <c r="D995" s="16"/>
      <c r="E995" s="16"/>
      <c r="F995" s="16"/>
      <c r="G995" s="16"/>
      <c r="H995" s="16"/>
      <c r="I995" s="16"/>
      <c r="J995" s="16"/>
      <c r="K995" s="16"/>
      <c r="L995" s="16"/>
      <c r="M995" s="16"/>
      <c r="N995" s="16"/>
      <c r="O995" s="16"/>
      <c r="P995" s="16"/>
      <c r="Q995" s="16"/>
      <c r="R995" s="16"/>
      <c r="S995" s="16"/>
      <c r="T995" s="23"/>
      <c r="U995" s="12"/>
    </row>
    <row r="996" spans="1:21" s="122" customFormat="1" ht="18" thickBot="1">
      <c r="A996" s="25"/>
      <c r="B996" s="26">
        <f>'البيانات 1'!B996</f>
        <v>0</v>
      </c>
      <c r="C996" s="26">
        <f>'البيانات 1'!G996</f>
        <v>0</v>
      </c>
      <c r="D996" s="27"/>
      <c r="E996" s="27"/>
      <c r="F996" s="27"/>
      <c r="G996" s="27"/>
      <c r="H996" s="27"/>
      <c r="I996" s="27"/>
      <c r="J996" s="27"/>
      <c r="K996" s="27"/>
      <c r="L996" s="27"/>
      <c r="M996" s="27"/>
      <c r="N996" s="27"/>
      <c r="O996" s="27"/>
      <c r="P996" s="27"/>
      <c r="Q996" s="27"/>
      <c r="R996" s="27"/>
      <c r="S996" s="27"/>
      <c r="T996" s="28"/>
      <c r="U996" s="12"/>
    </row>
    <row r="997" spans="1:21" ht="15.75" hidden="1" thickTop="1"/>
  </sheetData>
  <sheetProtection formatCells="0" formatColumns="0" formatRows="0" insertColumns="0" deleteColumns="0" selectLockedCells="1" sort="0" autoFilter="0"/>
  <autoFilter ref="C5:C105"/>
  <mergeCells count="23">
    <mergeCell ref="R1:T1"/>
    <mergeCell ref="R2:T2"/>
    <mergeCell ref="A3:A5"/>
    <mergeCell ref="D3:D4"/>
    <mergeCell ref="Q3:Q4"/>
    <mergeCell ref="R3:R4"/>
    <mergeCell ref="B3:B5"/>
    <mergeCell ref="C3:C4"/>
    <mergeCell ref="A1:B1"/>
    <mergeCell ref="A2:B2"/>
    <mergeCell ref="T3:T4"/>
    <mergeCell ref="S3:S4"/>
    <mergeCell ref="E3:H3"/>
    <mergeCell ref="I3:L3"/>
    <mergeCell ref="M3:P3"/>
    <mergeCell ref="H2:I2"/>
    <mergeCell ref="F1:I1"/>
    <mergeCell ref="J1:L1"/>
    <mergeCell ref="F2:G2"/>
    <mergeCell ref="J2:K2"/>
    <mergeCell ref="O1:Q1"/>
    <mergeCell ref="O2:Q2"/>
    <mergeCell ref="L2:M2"/>
  </mergeCells>
  <conditionalFormatting sqref="D6">
    <cfRule type="cellIs" dxfId="111" priority="4" operator="lessThan">
      <formula>50</formula>
    </cfRule>
    <cfRule type="cellIs" dxfId="110" priority="3" operator="lessThan">
      <formula>"d5"</formula>
    </cfRule>
    <cfRule type="cellIs" dxfId="109" priority="2" operator="lessThan">
      <formula>"if(d6&lt;d5)"</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6.xml><?xml version="1.0" encoding="utf-8"?>
<worksheet xmlns="http://schemas.openxmlformats.org/spreadsheetml/2006/main" xmlns:r="http://schemas.openxmlformats.org/officeDocument/2006/relationships">
  <sheetPr>
    <tabColor rgb="FFFFFF00"/>
  </sheetPr>
  <dimension ref="A1:XFC386"/>
  <sheetViews>
    <sheetView showGridLines="0" rightToLeft="1" zoomScale="120" zoomScaleNormal="120" workbookViewId="0">
      <selection activeCell="B11" sqref="B11"/>
    </sheetView>
  </sheetViews>
  <sheetFormatPr defaultColWidth="0" defaultRowHeight="15" zeroHeight="1"/>
  <cols>
    <col min="1" max="1" width="3.42578125" style="4" customWidth="1"/>
    <col min="2" max="2" width="25.7109375" style="4" customWidth="1"/>
    <col min="3" max="3" width="6.28515625" style="4" customWidth="1"/>
    <col min="4" max="4" width="9" style="4" customWidth="1"/>
    <col min="5" max="5" width="12.140625" style="4" bestFit="1" customWidth="1"/>
    <col min="6" max="6" width="4.42578125" style="4" customWidth="1"/>
    <col min="7" max="7" width="29.28515625" style="4" customWidth="1"/>
    <col min="8" max="8" width="6.28515625" style="4" customWidth="1"/>
    <col min="9" max="9" width="22" style="2" hidden="1"/>
    <col min="10" max="16383" width="9" style="2" hidden="1"/>
    <col min="16384" max="16384" width="12.140625" style="2" hidden="1"/>
  </cols>
  <sheetData>
    <row r="1" spans="1:10" ht="16.5" customHeight="1" thickTop="1" thickBot="1">
      <c r="A1" s="380">
        <f>مديرية</f>
        <v>0</v>
      </c>
      <c r="B1" s="381"/>
      <c r="D1" s="392"/>
      <c r="E1" s="392"/>
      <c r="G1" s="380">
        <f>مدرسة</f>
        <v>0</v>
      </c>
      <c r="H1" s="381"/>
    </row>
    <row r="2" spans="1:10" ht="15.75" customHeight="1" thickTop="1" thickBot="1">
      <c r="A2" s="380">
        <f>ادارة</f>
        <v>0</v>
      </c>
      <c r="B2" s="381"/>
      <c r="E2" s="33"/>
      <c r="G2" s="380">
        <f>عام</f>
        <v>0</v>
      </c>
      <c r="H2" s="381"/>
    </row>
    <row r="3" spans="1:10" ht="21" customHeight="1" thickTop="1" thickBot="1">
      <c r="D3" s="270" t="s">
        <v>25</v>
      </c>
      <c r="E3" s="34" t="s">
        <v>74</v>
      </c>
    </row>
    <row r="4" spans="1:10" ht="18.75" customHeight="1" thickTop="1">
      <c r="A4" s="383" t="s">
        <v>27</v>
      </c>
      <c r="B4" s="384"/>
      <c r="C4" s="385"/>
      <c r="D4" s="35"/>
      <c r="E4" s="35"/>
      <c r="F4" s="383" t="s">
        <v>28</v>
      </c>
      <c r="G4" s="384"/>
      <c r="H4" s="385"/>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IF('البيانات 1'!Q6="","",IF(COUNTIF('البيانات 1'!$Q$6:$Q$995,1)&lt;ROWS(B$6:B6),"",INDEX('البيانات 1'!$B$6:$B$995,100000-SUMPRODUCT(LARGE(('البيانات 1'!$Q$6:$Q$995=1)*(100000-ROW('البيانات 1'!$Q$6:$Q$995)),ROWS(B$6:B6)))-5)))</f>
        <v/>
      </c>
      <c r="C6" s="42" t="str">
        <f>IF('البيانات 1'!Q6="","",IF(COUNTIF('البيانات 1'!$Q$6:$Q$995,1)&lt;ROWS(C$6:C6),"",INDEX('البيانات 1'!$H$6:$H$995,100000-SUMPRODUCT(LARGE(('البيانات 1'!$Q$6:$Q$995=1)*(100000-ROW('البيانات 1'!$Q$6:$Q$995)),ROWS(C$6:C6)))-5)))</f>
        <v/>
      </c>
      <c r="D6" s="43"/>
      <c r="E6" s="43"/>
      <c r="F6" s="40" t="str">
        <f>IF(G6="","",ROW()-5)</f>
        <v/>
      </c>
      <c r="G6" s="41" t="str">
        <f>IF('البيانات 1'!Q6="","",IF(COUNTIF('البيانات 1'!$Q$6:$Q$995,11)&lt;ROWS(G$6:G6),"",INDEX('البيانات 1'!$B$6:$B$995,100000-SUMPRODUCT(LARGE(('البيانات 1'!$Q$6:$Q$995=11)*(100000-ROW('البيانات 1'!$Q$6:$Q$995)),ROWS(G$6:G6)))-5)))</f>
        <v/>
      </c>
      <c r="H6" s="42" t="str">
        <f>IF('البيانات 1'!Q6="","",IF(COUNTIF('البيانات 1'!$Q$6:$Q$995,11)&lt;ROWS(H$6:H6),"",INDEX('البيانات 1'!$H$6:$H$995,100000-SUMPRODUCT(LARGE(('البيانات 1'!$Q$6:$Q$995=11)*(100000-ROW('البيانات 1'!$Q$6:$Q$995)),ROWS(H$6:H6)))-5)))</f>
        <v/>
      </c>
    </row>
    <row r="7" spans="1:10" ht="18" customHeight="1">
      <c r="A7" s="40" t="str">
        <f t="shared" ref="A7:A38" si="0">IF(B7="","",ROW()-5)</f>
        <v/>
      </c>
      <c r="B7" s="41" t="str">
        <f>IF('البيانات 1'!Q7="","",IF(COUNTIF('البيانات 1'!$Q$6:$Q$995,1)&lt;ROWS(B$6:B7),"",INDEX('البيانات 1'!$B$6:$B$995,100000-SUMPRODUCT(LARGE(('البيانات 1'!$Q$6:$Q$995=1)*(100000-ROW('البيانات 1'!$Q$6:$Q$995)),ROWS(B$6:B7)))-5)))</f>
        <v/>
      </c>
      <c r="C7" s="42" t="str">
        <f>IF('البيانات 1'!Q7="","",IF(COUNTIF('البيانات 1'!$Q$6:$Q$995,1)&lt;ROWS(C$6:C7),"",INDEX('البيانات 1'!$H$6:$H$995,100000-SUMPRODUCT(LARGE(('البيانات 1'!$Q$6:$Q$995=1)*(100000-ROW('البيانات 1'!$Q$6:$Q$995)),ROWS(C$6:C7)))-5)))</f>
        <v/>
      </c>
      <c r="D7" s="43"/>
      <c r="E7" s="43"/>
      <c r="F7" s="40" t="str">
        <f t="shared" ref="F7:F38" si="1">IF(G7="","",ROW()-5)</f>
        <v/>
      </c>
      <c r="G7" s="41" t="str">
        <f>IF('البيانات 1'!Q7="","",IF(COUNTIF('البيانات 1'!$Q$6:$Q$995,11)&lt;ROWS(G$6:G7),"",INDEX('البيانات 1'!$B$6:$B$995,100000-SUMPRODUCT(LARGE(('البيانات 1'!$Q$6:$Q$995=11)*(100000-ROW('البيانات 1'!$Q$6:$Q$995)),ROWS(G$6:G7)))-5)))</f>
        <v/>
      </c>
      <c r="H7" s="42" t="str">
        <f>IF('البيانات 1'!Q7="","",IF(COUNTIF('البيانات 1'!$Q$6:$Q$995,11)&lt;ROWS(H$6:H7),"",INDEX('البيانات 1'!$H$6:$H$995,100000-SUMPRODUCT(LARGE(('البيانات 1'!$Q$6:$Q$995=11)*(100000-ROW('البيانات 1'!$Q$6:$Q$995)),ROWS(H$6:H7)))-5)))</f>
        <v/>
      </c>
    </row>
    <row r="8" spans="1:10" ht="18" customHeight="1">
      <c r="A8" s="40" t="str">
        <f t="shared" si="0"/>
        <v/>
      </c>
      <c r="B8" s="41" t="str">
        <f>IF('البيانات 1'!Q8="","",IF(COUNTIF('البيانات 1'!$Q$6:$Q$995,1)&lt;ROWS(B$6:B8),"",INDEX('البيانات 1'!$B$6:$B$995,100000-SUMPRODUCT(LARGE(('البيانات 1'!$Q$6:$Q$995=1)*(100000-ROW('البيانات 1'!$Q$6:$Q$995)),ROWS(B$6:B8)))-5)))</f>
        <v/>
      </c>
      <c r="C8" s="42" t="str">
        <f>IF('البيانات 1'!Q8="","",IF(COUNTIF('البيانات 1'!$Q$6:$Q$995,1)&lt;ROWS(C$6:C8),"",INDEX('البيانات 1'!$H$6:$H$995,100000-SUMPRODUCT(LARGE(('البيانات 1'!$Q$6:$Q$995=1)*(100000-ROW('البيانات 1'!$Q$6:$Q$995)),ROWS(C$6:C8)))-5)))</f>
        <v/>
      </c>
      <c r="D8" s="43"/>
      <c r="E8" s="43"/>
      <c r="F8" s="40" t="str">
        <f t="shared" si="1"/>
        <v/>
      </c>
      <c r="G8" s="41" t="str">
        <f>IF('البيانات 1'!Q8="","",IF(COUNTIF('البيانات 1'!$Q$6:$Q$995,11)&lt;ROWS(G$6:G8),"",INDEX('البيانات 1'!$B$6:$B$995,100000-SUMPRODUCT(LARGE(('البيانات 1'!$Q$6:$Q$995=11)*(100000-ROW('البيانات 1'!$Q$6:$Q$995)),ROWS(G$6:G8)))-5)))</f>
        <v/>
      </c>
      <c r="H8" s="42" t="str">
        <f>IF('البيانات 1'!Q8="","",IF(COUNTIF('البيانات 1'!$Q$6:$Q$995,11)&lt;ROWS(H$6:H8),"",INDEX('البيانات 1'!$H$6:$H$995,100000-SUMPRODUCT(LARGE(('البيانات 1'!$Q$6:$Q$995=11)*(100000-ROW('البيانات 1'!$Q$6:$Q$995)),ROWS(H$6:H8)))-5)))</f>
        <v/>
      </c>
    </row>
    <row r="9" spans="1:10" ht="18" customHeight="1">
      <c r="A9" s="40" t="str">
        <f t="shared" si="0"/>
        <v/>
      </c>
      <c r="B9" s="41" t="str">
        <f>IF('البيانات 1'!Q9="","",IF(COUNTIF('البيانات 1'!$Q$6:$Q$995,1)&lt;ROWS(B$6:B9),"",INDEX('البيانات 1'!$B$6:$B$995,100000-SUMPRODUCT(LARGE(('البيانات 1'!$Q$6:$Q$995=1)*(100000-ROW('البيانات 1'!$Q$6:$Q$995)),ROWS(B$6:B9)))-5)))</f>
        <v/>
      </c>
      <c r="C9" s="42" t="str">
        <f>IF('البيانات 1'!Q9="","",IF(COUNTIF('البيانات 1'!$Q$6:$Q$995,1)&lt;ROWS(C$6:C9),"",INDEX('البيانات 1'!$H$6:$H$995,100000-SUMPRODUCT(LARGE(('البيانات 1'!$Q$6:$Q$995=1)*(100000-ROW('البيانات 1'!$Q$6:$Q$995)),ROWS(C$6:C9)))-5)))</f>
        <v/>
      </c>
      <c r="D9" s="43"/>
      <c r="E9" s="43"/>
      <c r="F9" s="40" t="str">
        <f t="shared" si="1"/>
        <v/>
      </c>
      <c r="G9" s="41" t="str">
        <f>IF('البيانات 1'!Q9="","",IF(COUNTIF('البيانات 1'!$Q$6:$Q$995,11)&lt;ROWS(G$6:G9),"",INDEX('البيانات 1'!$B$6:$B$995,100000-SUMPRODUCT(LARGE(('البيانات 1'!$Q$6:$Q$995=11)*(100000-ROW('البيانات 1'!$Q$6:$Q$995)),ROWS(G$6:G9)))-5)))</f>
        <v/>
      </c>
      <c r="H9" s="42" t="str">
        <f>IF('البيانات 1'!Q9="","",IF(COUNTIF('البيانات 1'!$Q$6:$Q$995,11)&lt;ROWS(H$6:H9),"",INDEX('البيانات 1'!$H$6:$H$995,100000-SUMPRODUCT(LARGE(('البيانات 1'!$Q$6:$Q$995=11)*(100000-ROW('البيانات 1'!$Q$6:$Q$995)),ROWS(H$6:H9)))-5)))</f>
        <v/>
      </c>
    </row>
    <row r="10" spans="1:10" ht="18" customHeight="1">
      <c r="A10" s="40" t="str">
        <f t="shared" si="0"/>
        <v/>
      </c>
      <c r="B10" s="41" t="str">
        <f>IF('البيانات 1'!Q10="","",IF(COUNTIF('البيانات 1'!$Q$6:$Q$995,1)&lt;ROWS(B$6:B10),"",INDEX('البيانات 1'!$B$6:$B$995,100000-SUMPRODUCT(LARGE(('البيانات 1'!$Q$6:$Q$995=1)*(100000-ROW('البيانات 1'!$Q$6:$Q$995)),ROWS(B$6:B10)))-5)))</f>
        <v/>
      </c>
      <c r="C10" s="42" t="str">
        <f>IF('البيانات 1'!Q10="","",IF(COUNTIF('البيانات 1'!$Q$6:$Q$995,1)&lt;ROWS(C$6:C10),"",INDEX('البيانات 1'!$H$6:$H$995,100000-SUMPRODUCT(LARGE(('البيانات 1'!$Q$6:$Q$995=1)*(100000-ROW('البيانات 1'!$Q$6:$Q$995)),ROWS(C$6:C10)))-5)))</f>
        <v/>
      </c>
      <c r="D10" s="43"/>
      <c r="E10" s="43"/>
      <c r="F10" s="40" t="str">
        <f t="shared" si="1"/>
        <v/>
      </c>
      <c r="G10" s="41" t="str">
        <f>IF('البيانات 1'!Q10="","",IF(COUNTIF('البيانات 1'!$Q$6:$Q$995,11)&lt;ROWS(G$6:G10),"",INDEX('البيانات 1'!$B$6:$B$995,100000-SUMPRODUCT(LARGE(('البيانات 1'!$Q$6:$Q$995=11)*(100000-ROW('البيانات 1'!$Q$6:$Q$995)),ROWS(G$6:G10)))-5)))</f>
        <v/>
      </c>
      <c r="H10" s="42" t="str">
        <f>IF('البيانات 1'!Q10="","",IF(COUNTIF('البيانات 1'!$Q$6:$Q$995,11)&lt;ROWS(H$6:H10),"",INDEX('البيانات 1'!$H$6:$H$995,100000-SUMPRODUCT(LARGE(('البيانات 1'!$Q$6:$Q$995=11)*(100000-ROW('البيانات 1'!$Q$6:$Q$995)),ROWS(H$6:H10)))-5)))</f>
        <v/>
      </c>
    </row>
    <row r="11" spans="1:10" ht="18" customHeight="1">
      <c r="A11" s="40" t="str">
        <f t="shared" si="0"/>
        <v/>
      </c>
      <c r="B11" s="41" t="str">
        <f>IF('البيانات 1'!Q11="","",IF(COUNTIF('البيانات 1'!$Q$6:$Q$995,1)&lt;ROWS(B$6:B11),"",INDEX('البيانات 1'!$B$6:$B$995,100000-SUMPRODUCT(LARGE(('البيانات 1'!$Q$6:$Q$995=1)*(100000-ROW('البيانات 1'!$Q$6:$Q$995)),ROWS(B$6:B11)))-5)))</f>
        <v/>
      </c>
      <c r="C11" s="42" t="str">
        <f>IF('البيانات 1'!Q11="","",IF(COUNTIF('البيانات 1'!$Q$6:$Q$995,1)&lt;ROWS(C$6:C11),"",INDEX('البيانات 1'!$H$6:$H$995,100000-SUMPRODUCT(LARGE(('البيانات 1'!$Q$6:$Q$995=1)*(100000-ROW('البيانات 1'!$Q$6:$Q$995)),ROWS(C$6:C11)))-5)))</f>
        <v/>
      </c>
      <c r="D11" s="43"/>
      <c r="E11" s="43"/>
      <c r="F11" s="40" t="str">
        <f t="shared" si="1"/>
        <v/>
      </c>
      <c r="G11" s="41" t="str">
        <f>IF('البيانات 1'!Q11="","",IF(COUNTIF('البيانات 1'!$Q$6:$Q$995,11)&lt;ROWS(G$6:G11),"",INDEX('البيانات 1'!$B$6:$B$995,100000-SUMPRODUCT(LARGE(('البيانات 1'!$Q$6:$Q$995=11)*(100000-ROW('البيانات 1'!$Q$6:$Q$995)),ROWS(G$6:G11)))-5)))</f>
        <v/>
      </c>
      <c r="H11" s="42" t="str">
        <f>IF('البيانات 1'!Q11="","",IF(COUNTIF('البيانات 1'!$Q$6:$Q$995,11)&lt;ROWS(H$6:H11),"",INDEX('البيانات 1'!$H$6:$H$995,100000-SUMPRODUCT(LARGE(('البيانات 1'!$Q$6:$Q$995=11)*(100000-ROW('البيانات 1'!$Q$6:$Q$995)),ROWS(H$6:H11)))-5)))</f>
        <v/>
      </c>
    </row>
    <row r="12" spans="1:10" ht="18" customHeight="1">
      <c r="A12" s="40" t="str">
        <f t="shared" si="0"/>
        <v/>
      </c>
      <c r="B12" s="41" t="str">
        <f>IF('البيانات 1'!Q12="","",IF(COUNTIF('البيانات 1'!$Q$6:$Q$995,1)&lt;ROWS(B$6:B12),"",INDEX('البيانات 1'!$B$6:$B$995,100000-SUMPRODUCT(LARGE(('البيانات 1'!$Q$6:$Q$995=1)*(100000-ROW('البيانات 1'!$Q$6:$Q$995)),ROWS(B$6:B12)))-5)))</f>
        <v/>
      </c>
      <c r="C12" s="42" t="str">
        <f>IF('البيانات 1'!Q12="","",IF(COUNTIF('البيانات 1'!$Q$6:$Q$995,1)&lt;ROWS(C$6:C12),"",INDEX('البيانات 1'!$H$6:$H$995,100000-SUMPRODUCT(LARGE(('البيانات 1'!$Q$6:$Q$995=1)*(100000-ROW('البيانات 1'!$Q$6:$Q$995)),ROWS(C$6:C12)))-5)))</f>
        <v/>
      </c>
      <c r="D12" s="43"/>
      <c r="E12" s="43"/>
      <c r="F12" s="40" t="str">
        <f t="shared" si="1"/>
        <v/>
      </c>
      <c r="G12" s="41" t="str">
        <f>IF('البيانات 1'!Q12="","",IF(COUNTIF('البيانات 1'!$Q$6:$Q$995,11)&lt;ROWS(G$6:G12),"",INDEX('البيانات 1'!$B$6:$B$995,100000-SUMPRODUCT(LARGE(('البيانات 1'!$Q$6:$Q$995=11)*(100000-ROW('البيانات 1'!$Q$6:$Q$995)),ROWS(G$6:G12)))-5)))</f>
        <v/>
      </c>
      <c r="H12" s="42" t="str">
        <f>IF('البيانات 1'!Q12="","",IF(COUNTIF('البيانات 1'!$Q$6:$Q$995,11)&lt;ROWS(H$6:H12),"",INDEX('البيانات 1'!$H$6:$H$995,100000-SUMPRODUCT(LARGE(('البيانات 1'!$Q$6:$Q$995=11)*(100000-ROW('البيانات 1'!$Q$6:$Q$995)),ROWS(H$6:H12)))-5)))</f>
        <v/>
      </c>
    </row>
    <row r="13" spans="1:10" ht="18" customHeight="1">
      <c r="A13" s="40" t="str">
        <f t="shared" si="0"/>
        <v/>
      </c>
      <c r="B13" s="41" t="str">
        <f>IF('البيانات 1'!Q13="","",IF(COUNTIF('البيانات 1'!$Q$6:$Q$995,1)&lt;ROWS(B$6:B13),"",INDEX('البيانات 1'!$B$6:$B$995,100000-SUMPRODUCT(LARGE(('البيانات 1'!$Q$6:$Q$995=1)*(100000-ROW('البيانات 1'!$Q$6:$Q$995)),ROWS(B$6:B13)))-5)))</f>
        <v/>
      </c>
      <c r="C13" s="42" t="str">
        <f>IF('البيانات 1'!Q13="","",IF(COUNTIF('البيانات 1'!$Q$6:$Q$995,1)&lt;ROWS(C$6:C13),"",INDEX('البيانات 1'!$H$6:$H$995,100000-SUMPRODUCT(LARGE(('البيانات 1'!$Q$6:$Q$995=1)*(100000-ROW('البيانات 1'!$Q$6:$Q$995)),ROWS(C$6:C13)))-5)))</f>
        <v/>
      </c>
      <c r="D13" s="43"/>
      <c r="E13" s="43"/>
      <c r="F13" s="40" t="str">
        <f t="shared" si="1"/>
        <v/>
      </c>
      <c r="G13" s="41" t="str">
        <f>IF('البيانات 1'!Q13="","",IF(COUNTIF('البيانات 1'!$Q$6:$Q$995,11)&lt;ROWS(G$6:G13),"",INDEX('البيانات 1'!$B$6:$B$995,100000-SUMPRODUCT(LARGE(('البيانات 1'!$Q$6:$Q$995=11)*(100000-ROW('البيانات 1'!$Q$6:$Q$995)),ROWS(G$6:G13)))-5)))</f>
        <v/>
      </c>
      <c r="H13" s="42" t="str">
        <f>IF('البيانات 1'!Q13="","",IF(COUNTIF('البيانات 1'!$Q$6:$Q$995,11)&lt;ROWS(H$6:H13),"",INDEX('البيانات 1'!$H$6:$H$995,100000-SUMPRODUCT(LARGE(('البيانات 1'!$Q$6:$Q$995=11)*(100000-ROW('البيانات 1'!$Q$6:$Q$995)),ROWS(H$6:H13)))-5)))</f>
        <v/>
      </c>
    </row>
    <row r="14" spans="1:10" ht="18" customHeight="1">
      <c r="A14" s="40" t="str">
        <f t="shared" si="0"/>
        <v/>
      </c>
      <c r="B14" s="41" t="str">
        <f>IF('البيانات 1'!Q14="","",IF(COUNTIF('البيانات 1'!$Q$6:$Q$995,1)&lt;ROWS(B$6:B14),"",INDEX('البيانات 1'!$B$6:$B$995,100000-SUMPRODUCT(LARGE(('البيانات 1'!$Q$6:$Q$995=1)*(100000-ROW('البيانات 1'!$Q$6:$Q$995)),ROWS(B$6:B14)))-5)))</f>
        <v/>
      </c>
      <c r="C14" s="42" t="str">
        <f>IF('البيانات 1'!Q14="","",IF(COUNTIF('البيانات 1'!$Q$6:$Q$995,1)&lt;ROWS(C$6:C14),"",INDEX('البيانات 1'!$H$6:$H$995,100000-SUMPRODUCT(LARGE(('البيانات 1'!$Q$6:$Q$995=1)*(100000-ROW('البيانات 1'!$Q$6:$Q$995)),ROWS(C$6:C14)))-5)))</f>
        <v/>
      </c>
      <c r="D14" s="43"/>
      <c r="E14" s="43"/>
      <c r="F14" s="40" t="str">
        <f t="shared" si="1"/>
        <v/>
      </c>
      <c r="G14" s="41" t="str">
        <f>IF('البيانات 1'!Q14="","",IF(COUNTIF('البيانات 1'!$Q$6:$Q$995,11)&lt;ROWS(G$6:G14),"",INDEX('البيانات 1'!$B$6:$B$995,100000-SUMPRODUCT(LARGE(('البيانات 1'!$Q$6:$Q$995=11)*(100000-ROW('البيانات 1'!$Q$6:$Q$995)),ROWS(G$6:G14)))-5)))</f>
        <v/>
      </c>
      <c r="H14" s="42" t="str">
        <f>IF('البيانات 1'!Q14="","",IF(COUNTIF('البيانات 1'!$Q$6:$Q$995,11)&lt;ROWS(H$6:H14),"",INDEX('البيانات 1'!$H$6:$H$995,100000-SUMPRODUCT(LARGE(('البيانات 1'!$Q$6:$Q$995=11)*(100000-ROW('البيانات 1'!$Q$6:$Q$995)),ROWS(H$6:H14)))-5)))</f>
        <v/>
      </c>
    </row>
    <row r="15" spans="1:10" ht="18" customHeight="1">
      <c r="A15" s="40" t="str">
        <f t="shared" si="0"/>
        <v/>
      </c>
      <c r="B15" s="41" t="str">
        <f>IF('البيانات 1'!Q15="","",IF(COUNTIF('البيانات 1'!$Q$6:$Q$995,1)&lt;ROWS(B$6:B15),"",INDEX('البيانات 1'!$B$6:$B$995,100000-SUMPRODUCT(LARGE(('البيانات 1'!$Q$6:$Q$995=1)*(100000-ROW('البيانات 1'!$Q$6:$Q$995)),ROWS(B$6:B15)))-5)))</f>
        <v/>
      </c>
      <c r="C15" s="42" t="str">
        <f>IF('البيانات 1'!Q15="","",IF(COUNTIF('البيانات 1'!$Q$6:$Q$995,1)&lt;ROWS(C$6:C15),"",INDEX('البيانات 1'!$H$6:$H$995,100000-SUMPRODUCT(LARGE(('البيانات 1'!$Q$6:$Q$995=1)*(100000-ROW('البيانات 1'!$Q$6:$Q$995)),ROWS(C$6:C15)))-5)))</f>
        <v/>
      </c>
      <c r="D15" s="43"/>
      <c r="E15" s="43"/>
      <c r="F15" s="40" t="str">
        <f t="shared" si="1"/>
        <v/>
      </c>
      <c r="G15" s="41" t="str">
        <f>IF('البيانات 1'!Q15="","",IF(COUNTIF('البيانات 1'!$Q$6:$Q$995,11)&lt;ROWS(G$6:G15),"",INDEX('البيانات 1'!$B$6:$B$995,100000-SUMPRODUCT(LARGE(('البيانات 1'!$Q$6:$Q$995=11)*(100000-ROW('البيانات 1'!$Q$6:$Q$995)),ROWS(G$6:G15)))-5)))</f>
        <v/>
      </c>
      <c r="H15" s="42" t="str">
        <f>IF('البيانات 1'!Q15="","",IF(COUNTIF('البيانات 1'!$Q$6:$Q$995,11)&lt;ROWS(H$6:H15),"",INDEX('البيانات 1'!$H$6:$H$995,100000-SUMPRODUCT(LARGE(('البيانات 1'!$Q$6:$Q$995=11)*(100000-ROW('البيانات 1'!$Q$6:$Q$995)),ROWS(H$6:H15)))-5)))</f>
        <v/>
      </c>
    </row>
    <row r="16" spans="1:10" ht="18" customHeight="1">
      <c r="A16" s="40" t="str">
        <f t="shared" si="0"/>
        <v/>
      </c>
      <c r="B16" s="41" t="str">
        <f>IF('البيانات 1'!Q16="","",IF(COUNTIF('البيانات 1'!$Q$6:$Q$995,1)&lt;ROWS(B$6:B16),"",INDEX('البيانات 1'!$B$6:$B$995,100000-SUMPRODUCT(LARGE(('البيانات 1'!$Q$6:$Q$995=1)*(100000-ROW('البيانات 1'!$Q$6:$Q$995)),ROWS(B$6:B16)))-5)))</f>
        <v/>
      </c>
      <c r="C16" s="42" t="str">
        <f>IF('البيانات 1'!Q16="","",IF(COUNTIF('البيانات 1'!$Q$6:$Q$995,1)&lt;ROWS(C$6:C16),"",INDEX('البيانات 1'!$H$6:$H$995,100000-SUMPRODUCT(LARGE(('البيانات 1'!$Q$6:$Q$995=1)*(100000-ROW('البيانات 1'!$Q$6:$Q$995)),ROWS(C$6:C16)))-5)))</f>
        <v/>
      </c>
      <c r="D16" s="43"/>
      <c r="E16" s="43"/>
      <c r="F16" s="40" t="str">
        <f t="shared" si="1"/>
        <v/>
      </c>
      <c r="G16" s="41" t="str">
        <f>IF('البيانات 1'!Q16="","",IF(COUNTIF('البيانات 1'!$Q$6:$Q$995,11)&lt;ROWS(G$6:G16),"",INDEX('البيانات 1'!$B$6:$B$995,100000-SUMPRODUCT(LARGE(('البيانات 1'!$Q$6:$Q$995=11)*(100000-ROW('البيانات 1'!$Q$6:$Q$995)),ROWS(G$6:G16)))-5)))</f>
        <v/>
      </c>
      <c r="H16" s="42" t="str">
        <f>IF('البيانات 1'!Q16="","",IF(COUNTIF('البيانات 1'!$Q$6:$Q$995,11)&lt;ROWS(H$6:H16),"",INDEX('البيانات 1'!$H$6:$H$995,100000-SUMPRODUCT(LARGE(('البيانات 1'!$Q$6:$Q$995=11)*(100000-ROW('البيانات 1'!$Q$6:$Q$995)),ROWS(H$6:H16)))-5)))</f>
        <v/>
      </c>
    </row>
    <row r="17" spans="1:8" ht="18" customHeight="1">
      <c r="A17" s="40" t="str">
        <f t="shared" si="0"/>
        <v/>
      </c>
      <c r="B17" s="41" t="str">
        <f>IF('البيانات 1'!Q17="","",IF(COUNTIF('البيانات 1'!$Q$6:$Q$995,1)&lt;ROWS(B$6:B17),"",INDEX('البيانات 1'!$B$6:$B$995,100000-SUMPRODUCT(LARGE(('البيانات 1'!$Q$6:$Q$995=1)*(100000-ROW('البيانات 1'!$Q$6:$Q$995)),ROWS(B$6:B17)))-5)))</f>
        <v/>
      </c>
      <c r="C17" s="42" t="str">
        <f>IF('البيانات 1'!Q17="","",IF(COUNTIF('البيانات 1'!$Q$6:$Q$995,1)&lt;ROWS(C$6:C17),"",INDEX('البيانات 1'!$H$6:$H$995,100000-SUMPRODUCT(LARGE(('البيانات 1'!$Q$6:$Q$995=1)*(100000-ROW('البيانات 1'!$Q$6:$Q$995)),ROWS(C$6:C17)))-5)))</f>
        <v/>
      </c>
      <c r="D17" s="43"/>
      <c r="E17" s="43"/>
      <c r="F17" s="40" t="str">
        <f t="shared" si="1"/>
        <v/>
      </c>
      <c r="G17" s="41" t="str">
        <f>IF('البيانات 1'!Q17="","",IF(COUNTIF('البيانات 1'!$Q$6:$Q$995,11)&lt;ROWS(G$6:G17),"",INDEX('البيانات 1'!$B$6:$B$995,100000-SUMPRODUCT(LARGE(('البيانات 1'!$Q$6:$Q$995=11)*(100000-ROW('البيانات 1'!$Q$6:$Q$995)),ROWS(G$6:G17)))-5)))</f>
        <v/>
      </c>
      <c r="H17" s="42" t="str">
        <f>IF('البيانات 1'!Q17="","",IF(COUNTIF('البيانات 1'!$Q$6:$Q$995,11)&lt;ROWS(H$6:H17),"",INDEX('البيانات 1'!$H$6:$H$995,100000-SUMPRODUCT(LARGE(('البيانات 1'!$Q$6:$Q$995=11)*(100000-ROW('البيانات 1'!$Q$6:$Q$995)),ROWS(H$6:H17)))-5)))</f>
        <v/>
      </c>
    </row>
    <row r="18" spans="1:8" ht="18" customHeight="1">
      <c r="A18" s="40" t="str">
        <f t="shared" si="0"/>
        <v/>
      </c>
      <c r="B18" s="41" t="str">
        <f>IF('البيانات 1'!Q18="","",IF(COUNTIF('البيانات 1'!$Q$6:$Q$995,1)&lt;ROWS(B$6:B18),"",INDEX('البيانات 1'!$B$6:$B$995,100000-SUMPRODUCT(LARGE(('البيانات 1'!$Q$6:$Q$995=1)*(100000-ROW('البيانات 1'!$Q$6:$Q$995)),ROWS(B$6:B18)))-5)))</f>
        <v/>
      </c>
      <c r="C18" s="42" t="str">
        <f>IF('البيانات 1'!Q18="","",IF(COUNTIF('البيانات 1'!$Q$6:$Q$995,1)&lt;ROWS(C$6:C18),"",INDEX('البيانات 1'!$H$6:$H$995,100000-SUMPRODUCT(LARGE(('البيانات 1'!$Q$6:$Q$995=1)*(100000-ROW('البيانات 1'!$Q$6:$Q$995)),ROWS(C$6:C18)))-5)))</f>
        <v/>
      </c>
      <c r="D18" s="43"/>
      <c r="E18" s="43"/>
      <c r="F18" s="40" t="str">
        <f t="shared" si="1"/>
        <v/>
      </c>
      <c r="G18" s="41" t="str">
        <f>IF('البيانات 1'!Q18="","",IF(COUNTIF('البيانات 1'!$Q$6:$Q$995,11)&lt;ROWS(G$6:G18),"",INDEX('البيانات 1'!$B$6:$B$995,100000-SUMPRODUCT(LARGE(('البيانات 1'!$Q$6:$Q$995=11)*(100000-ROW('البيانات 1'!$Q$6:$Q$995)),ROWS(G$6:G18)))-5)))</f>
        <v/>
      </c>
      <c r="H18" s="42" t="str">
        <f>IF('البيانات 1'!Q18="","",IF(COUNTIF('البيانات 1'!$Q$6:$Q$995,11)&lt;ROWS(H$6:H18),"",INDEX('البيانات 1'!$H$6:$H$995,100000-SUMPRODUCT(LARGE(('البيانات 1'!$Q$6:$Q$995=11)*(100000-ROW('البيانات 1'!$Q$6:$Q$995)),ROWS(H$6:H18)))-5)))</f>
        <v/>
      </c>
    </row>
    <row r="19" spans="1:8" ht="18" customHeight="1">
      <c r="A19" s="40" t="str">
        <f t="shared" si="0"/>
        <v/>
      </c>
      <c r="B19" s="41" t="str">
        <f>IF('البيانات 1'!Q19="","",IF(COUNTIF('البيانات 1'!$Q$6:$Q$995,1)&lt;ROWS(B$6:B19),"",INDEX('البيانات 1'!$B$6:$B$995,100000-SUMPRODUCT(LARGE(('البيانات 1'!$Q$6:$Q$995=1)*(100000-ROW('البيانات 1'!$Q$6:$Q$995)),ROWS(B$6:B19)))-5)))</f>
        <v/>
      </c>
      <c r="C19" s="42" t="str">
        <f>IF('البيانات 1'!Q19="","",IF(COUNTIF('البيانات 1'!$Q$6:$Q$995,1)&lt;ROWS(C$6:C19),"",INDEX('البيانات 1'!$H$6:$H$995,100000-SUMPRODUCT(LARGE(('البيانات 1'!$Q$6:$Q$995=1)*(100000-ROW('البيانات 1'!$Q$6:$Q$995)),ROWS(C$6:C19)))-5)))</f>
        <v/>
      </c>
      <c r="D19" s="43"/>
      <c r="E19" s="43"/>
      <c r="F19" s="40" t="str">
        <f t="shared" si="1"/>
        <v/>
      </c>
      <c r="G19" s="41" t="str">
        <f>IF('البيانات 1'!Q19="","",IF(COUNTIF('البيانات 1'!$Q$6:$Q$995,11)&lt;ROWS(G$6:G19),"",INDEX('البيانات 1'!$B$6:$B$995,100000-SUMPRODUCT(LARGE(('البيانات 1'!$Q$6:$Q$995=11)*(100000-ROW('البيانات 1'!$Q$6:$Q$995)),ROWS(G$6:G19)))-5)))</f>
        <v/>
      </c>
      <c r="H19" s="42" t="str">
        <f>IF('البيانات 1'!Q19="","",IF(COUNTIF('البيانات 1'!$Q$6:$Q$995,11)&lt;ROWS(H$6:H19),"",INDEX('البيانات 1'!$H$6:$H$995,100000-SUMPRODUCT(LARGE(('البيانات 1'!$Q$6:$Q$995=11)*(100000-ROW('البيانات 1'!$Q$6:$Q$995)),ROWS(H$6:H19)))-5)))</f>
        <v/>
      </c>
    </row>
    <row r="20" spans="1:8" ht="18" customHeight="1">
      <c r="A20" s="40" t="str">
        <f t="shared" si="0"/>
        <v/>
      </c>
      <c r="B20" s="41" t="str">
        <f>IF('البيانات 1'!Q20="","",IF(COUNTIF('البيانات 1'!$Q$6:$Q$995,1)&lt;ROWS(B$6:B20),"",INDEX('البيانات 1'!$B$6:$B$995,100000-SUMPRODUCT(LARGE(('البيانات 1'!$Q$6:$Q$995=1)*(100000-ROW('البيانات 1'!$Q$6:$Q$995)),ROWS(B$6:B20)))-5)))</f>
        <v/>
      </c>
      <c r="C20" s="42" t="str">
        <f>IF('البيانات 1'!Q20="","",IF(COUNTIF('البيانات 1'!$Q$6:$Q$995,1)&lt;ROWS(C$6:C20),"",INDEX('البيانات 1'!$H$6:$H$995,100000-SUMPRODUCT(LARGE(('البيانات 1'!$Q$6:$Q$995=1)*(100000-ROW('البيانات 1'!$Q$6:$Q$995)),ROWS(C$6:C20)))-5)))</f>
        <v/>
      </c>
      <c r="D20" s="43"/>
      <c r="E20" s="43"/>
      <c r="F20" s="40" t="str">
        <f t="shared" si="1"/>
        <v/>
      </c>
      <c r="G20" s="41" t="str">
        <f>IF('البيانات 1'!Q20="","",IF(COUNTIF('البيانات 1'!$Q$6:$Q$995,11)&lt;ROWS(G$6:G20),"",INDEX('البيانات 1'!$B$6:$B$995,100000-SUMPRODUCT(LARGE(('البيانات 1'!$Q$6:$Q$995=11)*(100000-ROW('البيانات 1'!$Q$6:$Q$995)),ROWS(G$6:G20)))-5)))</f>
        <v/>
      </c>
      <c r="H20" s="42" t="str">
        <f>IF('البيانات 1'!Q20="","",IF(COUNTIF('البيانات 1'!$Q$6:$Q$995,11)&lt;ROWS(H$6:H20),"",INDEX('البيانات 1'!$H$6:$H$995,100000-SUMPRODUCT(LARGE(('البيانات 1'!$Q$6:$Q$995=11)*(100000-ROW('البيانات 1'!$Q$6:$Q$995)),ROWS(H$6:H20)))-5)))</f>
        <v/>
      </c>
    </row>
    <row r="21" spans="1:8" ht="18" customHeight="1">
      <c r="A21" s="40" t="str">
        <f t="shared" si="0"/>
        <v/>
      </c>
      <c r="B21" s="41" t="str">
        <f>IF('البيانات 1'!Q21="","",IF(COUNTIF('البيانات 1'!$Q$6:$Q$995,1)&lt;ROWS(B$6:B21),"",INDEX('البيانات 1'!$B$6:$B$995,100000-SUMPRODUCT(LARGE(('البيانات 1'!$Q$6:$Q$995=1)*(100000-ROW('البيانات 1'!$Q$6:$Q$995)),ROWS(B$6:B21)))-5)))</f>
        <v/>
      </c>
      <c r="C21" s="42" t="str">
        <f>IF('البيانات 1'!Q21="","",IF(COUNTIF('البيانات 1'!$Q$6:$Q$995,1)&lt;ROWS(C$6:C21),"",INDEX('البيانات 1'!$H$6:$H$995,100000-SUMPRODUCT(LARGE(('البيانات 1'!$Q$6:$Q$995=1)*(100000-ROW('البيانات 1'!$Q$6:$Q$995)),ROWS(C$6:C21)))-5)))</f>
        <v/>
      </c>
      <c r="D21" s="43"/>
      <c r="E21" s="43"/>
      <c r="F21" s="40" t="str">
        <f t="shared" si="1"/>
        <v/>
      </c>
      <c r="G21" s="41" t="str">
        <f>IF('البيانات 1'!Q21="","",IF(COUNTIF('البيانات 1'!$Q$6:$Q$995,11)&lt;ROWS(G$6:G21),"",INDEX('البيانات 1'!$B$6:$B$995,100000-SUMPRODUCT(LARGE(('البيانات 1'!$Q$6:$Q$995=11)*(100000-ROW('البيانات 1'!$Q$6:$Q$995)),ROWS(G$6:G21)))-5)))</f>
        <v/>
      </c>
      <c r="H21" s="42" t="str">
        <f>IF('البيانات 1'!Q21="","",IF(COUNTIF('البيانات 1'!$Q$6:$Q$995,11)&lt;ROWS(H$6:H21),"",INDEX('البيانات 1'!$H$6:$H$995,100000-SUMPRODUCT(LARGE(('البيانات 1'!$Q$6:$Q$995=11)*(100000-ROW('البيانات 1'!$Q$6:$Q$995)),ROWS(H$6:H21)))-5)))</f>
        <v/>
      </c>
    </row>
    <row r="22" spans="1:8" ht="18" customHeight="1">
      <c r="A22" s="40" t="str">
        <f t="shared" si="0"/>
        <v/>
      </c>
      <c r="B22" s="41" t="str">
        <f>IF('البيانات 1'!Q22="","",IF(COUNTIF('البيانات 1'!$Q$6:$Q$995,1)&lt;ROWS(B$6:B22),"",INDEX('البيانات 1'!$B$6:$B$995,100000-SUMPRODUCT(LARGE(('البيانات 1'!$Q$6:$Q$995=1)*(100000-ROW('البيانات 1'!$Q$6:$Q$995)),ROWS(B$6:B22)))-5)))</f>
        <v/>
      </c>
      <c r="C22" s="42" t="str">
        <f>IF('البيانات 1'!Q22="","",IF(COUNTIF('البيانات 1'!$Q$6:$Q$995,1)&lt;ROWS(C$6:C22),"",INDEX('البيانات 1'!$H$6:$H$995,100000-SUMPRODUCT(LARGE(('البيانات 1'!$Q$6:$Q$995=1)*(100000-ROW('البيانات 1'!$Q$6:$Q$995)),ROWS(C$6:C22)))-5)))</f>
        <v/>
      </c>
      <c r="D22" s="43"/>
      <c r="E22" s="43"/>
      <c r="F22" s="40" t="str">
        <f t="shared" si="1"/>
        <v/>
      </c>
      <c r="G22" s="41" t="str">
        <f>IF('البيانات 1'!Q22="","",IF(COUNTIF('البيانات 1'!$Q$6:$Q$995,11)&lt;ROWS(G$6:G22),"",INDEX('البيانات 1'!$B$6:$B$995,100000-SUMPRODUCT(LARGE(('البيانات 1'!$Q$6:$Q$995=11)*(100000-ROW('البيانات 1'!$Q$6:$Q$995)),ROWS(G$6:G22)))-5)))</f>
        <v/>
      </c>
      <c r="H22" s="42" t="str">
        <f>IF('البيانات 1'!Q22="","",IF(COUNTIF('البيانات 1'!$Q$6:$Q$995,11)&lt;ROWS(H$6:H22),"",INDEX('البيانات 1'!$H$6:$H$995,100000-SUMPRODUCT(LARGE(('البيانات 1'!$Q$6:$Q$995=11)*(100000-ROW('البيانات 1'!$Q$6:$Q$995)),ROWS(H$6:H22)))-5)))</f>
        <v/>
      </c>
    </row>
    <row r="23" spans="1:8" ht="18" customHeight="1">
      <c r="A23" s="40" t="str">
        <f t="shared" si="0"/>
        <v/>
      </c>
      <c r="B23" s="41" t="str">
        <f>IF('البيانات 1'!Q23="","",IF(COUNTIF('البيانات 1'!$Q$6:$Q$995,1)&lt;ROWS(B$6:B23),"",INDEX('البيانات 1'!$B$6:$B$995,100000-SUMPRODUCT(LARGE(('البيانات 1'!$Q$6:$Q$995=1)*(100000-ROW('البيانات 1'!$Q$6:$Q$995)),ROWS(B$6:B23)))-5)))</f>
        <v/>
      </c>
      <c r="C23" s="42" t="str">
        <f>IF('البيانات 1'!Q23="","",IF(COUNTIF('البيانات 1'!$Q$6:$Q$995,1)&lt;ROWS(C$6:C23),"",INDEX('البيانات 1'!$H$6:$H$995,100000-SUMPRODUCT(LARGE(('البيانات 1'!$Q$6:$Q$995=1)*(100000-ROW('البيانات 1'!$Q$6:$Q$995)),ROWS(C$6:C23)))-5)))</f>
        <v/>
      </c>
      <c r="D23" s="43"/>
      <c r="E23" s="43"/>
      <c r="F23" s="40" t="str">
        <f t="shared" si="1"/>
        <v/>
      </c>
      <c r="G23" s="41" t="str">
        <f>IF('البيانات 1'!Q23="","",IF(COUNTIF('البيانات 1'!$Q$6:$Q$995,11)&lt;ROWS(G$6:G23),"",INDEX('البيانات 1'!$B$6:$B$995,100000-SUMPRODUCT(LARGE(('البيانات 1'!$Q$6:$Q$995=11)*(100000-ROW('البيانات 1'!$Q$6:$Q$995)),ROWS(G$6:G23)))-5)))</f>
        <v/>
      </c>
      <c r="H23" s="42" t="str">
        <f>IF('البيانات 1'!Q23="","",IF(COUNTIF('البيانات 1'!$Q$6:$Q$995,11)&lt;ROWS(H$6:H23),"",INDEX('البيانات 1'!$H$6:$H$995,100000-SUMPRODUCT(LARGE(('البيانات 1'!$Q$6:$Q$995=11)*(100000-ROW('البيانات 1'!$Q$6:$Q$995)),ROWS(H$6:H23)))-5)))</f>
        <v/>
      </c>
    </row>
    <row r="24" spans="1:8" ht="18" customHeight="1">
      <c r="A24" s="40" t="str">
        <f t="shared" si="0"/>
        <v/>
      </c>
      <c r="B24" s="41" t="str">
        <f>IF('البيانات 1'!Q24="","",IF(COUNTIF('البيانات 1'!$Q$6:$Q$995,1)&lt;ROWS(B$6:B24),"",INDEX('البيانات 1'!$B$6:$B$995,100000-SUMPRODUCT(LARGE(('البيانات 1'!$Q$6:$Q$995=1)*(100000-ROW('البيانات 1'!$Q$6:$Q$995)),ROWS(B$6:B24)))-5)))</f>
        <v/>
      </c>
      <c r="C24" s="42" t="str">
        <f>IF('البيانات 1'!Q24="","",IF(COUNTIF('البيانات 1'!$Q$6:$Q$995,1)&lt;ROWS(C$6:C24),"",INDEX('البيانات 1'!$H$6:$H$995,100000-SUMPRODUCT(LARGE(('البيانات 1'!$Q$6:$Q$995=1)*(100000-ROW('البيانات 1'!$Q$6:$Q$995)),ROWS(C$6:C24)))-5)))</f>
        <v/>
      </c>
      <c r="D24" s="43"/>
      <c r="E24" s="43"/>
      <c r="F24" s="40" t="str">
        <f t="shared" si="1"/>
        <v/>
      </c>
      <c r="G24" s="41" t="str">
        <f>IF('البيانات 1'!Q24="","",IF(COUNTIF('البيانات 1'!$Q$6:$Q$995,11)&lt;ROWS(G$6:G24),"",INDEX('البيانات 1'!$B$6:$B$995,100000-SUMPRODUCT(LARGE(('البيانات 1'!$Q$6:$Q$995=11)*(100000-ROW('البيانات 1'!$Q$6:$Q$995)),ROWS(G$6:G24)))-5)))</f>
        <v/>
      </c>
      <c r="H24" s="42" t="str">
        <f>IF('البيانات 1'!Q24="","",IF(COUNTIF('البيانات 1'!$Q$6:$Q$995,11)&lt;ROWS(H$6:H24),"",INDEX('البيانات 1'!$H$6:$H$995,100000-SUMPRODUCT(LARGE(('البيانات 1'!$Q$6:$Q$995=11)*(100000-ROW('البيانات 1'!$Q$6:$Q$995)),ROWS(H$6:H24)))-5)))</f>
        <v/>
      </c>
    </row>
    <row r="25" spans="1:8" ht="18" customHeight="1">
      <c r="A25" s="40" t="str">
        <f t="shared" si="0"/>
        <v/>
      </c>
      <c r="B25" s="41" t="str">
        <f>IF('البيانات 1'!Q25="","",IF(COUNTIF('البيانات 1'!$Q$6:$Q$995,1)&lt;ROWS(B$6:B25),"",INDEX('البيانات 1'!$B$6:$B$995,100000-SUMPRODUCT(LARGE(('البيانات 1'!$Q$6:$Q$995=1)*(100000-ROW('البيانات 1'!$Q$6:$Q$995)),ROWS(B$6:B25)))-5)))</f>
        <v/>
      </c>
      <c r="C25" s="42" t="str">
        <f>IF('البيانات 1'!Q25="","",IF(COUNTIF('البيانات 1'!$Q$6:$Q$995,1)&lt;ROWS(C$6:C25),"",INDEX('البيانات 1'!$H$6:$H$995,100000-SUMPRODUCT(LARGE(('البيانات 1'!$Q$6:$Q$995=1)*(100000-ROW('البيانات 1'!$Q$6:$Q$995)),ROWS(C$6:C25)))-5)))</f>
        <v/>
      </c>
      <c r="D25" s="43"/>
      <c r="E25" s="43"/>
      <c r="F25" s="40" t="str">
        <f t="shared" si="1"/>
        <v/>
      </c>
      <c r="G25" s="41" t="str">
        <f>IF('البيانات 1'!Q25="","",IF(COUNTIF('البيانات 1'!$Q$6:$Q$995,11)&lt;ROWS(G$6:G25),"",INDEX('البيانات 1'!$B$6:$B$995,100000-SUMPRODUCT(LARGE(('البيانات 1'!$Q$6:$Q$995=11)*(100000-ROW('البيانات 1'!$Q$6:$Q$995)),ROWS(G$6:G25)))-5)))</f>
        <v/>
      </c>
      <c r="H25" s="42" t="str">
        <f>IF('البيانات 1'!Q25="","",IF(COUNTIF('البيانات 1'!$Q$6:$Q$995,11)&lt;ROWS(H$6:H25),"",INDEX('البيانات 1'!$H$6:$H$995,100000-SUMPRODUCT(LARGE(('البيانات 1'!$Q$6:$Q$995=11)*(100000-ROW('البيانات 1'!$Q$6:$Q$995)),ROWS(H$6:H25)))-5)))</f>
        <v/>
      </c>
    </row>
    <row r="26" spans="1:8" ht="18" customHeight="1">
      <c r="A26" s="40" t="str">
        <f t="shared" si="0"/>
        <v/>
      </c>
      <c r="B26" s="41" t="str">
        <f>IF('البيانات 1'!Q26="","",IF(COUNTIF('البيانات 1'!$Q$6:$Q$995,1)&lt;ROWS(B$6:B26),"",INDEX('البيانات 1'!$B$6:$B$995,100000-SUMPRODUCT(LARGE(('البيانات 1'!$Q$6:$Q$995=1)*(100000-ROW('البيانات 1'!$Q$6:$Q$995)),ROWS(B$6:B26)))-5)))</f>
        <v/>
      </c>
      <c r="C26" s="42" t="str">
        <f>IF('البيانات 1'!Q26="","",IF(COUNTIF('البيانات 1'!$Q$6:$Q$995,1)&lt;ROWS(C$6:C26),"",INDEX('البيانات 1'!$H$6:$H$995,100000-SUMPRODUCT(LARGE(('البيانات 1'!$Q$6:$Q$995=1)*(100000-ROW('البيانات 1'!$Q$6:$Q$995)),ROWS(C$6:C26)))-5)))</f>
        <v/>
      </c>
      <c r="D26" s="43"/>
      <c r="E26" s="43"/>
      <c r="F26" s="40" t="str">
        <f t="shared" si="1"/>
        <v/>
      </c>
      <c r="G26" s="41" t="str">
        <f>IF('البيانات 1'!Q26="","",IF(COUNTIF('البيانات 1'!$Q$6:$Q$995,11)&lt;ROWS(G$6:G26),"",INDEX('البيانات 1'!$B$6:$B$995,100000-SUMPRODUCT(LARGE(('البيانات 1'!$Q$6:$Q$995=11)*(100000-ROW('البيانات 1'!$Q$6:$Q$995)),ROWS(G$6:G26)))-5)))</f>
        <v/>
      </c>
      <c r="H26" s="42" t="str">
        <f>IF('البيانات 1'!Q26="","",IF(COUNTIF('البيانات 1'!$Q$6:$Q$995,11)&lt;ROWS(H$6:H26),"",INDEX('البيانات 1'!$H$6:$H$995,100000-SUMPRODUCT(LARGE(('البيانات 1'!$Q$6:$Q$995=11)*(100000-ROW('البيانات 1'!$Q$6:$Q$995)),ROWS(H$6:H26)))-5)))</f>
        <v/>
      </c>
    </row>
    <row r="27" spans="1:8" ht="18" customHeight="1">
      <c r="A27" s="40" t="str">
        <f t="shared" si="0"/>
        <v/>
      </c>
      <c r="B27" s="41" t="str">
        <f>IF('البيانات 1'!Q27="","",IF(COUNTIF('البيانات 1'!$Q$6:$Q$995,1)&lt;ROWS(B$6:B27),"",INDEX('البيانات 1'!$B$6:$B$995,100000-SUMPRODUCT(LARGE(('البيانات 1'!$Q$6:$Q$995=1)*(100000-ROW('البيانات 1'!$Q$6:$Q$995)),ROWS(B$6:B27)))-5)))</f>
        <v/>
      </c>
      <c r="C27" s="42" t="str">
        <f>IF('البيانات 1'!Q27="","",IF(COUNTIF('البيانات 1'!$Q$6:$Q$995,1)&lt;ROWS(C$6:C27),"",INDEX('البيانات 1'!$H$6:$H$995,100000-SUMPRODUCT(LARGE(('البيانات 1'!$Q$6:$Q$995=1)*(100000-ROW('البيانات 1'!$Q$6:$Q$995)),ROWS(C$6:C27)))-5)))</f>
        <v/>
      </c>
      <c r="D27" s="43"/>
      <c r="E27" s="43"/>
      <c r="F27" s="40" t="str">
        <f t="shared" si="1"/>
        <v/>
      </c>
      <c r="G27" s="41" t="str">
        <f>IF('البيانات 1'!Q27="","",IF(COUNTIF('البيانات 1'!$Q$6:$Q$995,11)&lt;ROWS(G$6:G27),"",INDEX('البيانات 1'!$B$6:$B$995,100000-SUMPRODUCT(LARGE(('البيانات 1'!$Q$6:$Q$995=11)*(100000-ROW('البيانات 1'!$Q$6:$Q$995)),ROWS(G$6:G27)))-5)))</f>
        <v/>
      </c>
      <c r="H27" s="42" t="str">
        <f>IF('البيانات 1'!Q27="","",IF(COUNTIF('البيانات 1'!$Q$6:$Q$995,11)&lt;ROWS(H$6:H27),"",INDEX('البيانات 1'!$H$6:$H$995,100000-SUMPRODUCT(LARGE(('البيانات 1'!$Q$6:$Q$995=11)*(100000-ROW('البيانات 1'!$Q$6:$Q$995)),ROWS(H$6:H27)))-5)))</f>
        <v/>
      </c>
    </row>
    <row r="28" spans="1:8" ht="18" customHeight="1">
      <c r="A28" s="40" t="str">
        <f t="shared" si="0"/>
        <v/>
      </c>
      <c r="B28" s="41" t="str">
        <f>IF('البيانات 1'!Q28="","",IF(COUNTIF('البيانات 1'!$Q$6:$Q$995,1)&lt;ROWS(B$6:B28),"",INDEX('البيانات 1'!$B$6:$B$995,100000-SUMPRODUCT(LARGE(('البيانات 1'!$Q$6:$Q$995=1)*(100000-ROW('البيانات 1'!$Q$6:$Q$995)),ROWS(B$6:B28)))-5)))</f>
        <v/>
      </c>
      <c r="C28" s="42" t="str">
        <f>IF('البيانات 1'!Q28="","",IF(COUNTIF('البيانات 1'!$Q$6:$Q$995,1)&lt;ROWS(C$6:C28),"",INDEX('البيانات 1'!$H$6:$H$995,100000-SUMPRODUCT(LARGE(('البيانات 1'!$Q$6:$Q$995=1)*(100000-ROW('البيانات 1'!$Q$6:$Q$995)),ROWS(C$6:C28)))-5)))</f>
        <v/>
      </c>
      <c r="D28" s="43"/>
      <c r="E28" s="43"/>
      <c r="F28" s="40" t="str">
        <f t="shared" si="1"/>
        <v/>
      </c>
      <c r="G28" s="41" t="str">
        <f>IF('البيانات 1'!Q28="","",IF(COUNTIF('البيانات 1'!$Q$6:$Q$995,11)&lt;ROWS(G$6:G28),"",INDEX('البيانات 1'!$B$6:$B$995,100000-SUMPRODUCT(LARGE(('البيانات 1'!$Q$6:$Q$995=11)*(100000-ROW('البيانات 1'!$Q$6:$Q$995)),ROWS(G$6:G28)))-5)))</f>
        <v/>
      </c>
      <c r="H28" s="42" t="str">
        <f>IF('البيانات 1'!Q28="","",IF(COUNTIF('البيانات 1'!$Q$6:$Q$995,11)&lt;ROWS(H$6:H28),"",INDEX('البيانات 1'!$H$6:$H$995,100000-SUMPRODUCT(LARGE(('البيانات 1'!$Q$6:$Q$995=11)*(100000-ROW('البيانات 1'!$Q$6:$Q$995)),ROWS(H$6:H28)))-5)))</f>
        <v/>
      </c>
    </row>
    <row r="29" spans="1:8" ht="18" customHeight="1">
      <c r="A29" s="40" t="str">
        <f t="shared" si="0"/>
        <v/>
      </c>
      <c r="B29" s="41" t="str">
        <f>IF('البيانات 1'!Q29="","",IF(COUNTIF('البيانات 1'!$Q$6:$Q$995,1)&lt;ROWS(B$6:B29),"",INDEX('البيانات 1'!$B$6:$B$995,100000-SUMPRODUCT(LARGE(('البيانات 1'!$Q$6:$Q$995=1)*(100000-ROW('البيانات 1'!$Q$6:$Q$995)),ROWS(B$6:B29)))-5)))</f>
        <v/>
      </c>
      <c r="C29" s="42" t="str">
        <f>IF('البيانات 1'!Q29="","",IF(COUNTIF('البيانات 1'!$Q$6:$Q$995,1)&lt;ROWS(C$6:C29),"",INDEX('البيانات 1'!$H$6:$H$995,100000-SUMPRODUCT(LARGE(('البيانات 1'!$Q$6:$Q$995=1)*(100000-ROW('البيانات 1'!$Q$6:$Q$995)),ROWS(C$6:C29)))-5)))</f>
        <v/>
      </c>
      <c r="D29" s="43"/>
      <c r="E29" s="43"/>
      <c r="F29" s="40" t="str">
        <f t="shared" si="1"/>
        <v/>
      </c>
      <c r="G29" s="41" t="str">
        <f>IF('البيانات 1'!Q29="","",IF(COUNTIF('البيانات 1'!$Q$6:$Q$995,11)&lt;ROWS(G$6:G29),"",INDEX('البيانات 1'!$B$6:$B$995,100000-SUMPRODUCT(LARGE(('البيانات 1'!$Q$6:$Q$995=11)*(100000-ROW('البيانات 1'!$Q$6:$Q$995)),ROWS(G$6:G29)))-5)))</f>
        <v/>
      </c>
      <c r="H29" s="42" t="str">
        <f>IF('البيانات 1'!Q29="","",IF(COUNTIF('البيانات 1'!$Q$6:$Q$995,11)&lt;ROWS(H$6:H29),"",INDEX('البيانات 1'!$H$6:$H$995,100000-SUMPRODUCT(LARGE(('البيانات 1'!$Q$6:$Q$995=11)*(100000-ROW('البيانات 1'!$Q$6:$Q$995)),ROWS(H$6:H29)))-5)))</f>
        <v/>
      </c>
    </row>
    <row r="30" spans="1:8" ht="18" customHeight="1">
      <c r="A30" s="40" t="str">
        <f t="shared" si="0"/>
        <v/>
      </c>
      <c r="B30" s="41" t="str">
        <f>IF('البيانات 1'!Q30="","",IF(COUNTIF('البيانات 1'!$Q$6:$Q$995,1)&lt;ROWS(B$6:B30),"",INDEX('البيانات 1'!$B$6:$B$995,100000-SUMPRODUCT(LARGE(('البيانات 1'!$Q$6:$Q$995=1)*(100000-ROW('البيانات 1'!$Q$6:$Q$995)),ROWS(B$6:B30)))-5)))</f>
        <v/>
      </c>
      <c r="C30" s="42" t="str">
        <f>IF('البيانات 1'!Q30="","",IF(COUNTIF('البيانات 1'!$Q$6:$Q$995,1)&lt;ROWS(C$6:C30),"",INDEX('البيانات 1'!$H$6:$H$995,100000-SUMPRODUCT(LARGE(('البيانات 1'!$Q$6:$Q$995=1)*(100000-ROW('البيانات 1'!$Q$6:$Q$995)),ROWS(C$6:C30)))-5)))</f>
        <v/>
      </c>
      <c r="D30" s="43"/>
      <c r="E30" s="43"/>
      <c r="F30" s="40" t="str">
        <f t="shared" si="1"/>
        <v/>
      </c>
      <c r="G30" s="41" t="str">
        <f>IF('البيانات 1'!Q30="","",IF(COUNTIF('البيانات 1'!$Q$6:$Q$995,11)&lt;ROWS(G$6:G30),"",INDEX('البيانات 1'!$B$6:$B$995,100000-SUMPRODUCT(LARGE(('البيانات 1'!$Q$6:$Q$995=11)*(100000-ROW('البيانات 1'!$Q$6:$Q$995)),ROWS(G$6:G30)))-5)))</f>
        <v/>
      </c>
      <c r="H30" s="42" t="str">
        <f>IF('البيانات 1'!Q30="","",IF(COUNTIF('البيانات 1'!$Q$6:$Q$995,11)&lt;ROWS(H$6:H30),"",INDEX('البيانات 1'!$H$6:$H$995,100000-SUMPRODUCT(LARGE(('البيانات 1'!$Q$6:$Q$995=11)*(100000-ROW('البيانات 1'!$Q$6:$Q$995)),ROWS(H$6:H30)))-5)))</f>
        <v/>
      </c>
    </row>
    <row r="31" spans="1:8" ht="18" customHeight="1">
      <c r="A31" s="40" t="str">
        <f t="shared" si="0"/>
        <v/>
      </c>
      <c r="B31" s="41" t="str">
        <f>IF('البيانات 1'!Q31="","",IF(COUNTIF('البيانات 1'!$Q$6:$Q$995,1)&lt;ROWS(B$6:B31),"",INDEX('البيانات 1'!$B$6:$B$995,100000-SUMPRODUCT(LARGE(('البيانات 1'!$Q$6:$Q$995=1)*(100000-ROW('البيانات 1'!$Q$6:$Q$995)),ROWS(B$6:B31)))-5)))</f>
        <v/>
      </c>
      <c r="C31" s="42" t="str">
        <f>IF('البيانات 1'!Q31="","",IF(COUNTIF('البيانات 1'!$Q$6:$Q$995,1)&lt;ROWS(C$6:C31),"",INDEX('البيانات 1'!$H$6:$H$995,100000-SUMPRODUCT(LARGE(('البيانات 1'!$Q$6:$Q$995=1)*(100000-ROW('البيانات 1'!$Q$6:$Q$995)),ROWS(C$6:C31)))-5)))</f>
        <v/>
      </c>
      <c r="D31" s="43"/>
      <c r="E31" s="43"/>
      <c r="F31" s="40" t="str">
        <f t="shared" si="1"/>
        <v/>
      </c>
      <c r="G31" s="41" t="str">
        <f>IF('البيانات 1'!Q31="","",IF(COUNTIF('البيانات 1'!$Q$6:$Q$995,11)&lt;ROWS(G$6:G31),"",INDEX('البيانات 1'!$B$6:$B$995,100000-SUMPRODUCT(LARGE(('البيانات 1'!$Q$6:$Q$995=11)*(100000-ROW('البيانات 1'!$Q$6:$Q$995)),ROWS(G$6:G31)))-5)))</f>
        <v/>
      </c>
      <c r="H31" s="42" t="str">
        <f>IF('البيانات 1'!Q31="","",IF(COUNTIF('البيانات 1'!$Q$6:$Q$995,11)&lt;ROWS(H$6:H31),"",INDEX('البيانات 1'!$H$6:$H$995,100000-SUMPRODUCT(LARGE(('البيانات 1'!$Q$6:$Q$995=11)*(100000-ROW('البيانات 1'!$Q$6:$Q$995)),ROWS(H$6:H31)))-5)))</f>
        <v/>
      </c>
    </row>
    <row r="32" spans="1:8" ht="18" customHeight="1">
      <c r="A32" s="40" t="str">
        <f t="shared" si="0"/>
        <v/>
      </c>
      <c r="B32" s="41" t="str">
        <f>IF('البيانات 1'!Q32="","",IF(COUNTIF('البيانات 1'!$Q$6:$Q$995,1)&lt;ROWS(B$6:B32),"",INDEX('البيانات 1'!$B$6:$B$995,100000-SUMPRODUCT(LARGE(('البيانات 1'!$Q$6:$Q$995=1)*(100000-ROW('البيانات 1'!$Q$6:$Q$995)),ROWS(B$6:B32)))-5)))</f>
        <v/>
      </c>
      <c r="C32" s="42" t="str">
        <f>IF('البيانات 1'!Q32="","",IF(COUNTIF('البيانات 1'!$Q$6:$Q$995,1)&lt;ROWS(C$6:C32),"",INDEX('البيانات 1'!$H$6:$H$995,100000-SUMPRODUCT(LARGE(('البيانات 1'!$Q$6:$Q$995=1)*(100000-ROW('البيانات 1'!$Q$6:$Q$995)),ROWS(C$6:C32)))-5)))</f>
        <v/>
      </c>
      <c r="D32" s="43"/>
      <c r="E32" s="43"/>
      <c r="F32" s="40" t="str">
        <f t="shared" si="1"/>
        <v/>
      </c>
      <c r="G32" s="41" t="str">
        <f>IF('البيانات 1'!Q32="","",IF(COUNTIF('البيانات 1'!$Q$6:$Q$995,11)&lt;ROWS(G$6:G32),"",INDEX('البيانات 1'!$B$6:$B$995,100000-SUMPRODUCT(LARGE(('البيانات 1'!$Q$6:$Q$995=11)*(100000-ROW('البيانات 1'!$Q$6:$Q$995)),ROWS(G$6:G32)))-5)))</f>
        <v/>
      </c>
      <c r="H32" s="42" t="str">
        <f>IF('البيانات 1'!Q32="","",IF(COUNTIF('البيانات 1'!$Q$6:$Q$995,11)&lt;ROWS(H$6:H32),"",INDEX('البيانات 1'!$H$6:$H$995,100000-SUMPRODUCT(LARGE(('البيانات 1'!$Q$6:$Q$995=11)*(100000-ROW('البيانات 1'!$Q$6:$Q$995)),ROWS(H$6:H32)))-5)))</f>
        <v/>
      </c>
    </row>
    <row r="33" spans="1:8" ht="18" customHeight="1">
      <c r="A33" s="40" t="str">
        <f t="shared" si="0"/>
        <v/>
      </c>
      <c r="B33" s="41" t="str">
        <f>IF('البيانات 1'!Q33="","",IF(COUNTIF('البيانات 1'!$Q$6:$Q$995,1)&lt;ROWS(B$6:B33),"",INDEX('البيانات 1'!$B$6:$B$995,100000-SUMPRODUCT(LARGE(('البيانات 1'!$Q$6:$Q$995=1)*(100000-ROW('البيانات 1'!$Q$6:$Q$995)),ROWS(B$6:B33)))-5)))</f>
        <v/>
      </c>
      <c r="C33" s="42" t="str">
        <f>IF('البيانات 1'!Q33="","",IF(COUNTIF('البيانات 1'!$Q$6:$Q$995,1)&lt;ROWS(C$6:C33),"",INDEX('البيانات 1'!$H$6:$H$995,100000-SUMPRODUCT(LARGE(('البيانات 1'!$Q$6:$Q$995=1)*(100000-ROW('البيانات 1'!$Q$6:$Q$995)),ROWS(C$6:C33)))-5)))</f>
        <v/>
      </c>
      <c r="D33" s="43"/>
      <c r="E33" s="43"/>
      <c r="F33" s="40" t="str">
        <f t="shared" si="1"/>
        <v/>
      </c>
      <c r="G33" s="41" t="str">
        <f>IF('البيانات 1'!Q33="","",IF(COUNTIF('البيانات 1'!$Q$6:$Q$995,11)&lt;ROWS(G$6:G33),"",INDEX('البيانات 1'!$B$6:$B$995,100000-SUMPRODUCT(LARGE(('البيانات 1'!$Q$6:$Q$995=11)*(100000-ROW('البيانات 1'!$Q$6:$Q$995)),ROWS(G$6:G33)))-5)))</f>
        <v/>
      </c>
      <c r="H33" s="42" t="str">
        <f>IF('البيانات 1'!Q33="","",IF(COUNTIF('البيانات 1'!$Q$6:$Q$995,11)&lt;ROWS(H$6:H33),"",INDEX('البيانات 1'!$H$6:$H$995,100000-SUMPRODUCT(LARGE(('البيانات 1'!$Q$6:$Q$995=11)*(100000-ROW('البيانات 1'!$Q$6:$Q$995)),ROWS(H$6:H33)))-5)))</f>
        <v/>
      </c>
    </row>
    <row r="34" spans="1:8" ht="18" customHeight="1">
      <c r="A34" s="40" t="str">
        <f t="shared" si="0"/>
        <v/>
      </c>
      <c r="B34" s="41" t="str">
        <f>IF('البيانات 1'!Q34="","",IF(COUNTIF('البيانات 1'!$Q$6:$Q$995,1)&lt;ROWS(B$6:B34),"",INDEX('البيانات 1'!$B$6:$B$995,100000-SUMPRODUCT(LARGE(('البيانات 1'!$Q$6:$Q$995=1)*(100000-ROW('البيانات 1'!$Q$6:$Q$995)),ROWS(B$6:B34)))-5)))</f>
        <v/>
      </c>
      <c r="C34" s="42" t="str">
        <f>IF('البيانات 1'!Q34="","",IF(COUNTIF('البيانات 1'!$Q$6:$Q$995,1)&lt;ROWS(C$6:C34),"",INDEX('البيانات 1'!$H$6:$H$995,100000-SUMPRODUCT(LARGE(('البيانات 1'!$Q$6:$Q$995=1)*(100000-ROW('البيانات 1'!$Q$6:$Q$995)),ROWS(C$6:C34)))-5)))</f>
        <v/>
      </c>
      <c r="D34" s="43"/>
      <c r="E34" s="43"/>
      <c r="F34" s="40" t="str">
        <f t="shared" si="1"/>
        <v/>
      </c>
      <c r="G34" s="41" t="str">
        <f>IF('البيانات 1'!Q34="","",IF(COUNTIF('البيانات 1'!$Q$6:$Q$995,11)&lt;ROWS(G$6:G34),"",INDEX('البيانات 1'!$B$6:$B$995,100000-SUMPRODUCT(LARGE(('البيانات 1'!$Q$6:$Q$995=11)*(100000-ROW('البيانات 1'!$Q$6:$Q$995)),ROWS(G$6:G34)))-5)))</f>
        <v/>
      </c>
      <c r="H34" s="42" t="str">
        <f>IF('البيانات 1'!Q34="","",IF(COUNTIF('البيانات 1'!$Q$6:$Q$995,11)&lt;ROWS(H$6:H34),"",INDEX('البيانات 1'!$H$6:$H$995,100000-SUMPRODUCT(LARGE(('البيانات 1'!$Q$6:$Q$995=11)*(100000-ROW('البيانات 1'!$Q$6:$Q$995)),ROWS(H$6:H34)))-5)))</f>
        <v/>
      </c>
    </row>
    <row r="35" spans="1:8" ht="18" customHeight="1">
      <c r="A35" s="40" t="str">
        <f t="shared" si="0"/>
        <v/>
      </c>
      <c r="B35" s="41" t="str">
        <f>IF('البيانات 1'!Q35="","",IF(COUNTIF('البيانات 1'!$Q$6:$Q$995,1)&lt;ROWS(B$6:B35),"",INDEX('البيانات 1'!$B$6:$B$995,100000-SUMPRODUCT(LARGE(('البيانات 1'!$Q$6:$Q$995=1)*(100000-ROW('البيانات 1'!$Q$6:$Q$995)),ROWS(B$6:B35)))-5)))</f>
        <v/>
      </c>
      <c r="C35" s="42" t="str">
        <f>IF('البيانات 1'!Q35="","",IF(COUNTIF('البيانات 1'!$Q$6:$Q$995,1)&lt;ROWS(C$6:C35),"",INDEX('البيانات 1'!$H$6:$H$995,100000-SUMPRODUCT(LARGE(('البيانات 1'!$Q$6:$Q$995=1)*(100000-ROW('البيانات 1'!$Q$6:$Q$995)),ROWS(C$6:C35)))-5)))</f>
        <v/>
      </c>
      <c r="D35" s="43"/>
      <c r="E35" s="43"/>
      <c r="F35" s="40" t="str">
        <f t="shared" si="1"/>
        <v/>
      </c>
      <c r="G35" s="41" t="str">
        <f>IF('البيانات 1'!Q35="","",IF(COUNTIF('البيانات 1'!$Q$6:$Q$995,11)&lt;ROWS(G$6:G35),"",INDEX('البيانات 1'!$B$6:$B$995,100000-SUMPRODUCT(LARGE(('البيانات 1'!$Q$6:$Q$995=11)*(100000-ROW('البيانات 1'!$Q$6:$Q$995)),ROWS(G$6:G35)))-5)))</f>
        <v/>
      </c>
      <c r="H35" s="42" t="str">
        <f>IF('البيانات 1'!Q35="","",IF(COUNTIF('البيانات 1'!$Q$6:$Q$995,11)&lt;ROWS(H$6:H35),"",INDEX('البيانات 1'!$H$6:$H$995,100000-SUMPRODUCT(LARGE(('البيانات 1'!$Q$6:$Q$995=11)*(100000-ROW('البيانات 1'!$Q$6:$Q$995)),ROWS(H$6:H35)))-5)))</f>
        <v/>
      </c>
    </row>
    <row r="36" spans="1:8" ht="18" customHeight="1">
      <c r="A36" s="40" t="str">
        <f t="shared" si="0"/>
        <v/>
      </c>
      <c r="B36" s="41" t="str">
        <f>IF('البيانات 1'!Q36="","",IF(COUNTIF('البيانات 1'!$Q$6:$Q$995,1)&lt;ROWS(B$6:B36),"",INDEX('البيانات 1'!$B$6:$B$995,100000-SUMPRODUCT(LARGE(('البيانات 1'!$Q$6:$Q$995=1)*(100000-ROW('البيانات 1'!$Q$6:$Q$995)),ROWS(B$6:B36)))-5)))</f>
        <v/>
      </c>
      <c r="C36" s="42" t="str">
        <f>IF('البيانات 1'!Q36="","",IF(COUNTIF('البيانات 1'!$Q$6:$Q$995,1)&lt;ROWS(C$6:C36),"",INDEX('البيانات 1'!$H$6:$H$995,100000-SUMPRODUCT(LARGE(('البيانات 1'!$Q$6:$Q$995=1)*(100000-ROW('البيانات 1'!$Q$6:$Q$995)),ROWS(C$6:C36)))-5)))</f>
        <v/>
      </c>
      <c r="D36" s="43"/>
      <c r="E36" s="43"/>
      <c r="F36" s="40" t="str">
        <f t="shared" si="1"/>
        <v/>
      </c>
      <c r="G36" s="41" t="str">
        <f>IF('البيانات 1'!Q36="","",IF(COUNTIF('البيانات 1'!$Q$6:$Q$995,11)&lt;ROWS(G$6:G36),"",INDEX('البيانات 1'!$B$6:$B$995,100000-SUMPRODUCT(LARGE(('البيانات 1'!$Q$6:$Q$995=11)*(100000-ROW('البيانات 1'!$Q$6:$Q$995)),ROWS(G$6:G36)))-5)))</f>
        <v/>
      </c>
      <c r="H36" s="42" t="str">
        <f>IF('البيانات 1'!Q36="","",IF(COUNTIF('البيانات 1'!$Q$6:$Q$995,11)&lt;ROWS(H$6:H36),"",INDEX('البيانات 1'!$H$6:$H$995,100000-SUMPRODUCT(LARGE(('البيانات 1'!$Q$6:$Q$995=11)*(100000-ROW('البيانات 1'!$Q$6:$Q$995)),ROWS(H$6:H36)))-5)))</f>
        <v/>
      </c>
    </row>
    <row r="37" spans="1:8" ht="18" customHeight="1">
      <c r="A37" s="40" t="str">
        <f t="shared" si="0"/>
        <v/>
      </c>
      <c r="B37" s="41" t="str">
        <f>IF('البيانات 1'!Q37="","",IF(COUNTIF('البيانات 1'!$Q$6:$Q$995,1)&lt;ROWS(B$6:B37),"",INDEX('البيانات 1'!$B$6:$B$995,100000-SUMPRODUCT(LARGE(('البيانات 1'!$Q$6:$Q$995=1)*(100000-ROW('البيانات 1'!$Q$6:$Q$995)),ROWS(B$6:B37)))-5)))</f>
        <v/>
      </c>
      <c r="C37" s="42" t="str">
        <f>IF('البيانات 1'!Q37="","",IF(COUNTIF('البيانات 1'!$Q$6:$Q$995,1)&lt;ROWS(C$6:C37),"",INDEX('البيانات 1'!$H$6:$H$995,100000-SUMPRODUCT(LARGE(('البيانات 1'!$Q$6:$Q$995=1)*(100000-ROW('البيانات 1'!$Q$6:$Q$995)),ROWS(C$6:C37)))-5)))</f>
        <v/>
      </c>
      <c r="D37" s="43"/>
      <c r="E37" s="43"/>
      <c r="F37" s="40" t="str">
        <f t="shared" si="1"/>
        <v/>
      </c>
      <c r="G37" s="41" t="str">
        <f>IF('البيانات 1'!Q37="","",IF(COUNTIF('البيانات 1'!$Q$6:$Q$995,11)&lt;ROWS(G$6:G37),"",INDEX('البيانات 1'!$B$6:$B$995,100000-SUMPRODUCT(LARGE(('البيانات 1'!$Q$6:$Q$995=11)*(100000-ROW('البيانات 1'!$Q$6:$Q$995)),ROWS(G$6:G37)))-5)))</f>
        <v/>
      </c>
      <c r="H37" s="42" t="str">
        <f>IF('البيانات 1'!Q37="","",IF(COUNTIF('البيانات 1'!$Q$6:$Q$995,11)&lt;ROWS(H$6:H37),"",INDEX('البيانات 1'!$H$6:$H$995,100000-SUMPRODUCT(LARGE(('البيانات 1'!$Q$6:$Q$995=11)*(100000-ROW('البيانات 1'!$Q$6:$Q$995)),ROWS(H$6:H37)))-5)))</f>
        <v/>
      </c>
    </row>
    <row r="38" spans="1:8" ht="18" customHeight="1" thickBot="1">
      <c r="A38" s="44" t="str">
        <f t="shared" si="0"/>
        <v/>
      </c>
      <c r="B38" s="45" t="str">
        <f>IF('البيانات 1'!Q38="","",IF(COUNTIF('البيانات 1'!$Q$6:$Q$995,1)&lt;ROWS(B$6:B38),"",INDEX('البيانات 1'!$B$6:$B$995,100000-SUMPRODUCT(LARGE(('البيانات 1'!$Q$6:$Q$995=1)*(100000-ROW('البيانات 1'!$Q$6:$Q$995)),ROWS(B$6:B38)))-5)))</f>
        <v/>
      </c>
      <c r="C38" s="46" t="str">
        <f>IF('البيانات 1'!Q38="","",IF(COUNTIF('البيانات 1'!$Q$6:$Q$995,1)&lt;ROWS(C$6:C38),"",INDEX('البيانات 1'!$H$6:$H$995,100000-SUMPRODUCT(LARGE(('البيانات 1'!$Q$6:$Q$995=1)*(100000-ROW('البيانات 1'!$Q$6:$Q$995)),ROWS(C$6:C38)))-5)))</f>
        <v/>
      </c>
      <c r="D38" s="43"/>
      <c r="E38" s="43"/>
      <c r="F38" s="44" t="str">
        <f t="shared" si="1"/>
        <v/>
      </c>
      <c r="G38" s="45" t="str">
        <f>IF('البيانات 1'!Q38="","",IF(COUNTIF('البيانات 1'!$Q$6:$Q$995,11)&lt;ROWS(G$6:G38),"",INDEX('البيانات 1'!$B$6:$B$995,100000-SUMPRODUCT(LARGE(('البيانات 1'!$Q$6:$Q$995=11)*(100000-ROW('البيانات 1'!$Q$6:$Q$995)),ROWS(G$6:G38)))-5)))</f>
        <v/>
      </c>
      <c r="H38" s="46" t="str">
        <f>IF('البيانات 1'!Q38="","",IF(COUNTIF('البيانات 1'!$Q$6:$Q$995,11)&lt;ROWS(H$6:H38),"",INDEX('البيانات 1'!$H$6:$H$995,100000-SUMPRODUCT(LARGE(('البيانات 1'!$Q$6:$Q$995=11)*(100000-ROW('البيانات 1'!$Q$6:$Q$995)),ROWS(H$6:H38)))-5)))</f>
        <v/>
      </c>
    </row>
    <row r="39" spans="1:8" ht="22.5" customHeight="1" thickTop="1" thickBot="1">
      <c r="A39" s="47"/>
      <c r="B39" s="47"/>
      <c r="C39" s="47"/>
      <c r="D39" s="378" t="s">
        <v>33</v>
      </c>
      <c r="E39" s="379"/>
      <c r="F39" s="47"/>
      <c r="G39" s="47"/>
      <c r="H39" s="47"/>
    </row>
    <row r="40" spans="1:8" ht="21.75" customHeight="1" thickTop="1">
      <c r="A40" s="372" t="s">
        <v>34</v>
      </c>
      <c r="B40" s="373"/>
      <c r="C40" s="48">
        <f>'البيانات 1'!T1</f>
        <v>0</v>
      </c>
      <c r="D40" s="390"/>
      <c r="E40" s="391"/>
      <c r="F40" s="372" t="s">
        <v>37</v>
      </c>
      <c r="G40" s="373"/>
      <c r="H40" s="48">
        <f>COUNTIF(C6:C38:H6:H38,"منقول")</f>
        <v>0</v>
      </c>
    </row>
    <row r="41" spans="1:8" ht="18.75" customHeight="1">
      <c r="A41" s="374" t="s">
        <v>35</v>
      </c>
      <c r="B41" s="375"/>
      <c r="C41" s="49">
        <f>'البيانات 1'!W1</f>
        <v>0</v>
      </c>
      <c r="D41" s="390"/>
      <c r="E41" s="391"/>
      <c r="F41" s="374" t="s">
        <v>38</v>
      </c>
      <c r="G41" s="375"/>
      <c r="H41" s="49">
        <f>COUNTIF(C6:C38:H6:H38,"باق")</f>
        <v>0</v>
      </c>
    </row>
    <row r="42" spans="1:8" ht="18.75" customHeight="1" thickBot="1">
      <c r="A42" s="376" t="s">
        <v>36</v>
      </c>
      <c r="B42" s="377"/>
      <c r="C42" s="50">
        <f>SUM(C40:C41)</f>
        <v>0</v>
      </c>
      <c r="D42" s="390"/>
      <c r="E42" s="391"/>
      <c r="F42" s="376" t="s">
        <v>36</v>
      </c>
      <c r="G42" s="377"/>
      <c r="H42" s="50">
        <f>SUM(H40:H41)</f>
        <v>0</v>
      </c>
    </row>
    <row r="43" spans="1:8" ht="17.25" customHeight="1" thickTop="1">
      <c r="A43" s="386" t="s">
        <v>75</v>
      </c>
      <c r="B43" s="386"/>
      <c r="C43" s="51"/>
      <c r="D43" s="388" t="s">
        <v>46</v>
      </c>
      <c r="E43" s="388"/>
      <c r="F43" s="51"/>
      <c r="G43" s="389" t="s">
        <v>47</v>
      </c>
      <c r="H43" s="389"/>
    </row>
    <row r="44" spans="1:8" ht="15.75" customHeight="1">
      <c r="A44" s="387">
        <f>شرق</f>
        <v>0</v>
      </c>
      <c r="B44" s="387"/>
      <c r="C44" s="52"/>
      <c r="D44" s="364">
        <f>حاسب</f>
        <v>0</v>
      </c>
      <c r="E44" s="364"/>
      <c r="F44" s="52"/>
      <c r="G44" s="365">
        <f>مدير</f>
        <v>0</v>
      </c>
      <c r="H44" s="365"/>
    </row>
    <row r="45" spans="1:8" ht="6.75" customHeight="1" thickBot="1">
      <c r="A45" s="53"/>
      <c r="B45" s="53"/>
      <c r="C45" s="53"/>
      <c r="D45" s="382"/>
      <c r="E45" s="382"/>
      <c r="F45" s="53"/>
      <c r="G45" s="53"/>
      <c r="H45" s="53"/>
    </row>
    <row r="46" spans="1:8" ht="18.75" customHeight="1" thickBot="1">
      <c r="A46" s="393">
        <f>مديرية</f>
        <v>0</v>
      </c>
      <c r="B46" s="395"/>
      <c r="D46" s="31"/>
      <c r="E46" s="32"/>
      <c r="G46" s="393">
        <f>مدرسة</f>
        <v>0</v>
      </c>
      <c r="H46" s="395"/>
    </row>
    <row r="47" spans="1:8" ht="17.25" customHeight="1" thickBot="1">
      <c r="A47" s="393">
        <f>ادارة</f>
        <v>0</v>
      </c>
      <c r="B47" s="395"/>
      <c r="E47" s="33"/>
      <c r="G47" s="393">
        <f>عام</f>
        <v>0</v>
      </c>
      <c r="H47" s="395"/>
    </row>
    <row r="48" spans="1:8" ht="24.75" customHeight="1" thickTop="1" thickBot="1">
      <c r="D48" s="270" t="s">
        <v>25</v>
      </c>
      <c r="E48" s="34" t="s">
        <v>76</v>
      </c>
    </row>
    <row r="49" spans="1:8" ht="21.75" customHeight="1" thickTop="1">
      <c r="A49" s="383" t="s">
        <v>27</v>
      </c>
      <c r="B49" s="406"/>
      <c r="C49" s="407"/>
      <c r="D49" s="35"/>
      <c r="E49" s="35"/>
      <c r="F49" s="383" t="s">
        <v>28</v>
      </c>
      <c r="G49" s="406"/>
      <c r="H49" s="407"/>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IF('البيانات 1'!Q6="","",IF(COUNTIF('البيانات 1'!$Q$6:$Q$995,2)&lt;ROWS(B$51:B51),"",INDEX('البيانات 1'!$B$6:$B$995,100000-SUMPRODUCT(LARGE(('البيانات 1'!$Q$6:$Q$995=2)*(100000-ROW('البيانات 1'!$Q$6:$Q$995)),ROWS(B$51:B51)))-5)))</f>
        <v/>
      </c>
      <c r="C51" s="42" t="str">
        <f>IF('البيانات 1'!Q6="","",IF(COUNTIF('البيانات 1'!$Q$6:$Q$995,2)&lt;ROWS(C$51:C51),"",INDEX('البيانات 1'!$H$6:$H$995,100000-SUMPRODUCT(LARGE(('البيانات 1'!$Q$6:$Q$995=2)*(100000-ROW('البيانات 1'!$Q$6:$Q$995)),ROWS(C$51:C51)))-5)))</f>
        <v/>
      </c>
      <c r="D51" s="43"/>
      <c r="E51" s="43"/>
      <c r="F51" s="40" t="str">
        <f>IF(G51="","",ROW()-50)</f>
        <v/>
      </c>
      <c r="G51" s="41" t="str">
        <f>IF('البيانات 1'!Q6="","",IF(COUNTIF('البيانات 1'!$Q$6:$Q$995,22)&lt;ROWS(G$51:G51),"",INDEX('البيانات 1'!$B$6:$B$995,100000-SUMPRODUCT(LARGE(('البيانات 1'!$Q$6:$Q$995=22)*(100000-ROW('البيانات 1'!$Q$6:$Q$995)),ROWS(G$51:G51)))-5)))</f>
        <v/>
      </c>
      <c r="H51" s="42" t="str">
        <f>IF('البيانات 1'!Q6="","",IF(COUNTIF('البيانات 1'!$Q$6:$Q$995,22)&lt;ROWS(H$51:H51),"",INDEX('البيانات 1'!$H$6:$H$995,100000-SUMPRODUCT(LARGE(('البيانات 1'!$Q$6:$Q$995=22)*(100000-ROW('البيانات 1'!$Q$6:$Q$995)),ROWS(H$51:H51)))-5)))</f>
        <v/>
      </c>
    </row>
    <row r="52" spans="1:8" ht="18.75" customHeight="1">
      <c r="A52" s="40" t="str">
        <f t="shared" ref="A52:A81" si="2">IF(B52="","",ROW()-50)</f>
        <v/>
      </c>
      <c r="B52" s="41" t="str">
        <f>IF('البيانات 1'!Q7="","",IF(COUNTIF('البيانات 1'!$Q$6:$Q$995,2)&lt;ROWS(B$51:B52),"",INDEX('البيانات 1'!$B$6:$B$995,100000-SUMPRODUCT(LARGE(('البيانات 1'!$Q$6:$Q$995=2)*(100000-ROW('البيانات 1'!$Q$6:$Q$995)),ROWS(B$51:B52)))-5)))</f>
        <v/>
      </c>
      <c r="C52" s="42" t="str">
        <f>IF('البيانات 1'!Q7="","",IF(COUNTIF('البيانات 1'!$Q$6:$Q$995,2)&lt;ROWS(C$51:C52),"",INDEX('البيانات 1'!$H$6:$H$995,100000-SUMPRODUCT(LARGE(('البيانات 1'!$Q$6:$Q$995=2)*(100000-ROW('البيانات 1'!$Q$6:$Q$995)),ROWS(C$51:C52)))-5)))</f>
        <v/>
      </c>
      <c r="D52" s="43"/>
      <c r="E52" s="43"/>
      <c r="F52" s="40" t="str">
        <f t="shared" ref="F52:F81" si="3">IF(G52="","",ROW()-50)</f>
        <v/>
      </c>
      <c r="G52" s="41" t="str">
        <f>IF('البيانات 1'!Q7="","",IF(COUNTIF('البيانات 1'!$Q$6:$Q$995,22)&lt;ROWS(G$51:G52),"",INDEX('البيانات 1'!$B$6:$B$995,100000-SUMPRODUCT(LARGE(('البيانات 1'!$Q$6:$Q$995=22)*(100000-ROW('البيانات 1'!$Q$6:$Q$995)),ROWS(G$51:G52)))-5)))</f>
        <v/>
      </c>
      <c r="H52" s="42" t="str">
        <f>IF('البيانات 1'!Q7="","",IF(COUNTIF('البيانات 1'!$Q$6:$Q$995,22)&lt;ROWS(H$51:H52),"",INDEX('البيانات 1'!$H$6:$H$995,100000-SUMPRODUCT(LARGE(('البيانات 1'!$Q$6:$Q$995=22)*(100000-ROW('البيانات 1'!$Q$6:$Q$995)),ROWS(H$51:H52)))-5)))</f>
        <v/>
      </c>
    </row>
    <row r="53" spans="1:8" ht="18.75" customHeight="1">
      <c r="A53" s="40" t="str">
        <f t="shared" si="2"/>
        <v/>
      </c>
      <c r="B53" s="41" t="str">
        <f>IF('البيانات 1'!Q8="","",IF(COUNTIF('البيانات 1'!$Q$6:$Q$995,2)&lt;ROWS(B$51:B53),"",INDEX('البيانات 1'!$B$6:$B$995,100000-SUMPRODUCT(LARGE(('البيانات 1'!$Q$6:$Q$995=2)*(100000-ROW('البيانات 1'!$Q$6:$Q$995)),ROWS(B$51:B53)))-5)))</f>
        <v/>
      </c>
      <c r="C53" s="42" t="str">
        <f>IF('البيانات 1'!Q8="","",IF(COUNTIF('البيانات 1'!$Q$6:$Q$995,2)&lt;ROWS(C$51:C53),"",INDEX('البيانات 1'!$H$6:$H$995,100000-SUMPRODUCT(LARGE(('البيانات 1'!$Q$6:$Q$995=2)*(100000-ROW('البيانات 1'!$Q$6:$Q$995)),ROWS(C$51:C53)))-5)))</f>
        <v/>
      </c>
      <c r="D53" s="43"/>
      <c r="E53" s="43"/>
      <c r="F53" s="40" t="str">
        <f t="shared" si="3"/>
        <v/>
      </c>
      <c r="G53" s="41" t="str">
        <f>IF('البيانات 1'!Q8="","",IF(COUNTIF('البيانات 1'!$Q$6:$Q$995,22)&lt;ROWS(G$51:G53),"",INDEX('البيانات 1'!$B$6:$B$995,100000-SUMPRODUCT(LARGE(('البيانات 1'!$Q$6:$Q$995=22)*(100000-ROW('البيانات 1'!$Q$6:$Q$995)),ROWS(G$51:G53)))-5)))</f>
        <v/>
      </c>
      <c r="H53" s="42" t="str">
        <f>IF('البيانات 1'!Q8="","",IF(COUNTIF('البيانات 1'!$Q$6:$Q$995,22)&lt;ROWS(H$51:H53),"",INDEX('البيانات 1'!$H$6:$H$995,100000-SUMPRODUCT(LARGE(('البيانات 1'!$Q$6:$Q$995=22)*(100000-ROW('البيانات 1'!$Q$6:$Q$995)),ROWS(H$51:H53)))-5)))</f>
        <v/>
      </c>
    </row>
    <row r="54" spans="1:8" ht="18.75" customHeight="1">
      <c r="A54" s="40" t="str">
        <f t="shared" si="2"/>
        <v/>
      </c>
      <c r="B54" s="41" t="str">
        <f>IF('البيانات 1'!Q9="","",IF(COUNTIF('البيانات 1'!$Q$6:$Q$995,2)&lt;ROWS(B$51:B54),"",INDEX('البيانات 1'!$B$6:$B$995,100000-SUMPRODUCT(LARGE(('البيانات 1'!$Q$6:$Q$995=2)*(100000-ROW('البيانات 1'!$Q$6:$Q$995)),ROWS(B$51:B54)))-5)))</f>
        <v/>
      </c>
      <c r="C54" s="42" t="str">
        <f>IF('البيانات 1'!Q9="","",IF(COUNTIF('البيانات 1'!$Q$6:$Q$995,2)&lt;ROWS(C$51:C54),"",INDEX('البيانات 1'!$H$6:$H$995,100000-SUMPRODUCT(LARGE(('البيانات 1'!$Q$6:$Q$995=2)*(100000-ROW('البيانات 1'!$Q$6:$Q$995)),ROWS(C$51:C54)))-5)))</f>
        <v/>
      </c>
      <c r="D54" s="43"/>
      <c r="E54" s="43"/>
      <c r="F54" s="40" t="str">
        <f t="shared" si="3"/>
        <v/>
      </c>
      <c r="G54" s="41" t="str">
        <f>IF('البيانات 1'!Q9="","",IF(COUNTIF('البيانات 1'!$Q$6:$Q$995,22)&lt;ROWS(G$51:G54),"",INDEX('البيانات 1'!$B$6:$B$995,100000-SUMPRODUCT(LARGE(('البيانات 1'!$Q$6:$Q$995=22)*(100000-ROW('البيانات 1'!$Q$6:$Q$995)),ROWS(G$51:G54)))-5)))</f>
        <v/>
      </c>
      <c r="H54" s="42" t="str">
        <f>IF('البيانات 1'!Q9="","",IF(COUNTIF('البيانات 1'!$Q$6:$Q$995,22)&lt;ROWS(H$51:H54),"",INDEX('البيانات 1'!$H$6:$H$995,100000-SUMPRODUCT(LARGE(('البيانات 1'!$Q$6:$Q$995=22)*(100000-ROW('البيانات 1'!$Q$6:$Q$995)),ROWS(H$51:H54)))-5)))</f>
        <v/>
      </c>
    </row>
    <row r="55" spans="1:8" ht="18.75" customHeight="1">
      <c r="A55" s="40" t="str">
        <f t="shared" si="2"/>
        <v/>
      </c>
      <c r="B55" s="41" t="str">
        <f>IF('البيانات 1'!Q10="","",IF(COUNTIF('البيانات 1'!$Q$6:$Q$995,2)&lt;ROWS(B$51:B55),"",INDEX('البيانات 1'!$B$6:$B$995,100000-SUMPRODUCT(LARGE(('البيانات 1'!$Q$6:$Q$995=2)*(100000-ROW('البيانات 1'!$Q$6:$Q$995)),ROWS(B$51:B55)))-5)))</f>
        <v/>
      </c>
      <c r="C55" s="42" t="str">
        <f>IF('البيانات 1'!Q10="","",IF(COUNTIF('البيانات 1'!$Q$6:$Q$995,2)&lt;ROWS(C$51:C55),"",INDEX('البيانات 1'!$H$6:$H$995,100000-SUMPRODUCT(LARGE(('البيانات 1'!$Q$6:$Q$995=2)*(100000-ROW('البيانات 1'!$Q$6:$Q$995)),ROWS(C$51:C55)))-5)))</f>
        <v/>
      </c>
      <c r="D55" s="43"/>
      <c r="E55" s="43"/>
      <c r="F55" s="40" t="str">
        <f t="shared" si="3"/>
        <v/>
      </c>
      <c r="G55" s="41" t="str">
        <f>IF('البيانات 1'!Q10="","",IF(COUNTIF('البيانات 1'!$Q$6:$Q$995,22)&lt;ROWS(G$51:G55),"",INDEX('البيانات 1'!$B$6:$B$995,100000-SUMPRODUCT(LARGE(('البيانات 1'!$Q$6:$Q$995=22)*(100000-ROW('البيانات 1'!$Q$6:$Q$995)),ROWS(G$51:G55)))-5)))</f>
        <v/>
      </c>
      <c r="H55" s="42" t="str">
        <f>IF('البيانات 1'!Q10="","",IF(COUNTIF('البيانات 1'!$Q$6:$Q$995,22)&lt;ROWS(H$51:H55),"",INDEX('البيانات 1'!$H$6:$H$995,100000-SUMPRODUCT(LARGE(('البيانات 1'!$Q$6:$Q$995=22)*(100000-ROW('البيانات 1'!$Q$6:$Q$995)),ROWS(H$51:H55)))-5)))</f>
        <v/>
      </c>
    </row>
    <row r="56" spans="1:8" ht="18.75" customHeight="1">
      <c r="A56" s="40" t="str">
        <f t="shared" si="2"/>
        <v/>
      </c>
      <c r="B56" s="41" t="str">
        <f>IF('البيانات 1'!Q11="","",IF(COUNTIF('البيانات 1'!$Q$6:$Q$995,2)&lt;ROWS(B$51:B56),"",INDEX('البيانات 1'!$B$6:$B$995,100000-SUMPRODUCT(LARGE(('البيانات 1'!$Q$6:$Q$995=2)*(100000-ROW('البيانات 1'!$Q$6:$Q$995)),ROWS(B$51:B56)))-5)))</f>
        <v/>
      </c>
      <c r="C56" s="42" t="str">
        <f>IF('البيانات 1'!Q11="","",IF(COUNTIF('البيانات 1'!$Q$6:$Q$995,2)&lt;ROWS(C$51:C56),"",INDEX('البيانات 1'!$H$6:$H$995,100000-SUMPRODUCT(LARGE(('البيانات 1'!$Q$6:$Q$995=2)*(100000-ROW('البيانات 1'!$Q$6:$Q$995)),ROWS(C$51:C56)))-5)))</f>
        <v/>
      </c>
      <c r="D56" s="43"/>
      <c r="E56" s="43"/>
      <c r="F56" s="40" t="str">
        <f t="shared" si="3"/>
        <v/>
      </c>
      <c r="G56" s="41" t="str">
        <f>IF('البيانات 1'!Q11="","",IF(COUNTIF('البيانات 1'!$Q$6:$Q$995,22)&lt;ROWS(G$51:G56),"",INDEX('البيانات 1'!$B$6:$B$995,100000-SUMPRODUCT(LARGE(('البيانات 1'!$Q$6:$Q$995=22)*(100000-ROW('البيانات 1'!$Q$6:$Q$995)),ROWS(G$51:G56)))-5)))</f>
        <v/>
      </c>
      <c r="H56" s="42" t="str">
        <f>IF('البيانات 1'!Q11="","",IF(COUNTIF('البيانات 1'!$Q$6:$Q$995,22)&lt;ROWS(H$51:H56),"",INDEX('البيانات 1'!$H$6:$H$995,100000-SUMPRODUCT(LARGE(('البيانات 1'!$Q$6:$Q$995=22)*(100000-ROW('البيانات 1'!$Q$6:$Q$995)),ROWS(H$51:H56)))-5)))</f>
        <v/>
      </c>
    </row>
    <row r="57" spans="1:8" ht="18.75" customHeight="1">
      <c r="A57" s="40" t="str">
        <f t="shared" si="2"/>
        <v/>
      </c>
      <c r="B57" s="41" t="str">
        <f>IF('البيانات 1'!Q12="","",IF(COUNTIF('البيانات 1'!$Q$6:$Q$995,2)&lt;ROWS(B$51:B57),"",INDEX('البيانات 1'!$B$6:$B$995,100000-SUMPRODUCT(LARGE(('البيانات 1'!$Q$6:$Q$995=2)*(100000-ROW('البيانات 1'!$Q$6:$Q$995)),ROWS(B$51:B57)))-5)))</f>
        <v/>
      </c>
      <c r="C57" s="42" t="str">
        <f>IF('البيانات 1'!Q12="","",IF(COUNTIF('البيانات 1'!$Q$6:$Q$995,2)&lt;ROWS(C$51:C57),"",INDEX('البيانات 1'!$H$6:$H$995,100000-SUMPRODUCT(LARGE(('البيانات 1'!$Q$6:$Q$995=2)*(100000-ROW('البيانات 1'!$Q$6:$Q$995)),ROWS(C$51:C57)))-5)))</f>
        <v/>
      </c>
      <c r="D57" s="43"/>
      <c r="E57" s="43"/>
      <c r="F57" s="40" t="str">
        <f t="shared" si="3"/>
        <v/>
      </c>
      <c r="G57" s="41" t="str">
        <f>IF('البيانات 1'!Q12="","",IF(COUNTIF('البيانات 1'!$Q$6:$Q$995,22)&lt;ROWS(G$51:G57),"",INDEX('البيانات 1'!$B$6:$B$995,100000-SUMPRODUCT(LARGE(('البيانات 1'!$Q$6:$Q$995=22)*(100000-ROW('البيانات 1'!$Q$6:$Q$995)),ROWS(G$51:G57)))-5)))</f>
        <v/>
      </c>
      <c r="H57" s="42" t="str">
        <f>IF('البيانات 1'!Q12="","",IF(COUNTIF('البيانات 1'!$Q$6:$Q$995,22)&lt;ROWS(H$51:H57),"",INDEX('البيانات 1'!$H$6:$H$995,100000-SUMPRODUCT(LARGE(('البيانات 1'!$Q$6:$Q$995=22)*(100000-ROW('البيانات 1'!$Q$6:$Q$995)),ROWS(H$51:H57)))-5)))</f>
        <v/>
      </c>
    </row>
    <row r="58" spans="1:8" ht="18.75" customHeight="1">
      <c r="A58" s="40" t="str">
        <f t="shared" si="2"/>
        <v/>
      </c>
      <c r="B58" s="41" t="str">
        <f>IF('البيانات 1'!Q13="","",IF(COUNTIF('البيانات 1'!$Q$6:$Q$995,2)&lt;ROWS(B$51:B58),"",INDEX('البيانات 1'!$B$6:$B$995,100000-SUMPRODUCT(LARGE(('البيانات 1'!$Q$6:$Q$995=2)*(100000-ROW('البيانات 1'!$Q$6:$Q$995)),ROWS(B$51:B58)))-5)))</f>
        <v/>
      </c>
      <c r="C58" s="42" t="str">
        <f>IF('البيانات 1'!Q13="","",IF(COUNTIF('البيانات 1'!$Q$6:$Q$995,2)&lt;ROWS(C$51:C58),"",INDEX('البيانات 1'!$H$6:$H$995,100000-SUMPRODUCT(LARGE(('البيانات 1'!$Q$6:$Q$995=2)*(100000-ROW('البيانات 1'!$Q$6:$Q$995)),ROWS(C$51:C58)))-5)))</f>
        <v/>
      </c>
      <c r="D58" s="43"/>
      <c r="E58" s="43"/>
      <c r="F58" s="40" t="str">
        <f t="shared" si="3"/>
        <v/>
      </c>
      <c r="G58" s="41" t="str">
        <f>IF('البيانات 1'!Q13="","",IF(COUNTIF('البيانات 1'!$Q$6:$Q$995,22)&lt;ROWS(G$51:G58),"",INDEX('البيانات 1'!$B$6:$B$995,100000-SUMPRODUCT(LARGE(('البيانات 1'!$Q$6:$Q$995=22)*(100000-ROW('البيانات 1'!$Q$6:$Q$995)),ROWS(G$51:G58)))-5)))</f>
        <v/>
      </c>
      <c r="H58" s="42" t="str">
        <f>IF('البيانات 1'!Q13="","",IF(COUNTIF('البيانات 1'!$Q$6:$Q$995,22)&lt;ROWS(H$51:H58),"",INDEX('البيانات 1'!$H$6:$H$995,100000-SUMPRODUCT(LARGE(('البيانات 1'!$Q$6:$Q$995=22)*(100000-ROW('البيانات 1'!$Q$6:$Q$995)),ROWS(H$51:H58)))-5)))</f>
        <v/>
      </c>
    </row>
    <row r="59" spans="1:8" ht="18.75" customHeight="1">
      <c r="A59" s="40" t="str">
        <f t="shared" si="2"/>
        <v/>
      </c>
      <c r="B59" s="41" t="str">
        <f>IF('البيانات 1'!Q14="","",IF(COUNTIF('البيانات 1'!$Q$6:$Q$995,2)&lt;ROWS(B$51:B59),"",INDEX('البيانات 1'!$B$6:$B$995,100000-SUMPRODUCT(LARGE(('البيانات 1'!$Q$6:$Q$995=2)*(100000-ROW('البيانات 1'!$Q$6:$Q$995)),ROWS(B$51:B59)))-5)))</f>
        <v/>
      </c>
      <c r="C59" s="42" t="str">
        <f>IF('البيانات 1'!Q14="","",IF(COUNTIF('البيانات 1'!$Q$6:$Q$995,2)&lt;ROWS(C$51:C59),"",INDEX('البيانات 1'!$H$6:$H$995,100000-SUMPRODUCT(LARGE(('البيانات 1'!$Q$6:$Q$995=2)*(100000-ROW('البيانات 1'!$Q$6:$Q$995)),ROWS(C$51:C59)))-5)))</f>
        <v/>
      </c>
      <c r="D59" s="43"/>
      <c r="E59" s="43"/>
      <c r="F59" s="40" t="str">
        <f t="shared" si="3"/>
        <v/>
      </c>
      <c r="G59" s="41" t="str">
        <f>IF('البيانات 1'!Q14="","",IF(COUNTIF('البيانات 1'!$Q$6:$Q$995,22)&lt;ROWS(G$51:G59),"",INDEX('البيانات 1'!$B$6:$B$995,100000-SUMPRODUCT(LARGE(('البيانات 1'!$Q$6:$Q$995=22)*(100000-ROW('البيانات 1'!$Q$6:$Q$995)),ROWS(G$51:G59)))-5)))</f>
        <v/>
      </c>
      <c r="H59" s="42" t="str">
        <f>IF('البيانات 1'!Q14="","",IF(COUNTIF('البيانات 1'!$Q$6:$Q$995,22)&lt;ROWS(H$51:H59),"",INDEX('البيانات 1'!$H$6:$H$995,100000-SUMPRODUCT(LARGE(('البيانات 1'!$Q$6:$Q$995=22)*(100000-ROW('البيانات 1'!$Q$6:$Q$995)),ROWS(H$51:H59)))-5)))</f>
        <v/>
      </c>
    </row>
    <row r="60" spans="1:8" ht="18.75" customHeight="1">
      <c r="A60" s="40" t="str">
        <f t="shared" si="2"/>
        <v/>
      </c>
      <c r="B60" s="41" t="str">
        <f>IF('البيانات 1'!Q15="","",IF(COUNTIF('البيانات 1'!$Q$6:$Q$995,2)&lt;ROWS(B$51:B60),"",INDEX('البيانات 1'!$B$6:$B$995,100000-SUMPRODUCT(LARGE(('البيانات 1'!$Q$6:$Q$995=2)*(100000-ROW('البيانات 1'!$Q$6:$Q$995)),ROWS(B$51:B60)))-5)))</f>
        <v/>
      </c>
      <c r="C60" s="42" t="str">
        <f>IF('البيانات 1'!Q15="","",IF(COUNTIF('البيانات 1'!$Q$6:$Q$995,2)&lt;ROWS(C$51:C60),"",INDEX('البيانات 1'!$H$6:$H$995,100000-SUMPRODUCT(LARGE(('البيانات 1'!$Q$6:$Q$995=2)*(100000-ROW('البيانات 1'!$Q$6:$Q$995)),ROWS(C$51:C60)))-5)))</f>
        <v/>
      </c>
      <c r="D60" s="43"/>
      <c r="E60" s="43"/>
      <c r="F60" s="40" t="str">
        <f t="shared" si="3"/>
        <v/>
      </c>
      <c r="G60" s="41" t="str">
        <f>IF('البيانات 1'!Q15="","",IF(COUNTIF('البيانات 1'!$Q$6:$Q$995,22)&lt;ROWS(G$51:G60),"",INDEX('البيانات 1'!$B$6:$B$995,100000-SUMPRODUCT(LARGE(('البيانات 1'!$Q$6:$Q$995=22)*(100000-ROW('البيانات 1'!$Q$6:$Q$995)),ROWS(G$51:G60)))-5)))</f>
        <v/>
      </c>
      <c r="H60" s="42" t="str">
        <f>IF('البيانات 1'!Q15="","",IF(COUNTIF('البيانات 1'!$Q$6:$Q$995,22)&lt;ROWS(H$51:H60),"",INDEX('البيانات 1'!$H$6:$H$995,100000-SUMPRODUCT(LARGE(('البيانات 1'!$Q$6:$Q$995=22)*(100000-ROW('البيانات 1'!$Q$6:$Q$995)),ROWS(H$51:H60)))-5)))</f>
        <v/>
      </c>
    </row>
    <row r="61" spans="1:8" ht="18.75" customHeight="1">
      <c r="A61" s="40" t="str">
        <f t="shared" si="2"/>
        <v/>
      </c>
      <c r="B61" s="41" t="str">
        <f>IF('البيانات 1'!Q16="","",IF(COUNTIF('البيانات 1'!$Q$6:$Q$995,2)&lt;ROWS(B$51:B61),"",INDEX('البيانات 1'!$B$6:$B$995,100000-SUMPRODUCT(LARGE(('البيانات 1'!$Q$6:$Q$995=2)*(100000-ROW('البيانات 1'!$Q$6:$Q$995)),ROWS(B$51:B61)))-5)))</f>
        <v/>
      </c>
      <c r="C61" s="42" t="str">
        <f>IF('البيانات 1'!Q16="","",IF(COUNTIF('البيانات 1'!$Q$6:$Q$995,2)&lt;ROWS(C$51:C61),"",INDEX('البيانات 1'!$H$6:$H$995,100000-SUMPRODUCT(LARGE(('البيانات 1'!$Q$6:$Q$995=2)*(100000-ROW('البيانات 1'!$Q$6:$Q$995)),ROWS(C$51:C61)))-5)))</f>
        <v/>
      </c>
      <c r="D61" s="43"/>
      <c r="E61" s="43"/>
      <c r="F61" s="40" t="str">
        <f t="shared" si="3"/>
        <v/>
      </c>
      <c r="G61" s="41" t="str">
        <f>IF('البيانات 1'!Q16="","",IF(COUNTIF('البيانات 1'!$Q$6:$Q$995,22)&lt;ROWS(G$51:G61),"",INDEX('البيانات 1'!$B$6:$B$995,100000-SUMPRODUCT(LARGE(('البيانات 1'!$Q$6:$Q$995=22)*(100000-ROW('البيانات 1'!$Q$6:$Q$995)),ROWS(G$51:G61)))-5)))</f>
        <v/>
      </c>
      <c r="H61" s="42" t="str">
        <f>IF('البيانات 1'!Q16="","",IF(COUNTIF('البيانات 1'!$Q$6:$Q$995,22)&lt;ROWS(H$51:H61),"",INDEX('البيانات 1'!$H$6:$H$995,100000-SUMPRODUCT(LARGE(('البيانات 1'!$Q$6:$Q$995=22)*(100000-ROW('البيانات 1'!$Q$6:$Q$995)),ROWS(H$51:H61)))-5)))</f>
        <v/>
      </c>
    </row>
    <row r="62" spans="1:8" ht="18.75" customHeight="1">
      <c r="A62" s="40" t="str">
        <f t="shared" si="2"/>
        <v/>
      </c>
      <c r="B62" s="41" t="str">
        <f>IF('البيانات 1'!Q17="","",IF(COUNTIF('البيانات 1'!$Q$6:$Q$995,2)&lt;ROWS(B$51:B62),"",INDEX('البيانات 1'!$B$6:$B$995,100000-SUMPRODUCT(LARGE(('البيانات 1'!$Q$6:$Q$995=2)*(100000-ROW('البيانات 1'!$Q$6:$Q$995)),ROWS(B$51:B62)))-5)))</f>
        <v/>
      </c>
      <c r="C62" s="42" t="str">
        <f>IF('البيانات 1'!Q17="","",IF(COUNTIF('البيانات 1'!$Q$6:$Q$995,2)&lt;ROWS(C$51:C62),"",INDEX('البيانات 1'!$H$6:$H$995,100000-SUMPRODUCT(LARGE(('البيانات 1'!$Q$6:$Q$995=2)*(100000-ROW('البيانات 1'!$Q$6:$Q$995)),ROWS(C$51:C62)))-5)))</f>
        <v/>
      </c>
      <c r="D62" s="43"/>
      <c r="E62" s="43"/>
      <c r="F62" s="40" t="str">
        <f t="shared" si="3"/>
        <v/>
      </c>
      <c r="G62" s="41" t="str">
        <f>IF('البيانات 1'!Q17="","",IF(COUNTIF('البيانات 1'!$Q$6:$Q$995,22)&lt;ROWS(G$51:G62),"",INDEX('البيانات 1'!$B$6:$B$995,100000-SUMPRODUCT(LARGE(('البيانات 1'!$Q$6:$Q$995=22)*(100000-ROW('البيانات 1'!$Q$6:$Q$995)),ROWS(G$51:G62)))-5)))</f>
        <v/>
      </c>
      <c r="H62" s="42" t="str">
        <f>IF('البيانات 1'!Q17="","",IF(COUNTIF('البيانات 1'!$Q$6:$Q$995,22)&lt;ROWS(H$51:H62),"",INDEX('البيانات 1'!$H$6:$H$995,100000-SUMPRODUCT(LARGE(('البيانات 1'!$Q$6:$Q$995=22)*(100000-ROW('البيانات 1'!$Q$6:$Q$995)),ROWS(H$51:H62)))-5)))</f>
        <v/>
      </c>
    </row>
    <row r="63" spans="1:8" ht="18.75" customHeight="1">
      <c r="A63" s="40" t="str">
        <f t="shared" si="2"/>
        <v/>
      </c>
      <c r="B63" s="41" t="str">
        <f>IF('البيانات 1'!Q18="","",IF(COUNTIF('البيانات 1'!$Q$6:$Q$995,2)&lt;ROWS(B$51:B63),"",INDEX('البيانات 1'!$B$6:$B$995,100000-SUMPRODUCT(LARGE(('البيانات 1'!$Q$6:$Q$995=2)*(100000-ROW('البيانات 1'!$Q$6:$Q$995)),ROWS(B$51:B63)))-5)))</f>
        <v/>
      </c>
      <c r="C63" s="42" t="str">
        <f>IF('البيانات 1'!Q18="","",IF(COUNTIF('البيانات 1'!$Q$6:$Q$995,2)&lt;ROWS(C$51:C63),"",INDEX('البيانات 1'!$H$6:$H$995,100000-SUMPRODUCT(LARGE(('البيانات 1'!$Q$6:$Q$995=2)*(100000-ROW('البيانات 1'!$Q$6:$Q$995)),ROWS(C$51:C63)))-5)))</f>
        <v/>
      </c>
      <c r="D63" s="43"/>
      <c r="E63" s="43"/>
      <c r="F63" s="40" t="str">
        <f t="shared" si="3"/>
        <v/>
      </c>
      <c r="G63" s="41" t="str">
        <f>IF('البيانات 1'!Q18="","",IF(COUNTIF('البيانات 1'!$Q$6:$Q$995,22)&lt;ROWS(G$51:G63),"",INDEX('البيانات 1'!$B$6:$B$995,100000-SUMPRODUCT(LARGE(('البيانات 1'!$Q$6:$Q$995=22)*(100000-ROW('البيانات 1'!$Q$6:$Q$995)),ROWS(G$51:G63)))-5)))</f>
        <v/>
      </c>
      <c r="H63" s="42" t="str">
        <f>IF('البيانات 1'!Q18="","",IF(COUNTIF('البيانات 1'!$Q$6:$Q$995,22)&lt;ROWS(H$51:H63),"",INDEX('البيانات 1'!$H$6:$H$995,100000-SUMPRODUCT(LARGE(('البيانات 1'!$Q$6:$Q$995=22)*(100000-ROW('البيانات 1'!$Q$6:$Q$995)),ROWS(H$51:H63)))-5)))</f>
        <v/>
      </c>
    </row>
    <row r="64" spans="1:8" ht="18.75" customHeight="1">
      <c r="A64" s="40" t="str">
        <f t="shared" si="2"/>
        <v/>
      </c>
      <c r="B64" s="41" t="str">
        <f>IF('البيانات 1'!Q19="","",IF(COUNTIF('البيانات 1'!$Q$6:$Q$995,2)&lt;ROWS(B$51:B64),"",INDEX('البيانات 1'!$B$6:$B$995,100000-SUMPRODUCT(LARGE(('البيانات 1'!$Q$6:$Q$995=2)*(100000-ROW('البيانات 1'!$Q$6:$Q$995)),ROWS(B$51:B64)))-5)))</f>
        <v/>
      </c>
      <c r="C64" s="42" t="str">
        <f>IF('البيانات 1'!Q19="","",IF(COUNTIF('البيانات 1'!$Q$6:$Q$995,2)&lt;ROWS(C$51:C64),"",INDEX('البيانات 1'!$H$6:$H$995,100000-SUMPRODUCT(LARGE(('البيانات 1'!$Q$6:$Q$995=2)*(100000-ROW('البيانات 1'!$Q$6:$Q$995)),ROWS(C$51:C64)))-5)))</f>
        <v/>
      </c>
      <c r="D64" s="43"/>
      <c r="E64" s="43"/>
      <c r="F64" s="40" t="str">
        <f t="shared" si="3"/>
        <v/>
      </c>
      <c r="G64" s="41" t="str">
        <f>IF('البيانات 1'!Q19="","",IF(COUNTIF('البيانات 1'!$Q$6:$Q$995,22)&lt;ROWS(G$51:G64),"",INDEX('البيانات 1'!$B$6:$B$995,100000-SUMPRODUCT(LARGE(('البيانات 1'!$Q$6:$Q$995=22)*(100000-ROW('البيانات 1'!$Q$6:$Q$995)),ROWS(G$51:G64)))-5)))</f>
        <v/>
      </c>
      <c r="H64" s="42" t="str">
        <f>IF('البيانات 1'!Q19="","",IF(COUNTIF('البيانات 1'!$Q$6:$Q$995,22)&lt;ROWS(H$51:H64),"",INDEX('البيانات 1'!$H$6:$H$995,100000-SUMPRODUCT(LARGE(('البيانات 1'!$Q$6:$Q$995=22)*(100000-ROW('البيانات 1'!$Q$6:$Q$995)),ROWS(H$51:H64)))-5)))</f>
        <v/>
      </c>
    </row>
    <row r="65" spans="1:8" ht="18.75" customHeight="1">
      <c r="A65" s="40" t="str">
        <f t="shared" si="2"/>
        <v/>
      </c>
      <c r="B65" s="41" t="str">
        <f>IF('البيانات 1'!Q20="","",IF(COUNTIF('البيانات 1'!$Q$6:$Q$995,2)&lt;ROWS(B$51:B65),"",INDEX('البيانات 1'!$B$6:$B$995,100000-SUMPRODUCT(LARGE(('البيانات 1'!$Q$6:$Q$995=2)*(100000-ROW('البيانات 1'!$Q$6:$Q$995)),ROWS(B$51:B65)))-5)))</f>
        <v/>
      </c>
      <c r="C65" s="42" t="str">
        <f>IF('البيانات 1'!Q20="","",IF(COUNTIF('البيانات 1'!$Q$6:$Q$995,2)&lt;ROWS(C$51:C65),"",INDEX('البيانات 1'!$H$6:$H$995,100000-SUMPRODUCT(LARGE(('البيانات 1'!$Q$6:$Q$995=2)*(100000-ROW('البيانات 1'!$Q$6:$Q$995)),ROWS(C$51:C65)))-5)))</f>
        <v/>
      </c>
      <c r="D65" s="43"/>
      <c r="E65" s="43"/>
      <c r="F65" s="40" t="str">
        <f t="shared" si="3"/>
        <v/>
      </c>
      <c r="G65" s="41" t="str">
        <f>IF('البيانات 1'!Q20="","",IF(COUNTIF('البيانات 1'!$Q$6:$Q$995,22)&lt;ROWS(G$51:G65),"",INDEX('البيانات 1'!$B$6:$B$995,100000-SUMPRODUCT(LARGE(('البيانات 1'!$Q$6:$Q$995=22)*(100000-ROW('البيانات 1'!$Q$6:$Q$995)),ROWS(G$51:G65)))-5)))</f>
        <v/>
      </c>
      <c r="H65" s="42" t="str">
        <f>IF('البيانات 1'!Q20="","",IF(COUNTIF('البيانات 1'!$Q$6:$Q$995,22)&lt;ROWS(H$51:H65),"",INDEX('البيانات 1'!$H$6:$H$995,100000-SUMPRODUCT(LARGE(('البيانات 1'!$Q$6:$Q$995=22)*(100000-ROW('البيانات 1'!$Q$6:$Q$995)),ROWS(H$51:H65)))-5)))</f>
        <v/>
      </c>
    </row>
    <row r="66" spans="1:8" ht="18.75" customHeight="1">
      <c r="A66" s="40" t="str">
        <f t="shared" si="2"/>
        <v/>
      </c>
      <c r="B66" s="41" t="str">
        <f>IF('البيانات 1'!Q21="","",IF(COUNTIF('البيانات 1'!$Q$6:$Q$995,2)&lt;ROWS(B$51:B66),"",INDEX('البيانات 1'!$B$6:$B$995,100000-SUMPRODUCT(LARGE(('البيانات 1'!$Q$6:$Q$995=2)*(100000-ROW('البيانات 1'!$Q$6:$Q$995)),ROWS(B$51:B66)))-5)))</f>
        <v/>
      </c>
      <c r="C66" s="42" t="str">
        <f>IF('البيانات 1'!Q21="","",IF(COUNTIF('البيانات 1'!$Q$6:$Q$995,2)&lt;ROWS(C$51:C66),"",INDEX('البيانات 1'!$H$6:$H$995,100000-SUMPRODUCT(LARGE(('البيانات 1'!$Q$6:$Q$995=2)*(100000-ROW('البيانات 1'!$Q$6:$Q$995)),ROWS(C$51:C66)))-5)))</f>
        <v/>
      </c>
      <c r="D66" s="43"/>
      <c r="E66" s="43"/>
      <c r="F66" s="40" t="str">
        <f t="shared" si="3"/>
        <v/>
      </c>
      <c r="G66" s="41" t="str">
        <f>IF('البيانات 1'!Q21="","",IF(COUNTIF('البيانات 1'!$Q$6:$Q$995,22)&lt;ROWS(G$51:G66),"",INDEX('البيانات 1'!$B$6:$B$995,100000-SUMPRODUCT(LARGE(('البيانات 1'!$Q$6:$Q$995=22)*(100000-ROW('البيانات 1'!$Q$6:$Q$995)),ROWS(G$51:G66)))-5)))</f>
        <v/>
      </c>
      <c r="H66" s="42" t="str">
        <f>IF('البيانات 1'!Q21="","",IF(COUNTIF('البيانات 1'!$Q$6:$Q$995,22)&lt;ROWS(H$51:H66),"",INDEX('البيانات 1'!$H$6:$H$995,100000-SUMPRODUCT(LARGE(('البيانات 1'!$Q$6:$Q$995=22)*(100000-ROW('البيانات 1'!$Q$6:$Q$995)),ROWS(H$51:H66)))-5)))</f>
        <v/>
      </c>
    </row>
    <row r="67" spans="1:8" ht="18.75" customHeight="1">
      <c r="A67" s="40" t="str">
        <f t="shared" si="2"/>
        <v/>
      </c>
      <c r="B67" s="41" t="str">
        <f>IF('البيانات 1'!Q22="","",IF(COUNTIF('البيانات 1'!$Q$6:$Q$995,2)&lt;ROWS(B$51:B67),"",INDEX('البيانات 1'!$B$6:$B$995,100000-SUMPRODUCT(LARGE(('البيانات 1'!$Q$6:$Q$995=2)*(100000-ROW('البيانات 1'!$Q$6:$Q$995)),ROWS(B$51:B67)))-5)))</f>
        <v/>
      </c>
      <c r="C67" s="42" t="str">
        <f>IF('البيانات 1'!Q22="","",IF(COUNTIF('البيانات 1'!$Q$6:$Q$995,2)&lt;ROWS(C$51:C67),"",INDEX('البيانات 1'!$H$6:$H$995,100000-SUMPRODUCT(LARGE(('البيانات 1'!$Q$6:$Q$995=2)*(100000-ROW('البيانات 1'!$Q$6:$Q$995)),ROWS(C$51:C67)))-5)))</f>
        <v/>
      </c>
      <c r="D67" s="43"/>
      <c r="E67" s="43"/>
      <c r="F67" s="40" t="str">
        <f t="shared" si="3"/>
        <v/>
      </c>
      <c r="G67" s="41" t="str">
        <f>IF('البيانات 1'!Q22="","",IF(COUNTIF('البيانات 1'!$Q$6:$Q$995,22)&lt;ROWS(G$51:G67),"",INDEX('البيانات 1'!$B$6:$B$995,100000-SUMPRODUCT(LARGE(('البيانات 1'!$Q$6:$Q$995=22)*(100000-ROW('البيانات 1'!$Q$6:$Q$995)),ROWS(G$51:G67)))-5)))</f>
        <v/>
      </c>
      <c r="H67" s="42" t="str">
        <f>IF('البيانات 1'!Q22="","",IF(COUNTIF('البيانات 1'!$Q$6:$Q$995,22)&lt;ROWS(H$51:H67),"",INDEX('البيانات 1'!$H$6:$H$995,100000-SUMPRODUCT(LARGE(('البيانات 1'!$Q$6:$Q$995=22)*(100000-ROW('البيانات 1'!$Q$6:$Q$995)),ROWS(H$51:H67)))-5)))</f>
        <v/>
      </c>
    </row>
    <row r="68" spans="1:8" ht="18.75" customHeight="1">
      <c r="A68" s="40" t="str">
        <f t="shared" si="2"/>
        <v/>
      </c>
      <c r="B68" s="41" t="str">
        <f>IF('البيانات 1'!Q23="","",IF(COUNTIF('البيانات 1'!$Q$6:$Q$995,2)&lt;ROWS(B$51:B68),"",INDEX('البيانات 1'!$B$6:$B$995,100000-SUMPRODUCT(LARGE(('البيانات 1'!$Q$6:$Q$995=2)*(100000-ROW('البيانات 1'!$Q$6:$Q$995)),ROWS(B$51:B68)))-5)))</f>
        <v/>
      </c>
      <c r="C68" s="42" t="str">
        <f>IF('البيانات 1'!Q23="","",IF(COUNTIF('البيانات 1'!$Q$6:$Q$995,2)&lt;ROWS(C$51:C68),"",INDEX('البيانات 1'!$H$6:$H$995,100000-SUMPRODUCT(LARGE(('البيانات 1'!$Q$6:$Q$995=2)*(100000-ROW('البيانات 1'!$Q$6:$Q$995)),ROWS(C$51:C68)))-5)))</f>
        <v/>
      </c>
      <c r="D68" s="43"/>
      <c r="E68" s="43"/>
      <c r="F68" s="40" t="str">
        <f t="shared" si="3"/>
        <v/>
      </c>
      <c r="G68" s="41" t="str">
        <f>IF('البيانات 1'!Q23="","",IF(COUNTIF('البيانات 1'!$Q$6:$Q$995,22)&lt;ROWS(G$51:G68),"",INDEX('البيانات 1'!$B$6:$B$995,100000-SUMPRODUCT(LARGE(('البيانات 1'!$Q$6:$Q$995=22)*(100000-ROW('البيانات 1'!$Q$6:$Q$995)),ROWS(G$51:G68)))-5)))</f>
        <v/>
      </c>
      <c r="H68" s="42" t="str">
        <f>IF('البيانات 1'!Q23="","",IF(COUNTIF('البيانات 1'!$Q$6:$Q$995,22)&lt;ROWS(H$51:H68),"",INDEX('البيانات 1'!$H$6:$H$995,100000-SUMPRODUCT(LARGE(('البيانات 1'!$Q$6:$Q$995=22)*(100000-ROW('البيانات 1'!$Q$6:$Q$995)),ROWS(H$51:H68)))-5)))</f>
        <v/>
      </c>
    </row>
    <row r="69" spans="1:8" ht="18.75" customHeight="1">
      <c r="A69" s="40" t="str">
        <f t="shared" si="2"/>
        <v/>
      </c>
      <c r="B69" s="41" t="str">
        <f>IF('البيانات 1'!Q24="","",IF(COUNTIF('البيانات 1'!$Q$6:$Q$995,2)&lt;ROWS(B$51:B69),"",INDEX('البيانات 1'!$B$6:$B$995,100000-SUMPRODUCT(LARGE(('البيانات 1'!$Q$6:$Q$995=2)*(100000-ROW('البيانات 1'!$Q$6:$Q$995)),ROWS(B$51:B69)))-5)))</f>
        <v/>
      </c>
      <c r="C69" s="42" t="str">
        <f>IF('البيانات 1'!Q24="","",IF(COUNTIF('البيانات 1'!$Q$6:$Q$995,2)&lt;ROWS(C$51:C69),"",INDEX('البيانات 1'!$H$6:$H$995,100000-SUMPRODUCT(LARGE(('البيانات 1'!$Q$6:$Q$995=2)*(100000-ROW('البيانات 1'!$Q$6:$Q$995)),ROWS(C$51:C69)))-5)))</f>
        <v/>
      </c>
      <c r="D69" s="43"/>
      <c r="E69" s="43"/>
      <c r="F69" s="40" t="str">
        <f t="shared" si="3"/>
        <v/>
      </c>
      <c r="G69" s="41" t="str">
        <f>IF('البيانات 1'!Q24="","",IF(COUNTIF('البيانات 1'!$Q$6:$Q$995,22)&lt;ROWS(G$51:G69),"",INDEX('البيانات 1'!$B$6:$B$995,100000-SUMPRODUCT(LARGE(('البيانات 1'!$Q$6:$Q$995=22)*(100000-ROW('البيانات 1'!$Q$6:$Q$995)),ROWS(G$51:G69)))-5)))</f>
        <v/>
      </c>
      <c r="H69" s="42" t="str">
        <f>IF('البيانات 1'!Q24="","",IF(COUNTIF('البيانات 1'!$Q$6:$Q$995,22)&lt;ROWS(H$51:H69),"",INDEX('البيانات 1'!$H$6:$H$995,100000-SUMPRODUCT(LARGE(('البيانات 1'!$Q$6:$Q$995=22)*(100000-ROW('البيانات 1'!$Q$6:$Q$995)),ROWS(H$51:H69)))-5)))</f>
        <v/>
      </c>
    </row>
    <row r="70" spans="1:8" ht="18.75" customHeight="1">
      <c r="A70" s="40" t="str">
        <f t="shared" si="2"/>
        <v/>
      </c>
      <c r="B70" s="41" t="str">
        <f>IF('البيانات 1'!Q25="","",IF(COUNTIF('البيانات 1'!$Q$6:$Q$995,2)&lt;ROWS(B$51:B70),"",INDEX('البيانات 1'!$B$6:$B$995,100000-SUMPRODUCT(LARGE(('البيانات 1'!$Q$6:$Q$995=2)*(100000-ROW('البيانات 1'!$Q$6:$Q$995)),ROWS(B$51:B70)))-5)))</f>
        <v/>
      </c>
      <c r="C70" s="42" t="str">
        <f>IF('البيانات 1'!Q25="","",IF(COUNTIF('البيانات 1'!$Q$6:$Q$995,2)&lt;ROWS(C$51:C70),"",INDEX('البيانات 1'!$H$6:$H$995,100000-SUMPRODUCT(LARGE(('البيانات 1'!$Q$6:$Q$995=2)*(100000-ROW('البيانات 1'!$Q$6:$Q$995)),ROWS(C$51:C70)))-5)))</f>
        <v/>
      </c>
      <c r="D70" s="43"/>
      <c r="E70" s="43"/>
      <c r="F70" s="40" t="str">
        <f t="shared" si="3"/>
        <v/>
      </c>
      <c r="G70" s="41" t="str">
        <f>IF('البيانات 1'!Q25="","",IF(COUNTIF('البيانات 1'!$Q$6:$Q$995,22)&lt;ROWS(G$51:G70),"",INDEX('البيانات 1'!$B$6:$B$995,100000-SUMPRODUCT(LARGE(('البيانات 1'!$Q$6:$Q$995=22)*(100000-ROW('البيانات 1'!$Q$6:$Q$995)),ROWS(G$51:G70)))-5)))</f>
        <v/>
      </c>
      <c r="H70" s="42" t="str">
        <f>IF('البيانات 1'!Q25="","",IF(COUNTIF('البيانات 1'!$Q$6:$Q$995,22)&lt;ROWS(H$51:H70),"",INDEX('البيانات 1'!$H$6:$H$995,100000-SUMPRODUCT(LARGE(('البيانات 1'!$Q$6:$Q$995=22)*(100000-ROW('البيانات 1'!$Q$6:$Q$995)),ROWS(H$51:H70)))-5)))</f>
        <v/>
      </c>
    </row>
    <row r="71" spans="1:8" ht="18.75" customHeight="1">
      <c r="A71" s="40" t="str">
        <f t="shared" si="2"/>
        <v/>
      </c>
      <c r="B71" s="41" t="str">
        <f>IF('البيانات 1'!Q26="","",IF(COUNTIF('البيانات 1'!$Q$6:$Q$995,2)&lt;ROWS(B$51:B71),"",INDEX('البيانات 1'!$B$6:$B$995,100000-SUMPRODUCT(LARGE(('البيانات 1'!$Q$6:$Q$995=2)*(100000-ROW('البيانات 1'!$Q$6:$Q$995)),ROWS(B$51:B71)))-5)))</f>
        <v/>
      </c>
      <c r="C71" s="42" t="str">
        <f>IF('البيانات 1'!Q26="","",IF(COUNTIF('البيانات 1'!$Q$6:$Q$995,2)&lt;ROWS(C$51:C71),"",INDEX('البيانات 1'!$H$6:$H$995,100000-SUMPRODUCT(LARGE(('البيانات 1'!$Q$6:$Q$995=2)*(100000-ROW('البيانات 1'!$Q$6:$Q$995)),ROWS(C$51:C71)))-5)))</f>
        <v/>
      </c>
      <c r="D71" s="43"/>
      <c r="E71" s="43"/>
      <c r="F71" s="40" t="str">
        <f t="shared" si="3"/>
        <v/>
      </c>
      <c r="G71" s="41" t="str">
        <f>IF('البيانات 1'!Q26="","",IF(COUNTIF('البيانات 1'!$Q$6:$Q$995,22)&lt;ROWS(G$51:G71),"",INDEX('البيانات 1'!$B$6:$B$995,100000-SUMPRODUCT(LARGE(('البيانات 1'!$Q$6:$Q$995=22)*(100000-ROW('البيانات 1'!$Q$6:$Q$995)),ROWS(G$51:G71)))-5)))</f>
        <v/>
      </c>
      <c r="H71" s="42" t="str">
        <f>IF('البيانات 1'!Q26="","",IF(COUNTIF('البيانات 1'!$Q$6:$Q$995,22)&lt;ROWS(H$51:H71),"",INDEX('البيانات 1'!$H$6:$H$995,100000-SUMPRODUCT(LARGE(('البيانات 1'!$Q$6:$Q$995=22)*(100000-ROW('البيانات 1'!$Q$6:$Q$995)),ROWS(H$51:H71)))-5)))</f>
        <v/>
      </c>
    </row>
    <row r="72" spans="1:8" ht="18.75" customHeight="1">
      <c r="A72" s="40" t="str">
        <f t="shared" si="2"/>
        <v/>
      </c>
      <c r="B72" s="41" t="str">
        <f>IF('البيانات 1'!Q27="","",IF(COUNTIF('البيانات 1'!$Q$6:$Q$995,2)&lt;ROWS(B$51:B72),"",INDEX('البيانات 1'!$B$6:$B$995,100000-SUMPRODUCT(LARGE(('البيانات 1'!$Q$6:$Q$995=2)*(100000-ROW('البيانات 1'!$Q$6:$Q$995)),ROWS(B$51:B72)))-5)))</f>
        <v/>
      </c>
      <c r="C72" s="42" t="str">
        <f>IF('البيانات 1'!Q27="","",IF(COUNTIF('البيانات 1'!$Q$6:$Q$995,2)&lt;ROWS(C$51:C72),"",INDEX('البيانات 1'!$H$6:$H$995,100000-SUMPRODUCT(LARGE(('البيانات 1'!$Q$6:$Q$995=2)*(100000-ROW('البيانات 1'!$Q$6:$Q$995)),ROWS(C$51:C72)))-5)))</f>
        <v/>
      </c>
      <c r="D72" s="43"/>
      <c r="E72" s="43"/>
      <c r="F72" s="40" t="str">
        <f t="shared" si="3"/>
        <v/>
      </c>
      <c r="G72" s="41" t="str">
        <f>IF('البيانات 1'!Q27="","",IF(COUNTIF('البيانات 1'!$Q$6:$Q$995,22)&lt;ROWS(G$51:G72),"",INDEX('البيانات 1'!$B$6:$B$995,100000-SUMPRODUCT(LARGE(('البيانات 1'!$Q$6:$Q$995=22)*(100000-ROW('البيانات 1'!$Q$6:$Q$995)),ROWS(G$51:G72)))-5)))</f>
        <v/>
      </c>
      <c r="H72" s="42" t="str">
        <f>IF('البيانات 1'!Q27="","",IF(COUNTIF('البيانات 1'!$Q$6:$Q$995,22)&lt;ROWS(H$51:H72),"",INDEX('البيانات 1'!$H$6:$H$995,100000-SUMPRODUCT(LARGE(('البيانات 1'!$Q$6:$Q$995=22)*(100000-ROW('البيانات 1'!$Q$6:$Q$995)),ROWS(H$51:H72)))-5)))</f>
        <v/>
      </c>
    </row>
    <row r="73" spans="1:8" ht="18.75" customHeight="1">
      <c r="A73" s="40" t="str">
        <f t="shared" si="2"/>
        <v/>
      </c>
      <c r="B73" s="41" t="str">
        <f>IF('البيانات 1'!Q28="","",IF(COUNTIF('البيانات 1'!$Q$6:$Q$995,2)&lt;ROWS(B$51:B73),"",INDEX('البيانات 1'!$B$6:$B$995,100000-SUMPRODUCT(LARGE(('البيانات 1'!$Q$6:$Q$995=2)*(100000-ROW('البيانات 1'!$Q$6:$Q$995)),ROWS(B$51:B73)))-5)))</f>
        <v/>
      </c>
      <c r="C73" s="42" t="str">
        <f>IF('البيانات 1'!Q28="","",IF(COUNTIF('البيانات 1'!$Q$6:$Q$995,2)&lt;ROWS(C$51:C73),"",INDEX('البيانات 1'!$H$6:$H$995,100000-SUMPRODUCT(LARGE(('البيانات 1'!$Q$6:$Q$995=2)*(100000-ROW('البيانات 1'!$Q$6:$Q$995)),ROWS(C$51:C73)))-5)))</f>
        <v/>
      </c>
      <c r="D73" s="43"/>
      <c r="E73" s="43"/>
      <c r="F73" s="40" t="str">
        <f t="shared" si="3"/>
        <v/>
      </c>
      <c r="G73" s="41" t="str">
        <f>IF('البيانات 1'!Q28="","",IF(COUNTIF('البيانات 1'!$Q$6:$Q$995,22)&lt;ROWS(G$51:G73),"",INDEX('البيانات 1'!$B$6:$B$995,100000-SUMPRODUCT(LARGE(('البيانات 1'!$Q$6:$Q$995=22)*(100000-ROW('البيانات 1'!$Q$6:$Q$995)),ROWS(G$51:G73)))-5)))</f>
        <v/>
      </c>
      <c r="H73" s="42" t="str">
        <f>IF('البيانات 1'!Q28="","",IF(COUNTIF('البيانات 1'!$Q$6:$Q$995,22)&lt;ROWS(H$51:H73),"",INDEX('البيانات 1'!$H$6:$H$995,100000-SUMPRODUCT(LARGE(('البيانات 1'!$Q$6:$Q$995=22)*(100000-ROW('البيانات 1'!$Q$6:$Q$995)),ROWS(H$51:H73)))-5)))</f>
        <v/>
      </c>
    </row>
    <row r="74" spans="1:8" ht="18.75" customHeight="1">
      <c r="A74" s="40" t="str">
        <f t="shared" si="2"/>
        <v/>
      </c>
      <c r="B74" s="41" t="str">
        <f>IF('البيانات 1'!Q29="","",IF(COUNTIF('البيانات 1'!$Q$6:$Q$995,2)&lt;ROWS(B$51:B74),"",INDEX('البيانات 1'!$B$6:$B$995,100000-SUMPRODUCT(LARGE(('البيانات 1'!$Q$6:$Q$995=2)*(100000-ROW('البيانات 1'!$Q$6:$Q$995)),ROWS(B$51:B74)))-5)))</f>
        <v/>
      </c>
      <c r="C74" s="42" t="str">
        <f>IF('البيانات 1'!Q29="","",IF(COUNTIF('البيانات 1'!$Q$6:$Q$995,2)&lt;ROWS(C$51:C74),"",INDEX('البيانات 1'!$H$6:$H$995,100000-SUMPRODUCT(LARGE(('البيانات 1'!$Q$6:$Q$995=2)*(100000-ROW('البيانات 1'!$Q$6:$Q$995)),ROWS(C$51:C74)))-5)))</f>
        <v/>
      </c>
      <c r="D74" s="43"/>
      <c r="E74" s="43"/>
      <c r="F74" s="40" t="str">
        <f t="shared" si="3"/>
        <v/>
      </c>
      <c r="G74" s="41" t="str">
        <f>IF('البيانات 1'!Q29="","",IF(COUNTIF('البيانات 1'!$Q$6:$Q$995,22)&lt;ROWS(G$51:G74),"",INDEX('البيانات 1'!$B$6:$B$995,100000-SUMPRODUCT(LARGE(('البيانات 1'!$Q$6:$Q$995=22)*(100000-ROW('البيانات 1'!$Q$6:$Q$995)),ROWS(G$51:G74)))-5)))</f>
        <v/>
      </c>
      <c r="H74" s="42" t="str">
        <f>IF('البيانات 1'!Q29="","",IF(COUNTIF('البيانات 1'!$Q$6:$Q$995,22)&lt;ROWS(H$51:H74),"",INDEX('البيانات 1'!$H$6:$H$995,100000-SUMPRODUCT(LARGE(('البيانات 1'!$Q$6:$Q$995=22)*(100000-ROW('البيانات 1'!$Q$6:$Q$995)),ROWS(H$51:H74)))-5)))</f>
        <v/>
      </c>
    </row>
    <row r="75" spans="1:8" ht="18.75" customHeight="1">
      <c r="A75" s="40" t="str">
        <f t="shared" si="2"/>
        <v/>
      </c>
      <c r="B75" s="41" t="str">
        <f>IF('البيانات 1'!Q30="","",IF(COUNTIF('البيانات 1'!$Q$6:$Q$995,2)&lt;ROWS(B$51:B75),"",INDEX('البيانات 1'!$B$6:$B$995,100000-SUMPRODUCT(LARGE(('البيانات 1'!$Q$6:$Q$995=2)*(100000-ROW('البيانات 1'!$Q$6:$Q$995)),ROWS(B$51:B75)))-5)))</f>
        <v/>
      </c>
      <c r="C75" s="42" t="str">
        <f>IF('البيانات 1'!Q30="","",IF(COUNTIF('البيانات 1'!$Q$6:$Q$995,2)&lt;ROWS(C$51:C75),"",INDEX('البيانات 1'!$H$6:$H$995,100000-SUMPRODUCT(LARGE(('البيانات 1'!$Q$6:$Q$995=2)*(100000-ROW('البيانات 1'!$Q$6:$Q$995)),ROWS(C$51:C75)))-5)))</f>
        <v/>
      </c>
      <c r="D75" s="43"/>
      <c r="E75" s="43"/>
      <c r="F75" s="40" t="str">
        <f t="shared" si="3"/>
        <v/>
      </c>
      <c r="G75" s="41" t="str">
        <f>IF('البيانات 1'!Q30="","",IF(COUNTIF('البيانات 1'!$Q$6:$Q$995,22)&lt;ROWS(G$51:G75),"",INDEX('البيانات 1'!$B$6:$B$995,100000-SUMPRODUCT(LARGE(('البيانات 1'!$Q$6:$Q$995=22)*(100000-ROW('البيانات 1'!$Q$6:$Q$995)),ROWS(G$51:G75)))-5)))</f>
        <v/>
      </c>
      <c r="H75" s="42" t="str">
        <f>IF('البيانات 1'!Q30="","",IF(COUNTIF('البيانات 1'!$Q$6:$Q$995,22)&lt;ROWS(H$51:H75),"",INDEX('البيانات 1'!$H$6:$H$995,100000-SUMPRODUCT(LARGE(('البيانات 1'!$Q$6:$Q$995=22)*(100000-ROW('البيانات 1'!$Q$6:$Q$995)),ROWS(H$51:H75)))-5)))</f>
        <v/>
      </c>
    </row>
    <row r="76" spans="1:8" ht="18.75" customHeight="1">
      <c r="A76" s="40" t="str">
        <f t="shared" si="2"/>
        <v/>
      </c>
      <c r="B76" s="41" t="str">
        <f>IF('البيانات 1'!Q31="","",IF(COUNTIF('البيانات 1'!$Q$6:$Q$995,2)&lt;ROWS(B$51:B76),"",INDEX('البيانات 1'!$B$6:$B$995,100000-SUMPRODUCT(LARGE(('البيانات 1'!$Q$6:$Q$995=2)*(100000-ROW('البيانات 1'!$Q$6:$Q$995)),ROWS(B$51:B76)))-5)))</f>
        <v/>
      </c>
      <c r="C76" s="42" t="str">
        <f>IF('البيانات 1'!Q31="","",IF(COUNTIF('البيانات 1'!$Q$6:$Q$995,2)&lt;ROWS(C$51:C76),"",INDEX('البيانات 1'!$H$6:$H$995,100000-SUMPRODUCT(LARGE(('البيانات 1'!$Q$6:$Q$995=2)*(100000-ROW('البيانات 1'!$Q$6:$Q$995)),ROWS(C$51:C76)))-5)))</f>
        <v/>
      </c>
      <c r="D76" s="43"/>
      <c r="E76" s="43"/>
      <c r="F76" s="40" t="str">
        <f t="shared" si="3"/>
        <v/>
      </c>
      <c r="G76" s="41" t="str">
        <f>IF('البيانات 1'!Q31="","",IF(COUNTIF('البيانات 1'!$Q$6:$Q$995,22)&lt;ROWS(G$51:G76),"",INDEX('البيانات 1'!$B$6:$B$995,100000-SUMPRODUCT(LARGE(('البيانات 1'!$Q$6:$Q$995=22)*(100000-ROW('البيانات 1'!$Q$6:$Q$995)),ROWS(G$51:G76)))-5)))</f>
        <v/>
      </c>
      <c r="H76" s="42" t="str">
        <f>IF('البيانات 1'!Q31="","",IF(COUNTIF('البيانات 1'!$Q$6:$Q$995,22)&lt;ROWS(H$51:H76),"",INDEX('البيانات 1'!$H$6:$H$995,100000-SUMPRODUCT(LARGE(('البيانات 1'!$Q$6:$Q$995=22)*(100000-ROW('البيانات 1'!$Q$6:$Q$995)),ROWS(H$51:H76)))-5)))</f>
        <v/>
      </c>
    </row>
    <row r="77" spans="1:8" ht="18.75" customHeight="1">
      <c r="A77" s="40" t="str">
        <f t="shared" si="2"/>
        <v/>
      </c>
      <c r="B77" s="41" t="str">
        <f>IF('البيانات 1'!Q32="","",IF(COUNTIF('البيانات 1'!$Q$6:$Q$995,2)&lt;ROWS(B$51:B77),"",INDEX('البيانات 1'!$B$6:$B$995,100000-SUMPRODUCT(LARGE(('البيانات 1'!$Q$6:$Q$995=2)*(100000-ROW('البيانات 1'!$Q$6:$Q$995)),ROWS(B$51:B77)))-5)))</f>
        <v/>
      </c>
      <c r="C77" s="42" t="str">
        <f>IF('البيانات 1'!Q32="","",IF(COUNTIF('البيانات 1'!$Q$6:$Q$995,2)&lt;ROWS(C$51:C77),"",INDEX('البيانات 1'!$H$6:$H$995,100000-SUMPRODUCT(LARGE(('البيانات 1'!$Q$6:$Q$995=2)*(100000-ROW('البيانات 1'!$Q$6:$Q$995)),ROWS(C$51:C77)))-5)))</f>
        <v/>
      </c>
      <c r="D77" s="43"/>
      <c r="E77" s="43"/>
      <c r="F77" s="40" t="str">
        <f t="shared" si="3"/>
        <v/>
      </c>
      <c r="G77" s="41" t="str">
        <f>IF('البيانات 1'!Q32="","",IF(COUNTIF('البيانات 1'!$Q$6:$Q$995,22)&lt;ROWS(G$51:G77),"",INDEX('البيانات 1'!$B$6:$B$995,100000-SUMPRODUCT(LARGE(('البيانات 1'!$Q$6:$Q$995=22)*(100000-ROW('البيانات 1'!$Q$6:$Q$995)),ROWS(G$51:G77)))-5)))</f>
        <v/>
      </c>
      <c r="H77" s="42" t="str">
        <f>IF('البيانات 1'!Q32="","",IF(COUNTIF('البيانات 1'!$Q$6:$Q$995,22)&lt;ROWS(H$51:H77),"",INDEX('البيانات 1'!$H$6:$H$995,100000-SUMPRODUCT(LARGE(('البيانات 1'!$Q$6:$Q$995=22)*(100000-ROW('البيانات 1'!$Q$6:$Q$995)),ROWS(H$51:H77)))-5)))</f>
        <v/>
      </c>
    </row>
    <row r="78" spans="1:8" ht="18.75" customHeight="1">
      <c r="A78" s="40" t="str">
        <f t="shared" si="2"/>
        <v/>
      </c>
      <c r="B78" s="41" t="str">
        <f>IF('البيانات 1'!Q33="","",IF(COUNTIF('البيانات 1'!$Q$6:$Q$995,2)&lt;ROWS(B$51:B78),"",INDEX('البيانات 1'!$B$6:$B$995,100000-SUMPRODUCT(LARGE(('البيانات 1'!$Q$6:$Q$995=2)*(100000-ROW('البيانات 1'!$Q$6:$Q$995)),ROWS(B$51:B78)))-5)))</f>
        <v/>
      </c>
      <c r="C78" s="42" t="str">
        <f>IF('البيانات 1'!Q33="","",IF(COUNTIF('البيانات 1'!$Q$6:$Q$995,2)&lt;ROWS(C$51:C78),"",INDEX('البيانات 1'!$H$6:$H$995,100000-SUMPRODUCT(LARGE(('البيانات 1'!$Q$6:$Q$995=2)*(100000-ROW('البيانات 1'!$Q$6:$Q$995)),ROWS(C$51:C78)))-5)))</f>
        <v/>
      </c>
      <c r="D78" s="43"/>
      <c r="E78" s="56"/>
      <c r="F78" s="40" t="str">
        <f t="shared" si="3"/>
        <v/>
      </c>
      <c r="G78" s="41" t="str">
        <f>IF('البيانات 1'!Q33="","",IF(COUNTIF('البيانات 1'!$Q$6:$Q$995,22)&lt;ROWS(G$51:G78),"",INDEX('البيانات 1'!$B$6:$B$995,100000-SUMPRODUCT(LARGE(('البيانات 1'!$Q$6:$Q$995=22)*(100000-ROW('البيانات 1'!$Q$6:$Q$995)),ROWS(G$51:G78)))-5)))</f>
        <v/>
      </c>
      <c r="H78" s="42" t="str">
        <f>IF('البيانات 1'!Q33="","",IF(COUNTIF('البيانات 1'!$Q$6:$Q$995,22)&lt;ROWS(H$51:H78),"",INDEX('البيانات 1'!$H$6:$H$995,100000-SUMPRODUCT(LARGE(('البيانات 1'!$Q$6:$Q$995=22)*(100000-ROW('البيانات 1'!$Q$6:$Q$995)),ROWS(H$51:H78)))-5)))</f>
        <v/>
      </c>
    </row>
    <row r="79" spans="1:8" ht="18.75" customHeight="1">
      <c r="A79" s="40" t="str">
        <f t="shared" si="2"/>
        <v/>
      </c>
      <c r="B79" s="41" t="str">
        <f>IF('البيانات 1'!Q34="","",IF(COUNTIF('البيانات 1'!$Q$6:$Q$995,2)&lt;ROWS(B$51:B79),"",INDEX('البيانات 1'!$B$6:$B$995,100000-SUMPRODUCT(LARGE(('البيانات 1'!$Q$6:$Q$995=2)*(100000-ROW('البيانات 1'!$Q$6:$Q$995)),ROWS(B$51:B79)))-5)))</f>
        <v/>
      </c>
      <c r="C79" s="42" t="str">
        <f>IF('البيانات 1'!Q34="","",IF(COUNTIF('البيانات 1'!$Q$6:$Q$995,2)&lt;ROWS(C$51:C79),"",INDEX('البيانات 1'!$H$6:$H$995,100000-SUMPRODUCT(LARGE(('البيانات 1'!$Q$6:$Q$995=2)*(100000-ROW('البيانات 1'!$Q$6:$Q$995)),ROWS(C$51:C79)))-5)))</f>
        <v/>
      </c>
      <c r="D79" s="43"/>
      <c r="E79" s="43"/>
      <c r="F79" s="40" t="str">
        <f t="shared" si="3"/>
        <v/>
      </c>
      <c r="G79" s="41" t="str">
        <f>IF('البيانات 1'!Q34="","",IF(COUNTIF('البيانات 1'!$Q$6:$Q$995,22)&lt;ROWS(G$51:G79),"",INDEX('البيانات 1'!$B$6:$B$995,100000-SUMPRODUCT(LARGE(('البيانات 1'!$Q$6:$Q$995=22)*(100000-ROW('البيانات 1'!$Q$6:$Q$995)),ROWS(G$51:G79)))-5)))</f>
        <v/>
      </c>
      <c r="H79" s="42" t="str">
        <f>IF('البيانات 1'!Q34="","",IF(COUNTIF('البيانات 1'!$Q$6:$Q$995,22)&lt;ROWS(H$51:H79),"",INDEX('البيانات 1'!$H$6:$H$995,100000-SUMPRODUCT(LARGE(('البيانات 1'!$Q$6:$Q$995=22)*(100000-ROW('البيانات 1'!$Q$6:$Q$995)),ROWS(H$51:H79)))-5)))</f>
        <v/>
      </c>
    </row>
    <row r="80" spans="1:8" ht="18.75" customHeight="1">
      <c r="A80" s="40" t="str">
        <f t="shared" si="2"/>
        <v/>
      </c>
      <c r="B80" s="41" t="str">
        <f>IF('البيانات 1'!Q35="","",IF(COUNTIF('البيانات 1'!$Q$6:$Q$995,2)&lt;ROWS(B$51:B80),"",INDEX('البيانات 1'!$B$6:$B$995,100000-SUMPRODUCT(LARGE(('البيانات 1'!$Q$6:$Q$995=2)*(100000-ROW('البيانات 1'!$Q$6:$Q$995)),ROWS(B$51:B80)))-5)))</f>
        <v/>
      </c>
      <c r="C80" s="42" t="str">
        <f>IF('البيانات 1'!Q35="","",IF(COUNTIF('البيانات 1'!$Q$6:$Q$995,2)&lt;ROWS(C$51:C80),"",INDEX('البيانات 1'!$H$6:$H$995,100000-SUMPRODUCT(LARGE(('البيانات 1'!$Q$6:$Q$995=2)*(100000-ROW('البيانات 1'!$Q$6:$Q$995)),ROWS(C$51:C80)))-5)))</f>
        <v/>
      </c>
      <c r="D80" s="43"/>
      <c r="E80" s="43"/>
      <c r="F80" s="40" t="str">
        <f t="shared" si="3"/>
        <v/>
      </c>
      <c r="G80" s="41" t="str">
        <f>IF('البيانات 1'!Q35="","",IF(COUNTIF('البيانات 1'!$Q$6:$Q$995,22)&lt;ROWS(G$51:G80),"",INDEX('البيانات 1'!$B$6:$B$995,100000-SUMPRODUCT(LARGE(('البيانات 1'!$Q$6:$Q$995=22)*(100000-ROW('البيانات 1'!$Q$6:$Q$995)),ROWS(G$51:G80)))-5)))</f>
        <v/>
      </c>
      <c r="H80" s="42" t="str">
        <f>IF('البيانات 1'!Q35="","",IF(COUNTIF('البيانات 1'!$Q$6:$Q$995,22)&lt;ROWS(H$51:H80),"",INDEX('البيانات 1'!$H$6:$H$995,100000-SUMPRODUCT(LARGE(('البيانات 1'!$Q$6:$Q$995=22)*(100000-ROW('البيانات 1'!$Q$6:$Q$995)),ROWS(H$51:H80)))-5)))</f>
        <v/>
      </c>
    </row>
    <row r="81" spans="1:8" ht="18.75" customHeight="1" thickBot="1">
      <c r="A81" s="44" t="str">
        <f t="shared" si="2"/>
        <v/>
      </c>
      <c r="B81" s="45" t="str">
        <f>IF('البيانات 1'!Q36="","",IF(COUNTIF('البيانات 1'!$Q$6:$Q$995,2)&lt;ROWS(B$51:B81),"",INDEX('البيانات 1'!$B$6:$B$995,100000-SUMPRODUCT(LARGE(('البيانات 1'!$Q$6:$Q$995=2)*(100000-ROW('البيانات 1'!$Q$6:$Q$995)),ROWS(B$51:B81)))-5)))</f>
        <v/>
      </c>
      <c r="C81" s="46" t="str">
        <f>IF('البيانات 1'!Q36="","",IF(COUNTIF('البيانات 1'!$Q$6:$Q$995,2)&lt;ROWS(C$51:C81),"",INDEX('البيانات 1'!$H$6:$H$995,100000-SUMPRODUCT(LARGE(('البيانات 1'!$Q$6:$Q$995=2)*(100000-ROW('البيانات 1'!$Q$6:$Q$995)),ROWS(C$51:C81)))-5)))</f>
        <v/>
      </c>
      <c r="D81" s="43"/>
      <c r="E81" s="43"/>
      <c r="F81" s="44" t="str">
        <f t="shared" si="3"/>
        <v/>
      </c>
      <c r="G81" s="45" t="str">
        <f>IF('البيانات 1'!Q36="","",IF(COUNTIF('البيانات 1'!$Q$6:$Q$995,22)&lt;ROWS(G$51:G81),"",INDEX('البيانات 1'!$B$6:$B$995,100000-SUMPRODUCT(LARGE(('البيانات 1'!$Q$6:$Q$995=22)*(100000-ROW('البيانات 1'!$Q$6:$Q$995)),ROWS(G$51:G81)))-5)))</f>
        <v/>
      </c>
      <c r="H81" s="46" t="str">
        <f>IF('البيانات 1'!Q36="","",IF(COUNTIF('البيانات 1'!$Q$6:$Q$995,22)&lt;ROWS(H$51:H81),"",INDEX('البيانات 1'!$H$6:$H$995,100000-SUMPRODUCT(LARGE(('البيانات 1'!$Q$6:$Q$995=22)*(100000-ROW('البيانات 1'!$Q$6:$Q$995)),ROWS(H$51:H81)))-5)))</f>
        <v/>
      </c>
    </row>
    <row r="82" spans="1:8" ht="27" customHeight="1" thickTop="1" thickBot="1">
      <c r="A82" s="401"/>
      <c r="B82" s="401"/>
      <c r="C82" s="402"/>
      <c r="D82" s="403" t="s">
        <v>33</v>
      </c>
      <c r="E82" s="404"/>
      <c r="F82" s="405"/>
      <c r="G82" s="401"/>
      <c r="H82" s="401"/>
    </row>
    <row r="83" spans="1:8" ht="16.5" customHeight="1" thickTop="1">
      <c r="A83" s="396" t="s">
        <v>34</v>
      </c>
      <c r="B83" s="397"/>
      <c r="C83" s="57">
        <f>'البيانات 1'!T2</f>
        <v>0</v>
      </c>
      <c r="D83" s="366"/>
      <c r="E83" s="367"/>
      <c r="F83" s="396" t="s">
        <v>37</v>
      </c>
      <c r="G83" s="397"/>
      <c r="H83" s="57">
        <f>COUNTIF(C51:C81:H51:H81,"منقول")</f>
        <v>0</v>
      </c>
    </row>
    <row r="84" spans="1:8" ht="18" customHeight="1">
      <c r="A84" s="398" t="s">
        <v>35</v>
      </c>
      <c r="B84" s="399"/>
      <c r="C84" s="58">
        <f>'البيانات 1'!W2</f>
        <v>0</v>
      </c>
      <c r="D84" s="368"/>
      <c r="E84" s="369"/>
      <c r="F84" s="398" t="s">
        <v>38</v>
      </c>
      <c r="G84" s="399"/>
      <c r="H84" s="58">
        <f>COUNTIF(C51:C81:H51:H81,"باق")</f>
        <v>0</v>
      </c>
    </row>
    <row r="85" spans="1:8" ht="15" customHeight="1" thickBot="1">
      <c r="A85" s="370" t="s">
        <v>36</v>
      </c>
      <c r="B85" s="371"/>
      <c r="C85" s="59">
        <f>SUM(C83:C84)</f>
        <v>0</v>
      </c>
      <c r="D85" s="368"/>
      <c r="E85" s="369"/>
      <c r="F85" s="370" t="s">
        <v>36</v>
      </c>
      <c r="G85" s="371"/>
      <c r="H85" s="59">
        <f>SUM(H83:H84)</f>
        <v>0</v>
      </c>
    </row>
    <row r="86" spans="1:8" ht="18.75" customHeight="1" thickTop="1">
      <c r="A86" s="408" t="s">
        <v>77</v>
      </c>
      <c r="B86" s="408"/>
      <c r="C86" s="60"/>
      <c r="D86" s="409" t="s">
        <v>78</v>
      </c>
      <c r="E86" s="409"/>
      <c r="F86" s="60"/>
      <c r="G86" s="410" t="s">
        <v>47</v>
      </c>
      <c r="H86" s="410"/>
    </row>
    <row r="87" spans="1:8" ht="19.5" customHeight="1">
      <c r="A87" s="387">
        <f>شرق</f>
        <v>0</v>
      </c>
      <c r="B87" s="387"/>
      <c r="C87" s="52"/>
      <c r="D87" s="364">
        <f>حاسب</f>
        <v>0</v>
      </c>
      <c r="E87" s="364"/>
      <c r="F87" s="52"/>
      <c r="G87" s="365">
        <f>مدير</f>
        <v>0</v>
      </c>
      <c r="H87" s="365"/>
    </row>
    <row r="88" spans="1:8" ht="6.75" customHeight="1">
      <c r="A88" s="61"/>
      <c r="B88" s="61"/>
      <c r="C88" s="61"/>
      <c r="D88" s="400"/>
      <c r="E88" s="400"/>
      <c r="F88" s="61"/>
      <c r="G88" s="61"/>
      <c r="H88" s="61"/>
    </row>
    <row r="89" spans="1:8" ht="14.25" customHeight="1" thickBot="1">
      <c r="A89" s="62"/>
      <c r="B89" s="62"/>
      <c r="C89" s="62"/>
      <c r="D89" s="63"/>
      <c r="E89" s="63"/>
      <c r="F89" s="62"/>
      <c r="G89" s="62"/>
      <c r="H89" s="62"/>
    </row>
    <row r="90" spans="1:8" ht="14.25" customHeight="1" thickBot="1">
      <c r="A90" s="393">
        <f>مديرية</f>
        <v>0</v>
      </c>
      <c r="B90" s="394"/>
      <c r="D90" s="31"/>
      <c r="E90" s="32"/>
      <c r="G90" s="393">
        <f>مدرسة</f>
        <v>0</v>
      </c>
      <c r="H90" s="394"/>
    </row>
    <row r="91" spans="1:8" ht="17.25" customHeight="1" thickBot="1">
      <c r="A91" s="393">
        <f>ادارة</f>
        <v>0</v>
      </c>
      <c r="B91" s="394"/>
      <c r="E91" s="33"/>
      <c r="G91" s="393">
        <f>عام</f>
        <v>0</v>
      </c>
      <c r="H91" s="394"/>
    </row>
    <row r="92" spans="1:8" ht="22.5" thickTop="1" thickBot="1">
      <c r="D92" s="270" t="s">
        <v>25</v>
      </c>
      <c r="E92" s="34" t="s">
        <v>79</v>
      </c>
    </row>
    <row r="93" spans="1:8" ht="19.5" customHeight="1" thickTop="1">
      <c r="A93" s="383" t="s">
        <v>27</v>
      </c>
      <c r="B93" s="384"/>
      <c r="C93" s="385"/>
      <c r="D93" s="35"/>
      <c r="E93" s="35"/>
      <c r="F93" s="383" t="s">
        <v>28</v>
      </c>
      <c r="G93" s="384"/>
      <c r="H93" s="385"/>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IF('البيانات 1'!Q6="","",IF(COUNTIF('البيانات 1'!$Q$6:$Q$995,3)&lt;ROWS(B$95:B95),"",INDEX('البيانات 1'!$B$6:$B$995,100000-SUMPRODUCT(LARGE(('البيانات 1'!$Q$6:$Q$995=3)*(100000-ROW('البيانات 1'!$Q$6:$Q$995)),ROWS(B$95:B95)))-5)))</f>
        <v/>
      </c>
      <c r="C95" s="42" t="str">
        <f>IF('البيانات 1'!Q6="","",IF(COUNTIF('البيانات 1'!$Q$6:$Q$995,3)&lt;ROWS(C$95:C95),"",INDEX('البيانات 1'!$H$6:$H$995,100000-SUMPRODUCT(LARGE(('البيانات 1'!$Q$6:$Q$995=3)*(100000-ROW('البيانات 1'!$Q$6:$Q$995)),ROWS(C$95:C95)))-5)))</f>
        <v/>
      </c>
      <c r="D95" s="43"/>
      <c r="E95" s="43"/>
      <c r="F95" s="40" t="str">
        <f>IF(G95="","",ROW()-94)</f>
        <v/>
      </c>
      <c r="G95" s="41" t="str">
        <f>IF('البيانات 1'!Q6="","",IF(COUNTIF('البيانات 1'!$Q$6:$Q$995,33)&lt;ROWS(G$95:G95),"",INDEX('البيانات 1'!$B$6:$B$995,100000-SUMPRODUCT(LARGE(('البيانات 1'!$Q$6:$Q$995=33)*(100000-ROW('البيانات 1'!$Q$6:$Q$995)),ROWS(G$95:G95)))-5)))</f>
        <v/>
      </c>
      <c r="H95" s="42" t="str">
        <f>IF('البيانات 1'!Q6="","",IF(COUNTIF('البيانات 1'!$Q$6:$Q$995,33)&lt;ROWS(H$95:H95),"",INDEX('البيانات 1'!$H$6:$H$995,100000-SUMPRODUCT(LARGE(('البيانات 1'!$Q$6:$Q$995=33)*(100000-ROW('البيانات 1'!$Q$6:$Q$995)),ROWS(H$95:H95)))-5)))</f>
        <v/>
      </c>
    </row>
    <row r="96" spans="1:8" ht="18.75" customHeight="1">
      <c r="A96" s="40" t="str">
        <f t="shared" ref="A96:A125" si="4">IF(B96="","",ROW()-94)</f>
        <v/>
      </c>
      <c r="B96" s="41" t="str">
        <f>IF('البيانات 1'!Q7="","",IF(COUNTIF('البيانات 1'!$Q$6:$Q$995,3)&lt;ROWS(B$95:B96),"",INDEX('البيانات 1'!$B$6:$B$995,100000-SUMPRODUCT(LARGE(('البيانات 1'!$Q$6:$Q$995=3)*(100000-ROW('البيانات 1'!$Q$6:$Q$995)),ROWS(B$95:B96)))-5)))</f>
        <v/>
      </c>
      <c r="C96" s="42" t="str">
        <f>IF('البيانات 1'!Q7="","",IF(COUNTIF('البيانات 1'!$Q$6:$Q$995,3)&lt;ROWS(C$95:C96),"",INDEX('البيانات 1'!$H$6:$H$995,100000-SUMPRODUCT(LARGE(('البيانات 1'!$Q$6:$Q$995=3)*(100000-ROW('البيانات 1'!$Q$6:$Q$995)),ROWS(C$95:C96)))-5)))</f>
        <v/>
      </c>
      <c r="D96" s="43"/>
      <c r="E96" s="43"/>
      <c r="F96" s="40" t="str">
        <f t="shared" ref="F96:F125" si="5">IF(G96="","",ROW()-94)</f>
        <v/>
      </c>
      <c r="G96" s="41" t="str">
        <f>IF('البيانات 1'!Q7="","",IF(COUNTIF('البيانات 1'!$Q$6:$Q$995,33)&lt;ROWS(G$95:G96),"",INDEX('البيانات 1'!$B$6:$B$995,100000-SUMPRODUCT(LARGE(('البيانات 1'!$Q$6:$Q$995=33)*(100000-ROW('البيانات 1'!$Q$6:$Q$995)),ROWS(G$95:G96)))-5)))</f>
        <v/>
      </c>
      <c r="H96" s="42" t="str">
        <f>IF('البيانات 1'!Q7="","",IF(COUNTIF('البيانات 1'!$Q$6:$Q$995,33)&lt;ROWS(H$95:H96),"",INDEX('البيانات 1'!$H$6:$H$995,100000-SUMPRODUCT(LARGE(('البيانات 1'!$Q$6:$Q$995=33)*(100000-ROW('البيانات 1'!$Q$6:$Q$995)),ROWS(H$95:H96)))-5)))</f>
        <v/>
      </c>
    </row>
    <row r="97" spans="1:8" ht="18.75" customHeight="1">
      <c r="A97" s="40" t="str">
        <f t="shared" si="4"/>
        <v/>
      </c>
      <c r="B97" s="41" t="str">
        <f>IF('البيانات 1'!Q8="","",IF(COUNTIF('البيانات 1'!$Q$6:$Q$995,3)&lt;ROWS(B$95:B97),"",INDEX('البيانات 1'!$B$6:$B$995,100000-SUMPRODUCT(LARGE(('البيانات 1'!$Q$6:$Q$995=3)*(100000-ROW('البيانات 1'!$Q$6:$Q$995)),ROWS(B$95:B97)))-5)))</f>
        <v/>
      </c>
      <c r="C97" s="42" t="str">
        <f>IF('البيانات 1'!Q8="","",IF(COUNTIF('البيانات 1'!$Q$6:$Q$995,3)&lt;ROWS(C$95:C97),"",INDEX('البيانات 1'!$H$6:$H$995,100000-SUMPRODUCT(LARGE(('البيانات 1'!$Q$6:$Q$995=3)*(100000-ROW('البيانات 1'!$Q$6:$Q$995)),ROWS(C$95:C97)))-5)))</f>
        <v/>
      </c>
      <c r="D97" s="43"/>
      <c r="E97" s="43"/>
      <c r="F97" s="40" t="str">
        <f t="shared" si="5"/>
        <v/>
      </c>
      <c r="G97" s="41" t="str">
        <f>IF('البيانات 1'!Q8="","",IF(COUNTIF('البيانات 1'!$Q$6:$Q$995,33)&lt;ROWS(G$95:G97),"",INDEX('البيانات 1'!$B$6:$B$995,100000-SUMPRODUCT(LARGE(('البيانات 1'!$Q$6:$Q$995=33)*(100000-ROW('البيانات 1'!$Q$6:$Q$995)),ROWS(G$95:G97)))-5)))</f>
        <v/>
      </c>
      <c r="H97" s="42" t="str">
        <f>IF('البيانات 1'!Q8="","",IF(COUNTIF('البيانات 1'!$Q$6:$Q$995,33)&lt;ROWS(H$95:H97),"",INDEX('البيانات 1'!$H$6:$H$995,100000-SUMPRODUCT(LARGE(('البيانات 1'!$Q$6:$Q$995=33)*(100000-ROW('البيانات 1'!$Q$6:$Q$995)),ROWS(H$95:H97)))-5)))</f>
        <v/>
      </c>
    </row>
    <row r="98" spans="1:8" ht="18.75" customHeight="1">
      <c r="A98" s="40" t="str">
        <f t="shared" si="4"/>
        <v/>
      </c>
      <c r="B98" s="41" t="str">
        <f>IF('البيانات 1'!Q9="","",IF(COUNTIF('البيانات 1'!$Q$6:$Q$995,3)&lt;ROWS(B$95:B98),"",INDEX('البيانات 1'!$B$6:$B$995,100000-SUMPRODUCT(LARGE(('البيانات 1'!$Q$6:$Q$995=3)*(100000-ROW('البيانات 1'!$Q$6:$Q$995)),ROWS(B$95:B98)))-5)))</f>
        <v/>
      </c>
      <c r="C98" s="42" t="str">
        <f>IF('البيانات 1'!Q9="","",IF(COUNTIF('البيانات 1'!$Q$6:$Q$995,3)&lt;ROWS(C$95:C98),"",INDEX('البيانات 1'!$H$6:$H$995,100000-SUMPRODUCT(LARGE(('البيانات 1'!$Q$6:$Q$995=3)*(100000-ROW('البيانات 1'!$Q$6:$Q$995)),ROWS(C$95:C98)))-5)))</f>
        <v/>
      </c>
      <c r="D98" s="43"/>
      <c r="E98" s="43"/>
      <c r="F98" s="40" t="str">
        <f t="shared" si="5"/>
        <v/>
      </c>
      <c r="G98" s="41" t="str">
        <f>IF('البيانات 1'!Q9="","",IF(COUNTIF('البيانات 1'!$Q$6:$Q$995,33)&lt;ROWS(G$95:G98),"",INDEX('البيانات 1'!$B$6:$B$995,100000-SUMPRODUCT(LARGE(('البيانات 1'!$Q$6:$Q$995=33)*(100000-ROW('البيانات 1'!$Q$6:$Q$995)),ROWS(G$95:G98)))-5)))</f>
        <v/>
      </c>
      <c r="H98" s="42" t="str">
        <f>IF('البيانات 1'!Q9="","",IF(COUNTIF('البيانات 1'!$Q$6:$Q$995,33)&lt;ROWS(H$95:H98),"",INDEX('البيانات 1'!$H$6:$H$995,100000-SUMPRODUCT(LARGE(('البيانات 1'!$Q$6:$Q$995=33)*(100000-ROW('البيانات 1'!$Q$6:$Q$995)),ROWS(H$95:H98)))-5)))</f>
        <v/>
      </c>
    </row>
    <row r="99" spans="1:8" ht="18.75" customHeight="1">
      <c r="A99" s="40" t="str">
        <f t="shared" si="4"/>
        <v/>
      </c>
      <c r="B99" s="41" t="str">
        <f>IF('البيانات 1'!Q10="","",IF(COUNTIF('البيانات 1'!$Q$6:$Q$995,3)&lt;ROWS(B$95:B99),"",INDEX('البيانات 1'!$B$6:$B$995,100000-SUMPRODUCT(LARGE(('البيانات 1'!$Q$6:$Q$995=3)*(100000-ROW('البيانات 1'!$Q$6:$Q$995)),ROWS(B$95:B99)))-5)))</f>
        <v/>
      </c>
      <c r="C99" s="42" t="str">
        <f>IF('البيانات 1'!Q10="","",IF(COUNTIF('البيانات 1'!$Q$6:$Q$995,3)&lt;ROWS(C$95:C99),"",INDEX('البيانات 1'!$H$6:$H$995,100000-SUMPRODUCT(LARGE(('البيانات 1'!$Q$6:$Q$995=3)*(100000-ROW('البيانات 1'!$Q$6:$Q$995)),ROWS(C$95:C99)))-5)))</f>
        <v/>
      </c>
      <c r="D99" s="43"/>
      <c r="E99" s="43"/>
      <c r="F99" s="40" t="str">
        <f t="shared" si="5"/>
        <v/>
      </c>
      <c r="G99" s="41" t="str">
        <f>IF('البيانات 1'!Q10="","",IF(COUNTIF('البيانات 1'!$Q$6:$Q$995,33)&lt;ROWS(G$95:G99),"",INDEX('البيانات 1'!$B$6:$B$995,100000-SUMPRODUCT(LARGE(('البيانات 1'!$Q$6:$Q$995=33)*(100000-ROW('البيانات 1'!$Q$6:$Q$995)),ROWS(G$95:G99)))-5)))</f>
        <v/>
      </c>
      <c r="H99" s="42" t="str">
        <f>IF('البيانات 1'!Q10="","",IF(COUNTIF('البيانات 1'!$Q$6:$Q$995,33)&lt;ROWS(H$95:H99),"",INDEX('البيانات 1'!$H$6:$H$995,100000-SUMPRODUCT(LARGE(('البيانات 1'!$Q$6:$Q$995=33)*(100000-ROW('البيانات 1'!$Q$6:$Q$995)),ROWS(H$95:H99)))-5)))</f>
        <v/>
      </c>
    </row>
    <row r="100" spans="1:8" ht="18.75" customHeight="1">
      <c r="A100" s="40" t="str">
        <f t="shared" si="4"/>
        <v/>
      </c>
      <c r="B100" s="41" t="str">
        <f>IF('البيانات 1'!Q11="","",IF(COUNTIF('البيانات 1'!$Q$6:$Q$995,3)&lt;ROWS(B$95:B100),"",INDEX('البيانات 1'!$B$6:$B$995,100000-SUMPRODUCT(LARGE(('البيانات 1'!$Q$6:$Q$995=3)*(100000-ROW('البيانات 1'!$Q$6:$Q$995)),ROWS(B$95:B100)))-5)))</f>
        <v/>
      </c>
      <c r="C100" s="42" t="str">
        <f>IF('البيانات 1'!Q11="","",IF(COUNTIF('البيانات 1'!$Q$6:$Q$995,3)&lt;ROWS(C$95:C100),"",INDEX('البيانات 1'!$H$6:$H$995,100000-SUMPRODUCT(LARGE(('البيانات 1'!$Q$6:$Q$995=3)*(100000-ROW('البيانات 1'!$Q$6:$Q$995)),ROWS(C$95:C100)))-5)))</f>
        <v/>
      </c>
      <c r="D100" s="43"/>
      <c r="E100" s="43"/>
      <c r="F100" s="40" t="str">
        <f t="shared" si="5"/>
        <v/>
      </c>
      <c r="G100" s="41" t="str">
        <f>IF('البيانات 1'!Q11="","",IF(COUNTIF('البيانات 1'!$Q$6:$Q$995,33)&lt;ROWS(G$95:G100),"",INDEX('البيانات 1'!$B$6:$B$995,100000-SUMPRODUCT(LARGE(('البيانات 1'!$Q$6:$Q$995=33)*(100000-ROW('البيانات 1'!$Q$6:$Q$995)),ROWS(G$95:G100)))-5)))</f>
        <v/>
      </c>
      <c r="H100" s="42" t="str">
        <f>IF('البيانات 1'!Q11="","",IF(COUNTIF('البيانات 1'!$Q$6:$Q$995,33)&lt;ROWS(H$95:H100),"",INDEX('البيانات 1'!$H$6:$H$995,100000-SUMPRODUCT(LARGE(('البيانات 1'!$Q$6:$Q$995=33)*(100000-ROW('البيانات 1'!$Q$6:$Q$995)),ROWS(H$95:H100)))-5)))</f>
        <v/>
      </c>
    </row>
    <row r="101" spans="1:8" ht="18.75" customHeight="1">
      <c r="A101" s="40" t="str">
        <f t="shared" si="4"/>
        <v/>
      </c>
      <c r="B101" s="41" t="str">
        <f>IF('البيانات 1'!Q12="","",IF(COUNTIF('البيانات 1'!$Q$6:$Q$995,3)&lt;ROWS(B$95:B101),"",INDEX('البيانات 1'!$B$6:$B$995,100000-SUMPRODUCT(LARGE(('البيانات 1'!$Q$6:$Q$995=3)*(100000-ROW('البيانات 1'!$Q$6:$Q$995)),ROWS(B$95:B101)))-5)))</f>
        <v/>
      </c>
      <c r="C101" s="42" t="str">
        <f>IF('البيانات 1'!Q12="","",IF(COUNTIF('البيانات 1'!$Q$6:$Q$995,3)&lt;ROWS(C$95:C101),"",INDEX('البيانات 1'!$H$6:$H$995,100000-SUMPRODUCT(LARGE(('البيانات 1'!$Q$6:$Q$995=3)*(100000-ROW('البيانات 1'!$Q$6:$Q$995)),ROWS(C$95:C101)))-5)))</f>
        <v/>
      </c>
      <c r="D101" s="43"/>
      <c r="E101" s="43"/>
      <c r="F101" s="40" t="str">
        <f t="shared" si="5"/>
        <v/>
      </c>
      <c r="G101" s="41" t="str">
        <f>IF('البيانات 1'!Q12="","",IF(COUNTIF('البيانات 1'!$Q$6:$Q$995,33)&lt;ROWS(G$95:G101),"",INDEX('البيانات 1'!$B$6:$B$995,100000-SUMPRODUCT(LARGE(('البيانات 1'!$Q$6:$Q$995=33)*(100000-ROW('البيانات 1'!$Q$6:$Q$995)),ROWS(G$95:G101)))-5)))</f>
        <v/>
      </c>
      <c r="H101" s="42" t="str">
        <f>IF('البيانات 1'!Q12="","",IF(COUNTIF('البيانات 1'!$Q$6:$Q$995,33)&lt;ROWS(H$95:H101),"",INDEX('البيانات 1'!$H$6:$H$995,100000-SUMPRODUCT(LARGE(('البيانات 1'!$Q$6:$Q$995=33)*(100000-ROW('البيانات 1'!$Q$6:$Q$995)),ROWS(H$95:H101)))-5)))</f>
        <v/>
      </c>
    </row>
    <row r="102" spans="1:8" ht="18.75" customHeight="1">
      <c r="A102" s="40" t="str">
        <f t="shared" si="4"/>
        <v/>
      </c>
      <c r="B102" s="41" t="str">
        <f>IF('البيانات 1'!Q13="","",IF(COUNTIF('البيانات 1'!$Q$6:$Q$995,3)&lt;ROWS(B$95:B102),"",INDEX('البيانات 1'!$B$6:$B$995,100000-SUMPRODUCT(LARGE(('البيانات 1'!$Q$6:$Q$995=3)*(100000-ROW('البيانات 1'!$Q$6:$Q$995)),ROWS(B$95:B102)))-5)))</f>
        <v/>
      </c>
      <c r="C102" s="42" t="str">
        <f>IF('البيانات 1'!Q13="","",IF(COUNTIF('البيانات 1'!$Q$6:$Q$995,3)&lt;ROWS(C$95:C102),"",INDEX('البيانات 1'!$H$6:$H$995,100000-SUMPRODUCT(LARGE(('البيانات 1'!$Q$6:$Q$995=3)*(100000-ROW('البيانات 1'!$Q$6:$Q$995)),ROWS(C$95:C102)))-5)))</f>
        <v/>
      </c>
      <c r="D102" s="43"/>
      <c r="E102" s="43"/>
      <c r="F102" s="40" t="str">
        <f t="shared" si="5"/>
        <v/>
      </c>
      <c r="G102" s="41" t="str">
        <f>IF('البيانات 1'!Q13="","",IF(COUNTIF('البيانات 1'!$Q$6:$Q$995,33)&lt;ROWS(G$95:G102),"",INDEX('البيانات 1'!$B$6:$B$995,100000-SUMPRODUCT(LARGE(('البيانات 1'!$Q$6:$Q$995=33)*(100000-ROW('البيانات 1'!$Q$6:$Q$995)),ROWS(G$95:G102)))-5)))</f>
        <v/>
      </c>
      <c r="H102" s="42" t="str">
        <f>IF('البيانات 1'!Q13="","",IF(COUNTIF('البيانات 1'!$Q$6:$Q$995,33)&lt;ROWS(H$95:H102),"",INDEX('البيانات 1'!$H$6:$H$995,100000-SUMPRODUCT(LARGE(('البيانات 1'!$Q$6:$Q$995=33)*(100000-ROW('البيانات 1'!$Q$6:$Q$995)),ROWS(H$95:H102)))-5)))</f>
        <v/>
      </c>
    </row>
    <row r="103" spans="1:8" ht="18.75" customHeight="1">
      <c r="A103" s="40" t="str">
        <f t="shared" si="4"/>
        <v/>
      </c>
      <c r="B103" s="41" t="str">
        <f>IF('البيانات 1'!Q14="","",IF(COUNTIF('البيانات 1'!$Q$6:$Q$995,3)&lt;ROWS(B$95:B103),"",INDEX('البيانات 1'!$B$6:$B$995,100000-SUMPRODUCT(LARGE(('البيانات 1'!$Q$6:$Q$995=3)*(100000-ROW('البيانات 1'!$Q$6:$Q$995)),ROWS(B$95:B103)))-5)))</f>
        <v/>
      </c>
      <c r="C103" s="42" t="str">
        <f>IF('البيانات 1'!Q14="","",IF(COUNTIF('البيانات 1'!$Q$6:$Q$995,3)&lt;ROWS(C$95:C103),"",INDEX('البيانات 1'!$H$6:$H$995,100000-SUMPRODUCT(LARGE(('البيانات 1'!$Q$6:$Q$995=3)*(100000-ROW('البيانات 1'!$Q$6:$Q$995)),ROWS(C$95:C103)))-5)))</f>
        <v/>
      </c>
      <c r="D103" s="43"/>
      <c r="E103" s="43"/>
      <c r="F103" s="40" t="str">
        <f t="shared" si="5"/>
        <v/>
      </c>
      <c r="G103" s="41" t="str">
        <f>IF('البيانات 1'!Q14="","",IF(COUNTIF('البيانات 1'!$Q$6:$Q$995,33)&lt;ROWS(G$95:G103),"",INDEX('البيانات 1'!$B$6:$B$995,100000-SUMPRODUCT(LARGE(('البيانات 1'!$Q$6:$Q$995=33)*(100000-ROW('البيانات 1'!$Q$6:$Q$995)),ROWS(G$95:G103)))-5)))</f>
        <v/>
      </c>
      <c r="H103" s="42" t="str">
        <f>IF('البيانات 1'!Q14="","",IF(COUNTIF('البيانات 1'!$Q$6:$Q$995,33)&lt;ROWS(H$95:H103),"",INDEX('البيانات 1'!$H$6:$H$995,100000-SUMPRODUCT(LARGE(('البيانات 1'!$Q$6:$Q$995=33)*(100000-ROW('البيانات 1'!$Q$6:$Q$995)),ROWS(H$95:H103)))-5)))</f>
        <v/>
      </c>
    </row>
    <row r="104" spans="1:8" ht="18.75" customHeight="1">
      <c r="A104" s="40" t="str">
        <f t="shared" si="4"/>
        <v/>
      </c>
      <c r="B104" s="41" t="str">
        <f>IF('البيانات 1'!Q15="","",IF(COUNTIF('البيانات 1'!$Q$6:$Q$995,3)&lt;ROWS(B$95:B104),"",INDEX('البيانات 1'!$B$6:$B$995,100000-SUMPRODUCT(LARGE(('البيانات 1'!$Q$6:$Q$995=3)*(100000-ROW('البيانات 1'!$Q$6:$Q$995)),ROWS(B$95:B104)))-5)))</f>
        <v/>
      </c>
      <c r="C104" s="42" t="str">
        <f>IF('البيانات 1'!Q15="","",IF(COUNTIF('البيانات 1'!$Q$6:$Q$995,3)&lt;ROWS(C$95:C104),"",INDEX('البيانات 1'!$H$6:$H$995,100000-SUMPRODUCT(LARGE(('البيانات 1'!$Q$6:$Q$995=3)*(100000-ROW('البيانات 1'!$Q$6:$Q$995)),ROWS(C$95:C104)))-5)))</f>
        <v/>
      </c>
      <c r="D104" s="43"/>
      <c r="E104" s="43"/>
      <c r="F104" s="40" t="str">
        <f t="shared" si="5"/>
        <v/>
      </c>
      <c r="G104" s="41" t="str">
        <f>IF('البيانات 1'!Q15="","",IF(COUNTIF('البيانات 1'!$Q$6:$Q$995,33)&lt;ROWS(G$95:G104),"",INDEX('البيانات 1'!$B$6:$B$995,100000-SUMPRODUCT(LARGE(('البيانات 1'!$Q$6:$Q$995=33)*(100000-ROW('البيانات 1'!$Q$6:$Q$995)),ROWS(G$95:G104)))-5)))</f>
        <v/>
      </c>
      <c r="H104" s="42" t="str">
        <f>IF('البيانات 1'!Q15="","",IF(COUNTIF('البيانات 1'!$Q$6:$Q$995,33)&lt;ROWS(H$95:H104),"",INDEX('البيانات 1'!$H$6:$H$995,100000-SUMPRODUCT(LARGE(('البيانات 1'!$Q$6:$Q$995=33)*(100000-ROW('البيانات 1'!$Q$6:$Q$995)),ROWS(H$95:H104)))-5)))</f>
        <v/>
      </c>
    </row>
    <row r="105" spans="1:8" ht="18.75" customHeight="1">
      <c r="A105" s="40" t="str">
        <f t="shared" si="4"/>
        <v/>
      </c>
      <c r="B105" s="41" t="str">
        <f>IF('البيانات 1'!Q16="","",IF(COUNTIF('البيانات 1'!$Q$6:$Q$995,3)&lt;ROWS(B$95:B105),"",INDEX('البيانات 1'!$B$6:$B$995,100000-SUMPRODUCT(LARGE(('البيانات 1'!$Q$6:$Q$995=3)*(100000-ROW('البيانات 1'!$Q$6:$Q$995)),ROWS(B$95:B105)))-5)))</f>
        <v/>
      </c>
      <c r="C105" s="42" t="str">
        <f>IF('البيانات 1'!Q16="","",IF(COUNTIF('البيانات 1'!$Q$6:$Q$995,3)&lt;ROWS(C$95:C105),"",INDEX('البيانات 1'!$H$6:$H$995,100000-SUMPRODUCT(LARGE(('البيانات 1'!$Q$6:$Q$995=3)*(100000-ROW('البيانات 1'!$Q$6:$Q$995)),ROWS(C$95:C105)))-5)))</f>
        <v/>
      </c>
      <c r="D105" s="43"/>
      <c r="E105" s="43"/>
      <c r="F105" s="40" t="str">
        <f t="shared" si="5"/>
        <v/>
      </c>
      <c r="G105" s="41" t="str">
        <f>IF('البيانات 1'!Q16="","",IF(COUNTIF('البيانات 1'!$Q$6:$Q$995,33)&lt;ROWS(G$95:G105),"",INDEX('البيانات 1'!$B$6:$B$995,100000-SUMPRODUCT(LARGE(('البيانات 1'!$Q$6:$Q$995=33)*(100000-ROW('البيانات 1'!$Q$6:$Q$995)),ROWS(G$95:G105)))-5)))</f>
        <v/>
      </c>
      <c r="H105" s="42" t="str">
        <f>IF('البيانات 1'!Q16="","",IF(COUNTIF('البيانات 1'!$Q$6:$Q$995,33)&lt;ROWS(H$95:H105),"",INDEX('البيانات 1'!$H$6:$H$995,100000-SUMPRODUCT(LARGE(('البيانات 1'!$Q$6:$Q$995=33)*(100000-ROW('البيانات 1'!$Q$6:$Q$995)),ROWS(H$95:H105)))-5)))</f>
        <v/>
      </c>
    </row>
    <row r="106" spans="1:8" ht="18.75" customHeight="1">
      <c r="A106" s="40" t="str">
        <f t="shared" si="4"/>
        <v/>
      </c>
      <c r="B106" s="41" t="str">
        <f>IF('البيانات 1'!Q17="","",IF(COUNTIF('البيانات 1'!$Q$6:$Q$995,3)&lt;ROWS(B$95:B106),"",INDEX('البيانات 1'!$B$6:$B$995,100000-SUMPRODUCT(LARGE(('البيانات 1'!$Q$6:$Q$995=3)*(100000-ROW('البيانات 1'!$Q$6:$Q$995)),ROWS(B$95:B106)))-5)))</f>
        <v/>
      </c>
      <c r="C106" s="42" t="str">
        <f>IF('البيانات 1'!Q17="","",IF(COUNTIF('البيانات 1'!$Q$6:$Q$995,3)&lt;ROWS(C$95:C106),"",INDEX('البيانات 1'!$H$6:$H$995,100000-SUMPRODUCT(LARGE(('البيانات 1'!$Q$6:$Q$995=3)*(100000-ROW('البيانات 1'!$Q$6:$Q$995)),ROWS(C$95:C106)))-5)))</f>
        <v/>
      </c>
      <c r="D106" s="43"/>
      <c r="E106" s="43"/>
      <c r="F106" s="40" t="str">
        <f t="shared" si="5"/>
        <v/>
      </c>
      <c r="G106" s="41" t="str">
        <f>IF('البيانات 1'!Q17="","",IF(COUNTIF('البيانات 1'!$Q$6:$Q$995,33)&lt;ROWS(G$95:G106),"",INDEX('البيانات 1'!$B$6:$B$995,100000-SUMPRODUCT(LARGE(('البيانات 1'!$Q$6:$Q$995=33)*(100000-ROW('البيانات 1'!$Q$6:$Q$995)),ROWS(G$95:G106)))-5)))</f>
        <v/>
      </c>
      <c r="H106" s="42" t="str">
        <f>IF('البيانات 1'!Q17="","",IF(COUNTIF('البيانات 1'!$Q$6:$Q$995,33)&lt;ROWS(H$95:H106),"",INDEX('البيانات 1'!$H$6:$H$995,100000-SUMPRODUCT(LARGE(('البيانات 1'!$Q$6:$Q$995=33)*(100000-ROW('البيانات 1'!$Q$6:$Q$995)),ROWS(H$95:H106)))-5)))</f>
        <v/>
      </c>
    </row>
    <row r="107" spans="1:8" ht="18.75" customHeight="1">
      <c r="A107" s="40" t="str">
        <f t="shared" si="4"/>
        <v/>
      </c>
      <c r="B107" s="41" t="str">
        <f>IF('البيانات 1'!Q18="","",IF(COUNTIF('البيانات 1'!$Q$6:$Q$995,3)&lt;ROWS(B$95:B107),"",INDEX('البيانات 1'!$B$6:$B$995,100000-SUMPRODUCT(LARGE(('البيانات 1'!$Q$6:$Q$995=3)*(100000-ROW('البيانات 1'!$Q$6:$Q$995)),ROWS(B$95:B107)))-5)))</f>
        <v/>
      </c>
      <c r="C107" s="42" t="str">
        <f>IF('البيانات 1'!Q18="","",IF(COUNTIF('البيانات 1'!$Q$6:$Q$995,3)&lt;ROWS(C$95:C107),"",INDEX('البيانات 1'!$H$6:$H$995,100000-SUMPRODUCT(LARGE(('البيانات 1'!$Q$6:$Q$995=3)*(100000-ROW('البيانات 1'!$Q$6:$Q$995)),ROWS(C$95:C107)))-5)))</f>
        <v/>
      </c>
      <c r="D107" s="43"/>
      <c r="E107" s="43"/>
      <c r="F107" s="40" t="str">
        <f t="shared" si="5"/>
        <v/>
      </c>
      <c r="G107" s="41" t="str">
        <f>IF('البيانات 1'!Q18="","",IF(COUNTIF('البيانات 1'!$Q$6:$Q$995,33)&lt;ROWS(G$95:G107),"",INDEX('البيانات 1'!$B$6:$B$995,100000-SUMPRODUCT(LARGE(('البيانات 1'!$Q$6:$Q$995=33)*(100000-ROW('البيانات 1'!$Q$6:$Q$995)),ROWS(G$95:G107)))-5)))</f>
        <v/>
      </c>
      <c r="H107" s="42" t="str">
        <f>IF('البيانات 1'!Q18="","",IF(COUNTIF('البيانات 1'!$Q$6:$Q$995,33)&lt;ROWS(H$95:H107),"",INDEX('البيانات 1'!$H$6:$H$995,100000-SUMPRODUCT(LARGE(('البيانات 1'!$Q$6:$Q$995=33)*(100000-ROW('البيانات 1'!$Q$6:$Q$995)),ROWS(H$95:H107)))-5)))</f>
        <v/>
      </c>
    </row>
    <row r="108" spans="1:8" ht="18.75" customHeight="1">
      <c r="A108" s="40" t="str">
        <f t="shared" si="4"/>
        <v/>
      </c>
      <c r="B108" s="41" t="str">
        <f>IF('البيانات 1'!Q19="","",IF(COUNTIF('البيانات 1'!$Q$6:$Q$995,3)&lt;ROWS(B$95:B108),"",INDEX('البيانات 1'!$B$6:$B$995,100000-SUMPRODUCT(LARGE(('البيانات 1'!$Q$6:$Q$995=3)*(100000-ROW('البيانات 1'!$Q$6:$Q$995)),ROWS(B$95:B108)))-5)))</f>
        <v/>
      </c>
      <c r="C108" s="42" t="str">
        <f>IF('البيانات 1'!Q19="","",IF(COUNTIF('البيانات 1'!$Q$6:$Q$995,3)&lt;ROWS(C$95:C108),"",INDEX('البيانات 1'!$H$6:$H$995,100000-SUMPRODUCT(LARGE(('البيانات 1'!$Q$6:$Q$995=3)*(100000-ROW('البيانات 1'!$Q$6:$Q$995)),ROWS(C$95:C108)))-5)))</f>
        <v/>
      </c>
      <c r="D108" s="43"/>
      <c r="E108" s="43"/>
      <c r="F108" s="40" t="str">
        <f t="shared" si="5"/>
        <v/>
      </c>
      <c r="G108" s="41" t="str">
        <f>IF('البيانات 1'!Q19="","",IF(COUNTIF('البيانات 1'!$Q$6:$Q$995,33)&lt;ROWS(G$95:G108),"",INDEX('البيانات 1'!$B$6:$B$995,100000-SUMPRODUCT(LARGE(('البيانات 1'!$Q$6:$Q$995=33)*(100000-ROW('البيانات 1'!$Q$6:$Q$995)),ROWS(G$95:G108)))-5)))</f>
        <v/>
      </c>
      <c r="H108" s="42" t="str">
        <f>IF('البيانات 1'!Q19="","",IF(COUNTIF('البيانات 1'!$Q$6:$Q$995,33)&lt;ROWS(H$95:H108),"",INDEX('البيانات 1'!$H$6:$H$995,100000-SUMPRODUCT(LARGE(('البيانات 1'!$Q$6:$Q$995=33)*(100000-ROW('البيانات 1'!$Q$6:$Q$995)),ROWS(H$95:H108)))-5)))</f>
        <v/>
      </c>
    </row>
    <row r="109" spans="1:8" ht="18.75" customHeight="1">
      <c r="A109" s="40" t="str">
        <f t="shared" si="4"/>
        <v/>
      </c>
      <c r="B109" s="41" t="str">
        <f>IF('البيانات 1'!Q20="","",IF(COUNTIF('البيانات 1'!$Q$6:$Q$995,3)&lt;ROWS(B$95:B109),"",INDEX('البيانات 1'!$B$6:$B$995,100000-SUMPRODUCT(LARGE(('البيانات 1'!$Q$6:$Q$995=3)*(100000-ROW('البيانات 1'!$Q$6:$Q$995)),ROWS(B$95:B109)))-5)))</f>
        <v/>
      </c>
      <c r="C109" s="42" t="str">
        <f>IF('البيانات 1'!Q20="","",IF(COUNTIF('البيانات 1'!$Q$6:$Q$995,3)&lt;ROWS(C$95:C109),"",INDEX('البيانات 1'!$H$6:$H$995,100000-SUMPRODUCT(LARGE(('البيانات 1'!$Q$6:$Q$995=3)*(100000-ROW('البيانات 1'!$Q$6:$Q$995)),ROWS(C$95:C109)))-5)))</f>
        <v/>
      </c>
      <c r="D109" s="43"/>
      <c r="E109" s="43"/>
      <c r="F109" s="40" t="str">
        <f t="shared" si="5"/>
        <v/>
      </c>
      <c r="G109" s="41" t="str">
        <f>IF('البيانات 1'!Q20="","",IF(COUNTIF('البيانات 1'!$Q$6:$Q$995,33)&lt;ROWS(G$95:G109),"",INDEX('البيانات 1'!$B$6:$B$995,100000-SUMPRODUCT(LARGE(('البيانات 1'!$Q$6:$Q$995=33)*(100000-ROW('البيانات 1'!$Q$6:$Q$995)),ROWS(G$95:G109)))-5)))</f>
        <v/>
      </c>
      <c r="H109" s="42" t="str">
        <f>IF('البيانات 1'!Q20="","",IF(COUNTIF('البيانات 1'!$Q$6:$Q$995,33)&lt;ROWS(H$95:H109),"",INDEX('البيانات 1'!$H$6:$H$995,100000-SUMPRODUCT(LARGE(('البيانات 1'!$Q$6:$Q$995=33)*(100000-ROW('البيانات 1'!$Q$6:$Q$995)),ROWS(H$95:H109)))-5)))</f>
        <v/>
      </c>
    </row>
    <row r="110" spans="1:8" ht="18.75" customHeight="1">
      <c r="A110" s="40" t="str">
        <f t="shared" si="4"/>
        <v/>
      </c>
      <c r="B110" s="41" t="str">
        <f>IF('البيانات 1'!Q21="","",IF(COUNTIF('البيانات 1'!$Q$6:$Q$995,3)&lt;ROWS(B$95:B110),"",INDEX('البيانات 1'!$B$6:$B$995,100000-SUMPRODUCT(LARGE(('البيانات 1'!$Q$6:$Q$995=3)*(100000-ROW('البيانات 1'!$Q$6:$Q$995)),ROWS(B$95:B110)))-5)))</f>
        <v/>
      </c>
      <c r="C110" s="42" t="str">
        <f>IF('البيانات 1'!Q21="","",IF(COUNTIF('البيانات 1'!$Q$6:$Q$995,3)&lt;ROWS(C$95:C110),"",INDEX('البيانات 1'!$H$6:$H$995,100000-SUMPRODUCT(LARGE(('البيانات 1'!$Q$6:$Q$995=3)*(100000-ROW('البيانات 1'!$Q$6:$Q$995)),ROWS(C$95:C110)))-5)))</f>
        <v/>
      </c>
      <c r="D110" s="43"/>
      <c r="E110" s="43"/>
      <c r="F110" s="40" t="str">
        <f t="shared" si="5"/>
        <v/>
      </c>
      <c r="G110" s="41" t="str">
        <f>IF('البيانات 1'!Q21="","",IF(COUNTIF('البيانات 1'!$Q$6:$Q$995,33)&lt;ROWS(G$95:G110),"",INDEX('البيانات 1'!$B$6:$B$995,100000-SUMPRODUCT(LARGE(('البيانات 1'!$Q$6:$Q$995=33)*(100000-ROW('البيانات 1'!$Q$6:$Q$995)),ROWS(G$95:G110)))-5)))</f>
        <v/>
      </c>
      <c r="H110" s="42" t="str">
        <f>IF('البيانات 1'!Q21="","",IF(COUNTIF('البيانات 1'!$Q$6:$Q$995,33)&lt;ROWS(H$95:H110),"",INDEX('البيانات 1'!$H$6:$H$995,100000-SUMPRODUCT(LARGE(('البيانات 1'!$Q$6:$Q$995=33)*(100000-ROW('البيانات 1'!$Q$6:$Q$995)),ROWS(H$95:H110)))-5)))</f>
        <v/>
      </c>
    </row>
    <row r="111" spans="1:8" ht="18.75" customHeight="1">
      <c r="A111" s="40" t="str">
        <f t="shared" si="4"/>
        <v/>
      </c>
      <c r="B111" s="41" t="str">
        <f>IF('البيانات 1'!Q22="","",IF(COUNTIF('البيانات 1'!$Q$6:$Q$995,3)&lt;ROWS(B$95:B111),"",INDEX('البيانات 1'!$B$6:$B$995,100000-SUMPRODUCT(LARGE(('البيانات 1'!$Q$6:$Q$995=3)*(100000-ROW('البيانات 1'!$Q$6:$Q$995)),ROWS(B$95:B111)))-5)))</f>
        <v/>
      </c>
      <c r="C111" s="42" t="str">
        <f>IF('البيانات 1'!Q22="","",IF(COUNTIF('البيانات 1'!$Q$6:$Q$995,3)&lt;ROWS(C$95:C111),"",INDEX('البيانات 1'!$H$6:$H$995,100000-SUMPRODUCT(LARGE(('البيانات 1'!$Q$6:$Q$995=3)*(100000-ROW('البيانات 1'!$Q$6:$Q$995)),ROWS(C$95:C111)))-5)))</f>
        <v/>
      </c>
      <c r="D111" s="43"/>
      <c r="E111" s="43"/>
      <c r="F111" s="40" t="str">
        <f t="shared" si="5"/>
        <v/>
      </c>
      <c r="G111" s="41" t="str">
        <f>IF('البيانات 1'!Q22="","",IF(COUNTIF('البيانات 1'!$Q$6:$Q$995,33)&lt;ROWS(G$95:G111),"",INDEX('البيانات 1'!$B$6:$B$995,100000-SUMPRODUCT(LARGE(('البيانات 1'!$Q$6:$Q$995=33)*(100000-ROW('البيانات 1'!$Q$6:$Q$995)),ROWS(G$95:G111)))-5)))</f>
        <v/>
      </c>
      <c r="H111" s="42" t="str">
        <f>IF('البيانات 1'!Q22="","",IF(COUNTIF('البيانات 1'!$Q$6:$Q$995,33)&lt;ROWS(H$95:H111),"",INDEX('البيانات 1'!$H$6:$H$995,100000-SUMPRODUCT(LARGE(('البيانات 1'!$Q$6:$Q$995=33)*(100000-ROW('البيانات 1'!$Q$6:$Q$995)),ROWS(H$95:H111)))-5)))</f>
        <v/>
      </c>
    </row>
    <row r="112" spans="1:8" ht="18.75" customHeight="1">
      <c r="A112" s="40" t="str">
        <f t="shared" si="4"/>
        <v/>
      </c>
      <c r="B112" s="41" t="str">
        <f>IF('البيانات 1'!Q23="","",IF(COUNTIF('البيانات 1'!$Q$6:$Q$995,3)&lt;ROWS(B$95:B112),"",INDEX('البيانات 1'!$B$6:$B$995,100000-SUMPRODUCT(LARGE(('البيانات 1'!$Q$6:$Q$995=3)*(100000-ROW('البيانات 1'!$Q$6:$Q$995)),ROWS(B$95:B112)))-5)))</f>
        <v/>
      </c>
      <c r="C112" s="42" t="str">
        <f>IF('البيانات 1'!Q23="","",IF(COUNTIF('البيانات 1'!$Q$6:$Q$995,3)&lt;ROWS(C$95:C112),"",INDEX('البيانات 1'!$H$6:$H$995,100000-SUMPRODUCT(LARGE(('البيانات 1'!$Q$6:$Q$995=3)*(100000-ROW('البيانات 1'!$Q$6:$Q$995)),ROWS(C$95:C112)))-5)))</f>
        <v/>
      </c>
      <c r="D112" s="43"/>
      <c r="E112" s="43"/>
      <c r="F112" s="40" t="str">
        <f t="shared" si="5"/>
        <v/>
      </c>
      <c r="G112" s="41" t="str">
        <f>IF('البيانات 1'!Q23="","",IF(COUNTIF('البيانات 1'!$Q$6:$Q$995,33)&lt;ROWS(G$95:G112),"",INDEX('البيانات 1'!$B$6:$B$995,100000-SUMPRODUCT(LARGE(('البيانات 1'!$Q$6:$Q$995=33)*(100000-ROW('البيانات 1'!$Q$6:$Q$995)),ROWS(G$95:G112)))-5)))</f>
        <v/>
      </c>
      <c r="H112" s="42" t="str">
        <f>IF('البيانات 1'!Q23="","",IF(COUNTIF('البيانات 1'!$Q$6:$Q$995,33)&lt;ROWS(H$95:H112),"",INDEX('البيانات 1'!$H$6:$H$995,100000-SUMPRODUCT(LARGE(('البيانات 1'!$Q$6:$Q$995=33)*(100000-ROW('البيانات 1'!$Q$6:$Q$995)),ROWS(H$95:H112)))-5)))</f>
        <v/>
      </c>
    </row>
    <row r="113" spans="1:8" ht="18.75" customHeight="1">
      <c r="A113" s="40" t="str">
        <f t="shared" si="4"/>
        <v/>
      </c>
      <c r="B113" s="41" t="str">
        <f>IF('البيانات 1'!Q24="","",IF(COUNTIF('البيانات 1'!$Q$6:$Q$995,3)&lt;ROWS(B$95:B113),"",INDEX('البيانات 1'!$B$6:$B$995,100000-SUMPRODUCT(LARGE(('البيانات 1'!$Q$6:$Q$995=3)*(100000-ROW('البيانات 1'!$Q$6:$Q$995)),ROWS(B$95:B113)))-5)))</f>
        <v/>
      </c>
      <c r="C113" s="42" t="str">
        <f>IF('البيانات 1'!Q24="","",IF(COUNTIF('البيانات 1'!$Q$6:$Q$995,3)&lt;ROWS(C$95:C113),"",INDEX('البيانات 1'!$H$6:$H$995,100000-SUMPRODUCT(LARGE(('البيانات 1'!$Q$6:$Q$995=3)*(100000-ROW('البيانات 1'!$Q$6:$Q$995)),ROWS(C$95:C113)))-5)))</f>
        <v/>
      </c>
      <c r="D113" s="43"/>
      <c r="E113" s="43"/>
      <c r="F113" s="40" t="str">
        <f t="shared" si="5"/>
        <v/>
      </c>
      <c r="G113" s="41" t="str">
        <f>IF('البيانات 1'!Q24="","",IF(COUNTIF('البيانات 1'!$Q$6:$Q$995,33)&lt;ROWS(G$95:G113),"",INDEX('البيانات 1'!$B$6:$B$995,100000-SUMPRODUCT(LARGE(('البيانات 1'!$Q$6:$Q$995=33)*(100000-ROW('البيانات 1'!$Q$6:$Q$995)),ROWS(G$95:G113)))-5)))</f>
        <v/>
      </c>
      <c r="H113" s="42" t="str">
        <f>IF('البيانات 1'!Q24="","",IF(COUNTIF('البيانات 1'!$Q$6:$Q$995,33)&lt;ROWS(H$95:H113),"",INDEX('البيانات 1'!$H$6:$H$995,100000-SUMPRODUCT(LARGE(('البيانات 1'!$Q$6:$Q$995=33)*(100000-ROW('البيانات 1'!$Q$6:$Q$995)),ROWS(H$95:H113)))-5)))</f>
        <v/>
      </c>
    </row>
    <row r="114" spans="1:8" ht="18.75" customHeight="1">
      <c r="A114" s="40" t="str">
        <f t="shared" si="4"/>
        <v/>
      </c>
      <c r="B114" s="41" t="str">
        <f>IF('البيانات 1'!Q25="","",IF(COUNTIF('البيانات 1'!$Q$6:$Q$995,3)&lt;ROWS(B$95:B114),"",INDEX('البيانات 1'!$B$6:$B$995,100000-SUMPRODUCT(LARGE(('البيانات 1'!$Q$6:$Q$995=3)*(100000-ROW('البيانات 1'!$Q$6:$Q$995)),ROWS(B$95:B114)))-5)))</f>
        <v/>
      </c>
      <c r="C114" s="42" t="str">
        <f>IF('البيانات 1'!Q25="","",IF(COUNTIF('البيانات 1'!$Q$6:$Q$995,3)&lt;ROWS(C$95:C114),"",INDEX('البيانات 1'!$H$6:$H$995,100000-SUMPRODUCT(LARGE(('البيانات 1'!$Q$6:$Q$995=3)*(100000-ROW('البيانات 1'!$Q$6:$Q$995)),ROWS(C$95:C114)))-5)))</f>
        <v/>
      </c>
      <c r="D114" s="43"/>
      <c r="E114" s="43"/>
      <c r="F114" s="40" t="str">
        <f t="shared" si="5"/>
        <v/>
      </c>
      <c r="G114" s="41" t="str">
        <f>IF('البيانات 1'!Q25="","",IF(COUNTIF('البيانات 1'!$Q$6:$Q$995,33)&lt;ROWS(G$95:G114),"",INDEX('البيانات 1'!$B$6:$B$995,100000-SUMPRODUCT(LARGE(('البيانات 1'!$Q$6:$Q$995=33)*(100000-ROW('البيانات 1'!$Q$6:$Q$995)),ROWS(G$95:G114)))-5)))</f>
        <v/>
      </c>
      <c r="H114" s="42" t="str">
        <f>IF('البيانات 1'!Q25="","",IF(COUNTIF('البيانات 1'!$Q$6:$Q$995,33)&lt;ROWS(H$95:H114),"",INDEX('البيانات 1'!$H$6:$H$995,100000-SUMPRODUCT(LARGE(('البيانات 1'!$Q$6:$Q$995=33)*(100000-ROW('البيانات 1'!$Q$6:$Q$995)),ROWS(H$95:H114)))-5)))</f>
        <v/>
      </c>
    </row>
    <row r="115" spans="1:8" ht="18.75" customHeight="1">
      <c r="A115" s="40" t="str">
        <f t="shared" si="4"/>
        <v/>
      </c>
      <c r="B115" s="41" t="str">
        <f>IF('البيانات 1'!Q26="","",IF(COUNTIF('البيانات 1'!$Q$6:$Q$995,3)&lt;ROWS(B$95:B115),"",INDEX('البيانات 1'!$B$6:$B$995,100000-SUMPRODUCT(LARGE(('البيانات 1'!$Q$6:$Q$995=3)*(100000-ROW('البيانات 1'!$Q$6:$Q$995)),ROWS(B$95:B115)))-5)))</f>
        <v/>
      </c>
      <c r="C115" s="42" t="str">
        <f>IF('البيانات 1'!Q26="","",IF(COUNTIF('البيانات 1'!$Q$6:$Q$995,3)&lt;ROWS(C$95:C115),"",INDEX('البيانات 1'!$H$6:$H$995,100000-SUMPRODUCT(LARGE(('البيانات 1'!$Q$6:$Q$995=3)*(100000-ROW('البيانات 1'!$Q$6:$Q$995)),ROWS(C$95:C115)))-5)))</f>
        <v/>
      </c>
      <c r="D115" s="43"/>
      <c r="E115" s="43"/>
      <c r="F115" s="40" t="str">
        <f t="shared" si="5"/>
        <v/>
      </c>
      <c r="G115" s="41" t="str">
        <f>IF('البيانات 1'!Q26="","",IF(COUNTIF('البيانات 1'!$Q$6:$Q$995,33)&lt;ROWS(G$95:G115),"",INDEX('البيانات 1'!$B$6:$B$995,100000-SUMPRODUCT(LARGE(('البيانات 1'!$Q$6:$Q$995=33)*(100000-ROW('البيانات 1'!$Q$6:$Q$995)),ROWS(G$95:G115)))-5)))</f>
        <v/>
      </c>
      <c r="H115" s="42" t="str">
        <f>IF('البيانات 1'!Q26="","",IF(COUNTIF('البيانات 1'!$Q$6:$Q$995,33)&lt;ROWS(H$95:H115),"",INDEX('البيانات 1'!$H$6:$H$995,100000-SUMPRODUCT(LARGE(('البيانات 1'!$Q$6:$Q$995=33)*(100000-ROW('البيانات 1'!$Q$6:$Q$995)),ROWS(H$95:H115)))-5)))</f>
        <v/>
      </c>
    </row>
    <row r="116" spans="1:8" ht="18.75" customHeight="1">
      <c r="A116" s="40" t="str">
        <f t="shared" si="4"/>
        <v/>
      </c>
      <c r="B116" s="41" t="str">
        <f>IF('البيانات 1'!Q27="","",IF(COUNTIF('البيانات 1'!$Q$6:$Q$995,3)&lt;ROWS(B$95:B116),"",INDEX('البيانات 1'!$B$6:$B$995,100000-SUMPRODUCT(LARGE(('البيانات 1'!$Q$6:$Q$995=3)*(100000-ROW('البيانات 1'!$Q$6:$Q$995)),ROWS(B$95:B116)))-5)))</f>
        <v/>
      </c>
      <c r="C116" s="42" t="str">
        <f>IF('البيانات 1'!Q27="","",IF(COUNTIF('البيانات 1'!$Q$6:$Q$995,3)&lt;ROWS(C$95:C116),"",INDEX('البيانات 1'!$H$6:$H$995,100000-SUMPRODUCT(LARGE(('البيانات 1'!$Q$6:$Q$995=3)*(100000-ROW('البيانات 1'!$Q$6:$Q$995)),ROWS(C$95:C116)))-5)))</f>
        <v/>
      </c>
      <c r="D116" s="43"/>
      <c r="E116" s="43"/>
      <c r="F116" s="40" t="str">
        <f t="shared" si="5"/>
        <v/>
      </c>
      <c r="G116" s="41" t="str">
        <f>IF('البيانات 1'!Q27="","",IF(COUNTIF('البيانات 1'!$Q$6:$Q$995,33)&lt;ROWS(G$95:G116),"",INDEX('البيانات 1'!$B$6:$B$995,100000-SUMPRODUCT(LARGE(('البيانات 1'!$Q$6:$Q$995=33)*(100000-ROW('البيانات 1'!$Q$6:$Q$995)),ROWS(G$95:G116)))-5)))</f>
        <v/>
      </c>
      <c r="H116" s="42" t="str">
        <f>IF('البيانات 1'!Q27="","",IF(COUNTIF('البيانات 1'!$Q$6:$Q$995,33)&lt;ROWS(H$95:H116),"",INDEX('البيانات 1'!$H$6:$H$995,100000-SUMPRODUCT(LARGE(('البيانات 1'!$Q$6:$Q$995=33)*(100000-ROW('البيانات 1'!$Q$6:$Q$995)),ROWS(H$95:H116)))-5)))</f>
        <v/>
      </c>
    </row>
    <row r="117" spans="1:8" ht="18.75" customHeight="1">
      <c r="A117" s="40" t="str">
        <f t="shared" si="4"/>
        <v/>
      </c>
      <c r="B117" s="41" t="str">
        <f>IF('البيانات 1'!Q28="","",IF(COUNTIF('البيانات 1'!$Q$6:$Q$995,3)&lt;ROWS(B$95:B117),"",INDEX('البيانات 1'!$B$6:$B$995,100000-SUMPRODUCT(LARGE(('البيانات 1'!$Q$6:$Q$995=3)*(100000-ROW('البيانات 1'!$Q$6:$Q$995)),ROWS(B$95:B117)))-5)))</f>
        <v/>
      </c>
      <c r="C117" s="42" t="str">
        <f>IF('البيانات 1'!Q28="","",IF(COUNTIF('البيانات 1'!$Q$6:$Q$995,3)&lt;ROWS(C$95:C117),"",INDEX('البيانات 1'!$H$6:$H$995,100000-SUMPRODUCT(LARGE(('البيانات 1'!$Q$6:$Q$995=3)*(100000-ROW('البيانات 1'!$Q$6:$Q$995)),ROWS(C$95:C117)))-5)))</f>
        <v/>
      </c>
      <c r="D117" s="43"/>
      <c r="E117" s="43"/>
      <c r="F117" s="40" t="str">
        <f t="shared" si="5"/>
        <v/>
      </c>
      <c r="G117" s="41" t="str">
        <f>IF('البيانات 1'!Q28="","",IF(COUNTIF('البيانات 1'!$Q$6:$Q$995,33)&lt;ROWS(G$95:G117),"",INDEX('البيانات 1'!$B$6:$B$995,100000-SUMPRODUCT(LARGE(('البيانات 1'!$Q$6:$Q$995=33)*(100000-ROW('البيانات 1'!$Q$6:$Q$995)),ROWS(G$95:G117)))-5)))</f>
        <v/>
      </c>
      <c r="H117" s="42" t="str">
        <f>IF('البيانات 1'!Q28="","",IF(COUNTIF('البيانات 1'!$Q$6:$Q$995,33)&lt;ROWS(H$95:H117),"",INDEX('البيانات 1'!$H$6:$H$995,100000-SUMPRODUCT(LARGE(('البيانات 1'!$Q$6:$Q$995=33)*(100000-ROW('البيانات 1'!$Q$6:$Q$995)),ROWS(H$95:H117)))-5)))</f>
        <v/>
      </c>
    </row>
    <row r="118" spans="1:8" ht="18.75" customHeight="1">
      <c r="A118" s="40" t="str">
        <f t="shared" si="4"/>
        <v/>
      </c>
      <c r="B118" s="41" t="str">
        <f>IF('البيانات 1'!Q29="","",IF(COUNTIF('البيانات 1'!$Q$6:$Q$995,3)&lt;ROWS(B$95:B118),"",INDEX('البيانات 1'!$B$6:$B$995,100000-SUMPRODUCT(LARGE(('البيانات 1'!$Q$6:$Q$995=3)*(100000-ROW('البيانات 1'!$Q$6:$Q$995)),ROWS(B$95:B118)))-5)))</f>
        <v/>
      </c>
      <c r="C118" s="42" t="str">
        <f>IF('البيانات 1'!Q29="","",IF(COUNTIF('البيانات 1'!$Q$6:$Q$995,3)&lt;ROWS(C$95:C118),"",INDEX('البيانات 1'!$H$6:$H$995,100000-SUMPRODUCT(LARGE(('البيانات 1'!$Q$6:$Q$995=3)*(100000-ROW('البيانات 1'!$Q$6:$Q$995)),ROWS(C$95:C118)))-5)))</f>
        <v/>
      </c>
      <c r="D118" s="43"/>
      <c r="E118" s="43"/>
      <c r="F118" s="40" t="str">
        <f t="shared" si="5"/>
        <v/>
      </c>
      <c r="G118" s="41" t="str">
        <f>IF('البيانات 1'!Q29="","",IF(COUNTIF('البيانات 1'!$Q$6:$Q$995,33)&lt;ROWS(G$95:G118),"",INDEX('البيانات 1'!$B$6:$B$995,100000-SUMPRODUCT(LARGE(('البيانات 1'!$Q$6:$Q$995=33)*(100000-ROW('البيانات 1'!$Q$6:$Q$995)),ROWS(G$95:G118)))-5)))</f>
        <v/>
      </c>
      <c r="H118" s="42" t="str">
        <f>IF('البيانات 1'!Q29="","",IF(COUNTIF('البيانات 1'!$Q$6:$Q$995,33)&lt;ROWS(H$95:H118),"",INDEX('البيانات 1'!$H$6:$H$995,100000-SUMPRODUCT(LARGE(('البيانات 1'!$Q$6:$Q$995=33)*(100000-ROW('البيانات 1'!$Q$6:$Q$995)),ROWS(H$95:H118)))-5)))</f>
        <v/>
      </c>
    </row>
    <row r="119" spans="1:8" ht="18.75" customHeight="1">
      <c r="A119" s="40" t="str">
        <f t="shared" si="4"/>
        <v/>
      </c>
      <c r="B119" s="41" t="str">
        <f>IF('البيانات 1'!Q30="","",IF(COUNTIF('البيانات 1'!$Q$6:$Q$995,3)&lt;ROWS(B$95:B119),"",INDEX('البيانات 1'!$B$6:$B$995,100000-SUMPRODUCT(LARGE(('البيانات 1'!$Q$6:$Q$995=3)*(100000-ROW('البيانات 1'!$Q$6:$Q$995)),ROWS(B$95:B119)))-5)))</f>
        <v/>
      </c>
      <c r="C119" s="42" t="str">
        <f>IF('البيانات 1'!Q30="","",IF(COUNTIF('البيانات 1'!$Q$6:$Q$995,3)&lt;ROWS(C$95:C119),"",INDEX('البيانات 1'!$H$6:$H$995,100000-SUMPRODUCT(LARGE(('البيانات 1'!$Q$6:$Q$995=3)*(100000-ROW('البيانات 1'!$Q$6:$Q$995)),ROWS(C$95:C119)))-5)))</f>
        <v/>
      </c>
      <c r="D119" s="43"/>
      <c r="E119" s="43"/>
      <c r="F119" s="40" t="str">
        <f t="shared" si="5"/>
        <v/>
      </c>
      <c r="G119" s="41" t="str">
        <f>IF('البيانات 1'!Q30="","",IF(COUNTIF('البيانات 1'!$Q$6:$Q$995,33)&lt;ROWS(G$95:G119),"",INDEX('البيانات 1'!$B$6:$B$995,100000-SUMPRODUCT(LARGE(('البيانات 1'!$Q$6:$Q$995=33)*(100000-ROW('البيانات 1'!$Q$6:$Q$995)),ROWS(G$95:G119)))-5)))</f>
        <v/>
      </c>
      <c r="H119" s="42" t="str">
        <f>IF('البيانات 1'!Q30="","",IF(COUNTIF('البيانات 1'!$Q$6:$Q$995,33)&lt;ROWS(H$95:H119),"",INDEX('البيانات 1'!$H$6:$H$995,100000-SUMPRODUCT(LARGE(('البيانات 1'!$Q$6:$Q$995=33)*(100000-ROW('البيانات 1'!$Q$6:$Q$995)),ROWS(H$95:H119)))-5)))</f>
        <v/>
      </c>
    </row>
    <row r="120" spans="1:8" ht="18.75" customHeight="1">
      <c r="A120" s="40" t="str">
        <f t="shared" si="4"/>
        <v/>
      </c>
      <c r="B120" s="41" t="str">
        <f>IF('البيانات 1'!Q31="","",IF(COUNTIF('البيانات 1'!$Q$6:$Q$995,3)&lt;ROWS(B$95:B120),"",INDEX('البيانات 1'!$B$6:$B$995,100000-SUMPRODUCT(LARGE(('البيانات 1'!$Q$6:$Q$995=3)*(100000-ROW('البيانات 1'!$Q$6:$Q$995)),ROWS(B$95:B120)))-5)))</f>
        <v/>
      </c>
      <c r="C120" s="42" t="str">
        <f>IF('البيانات 1'!Q31="","",IF(COUNTIF('البيانات 1'!$Q$6:$Q$995,3)&lt;ROWS(C$95:C120),"",INDEX('البيانات 1'!$H$6:$H$995,100000-SUMPRODUCT(LARGE(('البيانات 1'!$Q$6:$Q$995=3)*(100000-ROW('البيانات 1'!$Q$6:$Q$995)),ROWS(C$95:C120)))-5)))</f>
        <v/>
      </c>
      <c r="D120" s="43"/>
      <c r="E120" s="43"/>
      <c r="F120" s="40" t="str">
        <f t="shared" si="5"/>
        <v/>
      </c>
      <c r="G120" s="41" t="str">
        <f>IF('البيانات 1'!Q31="","",IF(COUNTIF('البيانات 1'!$Q$6:$Q$995,33)&lt;ROWS(G$95:G120),"",INDEX('البيانات 1'!$B$6:$B$995,100000-SUMPRODUCT(LARGE(('البيانات 1'!$Q$6:$Q$995=33)*(100000-ROW('البيانات 1'!$Q$6:$Q$995)),ROWS(G$95:G120)))-5)))</f>
        <v/>
      </c>
      <c r="H120" s="42" t="str">
        <f>IF('البيانات 1'!Q31="","",IF(COUNTIF('البيانات 1'!$Q$6:$Q$995,33)&lt;ROWS(H$95:H120),"",INDEX('البيانات 1'!$H$6:$H$995,100000-SUMPRODUCT(LARGE(('البيانات 1'!$Q$6:$Q$995=33)*(100000-ROW('البيانات 1'!$Q$6:$Q$995)),ROWS(H$95:H120)))-5)))</f>
        <v/>
      </c>
    </row>
    <row r="121" spans="1:8" ht="18.75" customHeight="1">
      <c r="A121" s="40" t="str">
        <f t="shared" si="4"/>
        <v/>
      </c>
      <c r="B121" s="41" t="str">
        <f>IF('البيانات 1'!Q32="","",IF(COUNTIF('البيانات 1'!$Q$6:$Q$995,3)&lt;ROWS(B$95:B121),"",INDEX('البيانات 1'!$B$6:$B$995,100000-SUMPRODUCT(LARGE(('البيانات 1'!$Q$6:$Q$995=3)*(100000-ROW('البيانات 1'!$Q$6:$Q$995)),ROWS(B$95:B121)))-5)))</f>
        <v/>
      </c>
      <c r="C121" s="42" t="str">
        <f>IF('البيانات 1'!Q32="","",IF(COUNTIF('البيانات 1'!$Q$6:$Q$995,3)&lt;ROWS(C$95:C121),"",INDEX('البيانات 1'!$H$6:$H$995,100000-SUMPRODUCT(LARGE(('البيانات 1'!$Q$6:$Q$995=3)*(100000-ROW('البيانات 1'!$Q$6:$Q$995)),ROWS(C$95:C121)))-5)))</f>
        <v/>
      </c>
      <c r="D121" s="43"/>
      <c r="E121" s="43"/>
      <c r="F121" s="40" t="str">
        <f t="shared" si="5"/>
        <v/>
      </c>
      <c r="G121" s="41" t="str">
        <f>IF('البيانات 1'!Q32="","",IF(COUNTIF('البيانات 1'!$Q$6:$Q$995,33)&lt;ROWS(G$95:G121),"",INDEX('البيانات 1'!$B$6:$B$995,100000-SUMPRODUCT(LARGE(('البيانات 1'!$Q$6:$Q$995=33)*(100000-ROW('البيانات 1'!$Q$6:$Q$995)),ROWS(G$95:G121)))-5)))</f>
        <v/>
      </c>
      <c r="H121" s="42" t="str">
        <f>IF('البيانات 1'!Q32="","",IF(COUNTIF('البيانات 1'!$Q$6:$Q$995,33)&lt;ROWS(H$95:H121),"",INDEX('البيانات 1'!$H$6:$H$995,100000-SUMPRODUCT(LARGE(('البيانات 1'!$Q$6:$Q$995=33)*(100000-ROW('البيانات 1'!$Q$6:$Q$995)),ROWS(H$95:H121)))-5)))</f>
        <v/>
      </c>
    </row>
    <row r="122" spans="1:8" ht="18.75" customHeight="1">
      <c r="A122" s="40" t="str">
        <f t="shared" si="4"/>
        <v/>
      </c>
      <c r="B122" s="41" t="str">
        <f>IF('البيانات 1'!Q33="","",IF(COUNTIF('البيانات 1'!$Q$6:$Q$995,3)&lt;ROWS(B$95:B122),"",INDEX('البيانات 1'!$B$6:$B$995,100000-SUMPRODUCT(LARGE(('البيانات 1'!$Q$6:$Q$995=3)*(100000-ROW('البيانات 1'!$Q$6:$Q$995)),ROWS(B$95:B122)))-5)))</f>
        <v/>
      </c>
      <c r="C122" s="42" t="str">
        <f>IF('البيانات 1'!Q33="","",IF(COUNTIF('البيانات 1'!$Q$6:$Q$995,3)&lt;ROWS(C$95:C122),"",INDEX('البيانات 1'!$H$6:$H$995,100000-SUMPRODUCT(LARGE(('البيانات 1'!$Q$6:$Q$995=3)*(100000-ROW('البيانات 1'!$Q$6:$Q$995)),ROWS(C$95:C122)))-5)))</f>
        <v/>
      </c>
      <c r="D122" s="43"/>
      <c r="E122" s="43"/>
      <c r="F122" s="40" t="str">
        <f t="shared" si="5"/>
        <v/>
      </c>
      <c r="G122" s="41" t="str">
        <f>IF('البيانات 1'!Q33="","",IF(COUNTIF('البيانات 1'!$Q$6:$Q$995,33)&lt;ROWS(G$95:G122),"",INDEX('البيانات 1'!$B$6:$B$995,100000-SUMPRODUCT(LARGE(('البيانات 1'!$Q$6:$Q$995=33)*(100000-ROW('البيانات 1'!$Q$6:$Q$995)),ROWS(G$95:G122)))-5)))</f>
        <v/>
      </c>
      <c r="H122" s="42" t="str">
        <f>IF('البيانات 1'!Q33="","",IF(COUNTIF('البيانات 1'!$Q$6:$Q$995,33)&lt;ROWS(H$95:H122),"",INDEX('البيانات 1'!$H$6:$H$995,100000-SUMPRODUCT(LARGE(('البيانات 1'!$Q$6:$Q$995=33)*(100000-ROW('البيانات 1'!$Q$6:$Q$995)),ROWS(H$95:H122)))-5)))</f>
        <v/>
      </c>
    </row>
    <row r="123" spans="1:8" ht="18.75" customHeight="1">
      <c r="A123" s="40" t="str">
        <f t="shared" si="4"/>
        <v/>
      </c>
      <c r="B123" s="41" t="str">
        <f>IF('البيانات 1'!Q34="","",IF(COUNTIF('البيانات 1'!$Q$6:$Q$995,3)&lt;ROWS(B$95:B123),"",INDEX('البيانات 1'!$B$6:$B$995,100000-SUMPRODUCT(LARGE(('البيانات 1'!$Q$6:$Q$995=3)*(100000-ROW('البيانات 1'!$Q$6:$Q$995)),ROWS(B$95:B123)))-5)))</f>
        <v/>
      </c>
      <c r="C123" s="42" t="str">
        <f>IF('البيانات 1'!Q34="","",IF(COUNTIF('البيانات 1'!$Q$6:$Q$995,3)&lt;ROWS(C$95:C123),"",INDEX('البيانات 1'!$H$6:$H$995,100000-SUMPRODUCT(LARGE(('البيانات 1'!$Q$6:$Q$995=3)*(100000-ROW('البيانات 1'!$Q$6:$Q$995)),ROWS(C$95:C123)))-5)))</f>
        <v/>
      </c>
      <c r="D123" s="43"/>
      <c r="E123" s="43"/>
      <c r="F123" s="40" t="str">
        <f t="shared" si="5"/>
        <v/>
      </c>
      <c r="G123" s="41" t="str">
        <f>IF('البيانات 1'!Q34="","",IF(COUNTIF('البيانات 1'!$Q$6:$Q$995,33)&lt;ROWS(G$95:G123),"",INDEX('البيانات 1'!$B$6:$B$995,100000-SUMPRODUCT(LARGE(('البيانات 1'!$Q$6:$Q$995=33)*(100000-ROW('البيانات 1'!$Q$6:$Q$995)),ROWS(G$95:G123)))-5)))</f>
        <v/>
      </c>
      <c r="H123" s="42" t="str">
        <f>IF('البيانات 1'!Q34="","",IF(COUNTIF('البيانات 1'!$Q$6:$Q$995,33)&lt;ROWS(H$95:H123),"",INDEX('البيانات 1'!$H$6:$H$995,100000-SUMPRODUCT(LARGE(('البيانات 1'!$Q$6:$Q$995=33)*(100000-ROW('البيانات 1'!$Q$6:$Q$995)),ROWS(H$95:H123)))-5)))</f>
        <v/>
      </c>
    </row>
    <row r="124" spans="1:8" ht="18.75" customHeight="1">
      <c r="A124" s="40" t="str">
        <f t="shared" si="4"/>
        <v/>
      </c>
      <c r="B124" s="41" t="str">
        <f>IF('البيانات 1'!Q35="","",IF(COUNTIF('البيانات 1'!$Q$6:$Q$995,3)&lt;ROWS(B$95:B124),"",INDEX('البيانات 1'!$B$6:$B$995,100000-SUMPRODUCT(LARGE(('البيانات 1'!$Q$6:$Q$995=3)*(100000-ROW('البيانات 1'!$Q$6:$Q$995)),ROWS(B$95:B124)))-5)))</f>
        <v/>
      </c>
      <c r="C124" s="42" t="str">
        <f>IF('البيانات 1'!Q35="","",IF(COUNTIF('البيانات 1'!$Q$6:$Q$995,3)&lt;ROWS(C$95:C124),"",INDEX('البيانات 1'!$H$6:$H$995,100000-SUMPRODUCT(LARGE(('البيانات 1'!$Q$6:$Q$995=3)*(100000-ROW('البيانات 1'!$Q$6:$Q$995)),ROWS(C$95:C124)))-5)))</f>
        <v/>
      </c>
      <c r="D124" s="43"/>
      <c r="E124" s="43"/>
      <c r="F124" s="40" t="str">
        <f t="shared" si="5"/>
        <v/>
      </c>
      <c r="G124" s="41" t="str">
        <f>IF('البيانات 1'!Q35="","",IF(COUNTIF('البيانات 1'!$Q$6:$Q$995,33)&lt;ROWS(G$95:G124),"",INDEX('البيانات 1'!$B$6:$B$995,100000-SUMPRODUCT(LARGE(('البيانات 1'!$Q$6:$Q$995=33)*(100000-ROW('البيانات 1'!$Q$6:$Q$995)),ROWS(G$95:G124)))-5)))</f>
        <v/>
      </c>
      <c r="H124" s="42" t="str">
        <f>IF('البيانات 1'!Q35="","",IF(COUNTIF('البيانات 1'!$Q$6:$Q$995,33)&lt;ROWS(H$95:H124),"",INDEX('البيانات 1'!$H$6:$H$995,100000-SUMPRODUCT(LARGE(('البيانات 1'!$Q$6:$Q$995=33)*(100000-ROW('البيانات 1'!$Q$6:$Q$995)),ROWS(H$95:H124)))-5)))</f>
        <v/>
      </c>
    </row>
    <row r="125" spans="1:8" ht="18.75" customHeight="1" thickBot="1">
      <c r="A125" s="44" t="str">
        <f t="shared" si="4"/>
        <v/>
      </c>
      <c r="B125" s="45" t="str">
        <f>IF('البيانات 1'!Q36="","",IF(COUNTIF('البيانات 1'!$Q$6:$Q$995,3)&lt;ROWS(B$95:B125),"",INDEX('البيانات 1'!$B$6:$B$995,100000-SUMPRODUCT(LARGE(('البيانات 1'!$Q$6:$Q$995=3)*(100000-ROW('البيانات 1'!$Q$6:$Q$995)),ROWS(B$95:B125)))-5)))</f>
        <v/>
      </c>
      <c r="C125" s="46" t="str">
        <f>IF('البيانات 1'!Q36="","",IF(COUNTIF('البيانات 1'!$Q$6:$Q$995,3)&lt;ROWS(C$95:C125),"",INDEX('البيانات 1'!$H$6:$H$995,100000-SUMPRODUCT(LARGE(('البيانات 1'!$Q$6:$Q$995=3)*(100000-ROW('البيانات 1'!$Q$6:$Q$995)),ROWS(C$95:C125)))-5)))</f>
        <v/>
      </c>
      <c r="D125" s="43"/>
      <c r="E125" s="43"/>
      <c r="F125" s="44" t="str">
        <f t="shared" si="5"/>
        <v/>
      </c>
      <c r="G125" s="45" t="str">
        <f>IF('البيانات 1'!Q36="","",IF(COUNTIF('البيانات 1'!$Q$6:$Q$995,33)&lt;ROWS(G$95:G125),"",INDEX('البيانات 1'!$B$6:$B$995,100000-SUMPRODUCT(LARGE(('البيانات 1'!$Q$6:$Q$995=33)*(100000-ROW('البيانات 1'!$Q$6:$Q$995)),ROWS(G$95:G125)))-5)))</f>
        <v/>
      </c>
      <c r="H125" s="46" t="str">
        <f>IF('البيانات 1'!Q36="","",IF(COUNTIF('البيانات 1'!$Q$6:$Q$995,33)&lt;ROWS(H$95:H125),"",INDEX('البيانات 1'!$H$6:$H$995,100000-SUMPRODUCT(LARGE(('البيانات 1'!$Q$6:$Q$995=33)*(100000-ROW('البيانات 1'!$Q$6:$Q$995)),ROWS(H$95:H125)))-5)))</f>
        <v/>
      </c>
    </row>
    <row r="126" spans="1:8" ht="21.75" customHeight="1" thickTop="1" thickBot="1">
      <c r="A126" s="401"/>
      <c r="B126" s="401"/>
      <c r="C126" s="401"/>
      <c r="D126" s="403" t="s">
        <v>33</v>
      </c>
      <c r="E126" s="411"/>
      <c r="F126" s="401"/>
      <c r="G126" s="401"/>
      <c r="H126" s="401"/>
    </row>
    <row r="127" spans="1:8" ht="17.25" customHeight="1" thickTop="1">
      <c r="A127" s="396" t="s">
        <v>34</v>
      </c>
      <c r="B127" s="397"/>
      <c r="C127" s="57">
        <f>'البيانات 1'!T3</f>
        <v>0</v>
      </c>
      <c r="D127" s="412"/>
      <c r="E127" s="413"/>
      <c r="F127" s="396" t="s">
        <v>37</v>
      </c>
      <c r="G127" s="397"/>
      <c r="H127" s="57">
        <f>COUNTIF(C95:C125:H95:H125,"منقول")</f>
        <v>0</v>
      </c>
    </row>
    <row r="128" spans="1:8" ht="19.5" customHeight="1">
      <c r="A128" s="398" t="s">
        <v>35</v>
      </c>
      <c r="B128" s="399"/>
      <c r="C128" s="58">
        <f>'البيانات 1'!W3</f>
        <v>0</v>
      </c>
      <c r="D128" s="412"/>
      <c r="E128" s="413"/>
      <c r="F128" s="398" t="s">
        <v>38</v>
      </c>
      <c r="G128" s="399"/>
      <c r="H128" s="58">
        <f>COUNTIF(C95:C125:H95:H125,"باق")</f>
        <v>0</v>
      </c>
    </row>
    <row r="129" spans="1:8" ht="17.25" customHeight="1" thickBot="1">
      <c r="A129" s="370" t="s">
        <v>36</v>
      </c>
      <c r="B129" s="371"/>
      <c r="C129" s="59">
        <f>SUM(C127:C128)</f>
        <v>0</v>
      </c>
      <c r="D129" s="412"/>
      <c r="E129" s="413"/>
      <c r="F129" s="370" t="s">
        <v>36</v>
      </c>
      <c r="G129" s="371"/>
      <c r="H129" s="59">
        <f>SUM(H127:H128)</f>
        <v>0</v>
      </c>
    </row>
    <row r="130" spans="1:8" ht="19.5" thickTop="1">
      <c r="A130" s="64"/>
      <c r="B130" s="65"/>
      <c r="C130" s="60"/>
      <c r="D130" s="65"/>
      <c r="E130" s="65"/>
      <c r="F130" s="60"/>
      <c r="G130" s="65"/>
      <c r="H130" s="65"/>
    </row>
    <row r="131" spans="1:8" ht="18.75">
      <c r="A131" s="414" t="s">
        <v>77</v>
      </c>
      <c r="B131" s="414"/>
      <c r="C131" s="52"/>
      <c r="D131" s="409" t="s">
        <v>78</v>
      </c>
      <c r="E131" s="409"/>
      <c r="F131" s="52"/>
      <c r="G131" s="415" t="s">
        <v>47</v>
      </c>
      <c r="H131" s="415"/>
    </row>
    <row r="132" spans="1:8" ht="18.75">
      <c r="A132" s="387">
        <f>شرق</f>
        <v>0</v>
      </c>
      <c r="B132" s="387"/>
      <c r="C132" s="66"/>
      <c r="D132" s="364">
        <f>حاسب</f>
        <v>0</v>
      </c>
      <c r="E132" s="364"/>
      <c r="F132" s="66"/>
      <c r="G132" s="365">
        <f>مدير</f>
        <v>0</v>
      </c>
      <c r="H132" s="365"/>
    </row>
    <row r="133" spans="1:8" ht="15.75" thickBot="1"/>
    <row r="134" spans="1:8" ht="19.5" thickBot="1">
      <c r="A134" s="393">
        <f>مديرية</f>
        <v>0</v>
      </c>
      <c r="B134" s="394"/>
      <c r="D134" s="31"/>
      <c r="E134" s="32"/>
      <c r="G134" s="393">
        <f>مدرسة</f>
        <v>0</v>
      </c>
      <c r="H134" s="394"/>
    </row>
    <row r="135" spans="1:8" ht="19.5" thickBot="1">
      <c r="A135" s="393">
        <f>ادارة</f>
        <v>0</v>
      </c>
      <c r="B135" s="394"/>
      <c r="E135" s="33"/>
      <c r="G135" s="393">
        <f>عام</f>
        <v>0</v>
      </c>
      <c r="H135" s="394"/>
    </row>
    <row r="136" spans="1:8" ht="25.5" customHeight="1" thickTop="1" thickBot="1">
      <c r="D136" s="270" t="s">
        <v>25</v>
      </c>
      <c r="E136" s="34" t="s">
        <v>80</v>
      </c>
    </row>
    <row r="137" spans="1:8" ht="18.75" customHeight="1" thickTop="1">
      <c r="A137" s="383" t="s">
        <v>27</v>
      </c>
      <c r="B137" s="384"/>
      <c r="C137" s="385"/>
      <c r="D137" s="35"/>
      <c r="E137" s="35"/>
      <c r="F137" s="383" t="s">
        <v>28</v>
      </c>
      <c r="G137" s="384"/>
      <c r="H137" s="385"/>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IF('البيانات 1'!Q6="","",IF(COUNTIF('البيانات 1'!$Q$6:$Q$995,4)&lt;ROWS(B$139:B139),"",INDEX('البيانات 1'!$B$6:$B$995,100000-SUMPRODUCT(LARGE(('البيانات 1'!$Q$6:$Q$995=4)*(100000-ROW('البيانات 1'!$Q$6:$Q$995)),ROWS(B$139:B139)))-5)))</f>
        <v/>
      </c>
      <c r="C139" s="42" t="str">
        <f>IF('البيانات 1'!Q6="","",IF(COUNTIF('البيانات 1'!$Q$6:$Q$995,4)&lt;ROWS(C$139:C139),"",INDEX('البيانات 1'!$H$6:$H$995,100000-SUMPRODUCT(LARGE(('البيانات 1'!$Q$6:$Q$995=4)*(100000-ROW('البيانات 1'!$Q$6:$Q$995)),ROWS(C$139:C139)))-5)))</f>
        <v/>
      </c>
      <c r="D139" s="43"/>
      <c r="E139" s="43"/>
      <c r="F139" s="40" t="str">
        <f>IF(G139="","",ROW()-138)</f>
        <v/>
      </c>
      <c r="G139" s="41" t="str">
        <f>IF('البيانات 1'!Q6="","",IF(COUNTIF('البيانات 1'!$Q$6:$Q$995,44)&lt;ROWS(G$139:G139),"",INDEX('البيانات 1'!$B$6:$B$995,100000-SUMPRODUCT(LARGE(('البيانات 1'!$Q$6:$Q$995=44)*(100000-ROW('البيانات 1'!$Q$6:$Q$995)),ROWS(G$139:G139)))-5)))</f>
        <v/>
      </c>
      <c r="H139" s="42" t="str">
        <f>IF('البيانات 1'!Q6="","",IF(COUNTIF('البيانات 1'!$Q$6:$Q$995,44)&lt;ROWS(H$139:H139),"",INDEX('البيانات 1'!$H$6:$H$995,100000-SUMPRODUCT(LARGE(('البيانات 1'!$Q$6:$Q$995=44)*(100000-ROW('البيانات 1'!$Q$6:$Q$995)),ROWS(H$139:H139)))-5)))</f>
        <v/>
      </c>
    </row>
    <row r="140" spans="1:8" ht="18" customHeight="1">
      <c r="A140" s="40" t="str">
        <f t="shared" ref="A140:A169" si="6">IF(B140="","",ROW()-138)</f>
        <v/>
      </c>
      <c r="B140" s="41" t="str">
        <f>IF('البيانات 1'!Q7="","",IF(COUNTIF('البيانات 1'!$Q$6:$Q$995,4)&lt;ROWS(B$139:B140),"",INDEX('البيانات 1'!$B$6:$B$995,100000-SUMPRODUCT(LARGE(('البيانات 1'!$Q$6:$Q$995=4)*(100000-ROW('البيانات 1'!$Q$6:$Q$995)),ROWS(B$139:B140)))-5)))</f>
        <v/>
      </c>
      <c r="C140" s="42" t="str">
        <f>IF('البيانات 1'!Q7="","",IF(COUNTIF('البيانات 1'!$Q$6:$Q$995,4)&lt;ROWS(C$139:C140),"",INDEX('البيانات 1'!$H$6:$H$995,100000-SUMPRODUCT(LARGE(('البيانات 1'!$Q$6:$Q$995=4)*(100000-ROW('البيانات 1'!$Q$6:$Q$995)),ROWS(C$139:C140)))-5)))</f>
        <v/>
      </c>
      <c r="D140" s="43"/>
      <c r="E140" s="43"/>
      <c r="F140" s="40" t="str">
        <f t="shared" ref="F140:F169" si="7">IF(G140="","",ROW()-138)</f>
        <v/>
      </c>
      <c r="G140" s="41" t="str">
        <f>IF('البيانات 1'!Q7="","",IF(COUNTIF('البيانات 1'!$Q$6:$Q$995,44)&lt;ROWS(G$139:G140),"",INDEX('البيانات 1'!$B$6:$B$995,100000-SUMPRODUCT(LARGE(('البيانات 1'!$Q$6:$Q$995=44)*(100000-ROW('البيانات 1'!$Q$6:$Q$995)),ROWS(G$139:G140)))-5)))</f>
        <v/>
      </c>
      <c r="H140" s="42" t="str">
        <f>IF('البيانات 1'!Q7="","",IF(COUNTIF('البيانات 1'!$Q$6:$Q$995,44)&lt;ROWS(H$139:H140),"",INDEX('البيانات 1'!$H$6:$H$995,100000-SUMPRODUCT(LARGE(('البيانات 1'!$Q$6:$Q$995=44)*(100000-ROW('البيانات 1'!$Q$6:$Q$995)),ROWS(H$139:H140)))-5)))</f>
        <v/>
      </c>
    </row>
    <row r="141" spans="1:8" ht="18" customHeight="1">
      <c r="A141" s="40" t="str">
        <f t="shared" si="6"/>
        <v/>
      </c>
      <c r="B141" s="41" t="str">
        <f>IF('البيانات 1'!Q8="","",IF(COUNTIF('البيانات 1'!$Q$6:$Q$995,4)&lt;ROWS(B$139:B141),"",INDEX('البيانات 1'!$B$6:$B$995,100000-SUMPRODUCT(LARGE(('البيانات 1'!$Q$6:$Q$995=4)*(100000-ROW('البيانات 1'!$Q$6:$Q$995)),ROWS(B$139:B141)))-5)))</f>
        <v/>
      </c>
      <c r="C141" s="42" t="str">
        <f>IF('البيانات 1'!Q8="","",IF(COUNTIF('البيانات 1'!$Q$6:$Q$995,4)&lt;ROWS(C$139:C141),"",INDEX('البيانات 1'!$H$6:$H$995,100000-SUMPRODUCT(LARGE(('البيانات 1'!$Q$6:$Q$995=4)*(100000-ROW('البيانات 1'!$Q$6:$Q$995)),ROWS(C$139:C141)))-5)))</f>
        <v/>
      </c>
      <c r="D141" s="43"/>
      <c r="E141" s="43"/>
      <c r="F141" s="40" t="str">
        <f t="shared" si="7"/>
        <v/>
      </c>
      <c r="G141" s="41" t="str">
        <f>IF('البيانات 1'!Q8="","",IF(COUNTIF('البيانات 1'!$Q$6:$Q$995,44)&lt;ROWS(G$139:G141),"",INDEX('البيانات 1'!$B$6:$B$995,100000-SUMPRODUCT(LARGE(('البيانات 1'!$Q$6:$Q$995=44)*(100000-ROW('البيانات 1'!$Q$6:$Q$995)),ROWS(G$139:G141)))-5)))</f>
        <v/>
      </c>
      <c r="H141" s="42" t="str">
        <f>IF('البيانات 1'!Q8="","",IF(COUNTIF('البيانات 1'!$Q$6:$Q$995,44)&lt;ROWS(H$139:H141),"",INDEX('البيانات 1'!$H$6:$H$995,100000-SUMPRODUCT(LARGE(('البيانات 1'!$Q$6:$Q$995=44)*(100000-ROW('البيانات 1'!$Q$6:$Q$995)),ROWS(H$139:H141)))-5)))</f>
        <v/>
      </c>
    </row>
    <row r="142" spans="1:8" ht="18" customHeight="1">
      <c r="A142" s="40" t="str">
        <f t="shared" si="6"/>
        <v/>
      </c>
      <c r="B142" s="41" t="str">
        <f>IF('البيانات 1'!Q9="","",IF(COUNTIF('البيانات 1'!$Q$6:$Q$995,4)&lt;ROWS(B$139:B142),"",INDEX('البيانات 1'!$B$6:$B$995,100000-SUMPRODUCT(LARGE(('البيانات 1'!$Q$6:$Q$995=4)*(100000-ROW('البيانات 1'!$Q$6:$Q$995)),ROWS(B$139:B142)))-5)))</f>
        <v/>
      </c>
      <c r="C142" s="42" t="str">
        <f>IF('البيانات 1'!Q9="","",IF(COUNTIF('البيانات 1'!$Q$6:$Q$995,4)&lt;ROWS(C$139:C142),"",INDEX('البيانات 1'!$H$6:$H$995,100000-SUMPRODUCT(LARGE(('البيانات 1'!$Q$6:$Q$995=4)*(100000-ROW('البيانات 1'!$Q$6:$Q$995)),ROWS(C$139:C142)))-5)))</f>
        <v/>
      </c>
      <c r="D142" s="43"/>
      <c r="E142" s="43"/>
      <c r="F142" s="40" t="str">
        <f t="shared" si="7"/>
        <v/>
      </c>
      <c r="G142" s="41" t="str">
        <f>IF('البيانات 1'!Q9="","",IF(COUNTIF('البيانات 1'!$Q$6:$Q$995,44)&lt;ROWS(G$139:G142),"",INDEX('البيانات 1'!$B$6:$B$995,100000-SUMPRODUCT(LARGE(('البيانات 1'!$Q$6:$Q$995=44)*(100000-ROW('البيانات 1'!$Q$6:$Q$995)),ROWS(G$139:G142)))-5)))</f>
        <v/>
      </c>
      <c r="H142" s="42" t="str">
        <f>IF('البيانات 1'!Q9="","",IF(COUNTIF('البيانات 1'!$Q$6:$Q$995,44)&lt;ROWS(H$139:H142),"",INDEX('البيانات 1'!$H$6:$H$995,100000-SUMPRODUCT(LARGE(('البيانات 1'!$Q$6:$Q$995=44)*(100000-ROW('البيانات 1'!$Q$6:$Q$995)),ROWS(H$139:H142)))-5)))</f>
        <v/>
      </c>
    </row>
    <row r="143" spans="1:8" ht="18" customHeight="1">
      <c r="A143" s="40" t="str">
        <f t="shared" si="6"/>
        <v/>
      </c>
      <c r="B143" s="41" t="str">
        <f>IF('البيانات 1'!Q10="","",IF(COUNTIF('البيانات 1'!$Q$6:$Q$995,4)&lt;ROWS(B$139:B143),"",INDEX('البيانات 1'!$B$6:$B$995,100000-SUMPRODUCT(LARGE(('البيانات 1'!$Q$6:$Q$995=4)*(100000-ROW('البيانات 1'!$Q$6:$Q$995)),ROWS(B$139:B143)))-5)))</f>
        <v/>
      </c>
      <c r="C143" s="42" t="str">
        <f>IF('البيانات 1'!Q10="","",IF(COUNTIF('البيانات 1'!$Q$6:$Q$995,4)&lt;ROWS(C$139:C143),"",INDEX('البيانات 1'!$H$6:$H$995,100000-SUMPRODUCT(LARGE(('البيانات 1'!$Q$6:$Q$995=4)*(100000-ROW('البيانات 1'!$Q$6:$Q$995)),ROWS(C$139:C143)))-5)))</f>
        <v/>
      </c>
      <c r="D143" s="43"/>
      <c r="E143" s="43"/>
      <c r="F143" s="40" t="str">
        <f t="shared" si="7"/>
        <v/>
      </c>
      <c r="G143" s="41" t="str">
        <f>IF('البيانات 1'!Q10="","",IF(COUNTIF('البيانات 1'!$Q$6:$Q$995,44)&lt;ROWS(G$139:G143),"",INDEX('البيانات 1'!$B$6:$B$995,100000-SUMPRODUCT(LARGE(('البيانات 1'!$Q$6:$Q$995=44)*(100000-ROW('البيانات 1'!$Q$6:$Q$995)),ROWS(G$139:G143)))-5)))</f>
        <v/>
      </c>
      <c r="H143" s="42" t="str">
        <f>IF('البيانات 1'!Q10="","",IF(COUNTIF('البيانات 1'!$Q$6:$Q$995,44)&lt;ROWS(H$139:H143),"",INDEX('البيانات 1'!$H$6:$H$995,100000-SUMPRODUCT(LARGE(('البيانات 1'!$Q$6:$Q$995=44)*(100000-ROW('البيانات 1'!$Q$6:$Q$995)),ROWS(H$139:H143)))-5)))</f>
        <v/>
      </c>
    </row>
    <row r="144" spans="1:8" ht="18" customHeight="1">
      <c r="A144" s="40" t="str">
        <f t="shared" si="6"/>
        <v/>
      </c>
      <c r="B144" s="41" t="str">
        <f>IF('البيانات 1'!Q11="","",IF(COUNTIF('البيانات 1'!$Q$6:$Q$995,4)&lt;ROWS(B$139:B144),"",INDEX('البيانات 1'!$B$6:$B$995,100000-SUMPRODUCT(LARGE(('البيانات 1'!$Q$6:$Q$995=4)*(100000-ROW('البيانات 1'!$Q$6:$Q$995)),ROWS(B$139:B144)))-5)))</f>
        <v/>
      </c>
      <c r="C144" s="42" t="str">
        <f>IF('البيانات 1'!Q11="","",IF(COUNTIF('البيانات 1'!$Q$6:$Q$995,4)&lt;ROWS(C$139:C144),"",INDEX('البيانات 1'!$H$6:$H$995,100000-SUMPRODUCT(LARGE(('البيانات 1'!$Q$6:$Q$995=4)*(100000-ROW('البيانات 1'!$Q$6:$Q$995)),ROWS(C$139:C144)))-5)))</f>
        <v/>
      </c>
      <c r="D144" s="43"/>
      <c r="E144" s="43"/>
      <c r="F144" s="40" t="str">
        <f t="shared" si="7"/>
        <v/>
      </c>
      <c r="G144" s="41" t="str">
        <f>IF('البيانات 1'!Q11="","",IF(COUNTIF('البيانات 1'!$Q$6:$Q$995,44)&lt;ROWS(G$139:G144),"",INDEX('البيانات 1'!$B$6:$B$995,100000-SUMPRODUCT(LARGE(('البيانات 1'!$Q$6:$Q$995=44)*(100000-ROW('البيانات 1'!$Q$6:$Q$995)),ROWS(G$139:G144)))-5)))</f>
        <v/>
      </c>
      <c r="H144" s="42" t="str">
        <f>IF('البيانات 1'!Q11="","",IF(COUNTIF('البيانات 1'!$Q$6:$Q$995,44)&lt;ROWS(H$139:H144),"",INDEX('البيانات 1'!$H$6:$H$995,100000-SUMPRODUCT(LARGE(('البيانات 1'!$Q$6:$Q$995=44)*(100000-ROW('البيانات 1'!$Q$6:$Q$995)),ROWS(H$139:H144)))-5)))</f>
        <v/>
      </c>
    </row>
    <row r="145" spans="1:8" ht="18" customHeight="1">
      <c r="A145" s="40" t="str">
        <f t="shared" si="6"/>
        <v/>
      </c>
      <c r="B145" s="41" t="str">
        <f>IF('البيانات 1'!Q12="","",IF(COUNTIF('البيانات 1'!$Q$6:$Q$995,4)&lt;ROWS(B$139:B145),"",INDEX('البيانات 1'!$B$6:$B$995,100000-SUMPRODUCT(LARGE(('البيانات 1'!$Q$6:$Q$995=4)*(100000-ROW('البيانات 1'!$Q$6:$Q$995)),ROWS(B$139:B145)))-5)))</f>
        <v/>
      </c>
      <c r="C145" s="42" t="str">
        <f>IF('البيانات 1'!Q12="","",IF(COUNTIF('البيانات 1'!$Q$6:$Q$995,4)&lt;ROWS(C$139:C145),"",INDEX('البيانات 1'!$H$6:$H$995,100000-SUMPRODUCT(LARGE(('البيانات 1'!$Q$6:$Q$995=4)*(100000-ROW('البيانات 1'!$Q$6:$Q$995)),ROWS(C$139:C145)))-5)))</f>
        <v/>
      </c>
      <c r="D145" s="43"/>
      <c r="E145" s="43"/>
      <c r="F145" s="40" t="str">
        <f t="shared" si="7"/>
        <v/>
      </c>
      <c r="G145" s="41" t="str">
        <f>IF('البيانات 1'!Q12="","",IF(COUNTIF('البيانات 1'!$Q$6:$Q$995,44)&lt;ROWS(G$139:G145),"",INDEX('البيانات 1'!$B$6:$B$995,100000-SUMPRODUCT(LARGE(('البيانات 1'!$Q$6:$Q$995=44)*(100000-ROW('البيانات 1'!$Q$6:$Q$995)),ROWS(G$139:G145)))-5)))</f>
        <v/>
      </c>
      <c r="H145" s="42" t="str">
        <f>IF('البيانات 1'!Q12="","",IF(COUNTIF('البيانات 1'!$Q$6:$Q$995,44)&lt;ROWS(H$139:H145),"",INDEX('البيانات 1'!$H$6:$H$995,100000-SUMPRODUCT(LARGE(('البيانات 1'!$Q$6:$Q$995=44)*(100000-ROW('البيانات 1'!$Q$6:$Q$995)),ROWS(H$139:H145)))-5)))</f>
        <v/>
      </c>
    </row>
    <row r="146" spans="1:8" ht="18" customHeight="1">
      <c r="A146" s="40" t="str">
        <f t="shared" si="6"/>
        <v/>
      </c>
      <c r="B146" s="41" t="str">
        <f>IF('البيانات 1'!Q13="","",IF(COUNTIF('البيانات 1'!$Q$6:$Q$995,4)&lt;ROWS(B$139:B146),"",INDEX('البيانات 1'!$B$6:$B$995,100000-SUMPRODUCT(LARGE(('البيانات 1'!$Q$6:$Q$995=4)*(100000-ROW('البيانات 1'!$Q$6:$Q$995)),ROWS(B$139:B146)))-5)))</f>
        <v/>
      </c>
      <c r="C146" s="42" t="str">
        <f>IF('البيانات 1'!Q13="","",IF(COUNTIF('البيانات 1'!$Q$6:$Q$995,4)&lt;ROWS(C$139:C146),"",INDEX('البيانات 1'!$H$6:$H$995,100000-SUMPRODUCT(LARGE(('البيانات 1'!$Q$6:$Q$995=4)*(100000-ROW('البيانات 1'!$Q$6:$Q$995)),ROWS(C$139:C146)))-5)))</f>
        <v/>
      </c>
      <c r="D146" s="43"/>
      <c r="E146" s="43"/>
      <c r="F146" s="40" t="str">
        <f t="shared" si="7"/>
        <v/>
      </c>
      <c r="G146" s="41" t="str">
        <f>IF('البيانات 1'!Q13="","",IF(COUNTIF('البيانات 1'!$Q$6:$Q$995,44)&lt;ROWS(G$139:G146),"",INDEX('البيانات 1'!$B$6:$B$995,100000-SUMPRODUCT(LARGE(('البيانات 1'!$Q$6:$Q$995=44)*(100000-ROW('البيانات 1'!$Q$6:$Q$995)),ROWS(G$139:G146)))-5)))</f>
        <v/>
      </c>
      <c r="H146" s="42" t="str">
        <f>IF('البيانات 1'!Q13="","",IF(COUNTIF('البيانات 1'!$Q$6:$Q$995,44)&lt;ROWS(H$139:H146),"",INDEX('البيانات 1'!$H$6:$H$995,100000-SUMPRODUCT(LARGE(('البيانات 1'!$Q$6:$Q$995=44)*(100000-ROW('البيانات 1'!$Q$6:$Q$995)),ROWS(H$139:H146)))-5)))</f>
        <v/>
      </c>
    </row>
    <row r="147" spans="1:8" ht="18" customHeight="1">
      <c r="A147" s="40" t="str">
        <f t="shared" si="6"/>
        <v/>
      </c>
      <c r="B147" s="41" t="str">
        <f>IF('البيانات 1'!Q14="","",IF(COUNTIF('البيانات 1'!$Q$6:$Q$995,4)&lt;ROWS(B$139:B147),"",INDEX('البيانات 1'!$B$6:$B$995,100000-SUMPRODUCT(LARGE(('البيانات 1'!$Q$6:$Q$995=4)*(100000-ROW('البيانات 1'!$Q$6:$Q$995)),ROWS(B$139:B147)))-5)))</f>
        <v/>
      </c>
      <c r="C147" s="42" t="str">
        <f>IF('البيانات 1'!Q14="","",IF(COUNTIF('البيانات 1'!$Q$6:$Q$995,4)&lt;ROWS(C$139:C147),"",INDEX('البيانات 1'!$H$6:$H$995,100000-SUMPRODUCT(LARGE(('البيانات 1'!$Q$6:$Q$995=4)*(100000-ROW('البيانات 1'!$Q$6:$Q$995)),ROWS(C$139:C147)))-5)))</f>
        <v/>
      </c>
      <c r="D147" s="43"/>
      <c r="E147" s="43"/>
      <c r="F147" s="40" t="str">
        <f t="shared" si="7"/>
        <v/>
      </c>
      <c r="G147" s="41" t="str">
        <f>IF('البيانات 1'!Q14="","",IF(COUNTIF('البيانات 1'!$Q$6:$Q$995,44)&lt;ROWS(G$139:G147),"",INDEX('البيانات 1'!$B$6:$B$995,100000-SUMPRODUCT(LARGE(('البيانات 1'!$Q$6:$Q$995=44)*(100000-ROW('البيانات 1'!$Q$6:$Q$995)),ROWS(G$139:G147)))-5)))</f>
        <v/>
      </c>
      <c r="H147" s="42" t="str">
        <f>IF('البيانات 1'!Q14="","",IF(COUNTIF('البيانات 1'!$Q$6:$Q$995,44)&lt;ROWS(H$139:H147),"",INDEX('البيانات 1'!$H$6:$H$995,100000-SUMPRODUCT(LARGE(('البيانات 1'!$Q$6:$Q$995=44)*(100000-ROW('البيانات 1'!$Q$6:$Q$995)),ROWS(H$139:H147)))-5)))</f>
        <v/>
      </c>
    </row>
    <row r="148" spans="1:8" ht="18" customHeight="1">
      <c r="A148" s="40" t="str">
        <f t="shared" si="6"/>
        <v/>
      </c>
      <c r="B148" s="41" t="str">
        <f>IF('البيانات 1'!Q15="","",IF(COUNTIF('البيانات 1'!$Q$6:$Q$995,4)&lt;ROWS(B$139:B148),"",INDEX('البيانات 1'!$B$6:$B$995,100000-SUMPRODUCT(LARGE(('البيانات 1'!$Q$6:$Q$995=4)*(100000-ROW('البيانات 1'!$Q$6:$Q$995)),ROWS(B$139:B148)))-5)))</f>
        <v/>
      </c>
      <c r="C148" s="42" t="str">
        <f>IF('البيانات 1'!Q15="","",IF(COUNTIF('البيانات 1'!$Q$6:$Q$995,4)&lt;ROWS(C$139:C148),"",INDEX('البيانات 1'!$H$6:$H$995,100000-SUMPRODUCT(LARGE(('البيانات 1'!$Q$6:$Q$995=4)*(100000-ROW('البيانات 1'!$Q$6:$Q$995)),ROWS(C$139:C148)))-5)))</f>
        <v/>
      </c>
      <c r="D148" s="43"/>
      <c r="E148" s="43"/>
      <c r="F148" s="40" t="str">
        <f t="shared" si="7"/>
        <v/>
      </c>
      <c r="G148" s="41" t="str">
        <f>IF('البيانات 1'!Q15="","",IF(COUNTIF('البيانات 1'!$Q$6:$Q$995,44)&lt;ROWS(G$139:G148),"",INDEX('البيانات 1'!$B$6:$B$995,100000-SUMPRODUCT(LARGE(('البيانات 1'!$Q$6:$Q$995=44)*(100000-ROW('البيانات 1'!$Q$6:$Q$995)),ROWS(G$139:G148)))-5)))</f>
        <v/>
      </c>
      <c r="H148" s="42" t="str">
        <f>IF('البيانات 1'!Q15="","",IF(COUNTIF('البيانات 1'!$Q$6:$Q$995,44)&lt;ROWS(H$139:H148),"",INDEX('البيانات 1'!$H$6:$H$995,100000-SUMPRODUCT(LARGE(('البيانات 1'!$Q$6:$Q$995=44)*(100000-ROW('البيانات 1'!$Q$6:$Q$995)),ROWS(H$139:H148)))-5)))</f>
        <v/>
      </c>
    </row>
    <row r="149" spans="1:8" ht="18" customHeight="1">
      <c r="A149" s="40" t="str">
        <f t="shared" si="6"/>
        <v/>
      </c>
      <c r="B149" s="41" t="str">
        <f>IF('البيانات 1'!Q16="","",IF(COUNTIF('البيانات 1'!$Q$6:$Q$995,4)&lt;ROWS(B$139:B149),"",INDEX('البيانات 1'!$B$6:$B$995,100000-SUMPRODUCT(LARGE(('البيانات 1'!$Q$6:$Q$995=4)*(100000-ROW('البيانات 1'!$Q$6:$Q$995)),ROWS(B$139:B149)))-5)))</f>
        <v/>
      </c>
      <c r="C149" s="42" t="str">
        <f>IF('البيانات 1'!Q16="","",IF(COUNTIF('البيانات 1'!$Q$6:$Q$995,4)&lt;ROWS(C$139:C149),"",INDEX('البيانات 1'!$H$6:$H$995,100000-SUMPRODUCT(LARGE(('البيانات 1'!$Q$6:$Q$995=4)*(100000-ROW('البيانات 1'!$Q$6:$Q$995)),ROWS(C$139:C149)))-5)))</f>
        <v/>
      </c>
      <c r="D149" s="43"/>
      <c r="E149" s="43"/>
      <c r="F149" s="40" t="str">
        <f t="shared" si="7"/>
        <v/>
      </c>
      <c r="G149" s="41" t="str">
        <f>IF('البيانات 1'!Q16="","",IF(COUNTIF('البيانات 1'!$Q$6:$Q$995,44)&lt;ROWS(G$139:G149),"",INDEX('البيانات 1'!$B$6:$B$995,100000-SUMPRODUCT(LARGE(('البيانات 1'!$Q$6:$Q$995=44)*(100000-ROW('البيانات 1'!$Q$6:$Q$995)),ROWS(G$139:G149)))-5)))</f>
        <v/>
      </c>
      <c r="H149" s="42" t="str">
        <f>IF('البيانات 1'!Q16="","",IF(COUNTIF('البيانات 1'!$Q$6:$Q$995,44)&lt;ROWS(H$139:H149),"",INDEX('البيانات 1'!$H$6:$H$995,100000-SUMPRODUCT(LARGE(('البيانات 1'!$Q$6:$Q$995=44)*(100000-ROW('البيانات 1'!$Q$6:$Q$995)),ROWS(H$139:H149)))-5)))</f>
        <v/>
      </c>
    </row>
    <row r="150" spans="1:8" ht="18" customHeight="1">
      <c r="A150" s="40" t="str">
        <f t="shared" si="6"/>
        <v/>
      </c>
      <c r="B150" s="41" t="str">
        <f>IF('البيانات 1'!Q17="","",IF(COUNTIF('البيانات 1'!$Q$6:$Q$995,4)&lt;ROWS(B$139:B150),"",INDEX('البيانات 1'!$B$6:$B$995,100000-SUMPRODUCT(LARGE(('البيانات 1'!$Q$6:$Q$995=4)*(100000-ROW('البيانات 1'!$Q$6:$Q$995)),ROWS(B$139:B150)))-5)))</f>
        <v/>
      </c>
      <c r="C150" s="42" t="str">
        <f>IF('البيانات 1'!Q17="","",IF(COUNTIF('البيانات 1'!$Q$6:$Q$995,4)&lt;ROWS(C$139:C150),"",INDEX('البيانات 1'!$H$6:$H$995,100000-SUMPRODUCT(LARGE(('البيانات 1'!$Q$6:$Q$995=4)*(100000-ROW('البيانات 1'!$Q$6:$Q$995)),ROWS(C$139:C150)))-5)))</f>
        <v/>
      </c>
      <c r="D150" s="43"/>
      <c r="E150" s="43"/>
      <c r="F150" s="40" t="str">
        <f t="shared" si="7"/>
        <v/>
      </c>
      <c r="G150" s="41" t="str">
        <f>IF('البيانات 1'!Q17="","",IF(COUNTIF('البيانات 1'!$Q$6:$Q$995,44)&lt;ROWS(G$139:G150),"",INDEX('البيانات 1'!$B$6:$B$995,100000-SUMPRODUCT(LARGE(('البيانات 1'!$Q$6:$Q$995=44)*(100000-ROW('البيانات 1'!$Q$6:$Q$995)),ROWS(G$139:G150)))-5)))</f>
        <v/>
      </c>
      <c r="H150" s="42" t="str">
        <f>IF('البيانات 1'!Q17="","",IF(COUNTIF('البيانات 1'!$Q$6:$Q$995,44)&lt;ROWS(H$139:H150),"",INDEX('البيانات 1'!$H$6:$H$995,100000-SUMPRODUCT(LARGE(('البيانات 1'!$Q$6:$Q$995=44)*(100000-ROW('البيانات 1'!$Q$6:$Q$995)),ROWS(H$139:H150)))-5)))</f>
        <v/>
      </c>
    </row>
    <row r="151" spans="1:8" ht="18" customHeight="1">
      <c r="A151" s="40" t="str">
        <f t="shared" si="6"/>
        <v/>
      </c>
      <c r="B151" s="41" t="str">
        <f>IF('البيانات 1'!Q18="","",IF(COUNTIF('البيانات 1'!$Q$6:$Q$995,4)&lt;ROWS(B$139:B151),"",INDEX('البيانات 1'!$B$6:$B$995,100000-SUMPRODUCT(LARGE(('البيانات 1'!$Q$6:$Q$995=4)*(100000-ROW('البيانات 1'!$Q$6:$Q$995)),ROWS(B$139:B151)))-5)))</f>
        <v/>
      </c>
      <c r="C151" s="42" t="str">
        <f>IF('البيانات 1'!Q18="","",IF(COUNTIF('البيانات 1'!$Q$6:$Q$995,4)&lt;ROWS(C$139:C151),"",INDEX('البيانات 1'!$H$6:$H$995,100000-SUMPRODUCT(LARGE(('البيانات 1'!$Q$6:$Q$995=4)*(100000-ROW('البيانات 1'!$Q$6:$Q$995)),ROWS(C$139:C151)))-5)))</f>
        <v/>
      </c>
      <c r="D151" s="43"/>
      <c r="E151" s="43"/>
      <c r="F151" s="40" t="str">
        <f t="shared" si="7"/>
        <v/>
      </c>
      <c r="G151" s="41" t="str">
        <f>IF('البيانات 1'!Q18="","",IF(COUNTIF('البيانات 1'!$Q$6:$Q$995,44)&lt;ROWS(G$139:G151),"",INDEX('البيانات 1'!$B$6:$B$995,100000-SUMPRODUCT(LARGE(('البيانات 1'!$Q$6:$Q$995=44)*(100000-ROW('البيانات 1'!$Q$6:$Q$995)),ROWS(G$139:G151)))-5)))</f>
        <v/>
      </c>
      <c r="H151" s="42" t="str">
        <f>IF('البيانات 1'!Q18="","",IF(COUNTIF('البيانات 1'!$Q$6:$Q$995,44)&lt;ROWS(H$139:H151),"",INDEX('البيانات 1'!$H$6:$H$995,100000-SUMPRODUCT(LARGE(('البيانات 1'!$Q$6:$Q$995=44)*(100000-ROW('البيانات 1'!$Q$6:$Q$995)),ROWS(H$139:H151)))-5)))</f>
        <v/>
      </c>
    </row>
    <row r="152" spans="1:8" ht="18" customHeight="1">
      <c r="A152" s="40" t="str">
        <f t="shared" si="6"/>
        <v/>
      </c>
      <c r="B152" s="41" t="str">
        <f>IF('البيانات 1'!Q19="","",IF(COUNTIF('البيانات 1'!$Q$6:$Q$995,4)&lt;ROWS(B$139:B152),"",INDEX('البيانات 1'!$B$6:$B$995,100000-SUMPRODUCT(LARGE(('البيانات 1'!$Q$6:$Q$995=4)*(100000-ROW('البيانات 1'!$Q$6:$Q$995)),ROWS(B$139:B152)))-5)))</f>
        <v/>
      </c>
      <c r="C152" s="42" t="str">
        <f>IF('البيانات 1'!Q19="","",IF(COUNTIF('البيانات 1'!$Q$6:$Q$995,4)&lt;ROWS(C$139:C152),"",INDEX('البيانات 1'!$H$6:$H$995,100000-SUMPRODUCT(LARGE(('البيانات 1'!$Q$6:$Q$995=4)*(100000-ROW('البيانات 1'!$Q$6:$Q$995)),ROWS(C$139:C152)))-5)))</f>
        <v/>
      </c>
      <c r="D152" s="43"/>
      <c r="E152" s="43"/>
      <c r="F152" s="40" t="str">
        <f t="shared" si="7"/>
        <v/>
      </c>
      <c r="G152" s="41" t="str">
        <f>IF('البيانات 1'!Q19="","",IF(COUNTIF('البيانات 1'!$Q$6:$Q$995,44)&lt;ROWS(G$139:G152),"",INDEX('البيانات 1'!$B$6:$B$995,100000-SUMPRODUCT(LARGE(('البيانات 1'!$Q$6:$Q$995=44)*(100000-ROW('البيانات 1'!$Q$6:$Q$995)),ROWS(G$139:G152)))-5)))</f>
        <v/>
      </c>
      <c r="H152" s="42" t="str">
        <f>IF('البيانات 1'!Q19="","",IF(COUNTIF('البيانات 1'!$Q$6:$Q$995,44)&lt;ROWS(H$139:H152),"",INDEX('البيانات 1'!$H$6:$H$995,100000-SUMPRODUCT(LARGE(('البيانات 1'!$Q$6:$Q$995=44)*(100000-ROW('البيانات 1'!$Q$6:$Q$995)),ROWS(H$139:H152)))-5)))</f>
        <v/>
      </c>
    </row>
    <row r="153" spans="1:8" ht="18" customHeight="1">
      <c r="A153" s="40" t="str">
        <f t="shared" si="6"/>
        <v/>
      </c>
      <c r="B153" s="41" t="str">
        <f>IF('البيانات 1'!Q20="","",IF(COUNTIF('البيانات 1'!$Q$6:$Q$995,4)&lt;ROWS(B$139:B153),"",INDEX('البيانات 1'!$B$6:$B$995,100000-SUMPRODUCT(LARGE(('البيانات 1'!$Q$6:$Q$995=4)*(100000-ROW('البيانات 1'!$Q$6:$Q$995)),ROWS(B$139:B153)))-5)))</f>
        <v/>
      </c>
      <c r="C153" s="42" t="str">
        <f>IF('البيانات 1'!Q20="","",IF(COUNTIF('البيانات 1'!$Q$6:$Q$995,4)&lt;ROWS(C$139:C153),"",INDEX('البيانات 1'!$H$6:$H$995,100000-SUMPRODUCT(LARGE(('البيانات 1'!$Q$6:$Q$995=4)*(100000-ROW('البيانات 1'!$Q$6:$Q$995)),ROWS(C$139:C153)))-5)))</f>
        <v/>
      </c>
      <c r="D153" s="43"/>
      <c r="E153" s="43"/>
      <c r="F153" s="40" t="str">
        <f t="shared" si="7"/>
        <v/>
      </c>
      <c r="G153" s="41" t="str">
        <f>IF('البيانات 1'!Q20="","",IF(COUNTIF('البيانات 1'!$Q$6:$Q$995,44)&lt;ROWS(G$139:G153),"",INDEX('البيانات 1'!$B$6:$B$995,100000-SUMPRODUCT(LARGE(('البيانات 1'!$Q$6:$Q$995=44)*(100000-ROW('البيانات 1'!$Q$6:$Q$995)),ROWS(G$139:G153)))-5)))</f>
        <v/>
      </c>
      <c r="H153" s="42" t="str">
        <f>IF('البيانات 1'!Q20="","",IF(COUNTIF('البيانات 1'!$Q$6:$Q$995,44)&lt;ROWS(H$139:H153),"",INDEX('البيانات 1'!$H$6:$H$995,100000-SUMPRODUCT(LARGE(('البيانات 1'!$Q$6:$Q$995=44)*(100000-ROW('البيانات 1'!$Q$6:$Q$995)),ROWS(H$139:H153)))-5)))</f>
        <v/>
      </c>
    </row>
    <row r="154" spans="1:8" ht="18" customHeight="1">
      <c r="A154" s="40" t="str">
        <f t="shared" si="6"/>
        <v/>
      </c>
      <c r="B154" s="41" t="str">
        <f>IF('البيانات 1'!Q21="","",IF(COUNTIF('البيانات 1'!$Q$6:$Q$995,4)&lt;ROWS(B$139:B154),"",INDEX('البيانات 1'!$B$6:$B$995,100000-SUMPRODUCT(LARGE(('البيانات 1'!$Q$6:$Q$995=4)*(100000-ROW('البيانات 1'!$Q$6:$Q$995)),ROWS(B$139:B154)))-5)))</f>
        <v/>
      </c>
      <c r="C154" s="42" t="str">
        <f>IF('البيانات 1'!Q21="","",IF(COUNTIF('البيانات 1'!$Q$6:$Q$995,4)&lt;ROWS(C$139:C154),"",INDEX('البيانات 1'!$H$6:$H$995,100000-SUMPRODUCT(LARGE(('البيانات 1'!$Q$6:$Q$995=4)*(100000-ROW('البيانات 1'!$Q$6:$Q$995)),ROWS(C$139:C154)))-5)))</f>
        <v/>
      </c>
      <c r="D154" s="43"/>
      <c r="E154" s="43"/>
      <c r="F154" s="40" t="str">
        <f t="shared" si="7"/>
        <v/>
      </c>
      <c r="G154" s="41" t="str">
        <f>IF('البيانات 1'!Q21="","",IF(COUNTIF('البيانات 1'!$Q$6:$Q$995,44)&lt;ROWS(G$139:G154),"",INDEX('البيانات 1'!$B$6:$B$995,100000-SUMPRODUCT(LARGE(('البيانات 1'!$Q$6:$Q$995=44)*(100000-ROW('البيانات 1'!$Q$6:$Q$995)),ROWS(G$139:G154)))-5)))</f>
        <v/>
      </c>
      <c r="H154" s="42" t="str">
        <f>IF('البيانات 1'!Q21="","",IF(COUNTIF('البيانات 1'!$Q$6:$Q$995,44)&lt;ROWS(H$139:H154),"",INDEX('البيانات 1'!$H$6:$H$995,100000-SUMPRODUCT(LARGE(('البيانات 1'!$Q$6:$Q$995=44)*(100000-ROW('البيانات 1'!$Q$6:$Q$995)),ROWS(H$139:H154)))-5)))</f>
        <v/>
      </c>
    </row>
    <row r="155" spans="1:8" ht="18" customHeight="1">
      <c r="A155" s="40" t="str">
        <f t="shared" si="6"/>
        <v/>
      </c>
      <c r="B155" s="41" t="str">
        <f>IF('البيانات 1'!Q22="","",IF(COUNTIF('البيانات 1'!$Q$6:$Q$995,4)&lt;ROWS(B$139:B155),"",INDEX('البيانات 1'!$B$6:$B$995,100000-SUMPRODUCT(LARGE(('البيانات 1'!$Q$6:$Q$995=4)*(100000-ROW('البيانات 1'!$Q$6:$Q$995)),ROWS(B$139:B155)))-5)))</f>
        <v/>
      </c>
      <c r="C155" s="42" t="str">
        <f>IF('البيانات 1'!Q22="","",IF(COUNTIF('البيانات 1'!$Q$6:$Q$995,4)&lt;ROWS(C$139:C155),"",INDEX('البيانات 1'!$H$6:$H$995,100000-SUMPRODUCT(LARGE(('البيانات 1'!$Q$6:$Q$995=4)*(100000-ROW('البيانات 1'!$Q$6:$Q$995)),ROWS(C$139:C155)))-5)))</f>
        <v/>
      </c>
      <c r="D155" s="43"/>
      <c r="E155" s="43"/>
      <c r="F155" s="40" t="str">
        <f t="shared" si="7"/>
        <v/>
      </c>
      <c r="G155" s="41" t="str">
        <f>IF('البيانات 1'!Q22="","",IF(COUNTIF('البيانات 1'!$Q$6:$Q$995,44)&lt;ROWS(G$139:G155),"",INDEX('البيانات 1'!$B$6:$B$995,100000-SUMPRODUCT(LARGE(('البيانات 1'!$Q$6:$Q$995=44)*(100000-ROW('البيانات 1'!$Q$6:$Q$995)),ROWS(G$139:G155)))-5)))</f>
        <v/>
      </c>
      <c r="H155" s="42" t="str">
        <f>IF('البيانات 1'!Q22="","",IF(COUNTIF('البيانات 1'!$Q$6:$Q$995,44)&lt;ROWS(H$139:H155),"",INDEX('البيانات 1'!$H$6:$H$995,100000-SUMPRODUCT(LARGE(('البيانات 1'!$Q$6:$Q$995=44)*(100000-ROW('البيانات 1'!$Q$6:$Q$995)),ROWS(H$139:H155)))-5)))</f>
        <v/>
      </c>
    </row>
    <row r="156" spans="1:8" ht="18" customHeight="1">
      <c r="A156" s="40" t="str">
        <f t="shared" si="6"/>
        <v/>
      </c>
      <c r="B156" s="41" t="str">
        <f>IF('البيانات 1'!Q23="","",IF(COUNTIF('البيانات 1'!$Q$6:$Q$995,4)&lt;ROWS(B$139:B156),"",INDEX('البيانات 1'!$B$6:$B$995,100000-SUMPRODUCT(LARGE(('البيانات 1'!$Q$6:$Q$995=4)*(100000-ROW('البيانات 1'!$Q$6:$Q$995)),ROWS(B$139:B156)))-5)))</f>
        <v/>
      </c>
      <c r="C156" s="42" t="str">
        <f>IF('البيانات 1'!Q23="","",IF(COUNTIF('البيانات 1'!$Q$6:$Q$995,4)&lt;ROWS(C$139:C156),"",INDEX('البيانات 1'!$H$6:$H$995,100000-SUMPRODUCT(LARGE(('البيانات 1'!$Q$6:$Q$995=4)*(100000-ROW('البيانات 1'!$Q$6:$Q$995)),ROWS(C$139:C156)))-5)))</f>
        <v/>
      </c>
      <c r="D156" s="43"/>
      <c r="E156" s="43"/>
      <c r="F156" s="40" t="str">
        <f t="shared" si="7"/>
        <v/>
      </c>
      <c r="G156" s="41" t="str">
        <f>IF('البيانات 1'!Q23="","",IF(COUNTIF('البيانات 1'!$Q$6:$Q$995,44)&lt;ROWS(G$139:G156),"",INDEX('البيانات 1'!$B$6:$B$995,100000-SUMPRODUCT(LARGE(('البيانات 1'!$Q$6:$Q$995=44)*(100000-ROW('البيانات 1'!$Q$6:$Q$995)),ROWS(G$139:G156)))-5)))</f>
        <v/>
      </c>
      <c r="H156" s="42" t="str">
        <f>IF('البيانات 1'!Q23="","",IF(COUNTIF('البيانات 1'!$Q$6:$Q$995,44)&lt;ROWS(H$139:H156),"",INDEX('البيانات 1'!$H$6:$H$995,100000-SUMPRODUCT(LARGE(('البيانات 1'!$Q$6:$Q$995=44)*(100000-ROW('البيانات 1'!$Q$6:$Q$995)),ROWS(H$139:H156)))-5)))</f>
        <v/>
      </c>
    </row>
    <row r="157" spans="1:8" ht="18" customHeight="1">
      <c r="A157" s="40" t="str">
        <f t="shared" si="6"/>
        <v/>
      </c>
      <c r="B157" s="41" t="str">
        <f>IF('البيانات 1'!Q24="","",IF(COUNTIF('البيانات 1'!$Q$6:$Q$995,4)&lt;ROWS(B$139:B157),"",INDEX('البيانات 1'!$B$6:$B$995,100000-SUMPRODUCT(LARGE(('البيانات 1'!$Q$6:$Q$995=4)*(100000-ROW('البيانات 1'!$Q$6:$Q$995)),ROWS(B$139:B157)))-5)))</f>
        <v/>
      </c>
      <c r="C157" s="42" t="str">
        <f>IF('البيانات 1'!Q24="","",IF(COUNTIF('البيانات 1'!$Q$6:$Q$995,4)&lt;ROWS(C$139:C157),"",INDEX('البيانات 1'!$H$6:$H$995,100000-SUMPRODUCT(LARGE(('البيانات 1'!$Q$6:$Q$995=4)*(100000-ROW('البيانات 1'!$Q$6:$Q$995)),ROWS(C$139:C157)))-5)))</f>
        <v/>
      </c>
      <c r="D157" s="43"/>
      <c r="E157" s="43"/>
      <c r="F157" s="40" t="str">
        <f t="shared" si="7"/>
        <v/>
      </c>
      <c r="G157" s="41" t="str">
        <f>IF('البيانات 1'!Q24="","",IF(COUNTIF('البيانات 1'!$Q$6:$Q$995,44)&lt;ROWS(G$139:G157),"",INDEX('البيانات 1'!$B$6:$B$995,100000-SUMPRODUCT(LARGE(('البيانات 1'!$Q$6:$Q$995=44)*(100000-ROW('البيانات 1'!$Q$6:$Q$995)),ROWS(G$139:G157)))-5)))</f>
        <v/>
      </c>
      <c r="H157" s="42" t="str">
        <f>IF('البيانات 1'!Q24="","",IF(COUNTIF('البيانات 1'!$Q$6:$Q$995,44)&lt;ROWS(H$139:H157),"",INDEX('البيانات 1'!$H$6:$H$995,100000-SUMPRODUCT(LARGE(('البيانات 1'!$Q$6:$Q$995=44)*(100000-ROW('البيانات 1'!$Q$6:$Q$995)),ROWS(H$139:H157)))-5)))</f>
        <v/>
      </c>
    </row>
    <row r="158" spans="1:8" ht="18" customHeight="1">
      <c r="A158" s="40" t="str">
        <f t="shared" si="6"/>
        <v/>
      </c>
      <c r="B158" s="41" t="str">
        <f>IF('البيانات 1'!Q25="","",IF(COUNTIF('البيانات 1'!$Q$6:$Q$995,4)&lt;ROWS(B$139:B158),"",INDEX('البيانات 1'!$B$6:$B$995,100000-SUMPRODUCT(LARGE(('البيانات 1'!$Q$6:$Q$995=4)*(100000-ROW('البيانات 1'!$Q$6:$Q$995)),ROWS(B$139:B158)))-5)))</f>
        <v/>
      </c>
      <c r="C158" s="42" t="str">
        <f>IF('البيانات 1'!Q25="","",IF(COUNTIF('البيانات 1'!$Q$6:$Q$995,4)&lt;ROWS(C$139:C158),"",INDEX('البيانات 1'!$H$6:$H$995,100000-SUMPRODUCT(LARGE(('البيانات 1'!$Q$6:$Q$995=4)*(100000-ROW('البيانات 1'!$Q$6:$Q$995)),ROWS(C$139:C158)))-5)))</f>
        <v/>
      </c>
      <c r="D158" s="43"/>
      <c r="E158" s="43"/>
      <c r="F158" s="40" t="str">
        <f t="shared" si="7"/>
        <v/>
      </c>
      <c r="G158" s="41" t="str">
        <f>IF('البيانات 1'!Q25="","",IF(COUNTIF('البيانات 1'!$Q$6:$Q$995,44)&lt;ROWS(G$139:G158),"",INDEX('البيانات 1'!$B$6:$B$995,100000-SUMPRODUCT(LARGE(('البيانات 1'!$Q$6:$Q$995=44)*(100000-ROW('البيانات 1'!$Q$6:$Q$995)),ROWS(G$139:G158)))-5)))</f>
        <v/>
      </c>
      <c r="H158" s="42" t="str">
        <f>IF('البيانات 1'!Q25="","",IF(COUNTIF('البيانات 1'!$Q$6:$Q$995,44)&lt;ROWS(H$139:H158),"",INDEX('البيانات 1'!$H$6:$H$995,100000-SUMPRODUCT(LARGE(('البيانات 1'!$Q$6:$Q$995=44)*(100000-ROW('البيانات 1'!$Q$6:$Q$995)),ROWS(H$139:H158)))-5)))</f>
        <v/>
      </c>
    </row>
    <row r="159" spans="1:8" ht="18" customHeight="1">
      <c r="A159" s="40" t="str">
        <f t="shared" si="6"/>
        <v/>
      </c>
      <c r="B159" s="41" t="str">
        <f>IF('البيانات 1'!Q26="","",IF(COUNTIF('البيانات 1'!$Q$6:$Q$995,4)&lt;ROWS(B$139:B159),"",INDEX('البيانات 1'!$B$6:$B$995,100000-SUMPRODUCT(LARGE(('البيانات 1'!$Q$6:$Q$995=4)*(100000-ROW('البيانات 1'!$Q$6:$Q$995)),ROWS(B$139:B159)))-5)))</f>
        <v/>
      </c>
      <c r="C159" s="42" t="str">
        <f>IF('البيانات 1'!Q26="","",IF(COUNTIF('البيانات 1'!$Q$6:$Q$995,4)&lt;ROWS(C$139:C159),"",INDEX('البيانات 1'!$H$6:$H$995,100000-SUMPRODUCT(LARGE(('البيانات 1'!$Q$6:$Q$995=4)*(100000-ROW('البيانات 1'!$Q$6:$Q$995)),ROWS(C$139:C159)))-5)))</f>
        <v/>
      </c>
      <c r="D159" s="43"/>
      <c r="E159" s="43"/>
      <c r="F159" s="40" t="str">
        <f t="shared" si="7"/>
        <v/>
      </c>
      <c r="G159" s="41" t="str">
        <f>IF('البيانات 1'!Q26="","",IF(COUNTIF('البيانات 1'!$Q$6:$Q$995,44)&lt;ROWS(G$139:G159),"",INDEX('البيانات 1'!$B$6:$B$995,100000-SUMPRODUCT(LARGE(('البيانات 1'!$Q$6:$Q$995=44)*(100000-ROW('البيانات 1'!$Q$6:$Q$995)),ROWS(G$139:G159)))-5)))</f>
        <v/>
      </c>
      <c r="H159" s="42" t="str">
        <f>IF('البيانات 1'!Q26="","",IF(COUNTIF('البيانات 1'!$Q$6:$Q$995,44)&lt;ROWS(H$139:H159),"",INDEX('البيانات 1'!$H$6:$H$995,100000-SUMPRODUCT(LARGE(('البيانات 1'!$Q$6:$Q$995=44)*(100000-ROW('البيانات 1'!$Q$6:$Q$995)),ROWS(H$139:H159)))-5)))</f>
        <v/>
      </c>
    </row>
    <row r="160" spans="1:8" ht="18" customHeight="1">
      <c r="A160" s="40" t="str">
        <f t="shared" si="6"/>
        <v/>
      </c>
      <c r="B160" s="41" t="str">
        <f>IF('البيانات 1'!Q27="","",IF(COUNTIF('البيانات 1'!$Q$6:$Q$995,4)&lt;ROWS(B$139:B160),"",INDEX('البيانات 1'!$B$6:$B$995,100000-SUMPRODUCT(LARGE(('البيانات 1'!$Q$6:$Q$995=4)*(100000-ROW('البيانات 1'!$Q$6:$Q$995)),ROWS(B$139:B160)))-5)))</f>
        <v/>
      </c>
      <c r="C160" s="42" t="str">
        <f>IF('البيانات 1'!Q27="","",IF(COUNTIF('البيانات 1'!$Q$6:$Q$995,4)&lt;ROWS(C$139:C160),"",INDEX('البيانات 1'!$H$6:$H$995,100000-SUMPRODUCT(LARGE(('البيانات 1'!$Q$6:$Q$995=4)*(100000-ROW('البيانات 1'!$Q$6:$Q$995)),ROWS(C$139:C160)))-5)))</f>
        <v/>
      </c>
      <c r="D160" s="43"/>
      <c r="E160" s="43"/>
      <c r="F160" s="40" t="str">
        <f t="shared" si="7"/>
        <v/>
      </c>
      <c r="G160" s="41" t="str">
        <f>IF('البيانات 1'!Q27="","",IF(COUNTIF('البيانات 1'!$Q$6:$Q$995,44)&lt;ROWS(G$139:G160),"",INDEX('البيانات 1'!$B$6:$B$995,100000-SUMPRODUCT(LARGE(('البيانات 1'!$Q$6:$Q$995=44)*(100000-ROW('البيانات 1'!$Q$6:$Q$995)),ROWS(G$139:G160)))-5)))</f>
        <v/>
      </c>
      <c r="H160" s="42" t="str">
        <f>IF('البيانات 1'!Q27="","",IF(COUNTIF('البيانات 1'!$Q$6:$Q$995,44)&lt;ROWS(H$139:H160),"",INDEX('البيانات 1'!$H$6:$H$995,100000-SUMPRODUCT(LARGE(('البيانات 1'!$Q$6:$Q$995=44)*(100000-ROW('البيانات 1'!$Q$6:$Q$995)),ROWS(H$139:H160)))-5)))</f>
        <v/>
      </c>
    </row>
    <row r="161" spans="1:8" ht="18" customHeight="1">
      <c r="A161" s="40" t="str">
        <f t="shared" si="6"/>
        <v/>
      </c>
      <c r="B161" s="41" t="str">
        <f>IF('البيانات 1'!Q28="","",IF(COUNTIF('البيانات 1'!$Q$6:$Q$995,4)&lt;ROWS(B$139:B161),"",INDEX('البيانات 1'!$B$6:$B$995,100000-SUMPRODUCT(LARGE(('البيانات 1'!$Q$6:$Q$995=4)*(100000-ROW('البيانات 1'!$Q$6:$Q$995)),ROWS(B$139:B161)))-5)))</f>
        <v/>
      </c>
      <c r="C161" s="42" t="str">
        <f>IF('البيانات 1'!Q28="","",IF(COUNTIF('البيانات 1'!$Q$6:$Q$995,4)&lt;ROWS(C$139:C161),"",INDEX('البيانات 1'!$H$6:$H$995,100000-SUMPRODUCT(LARGE(('البيانات 1'!$Q$6:$Q$995=4)*(100000-ROW('البيانات 1'!$Q$6:$Q$995)),ROWS(C$139:C161)))-5)))</f>
        <v/>
      </c>
      <c r="D161" s="43"/>
      <c r="E161" s="43"/>
      <c r="F161" s="40" t="str">
        <f t="shared" si="7"/>
        <v/>
      </c>
      <c r="G161" s="41" t="str">
        <f>IF('البيانات 1'!Q28="","",IF(COUNTIF('البيانات 1'!$Q$6:$Q$995,44)&lt;ROWS(G$139:G161),"",INDEX('البيانات 1'!$B$6:$B$995,100000-SUMPRODUCT(LARGE(('البيانات 1'!$Q$6:$Q$995=44)*(100000-ROW('البيانات 1'!$Q$6:$Q$995)),ROWS(G$139:G161)))-5)))</f>
        <v/>
      </c>
      <c r="H161" s="42" t="str">
        <f>IF('البيانات 1'!Q28="","",IF(COUNTIF('البيانات 1'!$Q$6:$Q$995,44)&lt;ROWS(H$139:H161),"",INDEX('البيانات 1'!$H$6:$H$995,100000-SUMPRODUCT(LARGE(('البيانات 1'!$Q$6:$Q$995=44)*(100000-ROW('البيانات 1'!$Q$6:$Q$995)),ROWS(H$139:H161)))-5)))</f>
        <v/>
      </c>
    </row>
    <row r="162" spans="1:8" ht="18" customHeight="1">
      <c r="A162" s="40" t="str">
        <f t="shared" si="6"/>
        <v/>
      </c>
      <c r="B162" s="41" t="str">
        <f>IF('البيانات 1'!Q29="","",IF(COUNTIF('البيانات 1'!$Q$6:$Q$995,4)&lt;ROWS(B$139:B162),"",INDEX('البيانات 1'!$B$6:$B$995,100000-SUMPRODUCT(LARGE(('البيانات 1'!$Q$6:$Q$995=4)*(100000-ROW('البيانات 1'!$Q$6:$Q$995)),ROWS(B$139:B162)))-5)))</f>
        <v/>
      </c>
      <c r="C162" s="42" t="str">
        <f>IF('البيانات 1'!Q29="","",IF(COUNTIF('البيانات 1'!$Q$6:$Q$995,4)&lt;ROWS(C$139:C162),"",INDEX('البيانات 1'!$H$6:$H$995,100000-SUMPRODUCT(LARGE(('البيانات 1'!$Q$6:$Q$995=4)*(100000-ROW('البيانات 1'!$Q$6:$Q$995)),ROWS(C$139:C162)))-5)))</f>
        <v/>
      </c>
      <c r="D162" s="43"/>
      <c r="E162" s="43"/>
      <c r="F162" s="40" t="str">
        <f t="shared" si="7"/>
        <v/>
      </c>
      <c r="G162" s="41" t="str">
        <f>IF('البيانات 1'!Q29="","",IF(COUNTIF('البيانات 1'!$Q$6:$Q$995,44)&lt;ROWS(G$139:G162),"",INDEX('البيانات 1'!$B$6:$B$995,100000-SUMPRODUCT(LARGE(('البيانات 1'!$Q$6:$Q$995=44)*(100000-ROW('البيانات 1'!$Q$6:$Q$995)),ROWS(G$139:G162)))-5)))</f>
        <v/>
      </c>
      <c r="H162" s="42" t="str">
        <f>IF('البيانات 1'!Q29="","",IF(COUNTIF('البيانات 1'!$Q$6:$Q$995,44)&lt;ROWS(H$139:H162),"",INDEX('البيانات 1'!$H$6:$H$995,100000-SUMPRODUCT(LARGE(('البيانات 1'!$Q$6:$Q$995=44)*(100000-ROW('البيانات 1'!$Q$6:$Q$995)),ROWS(H$139:H162)))-5)))</f>
        <v/>
      </c>
    </row>
    <row r="163" spans="1:8" ht="18" customHeight="1">
      <c r="A163" s="40" t="str">
        <f t="shared" si="6"/>
        <v/>
      </c>
      <c r="B163" s="41" t="str">
        <f>IF('البيانات 1'!Q30="","",IF(COUNTIF('البيانات 1'!$Q$6:$Q$995,4)&lt;ROWS(B$139:B163),"",INDEX('البيانات 1'!$B$6:$B$995,100000-SUMPRODUCT(LARGE(('البيانات 1'!$Q$6:$Q$995=4)*(100000-ROW('البيانات 1'!$Q$6:$Q$995)),ROWS(B$139:B163)))-5)))</f>
        <v/>
      </c>
      <c r="C163" s="42" t="str">
        <f>IF('البيانات 1'!Q30="","",IF(COUNTIF('البيانات 1'!$Q$6:$Q$995,4)&lt;ROWS(C$139:C163),"",INDEX('البيانات 1'!$H$6:$H$995,100000-SUMPRODUCT(LARGE(('البيانات 1'!$Q$6:$Q$995=4)*(100000-ROW('البيانات 1'!$Q$6:$Q$995)),ROWS(C$139:C163)))-5)))</f>
        <v/>
      </c>
      <c r="D163" s="43"/>
      <c r="E163" s="43"/>
      <c r="F163" s="40" t="str">
        <f t="shared" si="7"/>
        <v/>
      </c>
      <c r="G163" s="41" t="str">
        <f>IF('البيانات 1'!Q30="","",IF(COUNTIF('البيانات 1'!$Q$6:$Q$995,44)&lt;ROWS(G$139:G163),"",INDEX('البيانات 1'!$B$6:$B$995,100000-SUMPRODUCT(LARGE(('البيانات 1'!$Q$6:$Q$995=44)*(100000-ROW('البيانات 1'!$Q$6:$Q$995)),ROWS(G$139:G163)))-5)))</f>
        <v/>
      </c>
      <c r="H163" s="42" t="str">
        <f>IF('البيانات 1'!Q30="","",IF(COUNTIF('البيانات 1'!$Q$6:$Q$995,44)&lt;ROWS(H$139:H163),"",INDEX('البيانات 1'!$H$6:$H$995,100000-SUMPRODUCT(LARGE(('البيانات 1'!$Q$6:$Q$995=44)*(100000-ROW('البيانات 1'!$Q$6:$Q$995)),ROWS(H$139:H163)))-5)))</f>
        <v/>
      </c>
    </row>
    <row r="164" spans="1:8" ht="18" customHeight="1">
      <c r="A164" s="40" t="str">
        <f t="shared" si="6"/>
        <v/>
      </c>
      <c r="B164" s="41" t="str">
        <f>IF('البيانات 1'!Q31="","",IF(COUNTIF('البيانات 1'!$Q$6:$Q$995,4)&lt;ROWS(B$139:B164),"",INDEX('البيانات 1'!$B$6:$B$995,100000-SUMPRODUCT(LARGE(('البيانات 1'!$Q$6:$Q$995=4)*(100000-ROW('البيانات 1'!$Q$6:$Q$995)),ROWS(B$139:B164)))-5)))</f>
        <v/>
      </c>
      <c r="C164" s="42" t="str">
        <f>IF('البيانات 1'!Q31="","",IF(COUNTIF('البيانات 1'!$Q$6:$Q$995,4)&lt;ROWS(C$139:C164),"",INDEX('البيانات 1'!$H$6:$H$995,100000-SUMPRODUCT(LARGE(('البيانات 1'!$Q$6:$Q$995=4)*(100000-ROW('البيانات 1'!$Q$6:$Q$995)),ROWS(C$139:C164)))-5)))</f>
        <v/>
      </c>
      <c r="D164" s="43"/>
      <c r="E164" s="43"/>
      <c r="F164" s="40" t="str">
        <f t="shared" si="7"/>
        <v/>
      </c>
      <c r="G164" s="41" t="str">
        <f>IF('البيانات 1'!Q31="","",IF(COUNTIF('البيانات 1'!$Q$6:$Q$995,44)&lt;ROWS(G$139:G164),"",INDEX('البيانات 1'!$B$6:$B$995,100000-SUMPRODUCT(LARGE(('البيانات 1'!$Q$6:$Q$995=44)*(100000-ROW('البيانات 1'!$Q$6:$Q$995)),ROWS(G$139:G164)))-5)))</f>
        <v/>
      </c>
      <c r="H164" s="42" t="str">
        <f>IF('البيانات 1'!Q31="","",IF(COUNTIF('البيانات 1'!$Q$6:$Q$995,44)&lt;ROWS(H$139:H164),"",INDEX('البيانات 1'!$H$6:$H$995,100000-SUMPRODUCT(LARGE(('البيانات 1'!$Q$6:$Q$995=44)*(100000-ROW('البيانات 1'!$Q$6:$Q$995)),ROWS(H$139:H164)))-5)))</f>
        <v/>
      </c>
    </row>
    <row r="165" spans="1:8" ht="18" customHeight="1">
      <c r="A165" s="40" t="str">
        <f t="shared" si="6"/>
        <v/>
      </c>
      <c r="B165" s="41" t="str">
        <f>IF('البيانات 1'!Q32="","",IF(COUNTIF('البيانات 1'!$Q$6:$Q$995,4)&lt;ROWS(B$139:B165),"",INDEX('البيانات 1'!$B$6:$B$995,100000-SUMPRODUCT(LARGE(('البيانات 1'!$Q$6:$Q$995=4)*(100000-ROW('البيانات 1'!$Q$6:$Q$995)),ROWS(B$139:B165)))-5)))</f>
        <v/>
      </c>
      <c r="C165" s="42" t="str">
        <f>IF('البيانات 1'!Q32="","",IF(COUNTIF('البيانات 1'!$Q$6:$Q$995,4)&lt;ROWS(C$139:C165),"",INDEX('البيانات 1'!$H$6:$H$995,100000-SUMPRODUCT(LARGE(('البيانات 1'!$Q$6:$Q$995=4)*(100000-ROW('البيانات 1'!$Q$6:$Q$995)),ROWS(C$139:C165)))-5)))</f>
        <v/>
      </c>
      <c r="D165" s="43"/>
      <c r="E165" s="43"/>
      <c r="F165" s="40" t="str">
        <f t="shared" si="7"/>
        <v/>
      </c>
      <c r="G165" s="41" t="str">
        <f>IF('البيانات 1'!Q32="","",IF(COUNTIF('البيانات 1'!$Q$6:$Q$995,44)&lt;ROWS(G$139:G165),"",INDEX('البيانات 1'!$B$6:$B$995,100000-SUMPRODUCT(LARGE(('البيانات 1'!$Q$6:$Q$995=44)*(100000-ROW('البيانات 1'!$Q$6:$Q$995)),ROWS(G$139:G165)))-5)))</f>
        <v/>
      </c>
      <c r="H165" s="42" t="str">
        <f>IF('البيانات 1'!Q32="","",IF(COUNTIF('البيانات 1'!$Q$6:$Q$995,44)&lt;ROWS(H$139:H165),"",INDEX('البيانات 1'!$H$6:$H$995,100000-SUMPRODUCT(LARGE(('البيانات 1'!$Q$6:$Q$995=44)*(100000-ROW('البيانات 1'!$Q$6:$Q$995)),ROWS(H$139:H165)))-5)))</f>
        <v/>
      </c>
    </row>
    <row r="166" spans="1:8" ht="18" customHeight="1">
      <c r="A166" s="40" t="str">
        <f t="shared" si="6"/>
        <v/>
      </c>
      <c r="B166" s="41" t="str">
        <f>IF('البيانات 1'!Q33="","",IF(COUNTIF('البيانات 1'!$Q$6:$Q$995,4)&lt;ROWS(B$139:B166),"",INDEX('البيانات 1'!$B$6:$B$995,100000-SUMPRODUCT(LARGE(('البيانات 1'!$Q$6:$Q$995=4)*(100000-ROW('البيانات 1'!$Q$6:$Q$995)),ROWS(B$139:B166)))-5)))</f>
        <v/>
      </c>
      <c r="C166" s="42" t="str">
        <f>IF('البيانات 1'!Q33="","",IF(COUNTIF('البيانات 1'!$Q$6:$Q$995,4)&lt;ROWS(C$139:C166),"",INDEX('البيانات 1'!$H$6:$H$995,100000-SUMPRODUCT(LARGE(('البيانات 1'!$Q$6:$Q$995=4)*(100000-ROW('البيانات 1'!$Q$6:$Q$995)),ROWS(C$139:C166)))-5)))</f>
        <v/>
      </c>
      <c r="D166" s="43"/>
      <c r="E166" s="43"/>
      <c r="F166" s="40" t="str">
        <f t="shared" si="7"/>
        <v/>
      </c>
      <c r="G166" s="41" t="str">
        <f>IF('البيانات 1'!Q33="","",IF(COUNTIF('البيانات 1'!$Q$6:$Q$995,44)&lt;ROWS(G$139:G166),"",INDEX('البيانات 1'!$B$6:$B$995,100000-SUMPRODUCT(LARGE(('البيانات 1'!$Q$6:$Q$995=44)*(100000-ROW('البيانات 1'!$Q$6:$Q$995)),ROWS(G$139:G166)))-5)))</f>
        <v/>
      </c>
      <c r="H166" s="42" t="str">
        <f>IF('البيانات 1'!Q33="","",IF(COUNTIF('البيانات 1'!$Q$6:$Q$995,44)&lt;ROWS(H$139:H166),"",INDEX('البيانات 1'!$H$6:$H$995,100000-SUMPRODUCT(LARGE(('البيانات 1'!$Q$6:$Q$995=44)*(100000-ROW('البيانات 1'!$Q$6:$Q$995)),ROWS(H$139:H166)))-5)))</f>
        <v/>
      </c>
    </row>
    <row r="167" spans="1:8" ht="18" customHeight="1">
      <c r="A167" s="40" t="str">
        <f t="shared" si="6"/>
        <v/>
      </c>
      <c r="B167" s="41" t="str">
        <f>IF('البيانات 1'!Q34="","",IF(COUNTIF('البيانات 1'!$Q$6:$Q$995,4)&lt;ROWS(B$139:B167),"",INDEX('البيانات 1'!$B$6:$B$995,100000-SUMPRODUCT(LARGE(('البيانات 1'!$Q$6:$Q$995=4)*(100000-ROW('البيانات 1'!$Q$6:$Q$995)),ROWS(B$139:B167)))-5)))</f>
        <v/>
      </c>
      <c r="C167" s="42" t="str">
        <f>IF('البيانات 1'!Q34="","",IF(COUNTIF('البيانات 1'!$Q$6:$Q$995,4)&lt;ROWS(C$139:C167),"",INDEX('البيانات 1'!$H$6:$H$995,100000-SUMPRODUCT(LARGE(('البيانات 1'!$Q$6:$Q$995=4)*(100000-ROW('البيانات 1'!$Q$6:$Q$995)),ROWS(C$139:C167)))-5)))</f>
        <v/>
      </c>
      <c r="D167" s="43"/>
      <c r="E167" s="43"/>
      <c r="F167" s="40" t="str">
        <f t="shared" si="7"/>
        <v/>
      </c>
      <c r="G167" s="41" t="str">
        <f>IF('البيانات 1'!Q34="","",IF(COUNTIF('البيانات 1'!$Q$6:$Q$995,44)&lt;ROWS(G$139:G167),"",INDEX('البيانات 1'!$B$6:$B$995,100000-SUMPRODUCT(LARGE(('البيانات 1'!$Q$6:$Q$995=44)*(100000-ROW('البيانات 1'!$Q$6:$Q$995)),ROWS(G$139:G167)))-5)))</f>
        <v/>
      </c>
      <c r="H167" s="42" t="str">
        <f>IF('البيانات 1'!Q34="","",IF(COUNTIF('البيانات 1'!$Q$6:$Q$995,44)&lt;ROWS(H$139:H167),"",INDEX('البيانات 1'!$H$6:$H$995,100000-SUMPRODUCT(LARGE(('البيانات 1'!$Q$6:$Q$995=44)*(100000-ROW('البيانات 1'!$Q$6:$Q$995)),ROWS(H$139:H167)))-5)))</f>
        <v/>
      </c>
    </row>
    <row r="168" spans="1:8" ht="18" customHeight="1">
      <c r="A168" s="40" t="str">
        <f t="shared" si="6"/>
        <v/>
      </c>
      <c r="B168" s="41" t="str">
        <f>IF('البيانات 1'!Q35="","",IF(COUNTIF('البيانات 1'!$Q$6:$Q$995,4)&lt;ROWS(B$139:B168),"",INDEX('البيانات 1'!$B$6:$B$995,100000-SUMPRODUCT(LARGE(('البيانات 1'!$Q$6:$Q$995=4)*(100000-ROW('البيانات 1'!$Q$6:$Q$995)),ROWS(B$139:B168)))-5)))</f>
        <v/>
      </c>
      <c r="C168" s="42" t="str">
        <f>IF('البيانات 1'!Q35="","",IF(COUNTIF('البيانات 1'!$Q$6:$Q$995,4)&lt;ROWS(C$139:C168),"",INDEX('البيانات 1'!$H$6:$H$995,100000-SUMPRODUCT(LARGE(('البيانات 1'!$Q$6:$Q$995=4)*(100000-ROW('البيانات 1'!$Q$6:$Q$995)),ROWS(C$139:C168)))-5)))</f>
        <v/>
      </c>
      <c r="D168" s="43"/>
      <c r="E168" s="43"/>
      <c r="F168" s="40" t="str">
        <f t="shared" si="7"/>
        <v/>
      </c>
      <c r="G168" s="41" t="str">
        <f>IF('البيانات 1'!Q35="","",IF(COUNTIF('البيانات 1'!$Q$6:$Q$995,44)&lt;ROWS(G$139:G168),"",INDEX('البيانات 1'!$B$6:$B$995,100000-SUMPRODUCT(LARGE(('البيانات 1'!$Q$6:$Q$995=44)*(100000-ROW('البيانات 1'!$Q$6:$Q$995)),ROWS(G$139:G168)))-5)))</f>
        <v/>
      </c>
      <c r="H168" s="42" t="str">
        <f>IF('البيانات 1'!Q35="","",IF(COUNTIF('البيانات 1'!$Q$6:$Q$995,44)&lt;ROWS(H$139:H168),"",INDEX('البيانات 1'!$H$6:$H$995,100000-SUMPRODUCT(LARGE(('البيانات 1'!$Q$6:$Q$995=44)*(100000-ROW('البيانات 1'!$Q$6:$Q$995)),ROWS(H$139:H168)))-5)))</f>
        <v/>
      </c>
    </row>
    <row r="169" spans="1:8" ht="18" customHeight="1" thickBot="1">
      <c r="A169" s="44" t="str">
        <f t="shared" si="6"/>
        <v/>
      </c>
      <c r="B169" s="45" t="str">
        <f>IF('البيانات 1'!Q36="","",IF(COUNTIF('البيانات 1'!$Q$6:$Q$995,4)&lt;ROWS(B$139:B169),"",INDEX('البيانات 1'!$B$6:$B$995,100000-SUMPRODUCT(LARGE(('البيانات 1'!$Q$6:$Q$995=4)*(100000-ROW('البيانات 1'!$Q$6:$Q$995)),ROWS(B$139:B169)))-5)))</f>
        <v/>
      </c>
      <c r="C169" s="46" t="str">
        <f>IF('البيانات 1'!Q36="","",IF(COUNTIF('البيانات 1'!$Q$6:$Q$995,4)&lt;ROWS(C$139:C169),"",INDEX('البيانات 1'!$H$6:$H$995,100000-SUMPRODUCT(LARGE(('البيانات 1'!$Q$6:$Q$995=4)*(100000-ROW('البيانات 1'!$Q$6:$Q$995)),ROWS(C$139:C169)))-5)))</f>
        <v/>
      </c>
      <c r="D169" s="43"/>
      <c r="E169" s="43"/>
      <c r="F169" s="44" t="str">
        <f t="shared" si="7"/>
        <v/>
      </c>
      <c r="G169" s="45" t="str">
        <f>IF('البيانات 1'!Q36="","",IF(COUNTIF('البيانات 1'!$Q$6:$Q$995,44)&lt;ROWS(G$139:G169),"",INDEX('البيانات 1'!$B$6:$B$995,100000-SUMPRODUCT(LARGE(('البيانات 1'!$Q$6:$Q$995=44)*(100000-ROW('البيانات 1'!$Q$6:$Q$995)),ROWS(G$139:G169)))-5)))</f>
        <v/>
      </c>
      <c r="H169" s="46" t="str">
        <f>IF('البيانات 1'!Q36="","",IF(COUNTIF('البيانات 1'!$Q$6:$Q$995,44)&lt;ROWS(H$139:H169),"",INDEX('البيانات 1'!$H$6:$H$995,100000-SUMPRODUCT(LARGE(('البيانات 1'!$Q$6:$Q$995=44)*(100000-ROW('البيانات 1'!$Q$6:$Q$995)),ROWS(H$139:H169)))-5)))</f>
        <v/>
      </c>
    </row>
    <row r="170" spans="1:8" ht="24.75" thickTop="1" thickBot="1">
      <c r="A170" s="401"/>
      <c r="B170" s="401"/>
      <c r="C170" s="401"/>
      <c r="D170" s="403" t="s">
        <v>33</v>
      </c>
      <c r="E170" s="411"/>
      <c r="F170" s="401"/>
      <c r="G170" s="401"/>
      <c r="H170" s="401"/>
    </row>
    <row r="171" spans="1:8" ht="18.75" customHeight="1" thickTop="1">
      <c r="A171" s="396" t="s">
        <v>34</v>
      </c>
      <c r="B171" s="397"/>
      <c r="C171" s="57">
        <f>'البيانات 1'!T4</f>
        <v>0</v>
      </c>
      <c r="D171" s="412"/>
      <c r="E171" s="413"/>
      <c r="F171" s="396" t="s">
        <v>37</v>
      </c>
      <c r="G171" s="397"/>
      <c r="H171" s="57">
        <f>COUNTIF(C139:C169:H139:H169,"منقول")</f>
        <v>0</v>
      </c>
    </row>
    <row r="172" spans="1:8" ht="18.75" customHeight="1">
      <c r="A172" s="398" t="s">
        <v>35</v>
      </c>
      <c r="B172" s="399"/>
      <c r="C172" s="58">
        <f>'البيانات 1'!W4</f>
        <v>0</v>
      </c>
      <c r="D172" s="412"/>
      <c r="E172" s="413"/>
      <c r="F172" s="398" t="s">
        <v>38</v>
      </c>
      <c r="G172" s="399"/>
      <c r="H172" s="58">
        <f>COUNTIF(C139:C169:H139:H169,"باق")</f>
        <v>0</v>
      </c>
    </row>
    <row r="173" spans="1:8" ht="18.75" customHeight="1" thickBot="1">
      <c r="A173" s="370" t="s">
        <v>36</v>
      </c>
      <c r="B173" s="371"/>
      <c r="C173" s="59">
        <f>SUM(C171:C172)</f>
        <v>0</v>
      </c>
      <c r="D173" s="412"/>
      <c r="E173" s="413"/>
      <c r="F173" s="370" t="s">
        <v>36</v>
      </c>
      <c r="G173" s="371"/>
      <c r="H173" s="59">
        <f>SUM(H171:H172)</f>
        <v>0</v>
      </c>
    </row>
    <row r="174" spans="1:8" ht="19.5" thickTop="1">
      <c r="A174" s="64"/>
      <c r="B174" s="64"/>
      <c r="C174" s="60"/>
      <c r="F174" s="60"/>
      <c r="G174" s="64"/>
      <c r="H174" s="64"/>
    </row>
    <row r="175" spans="1:8" ht="18.75">
      <c r="A175" s="414" t="s">
        <v>77</v>
      </c>
      <c r="B175" s="414"/>
      <c r="C175" s="52"/>
      <c r="D175" s="409" t="s">
        <v>78</v>
      </c>
      <c r="E175" s="409"/>
      <c r="F175" s="52"/>
      <c r="G175" s="415" t="s">
        <v>47</v>
      </c>
      <c r="H175" s="415"/>
    </row>
    <row r="176" spans="1:8" ht="31.5" customHeight="1" thickBot="1">
      <c r="A176" s="387">
        <f>شرق</f>
        <v>0</v>
      </c>
      <c r="B176" s="387"/>
      <c r="D176" s="364">
        <f>حاسب</f>
        <v>0</v>
      </c>
      <c r="E176" s="364"/>
      <c r="G176" s="365">
        <f>مدير</f>
        <v>0</v>
      </c>
      <c r="H176" s="365"/>
    </row>
    <row r="177" spans="1:8" ht="19.5" thickBot="1">
      <c r="A177" s="393">
        <f>مديرية</f>
        <v>0</v>
      </c>
      <c r="B177" s="394"/>
      <c r="D177" s="31"/>
      <c r="E177" s="32"/>
      <c r="G177" s="393">
        <f>مدرسة</f>
        <v>0</v>
      </c>
      <c r="H177" s="394"/>
    </row>
    <row r="178" spans="1:8" ht="19.5" thickBot="1">
      <c r="A178" s="393">
        <f>ادارة</f>
        <v>0</v>
      </c>
      <c r="B178" s="394"/>
      <c r="E178" s="33"/>
      <c r="G178" s="393">
        <f>عام</f>
        <v>0</v>
      </c>
      <c r="H178" s="394"/>
    </row>
    <row r="179" spans="1:8" ht="22.5" thickTop="1" thickBot="1">
      <c r="D179" s="270" t="s">
        <v>25</v>
      </c>
      <c r="E179" s="34" t="s">
        <v>81</v>
      </c>
    </row>
    <row r="180" spans="1:8" ht="21.75" thickTop="1">
      <c r="A180" s="383" t="s">
        <v>27</v>
      </c>
      <c r="B180" s="384"/>
      <c r="C180" s="385"/>
      <c r="D180" s="35"/>
      <c r="E180" s="35"/>
      <c r="F180" s="383" t="s">
        <v>28</v>
      </c>
      <c r="G180" s="384"/>
      <c r="H180" s="385"/>
    </row>
    <row r="181" spans="1:8" ht="21">
      <c r="A181" s="54" t="s">
        <v>26</v>
      </c>
      <c r="B181" s="55" t="s">
        <v>21</v>
      </c>
      <c r="C181" s="38" t="s">
        <v>9</v>
      </c>
      <c r="D181" s="43"/>
      <c r="E181" s="43"/>
      <c r="F181" s="54" t="s">
        <v>26</v>
      </c>
      <c r="G181" s="55" t="s">
        <v>21</v>
      </c>
      <c r="H181" s="38" t="s">
        <v>9</v>
      </c>
    </row>
    <row r="182" spans="1:8" ht="18" customHeight="1">
      <c r="A182" s="40" t="str">
        <f>IF(B182="","",ROW()-181)</f>
        <v/>
      </c>
      <c r="B182" s="41" t="str">
        <f>IF('البيانات 1'!Q6="","",IF(COUNTIF('البيانات 1'!$Q$6:$Q$995,5)&lt;ROWS(B$182:B182),"",INDEX('البيانات 1'!$B$6:$B$995,100000-SUMPRODUCT(LARGE(('البيانات 1'!$Q$6:$Q$995=5)*(100000-ROW('البيانات 1'!$Q$6:$Q$995)),ROWS(B$182:B182)))-5)))</f>
        <v/>
      </c>
      <c r="C182" s="42" t="str">
        <f>IF('البيانات 1'!Q6="","",IF(COUNTIF('البيانات 1'!$Q$6:$Q$995,5)&lt;ROWS(C$182:C182),"",INDEX('البيانات 1'!$H$6:$H$995,100000-SUMPRODUCT(LARGE(('البيانات 1'!$Q$6:$Q$995=5)*(100000-ROW('البيانات 1'!$Q$6:$Q$995)),ROWS(C$182:C182)))-5)))</f>
        <v/>
      </c>
      <c r="D182" s="43"/>
      <c r="E182" s="43"/>
      <c r="F182" s="40" t="str">
        <f>IF(G182="","",ROW()-181)</f>
        <v/>
      </c>
      <c r="G182" s="41" t="str">
        <f>IF('البيانات 1'!Q6="","",IF(COUNTIF('البيانات 1'!$Q$6:$Q$995,55)&lt;ROWS(G$182:G182),"",INDEX('البيانات 1'!$B$6:$B$995,100000-SUMPRODUCT(LARGE(('البيانات 1'!$Q$6:$Q$995=55)*(100000-ROW('البيانات 1'!$Q$6:$Q$995)),ROWS(G$182:G182)))-5)))</f>
        <v/>
      </c>
      <c r="H182" s="42" t="str">
        <f>IF('البيانات 1'!Q6="","",IF(COUNTIF('البيانات 1'!$Q$6:$Q$995,55)&lt;ROWS(H$182:H182),"",INDEX('البيانات 1'!$H$6:$H$995,100000-SUMPRODUCT(LARGE(('البيانات 1'!$Q$6:$Q$995=55)*(100000-ROW('البيانات 1'!$Q$6:$Q$995)),ROWS(H$182:H182)))-5)))</f>
        <v/>
      </c>
    </row>
    <row r="183" spans="1:8" ht="18" customHeight="1">
      <c r="A183" s="40" t="str">
        <f t="shared" ref="A183:A212" si="8">IF(B183="","",ROW()-181)</f>
        <v/>
      </c>
      <c r="B183" s="41" t="str">
        <f>IF('البيانات 1'!Q7="","",IF(COUNTIF('البيانات 1'!$Q$6:$Q$995,5)&lt;ROWS(B$182:B183),"",INDEX('البيانات 1'!$B$6:$B$995,100000-SUMPRODUCT(LARGE(('البيانات 1'!$Q$6:$Q$995=5)*(100000-ROW('البيانات 1'!$Q$6:$Q$995)),ROWS(B$182:B183)))-5)))</f>
        <v/>
      </c>
      <c r="C183" s="42" t="str">
        <f>IF('البيانات 1'!Q7="","",IF(COUNTIF('البيانات 1'!$Q$6:$Q$995,5)&lt;ROWS(C$182:C183),"",INDEX('البيانات 1'!$H$6:$H$995,100000-SUMPRODUCT(LARGE(('البيانات 1'!$Q$6:$Q$995=5)*(100000-ROW('البيانات 1'!$Q$6:$Q$995)),ROWS(C$182:C183)))-5)))</f>
        <v/>
      </c>
      <c r="D183" s="43"/>
      <c r="E183" s="43"/>
      <c r="F183" s="40" t="str">
        <f t="shared" ref="F183:F212" si="9">IF(G183="","",ROW()-181)</f>
        <v/>
      </c>
      <c r="G183" s="41" t="str">
        <f>IF('البيانات 1'!Q7="","",IF(COUNTIF('البيانات 1'!$Q$6:$Q$995,55)&lt;ROWS(G$182:G183),"",INDEX('البيانات 1'!$B$6:$B$995,100000-SUMPRODUCT(LARGE(('البيانات 1'!$Q$6:$Q$995=55)*(100000-ROW('البيانات 1'!$Q$6:$Q$995)),ROWS(G$182:G183)))-5)))</f>
        <v/>
      </c>
      <c r="H183" s="42" t="str">
        <f>IF('البيانات 1'!Q7="","",IF(COUNTIF('البيانات 1'!$Q$6:$Q$995,55)&lt;ROWS(H$182:H183),"",INDEX('البيانات 1'!$H$6:$H$995,100000-SUMPRODUCT(LARGE(('البيانات 1'!$Q$6:$Q$995=55)*(100000-ROW('البيانات 1'!$Q$6:$Q$995)),ROWS(H$182:H183)))-5)))</f>
        <v/>
      </c>
    </row>
    <row r="184" spans="1:8" ht="18" customHeight="1">
      <c r="A184" s="40" t="str">
        <f t="shared" si="8"/>
        <v/>
      </c>
      <c r="B184" s="41" t="str">
        <f>IF('البيانات 1'!Q8="","",IF(COUNTIF('البيانات 1'!$Q$6:$Q$995,5)&lt;ROWS(B$182:B184),"",INDEX('البيانات 1'!$B$6:$B$995,100000-SUMPRODUCT(LARGE(('البيانات 1'!$Q$6:$Q$995=5)*(100000-ROW('البيانات 1'!$Q$6:$Q$995)),ROWS(B$182:B184)))-5)))</f>
        <v/>
      </c>
      <c r="C184" s="42" t="str">
        <f>IF('البيانات 1'!Q8="","",IF(COUNTIF('البيانات 1'!$Q$6:$Q$995,5)&lt;ROWS(C$182:C184),"",INDEX('البيانات 1'!$H$6:$H$995,100000-SUMPRODUCT(LARGE(('البيانات 1'!$Q$6:$Q$995=5)*(100000-ROW('البيانات 1'!$Q$6:$Q$995)),ROWS(C$182:C184)))-5)))</f>
        <v/>
      </c>
      <c r="D184" s="43"/>
      <c r="E184" s="43"/>
      <c r="F184" s="40" t="str">
        <f t="shared" si="9"/>
        <v/>
      </c>
      <c r="G184" s="41" t="str">
        <f>IF('البيانات 1'!Q8="","",IF(COUNTIF('البيانات 1'!$Q$6:$Q$995,55)&lt;ROWS(G$182:G184),"",INDEX('البيانات 1'!$B$6:$B$995,100000-SUMPRODUCT(LARGE(('البيانات 1'!$Q$6:$Q$995=55)*(100000-ROW('البيانات 1'!$Q$6:$Q$995)),ROWS(G$182:G184)))-5)))</f>
        <v/>
      </c>
      <c r="H184" s="42" t="str">
        <f>IF('البيانات 1'!Q8="","",IF(COUNTIF('البيانات 1'!$Q$6:$Q$995,55)&lt;ROWS(H$182:H184),"",INDEX('البيانات 1'!$H$6:$H$995,100000-SUMPRODUCT(LARGE(('البيانات 1'!$Q$6:$Q$995=55)*(100000-ROW('البيانات 1'!$Q$6:$Q$995)),ROWS(H$182:H184)))-5)))</f>
        <v/>
      </c>
    </row>
    <row r="185" spans="1:8" ht="18" customHeight="1">
      <c r="A185" s="40" t="str">
        <f t="shared" si="8"/>
        <v/>
      </c>
      <c r="B185" s="41" t="str">
        <f>IF('البيانات 1'!Q9="","",IF(COUNTIF('البيانات 1'!$Q$6:$Q$995,5)&lt;ROWS(B$182:B185),"",INDEX('البيانات 1'!$B$6:$B$995,100000-SUMPRODUCT(LARGE(('البيانات 1'!$Q$6:$Q$995=5)*(100000-ROW('البيانات 1'!$Q$6:$Q$995)),ROWS(B$182:B185)))-5)))</f>
        <v/>
      </c>
      <c r="C185" s="42" t="str">
        <f>IF('البيانات 1'!Q9="","",IF(COUNTIF('البيانات 1'!$Q$6:$Q$995,5)&lt;ROWS(C$182:C185),"",INDEX('البيانات 1'!$H$6:$H$995,100000-SUMPRODUCT(LARGE(('البيانات 1'!$Q$6:$Q$995=5)*(100000-ROW('البيانات 1'!$Q$6:$Q$995)),ROWS(C$182:C185)))-5)))</f>
        <v/>
      </c>
      <c r="D185" s="43"/>
      <c r="E185" s="43"/>
      <c r="F185" s="40" t="str">
        <f t="shared" si="9"/>
        <v/>
      </c>
      <c r="G185" s="41" t="str">
        <f>IF('البيانات 1'!Q9="","",IF(COUNTIF('البيانات 1'!$Q$6:$Q$995,55)&lt;ROWS(G$182:G185),"",INDEX('البيانات 1'!$B$6:$B$995,100000-SUMPRODUCT(LARGE(('البيانات 1'!$Q$6:$Q$995=55)*(100000-ROW('البيانات 1'!$Q$6:$Q$995)),ROWS(G$182:G185)))-5)))</f>
        <v/>
      </c>
      <c r="H185" s="42" t="str">
        <f>IF('البيانات 1'!Q9="","",IF(COUNTIF('البيانات 1'!$Q$6:$Q$995,55)&lt;ROWS(H$182:H185),"",INDEX('البيانات 1'!$H$6:$H$995,100000-SUMPRODUCT(LARGE(('البيانات 1'!$Q$6:$Q$995=55)*(100000-ROW('البيانات 1'!$Q$6:$Q$995)),ROWS(H$182:H185)))-5)))</f>
        <v/>
      </c>
    </row>
    <row r="186" spans="1:8" ht="18" customHeight="1">
      <c r="A186" s="40" t="str">
        <f t="shared" si="8"/>
        <v/>
      </c>
      <c r="B186" s="41" t="str">
        <f>IF('البيانات 1'!Q10="","",IF(COUNTIF('البيانات 1'!$Q$6:$Q$995,5)&lt;ROWS(B$182:B186),"",INDEX('البيانات 1'!$B$6:$B$995,100000-SUMPRODUCT(LARGE(('البيانات 1'!$Q$6:$Q$995=5)*(100000-ROW('البيانات 1'!$Q$6:$Q$995)),ROWS(B$182:B186)))-5)))</f>
        <v/>
      </c>
      <c r="C186" s="42" t="str">
        <f>IF('البيانات 1'!Q10="","",IF(COUNTIF('البيانات 1'!$Q$6:$Q$995,5)&lt;ROWS(C$182:C186),"",INDEX('البيانات 1'!$H$6:$H$995,100000-SUMPRODUCT(LARGE(('البيانات 1'!$Q$6:$Q$995=5)*(100000-ROW('البيانات 1'!$Q$6:$Q$995)),ROWS(C$182:C186)))-5)))</f>
        <v/>
      </c>
      <c r="D186" s="43"/>
      <c r="E186" s="43"/>
      <c r="F186" s="40" t="str">
        <f t="shared" si="9"/>
        <v/>
      </c>
      <c r="G186" s="41" t="str">
        <f>IF('البيانات 1'!Q10="","",IF(COUNTIF('البيانات 1'!$Q$6:$Q$995,55)&lt;ROWS(G$182:G186),"",INDEX('البيانات 1'!$B$6:$B$995,100000-SUMPRODUCT(LARGE(('البيانات 1'!$Q$6:$Q$995=55)*(100000-ROW('البيانات 1'!$Q$6:$Q$995)),ROWS(G$182:G186)))-5)))</f>
        <v/>
      </c>
      <c r="H186" s="42" t="str">
        <f>IF('البيانات 1'!Q10="","",IF(COUNTIF('البيانات 1'!$Q$6:$Q$995,55)&lt;ROWS(H$182:H186),"",INDEX('البيانات 1'!$H$6:$H$995,100000-SUMPRODUCT(LARGE(('البيانات 1'!$Q$6:$Q$995=55)*(100000-ROW('البيانات 1'!$Q$6:$Q$995)),ROWS(H$182:H186)))-5)))</f>
        <v/>
      </c>
    </row>
    <row r="187" spans="1:8" ht="18" customHeight="1">
      <c r="A187" s="40" t="str">
        <f t="shared" si="8"/>
        <v/>
      </c>
      <c r="B187" s="41" t="str">
        <f>IF('البيانات 1'!Q11="","",IF(COUNTIF('البيانات 1'!$Q$6:$Q$995,5)&lt;ROWS(B$182:B187),"",INDEX('البيانات 1'!$B$6:$B$995,100000-SUMPRODUCT(LARGE(('البيانات 1'!$Q$6:$Q$995=5)*(100000-ROW('البيانات 1'!$Q$6:$Q$995)),ROWS(B$182:B187)))-5)))</f>
        <v/>
      </c>
      <c r="C187" s="42" t="str">
        <f>IF('البيانات 1'!Q11="","",IF(COUNTIF('البيانات 1'!$Q$6:$Q$995,5)&lt;ROWS(C$182:C187),"",INDEX('البيانات 1'!$H$6:$H$995,100000-SUMPRODUCT(LARGE(('البيانات 1'!$Q$6:$Q$995=5)*(100000-ROW('البيانات 1'!$Q$6:$Q$995)),ROWS(C$182:C187)))-5)))</f>
        <v/>
      </c>
      <c r="D187" s="43"/>
      <c r="E187" s="43"/>
      <c r="F187" s="40" t="str">
        <f t="shared" si="9"/>
        <v/>
      </c>
      <c r="G187" s="41" t="str">
        <f>IF('البيانات 1'!Q11="","",IF(COUNTIF('البيانات 1'!$Q$6:$Q$995,55)&lt;ROWS(G$182:G187),"",INDEX('البيانات 1'!$B$6:$B$995,100000-SUMPRODUCT(LARGE(('البيانات 1'!$Q$6:$Q$995=55)*(100000-ROW('البيانات 1'!$Q$6:$Q$995)),ROWS(G$182:G187)))-5)))</f>
        <v/>
      </c>
      <c r="H187" s="42" t="str">
        <f>IF('البيانات 1'!Q11="","",IF(COUNTIF('البيانات 1'!$Q$6:$Q$995,55)&lt;ROWS(H$182:H187),"",INDEX('البيانات 1'!$H$6:$H$995,100000-SUMPRODUCT(LARGE(('البيانات 1'!$Q$6:$Q$995=55)*(100000-ROW('البيانات 1'!$Q$6:$Q$995)),ROWS(H$182:H187)))-5)))</f>
        <v/>
      </c>
    </row>
    <row r="188" spans="1:8" ht="18" customHeight="1">
      <c r="A188" s="40" t="str">
        <f t="shared" si="8"/>
        <v/>
      </c>
      <c r="B188" s="41" t="str">
        <f>IF('البيانات 1'!Q12="","",IF(COUNTIF('البيانات 1'!$Q$6:$Q$995,5)&lt;ROWS(B$182:B188),"",INDEX('البيانات 1'!$B$6:$B$995,100000-SUMPRODUCT(LARGE(('البيانات 1'!$Q$6:$Q$995=5)*(100000-ROW('البيانات 1'!$Q$6:$Q$995)),ROWS(B$182:B188)))-5)))</f>
        <v/>
      </c>
      <c r="C188" s="42" t="str">
        <f>IF('البيانات 1'!Q12="","",IF(COUNTIF('البيانات 1'!$Q$6:$Q$995,5)&lt;ROWS(C$182:C188),"",INDEX('البيانات 1'!$H$6:$H$995,100000-SUMPRODUCT(LARGE(('البيانات 1'!$Q$6:$Q$995=5)*(100000-ROW('البيانات 1'!$Q$6:$Q$995)),ROWS(C$182:C188)))-5)))</f>
        <v/>
      </c>
      <c r="D188" s="43"/>
      <c r="E188" s="43"/>
      <c r="F188" s="40" t="str">
        <f t="shared" si="9"/>
        <v/>
      </c>
      <c r="G188" s="41" t="str">
        <f>IF('البيانات 1'!Q12="","",IF(COUNTIF('البيانات 1'!$Q$6:$Q$995,55)&lt;ROWS(G$182:G188),"",INDEX('البيانات 1'!$B$6:$B$995,100000-SUMPRODUCT(LARGE(('البيانات 1'!$Q$6:$Q$995=55)*(100000-ROW('البيانات 1'!$Q$6:$Q$995)),ROWS(G$182:G188)))-5)))</f>
        <v/>
      </c>
      <c r="H188" s="42" t="str">
        <f>IF('البيانات 1'!Q12="","",IF(COUNTIF('البيانات 1'!$Q$6:$Q$995,55)&lt;ROWS(H$182:H188),"",INDEX('البيانات 1'!$H$6:$H$995,100000-SUMPRODUCT(LARGE(('البيانات 1'!$Q$6:$Q$995=55)*(100000-ROW('البيانات 1'!$Q$6:$Q$995)),ROWS(H$182:H188)))-5)))</f>
        <v/>
      </c>
    </row>
    <row r="189" spans="1:8" ht="18" customHeight="1">
      <c r="A189" s="40" t="str">
        <f t="shared" si="8"/>
        <v/>
      </c>
      <c r="B189" s="41" t="str">
        <f>IF('البيانات 1'!Q13="","",IF(COUNTIF('البيانات 1'!$Q$6:$Q$995,5)&lt;ROWS(B$182:B189),"",INDEX('البيانات 1'!$B$6:$B$995,100000-SUMPRODUCT(LARGE(('البيانات 1'!$Q$6:$Q$995=5)*(100000-ROW('البيانات 1'!$Q$6:$Q$995)),ROWS(B$182:B189)))-5)))</f>
        <v/>
      </c>
      <c r="C189" s="42" t="str">
        <f>IF('البيانات 1'!Q13="","",IF(COUNTIF('البيانات 1'!$Q$6:$Q$995,5)&lt;ROWS(C$182:C189),"",INDEX('البيانات 1'!$H$6:$H$995,100000-SUMPRODUCT(LARGE(('البيانات 1'!$Q$6:$Q$995=5)*(100000-ROW('البيانات 1'!$Q$6:$Q$995)),ROWS(C$182:C189)))-5)))</f>
        <v/>
      </c>
      <c r="D189" s="43"/>
      <c r="E189" s="43"/>
      <c r="F189" s="40" t="str">
        <f t="shared" si="9"/>
        <v/>
      </c>
      <c r="G189" s="41" t="str">
        <f>IF('البيانات 1'!Q13="","",IF(COUNTIF('البيانات 1'!$Q$6:$Q$995,55)&lt;ROWS(G$182:G189),"",INDEX('البيانات 1'!$B$6:$B$995,100000-SUMPRODUCT(LARGE(('البيانات 1'!$Q$6:$Q$995=55)*(100000-ROW('البيانات 1'!$Q$6:$Q$995)),ROWS(G$182:G189)))-5)))</f>
        <v/>
      </c>
      <c r="H189" s="42" t="str">
        <f>IF('البيانات 1'!Q13="","",IF(COUNTIF('البيانات 1'!$Q$6:$Q$995,55)&lt;ROWS(H$182:H189),"",INDEX('البيانات 1'!$H$6:$H$995,100000-SUMPRODUCT(LARGE(('البيانات 1'!$Q$6:$Q$995=55)*(100000-ROW('البيانات 1'!$Q$6:$Q$995)),ROWS(H$182:H189)))-5)))</f>
        <v/>
      </c>
    </row>
    <row r="190" spans="1:8" ht="18" customHeight="1">
      <c r="A190" s="40" t="str">
        <f t="shared" si="8"/>
        <v/>
      </c>
      <c r="B190" s="41" t="str">
        <f>IF('البيانات 1'!Q14="","",IF(COUNTIF('البيانات 1'!$Q$6:$Q$995,5)&lt;ROWS(B$182:B190),"",INDEX('البيانات 1'!$B$6:$B$995,100000-SUMPRODUCT(LARGE(('البيانات 1'!$Q$6:$Q$995=5)*(100000-ROW('البيانات 1'!$Q$6:$Q$995)),ROWS(B$182:B190)))-5)))</f>
        <v/>
      </c>
      <c r="C190" s="42" t="str">
        <f>IF('البيانات 1'!Q14="","",IF(COUNTIF('البيانات 1'!$Q$6:$Q$995,5)&lt;ROWS(C$182:C190),"",INDEX('البيانات 1'!$H$6:$H$995,100000-SUMPRODUCT(LARGE(('البيانات 1'!$Q$6:$Q$995=5)*(100000-ROW('البيانات 1'!$Q$6:$Q$995)),ROWS(C$182:C190)))-5)))</f>
        <v/>
      </c>
      <c r="D190" s="43"/>
      <c r="E190" s="43"/>
      <c r="F190" s="40" t="str">
        <f t="shared" si="9"/>
        <v/>
      </c>
      <c r="G190" s="41" t="str">
        <f>IF('البيانات 1'!Q14="","",IF(COUNTIF('البيانات 1'!$Q$6:$Q$995,55)&lt;ROWS(G$182:G190),"",INDEX('البيانات 1'!$B$6:$B$995,100000-SUMPRODUCT(LARGE(('البيانات 1'!$Q$6:$Q$995=55)*(100000-ROW('البيانات 1'!$Q$6:$Q$995)),ROWS(G$182:G190)))-5)))</f>
        <v/>
      </c>
      <c r="H190" s="42" t="str">
        <f>IF('البيانات 1'!Q14="","",IF(COUNTIF('البيانات 1'!$Q$6:$Q$995,55)&lt;ROWS(H$182:H190),"",INDEX('البيانات 1'!$H$6:$H$995,100000-SUMPRODUCT(LARGE(('البيانات 1'!$Q$6:$Q$995=55)*(100000-ROW('البيانات 1'!$Q$6:$Q$995)),ROWS(H$182:H190)))-5)))</f>
        <v/>
      </c>
    </row>
    <row r="191" spans="1:8" ht="18" customHeight="1">
      <c r="A191" s="40" t="str">
        <f t="shared" si="8"/>
        <v/>
      </c>
      <c r="B191" s="41" t="str">
        <f>IF('البيانات 1'!Q15="","",IF(COUNTIF('البيانات 1'!$Q$6:$Q$995,5)&lt;ROWS(B$182:B191),"",INDEX('البيانات 1'!$B$6:$B$995,100000-SUMPRODUCT(LARGE(('البيانات 1'!$Q$6:$Q$995=5)*(100000-ROW('البيانات 1'!$Q$6:$Q$995)),ROWS(B$182:B191)))-5)))</f>
        <v/>
      </c>
      <c r="C191" s="42" t="str">
        <f>IF('البيانات 1'!Q15="","",IF(COUNTIF('البيانات 1'!$Q$6:$Q$995,5)&lt;ROWS(C$182:C191),"",INDEX('البيانات 1'!$H$6:$H$995,100000-SUMPRODUCT(LARGE(('البيانات 1'!$Q$6:$Q$995=5)*(100000-ROW('البيانات 1'!$Q$6:$Q$995)),ROWS(C$182:C191)))-5)))</f>
        <v/>
      </c>
      <c r="D191" s="43"/>
      <c r="E191" s="43"/>
      <c r="F191" s="40" t="str">
        <f t="shared" si="9"/>
        <v/>
      </c>
      <c r="G191" s="41" t="str">
        <f>IF('البيانات 1'!Q15="","",IF(COUNTIF('البيانات 1'!$Q$6:$Q$995,55)&lt;ROWS(G$182:G191),"",INDEX('البيانات 1'!$B$6:$B$995,100000-SUMPRODUCT(LARGE(('البيانات 1'!$Q$6:$Q$995=55)*(100000-ROW('البيانات 1'!$Q$6:$Q$995)),ROWS(G$182:G191)))-5)))</f>
        <v/>
      </c>
      <c r="H191" s="42" t="str">
        <f>IF('البيانات 1'!Q15="","",IF(COUNTIF('البيانات 1'!$Q$6:$Q$995,55)&lt;ROWS(H$182:H191),"",INDEX('البيانات 1'!$H$6:$H$995,100000-SUMPRODUCT(LARGE(('البيانات 1'!$Q$6:$Q$995=55)*(100000-ROW('البيانات 1'!$Q$6:$Q$995)),ROWS(H$182:H191)))-5)))</f>
        <v/>
      </c>
    </row>
    <row r="192" spans="1:8" ht="18" customHeight="1">
      <c r="A192" s="40" t="str">
        <f t="shared" si="8"/>
        <v/>
      </c>
      <c r="B192" s="41" t="str">
        <f>IF('البيانات 1'!Q16="","",IF(COUNTIF('البيانات 1'!$Q$6:$Q$995,5)&lt;ROWS(B$182:B192),"",INDEX('البيانات 1'!$B$6:$B$995,100000-SUMPRODUCT(LARGE(('البيانات 1'!$Q$6:$Q$995=5)*(100000-ROW('البيانات 1'!$Q$6:$Q$995)),ROWS(B$182:B192)))-5)))</f>
        <v/>
      </c>
      <c r="C192" s="42" t="str">
        <f>IF('البيانات 1'!Q16="","",IF(COUNTIF('البيانات 1'!$Q$6:$Q$995,5)&lt;ROWS(C$182:C192),"",INDEX('البيانات 1'!$H$6:$H$995,100000-SUMPRODUCT(LARGE(('البيانات 1'!$Q$6:$Q$995=5)*(100000-ROW('البيانات 1'!$Q$6:$Q$995)),ROWS(C$182:C192)))-5)))</f>
        <v/>
      </c>
      <c r="D192" s="43"/>
      <c r="E192" s="43"/>
      <c r="F192" s="40" t="str">
        <f t="shared" si="9"/>
        <v/>
      </c>
      <c r="G192" s="41" t="str">
        <f>IF('البيانات 1'!Q16="","",IF(COUNTIF('البيانات 1'!$Q$6:$Q$995,55)&lt;ROWS(G$182:G192),"",INDEX('البيانات 1'!$B$6:$B$995,100000-SUMPRODUCT(LARGE(('البيانات 1'!$Q$6:$Q$995=55)*(100000-ROW('البيانات 1'!$Q$6:$Q$995)),ROWS(G$182:G192)))-5)))</f>
        <v/>
      </c>
      <c r="H192" s="42" t="str">
        <f>IF('البيانات 1'!Q16="","",IF(COUNTIF('البيانات 1'!$Q$6:$Q$995,55)&lt;ROWS(H$182:H192),"",INDEX('البيانات 1'!$H$6:$H$995,100000-SUMPRODUCT(LARGE(('البيانات 1'!$Q$6:$Q$995=55)*(100000-ROW('البيانات 1'!$Q$6:$Q$995)),ROWS(H$182:H192)))-5)))</f>
        <v/>
      </c>
    </row>
    <row r="193" spans="1:8" ht="18" customHeight="1">
      <c r="A193" s="40" t="str">
        <f t="shared" si="8"/>
        <v/>
      </c>
      <c r="B193" s="41" t="str">
        <f>IF('البيانات 1'!Q17="","",IF(COUNTIF('البيانات 1'!$Q$6:$Q$995,5)&lt;ROWS(B$182:B193),"",INDEX('البيانات 1'!$B$6:$B$995,100000-SUMPRODUCT(LARGE(('البيانات 1'!$Q$6:$Q$995=5)*(100000-ROW('البيانات 1'!$Q$6:$Q$995)),ROWS(B$182:B193)))-5)))</f>
        <v/>
      </c>
      <c r="C193" s="42" t="str">
        <f>IF('البيانات 1'!Q17="","",IF(COUNTIF('البيانات 1'!$Q$6:$Q$995,5)&lt;ROWS(C$182:C193),"",INDEX('البيانات 1'!$H$6:$H$995,100000-SUMPRODUCT(LARGE(('البيانات 1'!$Q$6:$Q$995=5)*(100000-ROW('البيانات 1'!$Q$6:$Q$995)),ROWS(C$182:C193)))-5)))</f>
        <v/>
      </c>
      <c r="D193" s="43"/>
      <c r="E193" s="43"/>
      <c r="F193" s="40" t="str">
        <f t="shared" si="9"/>
        <v/>
      </c>
      <c r="G193" s="41" t="str">
        <f>IF('البيانات 1'!Q17="","",IF(COUNTIF('البيانات 1'!$Q$6:$Q$995,55)&lt;ROWS(G$182:G193),"",INDEX('البيانات 1'!$B$6:$B$995,100000-SUMPRODUCT(LARGE(('البيانات 1'!$Q$6:$Q$995=55)*(100000-ROW('البيانات 1'!$Q$6:$Q$995)),ROWS(G$182:G193)))-5)))</f>
        <v/>
      </c>
      <c r="H193" s="42" t="str">
        <f>IF('البيانات 1'!Q17="","",IF(COUNTIF('البيانات 1'!$Q$6:$Q$995,55)&lt;ROWS(H$182:H193),"",INDEX('البيانات 1'!$H$6:$H$995,100000-SUMPRODUCT(LARGE(('البيانات 1'!$Q$6:$Q$995=55)*(100000-ROW('البيانات 1'!$Q$6:$Q$995)),ROWS(H$182:H193)))-5)))</f>
        <v/>
      </c>
    </row>
    <row r="194" spans="1:8" ht="18" customHeight="1">
      <c r="A194" s="40" t="str">
        <f t="shared" si="8"/>
        <v/>
      </c>
      <c r="B194" s="41" t="str">
        <f>IF('البيانات 1'!Q18="","",IF(COUNTIF('البيانات 1'!$Q$6:$Q$995,5)&lt;ROWS(B$182:B194),"",INDEX('البيانات 1'!$B$6:$B$995,100000-SUMPRODUCT(LARGE(('البيانات 1'!$Q$6:$Q$995=5)*(100000-ROW('البيانات 1'!$Q$6:$Q$995)),ROWS(B$182:B194)))-5)))</f>
        <v/>
      </c>
      <c r="C194" s="42" t="str">
        <f>IF('البيانات 1'!Q18="","",IF(COUNTIF('البيانات 1'!$Q$6:$Q$995,5)&lt;ROWS(C$182:C194),"",INDEX('البيانات 1'!$H$6:$H$995,100000-SUMPRODUCT(LARGE(('البيانات 1'!$Q$6:$Q$995=5)*(100000-ROW('البيانات 1'!$Q$6:$Q$995)),ROWS(C$182:C194)))-5)))</f>
        <v/>
      </c>
      <c r="D194" s="43"/>
      <c r="E194" s="43"/>
      <c r="F194" s="40" t="str">
        <f t="shared" si="9"/>
        <v/>
      </c>
      <c r="G194" s="41" t="str">
        <f>IF('البيانات 1'!Q18="","",IF(COUNTIF('البيانات 1'!$Q$6:$Q$995,55)&lt;ROWS(G$182:G194),"",INDEX('البيانات 1'!$B$6:$B$995,100000-SUMPRODUCT(LARGE(('البيانات 1'!$Q$6:$Q$995=55)*(100000-ROW('البيانات 1'!$Q$6:$Q$995)),ROWS(G$182:G194)))-5)))</f>
        <v/>
      </c>
      <c r="H194" s="42" t="str">
        <f>IF('البيانات 1'!Q18="","",IF(COUNTIF('البيانات 1'!$Q$6:$Q$995,55)&lt;ROWS(H$182:H194),"",INDEX('البيانات 1'!$H$6:$H$995,100000-SUMPRODUCT(LARGE(('البيانات 1'!$Q$6:$Q$995=55)*(100000-ROW('البيانات 1'!$Q$6:$Q$995)),ROWS(H$182:H194)))-5)))</f>
        <v/>
      </c>
    </row>
    <row r="195" spans="1:8" ht="18" customHeight="1">
      <c r="A195" s="40" t="str">
        <f t="shared" si="8"/>
        <v/>
      </c>
      <c r="B195" s="41" t="str">
        <f>IF('البيانات 1'!Q19="","",IF(COUNTIF('البيانات 1'!$Q$6:$Q$995,5)&lt;ROWS(B$182:B195),"",INDEX('البيانات 1'!$B$6:$B$995,100000-SUMPRODUCT(LARGE(('البيانات 1'!$Q$6:$Q$995=5)*(100000-ROW('البيانات 1'!$Q$6:$Q$995)),ROWS(B$182:B195)))-5)))</f>
        <v/>
      </c>
      <c r="C195" s="42" t="str">
        <f>IF('البيانات 1'!Q19="","",IF(COUNTIF('البيانات 1'!$Q$6:$Q$995,5)&lt;ROWS(C$182:C195),"",INDEX('البيانات 1'!$H$6:$H$995,100000-SUMPRODUCT(LARGE(('البيانات 1'!$Q$6:$Q$995=5)*(100000-ROW('البيانات 1'!$Q$6:$Q$995)),ROWS(C$182:C195)))-5)))</f>
        <v/>
      </c>
      <c r="D195" s="43"/>
      <c r="E195" s="43"/>
      <c r="F195" s="40" t="str">
        <f t="shared" si="9"/>
        <v/>
      </c>
      <c r="G195" s="41" t="str">
        <f>IF('البيانات 1'!Q19="","",IF(COUNTIF('البيانات 1'!$Q$6:$Q$995,55)&lt;ROWS(G$182:G195),"",INDEX('البيانات 1'!$B$6:$B$995,100000-SUMPRODUCT(LARGE(('البيانات 1'!$Q$6:$Q$995=55)*(100000-ROW('البيانات 1'!$Q$6:$Q$995)),ROWS(G$182:G195)))-5)))</f>
        <v/>
      </c>
      <c r="H195" s="42" t="str">
        <f>IF('البيانات 1'!Q19="","",IF(COUNTIF('البيانات 1'!$Q$6:$Q$995,55)&lt;ROWS(H$182:H195),"",INDEX('البيانات 1'!$H$6:$H$995,100000-SUMPRODUCT(LARGE(('البيانات 1'!$Q$6:$Q$995=55)*(100000-ROW('البيانات 1'!$Q$6:$Q$995)),ROWS(H$182:H195)))-5)))</f>
        <v/>
      </c>
    </row>
    <row r="196" spans="1:8" ht="18" customHeight="1">
      <c r="A196" s="40" t="str">
        <f t="shared" si="8"/>
        <v/>
      </c>
      <c r="B196" s="41" t="str">
        <f>IF('البيانات 1'!Q20="","",IF(COUNTIF('البيانات 1'!$Q$6:$Q$995,5)&lt;ROWS(B$182:B196),"",INDEX('البيانات 1'!$B$6:$B$995,100000-SUMPRODUCT(LARGE(('البيانات 1'!$Q$6:$Q$995=5)*(100000-ROW('البيانات 1'!$Q$6:$Q$995)),ROWS(B$182:B196)))-5)))</f>
        <v/>
      </c>
      <c r="C196" s="42" t="str">
        <f>IF('البيانات 1'!Q20="","",IF(COUNTIF('البيانات 1'!$Q$6:$Q$995,5)&lt;ROWS(C$182:C196),"",INDEX('البيانات 1'!$H$6:$H$995,100000-SUMPRODUCT(LARGE(('البيانات 1'!$Q$6:$Q$995=5)*(100000-ROW('البيانات 1'!$Q$6:$Q$995)),ROWS(C$182:C196)))-5)))</f>
        <v/>
      </c>
      <c r="D196" s="43"/>
      <c r="E196" s="43"/>
      <c r="F196" s="40" t="str">
        <f t="shared" si="9"/>
        <v/>
      </c>
      <c r="G196" s="41" t="str">
        <f>IF('البيانات 1'!Q20="","",IF(COUNTIF('البيانات 1'!$Q$6:$Q$995,55)&lt;ROWS(G$182:G196),"",INDEX('البيانات 1'!$B$6:$B$995,100000-SUMPRODUCT(LARGE(('البيانات 1'!$Q$6:$Q$995=55)*(100000-ROW('البيانات 1'!$Q$6:$Q$995)),ROWS(G$182:G196)))-5)))</f>
        <v/>
      </c>
      <c r="H196" s="42" t="str">
        <f>IF('البيانات 1'!Q20="","",IF(COUNTIF('البيانات 1'!$Q$6:$Q$995,55)&lt;ROWS(H$182:H196),"",INDEX('البيانات 1'!$H$6:$H$995,100000-SUMPRODUCT(LARGE(('البيانات 1'!$Q$6:$Q$995=55)*(100000-ROW('البيانات 1'!$Q$6:$Q$995)),ROWS(H$182:H196)))-5)))</f>
        <v/>
      </c>
    </row>
    <row r="197" spans="1:8" ht="18" customHeight="1">
      <c r="A197" s="40" t="str">
        <f t="shared" si="8"/>
        <v/>
      </c>
      <c r="B197" s="41" t="str">
        <f>IF('البيانات 1'!Q21="","",IF(COUNTIF('البيانات 1'!$Q$6:$Q$995,5)&lt;ROWS(B$182:B197),"",INDEX('البيانات 1'!$B$6:$B$995,100000-SUMPRODUCT(LARGE(('البيانات 1'!$Q$6:$Q$995=5)*(100000-ROW('البيانات 1'!$Q$6:$Q$995)),ROWS(B$182:B197)))-5)))</f>
        <v/>
      </c>
      <c r="C197" s="42" t="str">
        <f>IF('البيانات 1'!Q21="","",IF(COUNTIF('البيانات 1'!$Q$6:$Q$995,5)&lt;ROWS(C$182:C197),"",INDEX('البيانات 1'!$H$6:$H$995,100000-SUMPRODUCT(LARGE(('البيانات 1'!$Q$6:$Q$995=5)*(100000-ROW('البيانات 1'!$Q$6:$Q$995)),ROWS(C$182:C197)))-5)))</f>
        <v/>
      </c>
      <c r="D197" s="43"/>
      <c r="E197" s="43"/>
      <c r="F197" s="40" t="str">
        <f t="shared" si="9"/>
        <v/>
      </c>
      <c r="G197" s="41" t="str">
        <f>IF('البيانات 1'!Q21="","",IF(COUNTIF('البيانات 1'!$Q$6:$Q$995,55)&lt;ROWS(G$182:G197),"",INDEX('البيانات 1'!$B$6:$B$995,100000-SUMPRODUCT(LARGE(('البيانات 1'!$Q$6:$Q$995=55)*(100000-ROW('البيانات 1'!$Q$6:$Q$995)),ROWS(G$182:G197)))-5)))</f>
        <v/>
      </c>
      <c r="H197" s="42" t="str">
        <f>IF('البيانات 1'!Q21="","",IF(COUNTIF('البيانات 1'!$Q$6:$Q$995,55)&lt;ROWS(H$182:H197),"",INDEX('البيانات 1'!$H$6:$H$995,100000-SUMPRODUCT(LARGE(('البيانات 1'!$Q$6:$Q$995=55)*(100000-ROW('البيانات 1'!$Q$6:$Q$995)),ROWS(H$182:H197)))-5)))</f>
        <v/>
      </c>
    </row>
    <row r="198" spans="1:8" ht="18" customHeight="1">
      <c r="A198" s="40" t="str">
        <f t="shared" si="8"/>
        <v/>
      </c>
      <c r="B198" s="41" t="str">
        <f>IF('البيانات 1'!Q22="","",IF(COUNTIF('البيانات 1'!$Q$6:$Q$995,5)&lt;ROWS(B$182:B198),"",INDEX('البيانات 1'!$B$6:$B$995,100000-SUMPRODUCT(LARGE(('البيانات 1'!$Q$6:$Q$995=5)*(100000-ROW('البيانات 1'!$Q$6:$Q$995)),ROWS(B$182:B198)))-5)))</f>
        <v/>
      </c>
      <c r="C198" s="42" t="str">
        <f>IF('البيانات 1'!Q22="","",IF(COUNTIF('البيانات 1'!$Q$6:$Q$995,5)&lt;ROWS(C$182:C198),"",INDEX('البيانات 1'!$H$6:$H$995,100000-SUMPRODUCT(LARGE(('البيانات 1'!$Q$6:$Q$995=5)*(100000-ROW('البيانات 1'!$Q$6:$Q$995)),ROWS(C$182:C198)))-5)))</f>
        <v/>
      </c>
      <c r="D198" s="43"/>
      <c r="E198" s="43"/>
      <c r="F198" s="40" t="str">
        <f t="shared" si="9"/>
        <v/>
      </c>
      <c r="G198" s="41" t="str">
        <f>IF('البيانات 1'!Q22="","",IF(COUNTIF('البيانات 1'!$Q$6:$Q$995,55)&lt;ROWS(G$182:G198),"",INDEX('البيانات 1'!$B$6:$B$995,100000-SUMPRODUCT(LARGE(('البيانات 1'!$Q$6:$Q$995=55)*(100000-ROW('البيانات 1'!$Q$6:$Q$995)),ROWS(G$182:G198)))-5)))</f>
        <v/>
      </c>
      <c r="H198" s="42" t="str">
        <f>IF('البيانات 1'!Q22="","",IF(COUNTIF('البيانات 1'!$Q$6:$Q$995,55)&lt;ROWS(H$182:H198),"",INDEX('البيانات 1'!$H$6:$H$995,100000-SUMPRODUCT(LARGE(('البيانات 1'!$Q$6:$Q$995=55)*(100000-ROW('البيانات 1'!$Q$6:$Q$995)),ROWS(H$182:H198)))-5)))</f>
        <v/>
      </c>
    </row>
    <row r="199" spans="1:8" ht="18" customHeight="1">
      <c r="A199" s="40" t="str">
        <f t="shared" si="8"/>
        <v/>
      </c>
      <c r="B199" s="41" t="str">
        <f>IF('البيانات 1'!Q23="","",IF(COUNTIF('البيانات 1'!$Q$6:$Q$995,5)&lt;ROWS(B$182:B199),"",INDEX('البيانات 1'!$B$6:$B$995,100000-SUMPRODUCT(LARGE(('البيانات 1'!$Q$6:$Q$995=5)*(100000-ROW('البيانات 1'!$Q$6:$Q$995)),ROWS(B$182:B199)))-5)))</f>
        <v/>
      </c>
      <c r="C199" s="42" t="str">
        <f>IF('البيانات 1'!Q23="","",IF(COUNTIF('البيانات 1'!$Q$6:$Q$995,5)&lt;ROWS(C$182:C199),"",INDEX('البيانات 1'!$H$6:$H$995,100000-SUMPRODUCT(LARGE(('البيانات 1'!$Q$6:$Q$995=5)*(100000-ROW('البيانات 1'!$Q$6:$Q$995)),ROWS(C$182:C199)))-5)))</f>
        <v/>
      </c>
      <c r="D199" s="43"/>
      <c r="E199" s="43"/>
      <c r="F199" s="40" t="str">
        <f t="shared" si="9"/>
        <v/>
      </c>
      <c r="G199" s="41" t="str">
        <f>IF('البيانات 1'!Q23="","",IF(COUNTIF('البيانات 1'!$Q$6:$Q$995,55)&lt;ROWS(G$182:G199),"",INDEX('البيانات 1'!$B$6:$B$995,100000-SUMPRODUCT(LARGE(('البيانات 1'!$Q$6:$Q$995=55)*(100000-ROW('البيانات 1'!$Q$6:$Q$995)),ROWS(G$182:G199)))-5)))</f>
        <v/>
      </c>
      <c r="H199" s="42" t="str">
        <f>IF('البيانات 1'!Q23="","",IF(COUNTIF('البيانات 1'!$Q$6:$Q$995,55)&lt;ROWS(H$182:H199),"",INDEX('البيانات 1'!$H$6:$H$995,100000-SUMPRODUCT(LARGE(('البيانات 1'!$Q$6:$Q$995=55)*(100000-ROW('البيانات 1'!$Q$6:$Q$995)),ROWS(H$182:H199)))-5)))</f>
        <v/>
      </c>
    </row>
    <row r="200" spans="1:8" ht="18" customHeight="1">
      <c r="A200" s="40" t="str">
        <f t="shared" si="8"/>
        <v/>
      </c>
      <c r="B200" s="41" t="str">
        <f>IF('البيانات 1'!Q24="","",IF(COUNTIF('البيانات 1'!$Q$6:$Q$995,5)&lt;ROWS(B$182:B200),"",INDEX('البيانات 1'!$B$6:$B$995,100000-SUMPRODUCT(LARGE(('البيانات 1'!$Q$6:$Q$995=5)*(100000-ROW('البيانات 1'!$Q$6:$Q$995)),ROWS(B$182:B200)))-5)))</f>
        <v/>
      </c>
      <c r="C200" s="42" t="str">
        <f>IF('البيانات 1'!Q24="","",IF(COUNTIF('البيانات 1'!$Q$6:$Q$995,5)&lt;ROWS(C$182:C200),"",INDEX('البيانات 1'!$H$6:$H$995,100000-SUMPRODUCT(LARGE(('البيانات 1'!$Q$6:$Q$995=5)*(100000-ROW('البيانات 1'!$Q$6:$Q$995)),ROWS(C$182:C200)))-5)))</f>
        <v/>
      </c>
      <c r="D200" s="43"/>
      <c r="E200" s="43"/>
      <c r="F200" s="40" t="str">
        <f t="shared" si="9"/>
        <v/>
      </c>
      <c r="G200" s="41" t="str">
        <f>IF('البيانات 1'!Q24="","",IF(COUNTIF('البيانات 1'!$Q$6:$Q$995,55)&lt;ROWS(G$182:G200),"",INDEX('البيانات 1'!$B$6:$B$995,100000-SUMPRODUCT(LARGE(('البيانات 1'!$Q$6:$Q$995=55)*(100000-ROW('البيانات 1'!$Q$6:$Q$995)),ROWS(G$182:G200)))-5)))</f>
        <v/>
      </c>
      <c r="H200" s="42" t="str">
        <f>IF('البيانات 1'!Q24="","",IF(COUNTIF('البيانات 1'!$Q$6:$Q$995,55)&lt;ROWS(H$182:H200),"",INDEX('البيانات 1'!$H$6:$H$995,100000-SUMPRODUCT(LARGE(('البيانات 1'!$Q$6:$Q$995=55)*(100000-ROW('البيانات 1'!$Q$6:$Q$995)),ROWS(H$182:H200)))-5)))</f>
        <v/>
      </c>
    </row>
    <row r="201" spans="1:8" ht="18" customHeight="1">
      <c r="A201" s="40" t="str">
        <f t="shared" si="8"/>
        <v/>
      </c>
      <c r="B201" s="41" t="str">
        <f>IF('البيانات 1'!Q25="","",IF(COUNTIF('البيانات 1'!$Q$6:$Q$995,5)&lt;ROWS(B$182:B201),"",INDEX('البيانات 1'!$B$6:$B$995,100000-SUMPRODUCT(LARGE(('البيانات 1'!$Q$6:$Q$995=5)*(100000-ROW('البيانات 1'!$Q$6:$Q$995)),ROWS(B$182:B201)))-5)))</f>
        <v/>
      </c>
      <c r="C201" s="42" t="str">
        <f>IF('البيانات 1'!Q25="","",IF(COUNTIF('البيانات 1'!$Q$6:$Q$995,5)&lt;ROWS(C$182:C201),"",INDEX('البيانات 1'!$H$6:$H$995,100000-SUMPRODUCT(LARGE(('البيانات 1'!$Q$6:$Q$995=5)*(100000-ROW('البيانات 1'!$Q$6:$Q$995)),ROWS(C$182:C201)))-5)))</f>
        <v/>
      </c>
      <c r="D201" s="43"/>
      <c r="E201" s="43"/>
      <c r="F201" s="40" t="str">
        <f t="shared" si="9"/>
        <v/>
      </c>
      <c r="G201" s="41" t="str">
        <f>IF('البيانات 1'!Q25="","",IF(COUNTIF('البيانات 1'!$Q$6:$Q$995,55)&lt;ROWS(G$182:G201),"",INDEX('البيانات 1'!$B$6:$B$995,100000-SUMPRODUCT(LARGE(('البيانات 1'!$Q$6:$Q$995=55)*(100000-ROW('البيانات 1'!$Q$6:$Q$995)),ROWS(G$182:G201)))-5)))</f>
        <v/>
      </c>
      <c r="H201" s="42" t="str">
        <f>IF('البيانات 1'!Q25="","",IF(COUNTIF('البيانات 1'!$Q$6:$Q$995,55)&lt;ROWS(H$182:H201),"",INDEX('البيانات 1'!$H$6:$H$995,100000-SUMPRODUCT(LARGE(('البيانات 1'!$Q$6:$Q$995=55)*(100000-ROW('البيانات 1'!$Q$6:$Q$995)),ROWS(H$182:H201)))-5)))</f>
        <v/>
      </c>
    </row>
    <row r="202" spans="1:8" ht="18" customHeight="1">
      <c r="A202" s="40" t="str">
        <f t="shared" si="8"/>
        <v/>
      </c>
      <c r="B202" s="41" t="str">
        <f>IF('البيانات 1'!Q26="","",IF(COUNTIF('البيانات 1'!$Q$6:$Q$995,5)&lt;ROWS(B$182:B202),"",INDEX('البيانات 1'!$B$6:$B$995,100000-SUMPRODUCT(LARGE(('البيانات 1'!$Q$6:$Q$995=5)*(100000-ROW('البيانات 1'!$Q$6:$Q$995)),ROWS(B$182:B202)))-5)))</f>
        <v/>
      </c>
      <c r="C202" s="42" t="str">
        <f>IF('البيانات 1'!Q26="","",IF(COUNTIF('البيانات 1'!$Q$6:$Q$995,5)&lt;ROWS(C$182:C202),"",INDEX('البيانات 1'!$H$6:$H$995,100000-SUMPRODUCT(LARGE(('البيانات 1'!$Q$6:$Q$995=5)*(100000-ROW('البيانات 1'!$Q$6:$Q$995)),ROWS(C$182:C202)))-5)))</f>
        <v/>
      </c>
      <c r="D202" s="43"/>
      <c r="E202" s="43"/>
      <c r="F202" s="40" t="str">
        <f t="shared" si="9"/>
        <v/>
      </c>
      <c r="G202" s="41" t="str">
        <f>IF('البيانات 1'!Q26="","",IF(COUNTIF('البيانات 1'!$Q$6:$Q$995,55)&lt;ROWS(G$182:G202),"",INDEX('البيانات 1'!$B$6:$B$995,100000-SUMPRODUCT(LARGE(('البيانات 1'!$Q$6:$Q$995=55)*(100000-ROW('البيانات 1'!$Q$6:$Q$995)),ROWS(G$182:G202)))-5)))</f>
        <v/>
      </c>
      <c r="H202" s="42" t="str">
        <f>IF('البيانات 1'!Q26="","",IF(COUNTIF('البيانات 1'!$Q$6:$Q$995,55)&lt;ROWS(H$182:H202),"",INDEX('البيانات 1'!$H$6:$H$995,100000-SUMPRODUCT(LARGE(('البيانات 1'!$Q$6:$Q$995=55)*(100000-ROW('البيانات 1'!$Q$6:$Q$995)),ROWS(H$182:H202)))-5)))</f>
        <v/>
      </c>
    </row>
    <row r="203" spans="1:8" ht="18" customHeight="1">
      <c r="A203" s="40" t="str">
        <f t="shared" si="8"/>
        <v/>
      </c>
      <c r="B203" s="41" t="str">
        <f>IF('البيانات 1'!Q27="","",IF(COUNTIF('البيانات 1'!$Q$6:$Q$995,5)&lt;ROWS(B$182:B203),"",INDEX('البيانات 1'!$B$6:$B$995,100000-SUMPRODUCT(LARGE(('البيانات 1'!$Q$6:$Q$995=5)*(100000-ROW('البيانات 1'!$Q$6:$Q$995)),ROWS(B$182:B203)))-5)))</f>
        <v/>
      </c>
      <c r="C203" s="42" t="str">
        <f>IF('البيانات 1'!Q27="","",IF(COUNTIF('البيانات 1'!$Q$6:$Q$995,5)&lt;ROWS(C$182:C203),"",INDEX('البيانات 1'!$H$6:$H$995,100000-SUMPRODUCT(LARGE(('البيانات 1'!$Q$6:$Q$995=5)*(100000-ROW('البيانات 1'!$Q$6:$Q$995)),ROWS(C$182:C203)))-5)))</f>
        <v/>
      </c>
      <c r="D203" s="43"/>
      <c r="E203" s="43"/>
      <c r="F203" s="40" t="str">
        <f t="shared" si="9"/>
        <v/>
      </c>
      <c r="G203" s="41" t="str">
        <f>IF('البيانات 1'!Q27="","",IF(COUNTIF('البيانات 1'!$Q$6:$Q$995,55)&lt;ROWS(G$182:G203),"",INDEX('البيانات 1'!$B$6:$B$995,100000-SUMPRODUCT(LARGE(('البيانات 1'!$Q$6:$Q$995=55)*(100000-ROW('البيانات 1'!$Q$6:$Q$995)),ROWS(G$182:G203)))-5)))</f>
        <v/>
      </c>
      <c r="H203" s="42" t="str">
        <f>IF('البيانات 1'!Q27="","",IF(COUNTIF('البيانات 1'!$Q$6:$Q$995,55)&lt;ROWS(H$182:H203),"",INDEX('البيانات 1'!$H$6:$H$995,100000-SUMPRODUCT(LARGE(('البيانات 1'!$Q$6:$Q$995=55)*(100000-ROW('البيانات 1'!$Q$6:$Q$995)),ROWS(H$182:H203)))-5)))</f>
        <v/>
      </c>
    </row>
    <row r="204" spans="1:8" ht="18" customHeight="1">
      <c r="A204" s="40" t="str">
        <f t="shared" si="8"/>
        <v/>
      </c>
      <c r="B204" s="41" t="str">
        <f>IF('البيانات 1'!Q28="","",IF(COUNTIF('البيانات 1'!$Q$6:$Q$995,5)&lt;ROWS(B$182:B204),"",INDEX('البيانات 1'!$B$6:$B$995,100000-SUMPRODUCT(LARGE(('البيانات 1'!$Q$6:$Q$995=5)*(100000-ROW('البيانات 1'!$Q$6:$Q$995)),ROWS(B$182:B204)))-5)))</f>
        <v/>
      </c>
      <c r="C204" s="42" t="str">
        <f>IF('البيانات 1'!Q28="","",IF(COUNTIF('البيانات 1'!$Q$6:$Q$995,5)&lt;ROWS(C$182:C204),"",INDEX('البيانات 1'!$H$6:$H$995,100000-SUMPRODUCT(LARGE(('البيانات 1'!$Q$6:$Q$995=5)*(100000-ROW('البيانات 1'!$Q$6:$Q$995)),ROWS(C$182:C204)))-5)))</f>
        <v/>
      </c>
      <c r="D204" s="43"/>
      <c r="E204" s="43"/>
      <c r="F204" s="40" t="str">
        <f t="shared" si="9"/>
        <v/>
      </c>
      <c r="G204" s="41" t="str">
        <f>IF('البيانات 1'!Q28="","",IF(COUNTIF('البيانات 1'!$Q$6:$Q$995,55)&lt;ROWS(G$182:G204),"",INDEX('البيانات 1'!$B$6:$B$995,100000-SUMPRODUCT(LARGE(('البيانات 1'!$Q$6:$Q$995=55)*(100000-ROW('البيانات 1'!$Q$6:$Q$995)),ROWS(G$182:G204)))-5)))</f>
        <v/>
      </c>
      <c r="H204" s="42" t="str">
        <f>IF('البيانات 1'!Q28="","",IF(COUNTIF('البيانات 1'!$Q$6:$Q$995,55)&lt;ROWS(H$182:H204),"",INDEX('البيانات 1'!$H$6:$H$995,100000-SUMPRODUCT(LARGE(('البيانات 1'!$Q$6:$Q$995=55)*(100000-ROW('البيانات 1'!$Q$6:$Q$995)),ROWS(H$182:H204)))-5)))</f>
        <v/>
      </c>
    </row>
    <row r="205" spans="1:8" ht="18" customHeight="1">
      <c r="A205" s="40" t="str">
        <f t="shared" si="8"/>
        <v/>
      </c>
      <c r="B205" s="41" t="str">
        <f>IF('البيانات 1'!Q29="","",IF(COUNTIF('البيانات 1'!$Q$6:$Q$995,5)&lt;ROWS(B$182:B205),"",INDEX('البيانات 1'!$B$6:$B$995,100000-SUMPRODUCT(LARGE(('البيانات 1'!$Q$6:$Q$995=5)*(100000-ROW('البيانات 1'!$Q$6:$Q$995)),ROWS(B$182:B205)))-5)))</f>
        <v/>
      </c>
      <c r="C205" s="42" t="str">
        <f>IF('البيانات 1'!Q29="","",IF(COUNTIF('البيانات 1'!$Q$6:$Q$995,5)&lt;ROWS(C$182:C205),"",INDEX('البيانات 1'!$H$6:$H$995,100000-SUMPRODUCT(LARGE(('البيانات 1'!$Q$6:$Q$995=5)*(100000-ROW('البيانات 1'!$Q$6:$Q$995)),ROWS(C$182:C205)))-5)))</f>
        <v/>
      </c>
      <c r="D205" s="43"/>
      <c r="E205" s="43"/>
      <c r="F205" s="40" t="str">
        <f t="shared" si="9"/>
        <v/>
      </c>
      <c r="G205" s="41" t="str">
        <f>IF('البيانات 1'!Q29="","",IF(COUNTIF('البيانات 1'!$Q$6:$Q$995,55)&lt;ROWS(G$182:G205),"",INDEX('البيانات 1'!$B$6:$B$995,100000-SUMPRODUCT(LARGE(('البيانات 1'!$Q$6:$Q$995=55)*(100000-ROW('البيانات 1'!$Q$6:$Q$995)),ROWS(G$182:G205)))-5)))</f>
        <v/>
      </c>
      <c r="H205" s="42" t="str">
        <f>IF('البيانات 1'!Q29="","",IF(COUNTIF('البيانات 1'!$Q$6:$Q$995,55)&lt;ROWS(H$182:H205),"",INDEX('البيانات 1'!$H$6:$H$995,100000-SUMPRODUCT(LARGE(('البيانات 1'!$Q$6:$Q$995=55)*(100000-ROW('البيانات 1'!$Q$6:$Q$995)),ROWS(H$182:H205)))-5)))</f>
        <v/>
      </c>
    </row>
    <row r="206" spans="1:8" ht="18" customHeight="1">
      <c r="A206" s="40" t="str">
        <f t="shared" si="8"/>
        <v/>
      </c>
      <c r="B206" s="41" t="str">
        <f>IF('البيانات 1'!Q30="","",IF(COUNTIF('البيانات 1'!$Q$6:$Q$995,5)&lt;ROWS(B$182:B206),"",INDEX('البيانات 1'!$B$6:$B$995,100000-SUMPRODUCT(LARGE(('البيانات 1'!$Q$6:$Q$995=5)*(100000-ROW('البيانات 1'!$Q$6:$Q$995)),ROWS(B$182:B206)))-5)))</f>
        <v/>
      </c>
      <c r="C206" s="42" t="str">
        <f>IF('البيانات 1'!Q30="","",IF(COUNTIF('البيانات 1'!$Q$6:$Q$995,5)&lt;ROWS(C$182:C206),"",INDEX('البيانات 1'!$H$6:$H$995,100000-SUMPRODUCT(LARGE(('البيانات 1'!$Q$6:$Q$995=5)*(100000-ROW('البيانات 1'!$Q$6:$Q$995)),ROWS(C$182:C206)))-5)))</f>
        <v/>
      </c>
      <c r="D206" s="43"/>
      <c r="E206" s="43"/>
      <c r="F206" s="40" t="str">
        <f t="shared" si="9"/>
        <v/>
      </c>
      <c r="G206" s="41" t="str">
        <f>IF('البيانات 1'!Q30="","",IF(COUNTIF('البيانات 1'!$Q$6:$Q$995,55)&lt;ROWS(G$182:G206),"",INDEX('البيانات 1'!$B$6:$B$995,100000-SUMPRODUCT(LARGE(('البيانات 1'!$Q$6:$Q$995=55)*(100000-ROW('البيانات 1'!$Q$6:$Q$995)),ROWS(G$182:G206)))-5)))</f>
        <v/>
      </c>
      <c r="H206" s="42" t="str">
        <f>IF('البيانات 1'!Q30="","",IF(COUNTIF('البيانات 1'!$Q$6:$Q$995,55)&lt;ROWS(H$182:H206),"",INDEX('البيانات 1'!$H$6:$H$995,100000-SUMPRODUCT(LARGE(('البيانات 1'!$Q$6:$Q$995=55)*(100000-ROW('البيانات 1'!$Q$6:$Q$995)),ROWS(H$182:H206)))-5)))</f>
        <v/>
      </c>
    </row>
    <row r="207" spans="1:8" ht="18" customHeight="1">
      <c r="A207" s="40" t="str">
        <f t="shared" si="8"/>
        <v/>
      </c>
      <c r="B207" s="41" t="str">
        <f>IF('البيانات 1'!Q31="","",IF(COUNTIF('البيانات 1'!$Q$6:$Q$995,5)&lt;ROWS(B$182:B207),"",INDEX('البيانات 1'!$B$6:$B$995,100000-SUMPRODUCT(LARGE(('البيانات 1'!$Q$6:$Q$995=5)*(100000-ROW('البيانات 1'!$Q$6:$Q$995)),ROWS(B$182:B207)))-5)))</f>
        <v/>
      </c>
      <c r="C207" s="42" t="str">
        <f>IF('البيانات 1'!Q31="","",IF(COUNTIF('البيانات 1'!$Q$6:$Q$995,5)&lt;ROWS(C$182:C207),"",INDEX('البيانات 1'!$H$6:$H$995,100000-SUMPRODUCT(LARGE(('البيانات 1'!$Q$6:$Q$995=5)*(100000-ROW('البيانات 1'!$Q$6:$Q$995)),ROWS(C$182:C207)))-5)))</f>
        <v/>
      </c>
      <c r="D207" s="43"/>
      <c r="E207" s="43"/>
      <c r="F207" s="40" t="str">
        <f t="shared" si="9"/>
        <v/>
      </c>
      <c r="G207" s="41" t="str">
        <f>IF('البيانات 1'!Q31="","",IF(COUNTIF('البيانات 1'!$Q$6:$Q$995,55)&lt;ROWS(G$182:G207),"",INDEX('البيانات 1'!$B$6:$B$995,100000-SUMPRODUCT(LARGE(('البيانات 1'!$Q$6:$Q$995=55)*(100000-ROW('البيانات 1'!$Q$6:$Q$995)),ROWS(G$182:G207)))-5)))</f>
        <v/>
      </c>
      <c r="H207" s="42" t="str">
        <f>IF('البيانات 1'!Q31="","",IF(COUNTIF('البيانات 1'!$Q$6:$Q$995,55)&lt;ROWS(H$182:H207),"",INDEX('البيانات 1'!$H$6:$H$995,100000-SUMPRODUCT(LARGE(('البيانات 1'!$Q$6:$Q$995=55)*(100000-ROW('البيانات 1'!$Q$6:$Q$995)),ROWS(H$182:H207)))-5)))</f>
        <v/>
      </c>
    </row>
    <row r="208" spans="1:8" ht="18" customHeight="1">
      <c r="A208" s="40" t="str">
        <f t="shared" si="8"/>
        <v/>
      </c>
      <c r="B208" s="41" t="str">
        <f>IF('البيانات 1'!Q32="","",IF(COUNTIF('البيانات 1'!$Q$6:$Q$995,5)&lt;ROWS(B$182:B208),"",INDEX('البيانات 1'!$B$6:$B$995,100000-SUMPRODUCT(LARGE(('البيانات 1'!$Q$6:$Q$995=5)*(100000-ROW('البيانات 1'!$Q$6:$Q$995)),ROWS(B$182:B208)))-5)))</f>
        <v/>
      </c>
      <c r="C208" s="42" t="str">
        <f>IF('البيانات 1'!Q32="","",IF(COUNTIF('البيانات 1'!$Q$6:$Q$995,5)&lt;ROWS(C$182:C208),"",INDEX('البيانات 1'!$H$6:$H$995,100000-SUMPRODUCT(LARGE(('البيانات 1'!$Q$6:$Q$995=5)*(100000-ROW('البيانات 1'!$Q$6:$Q$995)),ROWS(C$182:C208)))-5)))</f>
        <v/>
      </c>
      <c r="D208" s="43"/>
      <c r="E208" s="43"/>
      <c r="F208" s="40" t="str">
        <f t="shared" si="9"/>
        <v/>
      </c>
      <c r="G208" s="41" t="str">
        <f>IF('البيانات 1'!Q32="","",IF(COUNTIF('البيانات 1'!$Q$6:$Q$995,55)&lt;ROWS(G$182:G208),"",INDEX('البيانات 1'!$B$6:$B$995,100000-SUMPRODUCT(LARGE(('البيانات 1'!$Q$6:$Q$995=55)*(100000-ROW('البيانات 1'!$Q$6:$Q$995)),ROWS(G$182:G208)))-5)))</f>
        <v/>
      </c>
      <c r="H208" s="42" t="str">
        <f>IF('البيانات 1'!Q32="","",IF(COUNTIF('البيانات 1'!$Q$6:$Q$995,55)&lt;ROWS(H$182:H208),"",INDEX('البيانات 1'!$H$6:$H$995,100000-SUMPRODUCT(LARGE(('البيانات 1'!$Q$6:$Q$995=55)*(100000-ROW('البيانات 1'!$Q$6:$Q$995)),ROWS(H$182:H208)))-5)))</f>
        <v/>
      </c>
    </row>
    <row r="209" spans="1:8" ht="18" customHeight="1">
      <c r="A209" s="40" t="str">
        <f t="shared" si="8"/>
        <v/>
      </c>
      <c r="B209" s="41" t="str">
        <f>IF('البيانات 1'!Q33="","",IF(COUNTIF('البيانات 1'!$Q$6:$Q$995,5)&lt;ROWS(B$182:B209),"",INDEX('البيانات 1'!$B$6:$B$995,100000-SUMPRODUCT(LARGE(('البيانات 1'!$Q$6:$Q$995=5)*(100000-ROW('البيانات 1'!$Q$6:$Q$995)),ROWS(B$182:B209)))-5)))</f>
        <v/>
      </c>
      <c r="C209" s="42" t="str">
        <f>IF('البيانات 1'!Q33="","",IF(COUNTIF('البيانات 1'!$Q$6:$Q$995,5)&lt;ROWS(C$182:C209),"",INDEX('البيانات 1'!$H$6:$H$995,100000-SUMPRODUCT(LARGE(('البيانات 1'!$Q$6:$Q$995=5)*(100000-ROW('البيانات 1'!$Q$6:$Q$995)),ROWS(C$182:C209)))-5)))</f>
        <v/>
      </c>
      <c r="D209" s="43"/>
      <c r="E209" s="43"/>
      <c r="F209" s="40" t="str">
        <f t="shared" si="9"/>
        <v/>
      </c>
      <c r="G209" s="41" t="str">
        <f>IF('البيانات 1'!Q33="","",IF(COUNTIF('البيانات 1'!$Q$6:$Q$995,55)&lt;ROWS(G$182:G209),"",INDEX('البيانات 1'!$B$6:$B$995,100000-SUMPRODUCT(LARGE(('البيانات 1'!$Q$6:$Q$995=55)*(100000-ROW('البيانات 1'!$Q$6:$Q$995)),ROWS(G$182:G209)))-5)))</f>
        <v/>
      </c>
      <c r="H209" s="42" t="str">
        <f>IF('البيانات 1'!Q33="","",IF(COUNTIF('البيانات 1'!$Q$6:$Q$995,55)&lt;ROWS(H$182:H209),"",INDEX('البيانات 1'!$H$6:$H$995,100000-SUMPRODUCT(LARGE(('البيانات 1'!$Q$6:$Q$995=55)*(100000-ROW('البيانات 1'!$Q$6:$Q$995)),ROWS(H$182:H209)))-5)))</f>
        <v/>
      </c>
    </row>
    <row r="210" spans="1:8" ht="18" customHeight="1">
      <c r="A210" s="40" t="str">
        <f t="shared" si="8"/>
        <v/>
      </c>
      <c r="B210" s="41" t="str">
        <f>IF('البيانات 1'!Q34="","",IF(COUNTIF('البيانات 1'!$Q$6:$Q$995,5)&lt;ROWS(B$182:B210),"",INDEX('البيانات 1'!$B$6:$B$995,100000-SUMPRODUCT(LARGE(('البيانات 1'!$Q$6:$Q$995=5)*(100000-ROW('البيانات 1'!$Q$6:$Q$995)),ROWS(B$182:B210)))-5)))</f>
        <v/>
      </c>
      <c r="C210" s="42" t="str">
        <f>IF('البيانات 1'!Q34="","",IF(COUNTIF('البيانات 1'!$Q$6:$Q$995,5)&lt;ROWS(C$182:C210),"",INDEX('البيانات 1'!$H$6:$H$995,100000-SUMPRODUCT(LARGE(('البيانات 1'!$Q$6:$Q$995=5)*(100000-ROW('البيانات 1'!$Q$6:$Q$995)),ROWS(C$182:C210)))-5)))</f>
        <v/>
      </c>
      <c r="D210" s="43"/>
      <c r="E210" s="43"/>
      <c r="F210" s="40" t="str">
        <f t="shared" si="9"/>
        <v/>
      </c>
      <c r="G210" s="41" t="str">
        <f>IF('البيانات 1'!Q34="","",IF(COUNTIF('البيانات 1'!$Q$6:$Q$995,55)&lt;ROWS(G$182:G210),"",INDEX('البيانات 1'!$B$6:$B$995,100000-SUMPRODUCT(LARGE(('البيانات 1'!$Q$6:$Q$995=55)*(100000-ROW('البيانات 1'!$Q$6:$Q$995)),ROWS(G$182:G210)))-5)))</f>
        <v/>
      </c>
      <c r="H210" s="42" t="str">
        <f>IF('البيانات 1'!Q34="","",IF(COUNTIF('البيانات 1'!$Q$6:$Q$995,55)&lt;ROWS(H$182:H210),"",INDEX('البيانات 1'!$H$6:$H$995,100000-SUMPRODUCT(LARGE(('البيانات 1'!$Q$6:$Q$995=55)*(100000-ROW('البيانات 1'!$Q$6:$Q$995)),ROWS(H$182:H210)))-5)))</f>
        <v/>
      </c>
    </row>
    <row r="211" spans="1:8" ht="18" customHeight="1">
      <c r="A211" s="40" t="str">
        <f t="shared" si="8"/>
        <v/>
      </c>
      <c r="B211" s="41" t="str">
        <f>IF('البيانات 1'!Q35="","",IF(COUNTIF('البيانات 1'!$Q$6:$Q$995,5)&lt;ROWS(B$182:B211),"",INDEX('البيانات 1'!$B$6:$B$995,100000-SUMPRODUCT(LARGE(('البيانات 1'!$Q$6:$Q$995=5)*(100000-ROW('البيانات 1'!$Q$6:$Q$995)),ROWS(B$182:B211)))-5)))</f>
        <v/>
      </c>
      <c r="C211" s="42" t="str">
        <f>IF('البيانات 1'!Q35="","",IF(COUNTIF('البيانات 1'!$Q$6:$Q$995,5)&lt;ROWS(C$182:C211),"",INDEX('البيانات 1'!$H$6:$H$995,100000-SUMPRODUCT(LARGE(('البيانات 1'!$Q$6:$Q$995=5)*(100000-ROW('البيانات 1'!$Q$6:$Q$995)),ROWS(C$182:C211)))-5)))</f>
        <v/>
      </c>
      <c r="D211" s="43"/>
      <c r="E211" s="43"/>
      <c r="F211" s="40" t="str">
        <f t="shared" si="9"/>
        <v/>
      </c>
      <c r="G211" s="41" t="str">
        <f>IF('البيانات 1'!Q35="","",IF(COUNTIF('البيانات 1'!$Q$6:$Q$995,55)&lt;ROWS(G$182:G211),"",INDEX('البيانات 1'!$B$6:$B$995,100000-SUMPRODUCT(LARGE(('البيانات 1'!$Q$6:$Q$995=55)*(100000-ROW('البيانات 1'!$Q$6:$Q$995)),ROWS(G$182:G211)))-5)))</f>
        <v/>
      </c>
      <c r="H211" s="42" t="str">
        <f>IF('البيانات 1'!Q35="","",IF(COUNTIF('البيانات 1'!$Q$6:$Q$995,55)&lt;ROWS(H$182:H211),"",INDEX('البيانات 1'!$H$6:$H$995,100000-SUMPRODUCT(LARGE(('البيانات 1'!$Q$6:$Q$995=55)*(100000-ROW('البيانات 1'!$Q$6:$Q$995)),ROWS(H$182:H211)))-5)))</f>
        <v/>
      </c>
    </row>
    <row r="212" spans="1:8" ht="18" customHeight="1" thickBot="1">
      <c r="A212" s="44" t="str">
        <f t="shared" si="8"/>
        <v/>
      </c>
      <c r="B212" s="45" t="str">
        <f>IF('البيانات 1'!Q36="","",IF(COUNTIF('البيانات 1'!$Q$6:$Q$995,5)&lt;ROWS(B$182:B212),"",INDEX('البيانات 1'!$B$6:$B$995,100000-SUMPRODUCT(LARGE(('البيانات 1'!$Q$6:$Q$995=5)*(100000-ROW('البيانات 1'!$Q$6:$Q$995)),ROWS(B$182:B212)))-5)))</f>
        <v/>
      </c>
      <c r="C212" s="46" t="str">
        <f>IF('البيانات 1'!Q36="","",IF(COUNTIF('البيانات 1'!$Q$6:$Q$995,5)&lt;ROWS(C$182:C212),"",INDEX('البيانات 1'!$H$6:$H$995,100000-SUMPRODUCT(LARGE(('البيانات 1'!$Q$6:$Q$995=5)*(100000-ROW('البيانات 1'!$Q$6:$Q$995)),ROWS(C$182:C212)))-5)))</f>
        <v/>
      </c>
      <c r="D212" s="43"/>
      <c r="E212" s="43"/>
      <c r="F212" s="44" t="str">
        <f t="shared" si="9"/>
        <v/>
      </c>
      <c r="G212" s="45" t="str">
        <f>IF('البيانات 1'!Q36="","",IF(COUNTIF('البيانات 1'!$Q$6:$Q$995,55)&lt;ROWS(G$182:G212),"",INDEX('البيانات 1'!$B$6:$B$995,100000-SUMPRODUCT(LARGE(('البيانات 1'!$Q$6:$Q$995=55)*(100000-ROW('البيانات 1'!$Q$6:$Q$995)),ROWS(G$182:G212)))-5)))</f>
        <v/>
      </c>
      <c r="H212" s="46" t="str">
        <f>IF('البيانات 1'!Q36="","",IF(COUNTIF('البيانات 1'!$Q$6:$Q$995,55)&lt;ROWS(H$182:H212),"",INDEX('البيانات 1'!$H$6:$H$995,100000-SUMPRODUCT(LARGE(('البيانات 1'!$Q$6:$Q$995=55)*(100000-ROW('البيانات 1'!$Q$6:$Q$995)),ROWS(H$182:H212)))-5)))</f>
        <v/>
      </c>
    </row>
    <row r="213" spans="1:8" ht="24.75" thickTop="1" thickBot="1">
      <c r="A213" s="401"/>
      <c r="B213" s="401"/>
      <c r="C213" s="401"/>
      <c r="D213" s="403" t="s">
        <v>33</v>
      </c>
      <c r="E213" s="411"/>
      <c r="F213" s="401"/>
      <c r="G213" s="401"/>
      <c r="H213" s="401"/>
    </row>
    <row r="214" spans="1:8" ht="21.75" thickTop="1">
      <c r="A214" s="372" t="s">
        <v>34</v>
      </c>
      <c r="B214" s="373"/>
      <c r="C214" s="48">
        <f>'البيانات 1'!T5</f>
        <v>0</v>
      </c>
      <c r="D214" s="416"/>
      <c r="E214" s="417"/>
      <c r="F214" s="372" t="s">
        <v>37</v>
      </c>
      <c r="G214" s="373"/>
      <c r="H214" s="48">
        <f>COUNTIF(C182:C212:H182:H212,"منقول")</f>
        <v>0</v>
      </c>
    </row>
    <row r="215" spans="1:8" ht="21">
      <c r="A215" s="374" t="s">
        <v>35</v>
      </c>
      <c r="B215" s="375"/>
      <c r="C215" s="49">
        <f>'البيانات 1'!W5</f>
        <v>0</v>
      </c>
      <c r="D215" s="416"/>
      <c r="E215" s="417"/>
      <c r="F215" s="374" t="s">
        <v>38</v>
      </c>
      <c r="G215" s="375"/>
      <c r="H215" s="49">
        <f>COUNTIF(C182:C212:H182:H212,"باق")</f>
        <v>0</v>
      </c>
    </row>
    <row r="216" spans="1:8" ht="21.75" thickBot="1">
      <c r="A216" s="376" t="s">
        <v>36</v>
      </c>
      <c r="B216" s="377"/>
      <c r="C216" s="50">
        <f>SUM(C214:C215)</f>
        <v>0</v>
      </c>
      <c r="D216" s="416"/>
      <c r="E216" s="417"/>
      <c r="F216" s="376" t="s">
        <v>36</v>
      </c>
      <c r="G216" s="377"/>
      <c r="H216" s="50">
        <f>SUM(H214:H215)</f>
        <v>0</v>
      </c>
    </row>
    <row r="217" spans="1:8" ht="19.5" thickTop="1">
      <c r="A217" s="64"/>
      <c r="B217" s="65"/>
      <c r="C217" s="60"/>
      <c r="D217" s="65"/>
      <c r="E217" s="65"/>
      <c r="F217" s="60"/>
      <c r="G217" s="65"/>
      <c r="H217" s="65"/>
    </row>
    <row r="218" spans="1:8" ht="18.75">
      <c r="A218" s="414" t="s">
        <v>77</v>
      </c>
      <c r="B218" s="414"/>
      <c r="C218" s="52"/>
      <c r="D218" s="409" t="s">
        <v>78</v>
      </c>
      <c r="E218" s="409"/>
      <c r="F218" s="52"/>
      <c r="G218" s="415" t="s">
        <v>47</v>
      </c>
      <c r="H218" s="415"/>
    </row>
    <row r="219" spans="1:8" ht="18.75">
      <c r="A219" s="419">
        <f>شرق</f>
        <v>0</v>
      </c>
      <c r="B219" s="419"/>
      <c r="C219" s="269"/>
      <c r="D219" s="420">
        <f>حاسب</f>
        <v>0</v>
      </c>
      <c r="E219" s="420"/>
      <c r="F219" s="269"/>
      <c r="G219" s="421">
        <f>مدير</f>
        <v>0</v>
      </c>
      <c r="H219" s="421"/>
    </row>
    <row r="220" spans="1:8" ht="18.75">
      <c r="A220" s="388"/>
      <c r="B220" s="388"/>
      <c r="C220" s="67"/>
      <c r="D220" s="68"/>
      <c r="E220" s="67"/>
      <c r="F220" s="67"/>
      <c r="G220" s="388"/>
      <c r="H220" s="388"/>
    </row>
    <row r="221" spans="1:8" ht="18.75" hidden="1">
      <c r="A221" s="388"/>
      <c r="B221" s="388"/>
      <c r="C221" s="67"/>
      <c r="D221" s="67"/>
      <c r="E221" s="69"/>
      <c r="F221" s="67"/>
      <c r="G221" s="388"/>
      <c r="H221" s="388"/>
    </row>
    <row r="222" spans="1:8" ht="21" hidden="1">
      <c r="A222" s="67"/>
      <c r="B222" s="67"/>
      <c r="C222" s="67"/>
      <c r="D222" s="70"/>
      <c r="E222" s="71"/>
      <c r="F222" s="67"/>
      <c r="G222" s="67"/>
      <c r="H222" s="67"/>
    </row>
    <row r="223" spans="1:8" ht="21" hidden="1">
      <c r="A223" s="418"/>
      <c r="B223" s="418"/>
      <c r="C223" s="418"/>
      <c r="D223" s="72"/>
      <c r="E223" s="72"/>
      <c r="F223" s="418"/>
      <c r="G223" s="418"/>
      <c r="H223" s="418"/>
    </row>
    <row r="224" spans="1:8" ht="21" hidden="1">
      <c r="A224" s="73"/>
      <c r="B224" s="73"/>
      <c r="C224" s="266"/>
      <c r="D224" s="73"/>
      <c r="E224" s="73"/>
      <c r="F224" s="73"/>
      <c r="G224" s="73"/>
      <c r="H224" s="266"/>
    </row>
    <row r="225" spans="1:8" ht="21" hidden="1">
      <c r="A225" s="73"/>
      <c r="B225" s="73"/>
      <c r="C225" s="73"/>
      <c r="D225" s="73"/>
      <c r="E225" s="73"/>
      <c r="F225" s="73"/>
      <c r="G225" s="73"/>
      <c r="H225" s="73"/>
    </row>
    <row r="226" spans="1:8" ht="21" hidden="1">
      <c r="A226" s="73"/>
      <c r="B226" s="73"/>
      <c r="C226" s="73"/>
      <c r="D226" s="73"/>
      <c r="E226" s="73"/>
      <c r="F226" s="73"/>
      <c r="G226" s="73"/>
      <c r="H226" s="73"/>
    </row>
    <row r="227" spans="1:8" ht="21" hidden="1">
      <c r="A227" s="73"/>
      <c r="B227" s="73"/>
      <c r="C227" s="73"/>
      <c r="D227" s="73"/>
      <c r="E227" s="73"/>
      <c r="F227" s="73"/>
      <c r="G227" s="73"/>
      <c r="H227" s="73"/>
    </row>
    <row r="228" spans="1:8" ht="21" hidden="1">
      <c r="A228" s="73"/>
      <c r="B228" s="73"/>
      <c r="C228" s="73"/>
      <c r="D228" s="73"/>
      <c r="E228" s="73"/>
      <c r="F228" s="73"/>
      <c r="G228" s="73"/>
      <c r="H228" s="73"/>
    </row>
    <row r="229" spans="1:8" ht="21" hidden="1">
      <c r="A229" s="73"/>
      <c r="B229" s="73"/>
      <c r="C229" s="73"/>
      <c r="D229" s="73"/>
      <c r="E229" s="73"/>
      <c r="F229" s="73"/>
      <c r="G229" s="73"/>
      <c r="H229" s="73"/>
    </row>
    <row r="230" spans="1:8" ht="21" hidden="1">
      <c r="A230" s="73"/>
      <c r="B230" s="73"/>
      <c r="C230" s="73"/>
      <c r="D230" s="73"/>
      <c r="E230" s="73"/>
      <c r="F230" s="73"/>
      <c r="G230" s="73"/>
      <c r="H230" s="73"/>
    </row>
    <row r="231" spans="1:8" ht="21" hidden="1">
      <c r="A231" s="73"/>
      <c r="B231" s="73"/>
      <c r="C231" s="73"/>
      <c r="D231" s="73"/>
      <c r="E231" s="73"/>
      <c r="F231" s="73"/>
      <c r="G231" s="73"/>
      <c r="H231" s="73"/>
    </row>
    <row r="232" spans="1:8" ht="21" hidden="1">
      <c r="A232" s="73"/>
      <c r="B232" s="73"/>
      <c r="C232" s="73"/>
      <c r="D232" s="73"/>
      <c r="E232" s="73"/>
      <c r="F232" s="73"/>
      <c r="G232" s="73"/>
      <c r="H232" s="73"/>
    </row>
    <row r="233" spans="1:8" ht="21" hidden="1">
      <c r="A233" s="73"/>
      <c r="B233" s="73"/>
      <c r="C233" s="73"/>
      <c r="D233" s="73"/>
      <c r="E233" s="73"/>
      <c r="F233" s="73"/>
      <c r="G233" s="73"/>
      <c r="H233" s="73"/>
    </row>
    <row r="234" spans="1:8" ht="21" hidden="1">
      <c r="A234" s="73"/>
      <c r="B234" s="73"/>
      <c r="C234" s="73"/>
      <c r="D234" s="73"/>
      <c r="E234" s="73"/>
      <c r="F234" s="73"/>
      <c r="G234" s="73"/>
      <c r="H234" s="73"/>
    </row>
    <row r="235" spans="1:8" ht="21" hidden="1">
      <c r="A235" s="73"/>
      <c r="B235" s="73"/>
      <c r="C235" s="73"/>
      <c r="D235" s="73"/>
      <c r="E235" s="73"/>
      <c r="F235" s="73"/>
      <c r="G235" s="73"/>
      <c r="H235" s="73"/>
    </row>
    <row r="236" spans="1:8" ht="21" hidden="1">
      <c r="A236" s="73"/>
      <c r="B236" s="73"/>
      <c r="C236" s="73"/>
      <c r="D236" s="73"/>
      <c r="E236" s="73"/>
      <c r="F236" s="73"/>
      <c r="G236" s="73"/>
      <c r="H236" s="73"/>
    </row>
    <row r="237" spans="1:8" ht="21" hidden="1">
      <c r="A237" s="73"/>
      <c r="B237" s="73"/>
      <c r="C237" s="73"/>
      <c r="D237" s="73"/>
      <c r="E237" s="73"/>
      <c r="F237" s="73"/>
      <c r="G237" s="73"/>
      <c r="H237" s="73"/>
    </row>
    <row r="238" spans="1:8" ht="21" hidden="1">
      <c r="A238" s="73"/>
      <c r="B238" s="73"/>
      <c r="C238" s="73"/>
      <c r="D238" s="73"/>
      <c r="E238" s="73"/>
      <c r="F238" s="73"/>
      <c r="G238" s="73"/>
      <c r="H238" s="73"/>
    </row>
    <row r="239" spans="1:8" ht="21" hidden="1">
      <c r="A239" s="73"/>
      <c r="B239" s="73"/>
      <c r="C239" s="73"/>
      <c r="D239" s="73"/>
      <c r="E239" s="73"/>
      <c r="F239" s="73"/>
      <c r="G239" s="73"/>
      <c r="H239" s="73"/>
    </row>
    <row r="240" spans="1:8" ht="21" hidden="1">
      <c r="A240" s="73"/>
      <c r="B240" s="73"/>
      <c r="C240" s="73"/>
      <c r="D240" s="73"/>
      <c r="E240" s="73"/>
      <c r="F240" s="73"/>
      <c r="G240" s="73"/>
      <c r="H240" s="73"/>
    </row>
    <row r="241" spans="1:8" ht="21" hidden="1">
      <c r="A241" s="73"/>
      <c r="B241" s="73"/>
      <c r="C241" s="73"/>
      <c r="D241" s="73"/>
      <c r="E241" s="73"/>
      <c r="F241" s="73"/>
      <c r="G241" s="73"/>
      <c r="H241" s="73"/>
    </row>
    <row r="242" spans="1:8" ht="21" hidden="1">
      <c r="A242" s="73"/>
      <c r="B242" s="73"/>
      <c r="C242" s="73"/>
      <c r="D242" s="73"/>
      <c r="E242" s="73"/>
      <c r="F242" s="73"/>
      <c r="G242" s="73"/>
      <c r="H242" s="73"/>
    </row>
    <row r="243" spans="1:8" ht="21" hidden="1">
      <c r="A243" s="73"/>
      <c r="B243" s="73"/>
      <c r="C243" s="73"/>
      <c r="D243" s="73"/>
      <c r="E243" s="73"/>
      <c r="F243" s="73"/>
      <c r="G243" s="73"/>
      <c r="H243" s="73"/>
    </row>
    <row r="244" spans="1:8" ht="21" hidden="1">
      <c r="A244" s="73"/>
      <c r="B244" s="73"/>
      <c r="C244" s="73"/>
      <c r="D244" s="73"/>
      <c r="E244" s="73"/>
      <c r="F244" s="73"/>
      <c r="G244" s="73"/>
      <c r="H244" s="73"/>
    </row>
    <row r="245" spans="1:8" ht="21" hidden="1">
      <c r="A245" s="73"/>
      <c r="B245" s="73"/>
      <c r="C245" s="73"/>
      <c r="D245" s="73"/>
      <c r="E245" s="73"/>
      <c r="F245" s="73"/>
      <c r="G245" s="73"/>
      <c r="H245" s="73"/>
    </row>
    <row r="246" spans="1:8" ht="21" hidden="1">
      <c r="A246" s="73"/>
      <c r="B246" s="73"/>
      <c r="C246" s="73"/>
      <c r="D246" s="73"/>
      <c r="E246" s="73"/>
      <c r="F246" s="73"/>
      <c r="G246" s="73"/>
      <c r="H246" s="73"/>
    </row>
    <row r="247" spans="1:8" ht="21" hidden="1">
      <c r="A247" s="73"/>
      <c r="B247" s="73"/>
      <c r="C247" s="73"/>
      <c r="D247" s="73"/>
      <c r="E247" s="73"/>
      <c r="F247" s="73"/>
      <c r="G247" s="73"/>
      <c r="H247" s="73"/>
    </row>
    <row r="248" spans="1:8" ht="21" hidden="1">
      <c r="A248" s="73"/>
      <c r="B248" s="73"/>
      <c r="C248" s="73"/>
      <c r="D248" s="73"/>
      <c r="E248" s="73"/>
      <c r="F248" s="73"/>
      <c r="G248" s="73"/>
      <c r="H248" s="73"/>
    </row>
    <row r="249" spans="1:8" ht="21" hidden="1">
      <c r="A249" s="73"/>
      <c r="B249" s="73"/>
      <c r="C249" s="73"/>
      <c r="D249" s="73"/>
      <c r="E249" s="73"/>
      <c r="F249" s="73"/>
      <c r="G249" s="73"/>
      <c r="H249" s="73"/>
    </row>
    <row r="250" spans="1:8" ht="21" hidden="1">
      <c r="A250" s="73"/>
      <c r="B250" s="73"/>
      <c r="C250" s="73"/>
      <c r="D250" s="73"/>
      <c r="E250" s="73"/>
      <c r="F250" s="73"/>
      <c r="G250" s="73"/>
      <c r="H250" s="73"/>
    </row>
    <row r="251" spans="1:8" ht="21" hidden="1">
      <c r="A251" s="73"/>
      <c r="B251" s="73"/>
      <c r="C251" s="73"/>
      <c r="D251" s="73"/>
      <c r="E251" s="73"/>
      <c r="F251" s="73"/>
      <c r="G251" s="73"/>
      <c r="H251" s="73"/>
    </row>
    <row r="252" spans="1:8" ht="21" hidden="1">
      <c r="A252" s="73"/>
      <c r="B252" s="73"/>
      <c r="C252" s="73"/>
      <c r="D252" s="73"/>
      <c r="E252" s="74"/>
      <c r="F252" s="73"/>
      <c r="G252" s="73"/>
      <c r="H252" s="73"/>
    </row>
    <row r="253" spans="1:8" ht="21" hidden="1">
      <c r="A253" s="73"/>
      <c r="B253" s="73"/>
      <c r="C253" s="73"/>
      <c r="D253" s="73"/>
      <c r="E253" s="73"/>
      <c r="F253" s="73"/>
      <c r="G253" s="73"/>
      <c r="H253" s="73"/>
    </row>
    <row r="254" spans="1:8" ht="21" hidden="1">
      <c r="A254" s="73"/>
      <c r="B254" s="73"/>
      <c r="C254" s="73"/>
      <c r="D254" s="73"/>
      <c r="E254" s="73"/>
      <c r="F254" s="73"/>
      <c r="G254" s="73"/>
      <c r="H254" s="73"/>
    </row>
    <row r="255" spans="1:8" ht="21" hidden="1">
      <c r="A255" s="73"/>
      <c r="B255" s="73"/>
      <c r="C255" s="73"/>
      <c r="D255" s="73"/>
      <c r="E255" s="73"/>
      <c r="F255" s="73"/>
      <c r="G255" s="73"/>
      <c r="H255" s="73"/>
    </row>
    <row r="256" spans="1:8" ht="23.25" hidden="1">
      <c r="A256" s="422"/>
      <c r="B256" s="422"/>
      <c r="C256" s="422"/>
      <c r="D256" s="423"/>
      <c r="E256" s="423"/>
      <c r="F256" s="422"/>
      <c r="G256" s="422"/>
      <c r="H256" s="422"/>
    </row>
    <row r="257" spans="1:8" ht="21" hidden="1">
      <c r="A257" s="424"/>
      <c r="B257" s="424"/>
      <c r="C257" s="266"/>
      <c r="D257" s="425"/>
      <c r="E257" s="425"/>
      <c r="F257" s="424"/>
      <c r="G257" s="424"/>
      <c r="H257" s="266"/>
    </row>
    <row r="258" spans="1:8" ht="21" hidden="1">
      <c r="A258" s="424"/>
      <c r="B258" s="424"/>
      <c r="C258" s="266"/>
      <c r="D258" s="425"/>
      <c r="E258" s="425"/>
      <c r="F258" s="424"/>
      <c r="G258" s="424"/>
      <c r="H258" s="266"/>
    </row>
    <row r="259" spans="1:8" ht="21" hidden="1">
      <c r="A259" s="424"/>
      <c r="B259" s="424"/>
      <c r="C259" s="266"/>
      <c r="D259" s="425"/>
      <c r="E259" s="425"/>
      <c r="F259" s="424"/>
      <c r="G259" s="424"/>
      <c r="H259" s="266"/>
    </row>
    <row r="260" spans="1:8" ht="23.25" hidden="1">
      <c r="A260" s="426"/>
      <c r="B260" s="426"/>
      <c r="C260" s="75"/>
      <c r="D260" s="427"/>
      <c r="E260" s="427"/>
      <c r="F260" s="75"/>
      <c r="G260" s="428"/>
      <c r="H260" s="428"/>
    </row>
    <row r="261" spans="1:8" ht="21" hidden="1">
      <c r="A261" s="429"/>
      <c r="B261" s="429"/>
      <c r="C261" s="75"/>
      <c r="D261" s="424"/>
      <c r="E261" s="424"/>
      <c r="F261" s="75"/>
      <c r="G261" s="430"/>
      <c r="H261" s="430"/>
    </row>
    <row r="262" spans="1:8" hidden="1">
      <c r="A262" s="67"/>
      <c r="B262" s="67"/>
      <c r="C262" s="67"/>
      <c r="D262" s="67"/>
      <c r="E262" s="67"/>
      <c r="F262" s="67"/>
      <c r="G262" s="67"/>
      <c r="H262" s="67"/>
    </row>
    <row r="263" spans="1:8" ht="18.75" hidden="1">
      <c r="A263" s="388"/>
      <c r="B263" s="388"/>
      <c r="C263" s="67"/>
      <c r="D263" s="68"/>
      <c r="E263" s="67"/>
      <c r="F263" s="67"/>
      <c r="G263" s="388"/>
      <c r="H263" s="388"/>
    </row>
    <row r="264" spans="1:8" ht="18.75" hidden="1">
      <c r="A264" s="388"/>
      <c r="B264" s="388"/>
      <c r="C264" s="67"/>
      <c r="D264" s="67"/>
      <c r="E264" s="69"/>
      <c r="F264" s="67"/>
      <c r="G264" s="388"/>
      <c r="H264" s="388"/>
    </row>
    <row r="265" spans="1:8" ht="21" hidden="1">
      <c r="A265" s="67"/>
      <c r="B265" s="67"/>
      <c r="C265" s="67"/>
      <c r="D265" s="70"/>
      <c r="E265" s="71"/>
      <c r="F265" s="67"/>
      <c r="G265" s="67"/>
      <c r="H265" s="67"/>
    </row>
    <row r="266" spans="1:8" ht="21" hidden="1">
      <c r="A266" s="418"/>
      <c r="B266" s="418"/>
      <c r="C266" s="418"/>
      <c r="D266" s="72"/>
      <c r="E266" s="72"/>
      <c r="F266" s="418"/>
      <c r="G266" s="418"/>
      <c r="H266" s="418"/>
    </row>
    <row r="267" spans="1:8" ht="21" hidden="1">
      <c r="A267" s="73"/>
      <c r="B267" s="73"/>
      <c r="C267" s="266"/>
      <c r="D267" s="73"/>
      <c r="E267" s="73"/>
      <c r="F267" s="73"/>
      <c r="G267" s="73"/>
      <c r="H267" s="266"/>
    </row>
    <row r="268" spans="1:8" ht="21" hidden="1">
      <c r="A268" s="73"/>
      <c r="B268" s="73"/>
      <c r="C268" s="73"/>
      <c r="D268" s="73"/>
      <c r="E268" s="73"/>
      <c r="F268" s="73"/>
      <c r="G268" s="73"/>
      <c r="H268" s="73"/>
    </row>
    <row r="269" spans="1:8" ht="21" hidden="1">
      <c r="A269" s="73"/>
      <c r="B269" s="73"/>
      <c r="C269" s="73"/>
      <c r="D269" s="73"/>
      <c r="E269" s="73"/>
      <c r="F269" s="73"/>
      <c r="G269" s="73"/>
      <c r="H269" s="73"/>
    </row>
    <row r="270" spans="1:8" ht="21" hidden="1">
      <c r="A270" s="73"/>
      <c r="B270" s="73"/>
      <c r="C270" s="73"/>
      <c r="D270" s="73"/>
      <c r="E270" s="73"/>
      <c r="F270" s="73"/>
      <c r="G270" s="73"/>
      <c r="H270" s="73"/>
    </row>
    <row r="271" spans="1:8" ht="21" hidden="1">
      <c r="A271" s="73"/>
      <c r="B271" s="73"/>
      <c r="C271" s="73"/>
      <c r="D271" s="73"/>
      <c r="E271" s="73"/>
      <c r="F271" s="73"/>
      <c r="G271" s="73"/>
      <c r="H271" s="73"/>
    </row>
    <row r="272" spans="1:8" ht="21" hidden="1">
      <c r="A272" s="73"/>
      <c r="B272" s="73"/>
      <c r="C272" s="73"/>
      <c r="D272" s="73"/>
      <c r="E272" s="73"/>
      <c r="F272" s="73"/>
      <c r="G272" s="73"/>
      <c r="H272" s="73"/>
    </row>
    <row r="273" spans="1:8" ht="21" hidden="1">
      <c r="A273" s="73"/>
      <c r="B273" s="73"/>
      <c r="C273" s="73"/>
      <c r="D273" s="73"/>
      <c r="E273" s="73"/>
      <c r="F273" s="73"/>
      <c r="G273" s="73"/>
      <c r="H273" s="73"/>
    </row>
    <row r="274" spans="1:8" ht="21" hidden="1">
      <c r="A274" s="73"/>
      <c r="B274" s="73"/>
      <c r="C274" s="73"/>
      <c r="D274" s="73"/>
      <c r="E274" s="73"/>
      <c r="F274" s="73"/>
      <c r="G274" s="73"/>
      <c r="H274" s="73"/>
    </row>
    <row r="275" spans="1:8" ht="21" hidden="1">
      <c r="A275" s="73"/>
      <c r="B275" s="73"/>
      <c r="C275" s="73"/>
      <c r="D275" s="73"/>
      <c r="E275" s="73"/>
      <c r="F275" s="73"/>
      <c r="G275" s="73"/>
      <c r="H275" s="73"/>
    </row>
    <row r="276" spans="1:8" ht="21" hidden="1">
      <c r="A276" s="73"/>
      <c r="B276" s="73"/>
      <c r="C276" s="73"/>
      <c r="D276" s="73"/>
      <c r="E276" s="73"/>
      <c r="F276" s="73"/>
      <c r="G276" s="73"/>
      <c r="H276" s="73"/>
    </row>
    <row r="277" spans="1:8" ht="21" hidden="1">
      <c r="A277" s="73"/>
      <c r="B277" s="73"/>
      <c r="C277" s="73"/>
      <c r="D277" s="73"/>
      <c r="E277" s="73"/>
      <c r="F277" s="73"/>
      <c r="G277" s="73"/>
      <c r="H277" s="73"/>
    </row>
    <row r="278" spans="1:8" ht="21" hidden="1">
      <c r="A278" s="73"/>
      <c r="B278" s="73"/>
      <c r="C278" s="73"/>
      <c r="D278" s="73"/>
      <c r="E278" s="73"/>
      <c r="F278" s="73"/>
      <c r="G278" s="73"/>
      <c r="H278" s="73"/>
    </row>
    <row r="279" spans="1:8" ht="21" hidden="1">
      <c r="A279" s="73"/>
      <c r="B279" s="73"/>
      <c r="C279" s="73"/>
      <c r="D279" s="73"/>
      <c r="E279" s="73"/>
      <c r="F279" s="73"/>
      <c r="G279" s="73"/>
      <c r="H279" s="73"/>
    </row>
    <row r="280" spans="1:8" ht="21" hidden="1">
      <c r="A280" s="73"/>
      <c r="B280" s="73"/>
      <c r="C280" s="73"/>
      <c r="D280" s="73"/>
      <c r="E280" s="73"/>
      <c r="F280" s="73"/>
      <c r="G280" s="73"/>
      <c r="H280" s="73"/>
    </row>
    <row r="281" spans="1:8" ht="21" hidden="1">
      <c r="A281" s="73"/>
      <c r="B281" s="73"/>
      <c r="C281" s="73"/>
      <c r="D281" s="73"/>
      <c r="E281" s="73"/>
      <c r="F281" s="73"/>
      <c r="G281" s="73"/>
      <c r="H281" s="73"/>
    </row>
    <row r="282" spans="1:8" ht="21" hidden="1">
      <c r="A282" s="73"/>
      <c r="B282" s="73"/>
      <c r="C282" s="73"/>
      <c r="D282" s="73"/>
      <c r="E282" s="73"/>
      <c r="F282" s="73"/>
      <c r="G282" s="73"/>
      <c r="H282" s="73"/>
    </row>
    <row r="283" spans="1:8" ht="21" hidden="1">
      <c r="A283" s="73"/>
      <c r="B283" s="73"/>
      <c r="C283" s="73"/>
      <c r="D283" s="73"/>
      <c r="E283" s="73"/>
      <c r="F283" s="73"/>
      <c r="G283" s="73"/>
      <c r="H283" s="73"/>
    </row>
    <row r="284" spans="1:8" ht="21" hidden="1">
      <c r="A284" s="73"/>
      <c r="B284" s="73"/>
      <c r="C284" s="73"/>
      <c r="D284" s="73"/>
      <c r="E284" s="73"/>
      <c r="F284" s="73"/>
      <c r="G284" s="73"/>
      <c r="H284" s="73"/>
    </row>
    <row r="285" spans="1:8" ht="21" hidden="1">
      <c r="A285" s="73"/>
      <c r="B285" s="73"/>
      <c r="C285" s="73"/>
      <c r="D285" s="73"/>
      <c r="E285" s="73"/>
      <c r="F285" s="73"/>
      <c r="G285" s="73"/>
      <c r="H285" s="73"/>
    </row>
    <row r="286" spans="1:8" ht="21" hidden="1">
      <c r="A286" s="73"/>
      <c r="B286" s="73"/>
      <c r="C286" s="73"/>
      <c r="D286" s="73"/>
      <c r="E286" s="73"/>
      <c r="F286" s="73"/>
      <c r="G286" s="73"/>
      <c r="H286" s="73"/>
    </row>
    <row r="287" spans="1:8" ht="21" hidden="1">
      <c r="A287" s="73"/>
      <c r="B287" s="73"/>
      <c r="C287" s="73"/>
      <c r="D287" s="73"/>
      <c r="E287" s="73"/>
      <c r="F287" s="73"/>
      <c r="G287" s="73"/>
      <c r="H287" s="73"/>
    </row>
    <row r="288" spans="1:8" ht="21" hidden="1">
      <c r="A288" s="73"/>
      <c r="B288" s="73"/>
      <c r="C288" s="73"/>
      <c r="D288" s="73"/>
      <c r="E288" s="73"/>
      <c r="F288" s="73"/>
      <c r="G288" s="73"/>
      <c r="H288" s="73"/>
    </row>
    <row r="289" spans="1:8" ht="21" hidden="1">
      <c r="A289" s="73"/>
      <c r="B289" s="73"/>
      <c r="C289" s="73"/>
      <c r="D289" s="73"/>
      <c r="E289" s="73"/>
      <c r="F289" s="73"/>
      <c r="G289" s="73"/>
      <c r="H289" s="73"/>
    </row>
    <row r="290" spans="1:8" ht="21" hidden="1">
      <c r="A290" s="73"/>
      <c r="B290" s="73"/>
      <c r="C290" s="73"/>
      <c r="D290" s="73"/>
      <c r="E290" s="73"/>
      <c r="F290" s="73"/>
      <c r="G290" s="73"/>
      <c r="H290" s="73"/>
    </row>
    <row r="291" spans="1:8" ht="21" hidden="1">
      <c r="A291" s="73"/>
      <c r="B291" s="73"/>
      <c r="C291" s="73"/>
      <c r="D291" s="73"/>
      <c r="E291" s="73"/>
      <c r="F291" s="73"/>
      <c r="G291" s="73"/>
      <c r="H291" s="73"/>
    </row>
    <row r="292" spans="1:8" ht="21" hidden="1">
      <c r="A292" s="73"/>
      <c r="B292" s="73"/>
      <c r="C292" s="73"/>
      <c r="D292" s="73"/>
      <c r="E292" s="73"/>
      <c r="F292" s="73"/>
      <c r="G292" s="73"/>
      <c r="H292" s="73"/>
    </row>
    <row r="293" spans="1:8" ht="21" hidden="1">
      <c r="A293" s="73"/>
      <c r="B293" s="73"/>
      <c r="C293" s="73"/>
      <c r="D293" s="73"/>
      <c r="E293" s="73"/>
      <c r="F293" s="73"/>
      <c r="G293" s="73"/>
      <c r="H293" s="73"/>
    </row>
    <row r="294" spans="1:8" ht="21" hidden="1">
      <c r="A294" s="73"/>
      <c r="B294" s="73"/>
      <c r="C294" s="73"/>
      <c r="D294" s="73"/>
      <c r="E294" s="73"/>
      <c r="F294" s="73"/>
      <c r="G294" s="73"/>
      <c r="H294" s="73"/>
    </row>
    <row r="295" spans="1:8" ht="21" hidden="1">
      <c r="A295" s="73"/>
      <c r="B295" s="73"/>
      <c r="C295" s="73"/>
      <c r="D295" s="73"/>
      <c r="E295" s="74"/>
      <c r="F295" s="73"/>
      <c r="G295" s="73"/>
      <c r="H295" s="73"/>
    </row>
    <row r="296" spans="1:8" ht="21" hidden="1">
      <c r="A296" s="73"/>
      <c r="B296" s="73"/>
      <c r="C296" s="73"/>
      <c r="D296" s="73"/>
      <c r="E296" s="73"/>
      <c r="F296" s="73"/>
      <c r="G296" s="73"/>
      <c r="H296" s="73"/>
    </row>
    <row r="297" spans="1:8" ht="21" hidden="1">
      <c r="A297" s="73"/>
      <c r="B297" s="73"/>
      <c r="C297" s="73"/>
      <c r="D297" s="73"/>
      <c r="E297" s="73"/>
      <c r="F297" s="73"/>
      <c r="G297" s="73"/>
      <c r="H297" s="73"/>
    </row>
    <row r="298" spans="1:8" ht="21" hidden="1">
      <c r="A298" s="73"/>
      <c r="B298" s="73"/>
      <c r="C298" s="73"/>
      <c r="D298" s="73"/>
      <c r="E298" s="73"/>
      <c r="F298" s="73"/>
      <c r="G298" s="73"/>
      <c r="H298" s="73"/>
    </row>
    <row r="299" spans="1:8" ht="23.25" hidden="1">
      <c r="A299" s="422"/>
      <c r="B299" s="422"/>
      <c r="C299" s="422"/>
      <c r="D299" s="423"/>
      <c r="E299" s="423"/>
      <c r="F299" s="422"/>
      <c r="G299" s="422"/>
      <c r="H299" s="422"/>
    </row>
    <row r="300" spans="1:8" ht="21" hidden="1">
      <c r="A300" s="424"/>
      <c r="B300" s="424"/>
      <c r="C300" s="266"/>
      <c r="D300" s="425"/>
      <c r="E300" s="425"/>
      <c r="F300" s="424"/>
      <c r="G300" s="424"/>
      <c r="H300" s="266"/>
    </row>
    <row r="301" spans="1:8" ht="21" hidden="1">
      <c r="A301" s="424"/>
      <c r="B301" s="424"/>
      <c r="C301" s="266"/>
      <c r="D301" s="425"/>
      <c r="E301" s="425"/>
      <c r="F301" s="424"/>
      <c r="G301" s="424"/>
      <c r="H301" s="266"/>
    </row>
    <row r="302" spans="1:8" ht="21" hidden="1">
      <c r="A302" s="424"/>
      <c r="B302" s="424"/>
      <c r="C302" s="266"/>
      <c r="D302" s="425"/>
      <c r="E302" s="425"/>
      <c r="F302" s="424"/>
      <c r="G302" s="424"/>
      <c r="H302" s="266"/>
    </row>
    <row r="303" spans="1:8" ht="23.25" hidden="1">
      <c r="A303" s="426"/>
      <c r="B303" s="426"/>
      <c r="C303" s="75"/>
      <c r="D303" s="427"/>
      <c r="E303" s="427"/>
      <c r="F303" s="75"/>
      <c r="G303" s="428"/>
      <c r="H303" s="428"/>
    </row>
    <row r="304" spans="1:8" ht="21" hidden="1">
      <c r="A304" s="429"/>
      <c r="B304" s="429"/>
      <c r="C304" s="75"/>
      <c r="D304" s="424"/>
      <c r="E304" s="424"/>
      <c r="F304" s="75"/>
      <c r="G304" s="430"/>
      <c r="H304" s="430"/>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selectLockedCells="1" selectUnlockedCells="1"/>
  <mergeCells count="155">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 ref="A263:B263"/>
    <mergeCell ref="G263:H263"/>
    <mergeCell ref="A264:B264"/>
    <mergeCell ref="G264:H264"/>
    <mergeCell ref="A266:C266"/>
    <mergeCell ref="F266:H266"/>
    <mergeCell ref="A260:B260"/>
    <mergeCell ref="D260:E260"/>
    <mergeCell ref="G260:H260"/>
    <mergeCell ref="A261:B261"/>
    <mergeCell ref="D261:E261"/>
    <mergeCell ref="G261:H261"/>
    <mergeCell ref="A256:C256"/>
    <mergeCell ref="D256:E256"/>
    <mergeCell ref="F256:H256"/>
    <mergeCell ref="A257:B257"/>
    <mergeCell ref="D257:E259"/>
    <mergeCell ref="F257:G257"/>
    <mergeCell ref="A258:B258"/>
    <mergeCell ref="F258:G258"/>
    <mergeCell ref="A259:B259"/>
    <mergeCell ref="F259:G259"/>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13:C213"/>
    <mergeCell ref="D213:E213"/>
    <mergeCell ref="F213:H213"/>
    <mergeCell ref="A214:B214"/>
    <mergeCell ref="D214:E216"/>
    <mergeCell ref="F214:G214"/>
    <mergeCell ref="A215:B215"/>
    <mergeCell ref="F215:G215"/>
    <mergeCell ref="A216:B216"/>
    <mergeCell ref="F216:G216"/>
    <mergeCell ref="A177:B177"/>
    <mergeCell ref="G177:H177"/>
    <mergeCell ref="A178:B178"/>
    <mergeCell ref="G178:H178"/>
    <mergeCell ref="A180:C180"/>
    <mergeCell ref="F180:H180"/>
    <mergeCell ref="A175:B175"/>
    <mergeCell ref="D175:E175"/>
    <mergeCell ref="G175:H175"/>
    <mergeCell ref="A176:B176"/>
    <mergeCell ref="D176:E176"/>
    <mergeCell ref="G176:H176"/>
    <mergeCell ref="A170:C170"/>
    <mergeCell ref="D170:E170"/>
    <mergeCell ref="F170:H170"/>
    <mergeCell ref="A171:B171"/>
    <mergeCell ref="D171:E173"/>
    <mergeCell ref="F171:G171"/>
    <mergeCell ref="A172:B172"/>
    <mergeCell ref="F172:G172"/>
    <mergeCell ref="A173:B173"/>
    <mergeCell ref="F173:G173"/>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26:C126"/>
    <mergeCell ref="D126:E126"/>
    <mergeCell ref="F126:H126"/>
    <mergeCell ref="A127:B127"/>
    <mergeCell ref="D127:E129"/>
    <mergeCell ref="F127:G127"/>
    <mergeCell ref="A128:B128"/>
    <mergeCell ref="F128:G128"/>
    <mergeCell ref="A129:B129"/>
    <mergeCell ref="F129:G129"/>
    <mergeCell ref="A90:B90"/>
    <mergeCell ref="G90:H90"/>
    <mergeCell ref="A91:B91"/>
    <mergeCell ref="G91:H91"/>
    <mergeCell ref="A93:C93"/>
    <mergeCell ref="F93:H93"/>
    <mergeCell ref="A47:B47"/>
    <mergeCell ref="G46:H46"/>
    <mergeCell ref="G47:H47"/>
    <mergeCell ref="A83:B83"/>
    <mergeCell ref="A84:B84"/>
    <mergeCell ref="F83:G83"/>
    <mergeCell ref="F84:G84"/>
    <mergeCell ref="A46:B46"/>
    <mergeCell ref="D88:E88"/>
    <mergeCell ref="A82:C82"/>
    <mergeCell ref="D82:E82"/>
    <mergeCell ref="F82:H82"/>
    <mergeCell ref="A49:C49"/>
    <mergeCell ref="F49:H49"/>
    <mergeCell ref="A86:B86"/>
    <mergeCell ref="D86:E86"/>
    <mergeCell ref="G86:H86"/>
    <mergeCell ref="A87:B87"/>
    <mergeCell ref="A1:B1"/>
    <mergeCell ref="A2:B2"/>
    <mergeCell ref="G1:H1"/>
    <mergeCell ref="G2:H2"/>
    <mergeCell ref="D45:E45"/>
    <mergeCell ref="A4:C4"/>
    <mergeCell ref="F4:H4"/>
    <mergeCell ref="A43:B43"/>
    <mergeCell ref="A44:B44"/>
    <mergeCell ref="D43:E43"/>
    <mergeCell ref="D44:E44"/>
    <mergeCell ref="G43:H43"/>
    <mergeCell ref="G44:H44"/>
    <mergeCell ref="D40:E42"/>
    <mergeCell ref="A40:B40"/>
    <mergeCell ref="A41:B41"/>
    <mergeCell ref="A42:B42"/>
    <mergeCell ref="D1:E1"/>
    <mergeCell ref="D87:E87"/>
    <mergeCell ref="G87:H87"/>
    <mergeCell ref="D83:E85"/>
    <mergeCell ref="A85:B85"/>
    <mergeCell ref="F85:G85"/>
    <mergeCell ref="F40:G40"/>
    <mergeCell ref="F41:G41"/>
    <mergeCell ref="F42:G42"/>
    <mergeCell ref="D39:E39"/>
  </mergeCells>
  <conditionalFormatting sqref="C6:C38">
    <cfRule type="cellIs" dxfId="108" priority="10" operator="equal">
      <formula>"باق"</formula>
    </cfRule>
  </conditionalFormatting>
  <conditionalFormatting sqref="H6:H38">
    <cfRule type="cellIs" dxfId="107" priority="9" operator="equal">
      <formula>"باق"</formula>
    </cfRule>
  </conditionalFormatting>
  <conditionalFormatting sqref="C51:C81">
    <cfRule type="cellIs" dxfId="106" priority="8" operator="equal">
      <formula>"باق"</formula>
    </cfRule>
  </conditionalFormatting>
  <conditionalFormatting sqref="H51:H81">
    <cfRule type="cellIs" dxfId="105" priority="7" operator="equal">
      <formula>"باق"</formula>
    </cfRule>
  </conditionalFormatting>
  <conditionalFormatting sqref="C95:C125">
    <cfRule type="cellIs" dxfId="104" priority="6" operator="equal">
      <formula>"باق"</formula>
    </cfRule>
  </conditionalFormatting>
  <conditionalFormatting sqref="H95:H125">
    <cfRule type="cellIs" dxfId="103" priority="5" operator="equal">
      <formula>"باق"</formula>
    </cfRule>
  </conditionalFormatting>
  <conditionalFormatting sqref="C139:C169">
    <cfRule type="cellIs" dxfId="102" priority="4" operator="equal">
      <formula>"باق"</formula>
    </cfRule>
  </conditionalFormatting>
  <conditionalFormatting sqref="H139:H169">
    <cfRule type="cellIs" dxfId="101" priority="3" operator="equal">
      <formula>"باق"</formula>
    </cfRule>
  </conditionalFormatting>
  <conditionalFormatting sqref="C182:C212">
    <cfRule type="cellIs" dxfId="100" priority="2" operator="equal">
      <formula>"باق"</formula>
    </cfRule>
  </conditionalFormatting>
  <conditionalFormatting sqref="H182:H212">
    <cfRule type="cellIs" dxfId="99"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7.xml><?xml version="1.0" encoding="utf-8"?>
<worksheet xmlns="http://schemas.openxmlformats.org/spreadsheetml/2006/main" xmlns:r="http://schemas.openxmlformats.org/officeDocument/2006/relationships">
  <sheetPr>
    <tabColor rgb="FFFF0000"/>
  </sheetPr>
  <dimension ref="A1:O998"/>
  <sheetViews>
    <sheetView rightToLeft="1" zoomScale="120" zoomScaleNormal="120" workbookViewId="0">
      <pane ySplit="5" topLeftCell="A6" activePane="bottomLeft" state="frozen"/>
      <selection pane="bottomLeft" activeCell="B6" sqref="B6"/>
    </sheetView>
  </sheetViews>
  <sheetFormatPr defaultColWidth="0" defaultRowHeight="18" customHeight="1" zeroHeight="1"/>
  <cols>
    <col min="1" max="1" width="4.85546875" style="80" customWidth="1"/>
    <col min="2" max="2" width="22.28515625" style="80" customWidth="1"/>
    <col min="3" max="3" width="7.28515625" style="80" customWidth="1"/>
    <col min="4" max="4" width="8.42578125" style="80" customWidth="1"/>
    <col min="5" max="5" width="19" style="80" customWidth="1"/>
    <col min="6" max="6" width="8.28515625" style="80" customWidth="1"/>
    <col min="7" max="7" width="9" style="80" customWidth="1"/>
    <col min="8" max="10" width="9" style="81" hidden="1" customWidth="1"/>
    <col min="11" max="15" width="0" style="4" hidden="1" customWidth="1"/>
    <col min="16" max="16384" width="9" hidden="1"/>
  </cols>
  <sheetData>
    <row r="1" spans="1:10" ht="18.75"/>
    <row r="2" spans="1:10" ht="18.75"/>
    <row r="3" spans="1:10" ht="21">
      <c r="C3" s="311" t="s">
        <v>82</v>
      </c>
      <c r="D3" s="311"/>
      <c r="E3" s="311"/>
    </row>
    <row r="4" spans="1:10" ht="21.75" thickBot="1">
      <c r="C4" s="312" t="s">
        <v>58</v>
      </c>
      <c r="D4" s="312"/>
      <c r="E4" s="29">
        <v>41548</v>
      </c>
    </row>
    <row r="5" spans="1:10" ht="19.5" thickTop="1">
      <c r="A5" s="82" t="s">
        <v>26</v>
      </c>
      <c r="B5" s="83" t="s">
        <v>1</v>
      </c>
      <c r="C5" s="83" t="s">
        <v>4</v>
      </c>
      <c r="D5" s="83" t="s">
        <v>9</v>
      </c>
      <c r="E5" s="83" t="s">
        <v>3</v>
      </c>
      <c r="F5" s="83" t="s">
        <v>10</v>
      </c>
      <c r="G5" s="83" t="s">
        <v>49</v>
      </c>
    </row>
    <row r="6" spans="1:10" ht="21">
      <c r="A6" s="84" t="str">
        <f>IF(B6&lt;&gt;"",SUBTOTAL(3,$B$6:$B6),"")</f>
        <v/>
      </c>
      <c r="B6" s="76"/>
      <c r="C6" s="76"/>
      <c r="D6" s="76"/>
      <c r="E6" s="77"/>
      <c r="F6" s="76"/>
      <c r="G6" s="76"/>
      <c r="I6" s="81" t="s">
        <v>251</v>
      </c>
      <c r="J6" s="81">
        <f>COUNTIF(D6:D996,"منقول")</f>
        <v>0</v>
      </c>
    </row>
    <row r="7" spans="1:10" ht="21">
      <c r="A7" s="84" t="str">
        <f>IF(B7&lt;&gt;"",SUBTOTAL(3,$B$6:$B7),"")</f>
        <v/>
      </c>
      <c r="B7" s="76"/>
      <c r="C7" s="76"/>
      <c r="D7" s="76"/>
      <c r="E7" s="77"/>
      <c r="F7" s="76"/>
      <c r="G7" s="76"/>
      <c r="I7" s="81" t="s">
        <v>250</v>
      </c>
      <c r="J7" s="81">
        <f>COUNTIF(D6:D996,"باق")</f>
        <v>0</v>
      </c>
    </row>
    <row r="8" spans="1:10" ht="21">
      <c r="A8" s="84" t="str">
        <f>IF(B8&lt;&gt;"",SUBTOTAL(3,$B$6:$B8),"")</f>
        <v/>
      </c>
      <c r="B8" s="76"/>
      <c r="C8" s="76"/>
      <c r="D8" s="76"/>
      <c r="E8" s="77"/>
      <c r="F8" s="76"/>
      <c r="G8" s="76"/>
    </row>
    <row r="9" spans="1:10" ht="21">
      <c r="A9" s="84" t="str">
        <f>IF(B9&lt;&gt;"",SUBTOTAL(3,$B$6:$B9),"")</f>
        <v/>
      </c>
      <c r="B9" s="76"/>
      <c r="C9" s="76"/>
      <c r="D9" s="76"/>
      <c r="E9" s="77"/>
      <c r="F9" s="76"/>
      <c r="G9" s="76"/>
    </row>
    <row r="10" spans="1:10" ht="21">
      <c r="A10" s="84" t="str">
        <f>IF(B10&lt;&gt;"",SUBTOTAL(3,$B$6:$B10),"")</f>
        <v/>
      </c>
      <c r="B10" s="76"/>
      <c r="C10" s="76"/>
      <c r="D10" s="76"/>
      <c r="E10" s="77"/>
      <c r="F10" s="76"/>
      <c r="G10" s="76"/>
    </row>
    <row r="11" spans="1:10" ht="21">
      <c r="A11" s="84" t="str">
        <f>IF(B11&lt;&gt;"",SUBTOTAL(3,$B$6:$B11),"")</f>
        <v/>
      </c>
      <c r="B11" s="76"/>
      <c r="C11" s="76"/>
      <c r="D11" s="76"/>
      <c r="E11" s="77"/>
      <c r="F11" s="76"/>
      <c r="G11" s="76"/>
    </row>
    <row r="12" spans="1:10" ht="21">
      <c r="A12" s="84" t="str">
        <f>IF(B12&lt;&gt;"",SUBTOTAL(3,$B$6:$B12),"")</f>
        <v/>
      </c>
      <c r="B12" s="76"/>
      <c r="C12" s="76"/>
      <c r="D12" s="76"/>
      <c r="E12" s="77"/>
      <c r="F12" s="76"/>
      <c r="G12" s="76"/>
    </row>
    <row r="13" spans="1:10" ht="21">
      <c r="A13" s="84" t="str">
        <f>IF(B13&lt;&gt;"",SUBTOTAL(3,$B$6:$B13),"")</f>
        <v/>
      </c>
      <c r="B13" s="76"/>
      <c r="C13" s="76"/>
      <c r="D13" s="76"/>
      <c r="E13" s="77"/>
      <c r="F13" s="76"/>
      <c r="G13" s="76"/>
    </row>
    <row r="14" spans="1:10" ht="21">
      <c r="A14" s="84" t="str">
        <f>IF(B14&lt;&gt;"",SUBTOTAL(3,$B$6:$B14),"")</f>
        <v/>
      </c>
      <c r="B14" s="76"/>
      <c r="C14" s="76"/>
      <c r="D14" s="76"/>
      <c r="E14" s="77"/>
      <c r="F14" s="76"/>
      <c r="G14" s="76"/>
    </row>
    <row r="15" spans="1:10" ht="21">
      <c r="A15" s="84" t="str">
        <f>IF(B15&lt;&gt;"",SUBTOTAL(3,$B$6:$B15),"")</f>
        <v/>
      </c>
      <c r="B15" s="76"/>
      <c r="C15" s="76"/>
      <c r="D15" s="76"/>
      <c r="E15" s="77"/>
      <c r="F15" s="76"/>
      <c r="G15" s="76"/>
    </row>
    <row r="16" spans="1:10" ht="21">
      <c r="A16" s="84" t="str">
        <f>IF(B16&lt;&gt;"",SUBTOTAL(3,$B$6:$B16),"")</f>
        <v/>
      </c>
      <c r="B16" s="76"/>
      <c r="C16" s="76"/>
      <c r="D16" s="76"/>
      <c r="E16" s="77"/>
      <c r="F16" s="76"/>
      <c r="G16" s="76"/>
    </row>
    <row r="17" spans="1:7" ht="21">
      <c r="A17" s="84" t="str">
        <f>IF(B17&lt;&gt;"",SUBTOTAL(3,$B$6:$B17),"")</f>
        <v/>
      </c>
      <c r="B17" s="76"/>
      <c r="C17" s="76"/>
      <c r="D17" s="76"/>
      <c r="E17" s="77"/>
      <c r="F17" s="76"/>
      <c r="G17" s="76"/>
    </row>
    <row r="18" spans="1:7" ht="21">
      <c r="A18" s="84" t="str">
        <f>IF(B18&lt;&gt;"",SUBTOTAL(3,$B$6:$B18),"")</f>
        <v/>
      </c>
      <c r="B18" s="76"/>
      <c r="C18" s="76"/>
      <c r="D18" s="76"/>
      <c r="E18" s="77"/>
      <c r="F18" s="76"/>
      <c r="G18" s="76"/>
    </row>
    <row r="19" spans="1:7" ht="21">
      <c r="A19" s="84" t="str">
        <f>IF(B19&lt;&gt;"",SUBTOTAL(3,$B$6:$B19),"")</f>
        <v/>
      </c>
      <c r="B19" s="76"/>
      <c r="C19" s="76"/>
      <c r="D19" s="76"/>
      <c r="E19" s="77"/>
      <c r="F19" s="76"/>
      <c r="G19" s="76"/>
    </row>
    <row r="20" spans="1:7" ht="21">
      <c r="A20" s="84" t="str">
        <f>IF(B20&lt;&gt;"",SUBTOTAL(3,$B$6:$B20),"")</f>
        <v/>
      </c>
      <c r="B20" s="76"/>
      <c r="C20" s="76"/>
      <c r="D20" s="76"/>
      <c r="E20" s="77"/>
      <c r="F20" s="76"/>
      <c r="G20" s="76"/>
    </row>
    <row r="21" spans="1:7" ht="21">
      <c r="A21" s="84" t="str">
        <f>IF(B21&lt;&gt;"",SUBTOTAL(3,$B$6:$B21),"")</f>
        <v/>
      </c>
      <c r="B21" s="76"/>
      <c r="C21" s="76"/>
      <c r="D21" s="76"/>
      <c r="E21" s="77"/>
      <c r="F21" s="76"/>
      <c r="G21" s="76"/>
    </row>
    <row r="22" spans="1:7" ht="21">
      <c r="A22" s="84" t="str">
        <f>IF(B22&lt;&gt;"",SUBTOTAL(3,$B$6:$B22),"")</f>
        <v/>
      </c>
      <c r="B22" s="76"/>
      <c r="C22" s="76"/>
      <c r="D22" s="76"/>
      <c r="E22" s="77"/>
      <c r="F22" s="76"/>
      <c r="G22" s="76"/>
    </row>
    <row r="23" spans="1:7" ht="21">
      <c r="A23" s="84" t="str">
        <f>IF(B23&lt;&gt;"",SUBTOTAL(3,$B$6:$B23),"")</f>
        <v/>
      </c>
      <c r="B23" s="76"/>
      <c r="C23" s="76"/>
      <c r="D23" s="76"/>
      <c r="E23" s="77"/>
      <c r="F23" s="76"/>
      <c r="G23" s="76"/>
    </row>
    <row r="24" spans="1:7" ht="21">
      <c r="A24" s="84" t="str">
        <f>IF(B24&lt;&gt;"",SUBTOTAL(3,$B$6:$B24),"")</f>
        <v/>
      </c>
      <c r="B24" s="76"/>
      <c r="C24" s="76"/>
      <c r="D24" s="76"/>
      <c r="E24" s="77"/>
      <c r="F24" s="76"/>
      <c r="G24" s="76"/>
    </row>
    <row r="25" spans="1:7" ht="21">
      <c r="A25" s="84" t="str">
        <f>IF(B25&lt;&gt;"",SUBTOTAL(3,$B$6:$B25),"")</f>
        <v/>
      </c>
      <c r="B25" s="76"/>
      <c r="C25" s="76"/>
      <c r="D25" s="76"/>
      <c r="E25" s="77"/>
      <c r="F25" s="76"/>
      <c r="G25" s="76"/>
    </row>
    <row r="26" spans="1:7" ht="21">
      <c r="A26" s="84" t="str">
        <f>IF(B26&lt;&gt;"",SUBTOTAL(3,$B$6:$B26),"")</f>
        <v/>
      </c>
      <c r="B26" s="76"/>
      <c r="C26" s="76"/>
      <c r="D26" s="76"/>
      <c r="E26" s="77"/>
      <c r="F26" s="76"/>
      <c r="G26" s="76"/>
    </row>
    <row r="27" spans="1:7" ht="21">
      <c r="A27" s="84" t="str">
        <f>IF(B27&lt;&gt;"",SUBTOTAL(3,$B$6:$B27),"")</f>
        <v/>
      </c>
      <c r="B27" s="76"/>
      <c r="C27" s="76"/>
      <c r="D27" s="76"/>
      <c r="E27" s="77"/>
      <c r="F27" s="76"/>
      <c r="G27" s="76"/>
    </row>
    <row r="28" spans="1:7" ht="21">
      <c r="A28" s="84" t="str">
        <f>IF(B28&lt;&gt;"",SUBTOTAL(3,$B$6:$B28),"")</f>
        <v/>
      </c>
      <c r="B28" s="76"/>
      <c r="C28" s="76"/>
      <c r="D28" s="76"/>
      <c r="E28" s="77"/>
      <c r="F28" s="76"/>
      <c r="G28" s="76"/>
    </row>
    <row r="29" spans="1:7" ht="21">
      <c r="A29" s="84" t="str">
        <f>IF(B29&lt;&gt;"",SUBTOTAL(3,$B$6:$B29),"")</f>
        <v/>
      </c>
      <c r="B29" s="76"/>
      <c r="C29" s="76"/>
      <c r="D29" s="76"/>
      <c r="E29" s="77"/>
      <c r="F29" s="76"/>
      <c r="G29" s="76"/>
    </row>
    <row r="30" spans="1:7" ht="21">
      <c r="A30" s="84" t="str">
        <f>IF(B30&lt;&gt;"",SUBTOTAL(3,$B$6:$B30),"")</f>
        <v/>
      </c>
      <c r="B30" s="76"/>
      <c r="C30" s="76"/>
      <c r="D30" s="76"/>
      <c r="E30" s="77"/>
      <c r="F30" s="76"/>
      <c r="G30" s="76"/>
    </row>
    <row r="31" spans="1:7" ht="21">
      <c r="A31" s="84" t="str">
        <f>IF(B31&lt;&gt;"",SUBTOTAL(3,$B$6:$B31),"")</f>
        <v/>
      </c>
      <c r="B31" s="76"/>
      <c r="C31" s="76"/>
      <c r="D31" s="76"/>
      <c r="E31" s="77"/>
      <c r="F31" s="76"/>
      <c r="G31" s="76"/>
    </row>
    <row r="32" spans="1:7" ht="21">
      <c r="A32" s="84" t="str">
        <f>IF(B32&lt;&gt;"",SUBTOTAL(3,$B$6:$B32),"")</f>
        <v/>
      </c>
      <c r="B32" s="76"/>
      <c r="C32" s="76"/>
      <c r="D32" s="76"/>
      <c r="E32" s="77"/>
      <c r="F32" s="76"/>
      <c r="G32" s="76"/>
    </row>
    <row r="33" spans="1:7" ht="21">
      <c r="A33" s="84" t="str">
        <f>IF(B33&lt;&gt;"",SUBTOTAL(3,$B$6:$B33),"")</f>
        <v/>
      </c>
      <c r="B33" s="76"/>
      <c r="C33" s="76"/>
      <c r="D33" s="76"/>
      <c r="E33" s="77"/>
      <c r="F33" s="76"/>
      <c r="G33" s="76"/>
    </row>
    <row r="34" spans="1:7" ht="21">
      <c r="A34" s="84" t="str">
        <f>IF(B34&lt;&gt;"",SUBTOTAL(3,$B$6:$B34),"")</f>
        <v/>
      </c>
      <c r="B34" s="76"/>
      <c r="C34" s="76"/>
      <c r="D34" s="76"/>
      <c r="E34" s="77"/>
      <c r="F34" s="76"/>
      <c r="G34" s="76"/>
    </row>
    <row r="35" spans="1:7" ht="21">
      <c r="A35" s="84" t="str">
        <f>IF(B35&lt;&gt;"",SUBTOTAL(3,$B$6:$B35),"")</f>
        <v/>
      </c>
      <c r="B35" s="76"/>
      <c r="C35" s="76"/>
      <c r="D35" s="76"/>
      <c r="E35" s="77"/>
      <c r="F35" s="76"/>
      <c r="G35" s="76"/>
    </row>
    <row r="36" spans="1:7" ht="21">
      <c r="A36" s="84" t="str">
        <f>IF(B36&lt;&gt;"",SUBTOTAL(3,$B$6:$B36),"")</f>
        <v/>
      </c>
      <c r="B36" s="76"/>
      <c r="C36" s="76"/>
      <c r="D36" s="76"/>
      <c r="E36" s="77"/>
      <c r="F36" s="76"/>
      <c r="G36" s="76"/>
    </row>
    <row r="37" spans="1:7" ht="21">
      <c r="A37" s="84" t="str">
        <f>IF(B37&lt;&gt;"",SUBTOTAL(3,$B$6:$B37),"")</f>
        <v/>
      </c>
      <c r="B37" s="76"/>
      <c r="C37" s="76"/>
      <c r="D37" s="76"/>
      <c r="E37" s="77"/>
      <c r="F37" s="76"/>
      <c r="G37" s="76"/>
    </row>
    <row r="38" spans="1:7" ht="21">
      <c r="A38" s="84" t="str">
        <f>IF(B38&lt;&gt;"",SUBTOTAL(3,$B$6:$B38),"")</f>
        <v/>
      </c>
      <c r="B38" s="76"/>
      <c r="C38" s="76"/>
      <c r="D38" s="76"/>
      <c r="E38" s="77"/>
      <c r="F38" s="76"/>
      <c r="G38" s="76"/>
    </row>
    <row r="39" spans="1:7" ht="21">
      <c r="A39" s="84" t="str">
        <f>IF(B39&lt;&gt;"",SUBTOTAL(3,$B$6:$B39),"")</f>
        <v/>
      </c>
      <c r="B39" s="76"/>
      <c r="C39" s="76"/>
      <c r="D39" s="76"/>
      <c r="E39" s="77"/>
      <c r="F39" s="76"/>
      <c r="G39" s="76"/>
    </row>
    <row r="40" spans="1:7" ht="21">
      <c r="A40" s="84" t="str">
        <f>IF(B40&lt;&gt;"",SUBTOTAL(3,$B$6:$B40),"")</f>
        <v/>
      </c>
      <c r="B40" s="76"/>
      <c r="C40" s="76"/>
      <c r="D40" s="76"/>
      <c r="E40" s="77"/>
      <c r="F40" s="76"/>
      <c r="G40" s="76"/>
    </row>
    <row r="41" spans="1:7" ht="21">
      <c r="A41" s="84" t="str">
        <f>IF(B41&lt;&gt;"",SUBTOTAL(3,$B$6:$B41),"")</f>
        <v/>
      </c>
      <c r="B41" s="76"/>
      <c r="C41" s="76"/>
      <c r="D41" s="76"/>
      <c r="E41" s="77"/>
      <c r="F41" s="76"/>
      <c r="G41" s="76"/>
    </row>
    <row r="42" spans="1:7" ht="21">
      <c r="A42" s="84" t="str">
        <f>IF(B42&lt;&gt;"",SUBTOTAL(3,$B$6:$B42),"")</f>
        <v/>
      </c>
      <c r="B42" s="76"/>
      <c r="C42" s="76"/>
      <c r="D42" s="76"/>
      <c r="E42" s="77"/>
      <c r="F42" s="76"/>
      <c r="G42" s="76"/>
    </row>
    <row r="43" spans="1:7" ht="21">
      <c r="A43" s="84" t="str">
        <f>IF(B43&lt;&gt;"",SUBTOTAL(3,$B$6:$B43),"")</f>
        <v/>
      </c>
      <c r="B43" s="76"/>
      <c r="C43" s="76"/>
      <c r="D43" s="76"/>
      <c r="E43" s="77"/>
      <c r="F43" s="76"/>
      <c r="G43" s="76"/>
    </row>
    <row r="44" spans="1:7" ht="21">
      <c r="A44" s="84" t="str">
        <f>IF(B44&lt;&gt;"",SUBTOTAL(3,$B$6:$B44),"")</f>
        <v/>
      </c>
      <c r="B44" s="76"/>
      <c r="C44" s="76"/>
      <c r="D44" s="76"/>
      <c r="E44" s="77"/>
      <c r="F44" s="76"/>
      <c r="G44" s="76"/>
    </row>
    <row r="45" spans="1:7" ht="21">
      <c r="A45" s="84" t="str">
        <f>IF(B45&lt;&gt;"",SUBTOTAL(3,$B$6:$B45),"")</f>
        <v/>
      </c>
      <c r="B45" s="76"/>
      <c r="C45" s="76"/>
      <c r="D45" s="76"/>
      <c r="E45" s="77"/>
      <c r="F45" s="76"/>
      <c r="G45" s="76"/>
    </row>
    <row r="46" spans="1:7" ht="21">
      <c r="A46" s="84" t="str">
        <f>IF(B46&lt;&gt;"",SUBTOTAL(3,$B$6:$B46),"")</f>
        <v/>
      </c>
      <c r="B46" s="76"/>
      <c r="C46" s="76"/>
      <c r="D46" s="76"/>
      <c r="E46" s="77"/>
      <c r="F46" s="76"/>
      <c r="G46" s="76"/>
    </row>
    <row r="47" spans="1:7" ht="21">
      <c r="A47" s="84" t="str">
        <f>IF(B47&lt;&gt;"",SUBTOTAL(3,$B$6:$B47),"")</f>
        <v/>
      </c>
      <c r="B47" s="76"/>
      <c r="C47" s="76"/>
      <c r="D47" s="76"/>
      <c r="E47" s="77"/>
      <c r="F47" s="76"/>
      <c r="G47" s="76"/>
    </row>
    <row r="48" spans="1:7" ht="21">
      <c r="A48" s="84" t="str">
        <f>IF(B48&lt;&gt;"",SUBTOTAL(3,$B$6:$B48),"")</f>
        <v/>
      </c>
      <c r="B48" s="76"/>
      <c r="C48" s="76"/>
      <c r="D48" s="76"/>
      <c r="E48" s="77"/>
      <c r="F48" s="76"/>
      <c r="G48" s="76"/>
    </row>
    <row r="49" spans="1:7" ht="21">
      <c r="A49" s="84" t="str">
        <f>IF(B49&lt;&gt;"",SUBTOTAL(3,$B$6:$B49),"")</f>
        <v/>
      </c>
      <c r="B49" s="76"/>
      <c r="C49" s="76"/>
      <c r="D49" s="76"/>
      <c r="E49" s="77"/>
      <c r="F49" s="76"/>
      <c r="G49" s="76"/>
    </row>
    <row r="50" spans="1:7" ht="21">
      <c r="A50" s="84" t="str">
        <f>IF(B50&lt;&gt;"",SUBTOTAL(3,$B$6:$B50),"")</f>
        <v/>
      </c>
      <c r="B50" s="76"/>
      <c r="C50" s="76"/>
      <c r="D50" s="76"/>
      <c r="E50" s="77"/>
      <c r="F50" s="76"/>
      <c r="G50" s="76"/>
    </row>
    <row r="51" spans="1:7" ht="21">
      <c r="A51" s="84" t="str">
        <f>IF(B51&lt;&gt;"",SUBTOTAL(3,$B$6:$B51),"")</f>
        <v/>
      </c>
      <c r="B51" s="76"/>
      <c r="C51" s="76"/>
      <c r="D51" s="76"/>
      <c r="E51" s="77"/>
      <c r="F51" s="76"/>
      <c r="G51" s="76"/>
    </row>
    <row r="52" spans="1:7" ht="21">
      <c r="A52" s="84" t="str">
        <f>IF(B52&lt;&gt;"",SUBTOTAL(3,$B$6:$B52),"")</f>
        <v/>
      </c>
      <c r="B52" s="76"/>
      <c r="C52" s="76"/>
      <c r="D52" s="76"/>
      <c r="E52" s="77"/>
      <c r="F52" s="76"/>
      <c r="G52" s="76"/>
    </row>
    <row r="53" spans="1:7" ht="21">
      <c r="A53" s="84" t="str">
        <f>IF(B53&lt;&gt;"",SUBTOTAL(3,$B$6:$B53),"")</f>
        <v/>
      </c>
      <c r="B53" s="76"/>
      <c r="C53" s="76"/>
      <c r="D53" s="76"/>
      <c r="E53" s="77"/>
      <c r="F53" s="76"/>
      <c r="G53" s="76"/>
    </row>
    <row r="54" spans="1:7" ht="21">
      <c r="A54" s="84" t="str">
        <f>IF(B54&lt;&gt;"",SUBTOTAL(3,$B$6:$B54),"")</f>
        <v/>
      </c>
      <c r="B54" s="76"/>
      <c r="C54" s="76"/>
      <c r="D54" s="76"/>
      <c r="E54" s="77"/>
      <c r="F54" s="76"/>
      <c r="G54" s="76"/>
    </row>
    <row r="55" spans="1:7" ht="21">
      <c r="A55" s="84" t="str">
        <f>IF(B55&lt;&gt;"",SUBTOTAL(3,$B$6:$B55),"")</f>
        <v/>
      </c>
      <c r="B55" s="76"/>
      <c r="C55" s="76"/>
      <c r="D55" s="76"/>
      <c r="E55" s="77"/>
      <c r="F55" s="76"/>
      <c r="G55" s="76"/>
    </row>
    <row r="56" spans="1:7" ht="21">
      <c r="A56" s="84" t="str">
        <f>IF(B56&lt;&gt;"",SUBTOTAL(3,$B$6:$B56),"")</f>
        <v/>
      </c>
      <c r="B56" s="76"/>
      <c r="C56" s="76"/>
      <c r="D56" s="76"/>
      <c r="E56" s="77"/>
      <c r="F56" s="76"/>
      <c r="G56" s="76"/>
    </row>
    <row r="57" spans="1:7" ht="21">
      <c r="A57" s="84" t="str">
        <f>IF(B57&lt;&gt;"",SUBTOTAL(3,$B$6:$B57),"")</f>
        <v/>
      </c>
      <c r="B57" s="76"/>
      <c r="C57" s="76"/>
      <c r="D57" s="76"/>
      <c r="E57" s="77"/>
      <c r="F57" s="76"/>
      <c r="G57" s="76"/>
    </row>
    <row r="58" spans="1:7" ht="21">
      <c r="A58" s="84" t="str">
        <f>IF(B58&lt;&gt;"",SUBTOTAL(3,$B$6:$B58),"")</f>
        <v/>
      </c>
      <c r="B58" s="76"/>
      <c r="C58" s="76"/>
      <c r="D58" s="76"/>
      <c r="E58" s="77"/>
      <c r="F58" s="76"/>
      <c r="G58" s="76"/>
    </row>
    <row r="59" spans="1:7" ht="21">
      <c r="A59" s="84" t="str">
        <f>IF(B59&lt;&gt;"",SUBTOTAL(3,$B$6:$B59),"")</f>
        <v/>
      </c>
      <c r="B59" s="76"/>
      <c r="C59" s="76"/>
      <c r="D59" s="76"/>
      <c r="E59" s="77"/>
      <c r="F59" s="76"/>
      <c r="G59" s="76"/>
    </row>
    <row r="60" spans="1:7" ht="21">
      <c r="A60" s="84" t="str">
        <f>IF(B60&lt;&gt;"",SUBTOTAL(3,$B$6:$B60),"")</f>
        <v/>
      </c>
      <c r="B60" s="76"/>
      <c r="C60" s="76"/>
      <c r="D60" s="76"/>
      <c r="E60" s="77"/>
      <c r="F60" s="76"/>
      <c r="G60" s="76"/>
    </row>
    <row r="61" spans="1:7" ht="21">
      <c r="A61" s="84" t="str">
        <f>IF(B61&lt;&gt;"",SUBTOTAL(3,$B$6:$B61),"")</f>
        <v/>
      </c>
      <c r="B61" s="76"/>
      <c r="C61" s="76"/>
      <c r="D61" s="76"/>
      <c r="E61" s="77"/>
      <c r="F61" s="76"/>
      <c r="G61" s="76"/>
    </row>
    <row r="62" spans="1:7" ht="21">
      <c r="A62" s="84" t="str">
        <f>IF(B62&lt;&gt;"",SUBTOTAL(3,$B$6:$B62),"")</f>
        <v/>
      </c>
      <c r="B62" s="76"/>
      <c r="C62" s="76"/>
      <c r="D62" s="76"/>
      <c r="E62" s="77"/>
      <c r="F62" s="76"/>
      <c r="G62" s="76"/>
    </row>
    <row r="63" spans="1:7" ht="21">
      <c r="A63" s="84" t="str">
        <f>IF(B63&lt;&gt;"",SUBTOTAL(3,$B$6:$B63),"")</f>
        <v/>
      </c>
      <c r="B63" s="76"/>
      <c r="C63" s="76"/>
      <c r="D63" s="76"/>
      <c r="E63" s="77"/>
      <c r="F63" s="76"/>
      <c r="G63" s="76"/>
    </row>
    <row r="64" spans="1:7" ht="21">
      <c r="A64" s="84" t="str">
        <f>IF(B64&lt;&gt;"",SUBTOTAL(3,$B$6:$B64),"")</f>
        <v/>
      </c>
      <c r="B64" s="76"/>
      <c r="C64" s="76"/>
      <c r="D64" s="76"/>
      <c r="E64" s="77"/>
      <c r="F64" s="76"/>
      <c r="G64" s="76"/>
    </row>
    <row r="65" spans="1:7" ht="21">
      <c r="A65" s="84" t="str">
        <f>IF(B65&lt;&gt;"",SUBTOTAL(3,$B$6:$B65),"")</f>
        <v/>
      </c>
      <c r="B65" s="76"/>
      <c r="C65" s="76"/>
      <c r="D65" s="76"/>
      <c r="E65" s="77"/>
      <c r="F65" s="76"/>
      <c r="G65" s="76"/>
    </row>
    <row r="66" spans="1:7" ht="21">
      <c r="A66" s="84" t="str">
        <f>IF(B66&lt;&gt;"",SUBTOTAL(3,$B$6:$B66),"")</f>
        <v/>
      </c>
      <c r="B66" s="76"/>
      <c r="C66" s="76"/>
      <c r="D66" s="76"/>
      <c r="E66" s="77"/>
      <c r="F66" s="76"/>
      <c r="G66" s="76"/>
    </row>
    <row r="67" spans="1:7" ht="21">
      <c r="A67" s="84" t="str">
        <f>IF(B67&lt;&gt;"",SUBTOTAL(3,$B$6:$B67),"")</f>
        <v/>
      </c>
      <c r="B67" s="76"/>
      <c r="C67" s="76"/>
      <c r="D67" s="76"/>
      <c r="E67" s="77"/>
      <c r="F67" s="76"/>
      <c r="G67" s="76"/>
    </row>
    <row r="68" spans="1:7" ht="21">
      <c r="A68" s="84" t="str">
        <f>IF(B68&lt;&gt;"",SUBTOTAL(3,$B$6:$B68),"")</f>
        <v/>
      </c>
      <c r="B68" s="76"/>
      <c r="C68" s="76"/>
      <c r="D68" s="76"/>
      <c r="E68" s="77"/>
      <c r="F68" s="76"/>
      <c r="G68" s="76"/>
    </row>
    <row r="69" spans="1:7" ht="21">
      <c r="A69" s="84" t="str">
        <f>IF(B69&lt;&gt;"",SUBTOTAL(3,$B$6:$B69),"")</f>
        <v/>
      </c>
      <c r="B69" s="76"/>
      <c r="C69" s="76"/>
      <c r="D69" s="76"/>
      <c r="E69" s="77"/>
      <c r="F69" s="76"/>
      <c r="G69" s="76"/>
    </row>
    <row r="70" spans="1:7" ht="21">
      <c r="A70" s="84" t="str">
        <f>IF(B70&lt;&gt;"",SUBTOTAL(3,$B$6:$B70),"")</f>
        <v/>
      </c>
      <c r="B70" s="76"/>
      <c r="C70" s="76"/>
      <c r="D70" s="76"/>
      <c r="E70" s="77"/>
      <c r="F70" s="76"/>
      <c r="G70" s="76"/>
    </row>
    <row r="71" spans="1:7" ht="21">
      <c r="A71" s="84" t="str">
        <f>IF(B71&lt;&gt;"",SUBTOTAL(3,$B$6:$B71),"")</f>
        <v/>
      </c>
      <c r="B71" s="76"/>
      <c r="C71" s="76"/>
      <c r="D71" s="76"/>
      <c r="E71" s="77"/>
      <c r="F71" s="76"/>
      <c r="G71" s="76"/>
    </row>
    <row r="72" spans="1:7" ht="21">
      <c r="A72" s="84" t="str">
        <f>IF(B72&lt;&gt;"",SUBTOTAL(3,$B$6:$B72),"")</f>
        <v/>
      </c>
      <c r="B72" s="76"/>
      <c r="C72" s="76"/>
      <c r="D72" s="76"/>
      <c r="E72" s="77"/>
      <c r="F72" s="76"/>
      <c r="G72" s="76"/>
    </row>
    <row r="73" spans="1:7" ht="21">
      <c r="A73" s="84" t="str">
        <f>IF(B73&lt;&gt;"",SUBTOTAL(3,$B$6:$B73),"")</f>
        <v/>
      </c>
      <c r="B73" s="76"/>
      <c r="C73" s="76"/>
      <c r="D73" s="76"/>
      <c r="E73" s="77"/>
      <c r="F73" s="76"/>
      <c r="G73" s="76"/>
    </row>
    <row r="74" spans="1:7" ht="21">
      <c r="A74" s="84" t="str">
        <f>IF(B74&lt;&gt;"",SUBTOTAL(3,$B$6:$B74),"")</f>
        <v/>
      </c>
      <c r="B74" s="76"/>
      <c r="C74" s="76"/>
      <c r="D74" s="76"/>
      <c r="E74" s="77"/>
      <c r="F74" s="76"/>
      <c r="G74" s="76"/>
    </row>
    <row r="75" spans="1:7" ht="21">
      <c r="A75" s="84" t="str">
        <f>IF(B75&lt;&gt;"",SUBTOTAL(3,$B$6:$B75),"")</f>
        <v/>
      </c>
      <c r="B75" s="76"/>
      <c r="C75" s="76"/>
      <c r="D75" s="76"/>
      <c r="E75" s="77"/>
      <c r="F75" s="76"/>
      <c r="G75" s="76"/>
    </row>
    <row r="76" spans="1:7" ht="21">
      <c r="A76" s="84" t="str">
        <f>IF(B76&lt;&gt;"",SUBTOTAL(3,$B$6:$B76),"")</f>
        <v/>
      </c>
      <c r="B76" s="76"/>
      <c r="C76" s="76"/>
      <c r="D76" s="76"/>
      <c r="E76" s="77"/>
      <c r="F76" s="76"/>
      <c r="G76" s="76"/>
    </row>
    <row r="77" spans="1:7" ht="21">
      <c r="A77" s="84" t="str">
        <f>IF(B77&lt;&gt;"",SUBTOTAL(3,$B$6:$B77),"")</f>
        <v/>
      </c>
      <c r="B77" s="76"/>
      <c r="C77" s="76"/>
      <c r="D77" s="76"/>
      <c r="E77" s="77"/>
      <c r="F77" s="76"/>
      <c r="G77" s="76"/>
    </row>
    <row r="78" spans="1:7" ht="21">
      <c r="A78" s="84" t="str">
        <f>IF(B78&lt;&gt;"",SUBTOTAL(3,$B$6:$B78),"")</f>
        <v/>
      </c>
      <c r="B78" s="76"/>
      <c r="C78" s="76"/>
      <c r="D78" s="76"/>
      <c r="E78" s="77"/>
      <c r="F78" s="76"/>
      <c r="G78" s="76"/>
    </row>
    <row r="79" spans="1:7" ht="21">
      <c r="A79" s="84" t="str">
        <f>IF(B79&lt;&gt;"",SUBTOTAL(3,$B$6:$B79),"")</f>
        <v/>
      </c>
      <c r="B79" s="76"/>
      <c r="C79" s="76"/>
      <c r="D79" s="76"/>
      <c r="E79" s="77"/>
      <c r="F79" s="76"/>
      <c r="G79" s="76"/>
    </row>
    <row r="80" spans="1:7" ht="21">
      <c r="A80" s="84" t="str">
        <f>IF(B80&lt;&gt;"",SUBTOTAL(3,$B$6:$B80),"")</f>
        <v/>
      </c>
      <c r="B80" s="76"/>
      <c r="C80" s="76"/>
      <c r="D80" s="76"/>
      <c r="E80" s="77"/>
      <c r="F80" s="76"/>
      <c r="G80" s="76"/>
    </row>
    <row r="81" spans="1:7" ht="21">
      <c r="A81" s="84" t="str">
        <f>IF(B81&lt;&gt;"",SUBTOTAL(3,$B$6:$B81),"")</f>
        <v/>
      </c>
      <c r="B81" s="76"/>
      <c r="C81" s="76"/>
      <c r="D81" s="76"/>
      <c r="E81" s="77"/>
      <c r="F81" s="76"/>
      <c r="G81" s="76"/>
    </row>
    <row r="82" spans="1:7" ht="21">
      <c r="A82" s="84" t="str">
        <f>IF(B82&lt;&gt;"",SUBTOTAL(3,$B$6:$B82),"")</f>
        <v/>
      </c>
      <c r="B82" s="76"/>
      <c r="C82" s="76"/>
      <c r="D82" s="76"/>
      <c r="E82" s="77"/>
      <c r="F82" s="76"/>
      <c r="G82" s="76"/>
    </row>
    <row r="83" spans="1:7" ht="21">
      <c r="A83" s="84" t="str">
        <f>IF(B83&lt;&gt;"",SUBTOTAL(3,$B$6:$B83),"")</f>
        <v/>
      </c>
      <c r="B83" s="76"/>
      <c r="C83" s="76"/>
      <c r="D83" s="76"/>
      <c r="E83" s="77"/>
      <c r="F83" s="76"/>
      <c r="G83" s="76"/>
    </row>
    <row r="84" spans="1:7" ht="21">
      <c r="A84" s="84" t="str">
        <f>IF(B84&lt;&gt;"",SUBTOTAL(3,$B$6:$B84),"")</f>
        <v/>
      </c>
      <c r="B84" s="76"/>
      <c r="C84" s="76"/>
      <c r="D84" s="76"/>
      <c r="E84" s="77"/>
      <c r="F84" s="76"/>
      <c r="G84" s="76"/>
    </row>
    <row r="85" spans="1:7" ht="21">
      <c r="A85" s="84" t="str">
        <f>IF(B85&lt;&gt;"",SUBTOTAL(3,$B$6:$B85),"")</f>
        <v/>
      </c>
      <c r="B85" s="76"/>
      <c r="C85" s="76"/>
      <c r="D85" s="76"/>
      <c r="E85" s="77"/>
      <c r="F85" s="76"/>
      <c r="G85" s="76"/>
    </row>
    <row r="86" spans="1:7" ht="21">
      <c r="A86" s="84" t="str">
        <f>IF(B86&lt;&gt;"",SUBTOTAL(3,$B$6:$B86),"")</f>
        <v/>
      </c>
      <c r="B86" s="76"/>
      <c r="C86" s="76"/>
      <c r="D86" s="76"/>
      <c r="E86" s="77"/>
      <c r="F86" s="76"/>
      <c r="G86" s="76"/>
    </row>
    <row r="87" spans="1:7" ht="21">
      <c r="A87" s="84" t="str">
        <f>IF(B87&lt;&gt;"",SUBTOTAL(3,$B$6:$B87),"")</f>
        <v/>
      </c>
      <c r="B87" s="76"/>
      <c r="C87" s="76"/>
      <c r="D87" s="76"/>
      <c r="E87" s="77"/>
      <c r="F87" s="76"/>
      <c r="G87" s="76"/>
    </row>
    <row r="88" spans="1:7" ht="21">
      <c r="A88" s="84" t="str">
        <f>IF(B88&lt;&gt;"",SUBTOTAL(3,$B$6:$B88),"")</f>
        <v/>
      </c>
      <c r="B88" s="76"/>
      <c r="C88" s="76"/>
      <c r="D88" s="76"/>
      <c r="E88" s="77"/>
      <c r="F88" s="76"/>
      <c r="G88" s="76"/>
    </row>
    <row r="89" spans="1:7" ht="21">
      <c r="A89" s="84" t="str">
        <f>IF(B89&lt;&gt;"",SUBTOTAL(3,$B$6:$B89),"")</f>
        <v/>
      </c>
      <c r="B89" s="76"/>
      <c r="C89" s="76"/>
      <c r="D89" s="76"/>
      <c r="E89" s="77"/>
      <c r="F89" s="76"/>
      <c r="G89" s="76"/>
    </row>
    <row r="90" spans="1:7" ht="21">
      <c r="A90" s="84" t="str">
        <f>IF(B90&lt;&gt;"",SUBTOTAL(3,$B$6:$B90),"")</f>
        <v/>
      </c>
      <c r="B90" s="76"/>
      <c r="C90" s="76"/>
      <c r="D90" s="76"/>
      <c r="E90" s="77"/>
      <c r="F90" s="76"/>
      <c r="G90" s="76"/>
    </row>
    <row r="91" spans="1:7" ht="21">
      <c r="A91" s="84" t="str">
        <f>IF(B91&lt;&gt;"",SUBTOTAL(3,$B$6:$B91),"")</f>
        <v/>
      </c>
      <c r="B91" s="76"/>
      <c r="C91" s="76"/>
      <c r="D91" s="76"/>
      <c r="E91" s="77"/>
      <c r="F91" s="76"/>
      <c r="G91" s="76"/>
    </row>
    <row r="92" spans="1:7" ht="21">
      <c r="A92" s="84" t="str">
        <f>IF(B92&lt;&gt;"",SUBTOTAL(3,$B$6:$B92),"")</f>
        <v/>
      </c>
      <c r="B92" s="76"/>
      <c r="C92" s="76"/>
      <c r="D92" s="76"/>
      <c r="E92" s="77"/>
      <c r="F92" s="76"/>
      <c r="G92" s="76"/>
    </row>
    <row r="93" spans="1:7" ht="21">
      <c r="A93" s="84" t="str">
        <f>IF(B93&lt;&gt;"",SUBTOTAL(3,$B$6:$B93),"")</f>
        <v/>
      </c>
      <c r="B93" s="76"/>
      <c r="C93" s="76"/>
      <c r="D93" s="76"/>
      <c r="E93" s="77"/>
      <c r="F93" s="76"/>
      <c r="G93" s="76"/>
    </row>
    <row r="94" spans="1:7" ht="21">
      <c r="A94" s="84" t="str">
        <f>IF(B94&lt;&gt;"",SUBTOTAL(3,$B$6:$B94),"")</f>
        <v/>
      </c>
      <c r="B94" s="76"/>
      <c r="C94" s="76"/>
      <c r="D94" s="76"/>
      <c r="E94" s="77"/>
      <c r="F94" s="76"/>
      <c r="G94" s="76"/>
    </row>
    <row r="95" spans="1:7" ht="21">
      <c r="A95" s="84" t="str">
        <f>IF(B95&lt;&gt;"",SUBTOTAL(3,$B$6:$B95),"")</f>
        <v/>
      </c>
      <c r="B95" s="76"/>
      <c r="C95" s="76"/>
      <c r="D95" s="76"/>
      <c r="E95" s="77"/>
      <c r="F95" s="76"/>
      <c r="G95" s="76"/>
    </row>
    <row r="96" spans="1:7" ht="21">
      <c r="A96" s="84" t="str">
        <f>IF(B96&lt;&gt;"",SUBTOTAL(3,$B$6:$B96),"")</f>
        <v/>
      </c>
      <c r="B96" s="76"/>
      <c r="C96" s="76"/>
      <c r="D96" s="76"/>
      <c r="E96" s="77"/>
      <c r="F96" s="76"/>
      <c r="G96" s="76"/>
    </row>
    <row r="97" spans="1:7" ht="21">
      <c r="A97" s="84" t="str">
        <f>IF(B97&lt;&gt;"",SUBTOTAL(3,$B$6:$B97),"")</f>
        <v/>
      </c>
      <c r="B97" s="76"/>
      <c r="C97" s="76"/>
      <c r="D97" s="76"/>
      <c r="E97" s="77"/>
      <c r="F97" s="76"/>
      <c r="G97" s="76"/>
    </row>
    <row r="98" spans="1:7" ht="21">
      <c r="A98" s="84" t="str">
        <f>IF(B98&lt;&gt;"",SUBTOTAL(3,$B$6:$B98),"")</f>
        <v/>
      </c>
      <c r="B98" s="76"/>
      <c r="C98" s="76"/>
      <c r="D98" s="76"/>
      <c r="E98" s="77"/>
      <c r="F98" s="76"/>
      <c r="G98" s="76"/>
    </row>
    <row r="99" spans="1:7" ht="21">
      <c r="A99" s="84" t="str">
        <f>IF(B99&lt;&gt;"",SUBTOTAL(3,$B$6:$B99),"")</f>
        <v/>
      </c>
      <c r="B99" s="76"/>
      <c r="C99" s="76"/>
      <c r="D99" s="76"/>
      <c r="E99" s="77"/>
      <c r="F99" s="76"/>
      <c r="G99" s="76"/>
    </row>
    <row r="100" spans="1:7" ht="21">
      <c r="A100" s="84" t="str">
        <f>IF(B100&lt;&gt;"",SUBTOTAL(3,$B$6:$B100),"")</f>
        <v/>
      </c>
      <c r="B100" s="76"/>
      <c r="C100" s="76"/>
      <c r="D100" s="76"/>
      <c r="E100" s="77"/>
      <c r="F100" s="76"/>
      <c r="G100" s="76"/>
    </row>
    <row r="101" spans="1:7" ht="21">
      <c r="A101" s="84" t="str">
        <f>IF(B101&lt;&gt;"",SUBTOTAL(3,$B$6:$B101),"")</f>
        <v/>
      </c>
      <c r="B101" s="76"/>
      <c r="C101" s="76"/>
      <c r="D101" s="76"/>
      <c r="E101" s="77"/>
      <c r="F101" s="76"/>
      <c r="G101" s="76"/>
    </row>
    <row r="102" spans="1:7" ht="21">
      <c r="A102" s="84" t="str">
        <f>IF(B102&lt;&gt;"",SUBTOTAL(3,$B$6:$B102),"")</f>
        <v/>
      </c>
      <c r="B102" s="76"/>
      <c r="C102" s="76"/>
      <c r="D102" s="76"/>
      <c r="E102" s="77"/>
      <c r="F102" s="76"/>
      <c r="G102" s="76"/>
    </row>
    <row r="103" spans="1:7" ht="21">
      <c r="A103" s="84" t="str">
        <f>IF(B103&lt;&gt;"",SUBTOTAL(3,$B$6:$B103),"")</f>
        <v/>
      </c>
      <c r="B103" s="76"/>
      <c r="C103" s="76"/>
      <c r="D103" s="76"/>
      <c r="E103" s="77"/>
      <c r="F103" s="76"/>
      <c r="G103" s="76"/>
    </row>
    <row r="104" spans="1:7" ht="21">
      <c r="A104" s="84" t="str">
        <f>IF(B104&lt;&gt;"",SUBTOTAL(3,$B$6:$B104),"")</f>
        <v/>
      </c>
      <c r="B104" s="76"/>
      <c r="C104" s="76"/>
      <c r="D104" s="76"/>
      <c r="E104" s="77"/>
      <c r="F104" s="76"/>
      <c r="G104" s="76"/>
    </row>
    <row r="105" spans="1:7" ht="21">
      <c r="A105" s="84" t="str">
        <f>IF(B105&lt;&gt;"",SUBTOTAL(3,$B$6:$B105),"")</f>
        <v/>
      </c>
      <c r="B105" s="76"/>
      <c r="C105" s="76"/>
      <c r="D105" s="76"/>
      <c r="E105" s="77"/>
      <c r="F105" s="76"/>
      <c r="G105" s="76"/>
    </row>
    <row r="106" spans="1:7" ht="21">
      <c r="A106" s="84" t="str">
        <f>IF(B106&lt;&gt;"",SUBTOTAL(3,$B$6:$B106),"")</f>
        <v/>
      </c>
      <c r="B106" s="76"/>
      <c r="C106" s="76"/>
      <c r="D106" s="76"/>
      <c r="E106" s="77"/>
      <c r="F106" s="76"/>
      <c r="G106" s="76"/>
    </row>
    <row r="107" spans="1:7" ht="21">
      <c r="A107" s="84" t="str">
        <f>IF(B107&lt;&gt;"",SUBTOTAL(3,$B$6:$B107),"")</f>
        <v/>
      </c>
      <c r="B107" s="76"/>
      <c r="C107" s="76"/>
      <c r="D107" s="76"/>
      <c r="E107" s="77"/>
      <c r="F107" s="76"/>
      <c r="G107" s="76"/>
    </row>
    <row r="108" spans="1:7" ht="21">
      <c r="A108" s="84" t="str">
        <f>IF(B108&lt;&gt;"",SUBTOTAL(3,$B$6:$B108),"")</f>
        <v/>
      </c>
      <c r="B108" s="76"/>
      <c r="C108" s="76"/>
      <c r="D108" s="76"/>
      <c r="E108" s="77"/>
      <c r="F108" s="76"/>
      <c r="G108" s="76"/>
    </row>
    <row r="109" spans="1:7" ht="21">
      <c r="A109" s="84" t="str">
        <f>IF(B109&lt;&gt;"",SUBTOTAL(3,$B$6:$B109),"")</f>
        <v/>
      </c>
      <c r="B109" s="76"/>
      <c r="C109" s="76"/>
      <c r="D109" s="76"/>
      <c r="E109" s="77"/>
      <c r="F109" s="76"/>
      <c r="G109" s="76"/>
    </row>
    <row r="110" spans="1:7" ht="21">
      <c r="A110" s="84" t="str">
        <f>IF(B110&lt;&gt;"",SUBTOTAL(3,$B$6:$B110),"")</f>
        <v/>
      </c>
      <c r="B110" s="76"/>
      <c r="C110" s="76"/>
      <c r="D110" s="76"/>
      <c r="E110" s="77"/>
      <c r="F110" s="76"/>
      <c r="G110" s="76"/>
    </row>
    <row r="111" spans="1:7" ht="21">
      <c r="A111" s="84" t="str">
        <f>IF(B111&lt;&gt;"",SUBTOTAL(3,$B$6:$B111),"")</f>
        <v/>
      </c>
      <c r="B111" s="76"/>
      <c r="C111" s="76"/>
      <c r="D111" s="76"/>
      <c r="E111" s="77"/>
      <c r="F111" s="76"/>
      <c r="G111" s="76"/>
    </row>
    <row r="112" spans="1:7" ht="21">
      <c r="A112" s="84" t="str">
        <f>IF(B112&lt;&gt;"",SUBTOTAL(3,$B$6:$B112),"")</f>
        <v/>
      </c>
      <c r="B112" s="76"/>
      <c r="C112" s="76"/>
      <c r="D112" s="76"/>
      <c r="E112" s="77"/>
      <c r="F112" s="76"/>
      <c r="G112" s="76"/>
    </row>
    <row r="113" spans="1:7" ht="21">
      <c r="A113" s="84" t="str">
        <f>IF(B113&lt;&gt;"",SUBTOTAL(3,$B$6:$B113),"")</f>
        <v/>
      </c>
      <c r="B113" s="76"/>
      <c r="C113" s="76"/>
      <c r="D113" s="76"/>
      <c r="E113" s="77"/>
      <c r="F113" s="76"/>
      <c r="G113" s="76"/>
    </row>
    <row r="114" spans="1:7" ht="21">
      <c r="A114" s="84" t="str">
        <f>IF(B114&lt;&gt;"",SUBTOTAL(3,$B$6:$B114),"")</f>
        <v/>
      </c>
      <c r="B114" s="76"/>
      <c r="C114" s="76"/>
      <c r="D114" s="76"/>
      <c r="E114" s="77"/>
      <c r="F114" s="76"/>
      <c r="G114" s="76"/>
    </row>
    <row r="115" spans="1:7" ht="21">
      <c r="A115" s="84" t="str">
        <f>IF(B115&lt;&gt;"",SUBTOTAL(3,$B$6:$B115),"")</f>
        <v/>
      </c>
      <c r="B115" s="76"/>
      <c r="C115" s="76"/>
      <c r="D115" s="76"/>
      <c r="E115" s="77"/>
      <c r="F115" s="76"/>
      <c r="G115" s="76"/>
    </row>
    <row r="116" spans="1:7" ht="21">
      <c r="A116" s="84" t="str">
        <f>IF(B116&lt;&gt;"",SUBTOTAL(3,$B$6:$B116),"")</f>
        <v/>
      </c>
      <c r="B116" s="76"/>
      <c r="C116" s="76"/>
      <c r="D116" s="76"/>
      <c r="E116" s="77"/>
      <c r="F116" s="76"/>
      <c r="G116" s="76"/>
    </row>
    <row r="117" spans="1:7" ht="21">
      <c r="A117" s="84" t="str">
        <f>IF(B117&lt;&gt;"",SUBTOTAL(3,$B$6:$B117),"")</f>
        <v/>
      </c>
      <c r="B117" s="76"/>
      <c r="C117" s="76"/>
      <c r="D117" s="76"/>
      <c r="E117" s="77"/>
      <c r="F117" s="76"/>
      <c r="G117" s="76"/>
    </row>
    <row r="118" spans="1:7" ht="21">
      <c r="A118" s="84" t="str">
        <f>IF(B118&lt;&gt;"",SUBTOTAL(3,$B$6:$B118),"")</f>
        <v/>
      </c>
      <c r="B118" s="76"/>
      <c r="C118" s="76"/>
      <c r="D118" s="76"/>
      <c r="E118" s="77"/>
      <c r="F118" s="76"/>
      <c r="G118" s="76"/>
    </row>
    <row r="119" spans="1:7" ht="21">
      <c r="A119" s="84" t="str">
        <f>IF(B119&lt;&gt;"",SUBTOTAL(3,$B$6:$B119),"")</f>
        <v/>
      </c>
      <c r="B119" s="76"/>
      <c r="C119" s="76"/>
      <c r="D119" s="76"/>
      <c r="E119" s="77"/>
      <c r="F119" s="76"/>
      <c r="G119" s="76"/>
    </row>
    <row r="120" spans="1:7" ht="21">
      <c r="A120" s="84" t="str">
        <f>IF(B120&lt;&gt;"",SUBTOTAL(3,$B$6:$B120),"")</f>
        <v/>
      </c>
      <c r="B120" s="76"/>
      <c r="C120" s="76"/>
      <c r="D120" s="76"/>
      <c r="E120" s="77"/>
      <c r="F120" s="76"/>
      <c r="G120" s="76"/>
    </row>
    <row r="121" spans="1:7" ht="21">
      <c r="A121" s="84" t="str">
        <f>IF(B121&lt;&gt;"",SUBTOTAL(3,$B$6:$B121),"")</f>
        <v/>
      </c>
      <c r="B121" s="76"/>
      <c r="C121" s="76"/>
      <c r="D121" s="76"/>
      <c r="E121" s="77"/>
      <c r="F121" s="76"/>
      <c r="G121" s="76"/>
    </row>
    <row r="122" spans="1:7" ht="21">
      <c r="A122" s="84" t="str">
        <f>IF(B122&lt;&gt;"",SUBTOTAL(3,$B$6:$B122),"")</f>
        <v/>
      </c>
      <c r="B122" s="76"/>
      <c r="C122" s="76"/>
      <c r="D122" s="76"/>
      <c r="E122" s="77"/>
      <c r="F122" s="76"/>
      <c r="G122" s="76"/>
    </row>
    <row r="123" spans="1:7" ht="21">
      <c r="A123" s="84" t="str">
        <f>IF(B123&lt;&gt;"",SUBTOTAL(3,$B$6:$B123),"")</f>
        <v/>
      </c>
      <c r="B123" s="76"/>
      <c r="C123" s="76"/>
      <c r="D123" s="76"/>
      <c r="E123" s="77"/>
      <c r="F123" s="76"/>
      <c r="G123" s="76"/>
    </row>
    <row r="124" spans="1:7" ht="21">
      <c r="A124" s="84" t="str">
        <f>IF(B124&lt;&gt;"",SUBTOTAL(3,$B$6:$B124),"")</f>
        <v/>
      </c>
      <c r="B124" s="76"/>
      <c r="C124" s="76"/>
      <c r="D124" s="76"/>
      <c r="E124" s="77"/>
      <c r="F124" s="76"/>
      <c r="G124" s="76"/>
    </row>
    <row r="125" spans="1:7" ht="21">
      <c r="A125" s="84" t="str">
        <f>IF(B125&lt;&gt;"",SUBTOTAL(3,$B$6:$B125),"")</f>
        <v/>
      </c>
      <c r="B125" s="76"/>
      <c r="C125" s="76"/>
      <c r="D125" s="76"/>
      <c r="E125" s="77"/>
      <c r="F125" s="76"/>
      <c r="G125" s="76"/>
    </row>
    <row r="126" spans="1:7" ht="21">
      <c r="A126" s="84" t="str">
        <f>IF(B126&lt;&gt;"",SUBTOTAL(3,$B$6:$B126),"")</f>
        <v/>
      </c>
      <c r="B126" s="76"/>
      <c r="C126" s="76"/>
      <c r="D126" s="76"/>
      <c r="E126" s="77"/>
      <c r="F126" s="76"/>
      <c r="G126" s="76"/>
    </row>
    <row r="127" spans="1:7" ht="21">
      <c r="A127" s="84" t="str">
        <f>IF(B127&lt;&gt;"",SUBTOTAL(3,$B$6:$B127),"")</f>
        <v/>
      </c>
      <c r="B127" s="76"/>
      <c r="C127" s="76"/>
      <c r="D127" s="76"/>
      <c r="E127" s="77"/>
      <c r="F127" s="76"/>
      <c r="G127" s="76"/>
    </row>
    <row r="128" spans="1:7" ht="21">
      <c r="A128" s="84" t="str">
        <f>IF(B128&lt;&gt;"",SUBTOTAL(3,$B$6:$B128),"")</f>
        <v/>
      </c>
      <c r="B128" s="76"/>
      <c r="C128" s="76"/>
      <c r="D128" s="76"/>
      <c r="E128" s="77"/>
      <c r="F128" s="76"/>
      <c r="G128" s="76"/>
    </row>
    <row r="129" spans="1:7" ht="21">
      <c r="A129" s="84" t="str">
        <f>IF(B129&lt;&gt;"",SUBTOTAL(3,$B$6:$B129),"")</f>
        <v/>
      </c>
      <c r="B129" s="76"/>
      <c r="C129" s="76"/>
      <c r="D129" s="76"/>
      <c r="E129" s="77"/>
      <c r="F129" s="76"/>
      <c r="G129" s="76"/>
    </row>
    <row r="130" spans="1:7" ht="21">
      <c r="A130" s="84" t="str">
        <f>IF(B130&lt;&gt;"",SUBTOTAL(3,$B$6:$B130),"")</f>
        <v/>
      </c>
      <c r="B130" s="76"/>
      <c r="C130" s="76"/>
      <c r="D130" s="76"/>
      <c r="E130" s="77"/>
      <c r="F130" s="76"/>
      <c r="G130" s="76"/>
    </row>
    <row r="131" spans="1:7" ht="21">
      <c r="A131" s="84" t="str">
        <f>IF(B131&lt;&gt;"",SUBTOTAL(3,$B$6:$B131),"")</f>
        <v/>
      </c>
      <c r="B131" s="76"/>
      <c r="C131" s="76"/>
      <c r="D131" s="76"/>
      <c r="E131" s="77"/>
      <c r="F131" s="76"/>
      <c r="G131" s="76"/>
    </row>
    <row r="132" spans="1:7" ht="21">
      <c r="A132" s="84" t="str">
        <f>IF(B132&lt;&gt;"",SUBTOTAL(3,$B$6:$B132),"")</f>
        <v/>
      </c>
      <c r="B132" s="76"/>
      <c r="C132" s="76"/>
      <c r="D132" s="76"/>
      <c r="E132" s="77"/>
      <c r="F132" s="76"/>
      <c r="G132" s="76"/>
    </row>
    <row r="133" spans="1:7" ht="21">
      <c r="A133" s="84" t="str">
        <f>IF(B133&lt;&gt;"",SUBTOTAL(3,$B$6:$B133),"")</f>
        <v/>
      </c>
      <c r="B133" s="76"/>
      <c r="C133" s="76"/>
      <c r="D133" s="76"/>
      <c r="E133" s="77"/>
      <c r="F133" s="76"/>
      <c r="G133" s="76"/>
    </row>
    <row r="134" spans="1:7" ht="21">
      <c r="A134" s="84" t="str">
        <f>IF(B134&lt;&gt;"",SUBTOTAL(3,$B$6:$B134),"")</f>
        <v/>
      </c>
      <c r="B134" s="76"/>
      <c r="C134" s="76"/>
      <c r="D134" s="76"/>
      <c r="E134" s="77"/>
      <c r="F134" s="76"/>
      <c r="G134" s="76"/>
    </row>
    <row r="135" spans="1:7" ht="21">
      <c r="A135" s="84" t="str">
        <f>IF(B135&lt;&gt;"",SUBTOTAL(3,$B$6:$B135),"")</f>
        <v/>
      </c>
      <c r="B135" s="76"/>
      <c r="C135" s="76"/>
      <c r="D135" s="76"/>
      <c r="E135" s="77"/>
      <c r="F135" s="76"/>
      <c r="G135" s="76"/>
    </row>
    <row r="136" spans="1:7" ht="21">
      <c r="A136" s="84" t="str">
        <f>IF(B136&lt;&gt;"",SUBTOTAL(3,$B$6:$B136),"")</f>
        <v/>
      </c>
      <c r="B136" s="76"/>
      <c r="C136" s="76"/>
      <c r="D136" s="76"/>
      <c r="E136" s="77"/>
      <c r="F136" s="76"/>
      <c r="G136" s="76"/>
    </row>
    <row r="137" spans="1:7" ht="21">
      <c r="A137" s="84" t="str">
        <f>IF(B137&lt;&gt;"",SUBTOTAL(3,$B$6:$B137),"")</f>
        <v/>
      </c>
      <c r="B137" s="76"/>
      <c r="C137" s="76"/>
      <c r="D137" s="76"/>
      <c r="E137" s="77"/>
      <c r="F137" s="76"/>
      <c r="G137" s="76"/>
    </row>
    <row r="138" spans="1:7" ht="21">
      <c r="A138" s="84" t="str">
        <f>IF(B138&lt;&gt;"",SUBTOTAL(3,$B$6:$B138),"")</f>
        <v/>
      </c>
      <c r="B138" s="76"/>
      <c r="C138" s="76"/>
      <c r="D138" s="76"/>
      <c r="E138" s="77"/>
      <c r="F138" s="76"/>
      <c r="G138" s="76"/>
    </row>
    <row r="139" spans="1:7" ht="21">
      <c r="A139" s="84" t="str">
        <f>IF(B139&lt;&gt;"",SUBTOTAL(3,$B$6:$B139),"")</f>
        <v/>
      </c>
      <c r="B139" s="76"/>
      <c r="C139" s="76"/>
      <c r="D139" s="76"/>
      <c r="E139" s="77"/>
      <c r="F139" s="76"/>
      <c r="G139" s="76"/>
    </row>
    <row r="140" spans="1:7" ht="21">
      <c r="A140" s="84" t="str">
        <f>IF(B140&lt;&gt;"",SUBTOTAL(3,$B$6:$B140),"")</f>
        <v/>
      </c>
      <c r="B140" s="76"/>
      <c r="C140" s="76"/>
      <c r="D140" s="76"/>
      <c r="E140" s="77"/>
      <c r="F140" s="76"/>
      <c r="G140" s="76"/>
    </row>
    <row r="141" spans="1:7" ht="21">
      <c r="A141" s="84" t="str">
        <f>IF(B141&lt;&gt;"",SUBTOTAL(3,$B$6:$B141),"")</f>
        <v/>
      </c>
      <c r="B141" s="76"/>
      <c r="C141" s="76"/>
      <c r="D141" s="76"/>
      <c r="E141" s="77"/>
      <c r="F141" s="76"/>
      <c r="G141" s="76"/>
    </row>
    <row r="142" spans="1:7" ht="21">
      <c r="A142" s="84" t="str">
        <f>IF(B142&lt;&gt;"",SUBTOTAL(3,$B$6:$B142),"")</f>
        <v/>
      </c>
      <c r="B142" s="76"/>
      <c r="C142" s="76"/>
      <c r="D142" s="76"/>
      <c r="E142" s="77"/>
      <c r="F142" s="76"/>
      <c r="G142" s="76"/>
    </row>
    <row r="143" spans="1:7" ht="21">
      <c r="A143" s="84" t="str">
        <f>IF(B143&lt;&gt;"",SUBTOTAL(3,$B$6:$B143),"")</f>
        <v/>
      </c>
      <c r="B143" s="76"/>
      <c r="C143" s="76"/>
      <c r="D143" s="76"/>
      <c r="E143" s="77"/>
      <c r="F143" s="76"/>
      <c r="G143" s="76"/>
    </row>
    <row r="144" spans="1:7" ht="21">
      <c r="A144" s="84" t="str">
        <f>IF(B144&lt;&gt;"",SUBTOTAL(3,$B$6:$B144),"")</f>
        <v/>
      </c>
      <c r="B144" s="76"/>
      <c r="C144" s="76"/>
      <c r="D144" s="76"/>
      <c r="E144" s="77"/>
      <c r="F144" s="76"/>
      <c r="G144" s="76"/>
    </row>
    <row r="145" spans="1:7" ht="21">
      <c r="A145" s="84" t="str">
        <f>IF(B145&lt;&gt;"",SUBTOTAL(3,$B$6:$B145),"")</f>
        <v/>
      </c>
      <c r="B145" s="76"/>
      <c r="C145" s="76"/>
      <c r="D145" s="76"/>
      <c r="E145" s="77"/>
      <c r="F145" s="76"/>
      <c r="G145" s="76"/>
    </row>
    <row r="146" spans="1:7" ht="21">
      <c r="A146" s="84" t="str">
        <f>IF(B146&lt;&gt;"",SUBTOTAL(3,$B$6:$B146),"")</f>
        <v/>
      </c>
      <c r="B146" s="76"/>
      <c r="C146" s="76"/>
      <c r="D146" s="76"/>
      <c r="E146" s="77"/>
      <c r="F146" s="76"/>
      <c r="G146" s="76"/>
    </row>
    <row r="147" spans="1:7" ht="21">
      <c r="A147" s="84" t="str">
        <f>IF(B147&lt;&gt;"",SUBTOTAL(3,$B$6:$B147),"")</f>
        <v/>
      </c>
      <c r="B147" s="76"/>
      <c r="C147" s="76"/>
      <c r="D147" s="76"/>
      <c r="E147" s="77"/>
      <c r="F147" s="76"/>
      <c r="G147" s="76"/>
    </row>
    <row r="148" spans="1:7" ht="21">
      <c r="A148" s="84" t="str">
        <f>IF(B148&lt;&gt;"",SUBTOTAL(3,$B$6:$B148),"")</f>
        <v/>
      </c>
      <c r="B148" s="76"/>
      <c r="C148" s="76"/>
      <c r="D148" s="76"/>
      <c r="E148" s="77"/>
      <c r="F148" s="76"/>
      <c r="G148" s="76"/>
    </row>
    <row r="149" spans="1:7" ht="21">
      <c r="A149" s="84" t="str">
        <f>IF(B149&lt;&gt;"",SUBTOTAL(3,$B$6:$B149),"")</f>
        <v/>
      </c>
      <c r="B149" s="76"/>
      <c r="C149" s="76"/>
      <c r="D149" s="76"/>
      <c r="E149" s="77"/>
      <c r="F149" s="76"/>
      <c r="G149" s="76"/>
    </row>
    <row r="150" spans="1:7" ht="21">
      <c r="A150" s="84" t="str">
        <f>IF(B150&lt;&gt;"",SUBTOTAL(3,$B$6:$B150),"")</f>
        <v/>
      </c>
      <c r="B150" s="76"/>
      <c r="C150" s="76"/>
      <c r="D150" s="76"/>
      <c r="E150" s="77"/>
      <c r="F150" s="76"/>
      <c r="G150" s="76"/>
    </row>
    <row r="151" spans="1:7" ht="21">
      <c r="A151" s="84" t="str">
        <f>IF(B151&lt;&gt;"",SUBTOTAL(3,$B$6:$B151),"")</f>
        <v/>
      </c>
      <c r="B151" s="76"/>
      <c r="C151" s="76"/>
      <c r="D151" s="76"/>
      <c r="E151" s="77"/>
      <c r="F151" s="76"/>
      <c r="G151" s="76"/>
    </row>
    <row r="152" spans="1:7" ht="21">
      <c r="A152" s="84" t="str">
        <f>IF(B152&lt;&gt;"",SUBTOTAL(3,$B$6:$B152),"")</f>
        <v/>
      </c>
      <c r="B152" s="76"/>
      <c r="C152" s="76"/>
      <c r="D152" s="76"/>
      <c r="E152" s="77"/>
      <c r="F152" s="76"/>
      <c r="G152" s="76"/>
    </row>
    <row r="153" spans="1:7" ht="21">
      <c r="A153" s="84" t="str">
        <f>IF(B153&lt;&gt;"",SUBTOTAL(3,$B$6:$B153),"")</f>
        <v/>
      </c>
      <c r="B153" s="76"/>
      <c r="C153" s="76"/>
      <c r="D153" s="76"/>
      <c r="E153" s="77"/>
      <c r="F153" s="76"/>
      <c r="G153" s="76"/>
    </row>
    <row r="154" spans="1:7" ht="21">
      <c r="A154" s="84" t="str">
        <f>IF(B154&lt;&gt;"",SUBTOTAL(3,$B$6:$B154),"")</f>
        <v/>
      </c>
      <c r="B154" s="76"/>
      <c r="C154" s="76"/>
      <c r="D154" s="76"/>
      <c r="E154" s="77"/>
      <c r="F154" s="76"/>
      <c r="G154" s="76"/>
    </row>
    <row r="155" spans="1:7" ht="21">
      <c r="A155" s="84" t="str">
        <f>IF(B155&lt;&gt;"",SUBTOTAL(3,$B$6:$B155),"")</f>
        <v/>
      </c>
      <c r="B155" s="76"/>
      <c r="C155" s="76"/>
      <c r="D155" s="76"/>
      <c r="E155" s="77"/>
      <c r="F155" s="76"/>
      <c r="G155" s="76"/>
    </row>
    <row r="156" spans="1:7" ht="21">
      <c r="A156" s="84" t="str">
        <f>IF(B156&lt;&gt;"",SUBTOTAL(3,$B$6:$B156),"")</f>
        <v/>
      </c>
      <c r="B156" s="76"/>
      <c r="C156" s="76"/>
      <c r="D156" s="76"/>
      <c r="E156" s="77"/>
      <c r="F156" s="76"/>
      <c r="G156" s="76"/>
    </row>
    <row r="157" spans="1:7" ht="21">
      <c r="A157" s="84" t="str">
        <f>IF(B157&lt;&gt;"",SUBTOTAL(3,$B$6:$B157),"")</f>
        <v/>
      </c>
      <c r="B157" s="76"/>
      <c r="C157" s="76"/>
      <c r="D157" s="76"/>
      <c r="E157" s="77"/>
      <c r="F157" s="76"/>
      <c r="G157" s="76"/>
    </row>
    <row r="158" spans="1:7" ht="21">
      <c r="A158" s="84" t="str">
        <f>IF(B158&lt;&gt;"",SUBTOTAL(3,$B$6:$B158),"")</f>
        <v/>
      </c>
      <c r="B158" s="76"/>
      <c r="C158" s="76"/>
      <c r="D158" s="76"/>
      <c r="E158" s="77"/>
      <c r="F158" s="76"/>
      <c r="G158" s="76"/>
    </row>
    <row r="159" spans="1:7" ht="21">
      <c r="A159" s="84" t="str">
        <f>IF(B159&lt;&gt;"",SUBTOTAL(3,$B$6:$B159),"")</f>
        <v/>
      </c>
      <c r="B159" s="76"/>
      <c r="C159" s="76"/>
      <c r="D159" s="76"/>
      <c r="E159" s="77"/>
      <c r="F159" s="76"/>
      <c r="G159" s="76"/>
    </row>
    <row r="160" spans="1:7" ht="21">
      <c r="A160" s="84" t="str">
        <f>IF(B160&lt;&gt;"",SUBTOTAL(3,$B$6:$B160),"")</f>
        <v/>
      </c>
      <c r="B160" s="76"/>
      <c r="C160" s="76"/>
      <c r="D160" s="76"/>
      <c r="E160" s="77"/>
      <c r="F160" s="76"/>
      <c r="G160" s="76"/>
    </row>
    <row r="161" spans="1:7" ht="21">
      <c r="A161" s="84" t="str">
        <f>IF(B161&lt;&gt;"",SUBTOTAL(3,$B$6:$B161),"")</f>
        <v/>
      </c>
      <c r="B161" s="76"/>
      <c r="C161" s="76"/>
      <c r="D161" s="76"/>
      <c r="E161" s="77"/>
      <c r="F161" s="76"/>
      <c r="G161" s="76"/>
    </row>
    <row r="162" spans="1:7" ht="21">
      <c r="A162" s="84" t="str">
        <f>IF(B162&lt;&gt;"",SUBTOTAL(3,$B$6:$B162),"")</f>
        <v/>
      </c>
      <c r="B162" s="76"/>
      <c r="C162" s="76"/>
      <c r="D162" s="76"/>
      <c r="E162" s="77"/>
      <c r="F162" s="76"/>
      <c r="G162" s="76"/>
    </row>
    <row r="163" spans="1:7" ht="21">
      <c r="A163" s="84" t="str">
        <f>IF(B163&lt;&gt;"",SUBTOTAL(3,$B$6:$B163),"")</f>
        <v/>
      </c>
      <c r="B163" s="76"/>
      <c r="C163" s="76"/>
      <c r="D163" s="76"/>
      <c r="E163" s="77"/>
      <c r="F163" s="76"/>
      <c r="G163" s="76"/>
    </row>
    <row r="164" spans="1:7" ht="21">
      <c r="A164" s="84" t="str">
        <f>IF(B164&lt;&gt;"",SUBTOTAL(3,$B$6:$B164),"")</f>
        <v/>
      </c>
      <c r="B164" s="76"/>
      <c r="C164" s="76"/>
      <c r="D164" s="76"/>
      <c r="E164" s="77"/>
      <c r="F164" s="76"/>
      <c r="G164" s="76"/>
    </row>
    <row r="165" spans="1:7" ht="21">
      <c r="A165" s="84" t="str">
        <f>IF(B165&lt;&gt;"",SUBTOTAL(3,$B$6:$B165),"")</f>
        <v/>
      </c>
      <c r="B165" s="76"/>
      <c r="C165" s="76"/>
      <c r="D165" s="76"/>
      <c r="E165" s="77"/>
      <c r="F165" s="76"/>
      <c r="G165" s="76"/>
    </row>
    <row r="166" spans="1:7" ht="21">
      <c r="A166" s="84" t="str">
        <f>IF(B166&lt;&gt;"",SUBTOTAL(3,$B$6:$B166),"")</f>
        <v/>
      </c>
      <c r="B166" s="76"/>
      <c r="C166" s="76"/>
      <c r="D166" s="76"/>
      <c r="E166" s="77"/>
      <c r="F166" s="76"/>
      <c r="G166" s="76"/>
    </row>
    <row r="167" spans="1:7" ht="21">
      <c r="A167" s="84" t="str">
        <f>IF(B167&lt;&gt;"",SUBTOTAL(3,$B$6:$B167),"")</f>
        <v/>
      </c>
      <c r="B167" s="76"/>
      <c r="C167" s="76"/>
      <c r="D167" s="76"/>
      <c r="E167" s="77"/>
      <c r="F167" s="76"/>
      <c r="G167" s="76"/>
    </row>
    <row r="168" spans="1:7" ht="21">
      <c r="A168" s="84" t="str">
        <f>IF(B168&lt;&gt;"",SUBTOTAL(3,$B$6:$B168),"")</f>
        <v/>
      </c>
      <c r="B168" s="76"/>
      <c r="C168" s="76"/>
      <c r="D168" s="76"/>
      <c r="E168" s="77"/>
      <c r="F168" s="76"/>
      <c r="G168" s="76"/>
    </row>
    <row r="169" spans="1:7" ht="21">
      <c r="A169" s="84" t="str">
        <f>IF(B169&lt;&gt;"",SUBTOTAL(3,$B$6:$B169),"")</f>
        <v/>
      </c>
      <c r="B169" s="76"/>
      <c r="C169" s="76"/>
      <c r="D169" s="76"/>
      <c r="E169" s="77"/>
      <c r="F169" s="76"/>
      <c r="G169" s="76"/>
    </row>
    <row r="170" spans="1:7" ht="21">
      <c r="A170" s="84" t="str">
        <f>IF(B170&lt;&gt;"",SUBTOTAL(3,$B$6:$B170),"")</f>
        <v/>
      </c>
      <c r="B170" s="76"/>
      <c r="C170" s="76"/>
      <c r="D170" s="76"/>
      <c r="E170" s="77"/>
      <c r="F170" s="76"/>
      <c r="G170" s="76"/>
    </row>
    <row r="171" spans="1:7" ht="21">
      <c r="A171" s="84" t="str">
        <f>IF(B171&lt;&gt;"",SUBTOTAL(3,$B$6:$B171),"")</f>
        <v/>
      </c>
      <c r="B171" s="76"/>
      <c r="C171" s="76"/>
      <c r="D171" s="76"/>
      <c r="E171" s="77"/>
      <c r="F171" s="76"/>
      <c r="G171" s="76"/>
    </row>
    <row r="172" spans="1:7" ht="21">
      <c r="A172" s="84" t="str">
        <f>IF(B172&lt;&gt;"",SUBTOTAL(3,$B$6:$B172),"")</f>
        <v/>
      </c>
      <c r="B172" s="76"/>
      <c r="C172" s="76"/>
      <c r="D172" s="76"/>
      <c r="E172" s="77"/>
      <c r="F172" s="76"/>
      <c r="G172" s="76"/>
    </row>
    <row r="173" spans="1:7" ht="21">
      <c r="A173" s="84" t="str">
        <f>IF(B173&lt;&gt;"",SUBTOTAL(3,$B$6:$B173),"")</f>
        <v/>
      </c>
      <c r="B173" s="76"/>
      <c r="C173" s="76"/>
      <c r="D173" s="76"/>
      <c r="E173" s="77"/>
      <c r="F173" s="76"/>
      <c r="G173" s="76"/>
    </row>
    <row r="174" spans="1:7" ht="21">
      <c r="A174" s="84" t="str">
        <f>IF(B174&lt;&gt;"",SUBTOTAL(3,$B$6:$B174),"")</f>
        <v/>
      </c>
      <c r="B174" s="76"/>
      <c r="C174" s="76"/>
      <c r="D174" s="76"/>
      <c r="E174" s="77"/>
      <c r="F174" s="76"/>
      <c r="G174" s="76"/>
    </row>
    <row r="175" spans="1:7" ht="21">
      <c r="A175" s="84" t="str">
        <f>IF(B175&lt;&gt;"",SUBTOTAL(3,$B$6:$B175),"")</f>
        <v/>
      </c>
      <c r="B175" s="76"/>
      <c r="C175" s="76"/>
      <c r="D175" s="76"/>
      <c r="E175" s="77"/>
      <c r="F175" s="76"/>
      <c r="G175" s="76"/>
    </row>
    <row r="176" spans="1:7" ht="21">
      <c r="A176" s="84" t="str">
        <f>IF(B176&lt;&gt;"",SUBTOTAL(3,$B$6:$B176),"")</f>
        <v/>
      </c>
      <c r="B176" s="76"/>
      <c r="C176" s="76"/>
      <c r="D176" s="76"/>
      <c r="E176" s="77"/>
      <c r="F176" s="76"/>
      <c r="G176" s="76"/>
    </row>
    <row r="177" spans="1:7" ht="21">
      <c r="A177" s="84" t="str">
        <f>IF(B177&lt;&gt;"",SUBTOTAL(3,$B$6:$B177),"")</f>
        <v/>
      </c>
      <c r="B177" s="76"/>
      <c r="C177" s="76"/>
      <c r="D177" s="76"/>
      <c r="E177" s="77"/>
      <c r="F177" s="76"/>
      <c r="G177" s="76"/>
    </row>
    <row r="178" spans="1:7" ht="21">
      <c r="A178" s="84" t="str">
        <f>IF(B178&lt;&gt;"",SUBTOTAL(3,$B$6:$B178),"")</f>
        <v/>
      </c>
      <c r="B178" s="76"/>
      <c r="C178" s="76"/>
      <c r="D178" s="76"/>
      <c r="E178" s="77"/>
      <c r="F178" s="76"/>
      <c r="G178" s="76"/>
    </row>
    <row r="179" spans="1:7" ht="21">
      <c r="A179" s="84" t="str">
        <f>IF(B179&lt;&gt;"",SUBTOTAL(3,$B$6:$B179),"")</f>
        <v/>
      </c>
      <c r="B179" s="76"/>
      <c r="C179" s="76"/>
      <c r="D179" s="76"/>
      <c r="E179" s="77"/>
      <c r="F179" s="76"/>
      <c r="G179" s="76"/>
    </row>
    <row r="180" spans="1:7" ht="21">
      <c r="A180" s="84" t="str">
        <f>IF(B180&lt;&gt;"",SUBTOTAL(3,$B$6:$B180),"")</f>
        <v/>
      </c>
      <c r="B180" s="76"/>
      <c r="C180" s="76"/>
      <c r="D180" s="76"/>
      <c r="E180" s="77"/>
      <c r="F180" s="76"/>
      <c r="G180" s="76"/>
    </row>
    <row r="181" spans="1:7" ht="21">
      <c r="A181" s="84" t="str">
        <f>IF(B181&lt;&gt;"",SUBTOTAL(3,$B$6:$B181),"")</f>
        <v/>
      </c>
      <c r="B181" s="76"/>
      <c r="C181" s="76"/>
      <c r="D181" s="76"/>
      <c r="E181" s="77"/>
      <c r="F181" s="76"/>
      <c r="G181" s="76"/>
    </row>
    <row r="182" spans="1:7" ht="21">
      <c r="A182" s="84" t="str">
        <f>IF(B182&lt;&gt;"",SUBTOTAL(3,$B$6:$B182),"")</f>
        <v/>
      </c>
      <c r="B182" s="76"/>
      <c r="C182" s="76"/>
      <c r="D182" s="76"/>
      <c r="E182" s="77"/>
      <c r="F182" s="76"/>
      <c r="G182" s="76"/>
    </row>
    <row r="183" spans="1:7" ht="21">
      <c r="A183" s="84" t="str">
        <f>IF(B183&lt;&gt;"",SUBTOTAL(3,$B$6:$B183),"")</f>
        <v/>
      </c>
      <c r="B183" s="76"/>
      <c r="C183" s="76"/>
      <c r="D183" s="76"/>
      <c r="E183" s="77"/>
      <c r="F183" s="76"/>
      <c r="G183" s="76"/>
    </row>
    <row r="184" spans="1:7" ht="21">
      <c r="A184" s="84" t="str">
        <f>IF(B184&lt;&gt;"",SUBTOTAL(3,$B$6:$B184),"")</f>
        <v/>
      </c>
      <c r="B184" s="76"/>
      <c r="C184" s="76"/>
      <c r="D184" s="76"/>
      <c r="E184" s="77"/>
      <c r="F184" s="76"/>
      <c r="G184" s="76"/>
    </row>
    <row r="185" spans="1:7" ht="21">
      <c r="A185" s="84" t="str">
        <f>IF(B185&lt;&gt;"",SUBTOTAL(3,$B$6:$B185),"")</f>
        <v/>
      </c>
      <c r="B185" s="76"/>
      <c r="C185" s="76"/>
      <c r="D185" s="76"/>
      <c r="E185" s="77"/>
      <c r="F185" s="76"/>
      <c r="G185" s="76"/>
    </row>
    <row r="186" spans="1:7" ht="21">
      <c r="A186" s="84" t="str">
        <f>IF(B186&lt;&gt;"",SUBTOTAL(3,$B$6:$B186),"")</f>
        <v/>
      </c>
      <c r="B186" s="76"/>
      <c r="C186" s="76"/>
      <c r="D186" s="76"/>
      <c r="E186" s="77"/>
      <c r="F186" s="76"/>
      <c r="G186" s="76"/>
    </row>
    <row r="187" spans="1:7" ht="21">
      <c r="A187" s="84" t="str">
        <f>IF(B187&lt;&gt;"",SUBTOTAL(3,$B$6:$B187),"")</f>
        <v/>
      </c>
      <c r="B187" s="76"/>
      <c r="C187" s="76"/>
      <c r="D187" s="76"/>
      <c r="E187" s="77"/>
      <c r="F187" s="76"/>
      <c r="G187" s="76"/>
    </row>
    <row r="188" spans="1:7" ht="21">
      <c r="A188" s="84" t="str">
        <f>IF(B188&lt;&gt;"",SUBTOTAL(3,$B$6:$B188),"")</f>
        <v/>
      </c>
      <c r="B188" s="76"/>
      <c r="C188" s="76"/>
      <c r="D188" s="76"/>
      <c r="E188" s="77"/>
      <c r="F188" s="76"/>
      <c r="G188" s="76"/>
    </row>
    <row r="189" spans="1:7" ht="21">
      <c r="A189" s="84" t="str">
        <f>IF(B189&lt;&gt;"",SUBTOTAL(3,$B$6:$B189),"")</f>
        <v/>
      </c>
      <c r="B189" s="76"/>
      <c r="C189" s="76"/>
      <c r="D189" s="76"/>
      <c r="E189" s="77"/>
      <c r="F189" s="76"/>
      <c r="G189" s="76"/>
    </row>
    <row r="190" spans="1:7" ht="21">
      <c r="A190" s="84" t="str">
        <f>IF(B190&lt;&gt;"",SUBTOTAL(3,$B$6:$B190),"")</f>
        <v/>
      </c>
      <c r="B190" s="76"/>
      <c r="C190" s="76"/>
      <c r="D190" s="76"/>
      <c r="E190" s="77"/>
      <c r="F190" s="76"/>
      <c r="G190" s="76"/>
    </row>
    <row r="191" spans="1:7" ht="21">
      <c r="A191" s="84" t="str">
        <f>IF(B191&lt;&gt;"",SUBTOTAL(3,$B$6:$B191),"")</f>
        <v/>
      </c>
      <c r="B191" s="76"/>
      <c r="C191" s="76"/>
      <c r="D191" s="76"/>
      <c r="E191" s="77"/>
      <c r="F191" s="76"/>
      <c r="G191" s="76"/>
    </row>
    <row r="192" spans="1:7" ht="21">
      <c r="A192" s="84" t="str">
        <f>IF(B192&lt;&gt;"",SUBTOTAL(3,$B$6:$B192),"")</f>
        <v/>
      </c>
      <c r="B192" s="76"/>
      <c r="C192" s="76"/>
      <c r="D192" s="76"/>
      <c r="E192" s="77"/>
      <c r="F192" s="76"/>
      <c r="G192" s="76"/>
    </row>
    <row r="193" spans="1:7" ht="21">
      <c r="A193" s="84" t="str">
        <f>IF(B193&lt;&gt;"",SUBTOTAL(3,$B$6:$B193),"")</f>
        <v/>
      </c>
      <c r="B193" s="76"/>
      <c r="C193" s="76"/>
      <c r="D193" s="76"/>
      <c r="E193" s="77"/>
      <c r="F193" s="76"/>
      <c r="G193" s="76"/>
    </row>
    <row r="194" spans="1:7" ht="21">
      <c r="A194" s="84" t="str">
        <f>IF(B194&lt;&gt;"",SUBTOTAL(3,$B$6:$B194),"")</f>
        <v/>
      </c>
      <c r="B194" s="76"/>
      <c r="C194" s="76"/>
      <c r="D194" s="76"/>
      <c r="E194" s="77"/>
      <c r="F194" s="76"/>
      <c r="G194" s="76"/>
    </row>
    <row r="195" spans="1:7" ht="21">
      <c r="A195" s="84" t="str">
        <f>IF(B195&lt;&gt;"",SUBTOTAL(3,$B$6:$B195),"")</f>
        <v/>
      </c>
      <c r="B195" s="76"/>
      <c r="C195" s="76"/>
      <c r="D195" s="76"/>
      <c r="E195" s="77"/>
      <c r="F195" s="76"/>
      <c r="G195" s="76"/>
    </row>
    <row r="196" spans="1:7" ht="21">
      <c r="A196" s="84" t="str">
        <f>IF(B196&lt;&gt;"",SUBTOTAL(3,$B$6:$B196),"")</f>
        <v/>
      </c>
      <c r="B196" s="76"/>
      <c r="C196" s="76"/>
      <c r="D196" s="76"/>
      <c r="E196" s="77"/>
      <c r="F196" s="76"/>
      <c r="G196" s="76"/>
    </row>
    <row r="197" spans="1:7" ht="21">
      <c r="A197" s="84" t="str">
        <f>IF(B197&lt;&gt;"",SUBTOTAL(3,$B$6:$B197),"")</f>
        <v/>
      </c>
      <c r="B197" s="76"/>
      <c r="C197" s="76"/>
      <c r="D197" s="76"/>
      <c r="E197" s="77"/>
      <c r="F197" s="76"/>
      <c r="G197" s="76"/>
    </row>
    <row r="198" spans="1:7" ht="21">
      <c r="A198" s="84" t="str">
        <f>IF(B198&lt;&gt;"",SUBTOTAL(3,$B$6:$B198),"")</f>
        <v/>
      </c>
      <c r="B198" s="76"/>
      <c r="C198" s="76"/>
      <c r="D198" s="76"/>
      <c r="E198" s="77"/>
      <c r="F198" s="76"/>
      <c r="G198" s="76"/>
    </row>
    <row r="199" spans="1:7" ht="21">
      <c r="A199" s="84" t="str">
        <f>IF(B199&lt;&gt;"",SUBTOTAL(3,$B$6:$B199),"")</f>
        <v/>
      </c>
      <c r="B199" s="76"/>
      <c r="C199" s="76"/>
      <c r="D199" s="76"/>
      <c r="E199" s="77"/>
      <c r="F199" s="76"/>
      <c r="G199" s="76"/>
    </row>
    <row r="200" spans="1:7" ht="21">
      <c r="A200" s="84" t="str">
        <f>IF(B200&lt;&gt;"",SUBTOTAL(3,$B$6:$B200),"")</f>
        <v/>
      </c>
      <c r="B200" s="76"/>
      <c r="C200" s="76"/>
      <c r="D200" s="76"/>
      <c r="E200" s="77"/>
      <c r="F200" s="76"/>
      <c r="G200" s="76"/>
    </row>
    <row r="201" spans="1:7" ht="21">
      <c r="A201" s="84" t="str">
        <f>IF(B201&lt;&gt;"",SUBTOTAL(3,$B$6:$B201),"")</f>
        <v/>
      </c>
      <c r="B201" s="76"/>
      <c r="C201" s="76"/>
      <c r="D201" s="76"/>
      <c r="E201" s="77"/>
      <c r="F201" s="76"/>
      <c r="G201" s="76"/>
    </row>
    <row r="202" spans="1:7" ht="21">
      <c r="A202" s="84" t="str">
        <f>IF(B202&lt;&gt;"",SUBTOTAL(3,$B$6:$B202),"")</f>
        <v/>
      </c>
      <c r="B202" s="76"/>
      <c r="C202" s="76"/>
      <c r="D202" s="76"/>
      <c r="E202" s="77"/>
      <c r="F202" s="76"/>
      <c r="G202" s="76"/>
    </row>
    <row r="203" spans="1:7" ht="21">
      <c r="A203" s="84" t="str">
        <f>IF(B203&lt;&gt;"",SUBTOTAL(3,$B$6:$B203),"")</f>
        <v/>
      </c>
      <c r="B203" s="76"/>
      <c r="C203" s="76"/>
      <c r="D203" s="76"/>
      <c r="E203" s="77"/>
      <c r="F203" s="76"/>
      <c r="G203" s="76"/>
    </row>
    <row r="204" spans="1:7" ht="21">
      <c r="A204" s="84" t="str">
        <f>IF(B204&lt;&gt;"",SUBTOTAL(3,$B$6:$B204),"")</f>
        <v/>
      </c>
      <c r="B204" s="76"/>
      <c r="C204" s="76"/>
      <c r="D204" s="76"/>
      <c r="E204" s="77"/>
      <c r="F204" s="76"/>
      <c r="G204" s="76"/>
    </row>
    <row r="205" spans="1:7" ht="21">
      <c r="A205" s="84" t="str">
        <f>IF(B205&lt;&gt;"",SUBTOTAL(3,$B$6:$B205),"")</f>
        <v/>
      </c>
      <c r="B205" s="76"/>
      <c r="C205" s="76"/>
      <c r="D205" s="76"/>
      <c r="E205" s="77"/>
      <c r="F205" s="76"/>
      <c r="G205" s="76"/>
    </row>
    <row r="206" spans="1:7" ht="21">
      <c r="A206" s="84" t="str">
        <f>IF(B206&lt;&gt;"",SUBTOTAL(3,$B$6:$B206),"")</f>
        <v/>
      </c>
      <c r="B206" s="76"/>
      <c r="C206" s="76"/>
      <c r="D206" s="76"/>
      <c r="E206" s="77"/>
      <c r="F206" s="76"/>
      <c r="G206" s="76"/>
    </row>
    <row r="207" spans="1:7" ht="21">
      <c r="A207" s="84" t="str">
        <f>IF(B207&lt;&gt;"",SUBTOTAL(3,$B$6:$B207),"")</f>
        <v/>
      </c>
      <c r="B207" s="76"/>
      <c r="C207" s="76"/>
      <c r="D207" s="76"/>
      <c r="E207" s="77"/>
      <c r="F207" s="76"/>
      <c r="G207" s="76"/>
    </row>
    <row r="208" spans="1:7" ht="21">
      <c r="A208" s="84" t="str">
        <f>IF(B208&lt;&gt;"",SUBTOTAL(3,$B$6:$B208),"")</f>
        <v/>
      </c>
      <c r="B208" s="76"/>
      <c r="C208" s="76"/>
      <c r="D208" s="76"/>
      <c r="E208" s="77"/>
      <c r="F208" s="76"/>
      <c r="G208" s="76"/>
    </row>
    <row r="209" spans="1:7" ht="21">
      <c r="A209" s="84" t="str">
        <f>IF(B209&lt;&gt;"",SUBTOTAL(3,$B$6:$B209),"")</f>
        <v/>
      </c>
      <c r="B209" s="76"/>
      <c r="C209" s="76"/>
      <c r="D209" s="76"/>
      <c r="E209" s="77"/>
      <c r="F209" s="76"/>
      <c r="G209" s="76"/>
    </row>
    <row r="210" spans="1:7" ht="21">
      <c r="A210" s="84" t="str">
        <f>IF(B210&lt;&gt;"",SUBTOTAL(3,$B$6:$B210),"")</f>
        <v/>
      </c>
      <c r="B210" s="76"/>
      <c r="C210" s="76"/>
      <c r="D210" s="76"/>
      <c r="E210" s="77"/>
      <c r="F210" s="76"/>
      <c r="G210" s="76"/>
    </row>
    <row r="211" spans="1:7" ht="21">
      <c r="A211" s="84" t="str">
        <f>IF(B211&lt;&gt;"",SUBTOTAL(3,$B$6:$B211),"")</f>
        <v/>
      </c>
      <c r="B211" s="76"/>
      <c r="C211" s="76"/>
      <c r="D211" s="76"/>
      <c r="E211" s="77"/>
      <c r="F211" s="76"/>
      <c r="G211" s="76"/>
    </row>
    <row r="212" spans="1:7" ht="21">
      <c r="A212" s="84" t="str">
        <f>IF(B212&lt;&gt;"",SUBTOTAL(3,$B$6:$B212),"")</f>
        <v/>
      </c>
      <c r="B212" s="76"/>
      <c r="C212" s="76"/>
      <c r="D212" s="76"/>
      <c r="E212" s="77"/>
      <c r="F212" s="76"/>
      <c r="G212" s="76"/>
    </row>
    <row r="213" spans="1:7" ht="21">
      <c r="A213" s="84" t="str">
        <f>IF(B213&lt;&gt;"",SUBTOTAL(3,$B$6:$B213),"")</f>
        <v/>
      </c>
      <c r="B213" s="76"/>
      <c r="C213" s="76"/>
      <c r="D213" s="76"/>
      <c r="E213" s="77"/>
      <c r="F213" s="76"/>
      <c r="G213" s="76"/>
    </row>
    <row r="214" spans="1:7" ht="21">
      <c r="A214" s="84" t="str">
        <f>IF(B214&lt;&gt;"",SUBTOTAL(3,$B$6:$B214),"")</f>
        <v/>
      </c>
      <c r="B214" s="76"/>
      <c r="C214" s="76"/>
      <c r="D214" s="76"/>
      <c r="E214" s="77"/>
      <c r="F214" s="76"/>
      <c r="G214" s="76"/>
    </row>
    <row r="215" spans="1:7" ht="21">
      <c r="A215" s="84" t="str">
        <f>IF(B215&lt;&gt;"",SUBTOTAL(3,$B$6:$B215),"")</f>
        <v/>
      </c>
      <c r="B215" s="76"/>
      <c r="C215" s="76"/>
      <c r="D215" s="76"/>
      <c r="E215" s="77"/>
      <c r="F215" s="76"/>
      <c r="G215" s="76"/>
    </row>
    <row r="216" spans="1:7" ht="21">
      <c r="A216" s="84" t="str">
        <f>IF(B216&lt;&gt;"",SUBTOTAL(3,$B$6:$B216),"")</f>
        <v/>
      </c>
      <c r="B216" s="76"/>
      <c r="C216" s="76"/>
      <c r="D216" s="76"/>
      <c r="E216" s="77"/>
      <c r="F216" s="76"/>
      <c r="G216" s="76"/>
    </row>
    <row r="217" spans="1:7" ht="21">
      <c r="A217" s="84" t="str">
        <f>IF(B217&lt;&gt;"",SUBTOTAL(3,$B$6:$B217),"")</f>
        <v/>
      </c>
      <c r="B217" s="76"/>
      <c r="C217" s="76"/>
      <c r="D217" s="76"/>
      <c r="E217" s="77"/>
      <c r="F217" s="76"/>
      <c r="G217" s="76"/>
    </row>
    <row r="218" spans="1:7" ht="21">
      <c r="A218" s="84" t="str">
        <f>IF(B218&lt;&gt;"",SUBTOTAL(3,$B$6:$B218),"")</f>
        <v/>
      </c>
      <c r="B218" s="76"/>
      <c r="C218" s="76"/>
      <c r="D218" s="76"/>
      <c r="E218" s="77"/>
      <c r="F218" s="76"/>
      <c r="G218" s="76"/>
    </row>
    <row r="219" spans="1:7" ht="21">
      <c r="A219" s="84" t="str">
        <f>IF(B219&lt;&gt;"",SUBTOTAL(3,$B$6:$B219),"")</f>
        <v/>
      </c>
      <c r="B219" s="76"/>
      <c r="C219" s="76"/>
      <c r="D219" s="76"/>
      <c r="E219" s="77"/>
      <c r="F219" s="76"/>
      <c r="G219" s="76"/>
    </row>
    <row r="220" spans="1:7" ht="21">
      <c r="A220" s="84" t="str">
        <f>IF(B220&lt;&gt;"",SUBTOTAL(3,$B$6:$B220),"")</f>
        <v/>
      </c>
      <c r="B220" s="76"/>
      <c r="C220" s="76"/>
      <c r="D220" s="76"/>
      <c r="E220" s="77"/>
      <c r="F220" s="76"/>
      <c r="G220" s="76"/>
    </row>
    <row r="221" spans="1:7" ht="21">
      <c r="A221" s="84" t="str">
        <f>IF(B221&lt;&gt;"",SUBTOTAL(3,$B$6:$B221),"")</f>
        <v/>
      </c>
      <c r="B221" s="76"/>
      <c r="C221" s="76"/>
      <c r="D221" s="76"/>
      <c r="E221" s="77"/>
      <c r="F221" s="76"/>
      <c r="G221" s="76"/>
    </row>
    <row r="222" spans="1:7" ht="21">
      <c r="A222" s="84" t="str">
        <f>IF(B222&lt;&gt;"",SUBTOTAL(3,$B$6:$B222),"")</f>
        <v/>
      </c>
      <c r="B222" s="76"/>
      <c r="C222" s="76"/>
      <c r="D222" s="76"/>
      <c r="E222" s="77"/>
      <c r="F222" s="76"/>
      <c r="G222" s="76"/>
    </row>
    <row r="223" spans="1:7" ht="21">
      <c r="A223" s="84" t="str">
        <f>IF(B223&lt;&gt;"",SUBTOTAL(3,$B$6:$B223),"")</f>
        <v/>
      </c>
      <c r="B223" s="76"/>
      <c r="C223" s="76"/>
      <c r="D223" s="76"/>
      <c r="E223" s="77"/>
      <c r="F223" s="76"/>
      <c r="G223" s="76"/>
    </row>
    <row r="224" spans="1:7" ht="21">
      <c r="A224" s="84" t="str">
        <f>IF(B224&lt;&gt;"",SUBTOTAL(3,$B$6:$B224),"")</f>
        <v/>
      </c>
      <c r="B224" s="76"/>
      <c r="C224" s="76"/>
      <c r="D224" s="76"/>
      <c r="E224" s="77"/>
      <c r="F224" s="76"/>
      <c r="G224" s="76"/>
    </row>
    <row r="225" spans="1:7" ht="21">
      <c r="A225" s="84" t="str">
        <f>IF(B225&lt;&gt;"",SUBTOTAL(3,$B$6:$B225),"")</f>
        <v/>
      </c>
      <c r="B225" s="76"/>
      <c r="C225" s="76"/>
      <c r="D225" s="76"/>
      <c r="E225" s="77"/>
      <c r="F225" s="76"/>
      <c r="G225" s="76"/>
    </row>
    <row r="226" spans="1:7" ht="21">
      <c r="A226" s="84" t="str">
        <f>IF(B226&lt;&gt;"",SUBTOTAL(3,$B$6:$B226),"")</f>
        <v/>
      </c>
      <c r="B226" s="76"/>
      <c r="C226" s="76"/>
      <c r="D226" s="76"/>
      <c r="E226" s="77"/>
      <c r="F226" s="76"/>
      <c r="G226" s="76"/>
    </row>
    <row r="227" spans="1:7" ht="21">
      <c r="A227" s="84" t="str">
        <f>IF(B227&lt;&gt;"",SUBTOTAL(3,$B$6:$B227),"")</f>
        <v/>
      </c>
      <c r="B227" s="76"/>
      <c r="C227" s="76"/>
      <c r="D227" s="76"/>
      <c r="E227" s="77"/>
      <c r="F227" s="76"/>
      <c r="G227" s="76"/>
    </row>
    <row r="228" spans="1:7" ht="21">
      <c r="A228" s="84" t="str">
        <f>IF(B228&lt;&gt;"",SUBTOTAL(3,$B$6:$B228),"")</f>
        <v/>
      </c>
      <c r="B228" s="76"/>
      <c r="C228" s="76"/>
      <c r="D228" s="76"/>
      <c r="E228" s="77"/>
      <c r="F228" s="76"/>
      <c r="G228" s="76"/>
    </row>
    <row r="229" spans="1:7" ht="21">
      <c r="A229" s="84" t="str">
        <f>IF(B229&lt;&gt;"",SUBTOTAL(3,$B$6:$B229),"")</f>
        <v/>
      </c>
      <c r="B229" s="76"/>
      <c r="C229" s="76"/>
      <c r="D229" s="76"/>
      <c r="E229" s="77"/>
      <c r="F229" s="76"/>
      <c r="G229" s="76"/>
    </row>
    <row r="230" spans="1:7" ht="21">
      <c r="A230" s="84" t="str">
        <f>IF(B230&lt;&gt;"",SUBTOTAL(3,$B$6:$B230),"")</f>
        <v/>
      </c>
      <c r="B230" s="76"/>
      <c r="C230" s="76"/>
      <c r="D230" s="76"/>
      <c r="E230" s="77"/>
      <c r="F230" s="76"/>
      <c r="G230" s="76"/>
    </row>
    <row r="231" spans="1:7" ht="21">
      <c r="A231" s="84" t="str">
        <f>IF(B231&lt;&gt;"",SUBTOTAL(3,$B$6:$B231),"")</f>
        <v/>
      </c>
      <c r="B231" s="76"/>
      <c r="C231" s="76"/>
      <c r="D231" s="76"/>
      <c r="E231" s="77"/>
      <c r="F231" s="76"/>
      <c r="G231" s="76"/>
    </row>
    <row r="232" spans="1:7" ht="21">
      <c r="A232" s="84" t="str">
        <f>IF(B232&lt;&gt;"",SUBTOTAL(3,$B$6:$B232),"")</f>
        <v/>
      </c>
      <c r="B232" s="76"/>
      <c r="C232" s="76"/>
      <c r="D232" s="76"/>
      <c r="E232" s="77"/>
      <c r="F232" s="76"/>
      <c r="G232" s="76"/>
    </row>
    <row r="233" spans="1:7" ht="21">
      <c r="A233" s="84" t="str">
        <f>IF(B233&lt;&gt;"",SUBTOTAL(3,$B$6:$B233),"")</f>
        <v/>
      </c>
      <c r="B233" s="76"/>
      <c r="C233" s="76"/>
      <c r="D233" s="76"/>
      <c r="E233" s="77"/>
      <c r="F233" s="76"/>
      <c r="G233" s="76"/>
    </row>
    <row r="234" spans="1:7" ht="21">
      <c r="A234" s="84" t="str">
        <f>IF(B234&lt;&gt;"",SUBTOTAL(3,$B$6:$B234),"")</f>
        <v/>
      </c>
      <c r="B234" s="76"/>
      <c r="C234" s="76"/>
      <c r="D234" s="76"/>
      <c r="E234" s="77"/>
      <c r="F234" s="76"/>
      <c r="G234" s="76"/>
    </row>
    <row r="235" spans="1:7" ht="21">
      <c r="A235" s="84" t="str">
        <f>IF(B235&lt;&gt;"",SUBTOTAL(3,$B$6:$B235),"")</f>
        <v/>
      </c>
      <c r="B235" s="76"/>
      <c r="C235" s="76"/>
      <c r="D235" s="76"/>
      <c r="E235" s="77"/>
      <c r="F235" s="76"/>
      <c r="G235" s="76"/>
    </row>
    <row r="236" spans="1:7" ht="21">
      <c r="A236" s="84" t="str">
        <f>IF(B236&lt;&gt;"",SUBTOTAL(3,$B$6:$B236),"")</f>
        <v/>
      </c>
      <c r="B236" s="76"/>
      <c r="C236" s="76"/>
      <c r="D236" s="76"/>
      <c r="E236" s="77"/>
      <c r="F236" s="76"/>
      <c r="G236" s="76"/>
    </row>
    <row r="237" spans="1:7" ht="21">
      <c r="A237" s="84" t="str">
        <f>IF(B237&lt;&gt;"",SUBTOTAL(3,$B$6:$B237),"")</f>
        <v/>
      </c>
      <c r="B237" s="76"/>
      <c r="C237" s="76"/>
      <c r="D237" s="76"/>
      <c r="E237" s="77"/>
      <c r="F237" s="76"/>
      <c r="G237" s="76"/>
    </row>
    <row r="238" spans="1:7" ht="21">
      <c r="A238" s="84" t="str">
        <f>IF(B238&lt;&gt;"",SUBTOTAL(3,$B$6:$B238),"")</f>
        <v/>
      </c>
      <c r="B238" s="76"/>
      <c r="C238" s="76"/>
      <c r="D238" s="76"/>
      <c r="E238" s="77"/>
      <c r="F238" s="76"/>
      <c r="G238" s="76"/>
    </row>
    <row r="239" spans="1:7" ht="21">
      <c r="A239" s="84" t="str">
        <f>IF(B239&lt;&gt;"",SUBTOTAL(3,$B$6:$B239),"")</f>
        <v/>
      </c>
      <c r="B239" s="76"/>
      <c r="C239" s="76"/>
      <c r="D239" s="76"/>
      <c r="E239" s="77"/>
      <c r="F239" s="76"/>
      <c r="G239" s="76"/>
    </row>
    <row r="240" spans="1:7" ht="21">
      <c r="A240" s="84" t="str">
        <f>IF(B240&lt;&gt;"",SUBTOTAL(3,$B$6:$B240),"")</f>
        <v/>
      </c>
      <c r="B240" s="76"/>
      <c r="C240" s="76"/>
      <c r="D240" s="76"/>
      <c r="E240" s="77"/>
      <c r="F240" s="76"/>
      <c r="G240" s="76"/>
    </row>
    <row r="241" spans="1:7" ht="21">
      <c r="A241" s="84" t="str">
        <f>IF(B241&lt;&gt;"",SUBTOTAL(3,$B$6:$B241),"")</f>
        <v/>
      </c>
      <c r="B241" s="76"/>
      <c r="C241" s="76"/>
      <c r="D241" s="76"/>
      <c r="E241" s="77"/>
      <c r="F241" s="76"/>
      <c r="G241" s="76"/>
    </row>
    <row r="242" spans="1:7" ht="21">
      <c r="A242" s="84" t="str">
        <f>IF(B242&lt;&gt;"",SUBTOTAL(3,$B$6:$B242),"")</f>
        <v/>
      </c>
      <c r="B242" s="76"/>
      <c r="C242" s="76"/>
      <c r="D242" s="76"/>
      <c r="E242" s="77"/>
      <c r="F242" s="76"/>
      <c r="G242" s="76"/>
    </row>
    <row r="243" spans="1:7" ht="21">
      <c r="A243" s="84" t="str">
        <f>IF(B243&lt;&gt;"",SUBTOTAL(3,$B$6:$B243),"")</f>
        <v/>
      </c>
      <c r="B243" s="76"/>
      <c r="C243" s="76"/>
      <c r="D243" s="76"/>
      <c r="E243" s="77"/>
      <c r="F243" s="76"/>
      <c r="G243" s="76"/>
    </row>
    <row r="244" spans="1:7" ht="21">
      <c r="A244" s="84" t="str">
        <f>IF(B244&lt;&gt;"",SUBTOTAL(3,$B$6:$B244),"")</f>
        <v/>
      </c>
      <c r="B244" s="76"/>
      <c r="C244" s="76"/>
      <c r="D244" s="76"/>
      <c r="E244" s="77"/>
      <c r="F244" s="76"/>
      <c r="G244" s="76"/>
    </row>
    <row r="245" spans="1:7" ht="21">
      <c r="A245" s="84" t="str">
        <f>IF(B245&lt;&gt;"",SUBTOTAL(3,$B$6:$B245),"")</f>
        <v/>
      </c>
      <c r="B245" s="76"/>
      <c r="C245" s="76"/>
      <c r="D245" s="76"/>
      <c r="E245" s="77"/>
      <c r="F245" s="76"/>
      <c r="G245" s="76"/>
    </row>
    <row r="246" spans="1:7" ht="21">
      <c r="A246" s="84" t="str">
        <f>IF(B246&lt;&gt;"",SUBTOTAL(3,$B$6:$B246),"")</f>
        <v/>
      </c>
      <c r="B246" s="76"/>
      <c r="C246" s="76"/>
      <c r="D246" s="76"/>
      <c r="E246" s="77"/>
      <c r="F246" s="76"/>
      <c r="G246" s="76"/>
    </row>
    <row r="247" spans="1:7" ht="21">
      <c r="A247" s="84" t="str">
        <f>IF(B247&lt;&gt;"",SUBTOTAL(3,$B$6:$B247),"")</f>
        <v/>
      </c>
      <c r="B247" s="76"/>
      <c r="C247" s="76"/>
      <c r="D247" s="76"/>
      <c r="E247" s="77"/>
      <c r="F247" s="76"/>
      <c r="G247" s="76"/>
    </row>
    <row r="248" spans="1:7" ht="21">
      <c r="A248" s="84" t="str">
        <f>IF(B248&lt;&gt;"",SUBTOTAL(3,$B$6:$B248),"")</f>
        <v/>
      </c>
      <c r="B248" s="76"/>
      <c r="C248" s="76"/>
      <c r="D248" s="76"/>
      <c r="E248" s="77"/>
      <c r="F248" s="76"/>
      <c r="G248" s="76"/>
    </row>
    <row r="249" spans="1:7" ht="21">
      <c r="A249" s="84" t="str">
        <f>IF(B249&lt;&gt;"",SUBTOTAL(3,$B$6:$B249),"")</f>
        <v/>
      </c>
      <c r="B249" s="76"/>
      <c r="C249" s="76"/>
      <c r="D249" s="76"/>
      <c r="E249" s="77"/>
      <c r="F249" s="76"/>
      <c r="G249" s="76"/>
    </row>
    <row r="250" spans="1:7" ht="21">
      <c r="A250" s="84" t="str">
        <f>IF(B250&lt;&gt;"",SUBTOTAL(3,$B$6:$B250),"")</f>
        <v/>
      </c>
      <c r="B250" s="76"/>
      <c r="C250" s="76"/>
      <c r="D250" s="76"/>
      <c r="E250" s="77"/>
      <c r="F250" s="76"/>
      <c r="G250" s="76"/>
    </row>
    <row r="251" spans="1:7" ht="21">
      <c r="A251" s="84" t="str">
        <f>IF(B251&lt;&gt;"",SUBTOTAL(3,$B$6:$B251),"")</f>
        <v/>
      </c>
      <c r="B251" s="76"/>
      <c r="C251" s="76"/>
      <c r="D251" s="76"/>
      <c r="E251" s="77"/>
      <c r="F251" s="76"/>
      <c r="G251" s="76"/>
    </row>
    <row r="252" spans="1:7" ht="21">
      <c r="A252" s="84" t="str">
        <f>IF(B252&lt;&gt;"",SUBTOTAL(3,$B$6:$B252),"")</f>
        <v/>
      </c>
      <c r="B252" s="76"/>
      <c r="C252" s="76"/>
      <c r="D252" s="76"/>
      <c r="E252" s="77"/>
      <c r="F252" s="76"/>
      <c r="G252" s="76"/>
    </row>
    <row r="253" spans="1:7" ht="21">
      <c r="A253" s="84" t="str">
        <f>IF(B253&lt;&gt;"",SUBTOTAL(3,$B$6:$B253),"")</f>
        <v/>
      </c>
      <c r="B253" s="76"/>
      <c r="C253" s="76"/>
      <c r="D253" s="76"/>
      <c r="E253" s="77"/>
      <c r="F253" s="76"/>
      <c r="G253" s="76"/>
    </row>
    <row r="254" spans="1:7" ht="21">
      <c r="A254" s="84" t="str">
        <f>IF(B254&lt;&gt;"",SUBTOTAL(3,$B$6:$B254),"")</f>
        <v/>
      </c>
      <c r="B254" s="76"/>
      <c r="C254" s="76"/>
      <c r="D254" s="76"/>
      <c r="E254" s="77"/>
      <c r="F254" s="76"/>
      <c r="G254" s="76"/>
    </row>
    <row r="255" spans="1:7" ht="21">
      <c r="A255" s="84" t="str">
        <f>IF(B255&lt;&gt;"",SUBTOTAL(3,$B$6:$B255),"")</f>
        <v/>
      </c>
      <c r="B255" s="76"/>
      <c r="C255" s="76"/>
      <c r="D255" s="76"/>
      <c r="E255" s="77"/>
      <c r="F255" s="76"/>
      <c r="G255" s="76"/>
    </row>
    <row r="256" spans="1:7" ht="21">
      <c r="A256" s="84" t="str">
        <f>IF(B256&lt;&gt;"",SUBTOTAL(3,$B$6:$B256),"")</f>
        <v/>
      </c>
      <c r="B256" s="76"/>
      <c r="C256" s="76"/>
      <c r="D256" s="76"/>
      <c r="E256" s="77"/>
      <c r="F256" s="76"/>
      <c r="G256" s="76"/>
    </row>
    <row r="257" spans="1:7" ht="21">
      <c r="A257" s="84" t="str">
        <f>IF(B257&lt;&gt;"",SUBTOTAL(3,$B$6:$B257),"")</f>
        <v/>
      </c>
      <c r="B257" s="76"/>
      <c r="C257" s="76"/>
      <c r="D257" s="76"/>
      <c r="E257" s="77"/>
      <c r="F257" s="76"/>
      <c r="G257" s="76"/>
    </row>
    <row r="258" spans="1:7" ht="21">
      <c r="A258" s="84" t="str">
        <f>IF(B258&lt;&gt;"",SUBTOTAL(3,$B$6:$B258),"")</f>
        <v/>
      </c>
      <c r="B258" s="76"/>
      <c r="C258" s="76"/>
      <c r="D258" s="76"/>
      <c r="E258" s="77"/>
      <c r="F258" s="76"/>
      <c r="G258" s="76"/>
    </row>
    <row r="259" spans="1:7" ht="21">
      <c r="A259" s="84" t="str">
        <f>IF(B259&lt;&gt;"",SUBTOTAL(3,$B$6:$B259),"")</f>
        <v/>
      </c>
      <c r="B259" s="76"/>
      <c r="C259" s="76"/>
      <c r="D259" s="76"/>
      <c r="E259" s="77"/>
      <c r="F259" s="76"/>
      <c r="G259" s="76"/>
    </row>
    <row r="260" spans="1:7" ht="21">
      <c r="A260" s="84" t="str">
        <f>IF(B260&lt;&gt;"",SUBTOTAL(3,$B$6:$B260),"")</f>
        <v/>
      </c>
      <c r="B260" s="76"/>
      <c r="C260" s="76"/>
      <c r="D260" s="76"/>
      <c r="E260" s="77"/>
      <c r="F260" s="76"/>
      <c r="G260" s="76"/>
    </row>
    <row r="261" spans="1:7" ht="21">
      <c r="A261" s="84" t="str">
        <f>IF(B261&lt;&gt;"",SUBTOTAL(3,$B$6:$B261),"")</f>
        <v/>
      </c>
      <c r="B261" s="76"/>
      <c r="C261" s="76"/>
      <c r="D261" s="76"/>
      <c r="E261" s="77"/>
      <c r="F261" s="76"/>
      <c r="G261" s="76"/>
    </row>
    <row r="262" spans="1:7" ht="21">
      <c r="A262" s="84" t="str">
        <f>IF(B262&lt;&gt;"",SUBTOTAL(3,$B$6:$B262),"")</f>
        <v/>
      </c>
      <c r="B262" s="76"/>
      <c r="C262" s="76"/>
      <c r="D262" s="76"/>
      <c r="E262" s="77"/>
      <c r="F262" s="76"/>
      <c r="G262" s="76"/>
    </row>
    <row r="263" spans="1:7" ht="21">
      <c r="A263" s="84" t="str">
        <f>IF(B263&lt;&gt;"",SUBTOTAL(3,$B$6:$B263),"")</f>
        <v/>
      </c>
      <c r="B263" s="76"/>
      <c r="C263" s="76"/>
      <c r="D263" s="76"/>
      <c r="E263" s="77"/>
      <c r="F263" s="76"/>
      <c r="G263" s="76"/>
    </row>
    <row r="264" spans="1:7" ht="21">
      <c r="A264" s="84" t="str">
        <f>IF(B264&lt;&gt;"",SUBTOTAL(3,$B$6:$B264),"")</f>
        <v/>
      </c>
      <c r="B264" s="76"/>
      <c r="C264" s="76"/>
      <c r="D264" s="76"/>
      <c r="E264" s="77"/>
      <c r="F264" s="76"/>
      <c r="G264" s="76"/>
    </row>
    <row r="265" spans="1:7" ht="21">
      <c r="A265" s="84" t="str">
        <f>IF(B265&lt;&gt;"",SUBTOTAL(3,$B$6:$B265),"")</f>
        <v/>
      </c>
      <c r="B265" s="76"/>
      <c r="C265" s="76"/>
      <c r="D265" s="76"/>
      <c r="E265" s="77"/>
      <c r="F265" s="76"/>
      <c r="G265" s="76"/>
    </row>
    <row r="266" spans="1:7" ht="21">
      <c r="A266" s="84" t="str">
        <f>IF(B266&lt;&gt;"",SUBTOTAL(3,$B$6:$B266),"")</f>
        <v/>
      </c>
      <c r="B266" s="76"/>
      <c r="C266" s="76"/>
      <c r="D266" s="76"/>
      <c r="E266" s="77"/>
      <c r="F266" s="76"/>
      <c r="G266" s="76"/>
    </row>
    <row r="267" spans="1:7" ht="21">
      <c r="A267" s="84" t="str">
        <f>IF(B267&lt;&gt;"",SUBTOTAL(3,$B$6:$B267),"")</f>
        <v/>
      </c>
      <c r="B267" s="76"/>
      <c r="C267" s="76"/>
      <c r="D267" s="76"/>
      <c r="E267" s="77"/>
      <c r="F267" s="76"/>
      <c r="G267" s="76"/>
    </row>
    <row r="268" spans="1:7" ht="21">
      <c r="A268" s="84" t="str">
        <f>IF(B268&lt;&gt;"",SUBTOTAL(3,$B$6:$B268),"")</f>
        <v/>
      </c>
      <c r="B268" s="76"/>
      <c r="C268" s="76"/>
      <c r="D268" s="76"/>
      <c r="E268" s="77"/>
      <c r="F268" s="76"/>
      <c r="G268" s="76"/>
    </row>
    <row r="269" spans="1:7" ht="21">
      <c r="A269" s="84" t="str">
        <f>IF(B269&lt;&gt;"",SUBTOTAL(3,$B$6:$B269),"")</f>
        <v/>
      </c>
      <c r="B269" s="76"/>
      <c r="C269" s="76"/>
      <c r="D269" s="76"/>
      <c r="E269" s="77"/>
      <c r="F269" s="76"/>
      <c r="G269" s="76"/>
    </row>
    <row r="270" spans="1:7" ht="21">
      <c r="A270" s="84" t="str">
        <f>IF(B270&lt;&gt;"",SUBTOTAL(3,$B$6:$B270),"")</f>
        <v/>
      </c>
      <c r="B270" s="76"/>
      <c r="C270" s="76"/>
      <c r="D270" s="76"/>
      <c r="E270" s="77"/>
      <c r="F270" s="76"/>
      <c r="G270" s="76"/>
    </row>
    <row r="271" spans="1:7" ht="21">
      <c r="A271" s="84" t="str">
        <f>IF(B271&lt;&gt;"",SUBTOTAL(3,$B$6:$B271),"")</f>
        <v/>
      </c>
      <c r="B271" s="76"/>
      <c r="C271" s="76"/>
      <c r="D271" s="76"/>
      <c r="E271" s="77"/>
      <c r="F271" s="76"/>
      <c r="G271" s="76"/>
    </row>
    <row r="272" spans="1:7" ht="21">
      <c r="A272" s="84" t="str">
        <f>IF(B272&lt;&gt;"",SUBTOTAL(3,$B$6:$B272),"")</f>
        <v/>
      </c>
      <c r="B272" s="76"/>
      <c r="C272" s="76"/>
      <c r="D272" s="76"/>
      <c r="E272" s="77"/>
      <c r="F272" s="76"/>
      <c r="G272" s="76"/>
    </row>
    <row r="273" spans="1:7" ht="21">
      <c r="A273" s="84" t="str">
        <f>IF(B273&lt;&gt;"",SUBTOTAL(3,$B$6:$B273),"")</f>
        <v/>
      </c>
      <c r="B273" s="76"/>
      <c r="C273" s="76"/>
      <c r="D273" s="76"/>
      <c r="E273" s="77"/>
      <c r="F273" s="76"/>
      <c r="G273" s="76"/>
    </row>
    <row r="274" spans="1:7" ht="21">
      <c r="A274" s="84" t="str">
        <f>IF(B274&lt;&gt;"",SUBTOTAL(3,$B$6:$B274),"")</f>
        <v/>
      </c>
      <c r="B274" s="76"/>
      <c r="C274" s="76"/>
      <c r="D274" s="76"/>
      <c r="E274" s="77"/>
      <c r="F274" s="76"/>
      <c r="G274" s="76"/>
    </row>
    <row r="275" spans="1:7" ht="21">
      <c r="A275" s="84" t="str">
        <f>IF(B275&lt;&gt;"",SUBTOTAL(3,$B$6:$B275),"")</f>
        <v/>
      </c>
      <c r="B275" s="76"/>
      <c r="C275" s="76"/>
      <c r="D275" s="76"/>
      <c r="E275" s="77"/>
      <c r="F275" s="76"/>
      <c r="G275" s="76"/>
    </row>
    <row r="276" spans="1:7" ht="21">
      <c r="A276" s="84" t="str">
        <f>IF(B276&lt;&gt;"",SUBTOTAL(3,$B$6:$B276),"")</f>
        <v/>
      </c>
      <c r="B276" s="76"/>
      <c r="C276" s="76"/>
      <c r="D276" s="76"/>
      <c r="E276" s="77"/>
      <c r="F276" s="76"/>
      <c r="G276" s="76"/>
    </row>
    <row r="277" spans="1:7" ht="21">
      <c r="A277" s="84" t="str">
        <f>IF(B277&lt;&gt;"",SUBTOTAL(3,$B$6:$B277),"")</f>
        <v/>
      </c>
      <c r="B277" s="76"/>
      <c r="C277" s="76"/>
      <c r="D277" s="76"/>
      <c r="E277" s="77"/>
      <c r="F277" s="76"/>
      <c r="G277" s="76"/>
    </row>
    <row r="278" spans="1:7" ht="21">
      <c r="A278" s="84" t="str">
        <f>IF(B278&lt;&gt;"",SUBTOTAL(3,$B$6:$B278),"")</f>
        <v/>
      </c>
      <c r="B278" s="76"/>
      <c r="C278" s="76"/>
      <c r="D278" s="76"/>
      <c r="E278" s="77"/>
      <c r="F278" s="76"/>
      <c r="G278" s="76"/>
    </row>
    <row r="279" spans="1:7" ht="21">
      <c r="A279" s="84" t="str">
        <f>IF(B279&lt;&gt;"",SUBTOTAL(3,$B$6:$B279),"")</f>
        <v/>
      </c>
      <c r="B279" s="76"/>
      <c r="C279" s="76"/>
      <c r="D279" s="76"/>
      <c r="E279" s="77"/>
      <c r="F279" s="76"/>
      <c r="G279" s="76"/>
    </row>
    <row r="280" spans="1:7" ht="21">
      <c r="A280" s="84" t="str">
        <f>IF(B280&lt;&gt;"",SUBTOTAL(3,$B$6:$B280),"")</f>
        <v/>
      </c>
      <c r="B280" s="76"/>
      <c r="C280" s="76"/>
      <c r="D280" s="76"/>
      <c r="E280" s="77"/>
      <c r="F280" s="76"/>
      <c r="G280" s="76"/>
    </row>
    <row r="281" spans="1:7" ht="21">
      <c r="A281" s="84" t="str">
        <f>IF(B281&lt;&gt;"",SUBTOTAL(3,$B$6:$B281),"")</f>
        <v/>
      </c>
      <c r="B281" s="76"/>
      <c r="C281" s="76"/>
      <c r="D281" s="76"/>
      <c r="E281" s="77"/>
      <c r="F281" s="76"/>
      <c r="G281" s="76"/>
    </row>
    <row r="282" spans="1:7" ht="21">
      <c r="A282" s="84" t="str">
        <f>IF(B282&lt;&gt;"",SUBTOTAL(3,$B$6:$B282),"")</f>
        <v/>
      </c>
      <c r="B282" s="76"/>
      <c r="C282" s="76"/>
      <c r="D282" s="76"/>
      <c r="E282" s="77"/>
      <c r="F282" s="76"/>
      <c r="G282" s="76"/>
    </row>
    <row r="283" spans="1:7" ht="21">
      <c r="A283" s="84" t="str">
        <f>IF(B283&lt;&gt;"",SUBTOTAL(3,$B$6:$B283),"")</f>
        <v/>
      </c>
      <c r="B283" s="76"/>
      <c r="C283" s="76"/>
      <c r="D283" s="76"/>
      <c r="E283" s="77"/>
      <c r="F283" s="76"/>
      <c r="G283" s="76"/>
    </row>
    <row r="284" spans="1:7" ht="21">
      <c r="A284" s="84" t="str">
        <f>IF(B284&lt;&gt;"",SUBTOTAL(3,$B$6:$B284),"")</f>
        <v/>
      </c>
      <c r="B284" s="76"/>
      <c r="C284" s="76"/>
      <c r="D284" s="76"/>
      <c r="E284" s="77"/>
      <c r="F284" s="76"/>
      <c r="G284" s="76"/>
    </row>
    <row r="285" spans="1:7" ht="21">
      <c r="A285" s="84" t="str">
        <f>IF(B285&lt;&gt;"",SUBTOTAL(3,$B$6:$B285),"")</f>
        <v/>
      </c>
      <c r="B285" s="76"/>
      <c r="C285" s="76"/>
      <c r="D285" s="76"/>
      <c r="E285" s="77"/>
      <c r="F285" s="76"/>
      <c r="G285" s="76"/>
    </row>
    <row r="286" spans="1:7" ht="21">
      <c r="A286" s="84" t="str">
        <f>IF(B286&lt;&gt;"",SUBTOTAL(3,$B$6:$B286),"")</f>
        <v/>
      </c>
      <c r="B286" s="76"/>
      <c r="C286" s="76"/>
      <c r="D286" s="76"/>
      <c r="E286" s="77"/>
      <c r="F286" s="76"/>
      <c r="G286" s="76"/>
    </row>
    <row r="287" spans="1:7" ht="21">
      <c r="A287" s="84" t="str">
        <f>IF(B287&lt;&gt;"",SUBTOTAL(3,$B$6:$B287),"")</f>
        <v/>
      </c>
      <c r="B287" s="76"/>
      <c r="C287" s="76"/>
      <c r="D287" s="76"/>
      <c r="E287" s="77"/>
      <c r="F287" s="76"/>
      <c r="G287" s="76"/>
    </row>
    <row r="288" spans="1:7" ht="21">
      <c r="A288" s="84" t="str">
        <f>IF(B288&lt;&gt;"",SUBTOTAL(3,$B$6:$B288),"")</f>
        <v/>
      </c>
      <c r="B288" s="76"/>
      <c r="C288" s="76"/>
      <c r="D288" s="76"/>
      <c r="E288" s="77"/>
      <c r="F288" s="76"/>
      <c r="G288" s="76"/>
    </row>
    <row r="289" spans="1:7" ht="21">
      <c r="A289" s="84" t="str">
        <f>IF(B289&lt;&gt;"",SUBTOTAL(3,$B$6:$B289),"")</f>
        <v/>
      </c>
      <c r="B289" s="76"/>
      <c r="C289" s="76"/>
      <c r="D289" s="76"/>
      <c r="E289" s="77"/>
      <c r="F289" s="76"/>
      <c r="G289" s="76"/>
    </row>
    <row r="290" spans="1:7" ht="21">
      <c r="A290" s="84" t="str">
        <f>IF(B290&lt;&gt;"",SUBTOTAL(3,$B$6:$B290),"")</f>
        <v/>
      </c>
      <c r="B290" s="76"/>
      <c r="C290" s="76"/>
      <c r="D290" s="76"/>
      <c r="E290" s="77"/>
      <c r="F290" s="76"/>
      <c r="G290" s="76"/>
    </row>
    <row r="291" spans="1:7" ht="21">
      <c r="A291" s="84" t="str">
        <f>IF(B291&lt;&gt;"",SUBTOTAL(3,$B$6:$B291),"")</f>
        <v/>
      </c>
      <c r="B291" s="76"/>
      <c r="C291" s="76"/>
      <c r="D291" s="76"/>
      <c r="E291" s="77"/>
      <c r="F291" s="76"/>
      <c r="G291" s="76"/>
    </row>
    <row r="292" spans="1:7" ht="21">
      <c r="A292" s="84" t="str">
        <f>IF(B292&lt;&gt;"",SUBTOTAL(3,$B$6:$B292),"")</f>
        <v/>
      </c>
      <c r="B292" s="76"/>
      <c r="C292" s="76"/>
      <c r="D292" s="76"/>
      <c r="E292" s="77"/>
      <c r="F292" s="76"/>
      <c r="G292" s="76"/>
    </row>
    <row r="293" spans="1:7" ht="21">
      <c r="A293" s="84" t="str">
        <f>IF(B293&lt;&gt;"",SUBTOTAL(3,$B$6:$B293),"")</f>
        <v/>
      </c>
      <c r="B293" s="76"/>
      <c r="C293" s="76"/>
      <c r="D293" s="76"/>
      <c r="E293" s="77"/>
      <c r="F293" s="76"/>
      <c r="G293" s="76"/>
    </row>
    <row r="294" spans="1:7" ht="21">
      <c r="A294" s="84" t="str">
        <f>IF(B294&lt;&gt;"",SUBTOTAL(3,$B$6:$B294),"")</f>
        <v/>
      </c>
      <c r="B294" s="76"/>
      <c r="C294" s="76"/>
      <c r="D294" s="76"/>
      <c r="E294" s="77"/>
      <c r="F294" s="76"/>
      <c r="G294" s="76"/>
    </row>
    <row r="295" spans="1:7" ht="21">
      <c r="A295" s="84" t="str">
        <f>IF(B295&lt;&gt;"",SUBTOTAL(3,$B$6:$B295),"")</f>
        <v/>
      </c>
      <c r="B295" s="76"/>
      <c r="C295" s="76"/>
      <c r="D295" s="76"/>
      <c r="E295" s="77"/>
      <c r="F295" s="76"/>
      <c r="G295" s="76"/>
    </row>
    <row r="296" spans="1:7" ht="21">
      <c r="A296" s="84" t="str">
        <f>IF(B296&lt;&gt;"",SUBTOTAL(3,$B$6:$B296),"")</f>
        <v/>
      </c>
      <c r="B296" s="76"/>
      <c r="C296" s="76"/>
      <c r="D296" s="76"/>
      <c r="E296" s="77"/>
      <c r="F296" s="76"/>
      <c r="G296" s="76"/>
    </row>
    <row r="297" spans="1:7" ht="21">
      <c r="A297" s="84" t="str">
        <f>IF(B297&lt;&gt;"",SUBTOTAL(3,$B$6:$B297),"")</f>
        <v/>
      </c>
      <c r="B297" s="76"/>
      <c r="C297" s="76"/>
      <c r="D297" s="76"/>
      <c r="E297" s="77"/>
      <c r="F297" s="76"/>
      <c r="G297" s="76"/>
    </row>
    <row r="298" spans="1:7" ht="21">
      <c r="A298" s="84" t="str">
        <f>IF(B298&lt;&gt;"",SUBTOTAL(3,$B$6:$B298),"")</f>
        <v/>
      </c>
      <c r="B298" s="76"/>
      <c r="C298" s="76"/>
      <c r="D298" s="76"/>
      <c r="E298" s="77"/>
      <c r="F298" s="76"/>
      <c r="G298" s="76"/>
    </row>
    <row r="299" spans="1:7" ht="21">
      <c r="A299" s="84" t="str">
        <f>IF(B299&lt;&gt;"",SUBTOTAL(3,$B$6:$B299),"")</f>
        <v/>
      </c>
      <c r="B299" s="76"/>
      <c r="C299" s="76"/>
      <c r="D299" s="76"/>
      <c r="E299" s="77"/>
      <c r="F299" s="76"/>
      <c r="G299" s="76"/>
    </row>
    <row r="300" spans="1:7" ht="21">
      <c r="A300" s="84" t="str">
        <f>IF(B300&lt;&gt;"",SUBTOTAL(3,$B$6:$B300),"")</f>
        <v/>
      </c>
      <c r="B300" s="76"/>
      <c r="C300" s="76"/>
      <c r="D300" s="76"/>
      <c r="E300" s="77"/>
      <c r="F300" s="76"/>
      <c r="G300" s="76"/>
    </row>
    <row r="301" spans="1:7" ht="21">
      <c r="A301" s="84" t="str">
        <f>IF(B301&lt;&gt;"",SUBTOTAL(3,$B$6:$B301),"")</f>
        <v/>
      </c>
      <c r="B301" s="76"/>
      <c r="C301" s="76"/>
      <c r="D301" s="76"/>
      <c r="E301" s="77"/>
      <c r="F301" s="76"/>
      <c r="G301" s="76"/>
    </row>
    <row r="302" spans="1:7" ht="21">
      <c r="A302" s="84" t="str">
        <f>IF(B302&lt;&gt;"",SUBTOTAL(3,$B$6:$B302),"")</f>
        <v/>
      </c>
      <c r="B302" s="76"/>
      <c r="C302" s="76"/>
      <c r="D302" s="76"/>
      <c r="E302" s="77"/>
      <c r="F302" s="76"/>
      <c r="G302" s="76"/>
    </row>
    <row r="303" spans="1:7" ht="21">
      <c r="A303" s="84" t="str">
        <f>IF(B303&lt;&gt;"",SUBTOTAL(3,$B$6:$B303),"")</f>
        <v/>
      </c>
      <c r="B303" s="76"/>
      <c r="C303" s="76"/>
      <c r="D303" s="76"/>
      <c r="E303" s="77"/>
      <c r="F303" s="76"/>
      <c r="G303" s="76"/>
    </row>
    <row r="304" spans="1:7" ht="21">
      <c r="A304" s="84" t="str">
        <f>IF(B304&lt;&gt;"",SUBTOTAL(3,$B$6:$B304),"")</f>
        <v/>
      </c>
      <c r="B304" s="76"/>
      <c r="C304" s="76"/>
      <c r="D304" s="76"/>
      <c r="E304" s="77"/>
      <c r="F304" s="76"/>
      <c r="G304" s="76"/>
    </row>
    <row r="305" spans="1:7" ht="21">
      <c r="A305" s="84" t="str">
        <f>IF(B305&lt;&gt;"",SUBTOTAL(3,$B$6:$B305),"")</f>
        <v/>
      </c>
      <c r="B305" s="76"/>
      <c r="C305" s="76"/>
      <c r="D305" s="76"/>
      <c r="E305" s="77"/>
      <c r="F305" s="76"/>
      <c r="G305" s="76"/>
    </row>
    <row r="306" spans="1:7" ht="21">
      <c r="A306" s="84" t="str">
        <f>IF(B306&lt;&gt;"",SUBTOTAL(3,$B$6:$B306),"")</f>
        <v/>
      </c>
      <c r="B306" s="76"/>
      <c r="C306" s="76"/>
      <c r="D306" s="76"/>
      <c r="E306" s="77"/>
      <c r="F306" s="76"/>
      <c r="G306" s="76"/>
    </row>
    <row r="307" spans="1:7" ht="21">
      <c r="A307" s="84" t="str">
        <f>IF(B307&lt;&gt;"",SUBTOTAL(3,$B$6:$B307),"")</f>
        <v/>
      </c>
      <c r="B307" s="76"/>
      <c r="C307" s="76"/>
      <c r="D307" s="76"/>
      <c r="E307" s="77"/>
      <c r="F307" s="76"/>
      <c r="G307" s="76"/>
    </row>
    <row r="308" spans="1:7" ht="21">
      <c r="A308" s="84" t="str">
        <f>IF(B308&lt;&gt;"",SUBTOTAL(3,$B$6:$B308),"")</f>
        <v/>
      </c>
      <c r="B308" s="76"/>
      <c r="C308" s="76"/>
      <c r="D308" s="76"/>
      <c r="E308" s="77"/>
      <c r="F308" s="76"/>
      <c r="G308" s="76"/>
    </row>
    <row r="309" spans="1:7" ht="21">
      <c r="A309" s="84" t="str">
        <f>IF(B309&lt;&gt;"",SUBTOTAL(3,$B$6:$B309),"")</f>
        <v/>
      </c>
      <c r="B309" s="76"/>
      <c r="C309" s="76"/>
      <c r="D309" s="76"/>
      <c r="E309" s="77"/>
      <c r="F309" s="76"/>
      <c r="G309" s="76"/>
    </row>
    <row r="310" spans="1:7" ht="21">
      <c r="A310" s="84" t="str">
        <f>IF(B310&lt;&gt;"",SUBTOTAL(3,$B$6:$B310),"")</f>
        <v/>
      </c>
      <c r="B310" s="76"/>
      <c r="C310" s="76"/>
      <c r="D310" s="76"/>
      <c r="E310" s="77"/>
      <c r="F310" s="76"/>
      <c r="G310" s="76"/>
    </row>
    <row r="311" spans="1:7" ht="21">
      <c r="A311" s="84" t="str">
        <f>IF(B311&lt;&gt;"",SUBTOTAL(3,$B$6:$B311),"")</f>
        <v/>
      </c>
      <c r="B311" s="76"/>
      <c r="C311" s="76"/>
      <c r="D311" s="76"/>
      <c r="E311" s="77"/>
      <c r="F311" s="76"/>
      <c r="G311" s="76"/>
    </row>
    <row r="312" spans="1:7" ht="21">
      <c r="A312" s="84" t="str">
        <f>IF(B312&lt;&gt;"",SUBTOTAL(3,$B$6:$B312),"")</f>
        <v/>
      </c>
      <c r="B312" s="76"/>
      <c r="C312" s="76"/>
      <c r="D312" s="76"/>
      <c r="E312" s="77"/>
      <c r="F312" s="76"/>
      <c r="G312" s="76"/>
    </row>
    <row r="313" spans="1:7" ht="21">
      <c r="A313" s="84" t="str">
        <f>IF(B313&lt;&gt;"",SUBTOTAL(3,$B$6:$B313),"")</f>
        <v/>
      </c>
      <c r="B313" s="76"/>
      <c r="C313" s="76"/>
      <c r="D313" s="76"/>
      <c r="E313" s="77"/>
      <c r="F313" s="76"/>
      <c r="G313" s="76"/>
    </row>
    <row r="314" spans="1:7" ht="21">
      <c r="A314" s="84" t="str">
        <f>IF(B314&lt;&gt;"",SUBTOTAL(3,$B$6:$B314),"")</f>
        <v/>
      </c>
      <c r="B314" s="76"/>
      <c r="C314" s="76"/>
      <c r="D314" s="76"/>
      <c r="E314" s="77"/>
      <c r="F314" s="76"/>
      <c r="G314" s="76"/>
    </row>
    <row r="315" spans="1:7" ht="21">
      <c r="A315" s="84" t="str">
        <f>IF(B315&lt;&gt;"",SUBTOTAL(3,$B$6:$B315),"")</f>
        <v/>
      </c>
      <c r="B315" s="76"/>
      <c r="C315" s="76"/>
      <c r="D315" s="76"/>
      <c r="E315" s="77"/>
      <c r="F315" s="76"/>
      <c r="G315" s="76"/>
    </row>
    <row r="316" spans="1:7" ht="21">
      <c r="A316" s="84" t="str">
        <f>IF(B316&lt;&gt;"",SUBTOTAL(3,$B$6:$B316),"")</f>
        <v/>
      </c>
      <c r="B316" s="76"/>
      <c r="C316" s="76"/>
      <c r="D316" s="76"/>
      <c r="E316" s="77"/>
      <c r="F316" s="76"/>
      <c r="G316" s="76"/>
    </row>
    <row r="317" spans="1:7" ht="21">
      <c r="A317" s="84" t="str">
        <f>IF(B317&lt;&gt;"",SUBTOTAL(3,$B$6:$B317),"")</f>
        <v/>
      </c>
      <c r="B317" s="76"/>
      <c r="C317" s="76"/>
      <c r="D317" s="76"/>
      <c r="E317" s="77"/>
      <c r="F317" s="76"/>
      <c r="G317" s="76"/>
    </row>
    <row r="318" spans="1:7" ht="21">
      <c r="A318" s="84" t="str">
        <f>IF(B318&lt;&gt;"",SUBTOTAL(3,$B$6:$B318),"")</f>
        <v/>
      </c>
      <c r="B318" s="76"/>
      <c r="C318" s="76"/>
      <c r="D318" s="76"/>
      <c r="E318" s="77"/>
      <c r="F318" s="76"/>
      <c r="G318" s="76"/>
    </row>
    <row r="319" spans="1:7" ht="21">
      <c r="A319" s="84" t="str">
        <f>IF(B319&lt;&gt;"",SUBTOTAL(3,$B$6:$B319),"")</f>
        <v/>
      </c>
      <c r="B319" s="76"/>
      <c r="C319" s="76"/>
      <c r="D319" s="76"/>
      <c r="E319" s="77"/>
      <c r="F319" s="76"/>
      <c r="G319" s="76"/>
    </row>
    <row r="320" spans="1:7" ht="21">
      <c r="A320" s="84" t="str">
        <f>IF(B320&lt;&gt;"",SUBTOTAL(3,$B$6:$B320),"")</f>
        <v/>
      </c>
      <c r="B320" s="76"/>
      <c r="C320" s="76"/>
      <c r="D320" s="76"/>
      <c r="E320" s="77"/>
      <c r="F320" s="76"/>
      <c r="G320" s="76"/>
    </row>
    <row r="321" spans="1:7" ht="21">
      <c r="A321" s="84" t="str">
        <f>IF(B321&lt;&gt;"",SUBTOTAL(3,$B$6:$B321),"")</f>
        <v/>
      </c>
      <c r="B321" s="76"/>
      <c r="C321" s="76"/>
      <c r="D321" s="76"/>
      <c r="E321" s="77"/>
      <c r="F321" s="76"/>
      <c r="G321" s="76"/>
    </row>
    <row r="322" spans="1:7" ht="21">
      <c r="A322" s="84" t="str">
        <f>IF(B322&lt;&gt;"",SUBTOTAL(3,$B$6:$B322),"")</f>
        <v/>
      </c>
      <c r="B322" s="76"/>
      <c r="C322" s="76"/>
      <c r="D322" s="76"/>
      <c r="E322" s="77"/>
      <c r="F322" s="76"/>
      <c r="G322" s="76"/>
    </row>
    <row r="323" spans="1:7" ht="21">
      <c r="A323" s="84" t="str">
        <f>IF(B323&lt;&gt;"",SUBTOTAL(3,$B$6:$B323),"")</f>
        <v/>
      </c>
      <c r="B323" s="76"/>
      <c r="C323" s="76"/>
      <c r="D323" s="76"/>
      <c r="E323" s="77"/>
      <c r="F323" s="76"/>
      <c r="G323" s="76"/>
    </row>
    <row r="324" spans="1:7" ht="21">
      <c r="A324" s="84" t="str">
        <f>IF(B324&lt;&gt;"",SUBTOTAL(3,$B$6:$B324),"")</f>
        <v/>
      </c>
      <c r="B324" s="76"/>
      <c r="C324" s="76"/>
      <c r="D324" s="76"/>
      <c r="E324" s="77"/>
      <c r="F324" s="76"/>
      <c r="G324" s="76"/>
    </row>
    <row r="325" spans="1:7" ht="21">
      <c r="A325" s="84" t="str">
        <f>IF(B325&lt;&gt;"",SUBTOTAL(3,$B$6:$B325),"")</f>
        <v/>
      </c>
      <c r="B325" s="76"/>
      <c r="C325" s="76"/>
      <c r="D325" s="76"/>
      <c r="E325" s="77"/>
      <c r="F325" s="76"/>
      <c r="G325" s="76"/>
    </row>
    <row r="326" spans="1:7" ht="21">
      <c r="A326" s="84" t="str">
        <f>IF(B326&lt;&gt;"",SUBTOTAL(3,$B$6:$B326),"")</f>
        <v/>
      </c>
      <c r="B326" s="76"/>
      <c r="C326" s="76"/>
      <c r="D326" s="76"/>
      <c r="E326" s="77"/>
      <c r="F326" s="76"/>
      <c r="G326" s="76"/>
    </row>
    <row r="327" spans="1:7" ht="21">
      <c r="A327" s="84" t="str">
        <f>IF(B327&lt;&gt;"",SUBTOTAL(3,$B$6:$B327),"")</f>
        <v/>
      </c>
      <c r="B327" s="76"/>
      <c r="C327" s="76"/>
      <c r="D327" s="76"/>
      <c r="E327" s="77"/>
      <c r="F327" s="76"/>
      <c r="G327" s="76"/>
    </row>
    <row r="328" spans="1:7" ht="21">
      <c r="A328" s="84" t="str">
        <f>IF(B328&lt;&gt;"",SUBTOTAL(3,$B$6:$B328),"")</f>
        <v/>
      </c>
      <c r="B328" s="76"/>
      <c r="C328" s="76"/>
      <c r="D328" s="76"/>
      <c r="E328" s="77"/>
      <c r="F328" s="76"/>
      <c r="G328" s="76"/>
    </row>
    <row r="329" spans="1:7" ht="21">
      <c r="A329" s="84" t="str">
        <f>IF(B329&lt;&gt;"",SUBTOTAL(3,$B$6:$B329),"")</f>
        <v/>
      </c>
      <c r="B329" s="76"/>
      <c r="C329" s="76"/>
      <c r="D329" s="76"/>
      <c r="E329" s="77"/>
      <c r="F329" s="76"/>
      <c r="G329" s="76"/>
    </row>
    <row r="330" spans="1:7" ht="21">
      <c r="A330" s="84" t="str">
        <f>IF(B330&lt;&gt;"",SUBTOTAL(3,$B$6:$B330),"")</f>
        <v/>
      </c>
      <c r="B330" s="76"/>
      <c r="C330" s="76"/>
      <c r="D330" s="76"/>
      <c r="E330" s="77"/>
      <c r="F330" s="76"/>
      <c r="G330" s="76"/>
    </row>
    <row r="331" spans="1:7" ht="21">
      <c r="A331" s="84" t="str">
        <f>IF(B331&lt;&gt;"",SUBTOTAL(3,$B$6:$B331),"")</f>
        <v/>
      </c>
      <c r="B331" s="76"/>
      <c r="C331" s="76"/>
      <c r="D331" s="76"/>
      <c r="E331" s="77"/>
      <c r="F331" s="76"/>
      <c r="G331" s="76"/>
    </row>
    <row r="332" spans="1:7" ht="21">
      <c r="A332" s="84" t="str">
        <f>IF(B332&lt;&gt;"",SUBTOTAL(3,$B$6:$B332),"")</f>
        <v/>
      </c>
      <c r="B332" s="76"/>
      <c r="C332" s="76"/>
      <c r="D332" s="76"/>
      <c r="E332" s="77"/>
      <c r="F332" s="76"/>
      <c r="G332" s="76"/>
    </row>
    <row r="333" spans="1:7" ht="21">
      <c r="A333" s="84" t="str">
        <f>IF(B333&lt;&gt;"",SUBTOTAL(3,$B$6:$B333),"")</f>
        <v/>
      </c>
      <c r="B333" s="76"/>
      <c r="C333" s="76"/>
      <c r="D333" s="76"/>
      <c r="E333" s="77"/>
      <c r="F333" s="76"/>
      <c r="G333" s="76"/>
    </row>
    <row r="334" spans="1:7" ht="21">
      <c r="A334" s="84" t="str">
        <f>IF(B334&lt;&gt;"",SUBTOTAL(3,$B$6:$B334),"")</f>
        <v/>
      </c>
      <c r="B334" s="76"/>
      <c r="C334" s="76"/>
      <c r="D334" s="76"/>
      <c r="E334" s="77"/>
      <c r="F334" s="76"/>
      <c r="G334" s="76"/>
    </row>
    <row r="335" spans="1:7" ht="21">
      <c r="A335" s="84" t="str">
        <f>IF(B335&lt;&gt;"",SUBTOTAL(3,$B$6:$B335),"")</f>
        <v/>
      </c>
      <c r="B335" s="76"/>
      <c r="C335" s="76"/>
      <c r="D335" s="76"/>
      <c r="E335" s="77"/>
      <c r="F335" s="76"/>
      <c r="G335" s="76"/>
    </row>
    <row r="336" spans="1:7" ht="21">
      <c r="A336" s="84" t="str">
        <f>IF(B336&lt;&gt;"",SUBTOTAL(3,$B$6:$B336),"")</f>
        <v/>
      </c>
      <c r="B336" s="76"/>
      <c r="C336" s="76"/>
      <c r="D336" s="76"/>
      <c r="E336" s="77"/>
      <c r="F336" s="76"/>
      <c r="G336" s="76"/>
    </row>
    <row r="337" spans="1:7" ht="21">
      <c r="A337" s="84" t="str">
        <f>IF(B337&lt;&gt;"",SUBTOTAL(3,$B$6:$B337),"")</f>
        <v/>
      </c>
      <c r="B337" s="76"/>
      <c r="C337" s="76"/>
      <c r="D337" s="76"/>
      <c r="E337" s="77"/>
      <c r="F337" s="76"/>
      <c r="G337" s="76"/>
    </row>
    <row r="338" spans="1:7" ht="21">
      <c r="A338" s="84" t="str">
        <f>IF(B338&lt;&gt;"",SUBTOTAL(3,$B$6:$B338),"")</f>
        <v/>
      </c>
      <c r="B338" s="76"/>
      <c r="C338" s="76"/>
      <c r="D338" s="76"/>
      <c r="E338" s="77"/>
      <c r="F338" s="76"/>
      <c r="G338" s="76"/>
    </row>
    <row r="339" spans="1:7" ht="21">
      <c r="A339" s="84" t="str">
        <f>IF(B339&lt;&gt;"",SUBTOTAL(3,$B$6:$B339),"")</f>
        <v/>
      </c>
      <c r="B339" s="76"/>
      <c r="C339" s="76"/>
      <c r="D339" s="76"/>
      <c r="E339" s="77"/>
      <c r="F339" s="76"/>
      <c r="G339" s="76"/>
    </row>
    <row r="340" spans="1:7" ht="21">
      <c r="A340" s="84" t="str">
        <f>IF(B340&lt;&gt;"",SUBTOTAL(3,$B$6:$B340),"")</f>
        <v/>
      </c>
      <c r="B340" s="76"/>
      <c r="C340" s="76"/>
      <c r="D340" s="76"/>
      <c r="E340" s="77"/>
      <c r="F340" s="76"/>
      <c r="G340" s="76"/>
    </row>
    <row r="341" spans="1:7" ht="21">
      <c r="A341" s="84" t="str">
        <f>IF(B341&lt;&gt;"",SUBTOTAL(3,$B$6:$B341),"")</f>
        <v/>
      </c>
      <c r="B341" s="76"/>
      <c r="C341" s="76"/>
      <c r="D341" s="76"/>
      <c r="E341" s="77"/>
      <c r="F341" s="76"/>
      <c r="G341" s="76"/>
    </row>
    <row r="342" spans="1:7" ht="21">
      <c r="A342" s="84" t="str">
        <f>IF(B342&lt;&gt;"",SUBTOTAL(3,$B$6:$B342),"")</f>
        <v/>
      </c>
      <c r="B342" s="76"/>
      <c r="C342" s="76"/>
      <c r="D342" s="76"/>
      <c r="E342" s="77"/>
      <c r="F342" s="76"/>
      <c r="G342" s="76"/>
    </row>
    <row r="343" spans="1:7" ht="21">
      <c r="A343" s="84" t="str">
        <f>IF(B343&lt;&gt;"",SUBTOTAL(3,$B$6:$B343),"")</f>
        <v/>
      </c>
      <c r="B343" s="76"/>
      <c r="C343" s="76"/>
      <c r="D343" s="76"/>
      <c r="E343" s="77"/>
      <c r="F343" s="76"/>
      <c r="G343" s="76"/>
    </row>
    <row r="344" spans="1:7" ht="21">
      <c r="A344" s="84" t="str">
        <f>IF(B344&lt;&gt;"",SUBTOTAL(3,$B$6:$B344),"")</f>
        <v/>
      </c>
      <c r="B344" s="76"/>
      <c r="C344" s="76"/>
      <c r="D344" s="76"/>
      <c r="E344" s="77"/>
      <c r="F344" s="76"/>
      <c r="G344" s="76"/>
    </row>
    <row r="345" spans="1:7" ht="21">
      <c r="A345" s="84" t="str">
        <f>IF(B345&lt;&gt;"",SUBTOTAL(3,$B$6:$B345),"")</f>
        <v/>
      </c>
      <c r="B345" s="76"/>
      <c r="C345" s="76"/>
      <c r="D345" s="76"/>
      <c r="E345" s="77"/>
      <c r="F345" s="76"/>
      <c r="G345" s="76"/>
    </row>
    <row r="346" spans="1:7" ht="21">
      <c r="A346" s="84" t="str">
        <f>IF(B346&lt;&gt;"",SUBTOTAL(3,$B$6:$B346),"")</f>
        <v/>
      </c>
      <c r="B346" s="76"/>
      <c r="C346" s="76"/>
      <c r="D346" s="76"/>
      <c r="E346" s="77"/>
      <c r="F346" s="76"/>
      <c r="G346" s="76"/>
    </row>
    <row r="347" spans="1:7" ht="21">
      <c r="A347" s="84" t="str">
        <f>IF(B347&lt;&gt;"",SUBTOTAL(3,$B$6:$B347),"")</f>
        <v/>
      </c>
      <c r="B347" s="76"/>
      <c r="C347" s="76"/>
      <c r="D347" s="76"/>
      <c r="E347" s="77"/>
      <c r="F347" s="76"/>
      <c r="G347" s="76"/>
    </row>
    <row r="348" spans="1:7" ht="21">
      <c r="A348" s="84" t="str">
        <f>IF(B348&lt;&gt;"",SUBTOTAL(3,$B$6:$B348),"")</f>
        <v/>
      </c>
      <c r="B348" s="76"/>
      <c r="C348" s="76"/>
      <c r="D348" s="76"/>
      <c r="E348" s="77"/>
      <c r="F348" s="76"/>
      <c r="G348" s="76"/>
    </row>
    <row r="349" spans="1:7" ht="21">
      <c r="A349" s="84" t="str">
        <f>IF(B349&lt;&gt;"",SUBTOTAL(3,$B$6:$B349),"")</f>
        <v/>
      </c>
      <c r="B349" s="76"/>
      <c r="C349" s="76"/>
      <c r="D349" s="76"/>
      <c r="E349" s="77"/>
      <c r="F349" s="76"/>
      <c r="G349" s="76"/>
    </row>
    <row r="350" spans="1:7" ht="21">
      <c r="A350" s="84" t="str">
        <f>IF(B350&lt;&gt;"",SUBTOTAL(3,$B$6:$B350),"")</f>
        <v/>
      </c>
      <c r="B350" s="76"/>
      <c r="C350" s="76"/>
      <c r="D350" s="76"/>
      <c r="E350" s="77"/>
      <c r="F350" s="76"/>
      <c r="G350" s="76"/>
    </row>
    <row r="351" spans="1:7" ht="21">
      <c r="A351" s="84" t="str">
        <f>IF(B351&lt;&gt;"",SUBTOTAL(3,$B$6:$B351),"")</f>
        <v/>
      </c>
      <c r="B351" s="76"/>
      <c r="C351" s="76"/>
      <c r="D351" s="76"/>
      <c r="E351" s="77"/>
      <c r="F351" s="76"/>
      <c r="G351" s="76"/>
    </row>
    <row r="352" spans="1:7" ht="21">
      <c r="A352" s="84" t="str">
        <f>IF(B352&lt;&gt;"",SUBTOTAL(3,$B$6:$B352),"")</f>
        <v/>
      </c>
      <c r="B352" s="76"/>
      <c r="C352" s="76"/>
      <c r="D352" s="76"/>
      <c r="E352" s="77"/>
      <c r="F352" s="76"/>
      <c r="G352" s="76"/>
    </row>
    <row r="353" spans="1:7" ht="21">
      <c r="A353" s="84" t="str">
        <f>IF(B353&lt;&gt;"",SUBTOTAL(3,$B$6:$B353),"")</f>
        <v/>
      </c>
      <c r="B353" s="76"/>
      <c r="C353" s="76"/>
      <c r="D353" s="76"/>
      <c r="E353" s="77"/>
      <c r="F353" s="76"/>
      <c r="G353" s="76"/>
    </row>
    <row r="354" spans="1:7" ht="21">
      <c r="A354" s="84" t="str">
        <f>IF(B354&lt;&gt;"",SUBTOTAL(3,$B$6:$B354),"")</f>
        <v/>
      </c>
      <c r="B354" s="76"/>
      <c r="C354" s="76"/>
      <c r="D354" s="76"/>
      <c r="E354" s="77"/>
      <c r="F354" s="76"/>
      <c r="G354" s="76"/>
    </row>
    <row r="355" spans="1:7" ht="21">
      <c r="A355" s="84" t="str">
        <f>IF(B355&lt;&gt;"",SUBTOTAL(3,$B$6:$B355),"")</f>
        <v/>
      </c>
      <c r="B355" s="76"/>
      <c r="C355" s="76"/>
      <c r="D355" s="76"/>
      <c r="E355" s="77"/>
      <c r="F355" s="76"/>
      <c r="G355" s="76"/>
    </row>
    <row r="356" spans="1:7" ht="21">
      <c r="A356" s="84" t="str">
        <f>IF(B356&lt;&gt;"",SUBTOTAL(3,$B$6:$B356),"")</f>
        <v/>
      </c>
      <c r="B356" s="76"/>
      <c r="C356" s="76"/>
      <c r="D356" s="76"/>
      <c r="E356" s="77"/>
      <c r="F356" s="76"/>
      <c r="G356" s="76"/>
    </row>
    <row r="357" spans="1:7" ht="21">
      <c r="A357" s="84" t="str">
        <f>IF(B357&lt;&gt;"",SUBTOTAL(3,$B$6:$B357),"")</f>
        <v/>
      </c>
      <c r="B357" s="76"/>
      <c r="C357" s="76"/>
      <c r="D357" s="76"/>
      <c r="E357" s="77"/>
      <c r="F357" s="76"/>
      <c r="G357" s="76"/>
    </row>
    <row r="358" spans="1:7" ht="21">
      <c r="A358" s="84" t="str">
        <f>IF(B358&lt;&gt;"",SUBTOTAL(3,$B$6:$B358),"")</f>
        <v/>
      </c>
      <c r="B358" s="76"/>
      <c r="C358" s="76"/>
      <c r="D358" s="76"/>
      <c r="E358" s="77"/>
      <c r="F358" s="76"/>
      <c r="G358" s="76"/>
    </row>
    <row r="359" spans="1:7" ht="21">
      <c r="A359" s="84" t="str">
        <f>IF(B359&lt;&gt;"",SUBTOTAL(3,$B$6:$B359),"")</f>
        <v/>
      </c>
      <c r="B359" s="76"/>
      <c r="C359" s="76"/>
      <c r="D359" s="76"/>
      <c r="E359" s="77"/>
      <c r="F359" s="76"/>
      <c r="G359" s="76"/>
    </row>
    <row r="360" spans="1:7" ht="21">
      <c r="A360" s="84" t="str">
        <f>IF(B360&lt;&gt;"",SUBTOTAL(3,$B$6:$B360),"")</f>
        <v/>
      </c>
      <c r="B360" s="76"/>
      <c r="C360" s="76"/>
      <c r="D360" s="76"/>
      <c r="E360" s="77"/>
      <c r="F360" s="76"/>
      <c r="G360" s="76"/>
    </row>
    <row r="361" spans="1:7" ht="21">
      <c r="A361" s="84" t="str">
        <f>IF(B361&lt;&gt;"",SUBTOTAL(3,$B$6:$B361),"")</f>
        <v/>
      </c>
      <c r="B361" s="76"/>
      <c r="C361" s="76"/>
      <c r="D361" s="76"/>
      <c r="E361" s="77"/>
      <c r="F361" s="76"/>
      <c r="G361" s="76"/>
    </row>
    <row r="362" spans="1:7" ht="21">
      <c r="A362" s="84" t="str">
        <f>IF(B362&lt;&gt;"",SUBTOTAL(3,$B$6:$B362),"")</f>
        <v/>
      </c>
      <c r="B362" s="76"/>
      <c r="C362" s="76"/>
      <c r="D362" s="76"/>
      <c r="E362" s="77"/>
      <c r="F362" s="76"/>
      <c r="G362" s="76"/>
    </row>
    <row r="363" spans="1:7" ht="21">
      <c r="A363" s="84" t="str">
        <f>IF(B363&lt;&gt;"",SUBTOTAL(3,$B$6:$B363),"")</f>
        <v/>
      </c>
      <c r="B363" s="76"/>
      <c r="C363" s="76"/>
      <c r="D363" s="76"/>
      <c r="E363" s="77"/>
      <c r="F363" s="76"/>
      <c r="G363" s="76"/>
    </row>
    <row r="364" spans="1:7" ht="21">
      <c r="A364" s="84" t="str">
        <f>IF(B364&lt;&gt;"",SUBTOTAL(3,$B$6:$B364),"")</f>
        <v/>
      </c>
      <c r="B364" s="76"/>
      <c r="C364" s="76"/>
      <c r="D364" s="76"/>
      <c r="E364" s="77"/>
      <c r="F364" s="76"/>
      <c r="G364" s="76"/>
    </row>
    <row r="365" spans="1:7" ht="21">
      <c r="A365" s="84" t="str">
        <f>IF(B365&lt;&gt;"",SUBTOTAL(3,$B$6:$B365),"")</f>
        <v/>
      </c>
      <c r="B365" s="76"/>
      <c r="C365" s="76"/>
      <c r="D365" s="76"/>
      <c r="E365" s="77"/>
      <c r="F365" s="76"/>
      <c r="G365" s="76"/>
    </row>
    <row r="366" spans="1:7" ht="21">
      <c r="A366" s="84" t="str">
        <f>IF(B366&lt;&gt;"",SUBTOTAL(3,$B$6:$B366),"")</f>
        <v/>
      </c>
      <c r="B366" s="76"/>
      <c r="C366" s="76"/>
      <c r="D366" s="76"/>
      <c r="E366" s="77"/>
      <c r="F366" s="76"/>
      <c r="G366" s="76"/>
    </row>
    <row r="367" spans="1:7" ht="21">
      <c r="A367" s="84" t="str">
        <f>IF(B367&lt;&gt;"",SUBTOTAL(3,$B$6:$B367),"")</f>
        <v/>
      </c>
      <c r="B367" s="76"/>
      <c r="C367" s="76"/>
      <c r="D367" s="76"/>
      <c r="E367" s="77"/>
      <c r="F367" s="76"/>
      <c r="G367" s="76"/>
    </row>
    <row r="368" spans="1:7" ht="21">
      <c r="A368" s="84" t="str">
        <f>IF(B368&lt;&gt;"",SUBTOTAL(3,$B$6:$B368),"")</f>
        <v/>
      </c>
      <c r="B368" s="76"/>
      <c r="C368" s="76"/>
      <c r="D368" s="76"/>
      <c r="E368" s="77"/>
      <c r="F368" s="76"/>
      <c r="G368" s="76"/>
    </row>
    <row r="369" spans="1:7" ht="21">
      <c r="A369" s="84" t="str">
        <f>IF(B369&lt;&gt;"",SUBTOTAL(3,$B$6:$B369),"")</f>
        <v/>
      </c>
      <c r="B369" s="76"/>
      <c r="C369" s="76"/>
      <c r="D369" s="76"/>
      <c r="E369" s="77"/>
      <c r="F369" s="76"/>
      <c r="G369" s="76"/>
    </row>
    <row r="370" spans="1:7" ht="21">
      <c r="A370" s="84" t="str">
        <f>IF(B370&lt;&gt;"",SUBTOTAL(3,$B$6:$B370),"")</f>
        <v/>
      </c>
      <c r="B370" s="76"/>
      <c r="C370" s="76"/>
      <c r="D370" s="76"/>
      <c r="E370" s="77"/>
      <c r="F370" s="76"/>
      <c r="G370" s="76"/>
    </row>
    <row r="371" spans="1:7" ht="21">
      <c r="A371" s="84" t="str">
        <f>IF(B371&lt;&gt;"",SUBTOTAL(3,$B$6:$B371),"")</f>
        <v/>
      </c>
      <c r="B371" s="76"/>
      <c r="C371" s="76"/>
      <c r="D371" s="76"/>
      <c r="E371" s="77"/>
      <c r="F371" s="76"/>
      <c r="G371" s="76"/>
    </row>
    <row r="372" spans="1:7" ht="21">
      <c r="A372" s="84" t="str">
        <f>IF(B372&lt;&gt;"",SUBTOTAL(3,$B$6:$B372),"")</f>
        <v/>
      </c>
      <c r="B372" s="76"/>
      <c r="C372" s="76"/>
      <c r="D372" s="76"/>
      <c r="E372" s="77"/>
      <c r="F372" s="76"/>
      <c r="G372" s="76"/>
    </row>
    <row r="373" spans="1:7" ht="21">
      <c r="A373" s="84" t="str">
        <f>IF(B373&lt;&gt;"",SUBTOTAL(3,$B$6:$B373),"")</f>
        <v/>
      </c>
      <c r="B373" s="76"/>
      <c r="C373" s="76"/>
      <c r="D373" s="76"/>
      <c r="E373" s="77"/>
      <c r="F373" s="76"/>
      <c r="G373" s="76"/>
    </row>
    <row r="374" spans="1:7" ht="21">
      <c r="A374" s="84" t="str">
        <f>IF(B374&lt;&gt;"",SUBTOTAL(3,$B$6:$B374),"")</f>
        <v/>
      </c>
      <c r="B374" s="76"/>
      <c r="C374" s="76"/>
      <c r="D374" s="76"/>
      <c r="E374" s="77"/>
      <c r="F374" s="76"/>
      <c r="G374" s="76"/>
    </row>
    <row r="375" spans="1:7" ht="21">
      <c r="A375" s="84" t="str">
        <f>IF(B375&lt;&gt;"",SUBTOTAL(3,$B$6:$B375),"")</f>
        <v/>
      </c>
      <c r="B375" s="76"/>
      <c r="C375" s="76"/>
      <c r="D375" s="76"/>
      <c r="E375" s="77"/>
      <c r="F375" s="76"/>
      <c r="G375" s="76"/>
    </row>
    <row r="376" spans="1:7" ht="21">
      <c r="A376" s="84" t="str">
        <f>IF(B376&lt;&gt;"",SUBTOTAL(3,$B$6:$B376),"")</f>
        <v/>
      </c>
      <c r="B376" s="76"/>
      <c r="C376" s="76"/>
      <c r="D376" s="76"/>
      <c r="E376" s="77"/>
      <c r="F376" s="76"/>
      <c r="G376" s="76"/>
    </row>
    <row r="377" spans="1:7" ht="21">
      <c r="A377" s="84" t="str">
        <f>IF(B377&lt;&gt;"",SUBTOTAL(3,$B$6:$B377),"")</f>
        <v/>
      </c>
      <c r="B377" s="76"/>
      <c r="C377" s="76"/>
      <c r="D377" s="76"/>
      <c r="E377" s="77"/>
      <c r="F377" s="76"/>
      <c r="G377" s="76"/>
    </row>
    <row r="378" spans="1:7" ht="21">
      <c r="A378" s="84" t="str">
        <f>IF(B378&lt;&gt;"",SUBTOTAL(3,$B$6:$B378),"")</f>
        <v/>
      </c>
      <c r="B378" s="76"/>
      <c r="C378" s="76"/>
      <c r="D378" s="76"/>
      <c r="E378" s="77"/>
      <c r="F378" s="76"/>
      <c r="G378" s="76"/>
    </row>
    <row r="379" spans="1:7" ht="21">
      <c r="A379" s="84" t="str">
        <f>IF(B379&lt;&gt;"",SUBTOTAL(3,$B$6:$B379),"")</f>
        <v/>
      </c>
      <c r="B379" s="76"/>
      <c r="C379" s="76"/>
      <c r="D379" s="76"/>
      <c r="E379" s="77"/>
      <c r="F379" s="76"/>
      <c r="G379" s="76"/>
    </row>
    <row r="380" spans="1:7" ht="21">
      <c r="A380" s="84" t="str">
        <f>IF(B380&lt;&gt;"",SUBTOTAL(3,$B$6:$B380),"")</f>
        <v/>
      </c>
      <c r="B380" s="76"/>
      <c r="C380" s="76"/>
      <c r="D380" s="76"/>
      <c r="E380" s="77"/>
      <c r="F380" s="76"/>
      <c r="G380" s="76"/>
    </row>
    <row r="381" spans="1:7" ht="21">
      <c r="A381" s="84" t="str">
        <f>IF(B381&lt;&gt;"",SUBTOTAL(3,$B$6:$B381),"")</f>
        <v/>
      </c>
      <c r="B381" s="76"/>
      <c r="C381" s="76"/>
      <c r="D381" s="76"/>
      <c r="E381" s="77"/>
      <c r="F381" s="76"/>
      <c r="G381" s="76"/>
    </row>
    <row r="382" spans="1:7" ht="21">
      <c r="A382" s="84" t="str">
        <f>IF(B382&lt;&gt;"",SUBTOTAL(3,$B$6:$B382),"")</f>
        <v/>
      </c>
      <c r="B382" s="76"/>
      <c r="C382" s="76"/>
      <c r="D382" s="76"/>
      <c r="E382" s="77"/>
      <c r="F382" s="76"/>
      <c r="G382" s="76"/>
    </row>
    <row r="383" spans="1:7" ht="21">
      <c r="A383" s="84" t="str">
        <f>IF(B383&lt;&gt;"",SUBTOTAL(3,$B$6:$B383),"")</f>
        <v/>
      </c>
      <c r="B383" s="76"/>
      <c r="C383" s="76"/>
      <c r="D383" s="76"/>
      <c r="E383" s="77"/>
      <c r="F383" s="76"/>
      <c r="G383" s="76"/>
    </row>
    <row r="384" spans="1:7" ht="21">
      <c r="A384" s="84" t="str">
        <f>IF(B384&lt;&gt;"",SUBTOTAL(3,$B$6:$B384),"")</f>
        <v/>
      </c>
      <c r="B384" s="76"/>
      <c r="C384" s="76"/>
      <c r="D384" s="76"/>
      <c r="E384" s="77"/>
      <c r="F384" s="76"/>
      <c r="G384" s="76"/>
    </row>
    <row r="385" spans="1:7" ht="21">
      <c r="A385" s="84" t="str">
        <f>IF(B385&lt;&gt;"",SUBTOTAL(3,$B$6:$B385),"")</f>
        <v/>
      </c>
      <c r="B385" s="76"/>
      <c r="C385" s="76"/>
      <c r="D385" s="76"/>
      <c r="E385" s="77"/>
      <c r="F385" s="76"/>
      <c r="G385" s="76"/>
    </row>
    <row r="386" spans="1:7" ht="21">
      <c r="A386" s="84" t="str">
        <f>IF(B386&lt;&gt;"",SUBTOTAL(3,$B$6:$B386),"")</f>
        <v/>
      </c>
      <c r="B386" s="76"/>
      <c r="C386" s="76"/>
      <c r="D386" s="76"/>
      <c r="E386" s="77"/>
      <c r="F386" s="76"/>
      <c r="G386" s="76"/>
    </row>
    <row r="387" spans="1:7" ht="21">
      <c r="A387" s="84" t="str">
        <f>IF(B387&lt;&gt;"",SUBTOTAL(3,$B$6:$B387),"")</f>
        <v/>
      </c>
      <c r="B387" s="76"/>
      <c r="C387" s="76"/>
      <c r="D387" s="76"/>
      <c r="E387" s="77"/>
      <c r="F387" s="76"/>
      <c r="G387" s="76"/>
    </row>
    <row r="388" spans="1:7" ht="21">
      <c r="A388" s="84" t="str">
        <f>IF(B388&lt;&gt;"",SUBTOTAL(3,$B$6:$B388),"")</f>
        <v/>
      </c>
      <c r="B388" s="76"/>
      <c r="C388" s="76"/>
      <c r="D388" s="76"/>
      <c r="E388" s="77"/>
      <c r="F388" s="76"/>
      <c r="G388" s="76"/>
    </row>
    <row r="389" spans="1:7" ht="21">
      <c r="A389" s="84" t="str">
        <f>IF(B389&lt;&gt;"",SUBTOTAL(3,$B$6:$B389),"")</f>
        <v/>
      </c>
      <c r="B389" s="76"/>
      <c r="C389" s="76"/>
      <c r="D389" s="76"/>
      <c r="E389" s="77"/>
      <c r="F389" s="76"/>
      <c r="G389" s="76"/>
    </row>
    <row r="390" spans="1:7" ht="21">
      <c r="A390" s="84" t="str">
        <f>IF(B390&lt;&gt;"",SUBTOTAL(3,$B$6:$B390),"")</f>
        <v/>
      </c>
      <c r="B390" s="76"/>
      <c r="C390" s="76"/>
      <c r="D390" s="76"/>
      <c r="E390" s="77"/>
      <c r="F390" s="76"/>
      <c r="G390" s="76"/>
    </row>
    <row r="391" spans="1:7" ht="21">
      <c r="A391" s="84" t="str">
        <f>IF(B391&lt;&gt;"",SUBTOTAL(3,$B$6:$B391),"")</f>
        <v/>
      </c>
      <c r="B391" s="76"/>
      <c r="C391" s="76"/>
      <c r="D391" s="76"/>
      <c r="E391" s="77"/>
      <c r="F391" s="76"/>
      <c r="G391" s="76"/>
    </row>
    <row r="392" spans="1:7" ht="21">
      <c r="A392" s="84" t="str">
        <f>IF(B392&lt;&gt;"",SUBTOTAL(3,$B$6:$B392),"")</f>
        <v/>
      </c>
      <c r="B392" s="76"/>
      <c r="C392" s="76"/>
      <c r="D392" s="76"/>
      <c r="E392" s="77"/>
      <c r="F392" s="76"/>
      <c r="G392" s="76"/>
    </row>
    <row r="393" spans="1:7" ht="21">
      <c r="A393" s="84" t="str">
        <f>IF(B393&lt;&gt;"",SUBTOTAL(3,$B$6:$B393),"")</f>
        <v/>
      </c>
      <c r="B393" s="76"/>
      <c r="C393" s="76"/>
      <c r="D393" s="76"/>
      <c r="E393" s="77"/>
      <c r="F393" s="76"/>
      <c r="G393" s="76"/>
    </row>
    <row r="394" spans="1:7" ht="21">
      <c r="A394" s="84" t="str">
        <f>IF(B394&lt;&gt;"",SUBTOTAL(3,$B$6:$B394),"")</f>
        <v/>
      </c>
      <c r="B394" s="76"/>
      <c r="C394" s="76"/>
      <c r="D394" s="76"/>
      <c r="E394" s="77"/>
      <c r="F394" s="76"/>
      <c r="G394" s="76"/>
    </row>
    <row r="395" spans="1:7" ht="21">
      <c r="A395" s="84" t="str">
        <f>IF(B395&lt;&gt;"",SUBTOTAL(3,$B$6:$B395),"")</f>
        <v/>
      </c>
      <c r="B395" s="76"/>
      <c r="C395" s="76"/>
      <c r="D395" s="76"/>
      <c r="E395" s="77"/>
      <c r="F395" s="76"/>
      <c r="G395" s="76"/>
    </row>
    <row r="396" spans="1:7" ht="21">
      <c r="A396" s="84" t="str">
        <f>IF(B396&lt;&gt;"",SUBTOTAL(3,$B$6:$B396),"")</f>
        <v/>
      </c>
      <c r="B396" s="76"/>
      <c r="C396" s="76"/>
      <c r="D396" s="76"/>
      <c r="E396" s="77"/>
      <c r="F396" s="76"/>
      <c r="G396" s="76"/>
    </row>
    <row r="397" spans="1:7" ht="21">
      <c r="A397" s="84" t="str">
        <f>IF(B397&lt;&gt;"",SUBTOTAL(3,$B$6:$B397),"")</f>
        <v/>
      </c>
      <c r="B397" s="76"/>
      <c r="C397" s="76"/>
      <c r="D397" s="76"/>
      <c r="E397" s="77"/>
      <c r="F397" s="76"/>
      <c r="G397" s="76"/>
    </row>
    <row r="398" spans="1:7" ht="21">
      <c r="A398" s="84" t="str">
        <f>IF(B398&lt;&gt;"",SUBTOTAL(3,$B$6:$B398),"")</f>
        <v/>
      </c>
      <c r="B398" s="76"/>
      <c r="C398" s="76"/>
      <c r="D398" s="76"/>
      <c r="E398" s="77"/>
      <c r="F398" s="76"/>
      <c r="G398" s="76"/>
    </row>
    <row r="399" spans="1:7" ht="21">
      <c r="A399" s="84" t="str">
        <f>IF(B399&lt;&gt;"",SUBTOTAL(3,$B$6:$B399),"")</f>
        <v/>
      </c>
      <c r="B399" s="76"/>
      <c r="C399" s="76"/>
      <c r="D399" s="76"/>
      <c r="E399" s="77"/>
      <c r="F399" s="76"/>
      <c r="G399" s="76"/>
    </row>
    <row r="400" spans="1:7" ht="21">
      <c r="A400" s="84" t="str">
        <f>IF(B400&lt;&gt;"",SUBTOTAL(3,$B$6:$B400),"")</f>
        <v/>
      </c>
      <c r="B400" s="76"/>
      <c r="C400" s="76"/>
      <c r="D400" s="76"/>
      <c r="E400" s="77"/>
      <c r="F400" s="76"/>
      <c r="G400" s="76"/>
    </row>
    <row r="401" spans="1:9" ht="21">
      <c r="A401" s="84" t="str">
        <f>IF(B401&lt;&gt;"",SUBTOTAL(3,$B$6:$B401),"")</f>
        <v/>
      </c>
      <c r="B401" s="76"/>
      <c r="C401" s="76"/>
      <c r="D401" s="76"/>
      <c r="E401" s="77"/>
      <c r="F401" s="76"/>
      <c r="G401" s="76"/>
    </row>
    <row r="402" spans="1:9" ht="21">
      <c r="A402" s="84" t="str">
        <f>IF(B402&lt;&gt;"",SUBTOTAL(3,$B$6:$B402),"")</f>
        <v/>
      </c>
      <c r="B402" s="76"/>
      <c r="C402" s="76"/>
      <c r="D402" s="76"/>
      <c r="E402" s="77"/>
      <c r="F402" s="76"/>
      <c r="G402" s="76"/>
    </row>
    <row r="403" spans="1:9" ht="21">
      <c r="A403" s="84" t="str">
        <f>IF(B403&lt;&gt;"",SUBTOTAL(3,$B$6:$B403),"")</f>
        <v/>
      </c>
      <c r="B403" s="76"/>
      <c r="C403" s="76"/>
      <c r="D403" s="76"/>
      <c r="E403" s="77"/>
      <c r="F403" s="76"/>
      <c r="G403" s="76"/>
    </row>
    <row r="404" spans="1:9" ht="21">
      <c r="A404" s="84" t="str">
        <f>IF(B404&lt;&gt;"",SUBTOTAL(3,$B$6:$B404),"")</f>
        <v/>
      </c>
      <c r="B404" s="76"/>
      <c r="C404" s="76"/>
      <c r="D404" s="76"/>
      <c r="E404" s="77"/>
      <c r="F404" s="76"/>
      <c r="G404" s="76"/>
    </row>
    <row r="405" spans="1:9" ht="21">
      <c r="A405" s="84" t="str">
        <f>IF(B405&lt;&gt;"",SUBTOTAL(3,$B$6:$B405),"")</f>
        <v/>
      </c>
      <c r="B405" s="76"/>
      <c r="C405" s="76"/>
      <c r="D405" s="76"/>
      <c r="E405" s="77"/>
      <c r="F405" s="76"/>
      <c r="G405" s="76"/>
    </row>
    <row r="406" spans="1:9" ht="21">
      <c r="A406" s="84" t="str">
        <f>IF(B406&lt;&gt;"",SUBTOTAL(3,$B$6:$B406),"")</f>
        <v/>
      </c>
      <c r="B406" s="76"/>
      <c r="C406" s="76"/>
      <c r="D406" s="76"/>
      <c r="E406" s="77"/>
      <c r="F406" s="76"/>
      <c r="G406" s="76"/>
    </row>
    <row r="407" spans="1:9" ht="21">
      <c r="A407" s="84" t="str">
        <f>IF(B407&lt;&gt;"",SUBTOTAL(3,$B$6:$B407),"")</f>
        <v/>
      </c>
      <c r="B407" s="76"/>
      <c r="C407" s="76"/>
      <c r="D407" s="76"/>
      <c r="E407" s="77"/>
      <c r="F407" s="76"/>
      <c r="G407" s="76"/>
    </row>
    <row r="408" spans="1:9" ht="21">
      <c r="A408" s="84" t="str">
        <f>IF(B408&lt;&gt;"",SUBTOTAL(3,$B$6:$B408),"")</f>
        <v/>
      </c>
      <c r="B408" s="76"/>
      <c r="C408" s="76"/>
      <c r="D408" s="76"/>
      <c r="E408" s="77"/>
      <c r="F408" s="76"/>
      <c r="G408" s="76"/>
    </row>
    <row r="409" spans="1:9" ht="21">
      <c r="A409" s="84" t="str">
        <f>IF(B409&lt;&gt;"",SUBTOTAL(3,$B$6:$B409),"")</f>
        <v/>
      </c>
      <c r="B409" s="76"/>
      <c r="C409" s="76"/>
      <c r="D409" s="76"/>
      <c r="E409" s="77"/>
      <c r="F409" s="76"/>
      <c r="G409" s="76"/>
    </row>
    <row r="410" spans="1:9" ht="21">
      <c r="A410" s="84" t="str">
        <f>IF(B410&lt;&gt;"",SUBTOTAL(3,$B$6:$B410),"")</f>
        <v/>
      </c>
      <c r="B410" s="76"/>
      <c r="C410" s="76"/>
      <c r="D410" s="76"/>
      <c r="E410" s="77"/>
      <c r="F410" s="76"/>
      <c r="G410" s="76"/>
    </row>
    <row r="411" spans="1:9" ht="21">
      <c r="A411" s="84" t="str">
        <f>IF(B411&lt;&gt;"",SUBTOTAL(3,$B$6:$B411),"")</f>
        <v/>
      </c>
      <c r="B411" s="76"/>
      <c r="C411" s="76"/>
      <c r="D411" s="76"/>
      <c r="E411" s="77"/>
      <c r="F411" s="76"/>
      <c r="G411" s="76"/>
    </row>
    <row r="412" spans="1:9" ht="21">
      <c r="A412" s="84" t="str">
        <f>IF(B412&lt;&gt;"",SUBTOTAL(3,$B$6:$B412),"")</f>
        <v/>
      </c>
      <c r="B412" s="76"/>
      <c r="C412" s="76"/>
      <c r="D412" s="76"/>
      <c r="E412" s="77"/>
      <c r="F412" s="76"/>
      <c r="G412" s="76"/>
    </row>
    <row r="413" spans="1:9" ht="21">
      <c r="A413" s="84" t="str">
        <f>IF(B413&lt;&gt;"",SUBTOTAL(3,$B$6:$B413),"")</f>
        <v/>
      </c>
      <c r="B413" s="76"/>
      <c r="C413" s="76"/>
      <c r="D413" s="76"/>
      <c r="E413" s="77"/>
      <c r="F413" s="76"/>
      <c r="G413" s="76"/>
    </row>
    <row r="414" spans="1:9" ht="21">
      <c r="A414" s="84" t="str">
        <f>IF(B414&lt;&gt;"",SUBTOTAL(3,$B$6:$B414),"")</f>
        <v/>
      </c>
      <c r="B414" s="76"/>
      <c r="C414" s="76"/>
      <c r="D414" s="76"/>
      <c r="E414" s="77"/>
      <c r="F414" s="76"/>
      <c r="G414" s="76"/>
      <c r="H414" s="86" t="s">
        <v>52</v>
      </c>
      <c r="I414" s="87"/>
    </row>
    <row r="415" spans="1:9" ht="21">
      <c r="A415" s="84" t="str">
        <f>IF(B415&lt;&gt;"",SUBTOTAL(3,$B$6:$B415),"")</f>
        <v/>
      </c>
      <c r="B415" s="76"/>
      <c r="C415" s="76"/>
      <c r="D415" s="76"/>
      <c r="E415" s="77"/>
      <c r="F415" s="76"/>
      <c r="G415" s="76"/>
      <c r="H415" s="88" t="s">
        <v>53</v>
      </c>
      <c r="I415" s="87"/>
    </row>
    <row r="416" spans="1:9" ht="21">
      <c r="A416" s="84" t="str">
        <f>IF(B416&lt;&gt;"",SUBTOTAL(3,$B$6:$B416),"")</f>
        <v/>
      </c>
      <c r="B416" s="76"/>
      <c r="C416" s="76"/>
      <c r="D416" s="76"/>
      <c r="E416" s="77"/>
      <c r="F416" s="76"/>
      <c r="G416" s="76"/>
      <c r="H416" s="86" t="s">
        <v>54</v>
      </c>
      <c r="I416" s="87"/>
    </row>
    <row r="417" spans="1:9" ht="21">
      <c r="A417" s="84" t="str">
        <f>IF(B417&lt;&gt;"",SUBTOTAL(3,$B$6:$B417),"")</f>
        <v/>
      </c>
      <c r="B417" s="76"/>
      <c r="C417" s="76"/>
      <c r="D417" s="76"/>
      <c r="E417" s="77"/>
      <c r="F417" s="76"/>
      <c r="G417" s="76"/>
      <c r="H417" s="87"/>
      <c r="I417" s="86" t="s">
        <v>51</v>
      </c>
    </row>
    <row r="418" spans="1:9" ht="21">
      <c r="A418" s="84" t="str">
        <f>IF(B418&lt;&gt;"",SUBTOTAL(3,$B$6:$B418),"")</f>
        <v/>
      </c>
      <c r="B418" s="76"/>
      <c r="C418" s="76"/>
      <c r="D418" s="76"/>
      <c r="E418" s="77"/>
      <c r="F418" s="76"/>
      <c r="G418" s="76"/>
      <c r="H418" s="87"/>
      <c r="I418" s="88" t="s">
        <v>39</v>
      </c>
    </row>
    <row r="419" spans="1:9" ht="21">
      <c r="A419" s="84" t="str">
        <f>IF(B419&lt;&gt;"",SUBTOTAL(3,$B$6:$B419),"")</f>
        <v/>
      </c>
      <c r="B419" s="76"/>
      <c r="C419" s="76"/>
      <c r="D419" s="76"/>
      <c r="E419" s="77"/>
      <c r="F419" s="76"/>
      <c r="G419" s="76"/>
      <c r="H419" s="87"/>
      <c r="I419" s="86" t="s">
        <v>31</v>
      </c>
    </row>
    <row r="420" spans="1:9" ht="21">
      <c r="A420" s="84" t="str">
        <f>IF(B420&lt;&gt;"",SUBTOTAL(3,$B$6:$B420),"")</f>
        <v/>
      </c>
      <c r="B420" s="76"/>
      <c r="C420" s="76"/>
      <c r="D420" s="76"/>
      <c r="E420" s="77"/>
      <c r="F420" s="76"/>
      <c r="G420" s="76"/>
      <c r="H420" s="87"/>
      <c r="I420" s="88" t="s">
        <v>32</v>
      </c>
    </row>
    <row r="421" spans="1:9" ht="21">
      <c r="A421" s="84" t="str">
        <f>IF(B421&lt;&gt;"",SUBTOTAL(3,$B$6:$B421),"")</f>
        <v/>
      </c>
      <c r="B421" s="76"/>
      <c r="C421" s="76"/>
      <c r="D421" s="76"/>
      <c r="E421" s="77"/>
      <c r="F421" s="76"/>
      <c r="G421" s="76"/>
      <c r="H421" s="87" t="s">
        <v>50</v>
      </c>
      <c r="I421" s="87"/>
    </row>
    <row r="422" spans="1:9" ht="21">
      <c r="A422" s="84" t="str">
        <f>IF(B422&lt;&gt;"",SUBTOTAL(3,$B$6:$B422),"")</f>
        <v/>
      </c>
      <c r="B422" s="76"/>
      <c r="C422" s="76"/>
      <c r="D422" s="76"/>
      <c r="E422" s="77"/>
      <c r="F422" s="76"/>
      <c r="G422" s="76"/>
      <c r="H422" s="89" t="s">
        <v>83</v>
      </c>
      <c r="I422" s="87"/>
    </row>
    <row r="423" spans="1:9" ht="21">
      <c r="A423" s="84" t="str">
        <f>IF(B423&lt;&gt;"",SUBTOTAL(3,$B$6:$B423),"")</f>
        <v/>
      </c>
      <c r="B423" s="76"/>
      <c r="C423" s="76"/>
      <c r="D423" s="76"/>
      <c r="E423" s="77"/>
      <c r="F423" s="76"/>
      <c r="G423" s="76"/>
      <c r="H423" s="87" t="s">
        <v>84</v>
      </c>
      <c r="I423" s="87"/>
    </row>
    <row r="424" spans="1:9" ht="21">
      <c r="A424" s="84" t="str">
        <f>IF(B424&lt;&gt;"",SUBTOTAL(3,$B$6:$B424),"")</f>
        <v/>
      </c>
      <c r="B424" s="76"/>
      <c r="C424" s="76"/>
      <c r="D424" s="76"/>
      <c r="E424" s="77"/>
      <c r="F424" s="76"/>
      <c r="G424" s="76"/>
      <c r="H424" s="90" t="s">
        <v>85</v>
      </c>
      <c r="I424" s="87"/>
    </row>
    <row r="425" spans="1:9" ht="21">
      <c r="A425" s="84" t="str">
        <f>IF(B425&lt;&gt;"",SUBTOTAL(3,$B$6:$B425),"")</f>
        <v/>
      </c>
      <c r="B425" s="76"/>
      <c r="C425" s="76"/>
      <c r="D425" s="76"/>
      <c r="E425" s="77"/>
      <c r="F425" s="76"/>
      <c r="G425" s="76"/>
      <c r="H425" s="128" t="s">
        <v>86</v>
      </c>
      <c r="I425" s="87"/>
    </row>
    <row r="426" spans="1:9" ht="21">
      <c r="A426" s="84" t="str">
        <f>IF(B426&lt;&gt;"",SUBTOTAL(3,$B$6:$B426),"")</f>
        <v/>
      </c>
      <c r="B426" s="76"/>
      <c r="C426" s="76"/>
      <c r="D426" s="76"/>
      <c r="E426" s="77"/>
      <c r="F426" s="76"/>
      <c r="G426" s="76"/>
      <c r="H426" s="90" t="s">
        <v>87</v>
      </c>
      <c r="I426" s="87"/>
    </row>
    <row r="427" spans="1:9" ht="21">
      <c r="A427" s="84" t="str">
        <f>IF(B427&lt;&gt;"",SUBTOTAL(3,$B$6:$B427),"")</f>
        <v/>
      </c>
      <c r="B427" s="76"/>
      <c r="C427" s="76"/>
      <c r="D427" s="76"/>
      <c r="E427" s="77"/>
      <c r="F427" s="76"/>
      <c r="G427" s="76"/>
    </row>
    <row r="428" spans="1:9" ht="21">
      <c r="A428" s="84" t="str">
        <f>IF(B428&lt;&gt;"",SUBTOTAL(3,$B$6:$B428),"")</f>
        <v/>
      </c>
      <c r="B428" s="76"/>
      <c r="C428" s="76"/>
      <c r="D428" s="76"/>
      <c r="E428" s="77"/>
      <c r="F428" s="76"/>
      <c r="G428" s="76"/>
    </row>
    <row r="429" spans="1:9" ht="21">
      <c r="A429" s="84" t="str">
        <f>IF(B429&lt;&gt;"",SUBTOTAL(3,$B$6:$B429),"")</f>
        <v/>
      </c>
      <c r="B429" s="76"/>
      <c r="C429" s="76"/>
      <c r="D429" s="76"/>
      <c r="E429" s="77"/>
      <c r="F429" s="76"/>
      <c r="G429" s="76"/>
    </row>
    <row r="430" spans="1:9" ht="21">
      <c r="A430" s="84" t="str">
        <f>IF(B430&lt;&gt;"",SUBTOTAL(3,$B$6:$B430),"")</f>
        <v/>
      </c>
      <c r="B430" s="76"/>
      <c r="C430" s="76"/>
      <c r="D430" s="76"/>
      <c r="E430" s="77"/>
      <c r="F430" s="76"/>
      <c r="G430" s="76"/>
    </row>
    <row r="431" spans="1:9" ht="21">
      <c r="A431" s="84" t="str">
        <f>IF(B431&lt;&gt;"",SUBTOTAL(3,$B$6:$B431),"")</f>
        <v/>
      </c>
      <c r="B431" s="76"/>
      <c r="C431" s="76"/>
      <c r="D431" s="76"/>
      <c r="E431" s="77"/>
      <c r="F431" s="76"/>
      <c r="G431" s="76"/>
    </row>
    <row r="432" spans="1:9" ht="21">
      <c r="A432" s="84" t="str">
        <f>IF(B432&lt;&gt;"",SUBTOTAL(3,$B$6:$B432),"")</f>
        <v/>
      </c>
      <c r="B432" s="76"/>
      <c r="C432" s="76"/>
      <c r="D432" s="76"/>
      <c r="E432" s="77"/>
      <c r="F432" s="76"/>
      <c r="G432" s="76"/>
    </row>
    <row r="433" spans="1:7" ht="21">
      <c r="A433" s="84" t="str">
        <f>IF(B433&lt;&gt;"",SUBTOTAL(3,$B$6:$B433),"")</f>
        <v/>
      </c>
      <c r="B433" s="76"/>
      <c r="C433" s="76"/>
      <c r="D433" s="76"/>
      <c r="E433" s="77"/>
      <c r="F433" s="76"/>
      <c r="G433" s="76"/>
    </row>
    <row r="434" spans="1:7" ht="21">
      <c r="A434" s="84" t="str">
        <f>IF(B434&lt;&gt;"",SUBTOTAL(3,$B$6:$B434),"")</f>
        <v/>
      </c>
      <c r="B434" s="76"/>
      <c r="C434" s="76"/>
      <c r="D434" s="76"/>
      <c r="E434" s="77"/>
      <c r="F434" s="76"/>
      <c r="G434" s="76"/>
    </row>
    <row r="435" spans="1:7" ht="21">
      <c r="A435" s="84" t="str">
        <f>IF(B435&lt;&gt;"",SUBTOTAL(3,$B$6:$B435),"")</f>
        <v/>
      </c>
      <c r="B435" s="76"/>
      <c r="C435" s="76"/>
      <c r="D435" s="76"/>
      <c r="E435" s="77"/>
      <c r="F435" s="76"/>
      <c r="G435" s="76"/>
    </row>
    <row r="436" spans="1:7" ht="21">
      <c r="A436" s="84" t="str">
        <f>IF(B436&lt;&gt;"",SUBTOTAL(3,$B$6:$B436),"")</f>
        <v/>
      </c>
      <c r="B436" s="76"/>
      <c r="C436" s="76"/>
      <c r="D436" s="76"/>
      <c r="E436" s="77"/>
      <c r="F436" s="76"/>
      <c r="G436" s="76"/>
    </row>
    <row r="437" spans="1:7" ht="21">
      <c r="A437" s="84" t="str">
        <f>IF(B437&lt;&gt;"",SUBTOTAL(3,$B$6:$B437),"")</f>
        <v/>
      </c>
      <c r="B437" s="76"/>
      <c r="C437" s="76"/>
      <c r="D437" s="76"/>
      <c r="E437" s="77"/>
      <c r="F437" s="76"/>
      <c r="G437" s="76"/>
    </row>
    <row r="438" spans="1:7" ht="21">
      <c r="A438" s="84" t="str">
        <f>IF(B438&lt;&gt;"",SUBTOTAL(3,$B$6:$B438),"")</f>
        <v/>
      </c>
      <c r="B438" s="76"/>
      <c r="C438" s="76"/>
      <c r="D438" s="76"/>
      <c r="E438" s="77"/>
      <c r="F438" s="76"/>
      <c r="G438" s="76"/>
    </row>
    <row r="439" spans="1:7" ht="21">
      <c r="A439" s="84" t="str">
        <f>IF(B439&lt;&gt;"",SUBTOTAL(3,$B$6:$B439),"")</f>
        <v/>
      </c>
      <c r="B439" s="76"/>
      <c r="C439" s="76"/>
      <c r="D439" s="76"/>
      <c r="E439" s="77"/>
      <c r="F439" s="76"/>
      <c r="G439" s="76"/>
    </row>
    <row r="440" spans="1:7" ht="21">
      <c r="A440" s="84" t="str">
        <f>IF(B440&lt;&gt;"",SUBTOTAL(3,$B$6:$B440),"")</f>
        <v/>
      </c>
      <c r="B440" s="76"/>
      <c r="C440" s="76"/>
      <c r="D440" s="76"/>
      <c r="E440" s="77"/>
      <c r="F440" s="76"/>
      <c r="G440" s="76"/>
    </row>
    <row r="441" spans="1:7" ht="21">
      <c r="A441" s="84" t="str">
        <f>IF(B441&lt;&gt;"",SUBTOTAL(3,$B$6:$B441),"")</f>
        <v/>
      </c>
      <c r="B441" s="76"/>
      <c r="C441" s="76"/>
      <c r="D441" s="76"/>
      <c r="E441" s="77"/>
      <c r="F441" s="76"/>
      <c r="G441" s="76"/>
    </row>
    <row r="442" spans="1:7" ht="21">
      <c r="A442" s="84" t="str">
        <f>IF(B442&lt;&gt;"",SUBTOTAL(3,$B$6:$B442),"")</f>
        <v/>
      </c>
      <c r="B442" s="76"/>
      <c r="C442" s="76"/>
      <c r="D442" s="76"/>
      <c r="E442" s="77"/>
      <c r="F442" s="76"/>
      <c r="G442" s="76"/>
    </row>
    <row r="443" spans="1:7" ht="21">
      <c r="A443" s="84" t="str">
        <f>IF(B443&lt;&gt;"",SUBTOTAL(3,$B$6:$B443),"")</f>
        <v/>
      </c>
      <c r="B443" s="76"/>
      <c r="C443" s="76"/>
      <c r="D443" s="76"/>
      <c r="E443" s="77"/>
      <c r="F443" s="76"/>
      <c r="G443" s="76"/>
    </row>
    <row r="444" spans="1:7" ht="21">
      <c r="A444" s="84" t="str">
        <f>IF(B444&lt;&gt;"",SUBTOTAL(3,$B$6:$B444),"")</f>
        <v/>
      </c>
      <c r="B444" s="76"/>
      <c r="C444" s="76"/>
      <c r="D444" s="76"/>
      <c r="E444" s="77"/>
      <c r="F444" s="76"/>
      <c r="G444" s="76"/>
    </row>
    <row r="445" spans="1:7" ht="21">
      <c r="A445" s="84" t="str">
        <f>IF(B445&lt;&gt;"",SUBTOTAL(3,$B$6:$B445),"")</f>
        <v/>
      </c>
      <c r="B445" s="76"/>
      <c r="C445" s="76"/>
      <c r="D445" s="76"/>
      <c r="E445" s="77"/>
      <c r="F445" s="76"/>
      <c r="G445" s="76"/>
    </row>
    <row r="446" spans="1:7" ht="21">
      <c r="A446" s="84" t="str">
        <f>IF(B446&lt;&gt;"",SUBTOTAL(3,$B$6:$B446),"")</f>
        <v/>
      </c>
      <c r="B446" s="76"/>
      <c r="C446" s="76"/>
      <c r="D446" s="76"/>
      <c r="E446" s="77"/>
      <c r="F446" s="76"/>
      <c r="G446" s="76"/>
    </row>
    <row r="447" spans="1:7" ht="21">
      <c r="A447" s="84" t="str">
        <f>IF(B447&lt;&gt;"",SUBTOTAL(3,$B$6:$B447),"")</f>
        <v/>
      </c>
      <c r="B447" s="76"/>
      <c r="C447" s="76"/>
      <c r="D447" s="76"/>
      <c r="E447" s="77"/>
      <c r="F447" s="76"/>
      <c r="G447" s="76"/>
    </row>
    <row r="448" spans="1:7" ht="21">
      <c r="A448" s="84" t="str">
        <f>IF(B448&lt;&gt;"",SUBTOTAL(3,$B$6:$B448),"")</f>
        <v/>
      </c>
      <c r="B448" s="76"/>
      <c r="C448" s="76"/>
      <c r="D448" s="76"/>
      <c r="E448" s="77"/>
      <c r="F448" s="76"/>
      <c r="G448" s="76"/>
    </row>
    <row r="449" spans="1:7" ht="21">
      <c r="A449" s="84" t="str">
        <f>IF(B449&lt;&gt;"",SUBTOTAL(3,$B$6:$B449),"")</f>
        <v/>
      </c>
      <c r="B449" s="76"/>
      <c r="C449" s="76"/>
      <c r="D449" s="76"/>
      <c r="E449" s="77"/>
      <c r="F449" s="76"/>
      <c r="G449" s="76"/>
    </row>
    <row r="450" spans="1:7" ht="21">
      <c r="A450" s="84" t="str">
        <f>IF(B450&lt;&gt;"",SUBTOTAL(3,$B$6:$B450),"")</f>
        <v/>
      </c>
      <c r="B450" s="76"/>
      <c r="C450" s="76"/>
      <c r="D450" s="76"/>
      <c r="E450" s="77"/>
      <c r="F450" s="76"/>
      <c r="G450" s="76"/>
    </row>
    <row r="451" spans="1:7" ht="21">
      <c r="A451" s="84" t="str">
        <f>IF(B451&lt;&gt;"",SUBTOTAL(3,$B$6:$B451),"")</f>
        <v/>
      </c>
      <c r="B451" s="76"/>
      <c r="C451" s="76"/>
      <c r="D451" s="76"/>
      <c r="E451" s="77"/>
      <c r="F451" s="76"/>
      <c r="G451" s="76"/>
    </row>
    <row r="452" spans="1:7" ht="21">
      <c r="A452" s="84" t="str">
        <f>IF(B452&lt;&gt;"",SUBTOTAL(3,$B$6:$B452),"")</f>
        <v/>
      </c>
      <c r="B452" s="76"/>
      <c r="C452" s="76"/>
      <c r="D452" s="76"/>
      <c r="E452" s="77"/>
      <c r="F452" s="76"/>
      <c r="G452" s="76"/>
    </row>
    <row r="453" spans="1:7" ht="21">
      <c r="A453" s="84" t="str">
        <f>IF(B453&lt;&gt;"",SUBTOTAL(3,$B$6:$B453),"")</f>
        <v/>
      </c>
      <c r="B453" s="76"/>
      <c r="C453" s="76"/>
      <c r="D453" s="76"/>
      <c r="E453" s="77"/>
      <c r="F453" s="76"/>
      <c r="G453" s="76"/>
    </row>
    <row r="454" spans="1:7" ht="21">
      <c r="A454" s="84" t="str">
        <f>IF(B454&lt;&gt;"",SUBTOTAL(3,$B$6:$B454),"")</f>
        <v/>
      </c>
      <c r="B454" s="76"/>
      <c r="C454" s="76"/>
      <c r="D454" s="76"/>
      <c r="E454" s="77"/>
      <c r="F454" s="76"/>
      <c r="G454" s="76"/>
    </row>
    <row r="455" spans="1:7" ht="21">
      <c r="A455" s="84" t="str">
        <f>IF(B455&lt;&gt;"",SUBTOTAL(3,$B$6:$B455),"")</f>
        <v/>
      </c>
      <c r="B455" s="76"/>
      <c r="C455" s="76"/>
      <c r="D455" s="76"/>
      <c r="E455" s="77"/>
      <c r="F455" s="76"/>
      <c r="G455" s="76"/>
    </row>
    <row r="456" spans="1:7" ht="21">
      <c r="A456" s="84" t="str">
        <f>IF(B456&lt;&gt;"",SUBTOTAL(3,$B$6:$B456),"")</f>
        <v/>
      </c>
      <c r="B456" s="76"/>
      <c r="C456" s="76"/>
      <c r="D456" s="76"/>
      <c r="E456" s="77"/>
      <c r="F456" s="76"/>
      <c r="G456" s="76"/>
    </row>
    <row r="457" spans="1:7" ht="21">
      <c r="A457" s="84" t="str">
        <f>IF(B457&lt;&gt;"",SUBTOTAL(3,$B$6:$B457),"")</f>
        <v/>
      </c>
      <c r="B457" s="76"/>
      <c r="C457" s="76"/>
      <c r="D457" s="76"/>
      <c r="E457" s="77"/>
      <c r="F457" s="76"/>
      <c r="G457" s="76"/>
    </row>
    <row r="458" spans="1:7" ht="21">
      <c r="A458" s="84" t="str">
        <f>IF(B458&lt;&gt;"",SUBTOTAL(3,$B$6:$B458),"")</f>
        <v/>
      </c>
      <c r="B458" s="76"/>
      <c r="C458" s="76"/>
      <c r="D458" s="76"/>
      <c r="E458" s="77"/>
      <c r="F458" s="76"/>
      <c r="G458" s="76"/>
    </row>
    <row r="459" spans="1:7" ht="21">
      <c r="A459" s="84" t="str">
        <f>IF(B459&lt;&gt;"",SUBTOTAL(3,$B$6:$B459),"")</f>
        <v/>
      </c>
      <c r="B459" s="76"/>
      <c r="C459" s="76"/>
      <c r="D459" s="76"/>
      <c r="E459" s="77"/>
      <c r="F459" s="76"/>
      <c r="G459" s="76"/>
    </row>
    <row r="460" spans="1:7" ht="21">
      <c r="A460" s="84" t="str">
        <f>IF(B460&lt;&gt;"",SUBTOTAL(3,$B$6:$B460),"")</f>
        <v/>
      </c>
      <c r="B460" s="76"/>
      <c r="C460" s="76"/>
      <c r="D460" s="76"/>
      <c r="E460" s="77"/>
      <c r="F460" s="76"/>
      <c r="G460" s="76"/>
    </row>
    <row r="461" spans="1:7" ht="21">
      <c r="A461" s="84" t="str">
        <f>IF(B461&lt;&gt;"",SUBTOTAL(3,$B$6:$B461),"")</f>
        <v/>
      </c>
      <c r="B461" s="76"/>
      <c r="C461" s="76"/>
      <c r="D461" s="76"/>
      <c r="E461" s="77"/>
      <c r="F461" s="76"/>
      <c r="G461" s="76"/>
    </row>
    <row r="462" spans="1:7" ht="21">
      <c r="A462" s="84" t="str">
        <f>IF(B462&lt;&gt;"",SUBTOTAL(3,$B$6:$B462),"")</f>
        <v/>
      </c>
      <c r="B462" s="76"/>
      <c r="C462" s="76"/>
      <c r="D462" s="76"/>
      <c r="E462" s="77"/>
      <c r="F462" s="76"/>
      <c r="G462" s="76"/>
    </row>
    <row r="463" spans="1:7" ht="21">
      <c r="A463" s="84" t="str">
        <f>IF(B463&lt;&gt;"",SUBTOTAL(3,$B$6:$B463),"")</f>
        <v/>
      </c>
      <c r="B463" s="76"/>
      <c r="C463" s="76"/>
      <c r="D463" s="76"/>
      <c r="E463" s="77"/>
      <c r="F463" s="76"/>
      <c r="G463" s="76"/>
    </row>
    <row r="464" spans="1:7" ht="21">
      <c r="A464" s="84" t="str">
        <f>IF(B464&lt;&gt;"",SUBTOTAL(3,$B$6:$B464),"")</f>
        <v/>
      </c>
      <c r="B464" s="76"/>
      <c r="C464" s="76"/>
      <c r="D464" s="76"/>
      <c r="E464" s="77"/>
      <c r="F464" s="76"/>
      <c r="G464" s="76"/>
    </row>
    <row r="465" spans="1:7" ht="21">
      <c r="A465" s="84" t="str">
        <f>IF(B465&lt;&gt;"",SUBTOTAL(3,$B$6:$B465),"")</f>
        <v/>
      </c>
      <c r="B465" s="76"/>
      <c r="C465" s="76"/>
      <c r="D465" s="76"/>
      <c r="E465" s="77"/>
      <c r="F465" s="76"/>
      <c r="G465" s="76"/>
    </row>
    <row r="466" spans="1:7" ht="21">
      <c r="A466" s="84" t="str">
        <f>IF(B466&lt;&gt;"",SUBTOTAL(3,$B$6:$B466),"")</f>
        <v/>
      </c>
      <c r="B466" s="76"/>
      <c r="C466" s="76"/>
      <c r="D466" s="76"/>
      <c r="E466" s="77"/>
      <c r="F466" s="76"/>
      <c r="G466" s="76"/>
    </row>
    <row r="467" spans="1:7" ht="21">
      <c r="A467" s="84" t="str">
        <f>IF(B467&lt;&gt;"",SUBTOTAL(3,$B$6:$B467),"")</f>
        <v/>
      </c>
      <c r="B467" s="76"/>
      <c r="C467" s="76"/>
      <c r="D467" s="76"/>
      <c r="E467" s="77"/>
      <c r="F467" s="76"/>
      <c r="G467" s="76"/>
    </row>
    <row r="468" spans="1:7" ht="21">
      <c r="A468" s="84" t="str">
        <f>IF(B468&lt;&gt;"",SUBTOTAL(3,$B$6:$B468),"")</f>
        <v/>
      </c>
      <c r="B468" s="76"/>
      <c r="C468" s="76"/>
      <c r="D468" s="76"/>
      <c r="E468" s="77"/>
      <c r="F468" s="76"/>
      <c r="G468" s="76"/>
    </row>
    <row r="469" spans="1:7" ht="21">
      <c r="A469" s="84" t="str">
        <f>IF(B469&lt;&gt;"",SUBTOTAL(3,$B$6:$B469),"")</f>
        <v/>
      </c>
      <c r="B469" s="76"/>
      <c r="C469" s="76"/>
      <c r="D469" s="76"/>
      <c r="E469" s="77"/>
      <c r="F469" s="76"/>
      <c r="G469" s="76"/>
    </row>
    <row r="470" spans="1:7" ht="21">
      <c r="A470" s="84" t="str">
        <f>IF(B470&lt;&gt;"",SUBTOTAL(3,$B$6:$B470),"")</f>
        <v/>
      </c>
      <c r="B470" s="76"/>
      <c r="C470" s="76"/>
      <c r="D470" s="76"/>
      <c r="E470" s="77"/>
      <c r="F470" s="76"/>
      <c r="G470" s="76"/>
    </row>
    <row r="471" spans="1:7" ht="21">
      <c r="A471" s="84" t="str">
        <f>IF(B471&lt;&gt;"",SUBTOTAL(3,$B$6:$B471),"")</f>
        <v/>
      </c>
      <c r="B471" s="76"/>
      <c r="C471" s="76"/>
      <c r="D471" s="76"/>
      <c r="E471" s="77"/>
      <c r="F471" s="76"/>
      <c r="G471" s="76"/>
    </row>
    <row r="472" spans="1:7" ht="21">
      <c r="A472" s="84" t="str">
        <f>IF(B472&lt;&gt;"",SUBTOTAL(3,$B$6:$B472),"")</f>
        <v/>
      </c>
      <c r="B472" s="76"/>
      <c r="C472" s="76"/>
      <c r="D472" s="76"/>
      <c r="E472" s="77"/>
      <c r="F472" s="76"/>
      <c r="G472" s="76"/>
    </row>
    <row r="473" spans="1:7" ht="21">
      <c r="A473" s="84" t="str">
        <f>IF(B473&lt;&gt;"",SUBTOTAL(3,$B$6:$B473),"")</f>
        <v/>
      </c>
      <c r="B473" s="76"/>
      <c r="C473" s="76"/>
      <c r="D473" s="76"/>
      <c r="E473" s="77"/>
      <c r="F473" s="76"/>
      <c r="G473" s="76"/>
    </row>
    <row r="474" spans="1:7" ht="21">
      <c r="A474" s="84" t="str">
        <f>IF(B474&lt;&gt;"",SUBTOTAL(3,$B$6:$B474),"")</f>
        <v/>
      </c>
      <c r="B474" s="76"/>
      <c r="C474" s="76"/>
      <c r="D474" s="76"/>
      <c r="E474" s="77"/>
      <c r="F474" s="76"/>
      <c r="G474" s="76"/>
    </row>
    <row r="475" spans="1:7" ht="21">
      <c r="A475" s="84" t="str">
        <f>IF(B475&lt;&gt;"",SUBTOTAL(3,$B$6:$B475),"")</f>
        <v/>
      </c>
      <c r="B475" s="76"/>
      <c r="C475" s="76"/>
      <c r="D475" s="76"/>
      <c r="E475" s="77"/>
      <c r="F475" s="76"/>
      <c r="G475" s="76"/>
    </row>
    <row r="476" spans="1:7" ht="21">
      <c r="A476" s="84" t="str">
        <f>IF(B476&lt;&gt;"",SUBTOTAL(3,$B$6:$B476),"")</f>
        <v/>
      </c>
      <c r="B476" s="76"/>
      <c r="C476" s="76"/>
      <c r="D476" s="76"/>
      <c r="E476" s="77"/>
      <c r="F476" s="76"/>
      <c r="G476" s="76"/>
    </row>
    <row r="477" spans="1:7" ht="21">
      <c r="A477" s="84" t="str">
        <f>IF(B477&lt;&gt;"",SUBTOTAL(3,$B$6:$B477),"")</f>
        <v/>
      </c>
      <c r="B477" s="76"/>
      <c r="C477" s="76"/>
      <c r="D477" s="76"/>
      <c r="E477" s="77"/>
      <c r="F477" s="76"/>
      <c r="G477" s="76"/>
    </row>
    <row r="478" spans="1:7" ht="21">
      <c r="A478" s="84" t="str">
        <f>IF(B478&lt;&gt;"",SUBTOTAL(3,$B$6:$B478),"")</f>
        <v/>
      </c>
      <c r="B478" s="76"/>
      <c r="C478" s="76"/>
      <c r="D478" s="76"/>
      <c r="E478" s="77"/>
      <c r="F478" s="76"/>
      <c r="G478" s="76"/>
    </row>
    <row r="479" spans="1:7" ht="21">
      <c r="A479" s="84" t="str">
        <f>IF(B479&lt;&gt;"",SUBTOTAL(3,$B$6:$B479),"")</f>
        <v/>
      </c>
      <c r="B479" s="76"/>
      <c r="C479" s="76"/>
      <c r="D479" s="76"/>
      <c r="E479" s="77"/>
      <c r="F479" s="76"/>
      <c r="G479" s="76"/>
    </row>
    <row r="480" spans="1:7" ht="21">
      <c r="A480" s="84" t="str">
        <f>IF(B480&lt;&gt;"",SUBTOTAL(3,$B$6:$B480),"")</f>
        <v/>
      </c>
      <c r="B480" s="76"/>
      <c r="C480" s="76"/>
      <c r="D480" s="76"/>
      <c r="E480" s="77"/>
      <c r="F480" s="76"/>
      <c r="G480" s="76"/>
    </row>
    <row r="481" spans="1:7" ht="21">
      <c r="A481" s="84" t="str">
        <f>IF(B481&lt;&gt;"",SUBTOTAL(3,$B$6:$B481),"")</f>
        <v/>
      </c>
      <c r="B481" s="76"/>
      <c r="C481" s="76"/>
      <c r="D481" s="76"/>
      <c r="E481" s="77"/>
      <c r="F481" s="76"/>
      <c r="G481" s="76"/>
    </row>
    <row r="482" spans="1:7" ht="21">
      <c r="A482" s="84" t="str">
        <f>IF(B482&lt;&gt;"",SUBTOTAL(3,$B$6:$B482),"")</f>
        <v/>
      </c>
      <c r="B482" s="76"/>
      <c r="C482" s="76"/>
      <c r="D482" s="76"/>
      <c r="E482" s="77"/>
      <c r="F482" s="76"/>
      <c r="G482" s="76"/>
    </row>
    <row r="483" spans="1:7" ht="21">
      <c r="A483" s="84" t="str">
        <f>IF(B483&lt;&gt;"",SUBTOTAL(3,$B$6:$B483),"")</f>
        <v/>
      </c>
      <c r="B483" s="76"/>
      <c r="C483" s="76"/>
      <c r="D483" s="76"/>
      <c r="E483" s="77"/>
      <c r="F483" s="76"/>
      <c r="G483" s="76"/>
    </row>
    <row r="484" spans="1:7" ht="21">
      <c r="A484" s="84" t="str">
        <f>IF(B484&lt;&gt;"",SUBTOTAL(3,$B$6:$B484),"")</f>
        <v/>
      </c>
      <c r="B484" s="76"/>
      <c r="C484" s="76"/>
      <c r="D484" s="76"/>
      <c r="E484" s="77"/>
      <c r="F484" s="76"/>
      <c r="G484" s="76"/>
    </row>
    <row r="485" spans="1:7" ht="21">
      <c r="A485" s="84" t="str">
        <f>IF(B485&lt;&gt;"",SUBTOTAL(3,$B$6:$B485),"")</f>
        <v/>
      </c>
      <c r="B485" s="76"/>
      <c r="C485" s="76"/>
      <c r="D485" s="76"/>
      <c r="E485" s="77"/>
      <c r="F485" s="76"/>
      <c r="G485" s="76"/>
    </row>
    <row r="486" spans="1:7" ht="21">
      <c r="A486" s="84" t="str">
        <f>IF(B486&lt;&gt;"",SUBTOTAL(3,$B$6:$B486),"")</f>
        <v/>
      </c>
      <c r="B486" s="76"/>
      <c r="C486" s="76"/>
      <c r="D486" s="76"/>
      <c r="E486" s="77"/>
      <c r="F486" s="76"/>
      <c r="G486" s="76"/>
    </row>
    <row r="487" spans="1:7" ht="21">
      <c r="A487" s="84" t="str">
        <f>IF(B487&lt;&gt;"",SUBTOTAL(3,$B$6:$B487),"")</f>
        <v/>
      </c>
      <c r="B487" s="76"/>
      <c r="C487" s="76"/>
      <c r="D487" s="76"/>
      <c r="E487" s="77"/>
      <c r="F487" s="76"/>
      <c r="G487" s="76"/>
    </row>
    <row r="488" spans="1:7" ht="21">
      <c r="A488" s="84" t="str">
        <f>IF(B488&lt;&gt;"",SUBTOTAL(3,$B$6:$B488),"")</f>
        <v/>
      </c>
      <c r="B488" s="76"/>
      <c r="C488" s="76"/>
      <c r="D488" s="76"/>
      <c r="E488" s="77"/>
      <c r="F488" s="76"/>
      <c r="G488" s="76"/>
    </row>
    <row r="489" spans="1:7" ht="21">
      <c r="A489" s="84" t="str">
        <f>IF(B489&lt;&gt;"",SUBTOTAL(3,$B$6:$B489),"")</f>
        <v/>
      </c>
      <c r="B489" s="76"/>
      <c r="C489" s="76"/>
      <c r="D489" s="76"/>
      <c r="E489" s="77"/>
      <c r="F489" s="76"/>
      <c r="G489" s="76"/>
    </row>
    <row r="490" spans="1:7" ht="21">
      <c r="A490" s="84" t="str">
        <f>IF(B490&lt;&gt;"",SUBTOTAL(3,$B$6:$B490),"")</f>
        <v/>
      </c>
      <c r="B490" s="76"/>
      <c r="C490" s="76"/>
      <c r="D490" s="76"/>
      <c r="E490" s="77"/>
      <c r="F490" s="76"/>
      <c r="G490" s="76"/>
    </row>
    <row r="491" spans="1:7" ht="21">
      <c r="A491" s="84" t="str">
        <f>IF(B491&lt;&gt;"",SUBTOTAL(3,$B$6:$B491),"")</f>
        <v/>
      </c>
      <c r="B491" s="76"/>
      <c r="C491" s="76"/>
      <c r="D491" s="76"/>
      <c r="E491" s="77"/>
      <c r="F491" s="76"/>
      <c r="G491" s="76"/>
    </row>
    <row r="492" spans="1:7" ht="21">
      <c r="A492" s="84" t="str">
        <f>IF(B492&lt;&gt;"",SUBTOTAL(3,$B$6:$B492),"")</f>
        <v/>
      </c>
      <c r="B492" s="76"/>
      <c r="C492" s="76"/>
      <c r="D492" s="76"/>
      <c r="E492" s="77"/>
      <c r="F492" s="76"/>
      <c r="G492" s="76"/>
    </row>
    <row r="493" spans="1:7" ht="21">
      <c r="A493" s="84" t="str">
        <f>IF(B493&lt;&gt;"",SUBTOTAL(3,$B$6:$B493),"")</f>
        <v/>
      </c>
      <c r="B493" s="76"/>
      <c r="C493" s="76"/>
      <c r="D493" s="76"/>
      <c r="E493" s="77"/>
      <c r="F493" s="76"/>
      <c r="G493" s="76"/>
    </row>
    <row r="494" spans="1:7" ht="21">
      <c r="A494" s="84" t="str">
        <f>IF(B494&lt;&gt;"",SUBTOTAL(3,$B$6:$B494),"")</f>
        <v/>
      </c>
      <c r="B494" s="76"/>
      <c r="C494" s="76"/>
      <c r="D494" s="76"/>
      <c r="E494" s="77"/>
      <c r="F494" s="76"/>
      <c r="G494" s="76"/>
    </row>
    <row r="495" spans="1:7" ht="21">
      <c r="A495" s="84" t="str">
        <f>IF(B495&lt;&gt;"",SUBTOTAL(3,$B$6:$B495),"")</f>
        <v/>
      </c>
      <c r="B495" s="76"/>
      <c r="C495" s="76"/>
      <c r="D495" s="76"/>
      <c r="E495" s="77"/>
      <c r="F495" s="76"/>
      <c r="G495" s="76"/>
    </row>
    <row r="496" spans="1:7" ht="21">
      <c r="A496" s="84" t="str">
        <f>IF(B496&lt;&gt;"",SUBTOTAL(3,$B$6:$B496),"")</f>
        <v/>
      </c>
      <c r="B496" s="76"/>
      <c r="C496" s="76"/>
      <c r="D496" s="76"/>
      <c r="E496" s="77"/>
      <c r="F496" s="76"/>
      <c r="G496" s="76"/>
    </row>
    <row r="497" spans="1:7" ht="21">
      <c r="A497" s="84" t="str">
        <f>IF(B497&lt;&gt;"",SUBTOTAL(3,$B$6:$B497),"")</f>
        <v/>
      </c>
      <c r="B497" s="76"/>
      <c r="C497" s="76"/>
      <c r="D497" s="76"/>
      <c r="E497" s="77"/>
      <c r="F497" s="76"/>
      <c r="G497" s="76"/>
    </row>
    <row r="498" spans="1:7" ht="21">
      <c r="A498" s="84" t="str">
        <f>IF(B498&lt;&gt;"",SUBTOTAL(3,$B$6:$B498),"")</f>
        <v/>
      </c>
      <c r="B498" s="76"/>
      <c r="C498" s="76"/>
      <c r="D498" s="76"/>
      <c r="E498" s="77"/>
      <c r="F498" s="76"/>
      <c r="G498" s="76"/>
    </row>
    <row r="499" spans="1:7" ht="21">
      <c r="A499" s="84" t="str">
        <f>IF(B499&lt;&gt;"",SUBTOTAL(3,$B$6:$B499),"")</f>
        <v/>
      </c>
      <c r="B499" s="76"/>
      <c r="C499" s="76"/>
      <c r="D499" s="76"/>
      <c r="E499" s="77"/>
      <c r="F499" s="76"/>
      <c r="G499" s="76"/>
    </row>
    <row r="500" spans="1:7" ht="21">
      <c r="A500" s="84" t="str">
        <f>IF(B500&lt;&gt;"",SUBTOTAL(3,$B$6:$B500),"")</f>
        <v/>
      </c>
      <c r="B500" s="76"/>
      <c r="C500" s="76"/>
      <c r="D500" s="76"/>
      <c r="E500" s="77"/>
      <c r="F500" s="76"/>
      <c r="G500" s="76"/>
    </row>
    <row r="501" spans="1:7" ht="21">
      <c r="A501" s="84" t="str">
        <f>IF(B501&lt;&gt;"",SUBTOTAL(3,$B$6:$B501),"")</f>
        <v/>
      </c>
      <c r="B501" s="76"/>
      <c r="C501" s="76"/>
      <c r="D501" s="76"/>
      <c r="E501" s="77"/>
      <c r="F501" s="76"/>
      <c r="G501" s="76"/>
    </row>
    <row r="502" spans="1:7" ht="21">
      <c r="A502" s="84" t="str">
        <f>IF(B502&lt;&gt;"",SUBTOTAL(3,$B$6:$B502),"")</f>
        <v/>
      </c>
      <c r="B502" s="76"/>
      <c r="C502" s="76"/>
      <c r="D502" s="76"/>
      <c r="E502" s="77"/>
      <c r="F502" s="76"/>
      <c r="G502" s="76"/>
    </row>
    <row r="503" spans="1:7" ht="21">
      <c r="A503" s="84" t="str">
        <f>IF(B503&lt;&gt;"",SUBTOTAL(3,$B$6:$B503),"")</f>
        <v/>
      </c>
      <c r="B503" s="76"/>
      <c r="C503" s="76"/>
      <c r="D503" s="76"/>
      <c r="E503" s="77"/>
      <c r="F503" s="76"/>
      <c r="G503" s="76"/>
    </row>
    <row r="504" spans="1:7" ht="21">
      <c r="A504" s="84" t="str">
        <f>IF(B504&lt;&gt;"",SUBTOTAL(3,$B$6:$B504),"")</f>
        <v/>
      </c>
      <c r="B504" s="76"/>
      <c r="C504" s="76"/>
      <c r="D504" s="76"/>
      <c r="E504" s="77"/>
      <c r="F504" s="76"/>
      <c r="G504" s="76"/>
    </row>
    <row r="505" spans="1:7" ht="21">
      <c r="A505" s="84" t="str">
        <f>IF(B505&lt;&gt;"",SUBTOTAL(3,$B$6:$B505),"")</f>
        <v/>
      </c>
      <c r="B505" s="76"/>
      <c r="C505" s="76"/>
      <c r="D505" s="76"/>
      <c r="E505" s="77"/>
      <c r="F505" s="76"/>
      <c r="G505" s="76"/>
    </row>
    <row r="506" spans="1:7" ht="21">
      <c r="A506" s="84" t="str">
        <f>IF(B506&lt;&gt;"",SUBTOTAL(3,$B$6:$B506),"")</f>
        <v/>
      </c>
      <c r="B506" s="76"/>
      <c r="C506" s="76"/>
      <c r="D506" s="76"/>
      <c r="E506" s="77"/>
      <c r="F506" s="76"/>
      <c r="G506" s="76"/>
    </row>
    <row r="507" spans="1:7" ht="21">
      <c r="A507" s="84" t="str">
        <f>IF(B507&lt;&gt;"",SUBTOTAL(3,$B$6:$B507),"")</f>
        <v/>
      </c>
      <c r="B507" s="76"/>
      <c r="C507" s="76"/>
      <c r="D507" s="76"/>
      <c r="E507" s="77"/>
      <c r="F507" s="76"/>
      <c r="G507" s="76"/>
    </row>
    <row r="508" spans="1:7" ht="21">
      <c r="A508" s="84" t="str">
        <f>IF(B508&lt;&gt;"",SUBTOTAL(3,$B$6:$B508),"")</f>
        <v/>
      </c>
      <c r="B508" s="76"/>
      <c r="C508" s="76"/>
      <c r="D508" s="76"/>
      <c r="E508" s="77"/>
      <c r="F508" s="76"/>
      <c r="G508" s="76"/>
    </row>
    <row r="509" spans="1:7" ht="21">
      <c r="A509" s="84" t="str">
        <f>IF(B509&lt;&gt;"",SUBTOTAL(3,$B$6:$B509),"")</f>
        <v/>
      </c>
      <c r="B509" s="76"/>
      <c r="C509" s="76"/>
      <c r="D509" s="76"/>
      <c r="E509" s="77"/>
      <c r="F509" s="76"/>
      <c r="G509" s="76"/>
    </row>
    <row r="510" spans="1:7" ht="21">
      <c r="A510" s="84" t="str">
        <f>IF(B510&lt;&gt;"",SUBTOTAL(3,$B$6:$B510),"")</f>
        <v/>
      </c>
      <c r="B510" s="76"/>
      <c r="C510" s="76"/>
      <c r="D510" s="76"/>
      <c r="E510" s="77"/>
      <c r="F510" s="76"/>
      <c r="G510" s="76"/>
    </row>
    <row r="511" spans="1:7" ht="21">
      <c r="A511" s="84" t="str">
        <f>IF(B511&lt;&gt;"",SUBTOTAL(3,$B$6:$B511),"")</f>
        <v/>
      </c>
      <c r="B511" s="76"/>
      <c r="C511" s="76"/>
      <c r="D511" s="76"/>
      <c r="E511" s="77"/>
      <c r="F511" s="76"/>
      <c r="G511" s="76"/>
    </row>
    <row r="512" spans="1:7" ht="21">
      <c r="A512" s="84" t="str">
        <f>IF(B512&lt;&gt;"",SUBTOTAL(3,$B$6:$B512),"")</f>
        <v/>
      </c>
      <c r="B512" s="76"/>
      <c r="C512" s="76"/>
      <c r="D512" s="76"/>
      <c r="E512" s="77"/>
      <c r="F512" s="76"/>
      <c r="G512" s="76"/>
    </row>
    <row r="513" spans="1:7" ht="21">
      <c r="A513" s="84" t="str">
        <f>IF(B513&lt;&gt;"",SUBTOTAL(3,$B$6:$B513),"")</f>
        <v/>
      </c>
      <c r="B513" s="76"/>
      <c r="C513" s="76"/>
      <c r="D513" s="76"/>
      <c r="E513" s="77"/>
      <c r="F513" s="76"/>
      <c r="G513" s="76"/>
    </row>
    <row r="514" spans="1:7" ht="21">
      <c r="A514" s="84" t="str">
        <f>IF(B514&lt;&gt;"",SUBTOTAL(3,$B$6:$B514),"")</f>
        <v/>
      </c>
      <c r="B514" s="76"/>
      <c r="C514" s="76"/>
      <c r="D514" s="76"/>
      <c r="E514" s="77"/>
      <c r="F514" s="76"/>
      <c r="G514" s="76"/>
    </row>
    <row r="515" spans="1:7" ht="21">
      <c r="A515" s="84" t="str">
        <f>IF(B515&lt;&gt;"",SUBTOTAL(3,$B$6:$B515),"")</f>
        <v/>
      </c>
      <c r="B515" s="76"/>
      <c r="C515" s="76"/>
      <c r="D515" s="76"/>
      <c r="E515" s="77"/>
      <c r="F515" s="76"/>
      <c r="G515" s="76"/>
    </row>
    <row r="516" spans="1:7" ht="21">
      <c r="A516" s="84" t="str">
        <f>IF(B516&lt;&gt;"",SUBTOTAL(3,$B$6:$B516),"")</f>
        <v/>
      </c>
      <c r="B516" s="76"/>
      <c r="C516" s="76"/>
      <c r="D516" s="76"/>
      <c r="E516" s="77"/>
      <c r="F516" s="76"/>
      <c r="G516" s="76"/>
    </row>
    <row r="517" spans="1:7" ht="21">
      <c r="A517" s="84" t="str">
        <f>IF(B517&lt;&gt;"",SUBTOTAL(3,$B$6:$B517),"")</f>
        <v/>
      </c>
      <c r="B517" s="76"/>
      <c r="C517" s="76"/>
      <c r="D517" s="76"/>
      <c r="E517" s="77"/>
      <c r="F517" s="76"/>
      <c r="G517" s="76"/>
    </row>
    <row r="518" spans="1:7" ht="21">
      <c r="A518" s="84" t="str">
        <f>IF(B518&lt;&gt;"",SUBTOTAL(3,$B$6:$B518),"")</f>
        <v/>
      </c>
      <c r="B518" s="76"/>
      <c r="C518" s="76"/>
      <c r="D518" s="76"/>
      <c r="E518" s="77"/>
      <c r="F518" s="76"/>
      <c r="G518" s="76"/>
    </row>
    <row r="519" spans="1:7" ht="21">
      <c r="A519" s="84" t="str">
        <f>IF(B519&lt;&gt;"",SUBTOTAL(3,$B$6:$B519),"")</f>
        <v/>
      </c>
      <c r="B519" s="76"/>
      <c r="C519" s="76"/>
      <c r="D519" s="76"/>
      <c r="E519" s="77"/>
      <c r="F519" s="76"/>
      <c r="G519" s="76"/>
    </row>
    <row r="520" spans="1:7" ht="21">
      <c r="A520" s="84" t="str">
        <f>IF(B520&lt;&gt;"",SUBTOTAL(3,$B$6:$B520),"")</f>
        <v/>
      </c>
      <c r="B520" s="76"/>
      <c r="C520" s="76"/>
      <c r="D520" s="76"/>
      <c r="E520" s="77"/>
      <c r="F520" s="76"/>
      <c r="G520" s="76"/>
    </row>
    <row r="521" spans="1:7" ht="21">
      <c r="A521" s="84" t="str">
        <f>IF(B521&lt;&gt;"",SUBTOTAL(3,$B$6:$B521),"")</f>
        <v/>
      </c>
      <c r="B521" s="76"/>
      <c r="C521" s="76"/>
      <c r="D521" s="76"/>
      <c r="E521" s="77"/>
      <c r="F521" s="76"/>
      <c r="G521" s="76"/>
    </row>
    <row r="522" spans="1:7" ht="21">
      <c r="A522" s="84" t="str">
        <f>IF(B522&lt;&gt;"",SUBTOTAL(3,$B$6:$B522),"")</f>
        <v/>
      </c>
      <c r="B522" s="76"/>
      <c r="C522" s="76"/>
      <c r="D522" s="76"/>
      <c r="E522" s="77"/>
      <c r="F522" s="76"/>
      <c r="G522" s="76"/>
    </row>
    <row r="523" spans="1:7" ht="21">
      <c r="A523" s="84" t="str">
        <f>IF(B523&lt;&gt;"",SUBTOTAL(3,$B$6:$B523),"")</f>
        <v/>
      </c>
      <c r="B523" s="76"/>
      <c r="C523" s="76"/>
      <c r="D523" s="76"/>
      <c r="E523" s="77"/>
      <c r="F523" s="76"/>
      <c r="G523" s="76"/>
    </row>
    <row r="524" spans="1:7" ht="21">
      <c r="A524" s="84" t="str">
        <f>IF(B524&lt;&gt;"",SUBTOTAL(3,$B$6:$B524),"")</f>
        <v/>
      </c>
      <c r="B524" s="76"/>
      <c r="C524" s="76"/>
      <c r="D524" s="76"/>
      <c r="E524" s="77"/>
      <c r="F524" s="76"/>
      <c r="G524" s="76"/>
    </row>
    <row r="525" spans="1:7" ht="21">
      <c r="A525" s="84" t="str">
        <f>IF(B525&lt;&gt;"",SUBTOTAL(3,$B$6:$B525),"")</f>
        <v/>
      </c>
      <c r="B525" s="76"/>
      <c r="C525" s="76"/>
      <c r="D525" s="76"/>
      <c r="E525" s="77"/>
      <c r="F525" s="76"/>
      <c r="G525" s="76"/>
    </row>
    <row r="526" spans="1:7" ht="21">
      <c r="A526" s="84" t="str">
        <f>IF(B526&lt;&gt;"",SUBTOTAL(3,$B$6:$B526),"")</f>
        <v/>
      </c>
      <c r="B526" s="76"/>
      <c r="C526" s="76"/>
      <c r="D526" s="76"/>
      <c r="E526" s="77"/>
      <c r="F526" s="76"/>
      <c r="G526" s="76"/>
    </row>
    <row r="527" spans="1:7" ht="21">
      <c r="A527" s="84" t="str">
        <f>IF(B527&lt;&gt;"",SUBTOTAL(3,$B$6:$B527),"")</f>
        <v/>
      </c>
      <c r="B527" s="76"/>
      <c r="C527" s="76"/>
      <c r="D527" s="76"/>
      <c r="E527" s="77"/>
      <c r="F527" s="76"/>
      <c r="G527" s="76"/>
    </row>
    <row r="528" spans="1:7" ht="21">
      <c r="A528" s="84" t="str">
        <f>IF(B528&lt;&gt;"",SUBTOTAL(3,$B$6:$B528),"")</f>
        <v/>
      </c>
      <c r="B528" s="76"/>
      <c r="C528" s="76"/>
      <c r="D528" s="76"/>
      <c r="E528" s="77"/>
      <c r="F528" s="76"/>
      <c r="G528" s="76"/>
    </row>
    <row r="529" spans="1:7" ht="21">
      <c r="A529" s="84" t="str">
        <f>IF(B529&lt;&gt;"",SUBTOTAL(3,$B$6:$B529),"")</f>
        <v/>
      </c>
      <c r="B529" s="76"/>
      <c r="C529" s="76"/>
      <c r="D529" s="76"/>
      <c r="E529" s="77"/>
      <c r="F529" s="76"/>
      <c r="G529" s="76"/>
    </row>
    <row r="530" spans="1:7" ht="21">
      <c r="A530" s="84" t="str">
        <f>IF(B530&lt;&gt;"",SUBTOTAL(3,$B$6:$B530),"")</f>
        <v/>
      </c>
      <c r="B530" s="76"/>
      <c r="C530" s="76"/>
      <c r="D530" s="76"/>
      <c r="E530" s="77"/>
      <c r="F530" s="76"/>
      <c r="G530" s="76"/>
    </row>
    <row r="531" spans="1:7" ht="21">
      <c r="A531" s="84" t="str">
        <f>IF(B531&lt;&gt;"",SUBTOTAL(3,$B$6:$B531),"")</f>
        <v/>
      </c>
      <c r="B531" s="76"/>
      <c r="C531" s="76"/>
      <c r="D531" s="76"/>
      <c r="E531" s="77"/>
      <c r="F531" s="76"/>
      <c r="G531" s="76"/>
    </row>
    <row r="532" spans="1:7" ht="21">
      <c r="A532" s="84" t="str">
        <f>IF(B532&lt;&gt;"",SUBTOTAL(3,$B$6:$B532),"")</f>
        <v/>
      </c>
      <c r="B532" s="76"/>
      <c r="C532" s="76"/>
      <c r="D532" s="76"/>
      <c r="E532" s="77"/>
      <c r="F532" s="76"/>
      <c r="G532" s="76"/>
    </row>
    <row r="533" spans="1:7" ht="21">
      <c r="A533" s="84" t="str">
        <f>IF(B533&lt;&gt;"",SUBTOTAL(3,$B$6:$B533),"")</f>
        <v/>
      </c>
      <c r="B533" s="76"/>
      <c r="C533" s="76"/>
      <c r="D533" s="76"/>
      <c r="E533" s="77"/>
      <c r="F533" s="76"/>
      <c r="G533" s="76"/>
    </row>
    <row r="534" spans="1:7" ht="21">
      <c r="A534" s="84" t="str">
        <f>IF(B534&lt;&gt;"",SUBTOTAL(3,$B$6:$B534),"")</f>
        <v/>
      </c>
      <c r="B534" s="76"/>
      <c r="C534" s="76"/>
      <c r="D534" s="76"/>
      <c r="E534" s="77"/>
      <c r="F534" s="76"/>
      <c r="G534" s="76"/>
    </row>
    <row r="535" spans="1:7" ht="21">
      <c r="A535" s="84" t="str">
        <f>IF(B535&lt;&gt;"",SUBTOTAL(3,$B$6:$B535),"")</f>
        <v/>
      </c>
      <c r="B535" s="76"/>
      <c r="C535" s="76"/>
      <c r="D535" s="76"/>
      <c r="E535" s="77"/>
      <c r="F535" s="76"/>
      <c r="G535" s="76"/>
    </row>
    <row r="536" spans="1:7" ht="21">
      <c r="A536" s="84" t="str">
        <f>IF(B536&lt;&gt;"",SUBTOTAL(3,$B$6:$B536),"")</f>
        <v/>
      </c>
      <c r="B536" s="76"/>
      <c r="C536" s="76"/>
      <c r="D536" s="76"/>
      <c r="E536" s="77"/>
      <c r="F536" s="76"/>
      <c r="G536" s="76"/>
    </row>
    <row r="537" spans="1:7" ht="21">
      <c r="A537" s="84" t="str">
        <f>IF(B537&lt;&gt;"",SUBTOTAL(3,$B$6:$B537),"")</f>
        <v/>
      </c>
      <c r="B537" s="76"/>
      <c r="C537" s="76"/>
      <c r="D537" s="76"/>
      <c r="E537" s="77"/>
      <c r="F537" s="76"/>
      <c r="G537" s="76"/>
    </row>
    <row r="538" spans="1:7" ht="21">
      <c r="A538" s="84" t="str">
        <f>IF(B538&lt;&gt;"",SUBTOTAL(3,$B$6:$B538),"")</f>
        <v/>
      </c>
      <c r="B538" s="76"/>
      <c r="C538" s="76"/>
      <c r="D538" s="76"/>
      <c r="E538" s="77"/>
      <c r="F538" s="76"/>
      <c r="G538" s="76"/>
    </row>
    <row r="539" spans="1:7" ht="21">
      <c r="A539" s="84" t="str">
        <f>IF(B539&lt;&gt;"",SUBTOTAL(3,$B$6:$B539),"")</f>
        <v/>
      </c>
      <c r="B539" s="76"/>
      <c r="C539" s="76"/>
      <c r="D539" s="76"/>
      <c r="E539" s="77"/>
      <c r="F539" s="76"/>
      <c r="G539" s="76"/>
    </row>
    <row r="540" spans="1:7" ht="21">
      <c r="A540" s="84" t="str">
        <f>IF(B540&lt;&gt;"",SUBTOTAL(3,$B$6:$B540),"")</f>
        <v/>
      </c>
      <c r="B540" s="76"/>
      <c r="C540" s="76"/>
      <c r="D540" s="76"/>
      <c r="E540" s="77"/>
      <c r="F540" s="76"/>
      <c r="G540" s="76"/>
    </row>
    <row r="541" spans="1:7" ht="21">
      <c r="A541" s="84" t="str">
        <f>IF(B541&lt;&gt;"",SUBTOTAL(3,$B$6:$B541),"")</f>
        <v/>
      </c>
      <c r="B541" s="76"/>
      <c r="C541" s="76"/>
      <c r="D541" s="76"/>
      <c r="E541" s="77"/>
      <c r="F541" s="76"/>
      <c r="G541" s="76"/>
    </row>
    <row r="542" spans="1:7" ht="21">
      <c r="A542" s="84" t="str">
        <f>IF(B542&lt;&gt;"",SUBTOTAL(3,$B$6:$B542),"")</f>
        <v/>
      </c>
      <c r="B542" s="76"/>
      <c r="C542" s="76"/>
      <c r="D542" s="76"/>
      <c r="E542" s="77"/>
      <c r="F542" s="76"/>
      <c r="G542" s="76"/>
    </row>
    <row r="543" spans="1:7" ht="21">
      <c r="A543" s="84" t="str">
        <f>IF(B543&lt;&gt;"",SUBTOTAL(3,$B$6:$B543),"")</f>
        <v/>
      </c>
      <c r="B543" s="76"/>
      <c r="C543" s="76"/>
      <c r="D543" s="76"/>
      <c r="E543" s="77"/>
      <c r="F543" s="76"/>
      <c r="G543" s="76"/>
    </row>
    <row r="544" spans="1:7" ht="21">
      <c r="A544" s="84" t="str">
        <f>IF(B544&lt;&gt;"",SUBTOTAL(3,$B$6:$B544),"")</f>
        <v/>
      </c>
      <c r="B544" s="76"/>
      <c r="C544" s="76"/>
      <c r="D544" s="76"/>
      <c r="E544" s="77"/>
      <c r="F544" s="76"/>
      <c r="G544" s="76"/>
    </row>
    <row r="545" spans="1:7" ht="21">
      <c r="A545" s="84" t="str">
        <f>IF(B545&lt;&gt;"",SUBTOTAL(3,$B$6:$B545),"")</f>
        <v/>
      </c>
      <c r="B545" s="76"/>
      <c r="C545" s="76"/>
      <c r="D545" s="76"/>
      <c r="E545" s="77"/>
      <c r="F545" s="76"/>
      <c r="G545" s="76"/>
    </row>
    <row r="546" spans="1:7" ht="21">
      <c r="A546" s="84" t="str">
        <f>IF(B546&lt;&gt;"",SUBTOTAL(3,$B$6:$B546),"")</f>
        <v/>
      </c>
      <c r="B546" s="76"/>
      <c r="C546" s="76"/>
      <c r="D546" s="76"/>
      <c r="E546" s="77"/>
      <c r="F546" s="76"/>
      <c r="G546" s="76"/>
    </row>
    <row r="547" spans="1:7" ht="21">
      <c r="A547" s="84" t="str">
        <f>IF(B547&lt;&gt;"",SUBTOTAL(3,$B$6:$B547),"")</f>
        <v/>
      </c>
      <c r="B547" s="76"/>
      <c r="C547" s="76"/>
      <c r="D547" s="76"/>
      <c r="E547" s="77"/>
      <c r="F547" s="76"/>
      <c r="G547" s="76"/>
    </row>
    <row r="548" spans="1:7" ht="21">
      <c r="A548" s="84" t="str">
        <f>IF(B548&lt;&gt;"",SUBTOTAL(3,$B$6:$B548),"")</f>
        <v/>
      </c>
      <c r="B548" s="76"/>
      <c r="C548" s="76"/>
      <c r="D548" s="76"/>
      <c r="E548" s="77"/>
      <c r="F548" s="76"/>
      <c r="G548" s="76"/>
    </row>
    <row r="549" spans="1:7" ht="21">
      <c r="A549" s="84" t="str">
        <f>IF(B549&lt;&gt;"",SUBTOTAL(3,$B$6:$B549),"")</f>
        <v/>
      </c>
      <c r="B549" s="76"/>
      <c r="C549" s="76"/>
      <c r="D549" s="76"/>
      <c r="E549" s="77"/>
      <c r="F549" s="76"/>
      <c r="G549" s="76"/>
    </row>
    <row r="550" spans="1:7" ht="21">
      <c r="A550" s="84" t="str">
        <f>IF(B550&lt;&gt;"",SUBTOTAL(3,$B$6:$B550),"")</f>
        <v/>
      </c>
      <c r="B550" s="76"/>
      <c r="C550" s="76"/>
      <c r="D550" s="76"/>
      <c r="E550" s="77"/>
      <c r="F550" s="76"/>
      <c r="G550" s="76"/>
    </row>
    <row r="551" spans="1:7" ht="21">
      <c r="A551" s="84" t="str">
        <f>IF(B551&lt;&gt;"",SUBTOTAL(3,$B$6:$B551),"")</f>
        <v/>
      </c>
      <c r="B551" s="76"/>
      <c r="C551" s="76"/>
      <c r="D551" s="76"/>
      <c r="E551" s="77"/>
      <c r="F551" s="76"/>
      <c r="G551" s="76"/>
    </row>
    <row r="552" spans="1:7" ht="21">
      <c r="A552" s="84" t="str">
        <f>IF(B552&lt;&gt;"",SUBTOTAL(3,$B$6:$B552),"")</f>
        <v/>
      </c>
      <c r="B552" s="76"/>
      <c r="C552" s="76"/>
      <c r="D552" s="76"/>
      <c r="E552" s="77"/>
      <c r="F552" s="76"/>
      <c r="G552" s="76"/>
    </row>
    <row r="553" spans="1:7" ht="21">
      <c r="A553" s="84" t="str">
        <f>IF(B553&lt;&gt;"",SUBTOTAL(3,$B$6:$B553),"")</f>
        <v/>
      </c>
      <c r="B553" s="76"/>
      <c r="C553" s="76"/>
      <c r="D553" s="76"/>
      <c r="E553" s="77"/>
      <c r="F553" s="76"/>
      <c r="G553" s="76"/>
    </row>
    <row r="554" spans="1:7" ht="21">
      <c r="A554" s="84" t="str">
        <f>IF(B554&lt;&gt;"",SUBTOTAL(3,$B$6:$B554),"")</f>
        <v/>
      </c>
      <c r="B554" s="76"/>
      <c r="C554" s="76"/>
      <c r="D554" s="76"/>
      <c r="E554" s="77"/>
      <c r="F554" s="76"/>
      <c r="G554" s="76"/>
    </row>
    <row r="555" spans="1:7" ht="21">
      <c r="A555" s="84" t="str">
        <f>IF(B555&lt;&gt;"",SUBTOTAL(3,$B$6:$B555),"")</f>
        <v/>
      </c>
      <c r="B555" s="76"/>
      <c r="C555" s="76"/>
      <c r="D555" s="76"/>
      <c r="E555" s="77"/>
      <c r="F555" s="76"/>
      <c r="G555" s="76"/>
    </row>
    <row r="556" spans="1:7" ht="21">
      <c r="A556" s="84" t="str">
        <f>IF(B556&lt;&gt;"",SUBTOTAL(3,$B$6:$B556),"")</f>
        <v/>
      </c>
      <c r="B556" s="76"/>
      <c r="C556" s="76"/>
      <c r="D556" s="76"/>
      <c r="E556" s="77"/>
      <c r="F556" s="76"/>
      <c r="G556" s="76"/>
    </row>
    <row r="557" spans="1:7" ht="21">
      <c r="A557" s="84" t="str">
        <f>IF(B557&lt;&gt;"",SUBTOTAL(3,$B$6:$B557),"")</f>
        <v/>
      </c>
      <c r="B557" s="76"/>
      <c r="C557" s="76"/>
      <c r="D557" s="76"/>
      <c r="E557" s="77"/>
      <c r="F557" s="76"/>
      <c r="G557" s="76"/>
    </row>
    <row r="558" spans="1:7" ht="21">
      <c r="A558" s="84" t="str">
        <f>IF(B558&lt;&gt;"",SUBTOTAL(3,$B$6:$B558),"")</f>
        <v/>
      </c>
      <c r="B558" s="76"/>
      <c r="C558" s="76"/>
      <c r="D558" s="76"/>
      <c r="E558" s="77"/>
      <c r="F558" s="76"/>
      <c r="G558" s="76"/>
    </row>
    <row r="559" spans="1:7" ht="21">
      <c r="A559" s="84" t="str">
        <f>IF(B559&lt;&gt;"",SUBTOTAL(3,$B$6:$B559),"")</f>
        <v/>
      </c>
      <c r="B559" s="76"/>
      <c r="C559" s="76"/>
      <c r="D559" s="76"/>
      <c r="E559" s="77"/>
      <c r="F559" s="76"/>
      <c r="G559" s="76"/>
    </row>
    <row r="560" spans="1:7" ht="21">
      <c r="A560" s="84" t="str">
        <f>IF(B560&lt;&gt;"",SUBTOTAL(3,$B$6:$B560),"")</f>
        <v/>
      </c>
      <c r="B560" s="76"/>
      <c r="C560" s="76"/>
      <c r="D560" s="76"/>
      <c r="E560" s="77"/>
      <c r="F560" s="76"/>
      <c r="G560" s="76"/>
    </row>
    <row r="561" spans="1:7" ht="21">
      <c r="A561" s="84" t="str">
        <f>IF(B561&lt;&gt;"",SUBTOTAL(3,$B$6:$B561),"")</f>
        <v/>
      </c>
      <c r="B561" s="76"/>
      <c r="C561" s="76"/>
      <c r="D561" s="76"/>
      <c r="E561" s="77"/>
      <c r="F561" s="76"/>
      <c r="G561" s="76"/>
    </row>
    <row r="562" spans="1:7" ht="21">
      <c r="A562" s="84" t="str">
        <f>IF(B562&lt;&gt;"",SUBTOTAL(3,$B$6:$B562),"")</f>
        <v/>
      </c>
      <c r="B562" s="76"/>
      <c r="C562" s="76"/>
      <c r="D562" s="76"/>
      <c r="E562" s="77"/>
      <c r="F562" s="76"/>
      <c r="G562" s="76"/>
    </row>
    <row r="563" spans="1:7" ht="21">
      <c r="A563" s="84" t="str">
        <f>IF(B563&lt;&gt;"",SUBTOTAL(3,$B$6:$B563),"")</f>
        <v/>
      </c>
      <c r="B563" s="76"/>
      <c r="C563" s="76"/>
      <c r="D563" s="76"/>
      <c r="E563" s="77"/>
      <c r="F563" s="76"/>
      <c r="G563" s="76"/>
    </row>
    <row r="564" spans="1:7" ht="21">
      <c r="A564" s="84" t="str">
        <f>IF(B564&lt;&gt;"",SUBTOTAL(3,$B$6:$B564),"")</f>
        <v/>
      </c>
      <c r="B564" s="76"/>
      <c r="C564" s="76"/>
      <c r="D564" s="76"/>
      <c r="E564" s="77"/>
      <c r="F564" s="76"/>
      <c r="G564" s="76"/>
    </row>
    <row r="565" spans="1:7" ht="21">
      <c r="A565" s="84" t="str">
        <f>IF(B565&lt;&gt;"",SUBTOTAL(3,$B$6:$B565),"")</f>
        <v/>
      </c>
      <c r="B565" s="76"/>
      <c r="C565" s="76"/>
      <c r="D565" s="76"/>
      <c r="E565" s="77"/>
      <c r="F565" s="76"/>
      <c r="G565" s="76"/>
    </row>
    <row r="566" spans="1:7" ht="21">
      <c r="A566" s="84" t="str">
        <f>IF(B566&lt;&gt;"",SUBTOTAL(3,$B$6:$B566),"")</f>
        <v/>
      </c>
      <c r="B566" s="76"/>
      <c r="C566" s="76"/>
      <c r="D566" s="76"/>
      <c r="E566" s="77"/>
      <c r="F566" s="76"/>
      <c r="G566" s="76"/>
    </row>
    <row r="567" spans="1:7" ht="21">
      <c r="A567" s="84" t="str">
        <f>IF(B567&lt;&gt;"",SUBTOTAL(3,$B$6:$B567),"")</f>
        <v/>
      </c>
      <c r="B567" s="76"/>
      <c r="C567" s="76"/>
      <c r="D567" s="76"/>
      <c r="E567" s="77"/>
      <c r="F567" s="76"/>
      <c r="G567" s="76"/>
    </row>
    <row r="568" spans="1:7" ht="21">
      <c r="A568" s="84" t="str">
        <f>IF(B568&lt;&gt;"",SUBTOTAL(3,$B$6:$B568),"")</f>
        <v/>
      </c>
      <c r="B568" s="76"/>
      <c r="C568" s="76"/>
      <c r="D568" s="76"/>
      <c r="E568" s="77"/>
      <c r="F568" s="76"/>
      <c r="G568" s="76"/>
    </row>
    <row r="569" spans="1:7" ht="21">
      <c r="A569" s="84" t="str">
        <f>IF(B569&lt;&gt;"",SUBTOTAL(3,$B$6:$B569),"")</f>
        <v/>
      </c>
      <c r="B569" s="76"/>
      <c r="C569" s="76"/>
      <c r="D569" s="76"/>
      <c r="E569" s="77"/>
      <c r="F569" s="76"/>
      <c r="G569" s="76"/>
    </row>
    <row r="570" spans="1:7" ht="21">
      <c r="A570" s="84" t="str">
        <f>IF(B570&lt;&gt;"",SUBTOTAL(3,$B$6:$B570),"")</f>
        <v/>
      </c>
      <c r="B570" s="76"/>
      <c r="C570" s="76"/>
      <c r="D570" s="76"/>
      <c r="E570" s="77"/>
      <c r="F570" s="76"/>
      <c r="G570" s="76"/>
    </row>
    <row r="571" spans="1:7" ht="21">
      <c r="A571" s="84" t="str">
        <f>IF(B571&lt;&gt;"",SUBTOTAL(3,$B$6:$B571),"")</f>
        <v/>
      </c>
      <c r="B571" s="76"/>
      <c r="C571" s="76"/>
      <c r="D571" s="76"/>
      <c r="E571" s="77"/>
      <c r="F571" s="76"/>
      <c r="G571" s="76"/>
    </row>
    <row r="572" spans="1:7" ht="21">
      <c r="A572" s="84" t="str">
        <f>IF(B572&lt;&gt;"",SUBTOTAL(3,$B$6:$B572),"")</f>
        <v/>
      </c>
      <c r="B572" s="76"/>
      <c r="C572" s="76"/>
      <c r="D572" s="76"/>
      <c r="E572" s="77"/>
      <c r="F572" s="76"/>
      <c r="G572" s="76"/>
    </row>
    <row r="573" spans="1:7" ht="21">
      <c r="A573" s="84" t="str">
        <f>IF(B573&lt;&gt;"",SUBTOTAL(3,$B$6:$B573),"")</f>
        <v/>
      </c>
      <c r="B573" s="76"/>
      <c r="C573" s="76"/>
      <c r="D573" s="76"/>
      <c r="E573" s="77"/>
      <c r="F573" s="76"/>
      <c r="G573" s="76"/>
    </row>
    <row r="574" spans="1:7" ht="21">
      <c r="A574" s="84" t="str">
        <f>IF(B574&lt;&gt;"",SUBTOTAL(3,$B$6:$B574),"")</f>
        <v/>
      </c>
      <c r="B574" s="76"/>
      <c r="C574" s="76"/>
      <c r="D574" s="76"/>
      <c r="E574" s="77"/>
      <c r="F574" s="76"/>
      <c r="G574" s="76"/>
    </row>
    <row r="575" spans="1:7" ht="21">
      <c r="A575" s="84" t="str">
        <f>IF(B575&lt;&gt;"",SUBTOTAL(3,$B$6:$B575),"")</f>
        <v/>
      </c>
      <c r="B575" s="76"/>
      <c r="C575" s="76"/>
      <c r="D575" s="76"/>
      <c r="E575" s="77"/>
      <c r="F575" s="76"/>
      <c r="G575" s="76"/>
    </row>
    <row r="576" spans="1:7" ht="21">
      <c r="A576" s="84" t="str">
        <f>IF(B576&lt;&gt;"",SUBTOTAL(3,$B$6:$B576),"")</f>
        <v/>
      </c>
      <c r="B576" s="76"/>
      <c r="C576" s="76"/>
      <c r="D576" s="76"/>
      <c r="E576" s="77"/>
      <c r="F576" s="76"/>
      <c r="G576" s="76"/>
    </row>
    <row r="577" spans="1:7" ht="21">
      <c r="A577" s="84" t="str">
        <f>IF(B577&lt;&gt;"",SUBTOTAL(3,$B$6:$B577),"")</f>
        <v/>
      </c>
      <c r="B577" s="76"/>
      <c r="C577" s="76"/>
      <c r="D577" s="76"/>
      <c r="E577" s="77"/>
      <c r="F577" s="76"/>
      <c r="G577" s="76"/>
    </row>
    <row r="578" spans="1:7" ht="21">
      <c r="A578" s="84" t="str">
        <f>IF(B578&lt;&gt;"",SUBTOTAL(3,$B$6:$B578),"")</f>
        <v/>
      </c>
      <c r="B578" s="76"/>
      <c r="C578" s="76"/>
      <c r="D578" s="76"/>
      <c r="E578" s="77"/>
      <c r="F578" s="76"/>
      <c r="G578" s="76"/>
    </row>
    <row r="579" spans="1:7" ht="21">
      <c r="A579" s="84" t="str">
        <f>IF(B579&lt;&gt;"",SUBTOTAL(3,$B$6:$B579),"")</f>
        <v/>
      </c>
      <c r="B579" s="76"/>
      <c r="C579" s="76"/>
      <c r="D579" s="76"/>
      <c r="E579" s="77"/>
      <c r="F579" s="76"/>
      <c r="G579" s="76"/>
    </row>
    <row r="580" spans="1:7" ht="21">
      <c r="A580" s="84" t="str">
        <f>IF(B580&lt;&gt;"",SUBTOTAL(3,$B$6:$B580),"")</f>
        <v/>
      </c>
      <c r="B580" s="76"/>
      <c r="C580" s="76"/>
      <c r="D580" s="76"/>
      <c r="E580" s="77"/>
      <c r="F580" s="76"/>
      <c r="G580" s="76"/>
    </row>
    <row r="581" spans="1:7" ht="21">
      <c r="A581" s="84" t="str">
        <f>IF(B581&lt;&gt;"",SUBTOTAL(3,$B$6:$B581),"")</f>
        <v/>
      </c>
      <c r="B581" s="76"/>
      <c r="C581" s="76"/>
      <c r="D581" s="76"/>
      <c r="E581" s="77"/>
      <c r="F581" s="76"/>
      <c r="G581" s="76"/>
    </row>
    <row r="582" spans="1:7" ht="21">
      <c r="A582" s="84" t="str">
        <f>IF(B582&lt;&gt;"",SUBTOTAL(3,$B$6:$B582),"")</f>
        <v/>
      </c>
      <c r="B582" s="76"/>
      <c r="C582" s="76"/>
      <c r="D582" s="76"/>
      <c r="E582" s="77"/>
      <c r="F582" s="76"/>
      <c r="G582" s="76"/>
    </row>
    <row r="583" spans="1:7" ht="21">
      <c r="A583" s="84" t="str">
        <f>IF(B583&lt;&gt;"",SUBTOTAL(3,$B$6:$B583),"")</f>
        <v/>
      </c>
      <c r="B583" s="76"/>
      <c r="C583" s="76"/>
      <c r="D583" s="76"/>
      <c r="E583" s="77"/>
      <c r="F583" s="76"/>
      <c r="G583" s="76"/>
    </row>
    <row r="584" spans="1:7" ht="21">
      <c r="A584" s="84" t="str">
        <f>IF(B584&lt;&gt;"",SUBTOTAL(3,$B$6:$B584),"")</f>
        <v/>
      </c>
      <c r="B584" s="76"/>
      <c r="C584" s="76"/>
      <c r="D584" s="76"/>
      <c r="E584" s="77"/>
      <c r="F584" s="76"/>
      <c r="G584" s="76"/>
    </row>
    <row r="585" spans="1:7" ht="21">
      <c r="A585" s="84" t="str">
        <f>IF(B585&lt;&gt;"",SUBTOTAL(3,$B$6:$B585),"")</f>
        <v/>
      </c>
      <c r="B585" s="76"/>
      <c r="C585" s="76"/>
      <c r="D585" s="76"/>
      <c r="E585" s="77"/>
      <c r="F585" s="76"/>
      <c r="G585" s="76"/>
    </row>
    <row r="586" spans="1:7" ht="21">
      <c r="A586" s="84" t="str">
        <f>IF(B586&lt;&gt;"",SUBTOTAL(3,$B$6:$B586),"")</f>
        <v/>
      </c>
      <c r="B586" s="76"/>
      <c r="C586" s="76"/>
      <c r="D586" s="76"/>
      <c r="E586" s="77"/>
      <c r="F586" s="76"/>
      <c r="G586" s="76"/>
    </row>
    <row r="587" spans="1:7" ht="21">
      <c r="A587" s="84" t="str">
        <f>IF(B587&lt;&gt;"",SUBTOTAL(3,$B$6:$B587),"")</f>
        <v/>
      </c>
      <c r="B587" s="76"/>
      <c r="C587" s="76"/>
      <c r="D587" s="76"/>
      <c r="E587" s="77"/>
      <c r="F587" s="76"/>
      <c r="G587" s="76"/>
    </row>
    <row r="588" spans="1:7" ht="21">
      <c r="A588" s="84" t="str">
        <f>IF(B588&lt;&gt;"",SUBTOTAL(3,$B$6:$B588),"")</f>
        <v/>
      </c>
      <c r="B588" s="76"/>
      <c r="C588" s="76"/>
      <c r="D588" s="76"/>
      <c r="E588" s="77"/>
      <c r="F588" s="76"/>
      <c r="G588" s="76"/>
    </row>
    <row r="589" spans="1:7" ht="21">
      <c r="A589" s="84" t="str">
        <f>IF(B589&lt;&gt;"",SUBTOTAL(3,$B$6:$B589),"")</f>
        <v/>
      </c>
      <c r="B589" s="76"/>
      <c r="C589" s="76"/>
      <c r="D589" s="76"/>
      <c r="E589" s="77"/>
      <c r="F589" s="76"/>
      <c r="G589" s="76"/>
    </row>
    <row r="590" spans="1:7" ht="21">
      <c r="A590" s="84" t="str">
        <f>IF(B590&lt;&gt;"",SUBTOTAL(3,$B$6:$B590),"")</f>
        <v/>
      </c>
      <c r="B590" s="76"/>
      <c r="C590" s="76"/>
      <c r="D590" s="76"/>
      <c r="E590" s="77"/>
      <c r="F590" s="76"/>
      <c r="G590" s="76"/>
    </row>
    <row r="591" spans="1:7" ht="21">
      <c r="A591" s="84" t="str">
        <f>IF(B591&lt;&gt;"",SUBTOTAL(3,$B$6:$B591),"")</f>
        <v/>
      </c>
      <c r="B591" s="76"/>
      <c r="C591" s="76"/>
      <c r="D591" s="76"/>
      <c r="E591" s="77"/>
      <c r="F591" s="76"/>
      <c r="G591" s="76"/>
    </row>
    <row r="592" spans="1:7" ht="21">
      <c r="A592" s="84" t="str">
        <f>IF(B592&lt;&gt;"",SUBTOTAL(3,$B$6:$B592),"")</f>
        <v/>
      </c>
      <c r="B592" s="76"/>
      <c r="C592" s="76"/>
      <c r="D592" s="76"/>
      <c r="E592" s="77"/>
      <c r="F592" s="76"/>
      <c r="G592" s="76"/>
    </row>
    <row r="593" spans="1:7" ht="21">
      <c r="A593" s="84" t="str">
        <f>IF(B593&lt;&gt;"",SUBTOTAL(3,$B$6:$B593),"")</f>
        <v/>
      </c>
      <c r="B593" s="76"/>
      <c r="C593" s="76"/>
      <c r="D593" s="76"/>
      <c r="E593" s="77"/>
      <c r="F593" s="76"/>
      <c r="G593" s="76"/>
    </row>
    <row r="594" spans="1:7" ht="21">
      <c r="A594" s="84" t="str">
        <f>IF(B594&lt;&gt;"",SUBTOTAL(3,$B$6:$B594),"")</f>
        <v/>
      </c>
      <c r="B594" s="76"/>
      <c r="C594" s="76"/>
      <c r="D594" s="76"/>
      <c r="E594" s="77"/>
      <c r="F594" s="76"/>
      <c r="G594" s="76"/>
    </row>
    <row r="595" spans="1:7" ht="21">
      <c r="A595" s="84" t="str">
        <f>IF(B595&lt;&gt;"",SUBTOTAL(3,$B$6:$B595),"")</f>
        <v/>
      </c>
      <c r="B595" s="76"/>
      <c r="C595" s="76"/>
      <c r="D595" s="76"/>
      <c r="E595" s="77"/>
      <c r="F595" s="76"/>
      <c r="G595" s="76"/>
    </row>
    <row r="596" spans="1:7" ht="21">
      <c r="A596" s="84" t="str">
        <f>IF(B596&lt;&gt;"",SUBTOTAL(3,$B$6:$B596),"")</f>
        <v/>
      </c>
      <c r="B596" s="76"/>
      <c r="C596" s="76"/>
      <c r="D596" s="76"/>
      <c r="E596" s="77"/>
      <c r="F596" s="76"/>
      <c r="G596" s="76"/>
    </row>
    <row r="597" spans="1:7" ht="21">
      <c r="A597" s="84" t="str">
        <f>IF(B597&lt;&gt;"",SUBTOTAL(3,$B$6:$B597),"")</f>
        <v/>
      </c>
      <c r="B597" s="76"/>
      <c r="C597" s="76"/>
      <c r="D597" s="76"/>
      <c r="E597" s="77"/>
      <c r="F597" s="76"/>
      <c r="G597" s="76"/>
    </row>
    <row r="598" spans="1:7" ht="21">
      <c r="A598" s="84" t="str">
        <f>IF(B598&lt;&gt;"",SUBTOTAL(3,$B$6:$B598),"")</f>
        <v/>
      </c>
      <c r="B598" s="76"/>
      <c r="C598" s="76"/>
      <c r="D598" s="76"/>
      <c r="E598" s="77"/>
      <c r="F598" s="76"/>
      <c r="G598" s="76"/>
    </row>
    <row r="599" spans="1:7" ht="21">
      <c r="A599" s="84" t="str">
        <f>IF(B599&lt;&gt;"",SUBTOTAL(3,$B$6:$B599),"")</f>
        <v/>
      </c>
      <c r="B599" s="76"/>
      <c r="C599" s="76"/>
      <c r="D599" s="76"/>
      <c r="E599" s="77"/>
      <c r="F599" s="76"/>
      <c r="G599" s="76"/>
    </row>
    <row r="600" spans="1:7" ht="21">
      <c r="A600" s="84" t="str">
        <f>IF(B600&lt;&gt;"",SUBTOTAL(3,$B$6:$B600),"")</f>
        <v/>
      </c>
      <c r="B600" s="76"/>
      <c r="C600" s="76"/>
      <c r="D600" s="76"/>
      <c r="E600" s="77"/>
      <c r="F600" s="76"/>
      <c r="G600" s="76"/>
    </row>
    <row r="601" spans="1:7" ht="21">
      <c r="A601" s="84" t="str">
        <f>IF(B601&lt;&gt;"",SUBTOTAL(3,$B$6:$B601),"")</f>
        <v/>
      </c>
      <c r="B601" s="76"/>
      <c r="C601" s="76"/>
      <c r="D601" s="76"/>
      <c r="E601" s="77"/>
      <c r="F601" s="76"/>
      <c r="G601" s="76"/>
    </row>
    <row r="602" spans="1:7" ht="21">
      <c r="A602" s="84" t="str">
        <f>IF(B602&lt;&gt;"",SUBTOTAL(3,$B$6:$B602),"")</f>
        <v/>
      </c>
      <c r="B602" s="76"/>
      <c r="C602" s="76"/>
      <c r="D602" s="76"/>
      <c r="E602" s="77"/>
      <c r="F602" s="76"/>
      <c r="G602" s="76"/>
    </row>
    <row r="603" spans="1:7" ht="21">
      <c r="A603" s="84" t="str">
        <f>IF(B603&lt;&gt;"",SUBTOTAL(3,$B$6:$B603),"")</f>
        <v/>
      </c>
      <c r="B603" s="76"/>
      <c r="C603" s="76"/>
      <c r="D603" s="76"/>
      <c r="E603" s="77"/>
      <c r="F603" s="76"/>
      <c r="G603" s="76"/>
    </row>
    <row r="604" spans="1:7" ht="21">
      <c r="A604" s="84" t="str">
        <f>IF(B604&lt;&gt;"",SUBTOTAL(3,$B$6:$B604),"")</f>
        <v/>
      </c>
      <c r="B604" s="76"/>
      <c r="C604" s="76"/>
      <c r="D604" s="76"/>
      <c r="E604" s="77"/>
      <c r="F604" s="76"/>
      <c r="G604" s="76"/>
    </row>
    <row r="605" spans="1:7" ht="21">
      <c r="A605" s="84" t="str">
        <f>IF(B605&lt;&gt;"",SUBTOTAL(3,$B$6:$B605),"")</f>
        <v/>
      </c>
      <c r="B605" s="76"/>
      <c r="C605" s="76"/>
      <c r="D605" s="76"/>
      <c r="E605" s="77"/>
      <c r="F605" s="76"/>
      <c r="G605" s="76"/>
    </row>
    <row r="606" spans="1:7" ht="21">
      <c r="A606" s="84" t="str">
        <f>IF(B606&lt;&gt;"",SUBTOTAL(3,$B$6:$B606),"")</f>
        <v/>
      </c>
      <c r="B606" s="76"/>
      <c r="C606" s="76"/>
      <c r="D606" s="76"/>
      <c r="E606" s="77"/>
      <c r="F606" s="76"/>
      <c r="G606" s="76"/>
    </row>
    <row r="607" spans="1:7" ht="21">
      <c r="A607" s="84" t="str">
        <f>IF(B607&lt;&gt;"",SUBTOTAL(3,$B$6:$B607),"")</f>
        <v/>
      </c>
      <c r="B607" s="76"/>
      <c r="C607" s="76"/>
      <c r="D607" s="76"/>
      <c r="E607" s="77"/>
      <c r="F607" s="76"/>
      <c r="G607" s="76"/>
    </row>
    <row r="608" spans="1:7" ht="21">
      <c r="A608" s="84" t="str">
        <f>IF(B608&lt;&gt;"",SUBTOTAL(3,$B$6:$B608),"")</f>
        <v/>
      </c>
      <c r="B608" s="76"/>
      <c r="C608" s="76"/>
      <c r="D608" s="76"/>
      <c r="E608" s="77"/>
      <c r="F608" s="76"/>
      <c r="G608" s="76"/>
    </row>
    <row r="609" spans="1:7" ht="21">
      <c r="A609" s="84" t="str">
        <f>IF(B609&lt;&gt;"",SUBTOTAL(3,$B$6:$B609),"")</f>
        <v/>
      </c>
      <c r="B609" s="76"/>
      <c r="C609" s="76"/>
      <c r="D609" s="76"/>
      <c r="E609" s="77"/>
      <c r="F609" s="76"/>
      <c r="G609" s="76"/>
    </row>
    <row r="610" spans="1:7" ht="21">
      <c r="A610" s="84" t="str">
        <f>IF(B610&lt;&gt;"",SUBTOTAL(3,$B$6:$B610),"")</f>
        <v/>
      </c>
      <c r="B610" s="76"/>
      <c r="C610" s="76"/>
      <c r="D610" s="76"/>
      <c r="E610" s="77"/>
      <c r="F610" s="76"/>
      <c r="G610" s="76"/>
    </row>
    <row r="611" spans="1:7" ht="21">
      <c r="A611" s="84" t="str">
        <f>IF(B611&lt;&gt;"",SUBTOTAL(3,$B$6:$B611),"")</f>
        <v/>
      </c>
      <c r="B611" s="76"/>
      <c r="C611" s="76"/>
      <c r="D611" s="76"/>
      <c r="E611" s="77"/>
      <c r="F611" s="76"/>
      <c r="G611" s="76"/>
    </row>
    <row r="612" spans="1:7" ht="21">
      <c r="A612" s="84" t="str">
        <f>IF(B612&lt;&gt;"",SUBTOTAL(3,$B$6:$B612),"")</f>
        <v/>
      </c>
      <c r="B612" s="76"/>
      <c r="C612" s="76"/>
      <c r="D612" s="76"/>
      <c r="E612" s="77"/>
      <c r="F612" s="76"/>
      <c r="G612" s="76"/>
    </row>
    <row r="613" spans="1:7" ht="21">
      <c r="A613" s="84" t="str">
        <f>IF(B613&lt;&gt;"",SUBTOTAL(3,$B$6:$B613),"")</f>
        <v/>
      </c>
      <c r="B613" s="76"/>
      <c r="C613" s="76"/>
      <c r="D613" s="76"/>
      <c r="E613" s="77"/>
      <c r="F613" s="76"/>
      <c r="G613" s="76"/>
    </row>
    <row r="614" spans="1:7" ht="21">
      <c r="A614" s="84" t="str">
        <f>IF(B614&lt;&gt;"",SUBTOTAL(3,$B$6:$B614),"")</f>
        <v/>
      </c>
      <c r="B614" s="76"/>
      <c r="C614" s="76"/>
      <c r="D614" s="76"/>
      <c r="E614" s="77"/>
      <c r="F614" s="76"/>
      <c r="G614" s="76"/>
    </row>
    <row r="615" spans="1:7" ht="21">
      <c r="A615" s="84" t="str">
        <f>IF(B615&lt;&gt;"",SUBTOTAL(3,$B$6:$B615),"")</f>
        <v/>
      </c>
      <c r="B615" s="76"/>
      <c r="C615" s="76"/>
      <c r="D615" s="76"/>
      <c r="E615" s="77"/>
      <c r="F615" s="76"/>
      <c r="G615" s="76"/>
    </row>
    <row r="616" spans="1:7" ht="21">
      <c r="A616" s="84" t="str">
        <f>IF(B616&lt;&gt;"",SUBTOTAL(3,$B$6:$B616),"")</f>
        <v/>
      </c>
      <c r="B616" s="76"/>
      <c r="C616" s="76"/>
      <c r="D616" s="76"/>
      <c r="E616" s="77"/>
      <c r="F616" s="76"/>
      <c r="G616" s="76"/>
    </row>
    <row r="617" spans="1:7" ht="21">
      <c r="A617" s="84" t="str">
        <f>IF(B617&lt;&gt;"",SUBTOTAL(3,$B$6:$B617),"")</f>
        <v/>
      </c>
      <c r="B617" s="76"/>
      <c r="C617" s="76"/>
      <c r="D617" s="76"/>
      <c r="E617" s="77"/>
      <c r="F617" s="76"/>
      <c r="G617" s="76"/>
    </row>
    <row r="618" spans="1:7" ht="21">
      <c r="A618" s="84" t="str">
        <f>IF(B618&lt;&gt;"",SUBTOTAL(3,$B$6:$B618),"")</f>
        <v/>
      </c>
      <c r="B618" s="76"/>
      <c r="C618" s="76"/>
      <c r="D618" s="76"/>
      <c r="E618" s="77"/>
      <c r="F618" s="76"/>
      <c r="G618" s="76"/>
    </row>
    <row r="619" spans="1:7" ht="21">
      <c r="A619" s="84" t="str">
        <f>IF(B619&lt;&gt;"",SUBTOTAL(3,$B$6:$B619),"")</f>
        <v/>
      </c>
      <c r="B619" s="76"/>
      <c r="C619" s="76"/>
      <c r="D619" s="76"/>
      <c r="E619" s="77"/>
      <c r="F619" s="76"/>
      <c r="G619" s="76"/>
    </row>
    <row r="620" spans="1:7" ht="21">
      <c r="A620" s="84" t="str">
        <f>IF(B620&lt;&gt;"",SUBTOTAL(3,$B$6:$B620),"")</f>
        <v/>
      </c>
      <c r="B620" s="76"/>
      <c r="C620" s="76"/>
      <c r="D620" s="76"/>
      <c r="E620" s="77"/>
      <c r="F620" s="76"/>
      <c r="G620" s="76"/>
    </row>
    <row r="621" spans="1:7" ht="21">
      <c r="A621" s="84" t="str">
        <f>IF(B621&lt;&gt;"",SUBTOTAL(3,$B$6:$B621),"")</f>
        <v/>
      </c>
      <c r="B621" s="76"/>
      <c r="C621" s="76"/>
      <c r="D621" s="76"/>
      <c r="E621" s="77"/>
      <c r="F621" s="76"/>
      <c r="G621" s="76"/>
    </row>
    <row r="622" spans="1:7" ht="21">
      <c r="A622" s="84" t="str">
        <f>IF(B622&lt;&gt;"",SUBTOTAL(3,$B$6:$B622),"")</f>
        <v/>
      </c>
      <c r="B622" s="76"/>
      <c r="C622" s="76"/>
      <c r="D622" s="76"/>
      <c r="E622" s="77"/>
      <c r="F622" s="76"/>
      <c r="G622" s="76"/>
    </row>
    <row r="623" spans="1:7" ht="21">
      <c r="A623" s="84" t="str">
        <f>IF(B623&lt;&gt;"",SUBTOTAL(3,$B$6:$B623),"")</f>
        <v/>
      </c>
      <c r="B623" s="76"/>
      <c r="C623" s="76"/>
      <c r="D623" s="76"/>
      <c r="E623" s="77"/>
      <c r="F623" s="76"/>
      <c r="G623" s="76"/>
    </row>
    <row r="624" spans="1:7" ht="21">
      <c r="A624" s="84" t="str">
        <f>IF(B624&lt;&gt;"",SUBTOTAL(3,$B$6:$B624),"")</f>
        <v/>
      </c>
      <c r="B624" s="76"/>
      <c r="C624" s="76"/>
      <c r="D624" s="76"/>
      <c r="E624" s="77"/>
      <c r="F624" s="76"/>
      <c r="G624" s="76"/>
    </row>
    <row r="625" spans="1:7" ht="21">
      <c r="A625" s="84" t="str">
        <f>IF(B625&lt;&gt;"",SUBTOTAL(3,$B$6:$B625),"")</f>
        <v/>
      </c>
      <c r="B625" s="76"/>
      <c r="C625" s="76"/>
      <c r="D625" s="76"/>
      <c r="E625" s="77"/>
      <c r="F625" s="76"/>
      <c r="G625" s="76"/>
    </row>
    <row r="626" spans="1:7" ht="21">
      <c r="A626" s="84" t="str">
        <f>IF(B626&lt;&gt;"",SUBTOTAL(3,$B$6:$B626),"")</f>
        <v/>
      </c>
      <c r="B626" s="76"/>
      <c r="C626" s="76"/>
      <c r="D626" s="76"/>
      <c r="E626" s="77"/>
      <c r="F626" s="76"/>
      <c r="G626" s="76"/>
    </row>
    <row r="627" spans="1:7" ht="21">
      <c r="A627" s="84" t="str">
        <f>IF(B627&lt;&gt;"",SUBTOTAL(3,$B$6:$B627),"")</f>
        <v/>
      </c>
      <c r="B627" s="76"/>
      <c r="C627" s="76"/>
      <c r="D627" s="76"/>
      <c r="E627" s="77"/>
      <c r="F627" s="76"/>
      <c r="G627" s="76"/>
    </row>
    <row r="628" spans="1:7" ht="21">
      <c r="A628" s="84" t="str">
        <f>IF(B628&lt;&gt;"",SUBTOTAL(3,$B$6:$B628),"")</f>
        <v/>
      </c>
      <c r="B628" s="76"/>
      <c r="C628" s="76"/>
      <c r="D628" s="76"/>
      <c r="E628" s="77"/>
      <c r="F628" s="76"/>
      <c r="G628" s="76"/>
    </row>
    <row r="629" spans="1:7" ht="21">
      <c r="A629" s="84" t="str">
        <f>IF(B629&lt;&gt;"",SUBTOTAL(3,$B$6:$B629),"")</f>
        <v/>
      </c>
      <c r="B629" s="76"/>
      <c r="C629" s="76"/>
      <c r="D629" s="76"/>
      <c r="E629" s="77"/>
      <c r="F629" s="76"/>
      <c r="G629" s="76"/>
    </row>
    <row r="630" spans="1:7" ht="21">
      <c r="A630" s="84" t="str">
        <f>IF(B630&lt;&gt;"",SUBTOTAL(3,$B$6:$B630),"")</f>
        <v/>
      </c>
      <c r="B630" s="76"/>
      <c r="C630" s="76"/>
      <c r="D630" s="76"/>
      <c r="E630" s="77"/>
      <c r="F630" s="76"/>
      <c r="G630" s="76"/>
    </row>
    <row r="631" spans="1:7" ht="21">
      <c r="A631" s="84" t="str">
        <f>IF(B631&lt;&gt;"",SUBTOTAL(3,$B$6:$B631),"")</f>
        <v/>
      </c>
      <c r="B631" s="76"/>
      <c r="C631" s="76"/>
      <c r="D631" s="76"/>
      <c r="E631" s="77"/>
      <c r="F631" s="76"/>
      <c r="G631" s="76"/>
    </row>
    <row r="632" spans="1:7" ht="21">
      <c r="A632" s="84" t="str">
        <f>IF(B632&lt;&gt;"",SUBTOTAL(3,$B$6:$B632),"")</f>
        <v/>
      </c>
      <c r="B632" s="76"/>
      <c r="C632" s="76"/>
      <c r="D632" s="76"/>
      <c r="E632" s="77"/>
      <c r="F632" s="76"/>
      <c r="G632" s="76"/>
    </row>
    <row r="633" spans="1:7" ht="21">
      <c r="A633" s="84" t="str">
        <f>IF(B633&lt;&gt;"",SUBTOTAL(3,$B$6:$B633),"")</f>
        <v/>
      </c>
      <c r="B633" s="76"/>
      <c r="C633" s="76"/>
      <c r="D633" s="76"/>
      <c r="E633" s="77"/>
      <c r="F633" s="76"/>
      <c r="G633" s="76"/>
    </row>
    <row r="634" spans="1:7" ht="21">
      <c r="A634" s="84" t="str">
        <f>IF(B634&lt;&gt;"",SUBTOTAL(3,$B$6:$B634),"")</f>
        <v/>
      </c>
      <c r="B634" s="76"/>
      <c r="C634" s="76"/>
      <c r="D634" s="76"/>
      <c r="E634" s="77"/>
      <c r="F634" s="76"/>
      <c r="G634" s="76"/>
    </row>
    <row r="635" spans="1:7" ht="21">
      <c r="A635" s="84" t="str">
        <f>IF(B635&lt;&gt;"",SUBTOTAL(3,$B$6:$B635),"")</f>
        <v/>
      </c>
      <c r="B635" s="76"/>
      <c r="C635" s="76"/>
      <c r="D635" s="76"/>
      <c r="E635" s="77"/>
      <c r="F635" s="76"/>
      <c r="G635" s="76"/>
    </row>
    <row r="636" spans="1:7" ht="21">
      <c r="A636" s="84" t="str">
        <f>IF(B636&lt;&gt;"",SUBTOTAL(3,$B$6:$B636),"")</f>
        <v/>
      </c>
      <c r="B636" s="76"/>
      <c r="C636" s="76"/>
      <c r="D636" s="76"/>
      <c r="E636" s="77"/>
      <c r="F636" s="76"/>
      <c r="G636" s="76"/>
    </row>
    <row r="637" spans="1:7" ht="21">
      <c r="A637" s="84" t="str">
        <f>IF(B637&lt;&gt;"",SUBTOTAL(3,$B$6:$B637),"")</f>
        <v/>
      </c>
      <c r="B637" s="76"/>
      <c r="C637" s="76"/>
      <c r="D637" s="76"/>
      <c r="E637" s="77"/>
      <c r="F637" s="76"/>
      <c r="G637" s="76"/>
    </row>
    <row r="638" spans="1:7" ht="21">
      <c r="A638" s="84" t="str">
        <f>IF(B638&lt;&gt;"",SUBTOTAL(3,$B$6:$B638),"")</f>
        <v/>
      </c>
      <c r="B638" s="76"/>
      <c r="C638" s="76"/>
      <c r="D638" s="76"/>
      <c r="E638" s="77"/>
      <c r="F638" s="76"/>
      <c r="G638" s="76"/>
    </row>
    <row r="639" spans="1:7" ht="21">
      <c r="A639" s="84" t="str">
        <f>IF(B639&lt;&gt;"",SUBTOTAL(3,$B$6:$B639),"")</f>
        <v/>
      </c>
      <c r="B639" s="76"/>
      <c r="C639" s="76"/>
      <c r="D639" s="76"/>
      <c r="E639" s="77"/>
      <c r="F639" s="76"/>
      <c r="G639" s="76"/>
    </row>
    <row r="640" spans="1:7" ht="21">
      <c r="A640" s="84" t="str">
        <f>IF(B640&lt;&gt;"",SUBTOTAL(3,$B$6:$B640),"")</f>
        <v/>
      </c>
      <c r="B640" s="76"/>
      <c r="C640" s="76"/>
      <c r="D640" s="76"/>
      <c r="E640" s="77"/>
      <c r="F640" s="76"/>
      <c r="G640" s="76"/>
    </row>
    <row r="641" spans="1:7" ht="21">
      <c r="A641" s="84" t="str">
        <f>IF(B641&lt;&gt;"",SUBTOTAL(3,$B$6:$B641),"")</f>
        <v/>
      </c>
      <c r="B641" s="76"/>
      <c r="C641" s="76"/>
      <c r="D641" s="76"/>
      <c r="E641" s="77"/>
      <c r="F641" s="76"/>
      <c r="G641" s="76"/>
    </row>
    <row r="642" spans="1:7" ht="21">
      <c r="A642" s="84" t="str">
        <f>IF(B642&lt;&gt;"",SUBTOTAL(3,$B$6:$B642),"")</f>
        <v/>
      </c>
      <c r="B642" s="76"/>
      <c r="C642" s="76"/>
      <c r="D642" s="76"/>
      <c r="E642" s="77"/>
      <c r="F642" s="76"/>
      <c r="G642" s="76"/>
    </row>
    <row r="643" spans="1:7" ht="21">
      <c r="A643" s="84" t="str">
        <f>IF(B643&lt;&gt;"",SUBTOTAL(3,$B$6:$B643),"")</f>
        <v/>
      </c>
      <c r="B643" s="76"/>
      <c r="C643" s="76"/>
      <c r="D643" s="76"/>
      <c r="E643" s="77"/>
      <c r="F643" s="76"/>
      <c r="G643" s="76"/>
    </row>
    <row r="644" spans="1:7" ht="21">
      <c r="A644" s="84" t="str">
        <f>IF(B644&lt;&gt;"",SUBTOTAL(3,$B$6:$B644),"")</f>
        <v/>
      </c>
      <c r="B644" s="76"/>
      <c r="C644" s="76"/>
      <c r="D644" s="76"/>
      <c r="E644" s="77"/>
      <c r="F644" s="76"/>
      <c r="G644" s="76"/>
    </row>
    <row r="645" spans="1:7" ht="21">
      <c r="A645" s="84" t="str">
        <f>IF(B645&lt;&gt;"",SUBTOTAL(3,$B$6:$B645),"")</f>
        <v/>
      </c>
      <c r="B645" s="76"/>
      <c r="C645" s="76"/>
      <c r="D645" s="76"/>
      <c r="E645" s="77"/>
      <c r="F645" s="76"/>
      <c r="G645" s="76"/>
    </row>
    <row r="646" spans="1:7" ht="21">
      <c r="A646" s="84" t="str">
        <f>IF(B646&lt;&gt;"",SUBTOTAL(3,$B$6:$B646),"")</f>
        <v/>
      </c>
      <c r="B646" s="76"/>
      <c r="C646" s="76"/>
      <c r="D646" s="76"/>
      <c r="E646" s="77"/>
      <c r="F646" s="76"/>
      <c r="G646" s="76"/>
    </row>
    <row r="647" spans="1:7" ht="21">
      <c r="A647" s="84" t="str">
        <f>IF(B647&lt;&gt;"",SUBTOTAL(3,$B$6:$B647),"")</f>
        <v/>
      </c>
      <c r="B647" s="76"/>
      <c r="C647" s="76"/>
      <c r="D647" s="76"/>
      <c r="E647" s="77"/>
      <c r="F647" s="76"/>
      <c r="G647" s="76"/>
    </row>
    <row r="648" spans="1:7" ht="21">
      <c r="A648" s="84" t="str">
        <f>IF(B648&lt;&gt;"",SUBTOTAL(3,$B$6:$B648),"")</f>
        <v/>
      </c>
      <c r="B648" s="76"/>
      <c r="C648" s="76"/>
      <c r="D648" s="76"/>
      <c r="E648" s="77"/>
      <c r="F648" s="76"/>
      <c r="G648" s="76"/>
    </row>
    <row r="649" spans="1:7" ht="21">
      <c r="A649" s="84" t="str">
        <f>IF(B649&lt;&gt;"",SUBTOTAL(3,$B$6:$B649),"")</f>
        <v/>
      </c>
      <c r="B649" s="76"/>
      <c r="C649" s="76"/>
      <c r="D649" s="76"/>
      <c r="E649" s="77"/>
      <c r="F649" s="76"/>
      <c r="G649" s="76"/>
    </row>
    <row r="650" spans="1:7" ht="21">
      <c r="A650" s="84" t="str">
        <f>IF(B650&lt;&gt;"",SUBTOTAL(3,$B$6:$B650),"")</f>
        <v/>
      </c>
      <c r="B650" s="76"/>
      <c r="C650" s="76"/>
      <c r="D650" s="76"/>
      <c r="E650" s="77"/>
      <c r="F650" s="76"/>
      <c r="G650" s="76"/>
    </row>
    <row r="651" spans="1:7" ht="21">
      <c r="A651" s="84" t="str">
        <f>IF(B651&lt;&gt;"",SUBTOTAL(3,$B$6:$B651),"")</f>
        <v/>
      </c>
      <c r="B651" s="76"/>
      <c r="C651" s="76"/>
      <c r="D651" s="76"/>
      <c r="E651" s="77"/>
      <c r="F651" s="76"/>
      <c r="G651" s="76"/>
    </row>
    <row r="652" spans="1:7" ht="21">
      <c r="A652" s="84" t="str">
        <f>IF(B652&lt;&gt;"",SUBTOTAL(3,$B$6:$B652),"")</f>
        <v/>
      </c>
      <c r="B652" s="76"/>
      <c r="C652" s="76"/>
      <c r="D652" s="76"/>
      <c r="E652" s="77"/>
      <c r="F652" s="76"/>
      <c r="G652" s="76"/>
    </row>
    <row r="653" spans="1:7" ht="21">
      <c r="A653" s="84" t="str">
        <f>IF(B653&lt;&gt;"",SUBTOTAL(3,$B$6:$B653),"")</f>
        <v/>
      </c>
      <c r="B653" s="76"/>
      <c r="C653" s="76"/>
      <c r="D653" s="76"/>
      <c r="E653" s="77"/>
      <c r="F653" s="76"/>
      <c r="G653" s="76"/>
    </row>
    <row r="654" spans="1:7" ht="21">
      <c r="A654" s="84" t="str">
        <f>IF(B654&lt;&gt;"",SUBTOTAL(3,$B$6:$B654),"")</f>
        <v/>
      </c>
      <c r="B654" s="76"/>
      <c r="C654" s="76"/>
      <c r="D654" s="76"/>
      <c r="E654" s="77"/>
      <c r="F654" s="76"/>
      <c r="G654" s="76"/>
    </row>
    <row r="655" spans="1:7" ht="21">
      <c r="A655" s="84" t="str">
        <f>IF(B655&lt;&gt;"",SUBTOTAL(3,$B$6:$B655),"")</f>
        <v/>
      </c>
      <c r="B655" s="76"/>
      <c r="C655" s="76"/>
      <c r="D655" s="76"/>
      <c r="E655" s="77"/>
      <c r="F655" s="76"/>
      <c r="G655" s="76"/>
    </row>
    <row r="656" spans="1:7" ht="21">
      <c r="A656" s="84" t="str">
        <f>IF(B656&lt;&gt;"",SUBTOTAL(3,$B$6:$B656),"")</f>
        <v/>
      </c>
      <c r="B656" s="76"/>
      <c r="C656" s="76"/>
      <c r="D656" s="76"/>
      <c r="E656" s="77"/>
      <c r="F656" s="76"/>
      <c r="G656" s="76"/>
    </row>
    <row r="657" spans="1:7" ht="21">
      <c r="A657" s="84" t="str">
        <f>IF(B657&lt;&gt;"",SUBTOTAL(3,$B$6:$B657),"")</f>
        <v/>
      </c>
      <c r="B657" s="76"/>
      <c r="C657" s="76"/>
      <c r="D657" s="76"/>
      <c r="E657" s="77"/>
      <c r="F657" s="76"/>
      <c r="G657" s="76"/>
    </row>
    <row r="658" spans="1:7" ht="21">
      <c r="A658" s="84" t="str">
        <f>IF(B658&lt;&gt;"",SUBTOTAL(3,$B$6:$B658),"")</f>
        <v/>
      </c>
      <c r="B658" s="76"/>
      <c r="C658" s="76"/>
      <c r="D658" s="76"/>
      <c r="E658" s="77"/>
      <c r="F658" s="76"/>
      <c r="G658" s="76"/>
    </row>
    <row r="659" spans="1:7" ht="21">
      <c r="A659" s="84" t="str">
        <f>IF(B659&lt;&gt;"",SUBTOTAL(3,$B$6:$B659),"")</f>
        <v/>
      </c>
      <c r="B659" s="76"/>
      <c r="C659" s="76"/>
      <c r="D659" s="76"/>
      <c r="E659" s="77"/>
      <c r="F659" s="76"/>
      <c r="G659" s="76"/>
    </row>
    <row r="660" spans="1:7" ht="21">
      <c r="A660" s="84" t="str">
        <f>IF(B660&lt;&gt;"",SUBTOTAL(3,$B$6:$B660),"")</f>
        <v/>
      </c>
      <c r="B660" s="76"/>
      <c r="C660" s="76"/>
      <c r="D660" s="76"/>
      <c r="E660" s="77"/>
      <c r="F660" s="76"/>
      <c r="G660" s="76"/>
    </row>
    <row r="661" spans="1:7" ht="21">
      <c r="A661" s="84" t="str">
        <f>IF(B661&lt;&gt;"",SUBTOTAL(3,$B$6:$B661),"")</f>
        <v/>
      </c>
      <c r="B661" s="76"/>
      <c r="C661" s="76"/>
      <c r="D661" s="76"/>
      <c r="E661" s="77"/>
      <c r="F661" s="76"/>
      <c r="G661" s="76"/>
    </row>
    <row r="662" spans="1:7" ht="21">
      <c r="A662" s="84" t="str">
        <f>IF(B662&lt;&gt;"",SUBTOTAL(3,$B$6:$B662),"")</f>
        <v/>
      </c>
      <c r="B662" s="76"/>
      <c r="C662" s="76"/>
      <c r="D662" s="76"/>
      <c r="E662" s="77"/>
      <c r="F662" s="76"/>
      <c r="G662" s="76"/>
    </row>
    <row r="663" spans="1:7" ht="21">
      <c r="A663" s="84" t="str">
        <f>IF(B663&lt;&gt;"",SUBTOTAL(3,$B$6:$B663),"")</f>
        <v/>
      </c>
      <c r="B663" s="76"/>
      <c r="C663" s="76"/>
      <c r="D663" s="76"/>
      <c r="E663" s="77"/>
      <c r="F663" s="76"/>
      <c r="G663" s="76"/>
    </row>
    <row r="664" spans="1:7" ht="21">
      <c r="A664" s="84" t="str">
        <f>IF(B664&lt;&gt;"",SUBTOTAL(3,$B$6:$B664),"")</f>
        <v/>
      </c>
      <c r="B664" s="76"/>
      <c r="C664" s="76"/>
      <c r="D664" s="76"/>
      <c r="E664" s="77"/>
      <c r="F664" s="76"/>
      <c r="G664" s="76"/>
    </row>
    <row r="665" spans="1:7" ht="21">
      <c r="A665" s="84" t="str">
        <f>IF(B665&lt;&gt;"",SUBTOTAL(3,$B$6:$B665),"")</f>
        <v/>
      </c>
      <c r="B665" s="76"/>
      <c r="C665" s="76"/>
      <c r="D665" s="76"/>
      <c r="E665" s="77"/>
      <c r="F665" s="76"/>
      <c r="G665" s="76"/>
    </row>
    <row r="666" spans="1:7" ht="21">
      <c r="A666" s="84" t="str">
        <f>IF(B666&lt;&gt;"",SUBTOTAL(3,$B$6:$B666),"")</f>
        <v/>
      </c>
      <c r="B666" s="76"/>
      <c r="C666" s="76"/>
      <c r="D666" s="76"/>
      <c r="E666" s="77"/>
      <c r="F666" s="76"/>
      <c r="G666" s="76"/>
    </row>
    <row r="667" spans="1:7" ht="21">
      <c r="A667" s="84" t="str">
        <f>IF(B667&lt;&gt;"",SUBTOTAL(3,$B$6:$B667),"")</f>
        <v/>
      </c>
      <c r="B667" s="76"/>
      <c r="C667" s="76"/>
      <c r="D667" s="76"/>
      <c r="E667" s="77"/>
      <c r="F667" s="76"/>
      <c r="G667" s="76"/>
    </row>
    <row r="668" spans="1:7" ht="21">
      <c r="A668" s="84" t="str">
        <f>IF(B668&lt;&gt;"",SUBTOTAL(3,$B$6:$B668),"")</f>
        <v/>
      </c>
      <c r="B668" s="76"/>
      <c r="C668" s="76"/>
      <c r="D668" s="76"/>
      <c r="E668" s="77"/>
      <c r="F668" s="76"/>
      <c r="G668" s="76"/>
    </row>
    <row r="669" spans="1:7" ht="21">
      <c r="A669" s="84" t="str">
        <f>IF(B669&lt;&gt;"",SUBTOTAL(3,$B$6:$B669),"")</f>
        <v/>
      </c>
      <c r="B669" s="76"/>
      <c r="C669" s="76"/>
      <c r="D669" s="76"/>
      <c r="E669" s="77"/>
      <c r="F669" s="76"/>
      <c r="G669" s="76"/>
    </row>
    <row r="670" spans="1:7" ht="21">
      <c r="A670" s="84" t="str">
        <f>IF(B670&lt;&gt;"",SUBTOTAL(3,$B$6:$B670),"")</f>
        <v/>
      </c>
      <c r="B670" s="76"/>
      <c r="C670" s="76"/>
      <c r="D670" s="76"/>
      <c r="E670" s="77"/>
      <c r="F670" s="76"/>
      <c r="G670" s="76"/>
    </row>
    <row r="671" spans="1:7" ht="21">
      <c r="A671" s="84" t="str">
        <f>IF(B671&lt;&gt;"",SUBTOTAL(3,$B$6:$B671),"")</f>
        <v/>
      </c>
      <c r="B671" s="76"/>
      <c r="C671" s="76"/>
      <c r="D671" s="76"/>
      <c r="E671" s="77"/>
      <c r="F671" s="76"/>
      <c r="G671" s="76"/>
    </row>
    <row r="672" spans="1:7" ht="21">
      <c r="A672" s="84" t="str">
        <f>IF(B672&lt;&gt;"",SUBTOTAL(3,$B$6:$B672),"")</f>
        <v/>
      </c>
      <c r="B672" s="76"/>
      <c r="C672" s="76"/>
      <c r="D672" s="76"/>
      <c r="E672" s="77"/>
      <c r="F672" s="76"/>
      <c r="G672" s="76"/>
    </row>
    <row r="673" spans="1:7" ht="21">
      <c r="A673" s="84" t="str">
        <f>IF(B673&lt;&gt;"",SUBTOTAL(3,$B$6:$B673),"")</f>
        <v/>
      </c>
      <c r="B673" s="76"/>
      <c r="C673" s="76"/>
      <c r="D673" s="76"/>
      <c r="E673" s="77"/>
      <c r="F673" s="76"/>
      <c r="G673" s="76"/>
    </row>
    <row r="674" spans="1:7" ht="21">
      <c r="A674" s="84" t="str">
        <f>IF(B674&lt;&gt;"",SUBTOTAL(3,$B$6:$B674),"")</f>
        <v/>
      </c>
      <c r="B674" s="76"/>
      <c r="C674" s="76"/>
      <c r="D674" s="76"/>
      <c r="E674" s="77"/>
      <c r="F674" s="76"/>
      <c r="G674" s="76"/>
    </row>
    <row r="675" spans="1:7" ht="21">
      <c r="A675" s="84" t="str">
        <f>IF(B675&lt;&gt;"",SUBTOTAL(3,$B$6:$B675),"")</f>
        <v/>
      </c>
      <c r="B675" s="76"/>
      <c r="C675" s="76"/>
      <c r="D675" s="76"/>
      <c r="E675" s="77"/>
      <c r="F675" s="76"/>
      <c r="G675" s="76"/>
    </row>
    <row r="676" spans="1:7" ht="21">
      <c r="A676" s="84" t="str">
        <f>IF(B676&lt;&gt;"",SUBTOTAL(3,$B$6:$B676),"")</f>
        <v/>
      </c>
      <c r="B676" s="76"/>
      <c r="C676" s="76"/>
      <c r="D676" s="76"/>
      <c r="E676" s="77"/>
      <c r="F676" s="76"/>
      <c r="G676" s="76"/>
    </row>
    <row r="677" spans="1:7" ht="21">
      <c r="A677" s="84" t="str">
        <f>IF(B677&lt;&gt;"",SUBTOTAL(3,$B$6:$B677),"")</f>
        <v/>
      </c>
      <c r="B677" s="76"/>
      <c r="C677" s="76"/>
      <c r="D677" s="76"/>
      <c r="E677" s="77"/>
      <c r="F677" s="76"/>
      <c r="G677" s="76"/>
    </row>
    <row r="678" spans="1:7" ht="21">
      <c r="A678" s="84" t="str">
        <f>IF(B678&lt;&gt;"",SUBTOTAL(3,$B$6:$B678),"")</f>
        <v/>
      </c>
      <c r="B678" s="76"/>
      <c r="C678" s="76"/>
      <c r="D678" s="76"/>
      <c r="E678" s="77"/>
      <c r="F678" s="76"/>
      <c r="G678" s="76"/>
    </row>
    <row r="679" spans="1:7" ht="21">
      <c r="A679" s="84" t="str">
        <f>IF(B679&lt;&gt;"",SUBTOTAL(3,$B$6:$B679),"")</f>
        <v/>
      </c>
      <c r="B679" s="76"/>
      <c r="C679" s="76"/>
      <c r="D679" s="76"/>
      <c r="E679" s="77"/>
      <c r="F679" s="76"/>
      <c r="G679" s="76"/>
    </row>
    <row r="680" spans="1:7" ht="21">
      <c r="A680" s="84" t="str">
        <f>IF(B680&lt;&gt;"",SUBTOTAL(3,$B$6:$B680),"")</f>
        <v/>
      </c>
      <c r="B680" s="76"/>
      <c r="C680" s="76"/>
      <c r="D680" s="76"/>
      <c r="E680" s="77"/>
      <c r="F680" s="76"/>
      <c r="G680" s="76"/>
    </row>
    <row r="681" spans="1:7" ht="21">
      <c r="A681" s="84" t="str">
        <f>IF(B681&lt;&gt;"",SUBTOTAL(3,$B$6:$B681),"")</f>
        <v/>
      </c>
      <c r="B681" s="76"/>
      <c r="C681" s="76"/>
      <c r="D681" s="76"/>
      <c r="E681" s="77"/>
      <c r="F681" s="76"/>
      <c r="G681" s="76"/>
    </row>
    <row r="682" spans="1:7" ht="21">
      <c r="A682" s="84" t="str">
        <f>IF(B682&lt;&gt;"",SUBTOTAL(3,$B$6:$B682),"")</f>
        <v/>
      </c>
      <c r="B682" s="76"/>
      <c r="C682" s="76"/>
      <c r="D682" s="76"/>
      <c r="E682" s="77"/>
      <c r="F682" s="76"/>
      <c r="G682" s="76"/>
    </row>
    <row r="683" spans="1:7" ht="21">
      <c r="A683" s="84" t="str">
        <f>IF(B683&lt;&gt;"",SUBTOTAL(3,$B$6:$B683),"")</f>
        <v/>
      </c>
      <c r="B683" s="76"/>
      <c r="C683" s="76"/>
      <c r="D683" s="76"/>
      <c r="E683" s="77"/>
      <c r="F683" s="76"/>
      <c r="G683" s="76"/>
    </row>
    <row r="684" spans="1:7" ht="21">
      <c r="A684" s="84" t="str">
        <f>IF(B684&lt;&gt;"",SUBTOTAL(3,$B$6:$B684),"")</f>
        <v/>
      </c>
      <c r="B684" s="76"/>
      <c r="C684" s="76"/>
      <c r="D684" s="76"/>
      <c r="E684" s="77"/>
      <c r="F684" s="76"/>
      <c r="G684" s="76"/>
    </row>
    <row r="685" spans="1:7" ht="21">
      <c r="A685" s="84" t="str">
        <f>IF(B685&lt;&gt;"",SUBTOTAL(3,$B$6:$B685),"")</f>
        <v/>
      </c>
      <c r="B685" s="76"/>
      <c r="C685" s="76"/>
      <c r="D685" s="76"/>
      <c r="E685" s="77"/>
      <c r="F685" s="76"/>
      <c r="G685" s="76"/>
    </row>
    <row r="686" spans="1:7" ht="21">
      <c r="A686" s="84" t="str">
        <f>IF(B686&lt;&gt;"",SUBTOTAL(3,$B$6:$B686),"")</f>
        <v/>
      </c>
      <c r="B686" s="76"/>
      <c r="C686" s="76"/>
      <c r="D686" s="76"/>
      <c r="E686" s="77"/>
      <c r="F686" s="76"/>
      <c r="G686" s="76"/>
    </row>
    <row r="687" spans="1:7" ht="21">
      <c r="A687" s="84" t="str">
        <f>IF(B687&lt;&gt;"",SUBTOTAL(3,$B$6:$B687),"")</f>
        <v/>
      </c>
      <c r="B687" s="76"/>
      <c r="C687" s="76"/>
      <c r="D687" s="76"/>
      <c r="E687" s="77"/>
      <c r="F687" s="76"/>
      <c r="G687" s="76"/>
    </row>
    <row r="688" spans="1:7" ht="21">
      <c r="A688" s="84" t="str">
        <f>IF(B688&lt;&gt;"",SUBTOTAL(3,$B$6:$B688),"")</f>
        <v/>
      </c>
      <c r="B688" s="76"/>
      <c r="C688" s="76"/>
      <c r="D688" s="76"/>
      <c r="E688" s="77"/>
      <c r="F688" s="76"/>
      <c r="G688" s="76"/>
    </row>
    <row r="689" spans="1:7" ht="21">
      <c r="A689" s="84" t="str">
        <f>IF(B689&lt;&gt;"",SUBTOTAL(3,$B$6:$B689),"")</f>
        <v/>
      </c>
      <c r="B689" s="76"/>
      <c r="C689" s="76"/>
      <c r="D689" s="76"/>
      <c r="E689" s="77"/>
      <c r="F689" s="76"/>
      <c r="G689" s="76"/>
    </row>
    <row r="690" spans="1:7" ht="21">
      <c r="A690" s="84" t="str">
        <f>IF(B690&lt;&gt;"",SUBTOTAL(3,$B$6:$B690),"")</f>
        <v/>
      </c>
      <c r="B690" s="76"/>
      <c r="C690" s="76"/>
      <c r="D690" s="76"/>
      <c r="E690" s="77"/>
      <c r="F690" s="76"/>
      <c r="G690" s="76"/>
    </row>
    <row r="691" spans="1:7" ht="21">
      <c r="A691" s="84" t="str">
        <f>IF(B691&lt;&gt;"",SUBTOTAL(3,$B$6:$B691),"")</f>
        <v/>
      </c>
      <c r="B691" s="76"/>
      <c r="C691" s="76"/>
      <c r="D691" s="76"/>
      <c r="E691" s="77"/>
      <c r="F691" s="76"/>
      <c r="G691" s="76"/>
    </row>
    <row r="692" spans="1:7" ht="21">
      <c r="A692" s="84" t="str">
        <f>IF(B692&lt;&gt;"",SUBTOTAL(3,$B$6:$B692),"")</f>
        <v/>
      </c>
      <c r="B692" s="76"/>
      <c r="C692" s="76"/>
      <c r="D692" s="76"/>
      <c r="E692" s="77"/>
      <c r="F692" s="76"/>
      <c r="G692" s="76"/>
    </row>
    <row r="693" spans="1:7" ht="21">
      <c r="A693" s="84" t="str">
        <f>IF(B693&lt;&gt;"",SUBTOTAL(3,$B$6:$B693),"")</f>
        <v/>
      </c>
      <c r="B693" s="76"/>
      <c r="C693" s="76"/>
      <c r="D693" s="76"/>
      <c r="E693" s="77"/>
      <c r="F693" s="76"/>
      <c r="G693" s="76"/>
    </row>
    <row r="694" spans="1:7" ht="21">
      <c r="A694" s="84" t="str">
        <f>IF(B694&lt;&gt;"",SUBTOTAL(3,$B$6:$B694),"")</f>
        <v/>
      </c>
      <c r="B694" s="76"/>
      <c r="C694" s="76"/>
      <c r="D694" s="76"/>
      <c r="E694" s="77"/>
      <c r="F694" s="76"/>
      <c r="G694" s="76"/>
    </row>
    <row r="695" spans="1:7" ht="21">
      <c r="A695" s="84" t="str">
        <f>IF(B695&lt;&gt;"",SUBTOTAL(3,$B$6:$B695),"")</f>
        <v/>
      </c>
      <c r="B695" s="76"/>
      <c r="C695" s="76"/>
      <c r="D695" s="76"/>
      <c r="E695" s="77"/>
      <c r="F695" s="76"/>
      <c r="G695" s="76"/>
    </row>
    <row r="696" spans="1:7" ht="21">
      <c r="A696" s="84" t="str">
        <f>IF(B696&lt;&gt;"",SUBTOTAL(3,$B$6:$B696),"")</f>
        <v/>
      </c>
      <c r="B696" s="76"/>
      <c r="C696" s="76"/>
      <c r="D696" s="76"/>
      <c r="E696" s="77"/>
      <c r="F696" s="76"/>
      <c r="G696" s="76"/>
    </row>
    <row r="697" spans="1:7" ht="21">
      <c r="A697" s="84" t="str">
        <f>IF(B697&lt;&gt;"",SUBTOTAL(3,$B$6:$B697),"")</f>
        <v/>
      </c>
      <c r="B697" s="76"/>
      <c r="C697" s="76"/>
      <c r="D697" s="76"/>
      <c r="E697" s="77"/>
      <c r="F697" s="76"/>
      <c r="G697" s="76"/>
    </row>
    <row r="698" spans="1:7" ht="21">
      <c r="A698" s="84" t="str">
        <f>IF(B698&lt;&gt;"",SUBTOTAL(3,$B$6:$B698),"")</f>
        <v/>
      </c>
      <c r="B698" s="76"/>
      <c r="C698" s="76"/>
      <c r="D698" s="76"/>
      <c r="E698" s="77"/>
      <c r="F698" s="76"/>
      <c r="G698" s="76"/>
    </row>
    <row r="699" spans="1:7" ht="21">
      <c r="A699" s="84" t="str">
        <f>IF(B699&lt;&gt;"",SUBTOTAL(3,$B$6:$B699),"")</f>
        <v/>
      </c>
      <c r="B699" s="76"/>
      <c r="C699" s="76"/>
      <c r="D699" s="76"/>
      <c r="E699" s="77"/>
      <c r="F699" s="76"/>
      <c r="G699" s="76"/>
    </row>
    <row r="700" spans="1:7" ht="21">
      <c r="A700" s="84" t="str">
        <f>IF(B700&lt;&gt;"",SUBTOTAL(3,$B$6:$B700),"")</f>
        <v/>
      </c>
      <c r="B700" s="76"/>
      <c r="C700" s="76"/>
      <c r="D700" s="76"/>
      <c r="E700" s="77"/>
      <c r="F700" s="76"/>
      <c r="G700" s="76"/>
    </row>
    <row r="701" spans="1:7" ht="21">
      <c r="A701" s="84" t="str">
        <f>IF(B701&lt;&gt;"",SUBTOTAL(3,$B$6:$B701),"")</f>
        <v/>
      </c>
      <c r="B701" s="76"/>
      <c r="C701" s="76"/>
      <c r="D701" s="76"/>
      <c r="E701" s="77"/>
      <c r="F701" s="76"/>
      <c r="G701" s="76"/>
    </row>
    <row r="702" spans="1:7" ht="21">
      <c r="A702" s="84" t="str">
        <f>IF(B702&lt;&gt;"",SUBTOTAL(3,$B$6:$B702),"")</f>
        <v/>
      </c>
      <c r="B702" s="76"/>
      <c r="C702" s="76"/>
      <c r="D702" s="76"/>
      <c r="E702" s="77"/>
      <c r="F702" s="76"/>
      <c r="G702" s="76"/>
    </row>
    <row r="703" spans="1:7" ht="21">
      <c r="A703" s="84" t="str">
        <f>IF(B703&lt;&gt;"",SUBTOTAL(3,$B$6:$B703),"")</f>
        <v/>
      </c>
      <c r="B703" s="76"/>
      <c r="C703" s="76"/>
      <c r="D703" s="76"/>
      <c r="E703" s="77"/>
      <c r="F703" s="76"/>
      <c r="G703" s="76"/>
    </row>
    <row r="704" spans="1:7" ht="21">
      <c r="A704" s="84" t="str">
        <f>IF(B704&lt;&gt;"",SUBTOTAL(3,$B$6:$B704),"")</f>
        <v/>
      </c>
      <c r="B704" s="76"/>
      <c r="C704" s="76"/>
      <c r="D704" s="76"/>
      <c r="E704" s="77"/>
      <c r="F704" s="76"/>
      <c r="G704" s="76"/>
    </row>
    <row r="705" spans="1:7" ht="21">
      <c r="A705" s="84" t="str">
        <f>IF(B705&lt;&gt;"",SUBTOTAL(3,$B$6:$B705),"")</f>
        <v/>
      </c>
      <c r="B705" s="76"/>
      <c r="C705" s="76"/>
      <c r="D705" s="76"/>
      <c r="E705" s="77"/>
      <c r="F705" s="76"/>
      <c r="G705" s="76"/>
    </row>
    <row r="706" spans="1:7" ht="21">
      <c r="A706" s="84" t="str">
        <f>IF(B706&lt;&gt;"",SUBTOTAL(3,$B$6:$B706),"")</f>
        <v/>
      </c>
      <c r="B706" s="76"/>
      <c r="C706" s="76"/>
      <c r="D706" s="76"/>
      <c r="E706" s="77"/>
      <c r="F706" s="76"/>
      <c r="G706" s="76"/>
    </row>
    <row r="707" spans="1:7" ht="21">
      <c r="A707" s="84" t="str">
        <f>IF(B707&lt;&gt;"",SUBTOTAL(3,$B$6:$B707),"")</f>
        <v/>
      </c>
      <c r="B707" s="76"/>
      <c r="C707" s="76"/>
      <c r="D707" s="76"/>
      <c r="E707" s="77"/>
      <c r="F707" s="76"/>
      <c r="G707" s="76"/>
    </row>
    <row r="708" spans="1:7" ht="21">
      <c r="A708" s="84" t="str">
        <f>IF(B708&lt;&gt;"",SUBTOTAL(3,$B$6:$B708),"")</f>
        <v/>
      </c>
      <c r="B708" s="76"/>
      <c r="C708" s="76"/>
      <c r="D708" s="76"/>
      <c r="E708" s="77"/>
      <c r="F708" s="76"/>
      <c r="G708" s="76"/>
    </row>
    <row r="709" spans="1:7" ht="21">
      <c r="A709" s="84" t="str">
        <f>IF(B709&lt;&gt;"",SUBTOTAL(3,$B$6:$B709),"")</f>
        <v/>
      </c>
      <c r="B709" s="76"/>
      <c r="C709" s="76"/>
      <c r="D709" s="76"/>
      <c r="E709" s="77"/>
      <c r="F709" s="76"/>
      <c r="G709" s="76"/>
    </row>
    <row r="710" spans="1:7" ht="21">
      <c r="A710" s="84" t="str">
        <f>IF(B710&lt;&gt;"",SUBTOTAL(3,$B$6:$B710),"")</f>
        <v/>
      </c>
      <c r="B710" s="76"/>
      <c r="C710" s="76"/>
      <c r="D710" s="76"/>
      <c r="E710" s="77"/>
      <c r="F710" s="76"/>
      <c r="G710" s="76"/>
    </row>
    <row r="711" spans="1:7" ht="21">
      <c r="A711" s="84" t="str">
        <f>IF(B711&lt;&gt;"",SUBTOTAL(3,$B$6:$B711),"")</f>
        <v/>
      </c>
      <c r="B711" s="76"/>
      <c r="C711" s="76"/>
      <c r="D711" s="76"/>
      <c r="E711" s="77"/>
      <c r="F711" s="76"/>
      <c r="G711" s="76"/>
    </row>
    <row r="712" spans="1:7" ht="21">
      <c r="A712" s="84" t="str">
        <f>IF(B712&lt;&gt;"",SUBTOTAL(3,$B$6:$B712),"")</f>
        <v/>
      </c>
      <c r="B712" s="76"/>
      <c r="C712" s="76"/>
      <c r="D712" s="76"/>
      <c r="E712" s="77"/>
      <c r="F712" s="76"/>
      <c r="G712" s="76"/>
    </row>
    <row r="713" spans="1:7" ht="21">
      <c r="A713" s="84" t="str">
        <f>IF(B713&lt;&gt;"",SUBTOTAL(3,$B$6:$B713),"")</f>
        <v/>
      </c>
      <c r="B713" s="76"/>
      <c r="C713" s="76"/>
      <c r="D713" s="76"/>
      <c r="E713" s="77"/>
      <c r="F713" s="76"/>
      <c r="G713" s="76"/>
    </row>
    <row r="714" spans="1:7" ht="21">
      <c r="A714" s="84" t="str">
        <f>IF(B714&lt;&gt;"",SUBTOTAL(3,$B$6:$B714),"")</f>
        <v/>
      </c>
      <c r="B714" s="76"/>
      <c r="C714" s="76"/>
      <c r="D714" s="76"/>
      <c r="E714" s="77"/>
      <c r="F714" s="76"/>
      <c r="G714" s="76"/>
    </row>
    <row r="715" spans="1:7" ht="21">
      <c r="A715" s="84" t="str">
        <f>IF(B715&lt;&gt;"",SUBTOTAL(3,$B$6:$B715),"")</f>
        <v/>
      </c>
      <c r="B715" s="76"/>
      <c r="C715" s="76"/>
      <c r="D715" s="76"/>
      <c r="E715" s="77"/>
      <c r="F715" s="76"/>
      <c r="G715" s="76"/>
    </row>
    <row r="716" spans="1:7" ht="21">
      <c r="A716" s="84" t="str">
        <f>IF(B716&lt;&gt;"",SUBTOTAL(3,$B$6:$B716),"")</f>
        <v/>
      </c>
      <c r="B716" s="76"/>
      <c r="C716" s="76"/>
      <c r="D716" s="76"/>
      <c r="E716" s="77"/>
      <c r="F716" s="76"/>
      <c r="G716" s="76"/>
    </row>
    <row r="717" spans="1:7" ht="21">
      <c r="A717" s="84" t="str">
        <f>IF(B717&lt;&gt;"",SUBTOTAL(3,$B$6:$B717),"")</f>
        <v/>
      </c>
      <c r="B717" s="76"/>
      <c r="C717" s="76"/>
      <c r="D717" s="76"/>
      <c r="E717" s="77"/>
      <c r="F717" s="76"/>
      <c r="G717" s="76"/>
    </row>
    <row r="718" spans="1:7" ht="21">
      <c r="A718" s="84" t="str">
        <f>IF(B718&lt;&gt;"",SUBTOTAL(3,$B$6:$B718),"")</f>
        <v/>
      </c>
      <c r="B718" s="76"/>
      <c r="C718" s="76"/>
      <c r="D718" s="76"/>
      <c r="E718" s="77"/>
      <c r="F718" s="76"/>
      <c r="G718" s="76"/>
    </row>
    <row r="719" spans="1:7" ht="21">
      <c r="A719" s="84" t="str">
        <f>IF(B719&lt;&gt;"",SUBTOTAL(3,$B$6:$B719),"")</f>
        <v/>
      </c>
      <c r="B719" s="76"/>
      <c r="C719" s="76"/>
      <c r="D719" s="76"/>
      <c r="E719" s="77"/>
      <c r="F719" s="76"/>
      <c r="G719" s="76"/>
    </row>
    <row r="720" spans="1:7" ht="21">
      <c r="A720" s="84" t="str">
        <f>IF(B720&lt;&gt;"",SUBTOTAL(3,$B$6:$B720),"")</f>
        <v/>
      </c>
      <c r="B720" s="76"/>
      <c r="C720" s="76"/>
      <c r="D720" s="76"/>
      <c r="E720" s="77"/>
      <c r="F720" s="76"/>
      <c r="G720" s="76"/>
    </row>
    <row r="721" spans="1:7" ht="21">
      <c r="A721" s="84" t="str">
        <f>IF(B721&lt;&gt;"",SUBTOTAL(3,$B$6:$B721),"")</f>
        <v/>
      </c>
      <c r="B721" s="76"/>
      <c r="C721" s="76"/>
      <c r="D721" s="76"/>
      <c r="E721" s="77"/>
      <c r="F721" s="76"/>
      <c r="G721" s="76"/>
    </row>
    <row r="722" spans="1:7" ht="21">
      <c r="A722" s="84" t="str">
        <f>IF(B722&lt;&gt;"",SUBTOTAL(3,$B$6:$B722),"")</f>
        <v/>
      </c>
      <c r="B722" s="76"/>
      <c r="C722" s="76"/>
      <c r="D722" s="76"/>
      <c r="E722" s="77"/>
      <c r="F722" s="76"/>
      <c r="G722" s="76"/>
    </row>
    <row r="723" spans="1:7" ht="21">
      <c r="A723" s="84" t="str">
        <f>IF(B723&lt;&gt;"",SUBTOTAL(3,$B$6:$B723),"")</f>
        <v/>
      </c>
      <c r="B723" s="76"/>
      <c r="C723" s="76"/>
      <c r="D723" s="76"/>
      <c r="E723" s="77"/>
      <c r="F723" s="76"/>
      <c r="G723" s="76"/>
    </row>
    <row r="724" spans="1:7" ht="21">
      <c r="A724" s="84" t="str">
        <f>IF(B724&lt;&gt;"",SUBTOTAL(3,$B$6:$B724),"")</f>
        <v/>
      </c>
      <c r="B724" s="76"/>
      <c r="C724" s="76"/>
      <c r="D724" s="76"/>
      <c r="E724" s="77"/>
      <c r="F724" s="76"/>
      <c r="G724" s="76"/>
    </row>
    <row r="725" spans="1:7" ht="21">
      <c r="A725" s="84" t="str">
        <f>IF(B725&lt;&gt;"",SUBTOTAL(3,$B$6:$B725),"")</f>
        <v/>
      </c>
      <c r="B725" s="76"/>
      <c r="C725" s="76"/>
      <c r="D725" s="76"/>
      <c r="E725" s="77"/>
      <c r="F725" s="76"/>
      <c r="G725" s="76"/>
    </row>
    <row r="726" spans="1:7" ht="21">
      <c r="A726" s="84" t="str">
        <f>IF(B726&lt;&gt;"",SUBTOTAL(3,$B$6:$B726),"")</f>
        <v/>
      </c>
      <c r="B726" s="76"/>
      <c r="C726" s="76"/>
      <c r="D726" s="76"/>
      <c r="E726" s="77"/>
      <c r="F726" s="76"/>
      <c r="G726" s="76"/>
    </row>
    <row r="727" spans="1:7" ht="21">
      <c r="A727" s="84" t="str">
        <f>IF(B727&lt;&gt;"",SUBTOTAL(3,$B$6:$B727),"")</f>
        <v/>
      </c>
      <c r="B727" s="76"/>
      <c r="C727" s="76"/>
      <c r="D727" s="76"/>
      <c r="E727" s="77"/>
      <c r="F727" s="76"/>
      <c r="G727" s="76"/>
    </row>
    <row r="728" spans="1:7" ht="21">
      <c r="A728" s="84" t="str">
        <f>IF(B728&lt;&gt;"",SUBTOTAL(3,$B$6:$B728),"")</f>
        <v/>
      </c>
      <c r="B728" s="76"/>
      <c r="C728" s="76"/>
      <c r="D728" s="76"/>
      <c r="E728" s="77"/>
      <c r="F728" s="76"/>
      <c r="G728" s="76"/>
    </row>
    <row r="729" spans="1:7" ht="21">
      <c r="A729" s="84" t="str">
        <f>IF(B729&lt;&gt;"",SUBTOTAL(3,$B$6:$B729),"")</f>
        <v/>
      </c>
      <c r="B729" s="76"/>
      <c r="C729" s="76"/>
      <c r="D729" s="76"/>
      <c r="E729" s="77"/>
      <c r="F729" s="76"/>
      <c r="G729" s="76"/>
    </row>
    <row r="730" spans="1:7" ht="21">
      <c r="A730" s="84" t="str">
        <f>IF(B730&lt;&gt;"",SUBTOTAL(3,$B$6:$B730),"")</f>
        <v/>
      </c>
      <c r="B730" s="76"/>
      <c r="C730" s="76"/>
      <c r="D730" s="76"/>
      <c r="E730" s="77"/>
      <c r="F730" s="76"/>
      <c r="G730" s="76"/>
    </row>
    <row r="731" spans="1:7" ht="21">
      <c r="A731" s="84" t="str">
        <f>IF(B731&lt;&gt;"",SUBTOTAL(3,$B$6:$B731),"")</f>
        <v/>
      </c>
      <c r="B731" s="76"/>
      <c r="C731" s="76"/>
      <c r="D731" s="76"/>
      <c r="E731" s="77"/>
      <c r="F731" s="76"/>
      <c r="G731" s="76"/>
    </row>
    <row r="732" spans="1:7" ht="21">
      <c r="A732" s="84" t="str">
        <f>IF(B732&lt;&gt;"",SUBTOTAL(3,$B$6:$B732),"")</f>
        <v/>
      </c>
      <c r="B732" s="76"/>
      <c r="C732" s="76"/>
      <c r="D732" s="76"/>
      <c r="E732" s="77"/>
      <c r="F732" s="76"/>
      <c r="G732" s="76"/>
    </row>
    <row r="733" spans="1:7" ht="21">
      <c r="A733" s="84" t="str">
        <f>IF(B733&lt;&gt;"",SUBTOTAL(3,$B$6:$B733),"")</f>
        <v/>
      </c>
      <c r="B733" s="76"/>
      <c r="C733" s="76"/>
      <c r="D733" s="76"/>
      <c r="E733" s="77"/>
      <c r="F733" s="76"/>
      <c r="G733" s="76"/>
    </row>
    <row r="734" spans="1:7" ht="21">
      <c r="A734" s="84" t="str">
        <f>IF(B734&lt;&gt;"",SUBTOTAL(3,$B$6:$B734),"")</f>
        <v/>
      </c>
      <c r="B734" s="76"/>
      <c r="C734" s="76"/>
      <c r="D734" s="76"/>
      <c r="E734" s="77"/>
      <c r="F734" s="76"/>
      <c r="G734" s="76"/>
    </row>
    <row r="735" spans="1:7" ht="21">
      <c r="A735" s="84" t="str">
        <f>IF(B735&lt;&gt;"",SUBTOTAL(3,$B$6:$B735),"")</f>
        <v/>
      </c>
      <c r="B735" s="76"/>
      <c r="C735" s="76"/>
      <c r="D735" s="76"/>
      <c r="E735" s="77"/>
      <c r="F735" s="76"/>
      <c r="G735" s="76"/>
    </row>
    <row r="736" spans="1:7" ht="21">
      <c r="A736" s="84" t="str">
        <f>IF(B736&lt;&gt;"",SUBTOTAL(3,$B$6:$B736),"")</f>
        <v/>
      </c>
      <c r="B736" s="76"/>
      <c r="C736" s="76"/>
      <c r="D736" s="76"/>
      <c r="E736" s="77"/>
      <c r="F736" s="76"/>
      <c r="G736" s="76"/>
    </row>
    <row r="737" spans="1:7" ht="21">
      <c r="A737" s="84" t="str">
        <f>IF(B737&lt;&gt;"",SUBTOTAL(3,$B$6:$B737),"")</f>
        <v/>
      </c>
      <c r="B737" s="76"/>
      <c r="C737" s="76"/>
      <c r="D737" s="76"/>
      <c r="E737" s="77"/>
      <c r="F737" s="76"/>
      <c r="G737" s="76"/>
    </row>
    <row r="738" spans="1:7" ht="21">
      <c r="A738" s="84" t="str">
        <f>IF(B738&lt;&gt;"",SUBTOTAL(3,$B$6:$B738),"")</f>
        <v/>
      </c>
      <c r="B738" s="76"/>
      <c r="C738" s="76"/>
      <c r="D738" s="76"/>
      <c r="E738" s="77"/>
      <c r="F738" s="76"/>
      <c r="G738" s="76"/>
    </row>
    <row r="739" spans="1:7" ht="21">
      <c r="A739" s="84" t="str">
        <f>IF(B739&lt;&gt;"",SUBTOTAL(3,$B$6:$B739),"")</f>
        <v/>
      </c>
      <c r="B739" s="76"/>
      <c r="C739" s="76"/>
      <c r="D739" s="76"/>
      <c r="E739" s="77"/>
      <c r="F739" s="76"/>
      <c r="G739" s="76"/>
    </row>
    <row r="740" spans="1:7" ht="21">
      <c r="A740" s="84" t="str">
        <f>IF(B740&lt;&gt;"",SUBTOTAL(3,$B$6:$B740),"")</f>
        <v/>
      </c>
      <c r="B740" s="76"/>
      <c r="C740" s="76"/>
      <c r="D740" s="76"/>
      <c r="E740" s="77"/>
      <c r="F740" s="76"/>
      <c r="G740" s="76"/>
    </row>
    <row r="741" spans="1:7" ht="21">
      <c r="A741" s="84" t="str">
        <f>IF(B741&lt;&gt;"",SUBTOTAL(3,$B$6:$B741),"")</f>
        <v/>
      </c>
      <c r="B741" s="76"/>
      <c r="C741" s="76"/>
      <c r="D741" s="76"/>
      <c r="E741" s="77"/>
      <c r="F741" s="76"/>
      <c r="G741" s="76"/>
    </row>
    <row r="742" spans="1:7" ht="21">
      <c r="A742" s="84" t="str">
        <f>IF(B742&lt;&gt;"",SUBTOTAL(3,$B$6:$B742),"")</f>
        <v/>
      </c>
      <c r="B742" s="76"/>
      <c r="C742" s="76"/>
      <c r="D742" s="76"/>
      <c r="E742" s="77"/>
      <c r="F742" s="76"/>
      <c r="G742" s="76"/>
    </row>
    <row r="743" spans="1:7" ht="21">
      <c r="A743" s="84" t="str">
        <f>IF(B743&lt;&gt;"",SUBTOTAL(3,$B$6:$B743),"")</f>
        <v/>
      </c>
      <c r="B743" s="76"/>
      <c r="C743" s="76"/>
      <c r="D743" s="76"/>
      <c r="E743" s="77"/>
      <c r="F743" s="76"/>
      <c r="G743" s="76"/>
    </row>
    <row r="744" spans="1:7" ht="21">
      <c r="A744" s="84" t="str">
        <f>IF(B744&lt;&gt;"",SUBTOTAL(3,$B$6:$B744),"")</f>
        <v/>
      </c>
      <c r="B744" s="76"/>
      <c r="C744" s="76"/>
      <c r="D744" s="76"/>
      <c r="E744" s="77"/>
      <c r="F744" s="76"/>
      <c r="G744" s="76"/>
    </row>
    <row r="745" spans="1:7" ht="21">
      <c r="A745" s="84" t="str">
        <f>IF(B745&lt;&gt;"",SUBTOTAL(3,$B$6:$B745),"")</f>
        <v/>
      </c>
      <c r="B745" s="76"/>
      <c r="C745" s="76"/>
      <c r="D745" s="76"/>
      <c r="E745" s="77"/>
      <c r="F745" s="76"/>
      <c r="G745" s="76"/>
    </row>
    <row r="746" spans="1:7" ht="21">
      <c r="A746" s="84" t="str">
        <f>IF(B746&lt;&gt;"",SUBTOTAL(3,$B$6:$B746),"")</f>
        <v/>
      </c>
      <c r="B746" s="76"/>
      <c r="C746" s="76"/>
      <c r="D746" s="76"/>
      <c r="E746" s="77"/>
      <c r="F746" s="76"/>
      <c r="G746" s="76"/>
    </row>
    <row r="747" spans="1:7" ht="21">
      <c r="A747" s="84" t="str">
        <f>IF(B747&lt;&gt;"",SUBTOTAL(3,$B$6:$B747),"")</f>
        <v/>
      </c>
      <c r="B747" s="76"/>
      <c r="C747" s="76"/>
      <c r="D747" s="76"/>
      <c r="E747" s="77"/>
      <c r="F747" s="76"/>
      <c r="G747" s="76"/>
    </row>
    <row r="748" spans="1:7" ht="21">
      <c r="A748" s="84" t="str">
        <f>IF(B748&lt;&gt;"",SUBTOTAL(3,$B$6:$B748),"")</f>
        <v/>
      </c>
      <c r="B748" s="76"/>
      <c r="C748" s="76"/>
      <c r="D748" s="76"/>
      <c r="E748" s="77"/>
      <c r="F748" s="76"/>
      <c r="G748" s="76"/>
    </row>
    <row r="749" spans="1:7" ht="21">
      <c r="A749" s="84" t="str">
        <f>IF(B749&lt;&gt;"",SUBTOTAL(3,$B$6:$B749),"")</f>
        <v/>
      </c>
      <c r="B749" s="76"/>
      <c r="C749" s="76"/>
      <c r="D749" s="76"/>
      <c r="E749" s="77"/>
      <c r="F749" s="76"/>
      <c r="G749" s="76"/>
    </row>
    <row r="750" spans="1:7" ht="21">
      <c r="A750" s="84" t="str">
        <f>IF(B750&lt;&gt;"",SUBTOTAL(3,$B$6:$B750),"")</f>
        <v/>
      </c>
      <c r="B750" s="76"/>
      <c r="C750" s="76"/>
      <c r="D750" s="76"/>
      <c r="E750" s="77"/>
      <c r="F750" s="76"/>
      <c r="G750" s="76"/>
    </row>
    <row r="751" spans="1:7" ht="21">
      <c r="A751" s="84" t="str">
        <f>IF(B751&lt;&gt;"",SUBTOTAL(3,$B$6:$B751),"")</f>
        <v/>
      </c>
      <c r="B751" s="76"/>
      <c r="C751" s="76"/>
      <c r="D751" s="76"/>
      <c r="E751" s="77"/>
      <c r="F751" s="76"/>
      <c r="G751" s="76"/>
    </row>
    <row r="752" spans="1:7" ht="21">
      <c r="A752" s="84" t="str">
        <f>IF(B752&lt;&gt;"",SUBTOTAL(3,$B$6:$B752),"")</f>
        <v/>
      </c>
      <c r="B752" s="76"/>
      <c r="C752" s="76"/>
      <c r="D752" s="76"/>
      <c r="E752" s="77"/>
      <c r="F752" s="76"/>
      <c r="G752" s="76"/>
    </row>
    <row r="753" spans="1:7" ht="21">
      <c r="A753" s="84" t="str">
        <f>IF(B753&lt;&gt;"",SUBTOTAL(3,$B$6:$B753),"")</f>
        <v/>
      </c>
      <c r="B753" s="76"/>
      <c r="C753" s="76"/>
      <c r="D753" s="76"/>
      <c r="E753" s="77"/>
      <c r="F753" s="76"/>
      <c r="G753" s="76"/>
    </row>
    <row r="754" spans="1:7" ht="21">
      <c r="A754" s="84" t="str">
        <f>IF(B754&lt;&gt;"",SUBTOTAL(3,$B$6:$B754),"")</f>
        <v/>
      </c>
      <c r="B754" s="76"/>
      <c r="C754" s="76"/>
      <c r="D754" s="76"/>
      <c r="E754" s="77"/>
      <c r="F754" s="76"/>
      <c r="G754" s="76"/>
    </row>
    <row r="755" spans="1:7" ht="21">
      <c r="A755" s="84" t="str">
        <f>IF(B755&lt;&gt;"",SUBTOTAL(3,$B$6:$B755),"")</f>
        <v/>
      </c>
      <c r="B755" s="76"/>
      <c r="C755" s="76"/>
      <c r="D755" s="76"/>
      <c r="E755" s="77"/>
      <c r="F755" s="76"/>
      <c r="G755" s="76"/>
    </row>
    <row r="756" spans="1:7" ht="21">
      <c r="A756" s="84" t="str">
        <f>IF(B756&lt;&gt;"",SUBTOTAL(3,$B$6:$B756),"")</f>
        <v/>
      </c>
      <c r="B756" s="76"/>
      <c r="C756" s="76"/>
      <c r="D756" s="76"/>
      <c r="E756" s="77"/>
      <c r="F756" s="76"/>
      <c r="G756" s="76"/>
    </row>
    <row r="757" spans="1:7" ht="21">
      <c r="A757" s="84" t="str">
        <f>IF(B757&lt;&gt;"",SUBTOTAL(3,$B$6:$B757),"")</f>
        <v/>
      </c>
      <c r="B757" s="76"/>
      <c r="C757" s="76"/>
      <c r="D757" s="76"/>
      <c r="E757" s="77"/>
      <c r="F757" s="76"/>
      <c r="G757" s="76"/>
    </row>
    <row r="758" spans="1:7" ht="21">
      <c r="A758" s="84" t="str">
        <f>IF(B758&lt;&gt;"",SUBTOTAL(3,$B$6:$B758),"")</f>
        <v/>
      </c>
      <c r="B758" s="76"/>
      <c r="C758" s="76"/>
      <c r="D758" s="76"/>
      <c r="E758" s="77"/>
      <c r="F758" s="76"/>
      <c r="G758" s="76"/>
    </row>
    <row r="759" spans="1:7" ht="21">
      <c r="A759" s="84" t="str">
        <f>IF(B759&lt;&gt;"",SUBTOTAL(3,$B$6:$B759),"")</f>
        <v/>
      </c>
      <c r="B759" s="76"/>
      <c r="C759" s="76"/>
      <c r="D759" s="76"/>
      <c r="E759" s="77"/>
      <c r="F759" s="76"/>
      <c r="G759" s="76"/>
    </row>
    <row r="760" spans="1:7" ht="21">
      <c r="A760" s="84" t="str">
        <f>IF(B760&lt;&gt;"",SUBTOTAL(3,$B$6:$B760),"")</f>
        <v/>
      </c>
      <c r="B760" s="76"/>
      <c r="C760" s="76"/>
      <c r="D760" s="76"/>
      <c r="E760" s="77"/>
      <c r="F760" s="76"/>
      <c r="G760" s="76"/>
    </row>
    <row r="761" spans="1:7" ht="21">
      <c r="A761" s="84" t="str">
        <f>IF(B761&lt;&gt;"",SUBTOTAL(3,$B$6:$B761),"")</f>
        <v/>
      </c>
      <c r="B761" s="76"/>
      <c r="C761" s="76"/>
      <c r="D761" s="76"/>
      <c r="E761" s="77"/>
      <c r="F761" s="76"/>
      <c r="G761" s="76"/>
    </row>
    <row r="762" spans="1:7" ht="21">
      <c r="A762" s="84" t="str">
        <f>IF(B762&lt;&gt;"",SUBTOTAL(3,$B$6:$B762),"")</f>
        <v/>
      </c>
      <c r="B762" s="76"/>
      <c r="C762" s="76"/>
      <c r="D762" s="76"/>
      <c r="E762" s="77"/>
      <c r="F762" s="76"/>
      <c r="G762" s="76"/>
    </row>
    <row r="763" spans="1:7" ht="21">
      <c r="A763" s="84" t="str">
        <f>IF(B763&lt;&gt;"",SUBTOTAL(3,$B$6:$B763),"")</f>
        <v/>
      </c>
      <c r="B763" s="76"/>
      <c r="C763" s="76"/>
      <c r="D763" s="76"/>
      <c r="E763" s="77"/>
      <c r="F763" s="76"/>
      <c r="G763" s="76"/>
    </row>
    <row r="764" spans="1:7" ht="21">
      <c r="A764" s="84" t="str">
        <f>IF(B764&lt;&gt;"",SUBTOTAL(3,$B$6:$B764),"")</f>
        <v/>
      </c>
      <c r="B764" s="76"/>
      <c r="C764" s="76"/>
      <c r="D764" s="76"/>
      <c r="E764" s="77"/>
      <c r="F764" s="76"/>
      <c r="G764" s="76"/>
    </row>
    <row r="765" spans="1:7" ht="21">
      <c r="A765" s="84" t="str">
        <f>IF(B765&lt;&gt;"",SUBTOTAL(3,$B$6:$B765),"")</f>
        <v/>
      </c>
      <c r="B765" s="76"/>
      <c r="C765" s="76"/>
      <c r="D765" s="76"/>
      <c r="E765" s="77"/>
      <c r="F765" s="76"/>
      <c r="G765" s="76"/>
    </row>
    <row r="766" spans="1:7" ht="21">
      <c r="A766" s="84" t="str">
        <f>IF(B766&lt;&gt;"",SUBTOTAL(3,$B$6:$B766),"")</f>
        <v/>
      </c>
      <c r="B766" s="76"/>
      <c r="C766" s="76"/>
      <c r="D766" s="76"/>
      <c r="E766" s="77"/>
      <c r="F766" s="76"/>
      <c r="G766" s="76"/>
    </row>
    <row r="767" spans="1:7" ht="21">
      <c r="A767" s="84" t="str">
        <f>IF(B767&lt;&gt;"",SUBTOTAL(3,$B$6:$B767),"")</f>
        <v/>
      </c>
      <c r="B767" s="76"/>
      <c r="C767" s="76"/>
      <c r="D767" s="76"/>
      <c r="E767" s="77"/>
      <c r="F767" s="76"/>
      <c r="G767" s="76"/>
    </row>
    <row r="768" spans="1:7" ht="21">
      <c r="A768" s="84" t="str">
        <f>IF(B768&lt;&gt;"",SUBTOTAL(3,$B$6:$B768),"")</f>
        <v/>
      </c>
      <c r="B768" s="76"/>
      <c r="C768" s="76"/>
      <c r="D768" s="76"/>
      <c r="E768" s="77"/>
      <c r="F768" s="76"/>
      <c r="G768" s="76"/>
    </row>
    <row r="769" spans="1:7" ht="21">
      <c r="A769" s="84" t="str">
        <f>IF(B769&lt;&gt;"",SUBTOTAL(3,$B$6:$B769),"")</f>
        <v/>
      </c>
      <c r="B769" s="76"/>
      <c r="C769" s="76"/>
      <c r="D769" s="76"/>
      <c r="E769" s="77"/>
      <c r="F769" s="76"/>
      <c r="G769" s="76"/>
    </row>
    <row r="770" spans="1:7" ht="21">
      <c r="A770" s="84" t="str">
        <f>IF(B770&lt;&gt;"",SUBTOTAL(3,$B$6:$B770),"")</f>
        <v/>
      </c>
      <c r="B770" s="76"/>
      <c r="C770" s="76"/>
      <c r="D770" s="76"/>
      <c r="E770" s="77"/>
      <c r="F770" s="76"/>
      <c r="G770" s="76"/>
    </row>
    <row r="771" spans="1:7" ht="21">
      <c r="A771" s="84" t="str">
        <f>IF(B771&lt;&gt;"",SUBTOTAL(3,$B$6:$B771),"")</f>
        <v/>
      </c>
      <c r="B771" s="76"/>
      <c r="C771" s="76"/>
      <c r="D771" s="76"/>
      <c r="E771" s="77"/>
      <c r="F771" s="76"/>
      <c r="G771" s="76"/>
    </row>
    <row r="772" spans="1:7" ht="21">
      <c r="A772" s="84" t="str">
        <f>IF(B772&lt;&gt;"",SUBTOTAL(3,$B$6:$B772),"")</f>
        <v/>
      </c>
      <c r="B772" s="76"/>
      <c r="C772" s="76"/>
      <c r="D772" s="76"/>
      <c r="E772" s="77"/>
      <c r="F772" s="76"/>
      <c r="G772" s="76"/>
    </row>
    <row r="773" spans="1:7" ht="21">
      <c r="A773" s="84" t="str">
        <f>IF(B773&lt;&gt;"",SUBTOTAL(3,$B$6:$B773),"")</f>
        <v/>
      </c>
      <c r="B773" s="76"/>
      <c r="C773" s="76"/>
      <c r="D773" s="76"/>
      <c r="E773" s="77"/>
      <c r="F773" s="76"/>
      <c r="G773" s="76"/>
    </row>
    <row r="774" spans="1:7" ht="21">
      <c r="A774" s="84" t="str">
        <f>IF(B774&lt;&gt;"",SUBTOTAL(3,$B$6:$B774),"")</f>
        <v/>
      </c>
      <c r="B774" s="76"/>
      <c r="C774" s="76"/>
      <c r="D774" s="76"/>
      <c r="E774" s="77"/>
      <c r="F774" s="76"/>
      <c r="G774" s="76"/>
    </row>
    <row r="775" spans="1:7" ht="21">
      <c r="A775" s="84" t="str">
        <f>IF(B775&lt;&gt;"",SUBTOTAL(3,$B$6:$B775),"")</f>
        <v/>
      </c>
      <c r="B775" s="76"/>
      <c r="C775" s="76"/>
      <c r="D775" s="76"/>
      <c r="E775" s="77"/>
      <c r="F775" s="76"/>
      <c r="G775" s="76"/>
    </row>
    <row r="776" spans="1:7" ht="21">
      <c r="A776" s="84" t="str">
        <f>IF(B776&lt;&gt;"",SUBTOTAL(3,$B$6:$B776),"")</f>
        <v/>
      </c>
      <c r="B776" s="76"/>
      <c r="C776" s="76"/>
      <c r="D776" s="76"/>
      <c r="E776" s="77"/>
      <c r="F776" s="76"/>
      <c r="G776" s="76"/>
    </row>
    <row r="777" spans="1:7" ht="21">
      <c r="A777" s="84" t="str">
        <f>IF(B777&lt;&gt;"",SUBTOTAL(3,$B$6:$B777),"")</f>
        <v/>
      </c>
      <c r="B777" s="76"/>
      <c r="C777" s="76"/>
      <c r="D777" s="76"/>
      <c r="E777" s="77"/>
      <c r="F777" s="76"/>
      <c r="G777" s="76"/>
    </row>
    <row r="778" spans="1:7" ht="21">
      <c r="A778" s="84" t="str">
        <f>IF(B778&lt;&gt;"",SUBTOTAL(3,$B$6:$B778),"")</f>
        <v/>
      </c>
      <c r="B778" s="76"/>
      <c r="C778" s="76"/>
      <c r="D778" s="76"/>
      <c r="E778" s="77"/>
      <c r="F778" s="76"/>
      <c r="G778" s="76"/>
    </row>
    <row r="779" spans="1:7" ht="21">
      <c r="A779" s="84" t="str">
        <f>IF(B779&lt;&gt;"",SUBTOTAL(3,$B$6:$B779),"")</f>
        <v/>
      </c>
      <c r="B779" s="76"/>
      <c r="C779" s="76"/>
      <c r="D779" s="76"/>
      <c r="E779" s="77"/>
      <c r="F779" s="76"/>
      <c r="G779" s="76"/>
    </row>
    <row r="780" spans="1:7" ht="21">
      <c r="A780" s="84" t="str">
        <f>IF(B780&lt;&gt;"",SUBTOTAL(3,$B$6:$B780),"")</f>
        <v/>
      </c>
      <c r="B780" s="76"/>
      <c r="C780" s="76"/>
      <c r="D780" s="76"/>
      <c r="E780" s="77"/>
      <c r="F780" s="76"/>
      <c r="G780" s="76"/>
    </row>
    <row r="781" spans="1:7" ht="21">
      <c r="A781" s="84" t="str">
        <f>IF(B781&lt;&gt;"",SUBTOTAL(3,$B$6:$B781),"")</f>
        <v/>
      </c>
      <c r="B781" s="76"/>
      <c r="C781" s="76"/>
      <c r="D781" s="76"/>
      <c r="E781" s="77"/>
      <c r="F781" s="76"/>
      <c r="G781" s="76"/>
    </row>
    <row r="782" spans="1:7" ht="21">
      <c r="A782" s="84" t="str">
        <f>IF(B782&lt;&gt;"",SUBTOTAL(3,$B$6:$B782),"")</f>
        <v/>
      </c>
      <c r="B782" s="76"/>
      <c r="C782" s="76"/>
      <c r="D782" s="76"/>
      <c r="E782" s="77"/>
      <c r="F782" s="76"/>
      <c r="G782" s="76"/>
    </row>
    <row r="783" spans="1:7" ht="21">
      <c r="A783" s="84" t="str">
        <f>IF(B783&lt;&gt;"",SUBTOTAL(3,$B$6:$B783),"")</f>
        <v/>
      </c>
      <c r="B783" s="76"/>
      <c r="C783" s="76"/>
      <c r="D783" s="76"/>
      <c r="E783" s="77"/>
      <c r="F783" s="76"/>
      <c r="G783" s="76"/>
    </row>
    <row r="784" spans="1:7" ht="21">
      <c r="A784" s="84" t="str">
        <f>IF(B784&lt;&gt;"",SUBTOTAL(3,$B$6:$B784),"")</f>
        <v/>
      </c>
      <c r="B784" s="76"/>
      <c r="C784" s="76"/>
      <c r="D784" s="76"/>
      <c r="E784" s="77"/>
      <c r="F784" s="76"/>
      <c r="G784" s="76"/>
    </row>
    <row r="785" spans="1:7" ht="21">
      <c r="A785" s="84" t="str">
        <f>IF(B785&lt;&gt;"",SUBTOTAL(3,$B$6:$B785),"")</f>
        <v/>
      </c>
      <c r="B785" s="76"/>
      <c r="C785" s="76"/>
      <c r="D785" s="76"/>
      <c r="E785" s="77"/>
      <c r="F785" s="76"/>
      <c r="G785" s="76"/>
    </row>
    <row r="786" spans="1:7" ht="21">
      <c r="A786" s="84" t="str">
        <f>IF(B786&lt;&gt;"",SUBTOTAL(3,$B$6:$B786),"")</f>
        <v/>
      </c>
      <c r="B786" s="76"/>
      <c r="C786" s="76"/>
      <c r="D786" s="76"/>
      <c r="E786" s="77"/>
      <c r="F786" s="76"/>
      <c r="G786" s="76"/>
    </row>
    <row r="787" spans="1:7" ht="21">
      <c r="A787" s="84" t="str">
        <f>IF(B787&lt;&gt;"",SUBTOTAL(3,$B$6:$B787),"")</f>
        <v/>
      </c>
      <c r="B787" s="76"/>
      <c r="C787" s="76"/>
      <c r="D787" s="76"/>
      <c r="E787" s="77"/>
      <c r="F787" s="76"/>
      <c r="G787" s="76"/>
    </row>
    <row r="788" spans="1:7" ht="21">
      <c r="A788" s="84" t="str">
        <f>IF(B788&lt;&gt;"",SUBTOTAL(3,$B$6:$B788),"")</f>
        <v/>
      </c>
      <c r="B788" s="76"/>
      <c r="C788" s="76"/>
      <c r="D788" s="76"/>
      <c r="E788" s="77"/>
      <c r="F788" s="76"/>
      <c r="G788" s="76"/>
    </row>
    <row r="789" spans="1:7" ht="21">
      <c r="A789" s="84" t="str">
        <f>IF(B789&lt;&gt;"",SUBTOTAL(3,$B$6:$B789),"")</f>
        <v/>
      </c>
      <c r="B789" s="76"/>
      <c r="C789" s="76"/>
      <c r="D789" s="76"/>
      <c r="E789" s="77"/>
      <c r="F789" s="76"/>
      <c r="G789" s="76"/>
    </row>
    <row r="790" spans="1:7" ht="21">
      <c r="A790" s="84" t="str">
        <f>IF(B790&lt;&gt;"",SUBTOTAL(3,$B$6:$B790),"")</f>
        <v/>
      </c>
      <c r="B790" s="76"/>
      <c r="C790" s="76"/>
      <c r="D790" s="76"/>
      <c r="E790" s="77"/>
      <c r="F790" s="76"/>
      <c r="G790" s="76"/>
    </row>
    <row r="791" spans="1:7" ht="21">
      <c r="A791" s="84" t="str">
        <f>IF(B791&lt;&gt;"",SUBTOTAL(3,$B$6:$B791),"")</f>
        <v/>
      </c>
      <c r="B791" s="76"/>
      <c r="C791" s="76"/>
      <c r="D791" s="76"/>
      <c r="E791" s="77"/>
      <c r="F791" s="76"/>
      <c r="G791" s="76"/>
    </row>
    <row r="792" spans="1:7" ht="21">
      <c r="A792" s="84" t="str">
        <f>IF(B792&lt;&gt;"",SUBTOTAL(3,$B$6:$B792),"")</f>
        <v/>
      </c>
      <c r="B792" s="76"/>
      <c r="C792" s="76"/>
      <c r="D792" s="76"/>
      <c r="E792" s="77"/>
      <c r="F792" s="76"/>
      <c r="G792" s="76"/>
    </row>
    <row r="793" spans="1:7" ht="21">
      <c r="A793" s="84" t="str">
        <f>IF(B793&lt;&gt;"",SUBTOTAL(3,$B$6:$B793),"")</f>
        <v/>
      </c>
      <c r="B793" s="76"/>
      <c r="C793" s="76"/>
      <c r="D793" s="76"/>
      <c r="E793" s="77"/>
      <c r="F793" s="76"/>
      <c r="G793" s="76"/>
    </row>
    <row r="794" spans="1:7" ht="21">
      <c r="A794" s="84" t="str">
        <f>IF(B794&lt;&gt;"",SUBTOTAL(3,$B$6:$B794),"")</f>
        <v/>
      </c>
      <c r="B794" s="76"/>
      <c r="C794" s="76"/>
      <c r="D794" s="76"/>
      <c r="E794" s="77"/>
      <c r="F794" s="76"/>
      <c r="G794" s="76"/>
    </row>
    <row r="795" spans="1:7" ht="21">
      <c r="A795" s="84" t="str">
        <f>IF(B795&lt;&gt;"",SUBTOTAL(3,$B$6:$B795),"")</f>
        <v/>
      </c>
      <c r="B795" s="76"/>
      <c r="C795" s="76"/>
      <c r="D795" s="76"/>
      <c r="E795" s="77"/>
      <c r="F795" s="76"/>
      <c r="G795" s="76"/>
    </row>
    <row r="796" spans="1:7" ht="21">
      <c r="A796" s="84" t="str">
        <f>IF(B796&lt;&gt;"",SUBTOTAL(3,$B$6:$B796),"")</f>
        <v/>
      </c>
      <c r="B796" s="76"/>
      <c r="C796" s="76"/>
      <c r="D796" s="76"/>
      <c r="E796" s="77"/>
      <c r="F796" s="76"/>
      <c r="G796" s="76"/>
    </row>
    <row r="797" spans="1:7" ht="21">
      <c r="A797" s="84" t="str">
        <f>IF(B797&lt;&gt;"",SUBTOTAL(3,$B$6:$B797),"")</f>
        <v/>
      </c>
      <c r="B797" s="76"/>
      <c r="C797" s="76"/>
      <c r="D797" s="76"/>
      <c r="E797" s="77"/>
      <c r="F797" s="76"/>
      <c r="G797" s="76"/>
    </row>
    <row r="798" spans="1:7" ht="21">
      <c r="A798" s="84" t="str">
        <f>IF(B798&lt;&gt;"",SUBTOTAL(3,$B$6:$B798),"")</f>
        <v/>
      </c>
      <c r="B798" s="76"/>
      <c r="C798" s="76"/>
      <c r="D798" s="76"/>
      <c r="E798" s="77"/>
      <c r="F798" s="76"/>
      <c r="G798" s="76"/>
    </row>
    <row r="799" spans="1:7" ht="21">
      <c r="A799" s="84" t="str">
        <f>IF(B799&lt;&gt;"",SUBTOTAL(3,$B$6:$B799),"")</f>
        <v/>
      </c>
      <c r="B799" s="76"/>
      <c r="C799" s="76"/>
      <c r="D799" s="76"/>
      <c r="E799" s="77"/>
      <c r="F799" s="76"/>
      <c r="G799" s="76"/>
    </row>
    <row r="800" spans="1:7" ht="21">
      <c r="A800" s="84" t="str">
        <f>IF(B800&lt;&gt;"",SUBTOTAL(3,$B$6:$B800),"")</f>
        <v/>
      </c>
      <c r="B800" s="76"/>
      <c r="C800" s="76"/>
      <c r="D800" s="76"/>
      <c r="E800" s="77"/>
      <c r="F800" s="76"/>
      <c r="G800" s="76"/>
    </row>
    <row r="801" spans="1:7" ht="21">
      <c r="A801" s="84" t="str">
        <f>IF(B801&lt;&gt;"",SUBTOTAL(3,$B$6:$B801),"")</f>
        <v/>
      </c>
      <c r="B801" s="76"/>
      <c r="C801" s="76"/>
      <c r="D801" s="76"/>
      <c r="E801" s="77"/>
      <c r="F801" s="76"/>
      <c r="G801" s="76"/>
    </row>
    <row r="802" spans="1:7" ht="21">
      <c r="A802" s="84" t="str">
        <f>IF(B802&lt;&gt;"",SUBTOTAL(3,$B$6:$B802),"")</f>
        <v/>
      </c>
      <c r="B802" s="76"/>
      <c r="C802" s="76"/>
      <c r="D802" s="76"/>
      <c r="E802" s="77"/>
      <c r="F802" s="76"/>
      <c r="G802" s="76"/>
    </row>
    <row r="803" spans="1:7" ht="21">
      <c r="A803" s="84" t="str">
        <f>IF(B803&lt;&gt;"",SUBTOTAL(3,$B$6:$B803),"")</f>
        <v/>
      </c>
      <c r="B803" s="76"/>
      <c r="C803" s="76"/>
      <c r="D803" s="76"/>
      <c r="E803" s="77"/>
      <c r="F803" s="76"/>
      <c r="G803" s="76"/>
    </row>
    <row r="804" spans="1:7" ht="21">
      <c r="A804" s="84" t="str">
        <f>IF(B804&lt;&gt;"",SUBTOTAL(3,$B$6:$B804),"")</f>
        <v/>
      </c>
      <c r="B804" s="76"/>
      <c r="C804" s="76"/>
      <c r="D804" s="76"/>
      <c r="E804" s="77"/>
      <c r="F804" s="76"/>
      <c r="G804" s="76"/>
    </row>
    <row r="805" spans="1:7" ht="21">
      <c r="A805" s="84" t="str">
        <f>IF(B805&lt;&gt;"",SUBTOTAL(3,$B$6:$B805),"")</f>
        <v/>
      </c>
      <c r="B805" s="76"/>
      <c r="C805" s="76"/>
      <c r="D805" s="76"/>
      <c r="E805" s="77"/>
      <c r="F805" s="76"/>
      <c r="G805" s="76"/>
    </row>
    <row r="806" spans="1:7" ht="21">
      <c r="A806" s="84" t="str">
        <f>IF(B806&lt;&gt;"",SUBTOTAL(3,$B$6:$B806),"")</f>
        <v/>
      </c>
      <c r="B806" s="76"/>
      <c r="C806" s="76"/>
      <c r="D806" s="76"/>
      <c r="E806" s="77"/>
      <c r="F806" s="76"/>
      <c r="G806" s="76"/>
    </row>
    <row r="807" spans="1:7" ht="21">
      <c r="A807" s="84" t="str">
        <f>IF(B807&lt;&gt;"",SUBTOTAL(3,$B$6:$B807),"")</f>
        <v/>
      </c>
      <c r="B807" s="76"/>
      <c r="C807" s="76"/>
      <c r="D807" s="76"/>
      <c r="E807" s="77"/>
      <c r="F807" s="76"/>
      <c r="G807" s="76"/>
    </row>
    <row r="808" spans="1:7" ht="21">
      <c r="A808" s="84" t="str">
        <f>IF(B808&lt;&gt;"",SUBTOTAL(3,$B$6:$B808),"")</f>
        <v/>
      </c>
      <c r="B808" s="76"/>
      <c r="C808" s="76"/>
      <c r="D808" s="76"/>
      <c r="E808" s="77"/>
      <c r="F808" s="76"/>
      <c r="G808" s="76"/>
    </row>
    <row r="809" spans="1:7" ht="21">
      <c r="A809" s="84" t="str">
        <f>IF(B809&lt;&gt;"",SUBTOTAL(3,$B$6:$B809),"")</f>
        <v/>
      </c>
      <c r="B809" s="76"/>
      <c r="C809" s="76"/>
      <c r="D809" s="76"/>
      <c r="E809" s="77"/>
      <c r="F809" s="76"/>
      <c r="G809" s="76"/>
    </row>
    <row r="810" spans="1:7" ht="21">
      <c r="A810" s="84" t="str">
        <f>IF(B810&lt;&gt;"",SUBTOTAL(3,$B$6:$B810),"")</f>
        <v/>
      </c>
      <c r="B810" s="76"/>
      <c r="C810" s="76"/>
      <c r="D810" s="76"/>
      <c r="E810" s="77"/>
      <c r="F810" s="76"/>
      <c r="G810" s="76"/>
    </row>
    <row r="811" spans="1:7" ht="21">
      <c r="A811" s="84" t="str">
        <f>IF(B811&lt;&gt;"",SUBTOTAL(3,$B$6:$B811),"")</f>
        <v/>
      </c>
      <c r="B811" s="76"/>
      <c r="C811" s="76"/>
      <c r="D811" s="76"/>
      <c r="E811" s="77"/>
      <c r="F811" s="76"/>
      <c r="G811" s="76"/>
    </row>
    <row r="812" spans="1:7" ht="21">
      <c r="A812" s="84" t="str">
        <f>IF(B812&lt;&gt;"",SUBTOTAL(3,$B$6:$B812),"")</f>
        <v/>
      </c>
      <c r="B812" s="76"/>
      <c r="C812" s="76"/>
      <c r="D812" s="76"/>
      <c r="E812" s="77"/>
      <c r="F812" s="76"/>
      <c r="G812" s="76"/>
    </row>
    <row r="813" spans="1:7" ht="21">
      <c r="A813" s="84" t="str">
        <f>IF(B813&lt;&gt;"",SUBTOTAL(3,$B$6:$B813),"")</f>
        <v/>
      </c>
      <c r="B813" s="76"/>
      <c r="C813" s="76"/>
      <c r="D813" s="76"/>
      <c r="E813" s="77"/>
      <c r="F813" s="76"/>
      <c r="G813" s="76"/>
    </row>
    <row r="814" spans="1:7" ht="21">
      <c r="A814" s="84" t="str">
        <f>IF(B814&lt;&gt;"",SUBTOTAL(3,$B$6:$B814),"")</f>
        <v/>
      </c>
      <c r="B814" s="76"/>
      <c r="C814" s="76"/>
      <c r="D814" s="76"/>
      <c r="E814" s="77"/>
      <c r="F814" s="76"/>
      <c r="G814" s="76"/>
    </row>
    <row r="815" spans="1:7" ht="21">
      <c r="A815" s="84" t="str">
        <f>IF(B815&lt;&gt;"",SUBTOTAL(3,$B$6:$B815),"")</f>
        <v/>
      </c>
      <c r="B815" s="76"/>
      <c r="C815" s="76"/>
      <c r="D815" s="76"/>
      <c r="E815" s="77"/>
      <c r="F815" s="76"/>
      <c r="G815" s="76"/>
    </row>
    <row r="816" spans="1:7" ht="21">
      <c r="A816" s="84" t="str">
        <f>IF(B816&lt;&gt;"",SUBTOTAL(3,$B$6:$B816),"")</f>
        <v/>
      </c>
      <c r="B816" s="76"/>
      <c r="C816" s="76"/>
      <c r="D816" s="76"/>
      <c r="E816" s="77"/>
      <c r="F816" s="76"/>
      <c r="G816" s="76"/>
    </row>
    <row r="817" spans="1:7" ht="21">
      <c r="A817" s="84" t="str">
        <f>IF(B817&lt;&gt;"",SUBTOTAL(3,$B$6:$B817),"")</f>
        <v/>
      </c>
      <c r="B817" s="76"/>
      <c r="C817" s="76"/>
      <c r="D817" s="76"/>
      <c r="E817" s="77"/>
      <c r="F817" s="76"/>
      <c r="G817" s="76"/>
    </row>
    <row r="818" spans="1:7" ht="21">
      <c r="A818" s="84" t="str">
        <f>IF(B818&lt;&gt;"",SUBTOTAL(3,$B$6:$B818),"")</f>
        <v/>
      </c>
      <c r="B818" s="76"/>
      <c r="C818" s="76"/>
      <c r="D818" s="76"/>
      <c r="E818" s="77"/>
      <c r="F818" s="76"/>
      <c r="G818" s="76"/>
    </row>
    <row r="819" spans="1:7" ht="21">
      <c r="A819" s="84" t="str">
        <f>IF(B819&lt;&gt;"",SUBTOTAL(3,$B$6:$B819),"")</f>
        <v/>
      </c>
      <c r="B819" s="76"/>
      <c r="C819" s="76"/>
      <c r="D819" s="76"/>
      <c r="E819" s="77"/>
      <c r="F819" s="76"/>
      <c r="G819" s="76"/>
    </row>
    <row r="820" spans="1:7" ht="21">
      <c r="A820" s="84" t="str">
        <f>IF(B820&lt;&gt;"",SUBTOTAL(3,$B$6:$B820),"")</f>
        <v/>
      </c>
      <c r="B820" s="76"/>
      <c r="C820" s="76"/>
      <c r="D820" s="76"/>
      <c r="E820" s="77"/>
      <c r="F820" s="76"/>
      <c r="G820" s="76"/>
    </row>
    <row r="821" spans="1:7" ht="21">
      <c r="A821" s="84" t="str">
        <f>IF(B821&lt;&gt;"",SUBTOTAL(3,$B$6:$B821),"")</f>
        <v/>
      </c>
      <c r="B821" s="76"/>
      <c r="C821" s="76"/>
      <c r="D821" s="76"/>
      <c r="E821" s="77"/>
      <c r="F821" s="76"/>
      <c r="G821" s="76"/>
    </row>
    <row r="822" spans="1:7" ht="21">
      <c r="A822" s="84" t="str">
        <f>IF(B822&lt;&gt;"",SUBTOTAL(3,$B$6:$B822),"")</f>
        <v/>
      </c>
      <c r="B822" s="76"/>
      <c r="C822" s="76"/>
      <c r="D822" s="76"/>
      <c r="E822" s="77"/>
      <c r="F822" s="76"/>
      <c r="G822" s="76"/>
    </row>
    <row r="823" spans="1:7" ht="21">
      <c r="A823" s="84" t="str">
        <f>IF(B823&lt;&gt;"",SUBTOTAL(3,$B$6:$B823),"")</f>
        <v/>
      </c>
      <c r="B823" s="76"/>
      <c r="C823" s="76"/>
      <c r="D823" s="76"/>
      <c r="E823" s="77"/>
      <c r="F823" s="76"/>
      <c r="G823" s="76"/>
    </row>
    <row r="824" spans="1:7" ht="21">
      <c r="A824" s="84" t="str">
        <f>IF(B824&lt;&gt;"",SUBTOTAL(3,$B$6:$B824),"")</f>
        <v/>
      </c>
      <c r="B824" s="76"/>
      <c r="C824" s="76"/>
      <c r="D824" s="76"/>
      <c r="E824" s="77"/>
      <c r="F824" s="76"/>
      <c r="G824" s="76"/>
    </row>
    <row r="825" spans="1:7" ht="21">
      <c r="A825" s="84" t="str">
        <f>IF(B825&lt;&gt;"",SUBTOTAL(3,$B$6:$B825),"")</f>
        <v/>
      </c>
      <c r="B825" s="76"/>
      <c r="C825" s="76"/>
      <c r="D825" s="76"/>
      <c r="E825" s="77"/>
      <c r="F825" s="76"/>
      <c r="G825" s="76"/>
    </row>
    <row r="826" spans="1:7" ht="21">
      <c r="A826" s="84" t="str">
        <f>IF(B826&lt;&gt;"",SUBTOTAL(3,$B$6:$B826),"")</f>
        <v/>
      </c>
      <c r="B826" s="76"/>
      <c r="C826" s="76"/>
      <c r="D826" s="76"/>
      <c r="E826" s="77"/>
      <c r="F826" s="76"/>
      <c r="G826" s="76"/>
    </row>
    <row r="827" spans="1:7" ht="21">
      <c r="A827" s="84" t="str">
        <f>IF(B827&lt;&gt;"",SUBTOTAL(3,$B$6:$B827),"")</f>
        <v/>
      </c>
      <c r="B827" s="76"/>
      <c r="C827" s="76"/>
      <c r="D827" s="76"/>
      <c r="E827" s="77"/>
      <c r="F827" s="76"/>
      <c r="G827" s="76"/>
    </row>
    <row r="828" spans="1:7" ht="21">
      <c r="A828" s="84" t="str">
        <f>IF(B828&lt;&gt;"",SUBTOTAL(3,$B$6:$B828),"")</f>
        <v/>
      </c>
      <c r="B828" s="76"/>
      <c r="C828" s="76"/>
      <c r="D828" s="76"/>
      <c r="E828" s="77"/>
      <c r="F828" s="76"/>
      <c r="G828" s="76"/>
    </row>
    <row r="829" spans="1:7" ht="21">
      <c r="A829" s="84" t="str">
        <f>IF(B829&lt;&gt;"",SUBTOTAL(3,$B$6:$B829),"")</f>
        <v/>
      </c>
      <c r="B829" s="76"/>
      <c r="C829" s="76"/>
      <c r="D829" s="76"/>
      <c r="E829" s="77"/>
      <c r="F829" s="76"/>
      <c r="G829" s="76"/>
    </row>
    <row r="830" spans="1:7" ht="21">
      <c r="A830" s="84" t="str">
        <f>IF(B830&lt;&gt;"",SUBTOTAL(3,$B$6:$B830),"")</f>
        <v/>
      </c>
      <c r="B830" s="76"/>
      <c r="C830" s="76"/>
      <c r="D830" s="76"/>
      <c r="E830" s="77"/>
      <c r="F830" s="76"/>
      <c r="G830" s="76"/>
    </row>
    <row r="831" spans="1:7" ht="21">
      <c r="A831" s="84" t="str">
        <f>IF(B831&lt;&gt;"",SUBTOTAL(3,$B$6:$B831),"")</f>
        <v/>
      </c>
      <c r="B831" s="76"/>
      <c r="C831" s="76"/>
      <c r="D831" s="76"/>
      <c r="E831" s="77"/>
      <c r="F831" s="76"/>
      <c r="G831" s="76"/>
    </row>
    <row r="832" spans="1:7" ht="21">
      <c r="A832" s="84" t="str">
        <f>IF(B832&lt;&gt;"",SUBTOTAL(3,$B$6:$B832),"")</f>
        <v/>
      </c>
      <c r="B832" s="76"/>
      <c r="C832" s="76"/>
      <c r="D832" s="76"/>
      <c r="E832" s="77"/>
      <c r="F832" s="76"/>
      <c r="G832" s="76"/>
    </row>
    <row r="833" spans="1:7" ht="21">
      <c r="A833" s="84" t="str">
        <f>IF(B833&lt;&gt;"",SUBTOTAL(3,$B$6:$B833),"")</f>
        <v/>
      </c>
      <c r="B833" s="76"/>
      <c r="C833" s="76"/>
      <c r="D833" s="76"/>
      <c r="E833" s="77"/>
      <c r="F833" s="76"/>
      <c r="G833" s="76"/>
    </row>
    <row r="834" spans="1:7" ht="21">
      <c r="A834" s="84" t="str">
        <f>IF(B834&lt;&gt;"",SUBTOTAL(3,$B$6:$B834),"")</f>
        <v/>
      </c>
      <c r="B834" s="76"/>
      <c r="C834" s="76"/>
      <c r="D834" s="76"/>
      <c r="E834" s="77"/>
      <c r="F834" s="76"/>
      <c r="G834" s="76"/>
    </row>
    <row r="835" spans="1:7" ht="21">
      <c r="A835" s="84" t="str">
        <f>IF(B835&lt;&gt;"",SUBTOTAL(3,$B$6:$B835),"")</f>
        <v/>
      </c>
      <c r="B835" s="76"/>
      <c r="C835" s="76"/>
      <c r="D835" s="76"/>
      <c r="E835" s="77"/>
      <c r="F835" s="76"/>
      <c r="G835" s="76"/>
    </row>
    <row r="836" spans="1:7" ht="21">
      <c r="A836" s="84" t="str">
        <f>IF(B836&lt;&gt;"",SUBTOTAL(3,$B$6:$B836),"")</f>
        <v/>
      </c>
      <c r="B836" s="76"/>
      <c r="C836" s="76"/>
      <c r="D836" s="76"/>
      <c r="E836" s="77"/>
      <c r="F836" s="76"/>
      <c r="G836" s="76"/>
    </row>
    <row r="837" spans="1:7" ht="21">
      <c r="A837" s="84" t="str">
        <f>IF(B837&lt;&gt;"",SUBTOTAL(3,$B$6:$B837),"")</f>
        <v/>
      </c>
      <c r="B837" s="76"/>
      <c r="C837" s="76"/>
      <c r="D837" s="76"/>
      <c r="E837" s="77"/>
      <c r="F837" s="76"/>
      <c r="G837" s="76"/>
    </row>
    <row r="838" spans="1:7" ht="21">
      <c r="A838" s="84" t="str">
        <f>IF(B838&lt;&gt;"",SUBTOTAL(3,$B$6:$B838),"")</f>
        <v/>
      </c>
      <c r="B838" s="76"/>
      <c r="C838" s="76"/>
      <c r="D838" s="76"/>
      <c r="E838" s="77"/>
      <c r="F838" s="76"/>
      <c r="G838" s="76"/>
    </row>
    <row r="839" spans="1:7" ht="21">
      <c r="A839" s="84" t="str">
        <f>IF(B839&lt;&gt;"",SUBTOTAL(3,$B$6:$B839),"")</f>
        <v/>
      </c>
      <c r="B839" s="76"/>
      <c r="C839" s="76"/>
      <c r="D839" s="76"/>
      <c r="E839" s="77"/>
      <c r="F839" s="76"/>
      <c r="G839" s="76"/>
    </row>
    <row r="840" spans="1:7" ht="21">
      <c r="A840" s="84" t="str">
        <f>IF(B840&lt;&gt;"",SUBTOTAL(3,$B$6:$B840),"")</f>
        <v/>
      </c>
      <c r="B840" s="76"/>
      <c r="C840" s="76"/>
      <c r="D840" s="76"/>
      <c r="E840" s="77"/>
      <c r="F840" s="76"/>
      <c r="G840" s="76"/>
    </row>
    <row r="841" spans="1:7" ht="21">
      <c r="A841" s="84" t="str">
        <f>IF(B841&lt;&gt;"",SUBTOTAL(3,$B$6:$B841),"")</f>
        <v/>
      </c>
      <c r="B841" s="76"/>
      <c r="C841" s="76"/>
      <c r="D841" s="76"/>
      <c r="E841" s="77"/>
      <c r="F841" s="76"/>
      <c r="G841" s="76"/>
    </row>
    <row r="842" spans="1:7" ht="21">
      <c r="A842" s="84" t="str">
        <f>IF(B842&lt;&gt;"",SUBTOTAL(3,$B$6:$B842),"")</f>
        <v/>
      </c>
      <c r="B842" s="76"/>
      <c r="C842" s="76"/>
      <c r="D842" s="76"/>
      <c r="E842" s="77"/>
      <c r="F842" s="76"/>
      <c r="G842" s="76"/>
    </row>
    <row r="843" spans="1:7" ht="21">
      <c r="A843" s="84" t="str">
        <f>IF(B843&lt;&gt;"",SUBTOTAL(3,$B$6:$B843),"")</f>
        <v/>
      </c>
      <c r="B843" s="76"/>
      <c r="C843" s="76"/>
      <c r="D843" s="76"/>
      <c r="E843" s="77"/>
      <c r="F843" s="76"/>
      <c r="G843" s="76"/>
    </row>
    <row r="844" spans="1:7" ht="21">
      <c r="A844" s="84" t="str">
        <f>IF(B844&lt;&gt;"",SUBTOTAL(3,$B$6:$B844),"")</f>
        <v/>
      </c>
      <c r="B844" s="76"/>
      <c r="C844" s="76"/>
      <c r="D844" s="76"/>
      <c r="E844" s="77"/>
      <c r="F844" s="76"/>
      <c r="G844" s="76"/>
    </row>
    <row r="845" spans="1:7" ht="21">
      <c r="A845" s="84" t="str">
        <f>IF(B845&lt;&gt;"",SUBTOTAL(3,$B$6:$B845),"")</f>
        <v/>
      </c>
      <c r="B845" s="76"/>
      <c r="C845" s="76"/>
      <c r="D845" s="76"/>
      <c r="E845" s="77"/>
      <c r="F845" s="76"/>
      <c r="G845" s="76"/>
    </row>
    <row r="846" spans="1:7" ht="21">
      <c r="A846" s="84" t="str">
        <f>IF(B846&lt;&gt;"",SUBTOTAL(3,$B$6:$B846),"")</f>
        <v/>
      </c>
      <c r="B846" s="76"/>
      <c r="C846" s="76"/>
      <c r="D846" s="76"/>
      <c r="E846" s="77"/>
      <c r="F846" s="76"/>
      <c r="G846" s="76"/>
    </row>
    <row r="847" spans="1:7" ht="21">
      <c r="A847" s="84" t="str">
        <f>IF(B847&lt;&gt;"",SUBTOTAL(3,$B$6:$B847),"")</f>
        <v/>
      </c>
      <c r="B847" s="76"/>
      <c r="C847" s="76"/>
      <c r="D847" s="76"/>
      <c r="E847" s="77"/>
      <c r="F847" s="76"/>
      <c r="G847" s="76"/>
    </row>
    <row r="848" spans="1:7" ht="21">
      <c r="A848" s="84" t="str">
        <f>IF(B848&lt;&gt;"",SUBTOTAL(3,$B$6:$B848),"")</f>
        <v/>
      </c>
      <c r="B848" s="76"/>
      <c r="C848" s="76"/>
      <c r="D848" s="76"/>
      <c r="E848" s="77"/>
      <c r="F848" s="76"/>
      <c r="G848" s="76"/>
    </row>
    <row r="849" spans="1:7" ht="21">
      <c r="A849" s="84" t="str">
        <f>IF(B849&lt;&gt;"",SUBTOTAL(3,$B$6:$B849),"")</f>
        <v/>
      </c>
      <c r="B849" s="76"/>
      <c r="C849" s="76"/>
      <c r="D849" s="76"/>
      <c r="E849" s="77"/>
      <c r="F849" s="76"/>
      <c r="G849" s="76"/>
    </row>
    <row r="850" spans="1:7" ht="21">
      <c r="A850" s="84" t="str">
        <f>IF(B850&lt;&gt;"",SUBTOTAL(3,$B$6:$B850),"")</f>
        <v/>
      </c>
      <c r="B850" s="76"/>
      <c r="C850" s="76"/>
      <c r="D850" s="76"/>
      <c r="E850" s="77"/>
      <c r="F850" s="76"/>
      <c r="G850" s="76"/>
    </row>
    <row r="851" spans="1:7" ht="21">
      <c r="A851" s="84" t="str">
        <f>IF(B851&lt;&gt;"",SUBTOTAL(3,$B$6:$B851),"")</f>
        <v/>
      </c>
      <c r="B851" s="76"/>
      <c r="C851" s="76"/>
      <c r="D851" s="76"/>
      <c r="E851" s="77"/>
      <c r="F851" s="76"/>
      <c r="G851" s="76"/>
    </row>
    <row r="852" spans="1:7" ht="21">
      <c r="A852" s="84" t="str">
        <f>IF(B852&lt;&gt;"",SUBTOTAL(3,$B$6:$B852),"")</f>
        <v/>
      </c>
      <c r="B852" s="76"/>
      <c r="C852" s="76"/>
      <c r="D852" s="76"/>
      <c r="E852" s="77"/>
      <c r="F852" s="76"/>
      <c r="G852" s="76"/>
    </row>
    <row r="853" spans="1:7" ht="21">
      <c r="A853" s="84" t="str">
        <f>IF(B853&lt;&gt;"",SUBTOTAL(3,$B$6:$B853),"")</f>
        <v/>
      </c>
      <c r="B853" s="76"/>
      <c r="C853" s="76"/>
      <c r="D853" s="76"/>
      <c r="E853" s="77"/>
      <c r="F853" s="76"/>
      <c r="G853" s="76"/>
    </row>
    <row r="854" spans="1:7" ht="21">
      <c r="A854" s="84" t="str">
        <f>IF(B854&lt;&gt;"",SUBTOTAL(3,$B$6:$B854),"")</f>
        <v/>
      </c>
      <c r="B854" s="76"/>
      <c r="C854" s="76"/>
      <c r="D854" s="76"/>
      <c r="E854" s="77"/>
      <c r="F854" s="76"/>
      <c r="G854" s="76"/>
    </row>
    <row r="855" spans="1:7" ht="21">
      <c r="A855" s="84" t="str">
        <f>IF(B855&lt;&gt;"",SUBTOTAL(3,$B$6:$B855),"")</f>
        <v/>
      </c>
      <c r="B855" s="76"/>
      <c r="C855" s="76"/>
      <c r="D855" s="76"/>
      <c r="E855" s="77"/>
      <c r="F855" s="76"/>
      <c r="G855" s="76"/>
    </row>
    <row r="856" spans="1:7" ht="21">
      <c r="A856" s="84" t="str">
        <f>IF(B856&lt;&gt;"",SUBTOTAL(3,$B$6:$B856),"")</f>
        <v/>
      </c>
      <c r="B856" s="76"/>
      <c r="C856" s="76"/>
      <c r="D856" s="76"/>
      <c r="E856" s="77"/>
      <c r="F856" s="76"/>
      <c r="G856" s="76"/>
    </row>
    <row r="857" spans="1:7" ht="21">
      <c r="A857" s="84" t="str">
        <f>IF(B857&lt;&gt;"",SUBTOTAL(3,$B$6:$B857),"")</f>
        <v/>
      </c>
      <c r="B857" s="76"/>
      <c r="C857" s="76"/>
      <c r="D857" s="76"/>
      <c r="E857" s="77"/>
      <c r="F857" s="76"/>
      <c r="G857" s="76"/>
    </row>
    <row r="858" spans="1:7" ht="21">
      <c r="A858" s="84" t="str">
        <f>IF(B858&lt;&gt;"",SUBTOTAL(3,$B$6:$B858),"")</f>
        <v/>
      </c>
      <c r="B858" s="76"/>
      <c r="C858" s="76"/>
      <c r="D858" s="76"/>
      <c r="E858" s="77"/>
      <c r="F858" s="76"/>
      <c r="G858" s="76"/>
    </row>
    <row r="859" spans="1:7" ht="21">
      <c r="A859" s="84" t="str">
        <f>IF(B859&lt;&gt;"",SUBTOTAL(3,$B$6:$B859),"")</f>
        <v/>
      </c>
      <c r="B859" s="76"/>
      <c r="C859" s="76"/>
      <c r="D859" s="76"/>
      <c r="E859" s="77"/>
      <c r="F859" s="76"/>
      <c r="G859" s="76"/>
    </row>
    <row r="860" spans="1:7" ht="21">
      <c r="A860" s="84" t="str">
        <f>IF(B860&lt;&gt;"",SUBTOTAL(3,$B$6:$B860),"")</f>
        <v/>
      </c>
      <c r="B860" s="76"/>
      <c r="C860" s="76"/>
      <c r="D860" s="76"/>
      <c r="E860" s="77"/>
      <c r="F860" s="76"/>
      <c r="G860" s="76"/>
    </row>
    <row r="861" spans="1:7" ht="21">
      <c r="A861" s="84" t="str">
        <f>IF(B861&lt;&gt;"",SUBTOTAL(3,$B$6:$B861),"")</f>
        <v/>
      </c>
      <c r="B861" s="76"/>
      <c r="C861" s="76"/>
      <c r="D861" s="76"/>
      <c r="E861" s="77"/>
      <c r="F861" s="76"/>
      <c r="G861" s="76"/>
    </row>
    <row r="862" spans="1:7" ht="21">
      <c r="A862" s="84" t="str">
        <f>IF(B862&lt;&gt;"",SUBTOTAL(3,$B$6:$B862),"")</f>
        <v/>
      </c>
      <c r="B862" s="76"/>
      <c r="C862" s="76"/>
      <c r="D862" s="76"/>
      <c r="E862" s="77"/>
      <c r="F862" s="76"/>
      <c r="G862" s="76"/>
    </row>
    <row r="863" spans="1:7" ht="21">
      <c r="A863" s="84" t="str">
        <f>IF(B863&lt;&gt;"",SUBTOTAL(3,$B$6:$B863),"")</f>
        <v/>
      </c>
      <c r="B863" s="76"/>
      <c r="C863" s="76"/>
      <c r="D863" s="76"/>
      <c r="E863" s="77"/>
      <c r="F863" s="76"/>
      <c r="G863" s="76"/>
    </row>
    <row r="864" spans="1:7" ht="21">
      <c r="A864" s="84" t="str">
        <f>IF(B864&lt;&gt;"",SUBTOTAL(3,$B$6:$B864),"")</f>
        <v/>
      </c>
      <c r="B864" s="76"/>
      <c r="C864" s="76"/>
      <c r="D864" s="76"/>
      <c r="E864" s="77"/>
      <c r="F864" s="76"/>
      <c r="G864" s="76"/>
    </row>
    <row r="865" spans="1:7" ht="21">
      <c r="A865" s="84" t="str">
        <f>IF(B865&lt;&gt;"",SUBTOTAL(3,$B$6:$B865),"")</f>
        <v/>
      </c>
      <c r="B865" s="76"/>
      <c r="C865" s="76"/>
      <c r="D865" s="76"/>
      <c r="E865" s="77"/>
      <c r="F865" s="76"/>
      <c r="G865" s="76"/>
    </row>
    <row r="866" spans="1:7" ht="21">
      <c r="A866" s="84" t="str">
        <f>IF(B866&lt;&gt;"",SUBTOTAL(3,$B$6:$B866),"")</f>
        <v/>
      </c>
      <c r="B866" s="76"/>
      <c r="C866" s="76"/>
      <c r="D866" s="76"/>
      <c r="E866" s="77"/>
      <c r="F866" s="76"/>
      <c r="G866" s="76"/>
    </row>
    <row r="867" spans="1:7" ht="21">
      <c r="A867" s="84" t="str">
        <f>IF(B867&lt;&gt;"",SUBTOTAL(3,$B$6:$B867),"")</f>
        <v/>
      </c>
      <c r="B867" s="76"/>
      <c r="C867" s="76"/>
      <c r="D867" s="76"/>
      <c r="E867" s="77"/>
      <c r="F867" s="76"/>
      <c r="G867" s="76"/>
    </row>
    <row r="868" spans="1:7" ht="21">
      <c r="A868" s="84" t="str">
        <f>IF(B868&lt;&gt;"",SUBTOTAL(3,$B$6:$B868),"")</f>
        <v/>
      </c>
      <c r="B868" s="76"/>
      <c r="C868" s="76"/>
      <c r="D868" s="76"/>
      <c r="E868" s="77"/>
      <c r="F868" s="76"/>
      <c r="G868" s="76"/>
    </row>
    <row r="869" spans="1:7" ht="21">
      <c r="A869" s="84" t="str">
        <f>IF(B869&lt;&gt;"",SUBTOTAL(3,$B$6:$B869),"")</f>
        <v/>
      </c>
      <c r="B869" s="76"/>
      <c r="C869" s="76"/>
      <c r="D869" s="76"/>
      <c r="E869" s="77"/>
      <c r="F869" s="76"/>
      <c r="G869" s="76"/>
    </row>
    <row r="870" spans="1:7" ht="21">
      <c r="A870" s="84" t="str">
        <f>IF(B870&lt;&gt;"",SUBTOTAL(3,$B$6:$B870),"")</f>
        <v/>
      </c>
      <c r="B870" s="76"/>
      <c r="C870" s="76"/>
      <c r="D870" s="76"/>
      <c r="E870" s="77"/>
      <c r="F870" s="76"/>
      <c r="G870" s="76"/>
    </row>
    <row r="871" spans="1:7" ht="21">
      <c r="A871" s="84" t="str">
        <f>IF(B871&lt;&gt;"",SUBTOTAL(3,$B$6:$B871),"")</f>
        <v/>
      </c>
      <c r="B871" s="76"/>
      <c r="C871" s="76"/>
      <c r="D871" s="76"/>
      <c r="E871" s="77"/>
      <c r="F871" s="76"/>
      <c r="G871" s="76"/>
    </row>
    <row r="872" spans="1:7" ht="21">
      <c r="A872" s="84" t="str">
        <f>IF(B872&lt;&gt;"",SUBTOTAL(3,$B$6:$B872),"")</f>
        <v/>
      </c>
      <c r="B872" s="76"/>
      <c r="C872" s="76"/>
      <c r="D872" s="76"/>
      <c r="E872" s="77"/>
      <c r="F872" s="76"/>
      <c r="G872" s="76"/>
    </row>
    <row r="873" spans="1:7" ht="21">
      <c r="A873" s="84" t="str">
        <f>IF(B873&lt;&gt;"",SUBTOTAL(3,$B$6:$B873),"")</f>
        <v/>
      </c>
      <c r="B873" s="76"/>
      <c r="C873" s="76"/>
      <c r="D873" s="76"/>
      <c r="E873" s="77"/>
      <c r="F873" s="76"/>
      <c r="G873" s="76"/>
    </row>
    <row r="874" spans="1:7" ht="21">
      <c r="A874" s="84" t="str">
        <f>IF(B874&lt;&gt;"",SUBTOTAL(3,$B$6:$B874),"")</f>
        <v/>
      </c>
      <c r="B874" s="76"/>
      <c r="C874" s="76"/>
      <c r="D874" s="76"/>
      <c r="E874" s="77"/>
      <c r="F874" s="76"/>
      <c r="G874" s="76"/>
    </row>
    <row r="875" spans="1:7" ht="21">
      <c r="A875" s="84" t="str">
        <f>IF(B875&lt;&gt;"",SUBTOTAL(3,$B$6:$B875),"")</f>
        <v/>
      </c>
      <c r="B875" s="76"/>
      <c r="C875" s="76"/>
      <c r="D875" s="76"/>
      <c r="E875" s="77"/>
      <c r="F875" s="76"/>
      <c r="G875" s="76"/>
    </row>
    <row r="876" spans="1:7" ht="21">
      <c r="A876" s="84" t="str">
        <f>IF(B876&lt;&gt;"",SUBTOTAL(3,$B$6:$B876),"")</f>
        <v/>
      </c>
      <c r="B876" s="76"/>
      <c r="C876" s="76"/>
      <c r="D876" s="76"/>
      <c r="E876" s="77"/>
      <c r="F876" s="76"/>
      <c r="G876" s="76"/>
    </row>
    <row r="877" spans="1:7" ht="21">
      <c r="A877" s="84" t="str">
        <f>IF(B877&lt;&gt;"",SUBTOTAL(3,$B$6:$B877),"")</f>
        <v/>
      </c>
      <c r="B877" s="76"/>
      <c r="C877" s="76"/>
      <c r="D877" s="76"/>
      <c r="E877" s="77"/>
      <c r="F877" s="76"/>
      <c r="G877" s="76"/>
    </row>
    <row r="878" spans="1:7" ht="21">
      <c r="A878" s="84" t="str">
        <f>IF(B878&lt;&gt;"",SUBTOTAL(3,$B$6:$B878),"")</f>
        <v/>
      </c>
      <c r="B878" s="76"/>
      <c r="C878" s="76"/>
      <c r="D878" s="76"/>
      <c r="E878" s="77"/>
      <c r="F878" s="76"/>
      <c r="G878" s="76"/>
    </row>
    <row r="879" spans="1:7" ht="21">
      <c r="A879" s="84" t="str">
        <f>IF(B879&lt;&gt;"",SUBTOTAL(3,$B$6:$B879),"")</f>
        <v/>
      </c>
      <c r="B879" s="76"/>
      <c r="C879" s="76"/>
      <c r="D879" s="76"/>
      <c r="E879" s="77"/>
      <c r="F879" s="76"/>
      <c r="G879" s="76"/>
    </row>
    <row r="880" spans="1:7" ht="21">
      <c r="A880" s="84" t="str">
        <f>IF(B880&lt;&gt;"",SUBTOTAL(3,$B$6:$B880),"")</f>
        <v/>
      </c>
      <c r="B880" s="76"/>
      <c r="C880" s="76"/>
      <c r="D880" s="76"/>
      <c r="E880" s="77"/>
      <c r="F880" s="76"/>
      <c r="G880" s="76"/>
    </row>
    <row r="881" spans="1:7" ht="21">
      <c r="A881" s="84" t="str">
        <f>IF(B881&lt;&gt;"",SUBTOTAL(3,$B$6:$B881),"")</f>
        <v/>
      </c>
      <c r="B881" s="76"/>
      <c r="C881" s="76"/>
      <c r="D881" s="76"/>
      <c r="E881" s="77"/>
      <c r="F881" s="76"/>
      <c r="G881" s="76"/>
    </row>
    <row r="882" spans="1:7" ht="21">
      <c r="A882" s="84" t="str">
        <f>IF(B882&lt;&gt;"",SUBTOTAL(3,$B$6:$B882),"")</f>
        <v/>
      </c>
      <c r="B882" s="76"/>
      <c r="C882" s="76"/>
      <c r="D882" s="76"/>
      <c r="E882" s="77"/>
      <c r="F882" s="76"/>
      <c r="G882" s="76"/>
    </row>
    <row r="883" spans="1:7" ht="21">
      <c r="A883" s="84" t="str">
        <f>IF(B883&lt;&gt;"",SUBTOTAL(3,$B$6:$B883),"")</f>
        <v/>
      </c>
      <c r="B883" s="76"/>
      <c r="C883" s="76"/>
      <c r="D883" s="76"/>
      <c r="E883" s="77"/>
      <c r="F883" s="76"/>
      <c r="G883" s="76"/>
    </row>
    <row r="884" spans="1:7" ht="21">
      <c r="A884" s="84" t="str">
        <f>IF(B884&lt;&gt;"",SUBTOTAL(3,$B$6:$B884),"")</f>
        <v/>
      </c>
      <c r="B884" s="76"/>
      <c r="C884" s="76"/>
      <c r="D884" s="76"/>
      <c r="E884" s="77"/>
      <c r="F884" s="76"/>
      <c r="G884" s="76"/>
    </row>
    <row r="885" spans="1:7" ht="21">
      <c r="A885" s="84" t="str">
        <f>IF(B885&lt;&gt;"",SUBTOTAL(3,$B$6:$B885),"")</f>
        <v/>
      </c>
      <c r="B885" s="76"/>
      <c r="C885" s="76"/>
      <c r="D885" s="76"/>
      <c r="E885" s="77"/>
      <c r="F885" s="76"/>
      <c r="G885" s="76"/>
    </row>
    <row r="886" spans="1:7" ht="21">
      <c r="A886" s="84" t="str">
        <f>IF(B886&lt;&gt;"",SUBTOTAL(3,$B$6:$B886),"")</f>
        <v/>
      </c>
      <c r="B886" s="76"/>
      <c r="C886" s="76"/>
      <c r="D886" s="76"/>
      <c r="E886" s="77"/>
      <c r="F886" s="76"/>
      <c r="G886" s="76"/>
    </row>
    <row r="887" spans="1:7" ht="21">
      <c r="A887" s="84" t="str">
        <f>IF(B887&lt;&gt;"",SUBTOTAL(3,$B$6:$B887),"")</f>
        <v/>
      </c>
      <c r="B887" s="76"/>
      <c r="C887" s="76"/>
      <c r="D887" s="76"/>
      <c r="E887" s="77"/>
      <c r="F887" s="76"/>
      <c r="G887" s="76"/>
    </row>
    <row r="888" spans="1:7" ht="21">
      <c r="A888" s="84" t="str">
        <f>IF(B888&lt;&gt;"",SUBTOTAL(3,$B$6:$B888),"")</f>
        <v/>
      </c>
      <c r="B888" s="76"/>
      <c r="C888" s="76"/>
      <c r="D888" s="76"/>
      <c r="E888" s="77"/>
      <c r="F888" s="76"/>
      <c r="G888" s="76"/>
    </row>
    <row r="889" spans="1:7" ht="21">
      <c r="A889" s="84" t="str">
        <f>IF(B889&lt;&gt;"",SUBTOTAL(3,$B$6:$B889),"")</f>
        <v/>
      </c>
      <c r="B889" s="76"/>
      <c r="C889" s="76"/>
      <c r="D889" s="76"/>
      <c r="E889" s="77"/>
      <c r="F889" s="76"/>
      <c r="G889" s="76"/>
    </row>
    <row r="890" spans="1:7" ht="21">
      <c r="A890" s="84" t="str">
        <f>IF(B890&lt;&gt;"",SUBTOTAL(3,$B$6:$B890),"")</f>
        <v/>
      </c>
      <c r="B890" s="76"/>
      <c r="C890" s="76"/>
      <c r="D890" s="76"/>
      <c r="E890" s="77"/>
      <c r="F890" s="76"/>
      <c r="G890" s="76"/>
    </row>
    <row r="891" spans="1:7" ht="21">
      <c r="A891" s="84" t="str">
        <f>IF(B891&lt;&gt;"",SUBTOTAL(3,$B$6:$B891),"")</f>
        <v/>
      </c>
      <c r="B891" s="76"/>
      <c r="C891" s="76"/>
      <c r="D891" s="76"/>
      <c r="E891" s="77"/>
      <c r="F891" s="76"/>
      <c r="G891" s="76"/>
    </row>
    <row r="892" spans="1:7" ht="21">
      <c r="A892" s="84" t="str">
        <f>IF(B892&lt;&gt;"",SUBTOTAL(3,$B$6:$B892),"")</f>
        <v/>
      </c>
      <c r="B892" s="76"/>
      <c r="C892" s="76"/>
      <c r="D892" s="76"/>
      <c r="E892" s="77"/>
      <c r="F892" s="76"/>
      <c r="G892" s="76"/>
    </row>
    <row r="893" spans="1:7" ht="21">
      <c r="A893" s="84" t="str">
        <f>IF(B893&lt;&gt;"",SUBTOTAL(3,$B$6:$B893),"")</f>
        <v/>
      </c>
      <c r="B893" s="76"/>
      <c r="C893" s="76"/>
      <c r="D893" s="76"/>
      <c r="E893" s="77"/>
      <c r="F893" s="76"/>
      <c r="G893" s="76"/>
    </row>
    <row r="894" spans="1:7" ht="21">
      <c r="A894" s="84" t="str">
        <f>IF(B894&lt;&gt;"",SUBTOTAL(3,$B$6:$B894),"")</f>
        <v/>
      </c>
      <c r="B894" s="76"/>
      <c r="C894" s="76"/>
      <c r="D894" s="76"/>
      <c r="E894" s="77"/>
      <c r="F894" s="76"/>
      <c r="G894" s="76"/>
    </row>
    <row r="895" spans="1:7" ht="21">
      <c r="A895" s="84" t="str">
        <f>IF(B895&lt;&gt;"",SUBTOTAL(3,$B$6:$B895),"")</f>
        <v/>
      </c>
      <c r="B895" s="76"/>
      <c r="C895" s="76"/>
      <c r="D895" s="76"/>
      <c r="E895" s="77"/>
      <c r="F895" s="76"/>
      <c r="G895" s="76"/>
    </row>
    <row r="896" spans="1:7" ht="21">
      <c r="A896" s="84" t="str">
        <f>IF(B896&lt;&gt;"",SUBTOTAL(3,$B$6:$B896),"")</f>
        <v/>
      </c>
      <c r="B896" s="76"/>
      <c r="C896" s="76"/>
      <c r="D896" s="76"/>
      <c r="E896" s="77"/>
      <c r="F896" s="76"/>
      <c r="G896" s="76"/>
    </row>
    <row r="897" spans="1:7" ht="21">
      <c r="A897" s="84" t="str">
        <f>IF(B897&lt;&gt;"",SUBTOTAL(3,$B$6:$B897),"")</f>
        <v/>
      </c>
      <c r="B897" s="76"/>
      <c r="C897" s="76"/>
      <c r="D897" s="76"/>
      <c r="E897" s="77"/>
      <c r="F897" s="76"/>
      <c r="G897" s="76"/>
    </row>
    <row r="898" spans="1:7" ht="21">
      <c r="A898" s="84" t="str">
        <f>IF(B898&lt;&gt;"",SUBTOTAL(3,$B$6:$B898),"")</f>
        <v/>
      </c>
      <c r="B898" s="76"/>
      <c r="C898" s="76"/>
      <c r="D898" s="76"/>
      <c r="E898" s="77"/>
      <c r="F898" s="76"/>
      <c r="G898" s="76"/>
    </row>
    <row r="899" spans="1:7" ht="21">
      <c r="A899" s="84" t="str">
        <f>IF(B899&lt;&gt;"",SUBTOTAL(3,$B$6:$B899),"")</f>
        <v/>
      </c>
      <c r="B899" s="76"/>
      <c r="C899" s="76"/>
      <c r="D899" s="76"/>
      <c r="E899" s="77"/>
      <c r="F899" s="76"/>
      <c r="G899" s="76"/>
    </row>
    <row r="900" spans="1:7" ht="21">
      <c r="A900" s="84" t="str">
        <f>IF(B900&lt;&gt;"",SUBTOTAL(3,$B$6:$B900),"")</f>
        <v/>
      </c>
      <c r="B900" s="76"/>
      <c r="C900" s="76"/>
      <c r="D900" s="76"/>
      <c r="E900" s="77"/>
      <c r="F900" s="76"/>
      <c r="G900" s="76"/>
    </row>
    <row r="901" spans="1:7" ht="21">
      <c r="A901" s="84" t="str">
        <f>IF(B901&lt;&gt;"",SUBTOTAL(3,$B$6:$B901),"")</f>
        <v/>
      </c>
      <c r="B901" s="76"/>
      <c r="C901" s="76"/>
      <c r="D901" s="76"/>
      <c r="E901" s="77"/>
      <c r="F901" s="76"/>
      <c r="G901" s="76"/>
    </row>
    <row r="902" spans="1:7" ht="21">
      <c r="A902" s="84" t="str">
        <f>IF(B902&lt;&gt;"",SUBTOTAL(3,$B$6:$B902),"")</f>
        <v/>
      </c>
      <c r="B902" s="76"/>
      <c r="C902" s="76"/>
      <c r="D902" s="76"/>
      <c r="E902" s="77"/>
      <c r="F902" s="76"/>
      <c r="G902" s="76"/>
    </row>
    <row r="903" spans="1:7" ht="21">
      <c r="A903" s="84" t="str">
        <f>IF(B903&lt;&gt;"",SUBTOTAL(3,$B$6:$B903),"")</f>
        <v/>
      </c>
      <c r="B903" s="76"/>
      <c r="C903" s="76"/>
      <c r="D903" s="76"/>
      <c r="E903" s="77"/>
      <c r="F903" s="76"/>
      <c r="G903" s="76"/>
    </row>
    <row r="904" spans="1:7" ht="21">
      <c r="A904" s="84" t="str">
        <f>IF(B904&lt;&gt;"",SUBTOTAL(3,$B$6:$B904),"")</f>
        <v/>
      </c>
      <c r="B904" s="76"/>
      <c r="C904" s="76"/>
      <c r="D904" s="76"/>
      <c r="E904" s="77"/>
      <c r="F904" s="76"/>
      <c r="G904" s="76"/>
    </row>
    <row r="905" spans="1:7" ht="21">
      <c r="A905" s="84" t="str">
        <f>IF(B905&lt;&gt;"",SUBTOTAL(3,$B$6:$B905),"")</f>
        <v/>
      </c>
      <c r="B905" s="76"/>
      <c r="C905" s="76"/>
      <c r="D905" s="76"/>
      <c r="E905" s="77"/>
      <c r="F905" s="76"/>
      <c r="G905" s="76"/>
    </row>
    <row r="906" spans="1:7" ht="21">
      <c r="A906" s="84" t="str">
        <f>IF(B906&lt;&gt;"",SUBTOTAL(3,$B$6:$B906),"")</f>
        <v/>
      </c>
      <c r="B906" s="76"/>
      <c r="C906" s="76"/>
      <c r="D906" s="76"/>
      <c r="E906" s="77"/>
      <c r="F906" s="76"/>
      <c r="G906" s="76"/>
    </row>
    <row r="907" spans="1:7" ht="21">
      <c r="A907" s="84" t="str">
        <f>IF(B907&lt;&gt;"",SUBTOTAL(3,$B$6:$B907),"")</f>
        <v/>
      </c>
      <c r="B907" s="76"/>
      <c r="C907" s="76"/>
      <c r="D907" s="76"/>
      <c r="E907" s="77"/>
      <c r="F907" s="76"/>
      <c r="G907" s="76"/>
    </row>
    <row r="908" spans="1:7" ht="21">
      <c r="A908" s="84" t="str">
        <f>IF(B908&lt;&gt;"",SUBTOTAL(3,$B$6:$B908),"")</f>
        <v/>
      </c>
      <c r="B908" s="76"/>
      <c r="C908" s="76"/>
      <c r="D908" s="76"/>
      <c r="E908" s="77"/>
      <c r="F908" s="76"/>
      <c r="G908" s="76"/>
    </row>
    <row r="909" spans="1:7" ht="21">
      <c r="A909" s="84" t="str">
        <f>IF(B909&lt;&gt;"",SUBTOTAL(3,$B$6:$B909),"")</f>
        <v/>
      </c>
      <c r="B909" s="76"/>
      <c r="C909" s="76"/>
      <c r="D909" s="76"/>
      <c r="E909" s="77"/>
      <c r="F909" s="76"/>
      <c r="G909" s="76"/>
    </row>
    <row r="910" spans="1:7" ht="21">
      <c r="A910" s="84" t="str">
        <f>IF(B910&lt;&gt;"",SUBTOTAL(3,$B$6:$B910),"")</f>
        <v/>
      </c>
      <c r="B910" s="76"/>
      <c r="C910" s="76"/>
      <c r="D910" s="76"/>
      <c r="E910" s="77"/>
      <c r="F910" s="76"/>
      <c r="G910" s="76"/>
    </row>
    <row r="911" spans="1:7" ht="21">
      <c r="A911" s="84" t="str">
        <f>IF(B911&lt;&gt;"",SUBTOTAL(3,$B$6:$B911),"")</f>
        <v/>
      </c>
      <c r="B911" s="76"/>
      <c r="C911" s="76"/>
      <c r="D911" s="76"/>
      <c r="E911" s="77"/>
      <c r="F911" s="76"/>
      <c r="G911" s="76"/>
    </row>
    <row r="912" spans="1:7" ht="21">
      <c r="A912" s="84" t="str">
        <f>IF(B912&lt;&gt;"",SUBTOTAL(3,$B$6:$B912),"")</f>
        <v/>
      </c>
      <c r="B912" s="76"/>
      <c r="C912" s="76"/>
      <c r="D912" s="76"/>
      <c r="E912" s="77"/>
      <c r="F912" s="76"/>
      <c r="G912" s="76"/>
    </row>
    <row r="913" spans="1:7" ht="21">
      <c r="A913" s="84" t="str">
        <f>IF(B913&lt;&gt;"",SUBTOTAL(3,$B$6:$B913),"")</f>
        <v/>
      </c>
      <c r="B913" s="76"/>
      <c r="C913" s="76"/>
      <c r="D913" s="76"/>
      <c r="E913" s="77"/>
      <c r="F913" s="76"/>
      <c r="G913" s="76"/>
    </row>
    <row r="914" spans="1:7" ht="21">
      <c r="A914" s="84" t="str">
        <f>IF(B914&lt;&gt;"",SUBTOTAL(3,$B$6:$B914),"")</f>
        <v/>
      </c>
      <c r="B914" s="76"/>
      <c r="C914" s="76"/>
      <c r="D914" s="76"/>
      <c r="E914" s="77"/>
      <c r="F914" s="76"/>
      <c r="G914" s="76"/>
    </row>
    <row r="915" spans="1:7" ht="21">
      <c r="A915" s="84" t="str">
        <f>IF(B915&lt;&gt;"",SUBTOTAL(3,$B$6:$B915),"")</f>
        <v/>
      </c>
      <c r="B915" s="76"/>
      <c r="C915" s="76"/>
      <c r="D915" s="76"/>
      <c r="E915" s="77"/>
      <c r="F915" s="76"/>
      <c r="G915" s="76"/>
    </row>
    <row r="916" spans="1:7" ht="21">
      <c r="A916" s="84" t="str">
        <f>IF(B916&lt;&gt;"",SUBTOTAL(3,$B$6:$B916),"")</f>
        <v/>
      </c>
      <c r="B916" s="76"/>
      <c r="C916" s="76"/>
      <c r="D916" s="76"/>
      <c r="E916" s="77"/>
      <c r="F916" s="76"/>
      <c r="G916" s="76"/>
    </row>
    <row r="917" spans="1:7" ht="21">
      <c r="A917" s="84" t="str">
        <f>IF(B917&lt;&gt;"",SUBTOTAL(3,$B$6:$B917),"")</f>
        <v/>
      </c>
      <c r="B917" s="76"/>
      <c r="C917" s="76"/>
      <c r="D917" s="76"/>
      <c r="E917" s="77"/>
      <c r="F917" s="76"/>
      <c r="G917" s="76"/>
    </row>
    <row r="918" spans="1:7" ht="21">
      <c r="A918" s="84" t="str">
        <f>IF(B918&lt;&gt;"",SUBTOTAL(3,$B$6:$B918),"")</f>
        <v/>
      </c>
      <c r="B918" s="76"/>
      <c r="C918" s="76"/>
      <c r="D918" s="76"/>
      <c r="E918" s="77"/>
      <c r="F918" s="76"/>
      <c r="G918" s="76"/>
    </row>
    <row r="919" spans="1:7" ht="21">
      <c r="A919" s="84" t="str">
        <f>IF(B919&lt;&gt;"",SUBTOTAL(3,$B$6:$B919),"")</f>
        <v/>
      </c>
      <c r="B919" s="76"/>
      <c r="C919" s="76"/>
      <c r="D919" s="76"/>
      <c r="E919" s="77"/>
      <c r="F919" s="76"/>
      <c r="G919" s="76"/>
    </row>
    <row r="920" spans="1:7" ht="21">
      <c r="A920" s="84" t="str">
        <f>IF(B920&lt;&gt;"",SUBTOTAL(3,$B$6:$B920),"")</f>
        <v/>
      </c>
      <c r="B920" s="76"/>
      <c r="C920" s="76"/>
      <c r="D920" s="76"/>
      <c r="E920" s="77"/>
      <c r="F920" s="76"/>
      <c r="G920" s="76"/>
    </row>
    <row r="921" spans="1:7" ht="21">
      <c r="A921" s="84" t="str">
        <f>IF(B921&lt;&gt;"",SUBTOTAL(3,$B$6:$B921),"")</f>
        <v/>
      </c>
      <c r="B921" s="76"/>
      <c r="C921" s="76"/>
      <c r="D921" s="76"/>
      <c r="E921" s="77"/>
      <c r="F921" s="76"/>
      <c r="G921" s="76"/>
    </row>
    <row r="922" spans="1:7" ht="21">
      <c r="A922" s="84" t="str">
        <f>IF(B922&lt;&gt;"",SUBTOTAL(3,$B$6:$B922),"")</f>
        <v/>
      </c>
      <c r="B922" s="76"/>
      <c r="C922" s="76"/>
      <c r="D922" s="76"/>
      <c r="E922" s="77"/>
      <c r="F922" s="76"/>
      <c r="G922" s="76"/>
    </row>
    <row r="923" spans="1:7" ht="21">
      <c r="A923" s="84" t="str">
        <f>IF(B923&lt;&gt;"",SUBTOTAL(3,$B$6:$B923),"")</f>
        <v/>
      </c>
      <c r="B923" s="76"/>
      <c r="C923" s="76"/>
      <c r="D923" s="76"/>
      <c r="E923" s="77"/>
      <c r="F923" s="76"/>
      <c r="G923" s="76"/>
    </row>
    <row r="924" spans="1:7" ht="21">
      <c r="A924" s="84" t="str">
        <f>IF(B924&lt;&gt;"",SUBTOTAL(3,$B$6:$B924),"")</f>
        <v/>
      </c>
      <c r="B924" s="76"/>
      <c r="C924" s="76"/>
      <c r="D924" s="76"/>
      <c r="E924" s="77"/>
      <c r="F924" s="76"/>
      <c r="G924" s="76"/>
    </row>
    <row r="925" spans="1:7" ht="21">
      <c r="A925" s="84" t="str">
        <f>IF(B925&lt;&gt;"",SUBTOTAL(3,$B$6:$B925),"")</f>
        <v/>
      </c>
      <c r="B925" s="76"/>
      <c r="C925" s="76"/>
      <c r="D925" s="76"/>
      <c r="E925" s="77"/>
      <c r="F925" s="76"/>
      <c r="G925" s="76"/>
    </row>
    <row r="926" spans="1:7" ht="21">
      <c r="A926" s="84" t="str">
        <f>IF(B926&lt;&gt;"",SUBTOTAL(3,$B$6:$B926),"")</f>
        <v/>
      </c>
      <c r="B926" s="76"/>
      <c r="C926" s="76"/>
      <c r="D926" s="76"/>
      <c r="E926" s="77"/>
      <c r="F926" s="76"/>
      <c r="G926" s="76"/>
    </row>
    <row r="927" spans="1:7" ht="21">
      <c r="A927" s="84" t="str">
        <f>IF(B927&lt;&gt;"",SUBTOTAL(3,$B$6:$B927),"")</f>
        <v/>
      </c>
      <c r="B927" s="76"/>
      <c r="C927" s="76"/>
      <c r="D927" s="76"/>
      <c r="E927" s="77"/>
      <c r="F927" s="76"/>
      <c r="G927" s="76"/>
    </row>
    <row r="928" spans="1:7" ht="21">
      <c r="A928" s="84" t="str">
        <f>IF(B928&lt;&gt;"",SUBTOTAL(3,$B$6:$B928),"")</f>
        <v/>
      </c>
      <c r="B928" s="76"/>
      <c r="C928" s="76"/>
      <c r="D928" s="76"/>
      <c r="E928" s="77"/>
      <c r="F928" s="76"/>
      <c r="G928" s="76"/>
    </row>
    <row r="929" spans="1:7" ht="21">
      <c r="A929" s="84" t="str">
        <f>IF(B929&lt;&gt;"",SUBTOTAL(3,$B$6:$B929),"")</f>
        <v/>
      </c>
      <c r="B929" s="76"/>
      <c r="C929" s="76"/>
      <c r="D929" s="76"/>
      <c r="E929" s="77"/>
      <c r="F929" s="76"/>
      <c r="G929" s="76"/>
    </row>
    <row r="930" spans="1:7" ht="21">
      <c r="A930" s="84" t="str">
        <f>IF(B930&lt;&gt;"",SUBTOTAL(3,$B$6:$B930),"")</f>
        <v/>
      </c>
      <c r="B930" s="76"/>
      <c r="C930" s="76"/>
      <c r="D930" s="76"/>
      <c r="E930" s="77"/>
      <c r="F930" s="76"/>
      <c r="G930" s="76"/>
    </row>
    <row r="931" spans="1:7" ht="21">
      <c r="A931" s="84" t="str">
        <f>IF(B931&lt;&gt;"",SUBTOTAL(3,$B$6:$B931),"")</f>
        <v/>
      </c>
      <c r="B931" s="76"/>
      <c r="C931" s="76"/>
      <c r="D931" s="76"/>
      <c r="E931" s="77"/>
      <c r="F931" s="76"/>
      <c r="G931" s="76"/>
    </row>
    <row r="932" spans="1:7" ht="21">
      <c r="A932" s="84" t="str">
        <f>IF(B932&lt;&gt;"",SUBTOTAL(3,$B$6:$B932),"")</f>
        <v/>
      </c>
      <c r="B932" s="76"/>
      <c r="C932" s="76"/>
      <c r="D932" s="76"/>
      <c r="E932" s="77"/>
      <c r="F932" s="76"/>
      <c r="G932" s="76"/>
    </row>
    <row r="933" spans="1:7" ht="21">
      <c r="A933" s="84" t="str">
        <f>IF(B933&lt;&gt;"",SUBTOTAL(3,$B$6:$B933),"")</f>
        <v/>
      </c>
      <c r="B933" s="76"/>
      <c r="C933" s="76"/>
      <c r="D933" s="76"/>
      <c r="E933" s="77"/>
      <c r="F933" s="76"/>
      <c r="G933" s="76"/>
    </row>
    <row r="934" spans="1:7" ht="21">
      <c r="A934" s="84" t="str">
        <f>IF(B934&lt;&gt;"",SUBTOTAL(3,$B$6:$B934),"")</f>
        <v/>
      </c>
      <c r="B934" s="76"/>
      <c r="C934" s="76"/>
      <c r="D934" s="76"/>
      <c r="E934" s="77"/>
      <c r="F934" s="76"/>
      <c r="G934" s="76"/>
    </row>
    <row r="935" spans="1:7" ht="21">
      <c r="A935" s="84" t="str">
        <f>IF(B935&lt;&gt;"",SUBTOTAL(3,$B$6:$B935),"")</f>
        <v/>
      </c>
      <c r="B935" s="76"/>
      <c r="C935" s="76"/>
      <c r="D935" s="76"/>
      <c r="E935" s="77"/>
      <c r="F935" s="76"/>
      <c r="G935" s="76"/>
    </row>
    <row r="936" spans="1:7" ht="21">
      <c r="A936" s="84" t="str">
        <f>IF(B936&lt;&gt;"",SUBTOTAL(3,$B$6:$B936),"")</f>
        <v/>
      </c>
      <c r="B936" s="76"/>
      <c r="C936" s="76"/>
      <c r="D936" s="76"/>
      <c r="E936" s="77"/>
      <c r="F936" s="76"/>
      <c r="G936" s="76"/>
    </row>
    <row r="937" spans="1:7" ht="21">
      <c r="A937" s="84" t="str">
        <f>IF(B937&lt;&gt;"",SUBTOTAL(3,$B$6:$B937),"")</f>
        <v/>
      </c>
      <c r="B937" s="76"/>
      <c r="C937" s="76"/>
      <c r="D937" s="76"/>
      <c r="E937" s="77"/>
      <c r="F937" s="76"/>
      <c r="G937" s="76"/>
    </row>
    <row r="938" spans="1:7" ht="21">
      <c r="A938" s="84" t="str">
        <f>IF(B938&lt;&gt;"",SUBTOTAL(3,$B$6:$B938),"")</f>
        <v/>
      </c>
      <c r="B938" s="76"/>
      <c r="C938" s="76"/>
      <c r="D938" s="76"/>
      <c r="E938" s="77"/>
      <c r="F938" s="76"/>
      <c r="G938" s="76"/>
    </row>
    <row r="939" spans="1:7" ht="21">
      <c r="A939" s="84" t="str">
        <f>IF(B939&lt;&gt;"",SUBTOTAL(3,$B$6:$B939),"")</f>
        <v/>
      </c>
      <c r="B939" s="76"/>
      <c r="C939" s="76"/>
      <c r="D939" s="76"/>
      <c r="E939" s="77"/>
      <c r="F939" s="76"/>
      <c r="G939" s="76"/>
    </row>
    <row r="940" spans="1:7" ht="21">
      <c r="A940" s="84" t="str">
        <f>IF(B940&lt;&gt;"",SUBTOTAL(3,$B$6:$B940),"")</f>
        <v/>
      </c>
      <c r="B940" s="76"/>
      <c r="C940" s="76"/>
      <c r="D940" s="76"/>
      <c r="E940" s="77"/>
      <c r="F940" s="76"/>
      <c r="G940" s="76"/>
    </row>
    <row r="941" spans="1:7" ht="21">
      <c r="A941" s="84" t="str">
        <f>IF(B941&lt;&gt;"",SUBTOTAL(3,$B$6:$B941),"")</f>
        <v/>
      </c>
      <c r="B941" s="76"/>
      <c r="C941" s="76"/>
      <c r="D941" s="76"/>
      <c r="E941" s="77"/>
      <c r="F941" s="76"/>
      <c r="G941" s="76"/>
    </row>
    <row r="942" spans="1:7" ht="21">
      <c r="A942" s="84" t="str">
        <f>IF(B942&lt;&gt;"",SUBTOTAL(3,$B$6:$B942),"")</f>
        <v/>
      </c>
      <c r="B942" s="76"/>
      <c r="C942" s="76"/>
      <c r="D942" s="76"/>
      <c r="E942" s="77"/>
      <c r="F942" s="76"/>
      <c r="G942" s="76"/>
    </row>
    <row r="943" spans="1:7" ht="21">
      <c r="A943" s="84" t="str">
        <f>IF(B943&lt;&gt;"",SUBTOTAL(3,$B$6:$B943),"")</f>
        <v/>
      </c>
      <c r="B943" s="76"/>
      <c r="C943" s="76"/>
      <c r="D943" s="76"/>
      <c r="E943" s="77"/>
      <c r="F943" s="76"/>
      <c r="G943" s="76"/>
    </row>
    <row r="944" spans="1:7" ht="21">
      <c r="A944" s="84" t="str">
        <f>IF(B944&lt;&gt;"",SUBTOTAL(3,$B$6:$B944),"")</f>
        <v/>
      </c>
      <c r="B944" s="76"/>
      <c r="C944" s="76"/>
      <c r="D944" s="76"/>
      <c r="E944" s="77"/>
      <c r="F944" s="76"/>
      <c r="G944" s="76"/>
    </row>
    <row r="945" spans="1:7" ht="21">
      <c r="A945" s="84" t="str">
        <f>IF(B945&lt;&gt;"",SUBTOTAL(3,$B$6:$B945),"")</f>
        <v/>
      </c>
      <c r="B945" s="76"/>
      <c r="C945" s="76"/>
      <c r="D945" s="76"/>
      <c r="E945" s="77"/>
      <c r="F945" s="76"/>
      <c r="G945" s="76"/>
    </row>
    <row r="946" spans="1:7" ht="21">
      <c r="A946" s="84" t="str">
        <f>IF(B946&lt;&gt;"",SUBTOTAL(3,$B$6:$B946),"")</f>
        <v/>
      </c>
      <c r="B946" s="76"/>
      <c r="C946" s="76"/>
      <c r="D946" s="76"/>
      <c r="E946" s="77"/>
      <c r="F946" s="76"/>
      <c r="G946" s="76"/>
    </row>
    <row r="947" spans="1:7" ht="21">
      <c r="A947" s="84" t="str">
        <f>IF(B947&lt;&gt;"",SUBTOTAL(3,$B$6:$B947),"")</f>
        <v/>
      </c>
      <c r="B947" s="76"/>
      <c r="C947" s="76"/>
      <c r="D947" s="76"/>
      <c r="E947" s="77"/>
      <c r="F947" s="76"/>
      <c r="G947" s="76"/>
    </row>
    <row r="948" spans="1:7" ht="21">
      <c r="A948" s="84" t="str">
        <f>IF(B948&lt;&gt;"",SUBTOTAL(3,$B$6:$B948),"")</f>
        <v/>
      </c>
      <c r="B948" s="76"/>
      <c r="C948" s="76"/>
      <c r="D948" s="76"/>
      <c r="E948" s="77"/>
      <c r="F948" s="76"/>
      <c r="G948" s="76"/>
    </row>
    <row r="949" spans="1:7" ht="21">
      <c r="A949" s="84" t="str">
        <f>IF(B949&lt;&gt;"",SUBTOTAL(3,$B$6:$B949),"")</f>
        <v/>
      </c>
      <c r="B949" s="76"/>
      <c r="C949" s="76"/>
      <c r="D949" s="76"/>
      <c r="E949" s="77"/>
      <c r="F949" s="76"/>
      <c r="G949" s="76"/>
    </row>
    <row r="950" spans="1:7" ht="21">
      <c r="A950" s="84" t="str">
        <f>IF(B950&lt;&gt;"",SUBTOTAL(3,$B$6:$B950),"")</f>
        <v/>
      </c>
      <c r="B950" s="76"/>
      <c r="C950" s="76"/>
      <c r="D950" s="76"/>
      <c r="E950" s="77"/>
      <c r="F950" s="76"/>
      <c r="G950" s="76"/>
    </row>
    <row r="951" spans="1:7" ht="21">
      <c r="A951" s="84" t="str">
        <f>IF(B951&lt;&gt;"",SUBTOTAL(3,$B$6:$B951),"")</f>
        <v/>
      </c>
      <c r="B951" s="76"/>
      <c r="C951" s="76"/>
      <c r="D951" s="76"/>
      <c r="E951" s="77"/>
      <c r="F951" s="76"/>
      <c r="G951" s="76"/>
    </row>
    <row r="952" spans="1:7" ht="21">
      <c r="A952" s="84" t="str">
        <f>IF(B952&lt;&gt;"",SUBTOTAL(3,$B$6:$B952),"")</f>
        <v/>
      </c>
      <c r="B952" s="76"/>
      <c r="C952" s="76"/>
      <c r="D952" s="76"/>
      <c r="E952" s="77"/>
      <c r="F952" s="76"/>
      <c r="G952" s="76"/>
    </row>
    <row r="953" spans="1:7" ht="21">
      <c r="A953" s="84" t="str">
        <f>IF(B953&lt;&gt;"",SUBTOTAL(3,$B$6:$B953),"")</f>
        <v/>
      </c>
      <c r="B953" s="76"/>
      <c r="C953" s="76"/>
      <c r="D953" s="76"/>
      <c r="E953" s="77"/>
      <c r="F953" s="76"/>
      <c r="G953" s="76"/>
    </row>
    <row r="954" spans="1:7" ht="21">
      <c r="A954" s="84" t="str">
        <f>IF(B954&lt;&gt;"",SUBTOTAL(3,$B$6:$B954),"")</f>
        <v/>
      </c>
      <c r="B954" s="76"/>
      <c r="C954" s="76"/>
      <c r="D954" s="76"/>
      <c r="E954" s="77"/>
      <c r="F954" s="76"/>
      <c r="G954" s="76"/>
    </row>
    <row r="955" spans="1:7" ht="21">
      <c r="A955" s="84" t="str">
        <f>IF(B955&lt;&gt;"",SUBTOTAL(3,$B$6:$B955),"")</f>
        <v/>
      </c>
      <c r="B955" s="76"/>
      <c r="C955" s="76"/>
      <c r="D955" s="76"/>
      <c r="E955" s="77"/>
      <c r="F955" s="76"/>
      <c r="G955" s="76"/>
    </row>
    <row r="956" spans="1:7" ht="21">
      <c r="A956" s="84" t="str">
        <f>IF(B956&lt;&gt;"",SUBTOTAL(3,$B$6:$B956),"")</f>
        <v/>
      </c>
      <c r="B956" s="76"/>
      <c r="C956" s="76"/>
      <c r="D956" s="76"/>
      <c r="E956" s="77"/>
      <c r="F956" s="76"/>
      <c r="G956" s="76"/>
    </row>
    <row r="957" spans="1:7" ht="21">
      <c r="A957" s="84" t="str">
        <f>IF(B957&lt;&gt;"",SUBTOTAL(3,$B$6:$B957),"")</f>
        <v/>
      </c>
      <c r="B957" s="76"/>
      <c r="C957" s="76"/>
      <c r="D957" s="76"/>
      <c r="E957" s="77"/>
      <c r="F957" s="76"/>
      <c r="G957" s="76"/>
    </row>
    <row r="958" spans="1:7" ht="21">
      <c r="A958" s="84" t="str">
        <f>IF(B958&lt;&gt;"",SUBTOTAL(3,$B$6:$B958),"")</f>
        <v/>
      </c>
      <c r="B958" s="76"/>
      <c r="C958" s="76"/>
      <c r="D958" s="76"/>
      <c r="E958" s="77"/>
      <c r="F958" s="76"/>
      <c r="G958" s="76"/>
    </row>
    <row r="959" spans="1:7" ht="21">
      <c r="A959" s="84" t="str">
        <f>IF(B959&lt;&gt;"",SUBTOTAL(3,$B$6:$B959),"")</f>
        <v/>
      </c>
      <c r="B959" s="76"/>
      <c r="C959" s="76"/>
      <c r="D959" s="76"/>
      <c r="E959" s="77"/>
      <c r="F959" s="76"/>
      <c r="G959" s="76"/>
    </row>
    <row r="960" spans="1:7" ht="21">
      <c r="A960" s="84" t="str">
        <f>IF(B960&lt;&gt;"",SUBTOTAL(3,$B$6:$B960),"")</f>
        <v/>
      </c>
      <c r="B960" s="76"/>
      <c r="C960" s="76"/>
      <c r="D960" s="76"/>
      <c r="E960" s="77"/>
      <c r="F960" s="76"/>
      <c r="G960" s="76"/>
    </row>
    <row r="961" spans="1:7" ht="21">
      <c r="A961" s="84" t="str">
        <f>IF(B961&lt;&gt;"",SUBTOTAL(3,$B$6:$B961),"")</f>
        <v/>
      </c>
      <c r="B961" s="76"/>
      <c r="C961" s="76"/>
      <c r="D961" s="76"/>
      <c r="E961" s="77"/>
      <c r="F961" s="76"/>
      <c r="G961" s="76"/>
    </row>
    <row r="962" spans="1:7" ht="21">
      <c r="A962" s="84" t="str">
        <f>IF(B962&lt;&gt;"",SUBTOTAL(3,$B$6:$B962),"")</f>
        <v/>
      </c>
      <c r="B962" s="76"/>
      <c r="C962" s="76"/>
      <c r="D962" s="76"/>
      <c r="E962" s="77"/>
      <c r="F962" s="76"/>
      <c r="G962" s="76"/>
    </row>
    <row r="963" spans="1:7" ht="21">
      <c r="A963" s="84" t="str">
        <f>IF(B963&lt;&gt;"",SUBTOTAL(3,$B$6:$B963),"")</f>
        <v/>
      </c>
      <c r="B963" s="76"/>
      <c r="C963" s="76"/>
      <c r="D963" s="76"/>
      <c r="E963" s="77"/>
      <c r="F963" s="76"/>
      <c r="G963" s="76"/>
    </row>
    <row r="964" spans="1:7" ht="21">
      <c r="A964" s="84" t="str">
        <f>IF(B964&lt;&gt;"",SUBTOTAL(3,$B$6:$B964),"")</f>
        <v/>
      </c>
      <c r="B964" s="76"/>
      <c r="C964" s="76"/>
      <c r="D964" s="76"/>
      <c r="E964" s="77"/>
      <c r="F964" s="76"/>
      <c r="G964" s="76"/>
    </row>
    <row r="965" spans="1:7" ht="21">
      <c r="A965" s="84" t="str">
        <f>IF(B965&lt;&gt;"",SUBTOTAL(3,$B$6:$B965),"")</f>
        <v/>
      </c>
      <c r="B965" s="76"/>
      <c r="C965" s="76"/>
      <c r="D965" s="76"/>
      <c r="E965" s="77"/>
      <c r="F965" s="76"/>
      <c r="G965" s="76"/>
    </row>
    <row r="966" spans="1:7" ht="21">
      <c r="A966" s="84" t="str">
        <f>IF(B966&lt;&gt;"",SUBTOTAL(3,$B$6:$B966),"")</f>
        <v/>
      </c>
      <c r="B966" s="76"/>
      <c r="C966" s="76"/>
      <c r="D966" s="76"/>
      <c r="E966" s="77"/>
      <c r="F966" s="76"/>
      <c r="G966" s="76"/>
    </row>
    <row r="967" spans="1:7" ht="21">
      <c r="A967" s="84" t="str">
        <f>IF(B967&lt;&gt;"",SUBTOTAL(3,$B$6:$B967),"")</f>
        <v/>
      </c>
      <c r="B967" s="76"/>
      <c r="C967" s="76"/>
      <c r="D967" s="76"/>
      <c r="E967" s="77"/>
      <c r="F967" s="76"/>
      <c r="G967" s="76"/>
    </row>
    <row r="968" spans="1:7" ht="21">
      <c r="A968" s="84" t="str">
        <f>IF(B968&lt;&gt;"",SUBTOTAL(3,$B$6:$B968),"")</f>
        <v/>
      </c>
      <c r="B968" s="76"/>
      <c r="C968" s="76"/>
      <c r="D968" s="76"/>
      <c r="E968" s="77"/>
      <c r="F968" s="76"/>
      <c r="G968" s="76"/>
    </row>
    <row r="969" spans="1:7" ht="21">
      <c r="A969" s="84" t="str">
        <f>IF(B969&lt;&gt;"",SUBTOTAL(3,$B$6:$B969),"")</f>
        <v/>
      </c>
      <c r="B969" s="76"/>
      <c r="C969" s="76"/>
      <c r="D969" s="76"/>
      <c r="E969" s="77"/>
      <c r="F969" s="76"/>
      <c r="G969" s="76"/>
    </row>
    <row r="970" spans="1:7" ht="21">
      <c r="A970" s="84" t="str">
        <f>IF(B970&lt;&gt;"",SUBTOTAL(3,$B$6:$B970),"")</f>
        <v/>
      </c>
      <c r="B970" s="76"/>
      <c r="C970" s="76"/>
      <c r="D970" s="76"/>
      <c r="E970" s="77"/>
      <c r="F970" s="76"/>
      <c r="G970" s="76"/>
    </row>
    <row r="971" spans="1:7" ht="21">
      <c r="A971" s="84" t="str">
        <f>IF(B971&lt;&gt;"",SUBTOTAL(3,$B$6:$B971),"")</f>
        <v/>
      </c>
      <c r="B971" s="76"/>
      <c r="C971" s="76"/>
      <c r="D971" s="76"/>
      <c r="E971" s="77"/>
      <c r="F971" s="76"/>
      <c r="G971" s="76"/>
    </row>
    <row r="972" spans="1:7" ht="21">
      <c r="A972" s="84" t="str">
        <f>IF(B972&lt;&gt;"",SUBTOTAL(3,$B$6:$B972),"")</f>
        <v/>
      </c>
      <c r="B972" s="76"/>
      <c r="C972" s="76"/>
      <c r="D972" s="76"/>
      <c r="E972" s="77"/>
      <c r="F972" s="76"/>
      <c r="G972" s="76"/>
    </row>
    <row r="973" spans="1:7" ht="21">
      <c r="A973" s="84" t="str">
        <f>IF(B973&lt;&gt;"",SUBTOTAL(3,$B$6:$B973),"")</f>
        <v/>
      </c>
      <c r="B973" s="76"/>
      <c r="C973" s="76"/>
      <c r="D973" s="76"/>
      <c r="E973" s="77"/>
      <c r="F973" s="76"/>
      <c r="G973" s="76"/>
    </row>
    <row r="974" spans="1:7" ht="21">
      <c r="A974" s="84" t="str">
        <f>IF(B974&lt;&gt;"",SUBTOTAL(3,$B$6:$B974),"")</f>
        <v/>
      </c>
      <c r="B974" s="76"/>
      <c r="C974" s="76"/>
      <c r="D974" s="76"/>
      <c r="E974" s="77"/>
      <c r="F974" s="76"/>
      <c r="G974" s="76"/>
    </row>
    <row r="975" spans="1:7" ht="21">
      <c r="A975" s="84" t="str">
        <f>IF(B975&lt;&gt;"",SUBTOTAL(3,$B$6:$B975),"")</f>
        <v/>
      </c>
      <c r="B975" s="76"/>
      <c r="C975" s="76"/>
      <c r="D975" s="76"/>
      <c r="E975" s="77"/>
      <c r="F975" s="76"/>
      <c r="G975" s="76"/>
    </row>
    <row r="976" spans="1:7" ht="21">
      <c r="A976" s="84" t="str">
        <f>IF(B976&lt;&gt;"",SUBTOTAL(3,$B$6:$B976),"")</f>
        <v/>
      </c>
      <c r="B976" s="76"/>
      <c r="C976" s="76"/>
      <c r="D976" s="76"/>
      <c r="E976" s="77"/>
      <c r="F976" s="76"/>
      <c r="G976" s="76"/>
    </row>
    <row r="977" spans="1:7" ht="21">
      <c r="A977" s="84" t="str">
        <f>IF(B977&lt;&gt;"",SUBTOTAL(3,$B$6:$B977),"")</f>
        <v/>
      </c>
      <c r="B977" s="76"/>
      <c r="C977" s="76"/>
      <c r="D977" s="76"/>
      <c r="E977" s="77"/>
      <c r="F977" s="76"/>
      <c r="G977" s="76"/>
    </row>
    <row r="978" spans="1:7" ht="21">
      <c r="A978" s="84" t="str">
        <f>IF(B978&lt;&gt;"",SUBTOTAL(3,$B$6:$B978),"")</f>
        <v/>
      </c>
      <c r="B978" s="76"/>
      <c r="C978" s="76"/>
      <c r="D978" s="76"/>
      <c r="E978" s="77"/>
      <c r="F978" s="76"/>
      <c r="G978" s="76"/>
    </row>
    <row r="979" spans="1:7" ht="21">
      <c r="A979" s="84" t="str">
        <f>IF(B979&lt;&gt;"",SUBTOTAL(3,$B$6:$B979),"")</f>
        <v/>
      </c>
      <c r="B979" s="76"/>
      <c r="C979" s="76"/>
      <c r="D979" s="76"/>
      <c r="E979" s="77"/>
      <c r="F979" s="76"/>
      <c r="G979" s="76"/>
    </row>
    <row r="980" spans="1:7" ht="21">
      <c r="A980" s="84" t="str">
        <f>IF(B980&lt;&gt;"",SUBTOTAL(3,$B$6:$B980),"")</f>
        <v/>
      </c>
      <c r="B980" s="76"/>
      <c r="C980" s="76"/>
      <c r="D980" s="76"/>
      <c r="E980" s="77"/>
      <c r="F980" s="76"/>
      <c r="G980" s="76"/>
    </row>
    <row r="981" spans="1:7" ht="21">
      <c r="A981" s="84" t="str">
        <f>IF(B981&lt;&gt;"",SUBTOTAL(3,$B$6:$B981),"")</f>
        <v/>
      </c>
      <c r="B981" s="76"/>
      <c r="C981" s="76"/>
      <c r="D981" s="76"/>
      <c r="E981" s="77"/>
      <c r="F981" s="76"/>
      <c r="G981" s="76"/>
    </row>
    <row r="982" spans="1:7" ht="21">
      <c r="A982" s="84" t="str">
        <f>IF(B982&lt;&gt;"",SUBTOTAL(3,$B$6:$B982),"")</f>
        <v/>
      </c>
      <c r="B982" s="76"/>
      <c r="C982" s="76"/>
      <c r="D982" s="76"/>
      <c r="E982" s="77"/>
      <c r="F982" s="76"/>
      <c r="G982" s="76"/>
    </row>
    <row r="983" spans="1:7" ht="21">
      <c r="A983" s="84" t="str">
        <f>IF(B983&lt;&gt;"",SUBTOTAL(3,$B$6:$B983),"")</f>
        <v/>
      </c>
      <c r="B983" s="76"/>
      <c r="C983" s="76"/>
      <c r="D983" s="76"/>
      <c r="E983" s="77"/>
      <c r="F983" s="76"/>
      <c r="G983" s="76"/>
    </row>
    <row r="984" spans="1:7" ht="21">
      <c r="A984" s="84" t="str">
        <f>IF(B984&lt;&gt;"",SUBTOTAL(3,$B$6:$B984),"")</f>
        <v/>
      </c>
      <c r="B984" s="76"/>
      <c r="C984" s="76"/>
      <c r="D984" s="76"/>
      <c r="E984" s="77"/>
      <c r="F984" s="76"/>
      <c r="G984" s="76"/>
    </row>
    <row r="985" spans="1:7" ht="21">
      <c r="A985" s="84" t="str">
        <f>IF(B985&lt;&gt;"",SUBTOTAL(3,$B$6:$B985),"")</f>
        <v/>
      </c>
      <c r="B985" s="76"/>
      <c r="C985" s="76"/>
      <c r="D985" s="76"/>
      <c r="E985" s="77"/>
      <c r="F985" s="76"/>
      <c r="G985" s="76"/>
    </row>
    <row r="986" spans="1:7" ht="21">
      <c r="A986" s="84" t="str">
        <f>IF(B986&lt;&gt;"",SUBTOTAL(3,$B$6:$B986),"")</f>
        <v/>
      </c>
      <c r="B986" s="76"/>
      <c r="C986" s="76"/>
      <c r="D986" s="76"/>
      <c r="E986" s="77"/>
      <c r="F986" s="76"/>
      <c r="G986" s="76"/>
    </row>
    <row r="987" spans="1:7" ht="21">
      <c r="A987" s="84" t="str">
        <f>IF(B987&lt;&gt;"",SUBTOTAL(3,$B$6:$B987),"")</f>
        <v/>
      </c>
      <c r="B987" s="76"/>
      <c r="C987" s="76"/>
      <c r="D987" s="76"/>
      <c r="E987" s="77"/>
      <c r="F987" s="76"/>
      <c r="G987" s="76"/>
    </row>
    <row r="988" spans="1:7" ht="21">
      <c r="A988" s="84" t="str">
        <f>IF(B988&lt;&gt;"",SUBTOTAL(3,$B$6:$B988),"")</f>
        <v/>
      </c>
      <c r="B988" s="76"/>
      <c r="C988" s="76"/>
      <c r="D988" s="76"/>
      <c r="E988" s="77"/>
      <c r="F988" s="76"/>
      <c r="G988" s="76"/>
    </row>
    <row r="989" spans="1:7" ht="21">
      <c r="A989" s="84" t="str">
        <f>IF(B989&lt;&gt;"",SUBTOTAL(3,$B$6:$B989),"")</f>
        <v/>
      </c>
      <c r="B989" s="76"/>
      <c r="C989" s="76"/>
      <c r="D989" s="76"/>
      <c r="E989" s="77"/>
      <c r="F989" s="76"/>
      <c r="G989" s="76"/>
    </row>
    <row r="990" spans="1:7" ht="21">
      <c r="A990" s="84" t="str">
        <f>IF(B990&lt;&gt;"",SUBTOTAL(3,$B$6:$B990),"")</f>
        <v/>
      </c>
      <c r="B990" s="76"/>
      <c r="C990" s="76"/>
      <c r="D990" s="76"/>
      <c r="E990" s="77"/>
      <c r="F990" s="76"/>
      <c r="G990" s="76"/>
    </row>
    <row r="991" spans="1:7" ht="21">
      <c r="A991" s="84" t="str">
        <f>IF(B991&lt;&gt;"",SUBTOTAL(3,$B$6:$B991),"")</f>
        <v/>
      </c>
      <c r="B991" s="76"/>
      <c r="C991" s="76"/>
      <c r="D991" s="76"/>
      <c r="E991" s="77"/>
      <c r="F991" s="76"/>
      <c r="G991" s="76"/>
    </row>
    <row r="992" spans="1:7" ht="21">
      <c r="A992" s="84" t="str">
        <f>IF(B992&lt;&gt;"",SUBTOTAL(3,$B$6:$B992),"")</f>
        <v/>
      </c>
      <c r="B992" s="76"/>
      <c r="C992" s="76"/>
      <c r="D992" s="76"/>
      <c r="E992" s="77"/>
      <c r="F992" s="76"/>
      <c r="G992" s="76"/>
    </row>
    <row r="993" spans="1:7" ht="21">
      <c r="A993" s="84" t="str">
        <f>IF(B993&lt;&gt;"",SUBTOTAL(3,$B$6:$B993),"")</f>
        <v/>
      </c>
      <c r="B993" s="76"/>
      <c r="C993" s="76"/>
      <c r="D993" s="76"/>
      <c r="E993" s="77"/>
      <c r="F993" s="76"/>
      <c r="G993" s="76"/>
    </row>
    <row r="994" spans="1:7" ht="21">
      <c r="A994" s="84" t="str">
        <f>IF(B994&lt;&gt;"",SUBTOTAL(3,$B$6:$B994),"")</f>
        <v/>
      </c>
      <c r="B994" s="76"/>
      <c r="C994" s="76"/>
      <c r="D994" s="76"/>
      <c r="E994" s="77"/>
      <c r="F994" s="76"/>
      <c r="G994" s="76"/>
    </row>
    <row r="995" spans="1:7" ht="21">
      <c r="A995" s="84" t="str">
        <f>IF(B995&lt;&gt;"",SUBTOTAL(3,$B$6:$B995),"")</f>
        <v/>
      </c>
      <c r="B995" s="76"/>
      <c r="C995" s="76"/>
      <c r="D995" s="76"/>
      <c r="E995" s="77"/>
      <c r="F995" s="76"/>
      <c r="G995" s="76"/>
    </row>
    <row r="996" spans="1:7" ht="21.75" thickBot="1">
      <c r="A996" s="85" t="str">
        <f>IF(B996&lt;&gt;"",SUBTOTAL(3,$B$6:$B996),"")</f>
        <v/>
      </c>
      <c r="B996" s="78"/>
      <c r="C996" s="78"/>
      <c r="D996" s="78"/>
      <c r="E996" s="79"/>
      <c r="F996" s="78"/>
      <c r="G996" s="78"/>
    </row>
    <row r="997" spans="1:7" ht="19.5" thickTop="1"/>
    <row r="998" spans="1:7" ht="18.75"/>
  </sheetData>
  <sheetProtection selectLockedCells="1" sort="0"/>
  <mergeCells count="2">
    <mergeCell ref="C3:E3"/>
    <mergeCell ref="C4:D4"/>
  </mergeCells>
  <conditionalFormatting sqref="D6:D996">
    <cfRule type="cellIs" dxfId="98"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8.xml><?xml version="1.0" encoding="utf-8"?>
<worksheet xmlns="http://schemas.openxmlformats.org/spreadsheetml/2006/main" xmlns:r="http://schemas.openxmlformats.org/officeDocument/2006/relationships">
  <sheetPr>
    <tabColor rgb="FFFF0000"/>
  </sheetPr>
  <dimension ref="A1:AQ996"/>
  <sheetViews>
    <sheetView showGridLines="0" rightToLeft="1" workbookViewId="0">
      <pane ySplit="5" topLeftCell="A6" activePane="bottomLeft" state="frozen"/>
      <selection pane="bottomLeft" activeCell="K5" sqref="K5"/>
    </sheetView>
  </sheetViews>
  <sheetFormatPr defaultColWidth="0" defaultRowHeight="18.75" zeroHeight="1"/>
  <cols>
    <col min="1" max="1" width="3.7109375" style="268" customWidth="1"/>
    <col min="2" max="2" width="26" style="268" customWidth="1"/>
    <col min="3" max="3" width="5" style="268" customWidth="1"/>
    <col min="4" max="4" width="6" style="268" customWidth="1"/>
    <col min="5" max="5" width="5.7109375" style="268" customWidth="1"/>
    <col min="6" max="6" width="5.42578125" style="268" customWidth="1"/>
    <col min="7" max="7" width="6" style="268" customWidth="1"/>
    <col min="8" max="8" width="5.42578125" style="268" customWidth="1"/>
    <col min="9" max="9" width="4.7109375" style="268" customWidth="1"/>
    <col min="10" max="10" width="19.140625" style="268" customWidth="1"/>
    <col min="11" max="11" width="4.28515625" style="268" customWidth="1"/>
    <col min="12" max="12" width="12.7109375" style="268" customWidth="1"/>
    <col min="13" max="15" width="4.28515625" style="268" customWidth="1"/>
    <col min="16" max="16" width="31.140625" style="5" hidden="1" customWidth="1"/>
    <col min="17" max="17" width="6.28515625" style="125" hidden="1" customWidth="1"/>
    <col min="18" max="18" width="9" style="122" hidden="1" customWidth="1"/>
    <col min="19" max="19" width="4.28515625" style="122" hidden="1" customWidth="1"/>
    <col min="20" max="20" width="5.7109375" style="122" hidden="1" customWidth="1"/>
    <col min="21" max="21" width="9" style="122" hidden="1" customWidth="1"/>
    <col min="22" max="22" width="6" style="122" hidden="1" customWidth="1"/>
    <col min="23" max="23" width="4.7109375" style="122" hidden="1" customWidth="1"/>
    <col min="24" max="24" width="0" style="122" hidden="1" customWidth="1"/>
    <col min="25" max="43" width="0" style="4" hidden="1" customWidth="1"/>
    <col min="44" max="16384" width="9" style="4" hidden="1"/>
  </cols>
  <sheetData>
    <row r="1" spans="1:43" ht="20.25" thickTop="1" thickBot="1">
      <c r="A1" s="329">
        <f>ادارة</f>
        <v>0</v>
      </c>
      <c r="B1" s="330"/>
      <c r="D1" s="9" t="s">
        <v>27</v>
      </c>
      <c r="E1" s="7">
        <f>COUNTIF(K6:K995,"ذكر")</f>
        <v>0</v>
      </c>
      <c r="F1" s="335" t="str">
        <f>'أساسى (2)'!C3</f>
        <v>البيانات الأساسية للصف الثانى</v>
      </c>
      <c r="G1" s="335"/>
      <c r="H1" s="335"/>
      <c r="I1" s="335"/>
      <c r="J1" s="335"/>
      <c r="K1" s="336" t="s">
        <v>43</v>
      </c>
      <c r="L1" s="336"/>
      <c r="M1" s="333">
        <f>مدير</f>
        <v>0</v>
      </c>
      <c r="N1" s="333"/>
      <c r="O1" s="333"/>
      <c r="P1" s="11"/>
      <c r="Q1" s="119" t="str">
        <f>IF(AND(K6="ذكر",G6="1\1"),1,IF(AND(K6="أنثى",G6="1/1"),11,IF(AND(K6="ذكر",G6="1/2"),2,IF(AND(K6="أنثى",G6="1/2"),22,""))))</f>
        <v/>
      </c>
      <c r="R1" s="328" t="s">
        <v>88</v>
      </c>
      <c r="S1" s="328"/>
      <c r="T1" s="127">
        <f>COUNTIF(Q6:Q995,1)</f>
        <v>0</v>
      </c>
      <c r="U1" s="328" t="s">
        <v>93</v>
      </c>
      <c r="V1" s="328"/>
      <c r="W1" s="121">
        <f>COUNTIF(Q6:Q995,11)</f>
        <v>0</v>
      </c>
      <c r="X1" s="315" t="s">
        <v>30</v>
      </c>
      <c r="Y1" s="315"/>
      <c r="Z1" s="315"/>
      <c r="AA1" s="315"/>
      <c r="AB1" s="317" t="s">
        <v>84</v>
      </c>
      <c r="AC1" s="317"/>
      <c r="AD1" s="317"/>
      <c r="AE1" s="317"/>
      <c r="AF1" s="319" t="s">
        <v>104</v>
      </c>
      <c r="AG1" s="319"/>
      <c r="AH1" s="319"/>
      <c r="AI1" s="319"/>
      <c r="AJ1" s="313" t="s">
        <v>125</v>
      </c>
      <c r="AK1" s="313"/>
      <c r="AL1" s="313"/>
      <c r="AM1" s="313"/>
      <c r="AN1" s="314" t="s">
        <v>145</v>
      </c>
      <c r="AO1" s="314"/>
      <c r="AP1" s="314"/>
      <c r="AQ1" s="314"/>
    </row>
    <row r="2" spans="1:43" ht="23.25" customHeight="1" thickTop="1" thickBot="1">
      <c r="A2" s="331">
        <f>مدرسة</f>
        <v>0</v>
      </c>
      <c r="B2" s="332"/>
      <c r="D2" s="10" t="s">
        <v>28</v>
      </c>
      <c r="E2" s="8">
        <f>COUNTIF(K6:K995,"أنثى")</f>
        <v>0</v>
      </c>
      <c r="F2" s="334">
        <f>عام</f>
        <v>0</v>
      </c>
      <c r="G2" s="334"/>
      <c r="H2" s="334"/>
      <c r="I2" s="334"/>
      <c r="J2" s="334"/>
      <c r="K2" s="337" t="s">
        <v>45</v>
      </c>
      <c r="L2" s="337"/>
      <c r="M2" s="338">
        <f>شرق</f>
        <v>0</v>
      </c>
      <c r="N2" s="338"/>
      <c r="O2" s="338"/>
      <c r="P2" s="11"/>
      <c r="Q2" s="119"/>
      <c r="R2" s="328" t="s">
        <v>89</v>
      </c>
      <c r="S2" s="328"/>
      <c r="T2" s="121">
        <f>COUNTIF(Q6:Q995,2)</f>
        <v>0</v>
      </c>
      <c r="U2" s="328" t="s">
        <v>94</v>
      </c>
      <c r="V2" s="328"/>
      <c r="W2" s="121">
        <f>COUNTIF(Q6:Q995,22)</f>
        <v>0</v>
      </c>
      <c r="X2" s="315" t="s">
        <v>251</v>
      </c>
      <c r="Y2" s="315"/>
      <c r="Z2" s="316" t="s">
        <v>250</v>
      </c>
      <c r="AA2" s="316"/>
      <c r="AB2" s="317" t="s">
        <v>251</v>
      </c>
      <c r="AC2" s="317"/>
      <c r="AD2" s="318" t="s">
        <v>250</v>
      </c>
      <c r="AE2" s="318"/>
      <c r="AF2" s="319" t="s">
        <v>251</v>
      </c>
      <c r="AG2" s="319"/>
      <c r="AH2" s="320" t="s">
        <v>250</v>
      </c>
      <c r="AI2" s="320"/>
      <c r="AJ2" s="313" t="s">
        <v>251</v>
      </c>
      <c r="AK2" s="313"/>
      <c r="AL2" s="321" t="s">
        <v>250</v>
      </c>
      <c r="AM2" s="321"/>
      <c r="AN2" s="314" t="s">
        <v>251</v>
      </c>
      <c r="AO2" s="314"/>
      <c r="AP2" s="322" t="s">
        <v>250</v>
      </c>
      <c r="AQ2" s="322"/>
    </row>
    <row r="3" spans="1:43" ht="19.5" customHeight="1" thickTop="1" thickBot="1">
      <c r="A3" s="339" t="s">
        <v>0</v>
      </c>
      <c r="B3" s="339" t="s">
        <v>1</v>
      </c>
      <c r="C3" s="340" t="s">
        <v>21</v>
      </c>
      <c r="D3" s="340" t="s">
        <v>22</v>
      </c>
      <c r="E3" s="340" t="s">
        <v>23</v>
      </c>
      <c r="F3" s="340" t="s">
        <v>24</v>
      </c>
      <c r="G3" s="341" t="s">
        <v>4</v>
      </c>
      <c r="H3" s="342" t="s">
        <v>9</v>
      </c>
      <c r="I3" s="344" t="s">
        <v>10</v>
      </c>
      <c r="J3" s="339" t="s">
        <v>3</v>
      </c>
      <c r="K3" s="344" t="s">
        <v>5</v>
      </c>
      <c r="L3" s="339" t="s">
        <v>2</v>
      </c>
      <c r="M3" s="345" t="s">
        <v>59</v>
      </c>
      <c r="N3" s="345"/>
      <c r="O3" s="345"/>
      <c r="P3" s="11"/>
      <c r="Q3" s="119"/>
      <c r="R3" s="328" t="s">
        <v>90</v>
      </c>
      <c r="S3" s="328"/>
      <c r="T3" s="121">
        <f>COUNTIF(Q6:Q995,3)</f>
        <v>0</v>
      </c>
      <c r="U3" s="328" t="s">
        <v>95</v>
      </c>
      <c r="V3" s="328"/>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39"/>
      <c r="B4" s="339"/>
      <c r="C4" s="340"/>
      <c r="D4" s="340"/>
      <c r="E4" s="340"/>
      <c r="F4" s="340"/>
      <c r="G4" s="341"/>
      <c r="H4" s="342"/>
      <c r="I4" s="344"/>
      <c r="J4" s="339"/>
      <c r="K4" s="344"/>
      <c r="L4" s="339"/>
      <c r="M4" s="343" t="s">
        <v>6</v>
      </c>
      <c r="N4" s="343" t="s">
        <v>7</v>
      </c>
      <c r="O4" s="343" t="s">
        <v>8</v>
      </c>
      <c r="P4" s="11"/>
      <c r="Q4" s="119"/>
      <c r="R4" s="328" t="s">
        <v>91</v>
      </c>
      <c r="S4" s="328"/>
      <c r="T4" s="121">
        <f>COUNTIF(Q6:Q995,4)</f>
        <v>0</v>
      </c>
      <c r="U4" s="328" t="s">
        <v>96</v>
      </c>
      <c r="V4" s="328"/>
      <c r="W4" s="121">
        <f>COUNTIF(Q6:Q995,44)</f>
        <v>0</v>
      </c>
      <c r="X4" s="248">
        <f>COUNTIFS($K$6:$K$995,"ذكر",$H$6:$H$995,"منقول",$G$6:$G$995,"2\1")</f>
        <v>0</v>
      </c>
      <c r="Y4" s="249">
        <f>COUNTIFS($K$6:$K$995,"أنثى",$H$6:$H$995,"منقول",$G$6:$G$995,"2\1")</f>
        <v>0</v>
      </c>
      <c r="Z4" s="249">
        <f>COUNTIFS($K$6:$K$995,"ذكر",$H$6:$H$995,"باق",$G$6:$G$995,"2\1")</f>
        <v>0</v>
      </c>
      <c r="AA4" s="249">
        <f>COUNTIFS($K$6:$K$995,"أنثى",$H$6:$H$995,"باق",$G$6:$G$995,"2\1")</f>
        <v>0</v>
      </c>
      <c r="AB4" s="250">
        <f>COUNTIFS($K$6:$K$995,"ذكر",$H$6:$H$995,"منقول",$G$6:$G$995,"2\2")</f>
        <v>0</v>
      </c>
      <c r="AC4" s="251">
        <f>COUNTIFS($K$6:$K$995,"أنثى",$H$6:$H$995,"منقول",$G$6:$G$995,"2\2")</f>
        <v>0</v>
      </c>
      <c r="AD4" s="251">
        <f>COUNTIFS($K$6:$K$995,"ذكر",$H$6:$H$995,"باق",$G$6:$G$995,"2\2")</f>
        <v>0</v>
      </c>
      <c r="AE4" s="251">
        <f>COUNTIFS($K$6:$K$995,"أنثى",$H$6:$H$995,"باق",$G$6:$G$995,"2\2")</f>
        <v>0</v>
      </c>
      <c r="AF4" s="254">
        <f>COUNTIFS($K$6:$K$995,"ذكر",$H$6:$H$995,"منقول",$G$6:$G$995,"2\3")</f>
        <v>0</v>
      </c>
      <c r="AG4" s="255">
        <f>COUNTIFS($K$6:$K$995,"أنثى",$H$6:$H$995,"منقول",$G$6:$G$995,"2\3")</f>
        <v>0</v>
      </c>
      <c r="AH4" s="255">
        <f>COUNTIFS($K$6:$K$995,"ذكر",$H$6:$H$995,"باق",$G$6:$G$995,"2\3")</f>
        <v>0</v>
      </c>
      <c r="AI4" s="255">
        <f>COUNTIFS($K$6:$K$995,"أنثى",$H$6:$H$995,"باق",$G$6:$G$995,"2\3")</f>
        <v>0</v>
      </c>
      <c r="AJ4" s="256">
        <f>COUNTIFS($K$6:$K$995,"ذكر",$H$6:$H$995,"منقول",$G$6:$G$995,"2\4")</f>
        <v>0</v>
      </c>
      <c r="AK4" s="257">
        <f>COUNTIFS($K$6:$K$995,"أنثى",$H$6:$H$995,"منقول",$G$6:$G$995,"2\4")</f>
        <v>0</v>
      </c>
      <c r="AL4" s="257">
        <f>COUNTIFS($K$6:$K$995,"ذكر",$H$6:$H$995,"باق",$G$6:$G$995,"2\4")</f>
        <v>0</v>
      </c>
      <c r="AM4" s="257">
        <f>COUNTIFS($K$6:$K$995,"أنثى",$H$6:$H$995,"باق",$G$6:$G$995,"2\4")</f>
        <v>0</v>
      </c>
      <c r="AN4" s="258">
        <f>COUNTIFS($K$6:$K$995,"ذكر",$H$6:$H$995,"منقول",$G$6:$G$995,"2\5")</f>
        <v>0</v>
      </c>
      <c r="AO4" s="259">
        <f>COUNTIFS($K$6:$K$995,"أنثى",$H$6:$H$995,"منقول",$G$6:$G$995,"2\5")</f>
        <v>0</v>
      </c>
      <c r="AP4" s="259">
        <f>COUNTIFS($K$6:$K$995,"ذكر",$H$6:$H$995,"باق",$G$6:$G$995,"2\5")</f>
        <v>0</v>
      </c>
      <c r="AQ4" s="259">
        <f>COUNTIFS($K$6:$K$995,"أنثى",$H$6:$H$995,"باق",$G$6:$G$995,"2\5")</f>
        <v>0</v>
      </c>
    </row>
    <row r="5" spans="1:43" ht="19.5" customHeight="1" thickTop="1" thickBot="1">
      <c r="A5" s="339"/>
      <c r="B5" s="339"/>
      <c r="C5" s="340"/>
      <c r="D5" s="340"/>
      <c r="E5" s="340"/>
      <c r="F5" s="340"/>
      <c r="G5" s="341"/>
      <c r="H5" s="342"/>
      <c r="I5" s="344"/>
      <c r="J5" s="339"/>
      <c r="K5" s="6"/>
      <c r="L5" s="339"/>
      <c r="M5" s="343"/>
      <c r="N5" s="343"/>
      <c r="O5" s="343"/>
      <c r="P5" s="11"/>
      <c r="Q5" s="119"/>
      <c r="R5" s="328" t="s">
        <v>92</v>
      </c>
      <c r="S5" s="328"/>
      <c r="T5" s="121">
        <f>COUNTIF(Q6:Q995,5)</f>
        <v>0</v>
      </c>
      <c r="U5" s="328" t="s">
        <v>97</v>
      </c>
      <c r="V5" s="328"/>
      <c r="W5" s="121">
        <f>COUNTIF(Q6:Q995,55)</f>
        <v>0</v>
      </c>
    </row>
    <row r="6" spans="1:43" ht="35.25" thickTop="1" thickBot="1">
      <c r="A6" s="91">
        <f>IF(B6&lt;&gt;"",SUBTOTAL(3,$B$6:$B6),"")</f>
        <v>1</v>
      </c>
      <c r="B6" s="92">
        <f>'أساسى (2)'!B6</f>
        <v>0</v>
      </c>
      <c r="C6" s="93" t="str">
        <f t="shared" ref="C6:F21" si="0">TRIM(MID(SUBSTITUTE($B6," ",REPT(" ",99)),COLUMN(A3)*99-98,99))</f>
        <v>0</v>
      </c>
      <c r="D6" s="94" t="str">
        <f t="shared" si="0"/>
        <v/>
      </c>
      <c r="E6" s="95" t="str">
        <f t="shared" si="0"/>
        <v/>
      </c>
      <c r="F6" s="96" t="str">
        <f t="shared" si="0"/>
        <v/>
      </c>
      <c r="G6" s="97">
        <f>'أساسى (2)'!C6</f>
        <v>0</v>
      </c>
      <c r="H6" s="98">
        <f>'أساسى (2)'!D6</f>
        <v>0</v>
      </c>
      <c r="I6" s="98">
        <f>'أساسى (2)'!F6</f>
        <v>0</v>
      </c>
      <c r="J6" s="99">
        <f>'أساسى (2)'!E6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2\1"),1,IF(AND(K6="أنثى",G6="2\1"),11,IF(AND(K6="ذكر",G6="2\2"),2,IF(AND(K6="أنثى",G6="2\2"),22,IF(AND(K6="ذكر",G6="2\3"),3,IF(AND(K6="أنثى",G6="2\3"),33,IF(AND(K6="ذكر",G6="2\4"),4,IF(AND(K6="أنثى",G6="2\4"),44,IF(AND(K6="ذكر",G6="2\5"),5,IF(AND(K6="أنثى",G6="2\5"),55,""))))))))))</f>
        <v/>
      </c>
      <c r="R6" s="328"/>
      <c r="S6" s="328"/>
      <c r="T6" s="121">
        <f>SUM(T1:T5)</f>
        <v>0</v>
      </c>
      <c r="U6" s="328"/>
      <c r="V6" s="328"/>
      <c r="W6" s="121">
        <f>SUM(W1:W5)</f>
        <v>0</v>
      </c>
    </row>
    <row r="7" spans="1:43" ht="35.25" thickTop="1" thickBot="1">
      <c r="A7" s="104">
        <f>IF(B7&lt;&gt;"",SUBTOTAL(3,$B$6:$B7),"")</f>
        <v>2</v>
      </c>
      <c r="B7" s="92">
        <f>'أساسى (2)'!B7</f>
        <v>0</v>
      </c>
      <c r="C7" s="105" t="str">
        <f t="shared" si="0"/>
        <v>0</v>
      </c>
      <c r="D7" s="106" t="str">
        <f t="shared" si="0"/>
        <v/>
      </c>
      <c r="E7" s="107" t="str">
        <f t="shared" si="0"/>
        <v/>
      </c>
      <c r="F7" s="108" t="str">
        <f t="shared" si="0"/>
        <v/>
      </c>
      <c r="G7" s="97">
        <f>'أساسى (2)'!C7</f>
        <v>0</v>
      </c>
      <c r="H7" s="98">
        <f>'أساسى (2)'!D7</f>
        <v>0</v>
      </c>
      <c r="I7" s="98">
        <f>'أساسى (2)'!F7</f>
        <v>0</v>
      </c>
      <c r="J7" s="99">
        <f>'أساسى (2)'!E7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2\1"),1,IF(AND(K7="أنثى",G7="2\1"),11,IF(AND(K7="ذكر",G7="2\2"),2,IF(AND(K7="أنثى",G7="2\2"),22,IF(AND(K7="ذكر",G7="2\3"),3,IF(AND(K7="أنثى",G7="2\3"),33,IF(AND(K7="ذكر",G7="2\4"),4,IF(AND(K7="أنثى",G7="2\4"),44,IF(AND(K7="ذكر",G7="2\5"),5,IF(AND(K7="أنثى",G7="2\5"),55,""))))))))))</f>
        <v/>
      </c>
      <c r="R7" s="326" t="s">
        <v>251</v>
      </c>
      <c r="S7" s="326"/>
      <c r="T7" s="326"/>
      <c r="U7" s="327" t="s">
        <v>250</v>
      </c>
      <c r="V7" s="327"/>
      <c r="W7" s="327"/>
    </row>
    <row r="8" spans="1:43" ht="35.25" thickTop="1" thickBot="1">
      <c r="A8" s="104">
        <f>IF(B8&lt;&gt;"",SUBTOTAL(3,$B$6:$B8),"")</f>
        <v>3</v>
      </c>
      <c r="B8" s="92">
        <f>'أساسى (2)'!B8</f>
        <v>0</v>
      </c>
      <c r="C8" s="105" t="str">
        <f t="shared" si="0"/>
        <v>0</v>
      </c>
      <c r="D8" s="106" t="str">
        <f t="shared" si="0"/>
        <v/>
      </c>
      <c r="E8" s="107" t="str">
        <f t="shared" si="0"/>
        <v/>
      </c>
      <c r="F8" s="108" t="str">
        <f t="shared" si="0"/>
        <v/>
      </c>
      <c r="G8" s="97">
        <f>'أساسى (2)'!C8</f>
        <v>0</v>
      </c>
      <c r="H8" s="98">
        <f>'أساسى (2)'!D8</f>
        <v>0</v>
      </c>
      <c r="I8" s="98">
        <f>'أساسى (2)'!F8</f>
        <v>0</v>
      </c>
      <c r="J8" s="99">
        <f>'أساسى (2)'!E8</f>
        <v>0</v>
      </c>
      <c r="K8" s="100">
        <f t="shared" si="1"/>
        <v>0</v>
      </c>
      <c r="L8" s="109" t="e">
        <f t="shared" si="2"/>
        <v>#VALUE!</v>
      </c>
      <c r="M8" s="102" t="e">
        <f>DATEDIF(L8,أساسى1!$E$4,"md")</f>
        <v>#VALUE!</v>
      </c>
      <c r="N8" s="100" t="e">
        <f>DATEDIF(L8,أساسى1!$E$4,"ym")</f>
        <v>#VALUE!</v>
      </c>
      <c r="O8" s="103" t="e">
        <f>DATEDIF(L8,أساسى1!$E$4,"y")</f>
        <v>#VALUE!</v>
      </c>
      <c r="P8" s="11"/>
      <c r="Q8" s="123" t="str">
        <f t="shared" si="3"/>
        <v/>
      </c>
      <c r="R8" s="245" t="s">
        <v>249</v>
      </c>
      <c r="S8" s="323" t="s">
        <v>248</v>
      </c>
      <c r="T8" s="323"/>
      <c r="U8" s="245" t="s">
        <v>249</v>
      </c>
      <c r="V8" s="323" t="s">
        <v>248</v>
      </c>
      <c r="W8" s="323"/>
    </row>
    <row r="9" spans="1:43" ht="35.25" thickTop="1" thickBot="1">
      <c r="A9" s="104">
        <f>IF(B9&lt;&gt;"",SUBTOTAL(3,$B$6:$B9),"")</f>
        <v>4</v>
      </c>
      <c r="B9" s="92">
        <f>'أساسى (2)'!B9</f>
        <v>0</v>
      </c>
      <c r="C9" s="105" t="str">
        <f t="shared" si="0"/>
        <v>0</v>
      </c>
      <c r="D9" s="106" t="str">
        <f t="shared" si="0"/>
        <v/>
      </c>
      <c r="E9" s="107" t="str">
        <f t="shared" si="0"/>
        <v/>
      </c>
      <c r="F9" s="108" t="str">
        <f t="shared" si="0"/>
        <v/>
      </c>
      <c r="G9" s="97">
        <f>'أساسى (2)'!C9</f>
        <v>0</v>
      </c>
      <c r="H9" s="98">
        <f>'أساسى (2)'!D9</f>
        <v>0</v>
      </c>
      <c r="I9" s="98">
        <f>'أساسى (2)'!F9</f>
        <v>0</v>
      </c>
      <c r="J9" s="99">
        <f>'أساسى (2)'!E9</f>
        <v>0</v>
      </c>
      <c r="K9" s="100">
        <f t="shared" si="1"/>
        <v>0</v>
      </c>
      <c r="L9" s="109" t="e">
        <f t="shared" si="2"/>
        <v>#VALUE!</v>
      </c>
      <c r="M9" s="102" t="e">
        <f>DATEDIF(L9,أساسى1!$E$4,"md")</f>
        <v>#VALUE!</v>
      </c>
      <c r="N9" s="100" t="e">
        <f>DATEDIF(L9,أساسى1!$E$4,"ym")</f>
        <v>#VALUE!</v>
      </c>
      <c r="O9" s="103" t="e">
        <f>DATEDIF(L9,أساسى1!$E$4,"y")</f>
        <v>#VALUE!</v>
      </c>
      <c r="P9" s="11"/>
      <c r="Q9" s="123" t="str">
        <f t="shared" si="3"/>
        <v/>
      </c>
      <c r="R9" s="245">
        <f>COUNTIFS($K$6:$K$995,"ذكر",$H$6:$H$995,"منقول")</f>
        <v>0</v>
      </c>
      <c r="S9" s="323">
        <f>COUNTIFS($K$6:$K$995,"أنثى",$H$6:$H$995,"باق")</f>
        <v>0</v>
      </c>
      <c r="T9" s="323"/>
      <c r="U9" s="245">
        <f>COUNTIFS($K$6:$K$995,"ذكر",$H$6:$H$995,"باق")</f>
        <v>0</v>
      </c>
      <c r="V9" s="323">
        <f>COUNTIFS($K$6:$K$995,"أنثى",$H$6:$H$995,"باق")</f>
        <v>0</v>
      </c>
      <c r="W9" s="323"/>
    </row>
    <row r="10" spans="1:43" ht="35.25" thickTop="1" thickBot="1">
      <c r="A10" s="104">
        <f>IF(B10&lt;&gt;"",SUBTOTAL(3,$B$6:$B10),"")</f>
        <v>5</v>
      </c>
      <c r="B10" s="92">
        <f>'أساسى (2)'!B10</f>
        <v>0</v>
      </c>
      <c r="C10" s="105" t="str">
        <f t="shared" si="0"/>
        <v>0</v>
      </c>
      <c r="D10" s="106" t="str">
        <f t="shared" si="0"/>
        <v/>
      </c>
      <c r="E10" s="107" t="str">
        <f t="shared" si="0"/>
        <v/>
      </c>
      <c r="F10" s="108" t="str">
        <f t="shared" si="0"/>
        <v/>
      </c>
      <c r="G10" s="97">
        <f>'أساسى (2)'!C10</f>
        <v>0</v>
      </c>
      <c r="H10" s="98">
        <f>'أساسى (2)'!D10</f>
        <v>0</v>
      </c>
      <c r="I10" s="98">
        <f>'أساسى (2)'!F10</f>
        <v>0</v>
      </c>
      <c r="J10" s="99">
        <f>'أساسى (2)'!E10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43" ht="35.25" thickTop="1" thickBot="1">
      <c r="A11" s="104">
        <f>IF(B11&lt;&gt;"",SUBTOTAL(3,$B$6:$B11),"")</f>
        <v>6</v>
      </c>
      <c r="B11" s="92">
        <f>'أساسى (2)'!B11</f>
        <v>0</v>
      </c>
      <c r="C11" s="105" t="str">
        <f t="shared" si="0"/>
        <v>0</v>
      </c>
      <c r="D11" s="106" t="str">
        <f t="shared" si="0"/>
        <v/>
      </c>
      <c r="E11" s="107" t="str">
        <f t="shared" si="0"/>
        <v/>
      </c>
      <c r="F11" s="108" t="str">
        <f t="shared" si="0"/>
        <v/>
      </c>
      <c r="G11" s="97">
        <f>'أساسى (2)'!C11</f>
        <v>0</v>
      </c>
      <c r="H11" s="98">
        <f>'أساسى (2)'!D11</f>
        <v>0</v>
      </c>
      <c r="I11" s="98">
        <f>'أساسى (2)'!F11</f>
        <v>0</v>
      </c>
      <c r="J11" s="99">
        <f>'أساسى (2)'!E11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43" ht="35.25" thickTop="1" thickBot="1">
      <c r="A12" s="104">
        <f>IF(B12&lt;&gt;"",SUBTOTAL(3,$B$6:$B12),"")</f>
        <v>7</v>
      </c>
      <c r="B12" s="92">
        <f>'أساسى (2)'!B12</f>
        <v>0</v>
      </c>
      <c r="C12" s="105" t="str">
        <f t="shared" si="0"/>
        <v>0</v>
      </c>
      <c r="D12" s="106" t="str">
        <f t="shared" si="0"/>
        <v/>
      </c>
      <c r="E12" s="107" t="str">
        <f t="shared" si="0"/>
        <v/>
      </c>
      <c r="F12" s="108" t="str">
        <f t="shared" si="0"/>
        <v/>
      </c>
      <c r="G12" s="97">
        <f>'أساسى (2)'!C12</f>
        <v>0</v>
      </c>
      <c r="H12" s="98">
        <f>'أساسى (2)'!D12</f>
        <v>0</v>
      </c>
      <c r="I12" s="98">
        <f>'أساسى (2)'!F12</f>
        <v>0</v>
      </c>
      <c r="J12" s="99">
        <f>'أساسى (2)'!E12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43" ht="35.25" thickTop="1" thickBot="1">
      <c r="A13" s="104">
        <f>IF(B13&lt;&gt;"",SUBTOTAL(3,$B$6:$B13),"")</f>
        <v>8</v>
      </c>
      <c r="B13" s="92">
        <f>'أساسى (2)'!B13</f>
        <v>0</v>
      </c>
      <c r="C13" s="105" t="str">
        <f t="shared" si="0"/>
        <v>0</v>
      </c>
      <c r="D13" s="106" t="str">
        <f t="shared" si="0"/>
        <v/>
      </c>
      <c r="E13" s="107" t="str">
        <f t="shared" si="0"/>
        <v/>
      </c>
      <c r="F13" s="108" t="str">
        <f t="shared" si="0"/>
        <v/>
      </c>
      <c r="G13" s="97">
        <f>'أساسى (2)'!C13</f>
        <v>0</v>
      </c>
      <c r="H13" s="98">
        <f>'أساسى (2)'!D13</f>
        <v>0</v>
      </c>
      <c r="I13" s="98">
        <f>'أساسى (2)'!F13</f>
        <v>0</v>
      </c>
      <c r="J13" s="99">
        <f>'أساسى (2)'!E13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43" ht="35.25" thickTop="1" thickBot="1">
      <c r="A14" s="104">
        <f>IF(B14&lt;&gt;"",SUBTOTAL(3,$B$6:$B14),"")</f>
        <v>9</v>
      </c>
      <c r="B14" s="92">
        <f>'أساسى (2)'!B14</f>
        <v>0</v>
      </c>
      <c r="C14" s="105" t="str">
        <f t="shared" si="0"/>
        <v>0</v>
      </c>
      <c r="D14" s="106" t="str">
        <f t="shared" si="0"/>
        <v/>
      </c>
      <c r="E14" s="107" t="str">
        <f t="shared" si="0"/>
        <v/>
      </c>
      <c r="F14" s="108" t="str">
        <f t="shared" si="0"/>
        <v/>
      </c>
      <c r="G14" s="97">
        <f>'أساسى (2)'!C14</f>
        <v>0</v>
      </c>
      <c r="H14" s="98">
        <f>'أساسى (2)'!D14</f>
        <v>0</v>
      </c>
      <c r="I14" s="98">
        <f>'أساسى (2)'!F14</f>
        <v>0</v>
      </c>
      <c r="J14" s="99">
        <f>'أساسى (2)'!E14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43" ht="35.25" thickTop="1" thickBot="1">
      <c r="A15" s="104">
        <f>IF(B15&lt;&gt;"",SUBTOTAL(3,$B$6:$B15),"")</f>
        <v>10</v>
      </c>
      <c r="B15" s="92">
        <f>'أساسى (2)'!B15</f>
        <v>0</v>
      </c>
      <c r="C15" s="105" t="str">
        <f t="shared" si="0"/>
        <v>0</v>
      </c>
      <c r="D15" s="106" t="str">
        <f t="shared" si="0"/>
        <v/>
      </c>
      <c r="E15" s="107" t="str">
        <f t="shared" si="0"/>
        <v/>
      </c>
      <c r="F15" s="108" t="str">
        <f t="shared" si="0"/>
        <v/>
      </c>
      <c r="G15" s="97">
        <f>'أساسى (2)'!C15</f>
        <v>0</v>
      </c>
      <c r="H15" s="98">
        <f>'أساسى (2)'!D15</f>
        <v>0</v>
      </c>
      <c r="I15" s="98">
        <f>'أساسى (2)'!F15</f>
        <v>0</v>
      </c>
      <c r="J15" s="99">
        <f>'أساسى (2)'!E15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43" ht="35.25" thickTop="1" thickBot="1">
      <c r="A16" s="104">
        <f>IF(B16&lt;&gt;"",SUBTOTAL(3,$B$6:$B16),"")</f>
        <v>11</v>
      </c>
      <c r="B16" s="92">
        <f>'أساسى (2)'!B16</f>
        <v>0</v>
      </c>
      <c r="C16" s="105" t="str">
        <f t="shared" si="0"/>
        <v>0</v>
      </c>
      <c r="D16" s="106" t="str">
        <f t="shared" si="0"/>
        <v/>
      </c>
      <c r="E16" s="107" t="str">
        <f t="shared" si="0"/>
        <v/>
      </c>
      <c r="F16" s="108" t="str">
        <f t="shared" si="0"/>
        <v/>
      </c>
      <c r="G16" s="97">
        <f>'أساسى (2)'!C16</f>
        <v>0</v>
      </c>
      <c r="H16" s="98">
        <f>'أساسى (2)'!D16</f>
        <v>0</v>
      </c>
      <c r="I16" s="98">
        <f>'أساسى (2)'!F16</f>
        <v>0</v>
      </c>
      <c r="J16" s="99">
        <f>'أساسى (2)'!E16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'أساسى (2)'!B17</f>
        <v>0</v>
      </c>
      <c r="C17" s="105" t="str">
        <f t="shared" si="0"/>
        <v>0</v>
      </c>
      <c r="D17" s="106" t="str">
        <f t="shared" si="0"/>
        <v/>
      </c>
      <c r="E17" s="107" t="str">
        <f t="shared" si="0"/>
        <v/>
      </c>
      <c r="F17" s="108" t="str">
        <f t="shared" si="0"/>
        <v/>
      </c>
      <c r="G17" s="97">
        <f>'أساسى (2)'!C17</f>
        <v>0</v>
      </c>
      <c r="H17" s="98">
        <f>'أساسى (2)'!D17</f>
        <v>0</v>
      </c>
      <c r="I17" s="98">
        <f>'أساسى (2)'!F17</f>
        <v>0</v>
      </c>
      <c r="J17" s="99">
        <f>'أساسى (2)'!E17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'أساسى (2)'!B18</f>
        <v>0</v>
      </c>
      <c r="C18" s="105" t="str">
        <f t="shared" si="0"/>
        <v>0</v>
      </c>
      <c r="D18" s="106" t="str">
        <f t="shared" si="0"/>
        <v/>
      </c>
      <c r="E18" s="107" t="str">
        <f t="shared" si="0"/>
        <v/>
      </c>
      <c r="F18" s="108" t="str">
        <f t="shared" si="0"/>
        <v/>
      </c>
      <c r="G18" s="97">
        <f>'أساسى (2)'!C18</f>
        <v>0</v>
      </c>
      <c r="H18" s="98">
        <f>'أساسى (2)'!D18</f>
        <v>0</v>
      </c>
      <c r="I18" s="98">
        <f>'أساسى (2)'!F18</f>
        <v>0</v>
      </c>
      <c r="J18" s="99">
        <f>'أساسى (2)'!E18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'أساسى (2)'!B19</f>
        <v>0</v>
      </c>
      <c r="C19" s="105" t="str">
        <f t="shared" si="0"/>
        <v>0</v>
      </c>
      <c r="D19" s="106" t="str">
        <f t="shared" si="0"/>
        <v/>
      </c>
      <c r="E19" s="107" t="str">
        <f t="shared" si="0"/>
        <v/>
      </c>
      <c r="F19" s="108" t="str">
        <f t="shared" si="0"/>
        <v/>
      </c>
      <c r="G19" s="97">
        <f>'أساسى (2)'!C19</f>
        <v>0</v>
      </c>
      <c r="H19" s="98">
        <f>'أساسى (2)'!D19</f>
        <v>0</v>
      </c>
      <c r="I19" s="98">
        <f>'أساسى (2)'!F19</f>
        <v>0</v>
      </c>
      <c r="J19" s="99">
        <f>'أساسى (2)'!E19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'أساسى (2)'!B20</f>
        <v>0</v>
      </c>
      <c r="C20" s="105" t="str">
        <f t="shared" si="0"/>
        <v>0</v>
      </c>
      <c r="D20" s="106" t="str">
        <f t="shared" si="0"/>
        <v/>
      </c>
      <c r="E20" s="107" t="str">
        <f t="shared" si="0"/>
        <v/>
      </c>
      <c r="F20" s="108" t="str">
        <f t="shared" si="0"/>
        <v/>
      </c>
      <c r="G20" s="97">
        <f>'أساسى (2)'!C20</f>
        <v>0</v>
      </c>
      <c r="H20" s="98">
        <f>'أساسى (2)'!D20</f>
        <v>0</v>
      </c>
      <c r="I20" s="98">
        <f>'أساسى (2)'!F20</f>
        <v>0</v>
      </c>
      <c r="J20" s="99">
        <f>'أساسى (2)'!E20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'أساسى (2)'!B21</f>
        <v>0</v>
      </c>
      <c r="C21" s="105" t="str">
        <f t="shared" si="0"/>
        <v>0</v>
      </c>
      <c r="D21" s="106" t="str">
        <f t="shared" si="0"/>
        <v/>
      </c>
      <c r="E21" s="107" t="str">
        <f t="shared" si="0"/>
        <v/>
      </c>
      <c r="F21" s="108" t="str">
        <f t="shared" si="0"/>
        <v/>
      </c>
      <c r="G21" s="97">
        <f>'أساسى (2)'!C21</f>
        <v>0</v>
      </c>
      <c r="H21" s="98">
        <f>'أساسى (2)'!D21</f>
        <v>0</v>
      </c>
      <c r="I21" s="98">
        <f>'أساسى (2)'!F21</f>
        <v>0</v>
      </c>
      <c r="J21" s="99">
        <f>'أساسى (2)'!E21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'أساسى (2)'!B22</f>
        <v>0</v>
      </c>
      <c r="C22" s="105" t="str">
        <f t="shared" ref="C22:F85" si="4">TRIM(MID(SUBSTITUTE($B22," ",REPT(" ",99)),COLUMN(A19)*99-98,99))</f>
        <v>0</v>
      </c>
      <c r="D22" s="106" t="str">
        <f t="shared" si="4"/>
        <v/>
      </c>
      <c r="E22" s="107" t="str">
        <f t="shared" si="4"/>
        <v/>
      </c>
      <c r="F22" s="108" t="str">
        <f t="shared" si="4"/>
        <v/>
      </c>
      <c r="G22" s="97">
        <f>'أساسى (2)'!C22</f>
        <v>0</v>
      </c>
      <c r="H22" s="98">
        <f>'أساسى (2)'!D22</f>
        <v>0</v>
      </c>
      <c r="I22" s="98">
        <f>'أساسى (2)'!F22</f>
        <v>0</v>
      </c>
      <c r="J22" s="99">
        <f>'أساسى (2)'!E22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'أساسى (2)'!B23</f>
        <v>0</v>
      </c>
      <c r="C23" s="105" t="str">
        <f t="shared" si="4"/>
        <v>0</v>
      </c>
      <c r="D23" s="106" t="str">
        <f t="shared" si="4"/>
        <v/>
      </c>
      <c r="E23" s="107" t="str">
        <f t="shared" si="4"/>
        <v/>
      </c>
      <c r="F23" s="108" t="str">
        <f t="shared" si="4"/>
        <v/>
      </c>
      <c r="G23" s="97">
        <f>'أساسى (2)'!C23</f>
        <v>0</v>
      </c>
      <c r="H23" s="98">
        <f>'أساسى (2)'!D23</f>
        <v>0</v>
      </c>
      <c r="I23" s="98">
        <f>'أساسى (2)'!F23</f>
        <v>0</v>
      </c>
      <c r="J23" s="99">
        <f>'أساسى (2)'!E23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'أساسى (2)'!B24</f>
        <v>0</v>
      </c>
      <c r="C24" s="105" t="str">
        <f t="shared" si="4"/>
        <v>0</v>
      </c>
      <c r="D24" s="106" t="str">
        <f t="shared" si="4"/>
        <v/>
      </c>
      <c r="E24" s="107" t="str">
        <f t="shared" si="4"/>
        <v/>
      </c>
      <c r="F24" s="108" t="str">
        <f t="shared" si="4"/>
        <v/>
      </c>
      <c r="G24" s="97">
        <f>'أساسى (2)'!C24</f>
        <v>0</v>
      </c>
      <c r="H24" s="98">
        <f>'أساسى (2)'!D24</f>
        <v>0</v>
      </c>
      <c r="I24" s="98">
        <f>'أساسى (2)'!F24</f>
        <v>0</v>
      </c>
      <c r="J24" s="99">
        <f>'أساسى (2)'!E24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'أساسى (2)'!B25</f>
        <v>0</v>
      </c>
      <c r="C25" s="105" t="str">
        <f t="shared" si="4"/>
        <v>0</v>
      </c>
      <c r="D25" s="106" t="str">
        <f t="shared" si="4"/>
        <v/>
      </c>
      <c r="E25" s="107" t="str">
        <f t="shared" si="4"/>
        <v/>
      </c>
      <c r="F25" s="108" t="str">
        <f t="shared" si="4"/>
        <v/>
      </c>
      <c r="G25" s="97">
        <f>'أساسى (2)'!C25</f>
        <v>0</v>
      </c>
      <c r="H25" s="98">
        <f>'أساسى (2)'!D25</f>
        <v>0</v>
      </c>
      <c r="I25" s="98">
        <f>'أساسى (2)'!F25</f>
        <v>0</v>
      </c>
      <c r="J25" s="99">
        <f>'أساسى (2)'!E25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'أساسى (2)'!B26</f>
        <v>0</v>
      </c>
      <c r="C26" s="105" t="str">
        <f t="shared" si="4"/>
        <v>0</v>
      </c>
      <c r="D26" s="106" t="str">
        <f t="shared" si="4"/>
        <v/>
      </c>
      <c r="E26" s="107" t="str">
        <f t="shared" si="4"/>
        <v/>
      </c>
      <c r="F26" s="108" t="str">
        <f t="shared" si="4"/>
        <v/>
      </c>
      <c r="G26" s="97">
        <f>'أساسى (2)'!C26</f>
        <v>0</v>
      </c>
      <c r="H26" s="98">
        <f>'أساسى (2)'!D26</f>
        <v>0</v>
      </c>
      <c r="I26" s="98">
        <f>'أساسى (2)'!F26</f>
        <v>0</v>
      </c>
      <c r="J26" s="99">
        <f>'أساسى (2)'!E26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'أساسى (2)'!B27</f>
        <v>0</v>
      </c>
      <c r="C27" s="105" t="str">
        <f t="shared" si="4"/>
        <v>0</v>
      </c>
      <c r="D27" s="106" t="str">
        <f t="shared" si="4"/>
        <v/>
      </c>
      <c r="E27" s="107" t="str">
        <f t="shared" si="4"/>
        <v/>
      </c>
      <c r="F27" s="108" t="str">
        <f t="shared" si="4"/>
        <v/>
      </c>
      <c r="G27" s="97">
        <f>'أساسى (2)'!C27</f>
        <v>0</v>
      </c>
      <c r="H27" s="98">
        <f>'أساسى (2)'!D27</f>
        <v>0</v>
      </c>
      <c r="I27" s="98">
        <f>'أساسى (2)'!F27</f>
        <v>0</v>
      </c>
      <c r="J27" s="99">
        <f>'أساسى (2)'!E27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'أساسى (2)'!B28</f>
        <v>0</v>
      </c>
      <c r="C28" s="105" t="str">
        <f t="shared" si="4"/>
        <v>0</v>
      </c>
      <c r="D28" s="106" t="str">
        <f t="shared" si="4"/>
        <v/>
      </c>
      <c r="E28" s="107" t="str">
        <f t="shared" si="4"/>
        <v/>
      </c>
      <c r="F28" s="108" t="str">
        <f t="shared" si="4"/>
        <v/>
      </c>
      <c r="G28" s="97">
        <f>'أساسى (2)'!C28</f>
        <v>0</v>
      </c>
      <c r="H28" s="98">
        <f>'أساسى (2)'!D28</f>
        <v>0</v>
      </c>
      <c r="I28" s="98">
        <f>'أساسى (2)'!F28</f>
        <v>0</v>
      </c>
      <c r="J28" s="99">
        <f>'أساسى (2)'!E28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'أساسى (2)'!B29</f>
        <v>0</v>
      </c>
      <c r="C29" s="105" t="str">
        <f t="shared" si="4"/>
        <v>0</v>
      </c>
      <c r="D29" s="106" t="str">
        <f t="shared" si="4"/>
        <v/>
      </c>
      <c r="E29" s="107" t="str">
        <f t="shared" si="4"/>
        <v/>
      </c>
      <c r="F29" s="108" t="str">
        <f t="shared" si="4"/>
        <v/>
      </c>
      <c r="G29" s="97">
        <f>'أساسى (2)'!C29</f>
        <v>0</v>
      </c>
      <c r="H29" s="98">
        <f>'أساسى (2)'!D29</f>
        <v>0</v>
      </c>
      <c r="I29" s="98">
        <f>'أساسى (2)'!F29</f>
        <v>0</v>
      </c>
      <c r="J29" s="99">
        <f>'أساسى (2)'!E29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'أساسى (2)'!B30</f>
        <v>0</v>
      </c>
      <c r="C30" s="105" t="str">
        <f t="shared" si="4"/>
        <v>0</v>
      </c>
      <c r="D30" s="106" t="str">
        <f t="shared" si="4"/>
        <v/>
      </c>
      <c r="E30" s="107" t="str">
        <f t="shared" si="4"/>
        <v/>
      </c>
      <c r="F30" s="108" t="str">
        <f t="shared" si="4"/>
        <v/>
      </c>
      <c r="G30" s="97">
        <f>'أساسى (2)'!C30</f>
        <v>0</v>
      </c>
      <c r="H30" s="98">
        <f>'أساسى (2)'!D30</f>
        <v>0</v>
      </c>
      <c r="I30" s="98">
        <f>'أساسى (2)'!F30</f>
        <v>0</v>
      </c>
      <c r="J30" s="99">
        <f>'أساسى (2)'!E30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'أساسى (2)'!B31</f>
        <v>0</v>
      </c>
      <c r="C31" s="105" t="str">
        <f t="shared" si="4"/>
        <v>0</v>
      </c>
      <c r="D31" s="106" t="str">
        <f t="shared" si="4"/>
        <v/>
      </c>
      <c r="E31" s="107" t="str">
        <f t="shared" si="4"/>
        <v/>
      </c>
      <c r="F31" s="108" t="str">
        <f t="shared" si="4"/>
        <v/>
      </c>
      <c r="G31" s="97">
        <f>'أساسى (2)'!C31</f>
        <v>0</v>
      </c>
      <c r="H31" s="98">
        <f>'أساسى (2)'!D31</f>
        <v>0</v>
      </c>
      <c r="I31" s="98">
        <f>'أساسى (2)'!F31</f>
        <v>0</v>
      </c>
      <c r="J31" s="99">
        <f>'أساسى (2)'!E31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'أساسى (2)'!B32</f>
        <v>0</v>
      </c>
      <c r="C32" s="105" t="str">
        <f t="shared" si="4"/>
        <v>0</v>
      </c>
      <c r="D32" s="106" t="str">
        <f t="shared" si="4"/>
        <v/>
      </c>
      <c r="E32" s="107" t="str">
        <f t="shared" si="4"/>
        <v/>
      </c>
      <c r="F32" s="108" t="str">
        <f t="shared" si="4"/>
        <v/>
      </c>
      <c r="G32" s="97">
        <f>'أساسى (2)'!C32</f>
        <v>0</v>
      </c>
      <c r="H32" s="98">
        <f>'أساسى (2)'!D32</f>
        <v>0</v>
      </c>
      <c r="I32" s="98">
        <f>'أساسى (2)'!F32</f>
        <v>0</v>
      </c>
      <c r="J32" s="99">
        <f>'أساسى (2)'!E32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'أساسى (2)'!B33</f>
        <v>0</v>
      </c>
      <c r="C33" s="105" t="str">
        <f t="shared" si="4"/>
        <v>0</v>
      </c>
      <c r="D33" s="106" t="str">
        <f t="shared" si="4"/>
        <v/>
      </c>
      <c r="E33" s="107" t="str">
        <f t="shared" si="4"/>
        <v/>
      </c>
      <c r="F33" s="108" t="str">
        <f t="shared" si="4"/>
        <v/>
      </c>
      <c r="G33" s="97">
        <f>'أساسى (2)'!C33</f>
        <v>0</v>
      </c>
      <c r="H33" s="98">
        <f>'أساسى (2)'!D33</f>
        <v>0</v>
      </c>
      <c r="I33" s="98">
        <f>'أساسى (2)'!F33</f>
        <v>0</v>
      </c>
      <c r="J33" s="99">
        <f>'أساسى (2)'!E33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'أساسى (2)'!B34</f>
        <v>0</v>
      </c>
      <c r="C34" s="105" t="str">
        <f t="shared" si="4"/>
        <v>0</v>
      </c>
      <c r="D34" s="106" t="str">
        <f t="shared" si="4"/>
        <v/>
      </c>
      <c r="E34" s="107" t="str">
        <f t="shared" si="4"/>
        <v/>
      </c>
      <c r="F34" s="108" t="str">
        <f t="shared" si="4"/>
        <v/>
      </c>
      <c r="G34" s="97">
        <f>'أساسى (2)'!C34</f>
        <v>0</v>
      </c>
      <c r="H34" s="98">
        <f>'أساسى (2)'!D34</f>
        <v>0</v>
      </c>
      <c r="I34" s="98">
        <f>'أساسى (2)'!F34</f>
        <v>0</v>
      </c>
      <c r="J34" s="99">
        <f>'أساسى (2)'!E34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'أساسى (2)'!B35</f>
        <v>0</v>
      </c>
      <c r="C35" s="105" t="str">
        <f t="shared" si="4"/>
        <v>0</v>
      </c>
      <c r="D35" s="106" t="str">
        <f t="shared" si="4"/>
        <v/>
      </c>
      <c r="E35" s="107" t="str">
        <f t="shared" si="4"/>
        <v/>
      </c>
      <c r="F35" s="108" t="str">
        <f t="shared" si="4"/>
        <v/>
      </c>
      <c r="G35" s="97">
        <f>'أساسى (2)'!C35</f>
        <v>0</v>
      </c>
      <c r="H35" s="98">
        <f>'أساسى (2)'!D35</f>
        <v>0</v>
      </c>
      <c r="I35" s="98">
        <f>'أساسى (2)'!F35</f>
        <v>0</v>
      </c>
      <c r="J35" s="99">
        <f>'أساسى (2)'!E35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'أساسى (2)'!B36</f>
        <v>0</v>
      </c>
      <c r="C36" s="105" t="str">
        <f t="shared" si="4"/>
        <v>0</v>
      </c>
      <c r="D36" s="106" t="str">
        <f t="shared" si="4"/>
        <v/>
      </c>
      <c r="E36" s="107" t="str">
        <f t="shared" si="4"/>
        <v/>
      </c>
      <c r="F36" s="108" t="str">
        <f t="shared" si="4"/>
        <v/>
      </c>
      <c r="G36" s="97">
        <f>'أساسى (2)'!C36</f>
        <v>0</v>
      </c>
      <c r="H36" s="98">
        <f>'أساسى (2)'!D36</f>
        <v>0</v>
      </c>
      <c r="I36" s="98">
        <f>'أساسى (2)'!F36</f>
        <v>0</v>
      </c>
      <c r="J36" s="99">
        <f>'أساسى (2)'!E36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'أساسى (2)'!B37</f>
        <v>0</v>
      </c>
      <c r="C37" s="105" t="str">
        <f t="shared" si="4"/>
        <v>0</v>
      </c>
      <c r="D37" s="106" t="str">
        <f t="shared" si="4"/>
        <v/>
      </c>
      <c r="E37" s="107" t="str">
        <f t="shared" si="4"/>
        <v/>
      </c>
      <c r="F37" s="108" t="str">
        <f t="shared" si="4"/>
        <v/>
      </c>
      <c r="G37" s="97">
        <f>'أساسى (2)'!C37</f>
        <v>0</v>
      </c>
      <c r="H37" s="98">
        <f>'أساسى (2)'!D37</f>
        <v>0</v>
      </c>
      <c r="I37" s="98">
        <f>'أساسى (2)'!F37</f>
        <v>0</v>
      </c>
      <c r="J37" s="99">
        <f>'أساسى (2)'!E37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'أساسى (2)'!B38</f>
        <v>0</v>
      </c>
      <c r="C38" s="105" t="str">
        <f t="shared" si="4"/>
        <v>0</v>
      </c>
      <c r="D38" s="106" t="str">
        <f t="shared" si="4"/>
        <v/>
      </c>
      <c r="E38" s="107" t="str">
        <f t="shared" si="4"/>
        <v/>
      </c>
      <c r="F38" s="108" t="str">
        <f t="shared" si="4"/>
        <v/>
      </c>
      <c r="G38" s="97">
        <f>'أساسى (2)'!C38</f>
        <v>0</v>
      </c>
      <c r="H38" s="98">
        <f>'أساسى (2)'!D38</f>
        <v>0</v>
      </c>
      <c r="I38" s="98">
        <f>'أساسى (2)'!F38</f>
        <v>0</v>
      </c>
      <c r="J38" s="99">
        <f>'أساسى (2)'!E38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'أساسى (2)'!B39</f>
        <v>0</v>
      </c>
      <c r="C39" s="105" t="str">
        <f t="shared" si="4"/>
        <v>0</v>
      </c>
      <c r="D39" s="106" t="str">
        <f t="shared" si="4"/>
        <v/>
      </c>
      <c r="E39" s="107" t="str">
        <f t="shared" si="4"/>
        <v/>
      </c>
      <c r="F39" s="108" t="str">
        <f t="shared" si="4"/>
        <v/>
      </c>
      <c r="G39" s="97">
        <f>'أساسى (2)'!C39</f>
        <v>0</v>
      </c>
      <c r="H39" s="98">
        <f>'أساسى (2)'!D39</f>
        <v>0</v>
      </c>
      <c r="I39" s="98">
        <f>'أساسى (2)'!F39</f>
        <v>0</v>
      </c>
      <c r="J39" s="99">
        <f>'أساسى (2)'!E39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'أساسى (2)'!B40</f>
        <v>0</v>
      </c>
      <c r="C40" s="105" t="str">
        <f t="shared" si="4"/>
        <v>0</v>
      </c>
      <c r="D40" s="106" t="str">
        <f t="shared" si="4"/>
        <v/>
      </c>
      <c r="E40" s="107" t="str">
        <f t="shared" si="4"/>
        <v/>
      </c>
      <c r="F40" s="108" t="str">
        <f t="shared" si="4"/>
        <v/>
      </c>
      <c r="G40" s="97">
        <f>'أساسى (2)'!C40</f>
        <v>0</v>
      </c>
      <c r="H40" s="98">
        <f>'أساسى (2)'!D40</f>
        <v>0</v>
      </c>
      <c r="I40" s="98">
        <f>'أساسى (2)'!F40</f>
        <v>0</v>
      </c>
      <c r="J40" s="99">
        <f>'أساسى (2)'!E40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'أساسى (2)'!B41</f>
        <v>0</v>
      </c>
      <c r="C41" s="105" t="str">
        <f t="shared" si="4"/>
        <v>0</v>
      </c>
      <c r="D41" s="106" t="str">
        <f t="shared" si="4"/>
        <v/>
      </c>
      <c r="E41" s="107" t="str">
        <f t="shared" si="4"/>
        <v/>
      </c>
      <c r="F41" s="108" t="str">
        <f t="shared" si="4"/>
        <v/>
      </c>
      <c r="G41" s="97">
        <f>'أساسى (2)'!C41</f>
        <v>0</v>
      </c>
      <c r="H41" s="98">
        <f>'أساسى (2)'!D41</f>
        <v>0</v>
      </c>
      <c r="I41" s="98">
        <f>'أساسى (2)'!F41</f>
        <v>0</v>
      </c>
      <c r="J41" s="99">
        <f>'أساسى (2)'!E41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'أساسى (2)'!B42</f>
        <v>0</v>
      </c>
      <c r="C42" s="105" t="str">
        <f t="shared" si="4"/>
        <v>0</v>
      </c>
      <c r="D42" s="106" t="str">
        <f t="shared" si="4"/>
        <v/>
      </c>
      <c r="E42" s="107" t="str">
        <f t="shared" si="4"/>
        <v/>
      </c>
      <c r="F42" s="108" t="str">
        <f t="shared" si="4"/>
        <v/>
      </c>
      <c r="G42" s="97">
        <f>'أساسى (2)'!C42</f>
        <v>0</v>
      </c>
      <c r="H42" s="98">
        <f>'أساسى (2)'!D42</f>
        <v>0</v>
      </c>
      <c r="I42" s="98">
        <f>'أساسى (2)'!F42</f>
        <v>0</v>
      </c>
      <c r="J42" s="99">
        <f>'أساسى (2)'!E42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'أساسى (2)'!B43</f>
        <v>0</v>
      </c>
      <c r="C43" s="105" t="str">
        <f t="shared" si="4"/>
        <v>0</v>
      </c>
      <c r="D43" s="106" t="str">
        <f t="shared" si="4"/>
        <v/>
      </c>
      <c r="E43" s="107" t="str">
        <f t="shared" si="4"/>
        <v/>
      </c>
      <c r="F43" s="108" t="str">
        <f t="shared" si="4"/>
        <v/>
      </c>
      <c r="G43" s="97">
        <f>'أساسى (2)'!C43</f>
        <v>0</v>
      </c>
      <c r="H43" s="98">
        <f>'أساسى (2)'!D43</f>
        <v>0</v>
      </c>
      <c r="I43" s="98">
        <f>'أساسى (2)'!F43</f>
        <v>0</v>
      </c>
      <c r="J43" s="99">
        <f>'أساسى (2)'!E43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'أساسى (2)'!B44</f>
        <v>0</v>
      </c>
      <c r="C44" s="105" t="str">
        <f t="shared" si="4"/>
        <v>0</v>
      </c>
      <c r="D44" s="106" t="str">
        <f t="shared" si="4"/>
        <v/>
      </c>
      <c r="E44" s="107" t="str">
        <f t="shared" si="4"/>
        <v/>
      </c>
      <c r="F44" s="108" t="str">
        <f t="shared" si="4"/>
        <v/>
      </c>
      <c r="G44" s="97">
        <f>'أساسى (2)'!C44</f>
        <v>0</v>
      </c>
      <c r="H44" s="98">
        <f>'أساسى (2)'!D44</f>
        <v>0</v>
      </c>
      <c r="I44" s="98">
        <f>'أساسى (2)'!F44</f>
        <v>0</v>
      </c>
      <c r="J44" s="99">
        <f>'أساسى (2)'!E44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'أساسى (2)'!B45</f>
        <v>0</v>
      </c>
      <c r="C45" s="105" t="str">
        <f t="shared" si="4"/>
        <v>0</v>
      </c>
      <c r="D45" s="106" t="str">
        <f t="shared" si="4"/>
        <v/>
      </c>
      <c r="E45" s="107" t="str">
        <f t="shared" si="4"/>
        <v/>
      </c>
      <c r="F45" s="108" t="str">
        <f t="shared" si="4"/>
        <v/>
      </c>
      <c r="G45" s="97">
        <f>'أساسى (2)'!C45</f>
        <v>0</v>
      </c>
      <c r="H45" s="98">
        <f>'أساسى (2)'!D45</f>
        <v>0</v>
      </c>
      <c r="I45" s="98">
        <f>'أساسى (2)'!F45</f>
        <v>0</v>
      </c>
      <c r="J45" s="99">
        <f>'أساسى (2)'!E45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'أساسى (2)'!B46</f>
        <v>0</v>
      </c>
      <c r="C46" s="105" t="str">
        <f t="shared" si="4"/>
        <v>0</v>
      </c>
      <c r="D46" s="106" t="str">
        <f t="shared" si="4"/>
        <v/>
      </c>
      <c r="E46" s="107" t="str">
        <f t="shared" si="4"/>
        <v/>
      </c>
      <c r="F46" s="108" t="str">
        <f t="shared" si="4"/>
        <v/>
      </c>
      <c r="G46" s="97">
        <f>'أساسى (2)'!C46</f>
        <v>0</v>
      </c>
      <c r="H46" s="98">
        <f>'أساسى (2)'!D46</f>
        <v>0</v>
      </c>
      <c r="I46" s="98">
        <f>'أساسى (2)'!F46</f>
        <v>0</v>
      </c>
      <c r="J46" s="99">
        <f>'أساسى (2)'!E46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'أساسى (2)'!B47</f>
        <v>0</v>
      </c>
      <c r="C47" s="105" t="str">
        <f t="shared" si="4"/>
        <v>0</v>
      </c>
      <c r="D47" s="106" t="str">
        <f t="shared" si="4"/>
        <v/>
      </c>
      <c r="E47" s="107" t="str">
        <f t="shared" si="4"/>
        <v/>
      </c>
      <c r="F47" s="108" t="str">
        <f t="shared" si="4"/>
        <v/>
      </c>
      <c r="G47" s="97">
        <f>'أساسى (2)'!C47</f>
        <v>0</v>
      </c>
      <c r="H47" s="98">
        <f>'أساسى (2)'!D47</f>
        <v>0</v>
      </c>
      <c r="I47" s="98">
        <f>'أساسى (2)'!F47</f>
        <v>0</v>
      </c>
      <c r="J47" s="99">
        <f>'أساسى (2)'!E47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'أساسى (2)'!B48</f>
        <v>0</v>
      </c>
      <c r="C48" s="105" t="str">
        <f t="shared" si="4"/>
        <v>0</v>
      </c>
      <c r="D48" s="106" t="str">
        <f t="shared" si="4"/>
        <v/>
      </c>
      <c r="E48" s="107" t="str">
        <f t="shared" si="4"/>
        <v/>
      </c>
      <c r="F48" s="108" t="str">
        <f t="shared" si="4"/>
        <v/>
      </c>
      <c r="G48" s="97">
        <f>'أساسى (2)'!C48</f>
        <v>0</v>
      </c>
      <c r="H48" s="98">
        <f>'أساسى (2)'!D48</f>
        <v>0</v>
      </c>
      <c r="I48" s="98">
        <f>'أساسى (2)'!F48</f>
        <v>0</v>
      </c>
      <c r="J48" s="99">
        <f>'أساسى (2)'!E48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'أساسى (2)'!B49</f>
        <v>0</v>
      </c>
      <c r="C49" s="105" t="str">
        <f t="shared" si="4"/>
        <v>0</v>
      </c>
      <c r="D49" s="106" t="str">
        <f t="shared" si="4"/>
        <v/>
      </c>
      <c r="E49" s="107" t="str">
        <f t="shared" si="4"/>
        <v/>
      </c>
      <c r="F49" s="108" t="str">
        <f t="shared" si="4"/>
        <v/>
      </c>
      <c r="G49" s="97">
        <f>'أساسى (2)'!C49</f>
        <v>0</v>
      </c>
      <c r="H49" s="98">
        <f>'أساسى (2)'!D49</f>
        <v>0</v>
      </c>
      <c r="I49" s="98">
        <f>'أساسى (2)'!F49</f>
        <v>0</v>
      </c>
      <c r="J49" s="99">
        <f>'أساسى (2)'!E49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'أساسى (2)'!B50</f>
        <v>0</v>
      </c>
      <c r="C50" s="105" t="str">
        <f t="shared" si="4"/>
        <v>0</v>
      </c>
      <c r="D50" s="106" t="str">
        <f t="shared" si="4"/>
        <v/>
      </c>
      <c r="E50" s="107" t="str">
        <f t="shared" si="4"/>
        <v/>
      </c>
      <c r="F50" s="108" t="str">
        <f t="shared" si="4"/>
        <v/>
      </c>
      <c r="G50" s="97">
        <f>'أساسى (2)'!C50</f>
        <v>0</v>
      </c>
      <c r="H50" s="98">
        <f>'أساسى (2)'!D50</f>
        <v>0</v>
      </c>
      <c r="I50" s="98">
        <f>'أساسى (2)'!F50</f>
        <v>0</v>
      </c>
      <c r="J50" s="99">
        <f>'أساسى (2)'!E50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'أساسى (2)'!B51</f>
        <v>0</v>
      </c>
      <c r="C51" s="105" t="str">
        <f t="shared" si="4"/>
        <v>0</v>
      </c>
      <c r="D51" s="106" t="str">
        <f t="shared" si="4"/>
        <v/>
      </c>
      <c r="E51" s="107" t="str">
        <f t="shared" si="4"/>
        <v/>
      </c>
      <c r="F51" s="108" t="str">
        <f t="shared" si="4"/>
        <v/>
      </c>
      <c r="G51" s="97">
        <f>'أساسى (2)'!C51</f>
        <v>0</v>
      </c>
      <c r="H51" s="98">
        <f>'أساسى (2)'!D51</f>
        <v>0</v>
      </c>
      <c r="I51" s="98">
        <f>'أساسى (2)'!F51</f>
        <v>0</v>
      </c>
      <c r="J51" s="99">
        <f>'أساسى (2)'!E51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'أساسى (2)'!B52</f>
        <v>0</v>
      </c>
      <c r="C52" s="105" t="str">
        <f t="shared" si="4"/>
        <v>0</v>
      </c>
      <c r="D52" s="106" t="str">
        <f t="shared" si="4"/>
        <v/>
      </c>
      <c r="E52" s="107" t="str">
        <f t="shared" si="4"/>
        <v/>
      </c>
      <c r="F52" s="108" t="str">
        <f t="shared" si="4"/>
        <v/>
      </c>
      <c r="G52" s="97">
        <f>'أساسى (2)'!C52</f>
        <v>0</v>
      </c>
      <c r="H52" s="98">
        <f>'أساسى (2)'!D52</f>
        <v>0</v>
      </c>
      <c r="I52" s="98">
        <f>'أساسى (2)'!F52</f>
        <v>0</v>
      </c>
      <c r="J52" s="99">
        <f>'أساسى (2)'!E52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'أساسى (2)'!B53</f>
        <v>0</v>
      </c>
      <c r="C53" s="105" t="str">
        <f t="shared" si="4"/>
        <v>0</v>
      </c>
      <c r="D53" s="106" t="str">
        <f t="shared" si="4"/>
        <v/>
      </c>
      <c r="E53" s="107" t="str">
        <f t="shared" si="4"/>
        <v/>
      </c>
      <c r="F53" s="108" t="str">
        <f t="shared" si="4"/>
        <v/>
      </c>
      <c r="G53" s="97">
        <f>'أساسى (2)'!C53</f>
        <v>0</v>
      </c>
      <c r="H53" s="98">
        <f>'أساسى (2)'!D53</f>
        <v>0</v>
      </c>
      <c r="I53" s="98">
        <f>'أساسى (2)'!F53</f>
        <v>0</v>
      </c>
      <c r="J53" s="99">
        <f>'أساسى (2)'!E53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'أساسى (2)'!B54</f>
        <v>0</v>
      </c>
      <c r="C54" s="105" t="str">
        <f t="shared" si="4"/>
        <v>0</v>
      </c>
      <c r="D54" s="106" t="str">
        <f t="shared" si="4"/>
        <v/>
      </c>
      <c r="E54" s="107" t="str">
        <f t="shared" si="4"/>
        <v/>
      </c>
      <c r="F54" s="108" t="str">
        <f t="shared" si="4"/>
        <v/>
      </c>
      <c r="G54" s="97">
        <f>'أساسى (2)'!C54</f>
        <v>0</v>
      </c>
      <c r="H54" s="98">
        <f>'أساسى (2)'!D54</f>
        <v>0</v>
      </c>
      <c r="I54" s="98">
        <f>'أساسى (2)'!F54</f>
        <v>0</v>
      </c>
      <c r="J54" s="99">
        <f>'أساسى (2)'!E54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'أساسى (2)'!B55</f>
        <v>0</v>
      </c>
      <c r="C55" s="105" t="str">
        <f t="shared" si="4"/>
        <v>0</v>
      </c>
      <c r="D55" s="106" t="str">
        <f t="shared" si="4"/>
        <v/>
      </c>
      <c r="E55" s="107" t="str">
        <f t="shared" si="4"/>
        <v/>
      </c>
      <c r="F55" s="108" t="str">
        <f t="shared" si="4"/>
        <v/>
      </c>
      <c r="G55" s="97">
        <f>'أساسى (2)'!C55</f>
        <v>0</v>
      </c>
      <c r="H55" s="98">
        <f>'أساسى (2)'!D55</f>
        <v>0</v>
      </c>
      <c r="I55" s="98">
        <f>'أساسى (2)'!F55</f>
        <v>0</v>
      </c>
      <c r="J55" s="99">
        <f>'أساسى (2)'!E55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'أساسى (2)'!B56</f>
        <v>0</v>
      </c>
      <c r="C56" s="105" t="str">
        <f t="shared" si="4"/>
        <v>0</v>
      </c>
      <c r="D56" s="106" t="str">
        <f t="shared" si="4"/>
        <v/>
      </c>
      <c r="E56" s="107" t="str">
        <f t="shared" si="4"/>
        <v/>
      </c>
      <c r="F56" s="108" t="str">
        <f t="shared" si="4"/>
        <v/>
      </c>
      <c r="G56" s="97">
        <f>'أساسى (2)'!C56</f>
        <v>0</v>
      </c>
      <c r="H56" s="98">
        <f>'أساسى (2)'!D56</f>
        <v>0</v>
      </c>
      <c r="I56" s="98">
        <f>'أساسى (2)'!F56</f>
        <v>0</v>
      </c>
      <c r="J56" s="99">
        <f>'أساسى (2)'!E56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'أساسى (2)'!B57</f>
        <v>0</v>
      </c>
      <c r="C57" s="105" t="str">
        <f t="shared" si="4"/>
        <v>0</v>
      </c>
      <c r="D57" s="106" t="str">
        <f t="shared" si="4"/>
        <v/>
      </c>
      <c r="E57" s="107" t="str">
        <f t="shared" si="4"/>
        <v/>
      </c>
      <c r="F57" s="108" t="str">
        <f t="shared" si="4"/>
        <v/>
      </c>
      <c r="G57" s="97">
        <f>'أساسى (2)'!C57</f>
        <v>0</v>
      </c>
      <c r="H57" s="98">
        <f>'أساسى (2)'!D57</f>
        <v>0</v>
      </c>
      <c r="I57" s="98">
        <f>'أساسى (2)'!F57</f>
        <v>0</v>
      </c>
      <c r="J57" s="99">
        <f>'أساسى (2)'!E57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'أساسى (2)'!B58</f>
        <v>0</v>
      </c>
      <c r="C58" s="105" t="str">
        <f t="shared" si="4"/>
        <v>0</v>
      </c>
      <c r="D58" s="106" t="str">
        <f t="shared" si="4"/>
        <v/>
      </c>
      <c r="E58" s="107" t="str">
        <f t="shared" si="4"/>
        <v/>
      </c>
      <c r="F58" s="108" t="str">
        <f t="shared" si="4"/>
        <v/>
      </c>
      <c r="G58" s="97">
        <f>'أساسى (2)'!C58</f>
        <v>0</v>
      </c>
      <c r="H58" s="98">
        <f>'أساسى (2)'!D58</f>
        <v>0</v>
      </c>
      <c r="I58" s="98">
        <f>'أساسى (2)'!F58</f>
        <v>0</v>
      </c>
      <c r="J58" s="99">
        <f>'أساسى (2)'!E58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'أساسى (2)'!B59</f>
        <v>0</v>
      </c>
      <c r="C59" s="105" t="str">
        <f t="shared" si="4"/>
        <v>0</v>
      </c>
      <c r="D59" s="106" t="str">
        <f t="shared" si="4"/>
        <v/>
      </c>
      <c r="E59" s="107" t="str">
        <f t="shared" si="4"/>
        <v/>
      </c>
      <c r="F59" s="108" t="str">
        <f t="shared" si="4"/>
        <v/>
      </c>
      <c r="G59" s="97">
        <f>'أساسى (2)'!C59</f>
        <v>0</v>
      </c>
      <c r="H59" s="98">
        <f>'أساسى (2)'!D59</f>
        <v>0</v>
      </c>
      <c r="I59" s="98">
        <f>'أساسى (2)'!F59</f>
        <v>0</v>
      </c>
      <c r="J59" s="99">
        <f>'أساسى (2)'!E59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'أساسى (2)'!B60</f>
        <v>0</v>
      </c>
      <c r="C60" s="105" t="str">
        <f t="shared" si="4"/>
        <v>0</v>
      </c>
      <c r="D60" s="106" t="str">
        <f t="shared" si="4"/>
        <v/>
      </c>
      <c r="E60" s="107" t="str">
        <f t="shared" si="4"/>
        <v/>
      </c>
      <c r="F60" s="108" t="str">
        <f t="shared" si="4"/>
        <v/>
      </c>
      <c r="G60" s="97">
        <f>'أساسى (2)'!C60</f>
        <v>0</v>
      </c>
      <c r="H60" s="98">
        <f>'أساسى (2)'!D60</f>
        <v>0</v>
      </c>
      <c r="I60" s="98">
        <f>'أساسى (2)'!F60</f>
        <v>0</v>
      </c>
      <c r="J60" s="99">
        <f>'أساسى (2)'!E60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'أساسى (2)'!B61</f>
        <v>0</v>
      </c>
      <c r="C61" s="105" t="str">
        <f t="shared" si="4"/>
        <v>0</v>
      </c>
      <c r="D61" s="106" t="str">
        <f t="shared" si="4"/>
        <v/>
      </c>
      <c r="E61" s="107" t="str">
        <f t="shared" si="4"/>
        <v/>
      </c>
      <c r="F61" s="108" t="str">
        <f t="shared" si="4"/>
        <v/>
      </c>
      <c r="G61" s="97">
        <f>'أساسى (2)'!C61</f>
        <v>0</v>
      </c>
      <c r="H61" s="98">
        <f>'أساسى (2)'!D61</f>
        <v>0</v>
      </c>
      <c r="I61" s="98">
        <f>'أساسى (2)'!F61</f>
        <v>0</v>
      </c>
      <c r="J61" s="99">
        <f>'أساسى (2)'!E61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'أساسى (2)'!B62</f>
        <v>0</v>
      </c>
      <c r="C62" s="105" t="str">
        <f t="shared" si="4"/>
        <v>0</v>
      </c>
      <c r="D62" s="106" t="str">
        <f t="shared" si="4"/>
        <v/>
      </c>
      <c r="E62" s="107" t="str">
        <f t="shared" si="4"/>
        <v/>
      </c>
      <c r="F62" s="108" t="str">
        <f t="shared" si="4"/>
        <v/>
      </c>
      <c r="G62" s="97">
        <f>'أساسى (2)'!C62</f>
        <v>0</v>
      </c>
      <c r="H62" s="98">
        <f>'أساسى (2)'!D62</f>
        <v>0</v>
      </c>
      <c r="I62" s="98">
        <f>'أساسى (2)'!F62</f>
        <v>0</v>
      </c>
      <c r="J62" s="99">
        <f>'أساسى (2)'!E62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'أساسى (2)'!B63</f>
        <v>0</v>
      </c>
      <c r="C63" s="105" t="str">
        <f t="shared" si="4"/>
        <v>0</v>
      </c>
      <c r="D63" s="106" t="str">
        <f t="shared" si="4"/>
        <v/>
      </c>
      <c r="E63" s="107" t="str">
        <f t="shared" si="4"/>
        <v/>
      </c>
      <c r="F63" s="108" t="str">
        <f t="shared" si="4"/>
        <v/>
      </c>
      <c r="G63" s="97">
        <f>'أساسى (2)'!C63</f>
        <v>0</v>
      </c>
      <c r="H63" s="98">
        <f>'أساسى (2)'!D63</f>
        <v>0</v>
      </c>
      <c r="I63" s="98">
        <f>'أساسى (2)'!F63</f>
        <v>0</v>
      </c>
      <c r="J63" s="99">
        <f>'أساسى (2)'!E63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'أساسى (2)'!B64</f>
        <v>0</v>
      </c>
      <c r="C64" s="105" t="str">
        <f t="shared" si="4"/>
        <v>0</v>
      </c>
      <c r="D64" s="106" t="str">
        <f t="shared" si="4"/>
        <v/>
      </c>
      <c r="E64" s="107" t="str">
        <f t="shared" si="4"/>
        <v/>
      </c>
      <c r="F64" s="108" t="str">
        <f t="shared" si="4"/>
        <v/>
      </c>
      <c r="G64" s="97">
        <f>'أساسى (2)'!C64</f>
        <v>0</v>
      </c>
      <c r="H64" s="98">
        <f>'أساسى (2)'!D64</f>
        <v>0</v>
      </c>
      <c r="I64" s="98">
        <f>'أساسى (2)'!F64</f>
        <v>0</v>
      </c>
      <c r="J64" s="99">
        <f>'أساسى (2)'!E64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'أساسى (2)'!B65</f>
        <v>0</v>
      </c>
      <c r="C65" s="105" t="str">
        <f t="shared" si="4"/>
        <v>0</v>
      </c>
      <c r="D65" s="106" t="str">
        <f t="shared" si="4"/>
        <v/>
      </c>
      <c r="E65" s="107" t="str">
        <f t="shared" si="4"/>
        <v/>
      </c>
      <c r="F65" s="108" t="str">
        <f t="shared" si="4"/>
        <v/>
      </c>
      <c r="G65" s="97">
        <f>'أساسى (2)'!C65</f>
        <v>0</v>
      </c>
      <c r="H65" s="98">
        <f>'أساسى (2)'!D65</f>
        <v>0</v>
      </c>
      <c r="I65" s="98">
        <f>'أساسى (2)'!F65</f>
        <v>0</v>
      </c>
      <c r="J65" s="99">
        <f>'أساسى (2)'!E65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'أساسى (2)'!B66</f>
        <v>0</v>
      </c>
      <c r="C66" s="105" t="str">
        <f t="shared" si="4"/>
        <v>0</v>
      </c>
      <c r="D66" s="106" t="str">
        <f t="shared" si="4"/>
        <v/>
      </c>
      <c r="E66" s="107" t="str">
        <f t="shared" si="4"/>
        <v/>
      </c>
      <c r="F66" s="108" t="str">
        <f t="shared" si="4"/>
        <v/>
      </c>
      <c r="G66" s="97">
        <f>'أساسى (2)'!C66</f>
        <v>0</v>
      </c>
      <c r="H66" s="98">
        <f>'أساسى (2)'!D66</f>
        <v>0</v>
      </c>
      <c r="I66" s="98">
        <f>'أساسى (2)'!F66</f>
        <v>0</v>
      </c>
      <c r="J66" s="99">
        <f>'أساسى (2)'!E66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'أساسى (2)'!B67</f>
        <v>0</v>
      </c>
      <c r="C67" s="105" t="str">
        <f t="shared" si="4"/>
        <v>0</v>
      </c>
      <c r="D67" s="106" t="str">
        <f t="shared" si="4"/>
        <v/>
      </c>
      <c r="E67" s="107" t="str">
        <f t="shared" si="4"/>
        <v/>
      </c>
      <c r="F67" s="108" t="str">
        <f t="shared" si="4"/>
        <v/>
      </c>
      <c r="G67" s="97">
        <f>'أساسى (2)'!C67</f>
        <v>0</v>
      </c>
      <c r="H67" s="98">
        <f>'أساسى (2)'!D67</f>
        <v>0</v>
      </c>
      <c r="I67" s="98">
        <f>'أساسى (2)'!F67</f>
        <v>0</v>
      </c>
      <c r="J67" s="99">
        <f>'أساسى (2)'!E67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'أساسى (2)'!B68</f>
        <v>0</v>
      </c>
      <c r="C68" s="105" t="str">
        <f t="shared" si="4"/>
        <v>0</v>
      </c>
      <c r="D68" s="106" t="str">
        <f t="shared" si="4"/>
        <v/>
      </c>
      <c r="E68" s="107" t="str">
        <f t="shared" si="4"/>
        <v/>
      </c>
      <c r="F68" s="108" t="str">
        <f t="shared" si="4"/>
        <v/>
      </c>
      <c r="G68" s="97">
        <f>'أساسى (2)'!C68</f>
        <v>0</v>
      </c>
      <c r="H68" s="98">
        <f>'أساسى (2)'!D68</f>
        <v>0</v>
      </c>
      <c r="I68" s="98">
        <f>'أساسى (2)'!F68</f>
        <v>0</v>
      </c>
      <c r="J68" s="99">
        <f>'أساسى (2)'!E68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'أساسى (2)'!B69</f>
        <v>0</v>
      </c>
      <c r="C69" s="105" t="str">
        <f t="shared" si="4"/>
        <v>0</v>
      </c>
      <c r="D69" s="106" t="str">
        <f t="shared" si="4"/>
        <v/>
      </c>
      <c r="E69" s="107" t="str">
        <f t="shared" si="4"/>
        <v/>
      </c>
      <c r="F69" s="108" t="str">
        <f t="shared" si="4"/>
        <v/>
      </c>
      <c r="G69" s="97">
        <f>'أساسى (2)'!C69</f>
        <v>0</v>
      </c>
      <c r="H69" s="98">
        <f>'أساسى (2)'!D69</f>
        <v>0</v>
      </c>
      <c r="I69" s="98">
        <f>'أساسى (2)'!F69</f>
        <v>0</v>
      </c>
      <c r="J69" s="99">
        <f>'أساسى (2)'!E69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'أساسى (2)'!B70</f>
        <v>0</v>
      </c>
      <c r="C70" s="105" t="str">
        <f t="shared" si="4"/>
        <v>0</v>
      </c>
      <c r="D70" s="106" t="str">
        <f t="shared" si="4"/>
        <v/>
      </c>
      <c r="E70" s="107" t="str">
        <f t="shared" si="4"/>
        <v/>
      </c>
      <c r="F70" s="108" t="str">
        <f t="shared" si="4"/>
        <v/>
      </c>
      <c r="G70" s="97">
        <f>'أساسى (2)'!C70</f>
        <v>0</v>
      </c>
      <c r="H70" s="98">
        <f>'أساسى (2)'!D70</f>
        <v>0</v>
      </c>
      <c r="I70" s="98">
        <f>'أساسى (2)'!F70</f>
        <v>0</v>
      </c>
      <c r="J70" s="99">
        <f>'أساسى (2)'!E70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'أساسى (2)'!B71</f>
        <v>0</v>
      </c>
      <c r="C71" s="105" t="str">
        <f t="shared" si="4"/>
        <v>0</v>
      </c>
      <c r="D71" s="106" t="str">
        <f t="shared" si="4"/>
        <v/>
      </c>
      <c r="E71" s="107" t="str">
        <f t="shared" si="4"/>
        <v/>
      </c>
      <c r="F71" s="108" t="str">
        <f t="shared" si="4"/>
        <v/>
      </c>
      <c r="G71" s="97">
        <f>'أساسى (2)'!C71</f>
        <v>0</v>
      </c>
      <c r="H71" s="98">
        <f>'أساسى (2)'!D71</f>
        <v>0</v>
      </c>
      <c r="I71" s="98">
        <f>'أساسى (2)'!F71</f>
        <v>0</v>
      </c>
      <c r="J71" s="99">
        <f>'أساسى (2)'!E71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2\1"),1,IF(AND(K71="أنثى",G71="2\1"),11,IF(AND(K71="ذكر",G71="2\2"),2,IF(AND(K71="أنثى",G71="2\2"),22,IF(AND(K71="ذكر",G71="2\3"),3,IF(AND(K71="أنثى",G71="2\3"),33,IF(AND(K71="ذكر",G71="2\4"),4,IF(AND(K71="أنثى",G71="2\4"),44,IF(AND(K71="ذكر",G71="2\5"),5,IF(AND(K71="أنثى",G71="2\5"),55,""))))))))))</f>
        <v/>
      </c>
    </row>
    <row r="72" spans="1:17" ht="35.25" thickTop="1" thickBot="1">
      <c r="A72" s="104">
        <f>IF(B72&lt;&gt;"",SUBTOTAL(3,$B$6:$B72),"")</f>
        <v>67</v>
      </c>
      <c r="B72" s="92">
        <f>'أساسى (2)'!B72</f>
        <v>0</v>
      </c>
      <c r="C72" s="105" t="str">
        <f t="shared" si="4"/>
        <v>0</v>
      </c>
      <c r="D72" s="106" t="str">
        <f t="shared" si="4"/>
        <v/>
      </c>
      <c r="E72" s="107" t="str">
        <f t="shared" si="4"/>
        <v/>
      </c>
      <c r="F72" s="108" t="str">
        <f t="shared" si="4"/>
        <v/>
      </c>
      <c r="G72" s="97">
        <f>'أساسى (2)'!C72</f>
        <v>0</v>
      </c>
      <c r="H72" s="98">
        <f>'أساسى (2)'!D72</f>
        <v>0</v>
      </c>
      <c r="I72" s="98">
        <f>'أساسى (2)'!F72</f>
        <v>0</v>
      </c>
      <c r="J72" s="99">
        <f>'أساسى (2)'!E72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'أساسى (2)'!B73</f>
        <v>0</v>
      </c>
      <c r="C73" s="105" t="str">
        <f t="shared" si="4"/>
        <v>0</v>
      </c>
      <c r="D73" s="106" t="str">
        <f t="shared" si="4"/>
        <v/>
      </c>
      <c r="E73" s="107" t="str">
        <f t="shared" si="4"/>
        <v/>
      </c>
      <c r="F73" s="108" t="str">
        <f t="shared" si="4"/>
        <v/>
      </c>
      <c r="G73" s="97">
        <f>'أساسى (2)'!C73</f>
        <v>0</v>
      </c>
      <c r="H73" s="98">
        <f>'أساسى (2)'!D73</f>
        <v>0</v>
      </c>
      <c r="I73" s="98">
        <f>'أساسى (2)'!F73</f>
        <v>0</v>
      </c>
      <c r="J73" s="99">
        <f>'أساسى (2)'!E73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'أساسى (2)'!B74</f>
        <v>0</v>
      </c>
      <c r="C74" s="105" t="str">
        <f t="shared" si="4"/>
        <v>0</v>
      </c>
      <c r="D74" s="106" t="str">
        <f t="shared" si="4"/>
        <v/>
      </c>
      <c r="E74" s="107" t="str">
        <f t="shared" si="4"/>
        <v/>
      </c>
      <c r="F74" s="108" t="str">
        <f t="shared" si="4"/>
        <v/>
      </c>
      <c r="G74" s="97">
        <f>'أساسى (2)'!C74</f>
        <v>0</v>
      </c>
      <c r="H74" s="98">
        <f>'أساسى (2)'!D74</f>
        <v>0</v>
      </c>
      <c r="I74" s="98">
        <f>'أساسى (2)'!F74</f>
        <v>0</v>
      </c>
      <c r="J74" s="99">
        <f>'أساسى (2)'!E74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'أساسى (2)'!B75</f>
        <v>0</v>
      </c>
      <c r="C75" s="105" t="str">
        <f t="shared" si="4"/>
        <v>0</v>
      </c>
      <c r="D75" s="106" t="str">
        <f t="shared" si="4"/>
        <v/>
      </c>
      <c r="E75" s="107" t="str">
        <f t="shared" si="4"/>
        <v/>
      </c>
      <c r="F75" s="108" t="str">
        <f t="shared" si="4"/>
        <v/>
      </c>
      <c r="G75" s="97">
        <f>'أساسى (2)'!C75</f>
        <v>0</v>
      </c>
      <c r="H75" s="98">
        <f>'أساسى (2)'!D75</f>
        <v>0</v>
      </c>
      <c r="I75" s="98">
        <f>'أساسى (2)'!F75</f>
        <v>0</v>
      </c>
      <c r="J75" s="99">
        <f>'أساسى (2)'!E75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'أساسى (2)'!B76</f>
        <v>0</v>
      </c>
      <c r="C76" s="105" t="str">
        <f t="shared" si="4"/>
        <v>0</v>
      </c>
      <c r="D76" s="106" t="str">
        <f t="shared" si="4"/>
        <v/>
      </c>
      <c r="E76" s="107" t="str">
        <f t="shared" si="4"/>
        <v/>
      </c>
      <c r="F76" s="108" t="str">
        <f t="shared" si="4"/>
        <v/>
      </c>
      <c r="G76" s="97">
        <f>'أساسى (2)'!C76</f>
        <v>0</v>
      </c>
      <c r="H76" s="98">
        <f>'أساسى (2)'!D76</f>
        <v>0</v>
      </c>
      <c r="I76" s="98">
        <f>'أساسى (2)'!F76</f>
        <v>0</v>
      </c>
      <c r="J76" s="99">
        <f>'أساسى (2)'!E76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'أساسى (2)'!B77</f>
        <v>0</v>
      </c>
      <c r="C77" s="105" t="str">
        <f t="shared" si="4"/>
        <v>0</v>
      </c>
      <c r="D77" s="106" t="str">
        <f t="shared" si="4"/>
        <v/>
      </c>
      <c r="E77" s="107" t="str">
        <f t="shared" si="4"/>
        <v/>
      </c>
      <c r="F77" s="108" t="str">
        <f t="shared" si="4"/>
        <v/>
      </c>
      <c r="G77" s="97">
        <f>'أساسى (2)'!C77</f>
        <v>0</v>
      </c>
      <c r="H77" s="98">
        <f>'أساسى (2)'!D77</f>
        <v>0</v>
      </c>
      <c r="I77" s="98">
        <f>'أساسى (2)'!F77</f>
        <v>0</v>
      </c>
      <c r="J77" s="99">
        <f>'أساسى (2)'!E77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'أساسى (2)'!B78</f>
        <v>0</v>
      </c>
      <c r="C78" s="105" t="str">
        <f t="shared" si="4"/>
        <v>0</v>
      </c>
      <c r="D78" s="106" t="str">
        <f t="shared" si="4"/>
        <v/>
      </c>
      <c r="E78" s="107" t="str">
        <f t="shared" si="4"/>
        <v/>
      </c>
      <c r="F78" s="108" t="str">
        <f t="shared" si="4"/>
        <v/>
      </c>
      <c r="G78" s="97">
        <f>'أساسى (2)'!C78</f>
        <v>0</v>
      </c>
      <c r="H78" s="98">
        <f>'أساسى (2)'!D78</f>
        <v>0</v>
      </c>
      <c r="I78" s="98">
        <f>'أساسى (2)'!F78</f>
        <v>0</v>
      </c>
      <c r="J78" s="99">
        <f>'أساسى (2)'!E78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'أساسى (2)'!B79</f>
        <v>0</v>
      </c>
      <c r="C79" s="105" t="str">
        <f t="shared" si="4"/>
        <v>0</v>
      </c>
      <c r="D79" s="106" t="str">
        <f t="shared" si="4"/>
        <v/>
      </c>
      <c r="E79" s="107" t="str">
        <f t="shared" si="4"/>
        <v/>
      </c>
      <c r="F79" s="108" t="str">
        <f t="shared" si="4"/>
        <v/>
      </c>
      <c r="G79" s="97">
        <f>'أساسى (2)'!C79</f>
        <v>0</v>
      </c>
      <c r="H79" s="98">
        <f>'أساسى (2)'!D79</f>
        <v>0</v>
      </c>
      <c r="I79" s="98">
        <f>'أساسى (2)'!F79</f>
        <v>0</v>
      </c>
      <c r="J79" s="99">
        <f>'أساسى (2)'!E79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'أساسى (2)'!B80</f>
        <v>0</v>
      </c>
      <c r="C80" s="105" t="str">
        <f t="shared" si="4"/>
        <v>0</v>
      </c>
      <c r="D80" s="106" t="str">
        <f t="shared" si="4"/>
        <v/>
      </c>
      <c r="E80" s="107" t="str">
        <f t="shared" si="4"/>
        <v/>
      </c>
      <c r="F80" s="108" t="str">
        <f t="shared" si="4"/>
        <v/>
      </c>
      <c r="G80" s="97">
        <f>'أساسى (2)'!C80</f>
        <v>0</v>
      </c>
      <c r="H80" s="98">
        <f>'أساسى (2)'!D80</f>
        <v>0</v>
      </c>
      <c r="I80" s="98">
        <f>'أساسى (2)'!F80</f>
        <v>0</v>
      </c>
      <c r="J80" s="99">
        <f>'أساسى (2)'!E80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'أساسى (2)'!B81</f>
        <v>0</v>
      </c>
      <c r="C81" s="105" t="str">
        <f t="shared" si="4"/>
        <v>0</v>
      </c>
      <c r="D81" s="106" t="str">
        <f t="shared" si="4"/>
        <v/>
      </c>
      <c r="E81" s="107" t="str">
        <f t="shared" si="4"/>
        <v/>
      </c>
      <c r="F81" s="108" t="str">
        <f t="shared" si="4"/>
        <v/>
      </c>
      <c r="G81" s="97">
        <f>'أساسى (2)'!C81</f>
        <v>0</v>
      </c>
      <c r="H81" s="98">
        <f>'أساسى (2)'!D81</f>
        <v>0</v>
      </c>
      <c r="I81" s="98">
        <f>'أساسى (2)'!F81</f>
        <v>0</v>
      </c>
      <c r="J81" s="99">
        <f>'أساسى (2)'!E81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'أساسى (2)'!B82</f>
        <v>0</v>
      </c>
      <c r="C82" s="105" t="str">
        <f t="shared" si="4"/>
        <v>0</v>
      </c>
      <c r="D82" s="106" t="str">
        <f t="shared" si="4"/>
        <v/>
      </c>
      <c r="E82" s="107" t="str">
        <f t="shared" si="4"/>
        <v/>
      </c>
      <c r="F82" s="108" t="str">
        <f t="shared" si="4"/>
        <v/>
      </c>
      <c r="G82" s="97">
        <f>'أساسى (2)'!C82</f>
        <v>0</v>
      </c>
      <c r="H82" s="98">
        <f>'أساسى (2)'!D82</f>
        <v>0</v>
      </c>
      <c r="I82" s="98">
        <f>'أساسى (2)'!F82</f>
        <v>0</v>
      </c>
      <c r="J82" s="99">
        <f>'أساسى (2)'!E82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'أساسى (2)'!B83</f>
        <v>0</v>
      </c>
      <c r="C83" s="105" t="str">
        <f t="shared" si="4"/>
        <v>0</v>
      </c>
      <c r="D83" s="106" t="str">
        <f t="shared" si="4"/>
        <v/>
      </c>
      <c r="E83" s="107" t="str">
        <f t="shared" si="4"/>
        <v/>
      </c>
      <c r="F83" s="108" t="str">
        <f t="shared" si="4"/>
        <v/>
      </c>
      <c r="G83" s="97">
        <f>'أساسى (2)'!C83</f>
        <v>0</v>
      </c>
      <c r="H83" s="98">
        <f>'أساسى (2)'!D83</f>
        <v>0</v>
      </c>
      <c r="I83" s="98">
        <f>'أساسى (2)'!F83</f>
        <v>0</v>
      </c>
      <c r="J83" s="99">
        <f>'أساسى (2)'!E83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'أساسى (2)'!B84</f>
        <v>0</v>
      </c>
      <c r="C84" s="105" t="str">
        <f t="shared" si="4"/>
        <v>0</v>
      </c>
      <c r="D84" s="106" t="str">
        <f t="shared" si="4"/>
        <v/>
      </c>
      <c r="E84" s="107" t="str">
        <f t="shared" si="4"/>
        <v/>
      </c>
      <c r="F84" s="108" t="str">
        <f t="shared" si="4"/>
        <v/>
      </c>
      <c r="G84" s="97">
        <f>'أساسى (2)'!C84</f>
        <v>0</v>
      </c>
      <c r="H84" s="98">
        <f>'أساسى (2)'!D84</f>
        <v>0</v>
      </c>
      <c r="I84" s="98">
        <f>'أساسى (2)'!F84</f>
        <v>0</v>
      </c>
      <c r="J84" s="99">
        <f>'أساسى (2)'!E84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'أساسى (2)'!B85</f>
        <v>0</v>
      </c>
      <c r="C85" s="105" t="str">
        <f t="shared" si="4"/>
        <v>0</v>
      </c>
      <c r="D85" s="106" t="str">
        <f t="shared" si="4"/>
        <v/>
      </c>
      <c r="E85" s="107" t="str">
        <f t="shared" si="4"/>
        <v/>
      </c>
      <c r="F85" s="108" t="str">
        <f t="shared" ref="F85:F148" si="8">TRIM(MID(SUBSTITUTE($B85," ",REPT(" ",99)),COLUMN(D82)*99-98,99))</f>
        <v/>
      </c>
      <c r="G85" s="97">
        <f>'أساسى (2)'!C85</f>
        <v>0</v>
      </c>
      <c r="H85" s="98">
        <f>'أساسى (2)'!D85</f>
        <v>0</v>
      </c>
      <c r="I85" s="98">
        <f>'أساسى (2)'!F85</f>
        <v>0</v>
      </c>
      <c r="J85" s="99">
        <f>'أساسى (2)'!E85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'أساسى (2)'!B86</f>
        <v>0</v>
      </c>
      <c r="C86" s="105" t="str">
        <f t="shared" ref="C86:F149" si="9">TRIM(MID(SUBSTITUTE($B86," ",REPT(" ",99)),COLUMN(A83)*99-98,99))</f>
        <v>0</v>
      </c>
      <c r="D86" s="106" t="str">
        <f t="shared" si="9"/>
        <v/>
      </c>
      <c r="E86" s="107" t="str">
        <f t="shared" si="9"/>
        <v/>
      </c>
      <c r="F86" s="108" t="str">
        <f t="shared" si="8"/>
        <v/>
      </c>
      <c r="G86" s="97">
        <f>'أساسى (2)'!C86</f>
        <v>0</v>
      </c>
      <c r="H86" s="98">
        <f>'أساسى (2)'!D86</f>
        <v>0</v>
      </c>
      <c r="I86" s="98">
        <f>'أساسى (2)'!F86</f>
        <v>0</v>
      </c>
      <c r="J86" s="99">
        <f>'أساسى (2)'!E86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'أساسى (2)'!B87</f>
        <v>0</v>
      </c>
      <c r="C87" s="105" t="str">
        <f t="shared" si="9"/>
        <v>0</v>
      </c>
      <c r="D87" s="106" t="str">
        <f t="shared" si="9"/>
        <v/>
      </c>
      <c r="E87" s="107" t="str">
        <f t="shared" si="9"/>
        <v/>
      </c>
      <c r="F87" s="108" t="str">
        <f t="shared" si="8"/>
        <v/>
      </c>
      <c r="G87" s="97">
        <f>'أساسى (2)'!C87</f>
        <v>0</v>
      </c>
      <c r="H87" s="98">
        <f>'أساسى (2)'!D87</f>
        <v>0</v>
      </c>
      <c r="I87" s="98">
        <f>'أساسى (2)'!F87</f>
        <v>0</v>
      </c>
      <c r="J87" s="99">
        <f>'أساسى (2)'!E87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'أساسى (2)'!B88</f>
        <v>0</v>
      </c>
      <c r="C88" s="105" t="str">
        <f t="shared" si="9"/>
        <v>0</v>
      </c>
      <c r="D88" s="106" t="str">
        <f t="shared" si="9"/>
        <v/>
      </c>
      <c r="E88" s="107" t="str">
        <f t="shared" si="9"/>
        <v/>
      </c>
      <c r="F88" s="108" t="str">
        <f t="shared" si="8"/>
        <v/>
      </c>
      <c r="G88" s="97">
        <f>'أساسى (2)'!C88</f>
        <v>0</v>
      </c>
      <c r="H88" s="98">
        <f>'أساسى (2)'!D88</f>
        <v>0</v>
      </c>
      <c r="I88" s="98">
        <f>'أساسى (2)'!F88</f>
        <v>0</v>
      </c>
      <c r="J88" s="99">
        <f>'أساسى (2)'!E88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'أساسى (2)'!B89</f>
        <v>0</v>
      </c>
      <c r="C89" s="105" t="str">
        <f t="shared" si="9"/>
        <v>0</v>
      </c>
      <c r="D89" s="106" t="str">
        <f t="shared" si="9"/>
        <v/>
      </c>
      <c r="E89" s="107" t="str">
        <f t="shared" si="9"/>
        <v/>
      </c>
      <c r="F89" s="108" t="str">
        <f t="shared" si="8"/>
        <v/>
      </c>
      <c r="G89" s="97">
        <f>'أساسى (2)'!C89</f>
        <v>0</v>
      </c>
      <c r="H89" s="98">
        <f>'أساسى (2)'!D89</f>
        <v>0</v>
      </c>
      <c r="I89" s="98">
        <f>'أساسى (2)'!F89</f>
        <v>0</v>
      </c>
      <c r="J89" s="99">
        <f>'أساسى (2)'!E89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'أساسى (2)'!B90</f>
        <v>0</v>
      </c>
      <c r="C90" s="105" t="str">
        <f t="shared" si="9"/>
        <v>0</v>
      </c>
      <c r="D90" s="106" t="str">
        <f t="shared" si="9"/>
        <v/>
      </c>
      <c r="E90" s="107" t="str">
        <f t="shared" si="9"/>
        <v/>
      </c>
      <c r="F90" s="108" t="str">
        <f t="shared" si="8"/>
        <v/>
      </c>
      <c r="G90" s="97">
        <f>'أساسى (2)'!C90</f>
        <v>0</v>
      </c>
      <c r="H90" s="98">
        <f>'أساسى (2)'!D90</f>
        <v>0</v>
      </c>
      <c r="I90" s="98">
        <f>'أساسى (2)'!F90</f>
        <v>0</v>
      </c>
      <c r="J90" s="99">
        <f>'أساسى (2)'!E90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'أساسى (2)'!B91</f>
        <v>0</v>
      </c>
      <c r="C91" s="105" t="str">
        <f t="shared" si="9"/>
        <v>0</v>
      </c>
      <c r="D91" s="106" t="str">
        <f t="shared" si="9"/>
        <v/>
      </c>
      <c r="E91" s="107" t="str">
        <f t="shared" si="9"/>
        <v/>
      </c>
      <c r="F91" s="108" t="str">
        <f t="shared" si="8"/>
        <v/>
      </c>
      <c r="G91" s="97">
        <f>'أساسى (2)'!C91</f>
        <v>0</v>
      </c>
      <c r="H91" s="98">
        <f>'أساسى (2)'!D91</f>
        <v>0</v>
      </c>
      <c r="I91" s="98">
        <f>'أساسى (2)'!F91</f>
        <v>0</v>
      </c>
      <c r="J91" s="99">
        <f>'أساسى (2)'!E91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'أساسى (2)'!B92</f>
        <v>0</v>
      </c>
      <c r="C92" s="105" t="str">
        <f t="shared" si="9"/>
        <v>0</v>
      </c>
      <c r="D92" s="106" t="str">
        <f t="shared" si="9"/>
        <v/>
      </c>
      <c r="E92" s="107" t="str">
        <f t="shared" si="9"/>
        <v/>
      </c>
      <c r="F92" s="108" t="str">
        <f t="shared" si="8"/>
        <v/>
      </c>
      <c r="G92" s="97">
        <f>'أساسى (2)'!C92</f>
        <v>0</v>
      </c>
      <c r="H92" s="98">
        <f>'أساسى (2)'!D92</f>
        <v>0</v>
      </c>
      <c r="I92" s="98">
        <f>'أساسى (2)'!F92</f>
        <v>0</v>
      </c>
      <c r="J92" s="99">
        <f>'أساسى (2)'!E92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'أساسى (2)'!B93</f>
        <v>0</v>
      </c>
      <c r="C93" s="105" t="str">
        <f t="shared" si="9"/>
        <v>0</v>
      </c>
      <c r="D93" s="106" t="str">
        <f t="shared" si="9"/>
        <v/>
      </c>
      <c r="E93" s="107" t="str">
        <f t="shared" si="9"/>
        <v/>
      </c>
      <c r="F93" s="108" t="str">
        <f t="shared" si="8"/>
        <v/>
      </c>
      <c r="G93" s="97">
        <f>'أساسى (2)'!C93</f>
        <v>0</v>
      </c>
      <c r="H93" s="98">
        <f>'أساسى (2)'!D93</f>
        <v>0</v>
      </c>
      <c r="I93" s="98">
        <f>'أساسى (2)'!F93</f>
        <v>0</v>
      </c>
      <c r="J93" s="99">
        <f>'أساسى (2)'!E93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'أساسى (2)'!B94</f>
        <v>0</v>
      </c>
      <c r="C94" s="105" t="str">
        <f t="shared" si="9"/>
        <v>0</v>
      </c>
      <c r="D94" s="106" t="str">
        <f t="shared" si="9"/>
        <v/>
      </c>
      <c r="E94" s="107" t="str">
        <f t="shared" si="9"/>
        <v/>
      </c>
      <c r="F94" s="108" t="str">
        <f t="shared" si="8"/>
        <v/>
      </c>
      <c r="G94" s="97">
        <f>'أساسى (2)'!C94</f>
        <v>0</v>
      </c>
      <c r="H94" s="98">
        <f>'أساسى (2)'!D94</f>
        <v>0</v>
      </c>
      <c r="I94" s="98">
        <f>'أساسى (2)'!F94</f>
        <v>0</v>
      </c>
      <c r="J94" s="99">
        <f>'أساسى (2)'!E94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'أساسى (2)'!B95</f>
        <v>0</v>
      </c>
      <c r="C95" s="105" t="str">
        <f t="shared" si="9"/>
        <v>0</v>
      </c>
      <c r="D95" s="106" t="str">
        <f t="shared" si="9"/>
        <v/>
      </c>
      <c r="E95" s="107" t="str">
        <f t="shared" si="9"/>
        <v/>
      </c>
      <c r="F95" s="108" t="str">
        <f t="shared" si="8"/>
        <v/>
      </c>
      <c r="G95" s="97">
        <f>'أساسى (2)'!C95</f>
        <v>0</v>
      </c>
      <c r="H95" s="98">
        <f>'أساسى (2)'!D95</f>
        <v>0</v>
      </c>
      <c r="I95" s="98">
        <f>'أساسى (2)'!F95</f>
        <v>0</v>
      </c>
      <c r="J95" s="99">
        <f>'أساسى (2)'!E95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'أساسى (2)'!B96</f>
        <v>0</v>
      </c>
      <c r="C96" s="105" t="str">
        <f t="shared" si="9"/>
        <v>0</v>
      </c>
      <c r="D96" s="106" t="str">
        <f t="shared" si="9"/>
        <v/>
      </c>
      <c r="E96" s="107" t="str">
        <f t="shared" si="9"/>
        <v/>
      </c>
      <c r="F96" s="108" t="str">
        <f t="shared" si="8"/>
        <v/>
      </c>
      <c r="G96" s="97">
        <f>'أساسى (2)'!C96</f>
        <v>0</v>
      </c>
      <c r="H96" s="98">
        <f>'أساسى (2)'!D96</f>
        <v>0</v>
      </c>
      <c r="I96" s="98">
        <f>'أساسى (2)'!F96</f>
        <v>0</v>
      </c>
      <c r="J96" s="99">
        <f>'أساسى (2)'!E96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'أساسى (2)'!B97</f>
        <v>0</v>
      </c>
      <c r="C97" s="105" t="str">
        <f t="shared" si="9"/>
        <v>0</v>
      </c>
      <c r="D97" s="106" t="str">
        <f t="shared" si="9"/>
        <v/>
      </c>
      <c r="E97" s="107" t="str">
        <f t="shared" si="9"/>
        <v/>
      </c>
      <c r="F97" s="108" t="str">
        <f t="shared" si="8"/>
        <v/>
      </c>
      <c r="G97" s="97">
        <f>'أساسى (2)'!C97</f>
        <v>0</v>
      </c>
      <c r="H97" s="98">
        <f>'أساسى (2)'!D97</f>
        <v>0</v>
      </c>
      <c r="I97" s="98">
        <f>'أساسى (2)'!F97</f>
        <v>0</v>
      </c>
      <c r="J97" s="99">
        <f>'أساسى (2)'!E97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'أساسى (2)'!B98</f>
        <v>0</v>
      </c>
      <c r="C98" s="105" t="str">
        <f t="shared" si="9"/>
        <v>0</v>
      </c>
      <c r="D98" s="106" t="str">
        <f t="shared" si="9"/>
        <v/>
      </c>
      <c r="E98" s="107" t="str">
        <f t="shared" si="9"/>
        <v/>
      </c>
      <c r="F98" s="108" t="str">
        <f t="shared" si="8"/>
        <v/>
      </c>
      <c r="G98" s="97">
        <f>'أساسى (2)'!C98</f>
        <v>0</v>
      </c>
      <c r="H98" s="98">
        <f>'أساسى (2)'!D98</f>
        <v>0</v>
      </c>
      <c r="I98" s="98">
        <f>'أساسى (2)'!F98</f>
        <v>0</v>
      </c>
      <c r="J98" s="99">
        <f>'أساسى (2)'!E98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'أساسى (2)'!B99</f>
        <v>0</v>
      </c>
      <c r="C99" s="105" t="str">
        <f t="shared" si="9"/>
        <v>0</v>
      </c>
      <c r="D99" s="106" t="str">
        <f t="shared" si="9"/>
        <v/>
      </c>
      <c r="E99" s="107" t="str">
        <f t="shared" si="9"/>
        <v/>
      </c>
      <c r="F99" s="108" t="str">
        <f t="shared" si="8"/>
        <v/>
      </c>
      <c r="G99" s="97">
        <f>'أساسى (2)'!C99</f>
        <v>0</v>
      </c>
      <c r="H99" s="98">
        <f>'أساسى (2)'!D99</f>
        <v>0</v>
      </c>
      <c r="I99" s="98">
        <f>'أساسى (2)'!F99</f>
        <v>0</v>
      </c>
      <c r="J99" s="99">
        <f>'أساسى (2)'!E99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'أساسى (2)'!B100</f>
        <v>0</v>
      </c>
      <c r="C100" s="105" t="str">
        <f t="shared" si="9"/>
        <v>0</v>
      </c>
      <c r="D100" s="106" t="str">
        <f t="shared" si="9"/>
        <v/>
      </c>
      <c r="E100" s="107" t="str">
        <f t="shared" si="9"/>
        <v/>
      </c>
      <c r="F100" s="108" t="str">
        <f t="shared" si="8"/>
        <v/>
      </c>
      <c r="G100" s="97">
        <f>'أساسى (2)'!C100</f>
        <v>0</v>
      </c>
      <c r="H100" s="98">
        <f>'أساسى (2)'!D100</f>
        <v>0</v>
      </c>
      <c r="I100" s="98">
        <f>'أساسى (2)'!F100</f>
        <v>0</v>
      </c>
      <c r="J100" s="99">
        <f>'أساسى (2)'!E100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'أساسى (2)'!B101</f>
        <v>0</v>
      </c>
      <c r="C101" s="105" t="str">
        <f t="shared" si="9"/>
        <v>0</v>
      </c>
      <c r="D101" s="106" t="str">
        <f t="shared" si="9"/>
        <v/>
      </c>
      <c r="E101" s="107" t="str">
        <f t="shared" si="9"/>
        <v/>
      </c>
      <c r="F101" s="108" t="str">
        <f t="shared" si="8"/>
        <v/>
      </c>
      <c r="G101" s="97">
        <f>'أساسى (2)'!C101</f>
        <v>0</v>
      </c>
      <c r="H101" s="98">
        <f>'أساسى (2)'!D101</f>
        <v>0</v>
      </c>
      <c r="I101" s="98">
        <f>'أساسى (2)'!F101</f>
        <v>0</v>
      </c>
      <c r="J101" s="99">
        <f>'أساسى (2)'!E101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'أساسى (2)'!B102</f>
        <v>0</v>
      </c>
      <c r="C102" s="105" t="str">
        <f t="shared" si="9"/>
        <v>0</v>
      </c>
      <c r="D102" s="106" t="str">
        <f t="shared" si="9"/>
        <v/>
      </c>
      <c r="E102" s="107" t="str">
        <f t="shared" si="9"/>
        <v/>
      </c>
      <c r="F102" s="108" t="str">
        <f t="shared" si="8"/>
        <v/>
      </c>
      <c r="G102" s="97">
        <f>'أساسى (2)'!C102</f>
        <v>0</v>
      </c>
      <c r="H102" s="98">
        <f>'أساسى (2)'!D102</f>
        <v>0</v>
      </c>
      <c r="I102" s="98">
        <f>'أساسى (2)'!F102</f>
        <v>0</v>
      </c>
      <c r="J102" s="99">
        <f>'أساسى (2)'!E102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'أساسى (2)'!B103</f>
        <v>0</v>
      </c>
      <c r="C103" s="105" t="str">
        <f t="shared" si="9"/>
        <v>0</v>
      </c>
      <c r="D103" s="106" t="str">
        <f t="shared" si="9"/>
        <v/>
      </c>
      <c r="E103" s="107" t="str">
        <f t="shared" si="9"/>
        <v/>
      </c>
      <c r="F103" s="108" t="str">
        <f t="shared" si="8"/>
        <v/>
      </c>
      <c r="G103" s="97">
        <f>'أساسى (2)'!C103</f>
        <v>0</v>
      </c>
      <c r="H103" s="98">
        <f>'أساسى (2)'!D103</f>
        <v>0</v>
      </c>
      <c r="I103" s="98">
        <f>'أساسى (2)'!F103</f>
        <v>0</v>
      </c>
      <c r="J103" s="99">
        <f>'أساسى (2)'!E103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'أساسى (2)'!B104</f>
        <v>0</v>
      </c>
      <c r="C104" s="105" t="str">
        <f t="shared" si="9"/>
        <v>0</v>
      </c>
      <c r="D104" s="106" t="str">
        <f t="shared" si="9"/>
        <v/>
      </c>
      <c r="E104" s="107" t="str">
        <f t="shared" si="9"/>
        <v/>
      </c>
      <c r="F104" s="108" t="str">
        <f t="shared" si="8"/>
        <v/>
      </c>
      <c r="G104" s="97">
        <f>'أساسى (2)'!C104</f>
        <v>0</v>
      </c>
      <c r="H104" s="98">
        <f>'أساسى (2)'!D104</f>
        <v>0</v>
      </c>
      <c r="I104" s="98">
        <f>'أساسى (2)'!F104</f>
        <v>0</v>
      </c>
      <c r="J104" s="99">
        <f>'أساسى (2)'!E104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'أساسى (2)'!B105</f>
        <v>0</v>
      </c>
      <c r="C105" s="105" t="str">
        <f t="shared" si="9"/>
        <v>0</v>
      </c>
      <c r="D105" s="106" t="str">
        <f t="shared" si="9"/>
        <v/>
      </c>
      <c r="E105" s="107" t="str">
        <f t="shared" si="9"/>
        <v/>
      </c>
      <c r="F105" s="108" t="str">
        <f t="shared" si="8"/>
        <v/>
      </c>
      <c r="G105" s="97">
        <f>'أساسى (2)'!C105</f>
        <v>0</v>
      </c>
      <c r="H105" s="98">
        <f>'أساسى (2)'!D105</f>
        <v>0</v>
      </c>
      <c r="I105" s="98">
        <f>'أساسى (2)'!F105</f>
        <v>0</v>
      </c>
      <c r="J105" s="99">
        <f>'أساسى (2)'!E105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'أساسى (2)'!B106</f>
        <v>0</v>
      </c>
      <c r="C106" s="105" t="str">
        <f t="shared" si="9"/>
        <v>0</v>
      </c>
      <c r="D106" s="106" t="str">
        <f t="shared" si="9"/>
        <v/>
      </c>
      <c r="E106" s="107" t="str">
        <f t="shared" si="9"/>
        <v/>
      </c>
      <c r="F106" s="108" t="str">
        <f t="shared" si="8"/>
        <v/>
      </c>
      <c r="G106" s="97">
        <f>'أساسى (2)'!C106</f>
        <v>0</v>
      </c>
      <c r="H106" s="98">
        <f>'أساسى (2)'!D106</f>
        <v>0</v>
      </c>
      <c r="I106" s="98">
        <f>'أساسى (2)'!F106</f>
        <v>0</v>
      </c>
      <c r="J106" s="99">
        <f>'أساسى (2)'!E106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'أساسى (2)'!B107</f>
        <v>0</v>
      </c>
      <c r="C107" s="105" t="str">
        <f t="shared" si="9"/>
        <v>0</v>
      </c>
      <c r="D107" s="106" t="str">
        <f t="shared" si="9"/>
        <v/>
      </c>
      <c r="E107" s="107" t="str">
        <f t="shared" si="9"/>
        <v/>
      </c>
      <c r="F107" s="108" t="str">
        <f t="shared" si="8"/>
        <v/>
      </c>
      <c r="G107" s="97">
        <f>'أساسى (2)'!C107</f>
        <v>0</v>
      </c>
      <c r="H107" s="98">
        <f>'أساسى (2)'!D107</f>
        <v>0</v>
      </c>
      <c r="I107" s="98">
        <f>'أساسى (2)'!F107</f>
        <v>0</v>
      </c>
      <c r="J107" s="99">
        <f>'أساسى (2)'!E107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'أساسى (2)'!B108</f>
        <v>0</v>
      </c>
      <c r="C108" s="105" t="str">
        <f t="shared" si="9"/>
        <v>0</v>
      </c>
      <c r="D108" s="106" t="str">
        <f t="shared" si="9"/>
        <v/>
      </c>
      <c r="E108" s="107" t="str">
        <f t="shared" si="9"/>
        <v/>
      </c>
      <c r="F108" s="108" t="str">
        <f t="shared" si="8"/>
        <v/>
      </c>
      <c r="G108" s="97">
        <f>'أساسى (2)'!C108</f>
        <v>0</v>
      </c>
      <c r="H108" s="98">
        <f>'أساسى (2)'!D108</f>
        <v>0</v>
      </c>
      <c r="I108" s="98">
        <f>'أساسى (2)'!F108</f>
        <v>0</v>
      </c>
      <c r="J108" s="99">
        <f>'أساسى (2)'!E108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'أساسى (2)'!B109</f>
        <v>0</v>
      </c>
      <c r="C109" s="105" t="str">
        <f t="shared" si="9"/>
        <v>0</v>
      </c>
      <c r="D109" s="106" t="str">
        <f t="shared" si="9"/>
        <v/>
      </c>
      <c r="E109" s="107" t="str">
        <f t="shared" si="9"/>
        <v/>
      </c>
      <c r="F109" s="108" t="str">
        <f t="shared" si="8"/>
        <v/>
      </c>
      <c r="G109" s="97">
        <f>'أساسى (2)'!C109</f>
        <v>0</v>
      </c>
      <c r="H109" s="98">
        <f>'أساسى (2)'!D109</f>
        <v>0</v>
      </c>
      <c r="I109" s="98">
        <f>'أساسى (2)'!F109</f>
        <v>0</v>
      </c>
      <c r="J109" s="99">
        <f>'أساسى (2)'!E109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'أساسى (2)'!B110</f>
        <v>0</v>
      </c>
      <c r="C110" s="105" t="str">
        <f t="shared" si="9"/>
        <v>0</v>
      </c>
      <c r="D110" s="106" t="str">
        <f t="shared" si="9"/>
        <v/>
      </c>
      <c r="E110" s="107" t="str">
        <f t="shared" si="9"/>
        <v/>
      </c>
      <c r="F110" s="108" t="str">
        <f t="shared" si="8"/>
        <v/>
      </c>
      <c r="G110" s="97">
        <f>'أساسى (2)'!C110</f>
        <v>0</v>
      </c>
      <c r="H110" s="98">
        <f>'أساسى (2)'!D110</f>
        <v>0</v>
      </c>
      <c r="I110" s="98">
        <f>'أساسى (2)'!F110</f>
        <v>0</v>
      </c>
      <c r="J110" s="99">
        <f>'أساسى (2)'!E110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'أساسى (2)'!B111</f>
        <v>0</v>
      </c>
      <c r="C111" s="105" t="str">
        <f t="shared" si="9"/>
        <v>0</v>
      </c>
      <c r="D111" s="106" t="str">
        <f t="shared" si="9"/>
        <v/>
      </c>
      <c r="E111" s="107" t="str">
        <f t="shared" si="9"/>
        <v/>
      </c>
      <c r="F111" s="108" t="str">
        <f t="shared" si="8"/>
        <v/>
      </c>
      <c r="G111" s="97">
        <f>'أساسى (2)'!C111</f>
        <v>0</v>
      </c>
      <c r="H111" s="98">
        <f>'أساسى (2)'!D111</f>
        <v>0</v>
      </c>
      <c r="I111" s="98">
        <f>'أساسى (2)'!F111</f>
        <v>0</v>
      </c>
      <c r="J111" s="99">
        <f>'أساسى (2)'!E111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'أساسى (2)'!B112</f>
        <v>0</v>
      </c>
      <c r="C112" s="105" t="str">
        <f t="shared" si="9"/>
        <v>0</v>
      </c>
      <c r="D112" s="106" t="str">
        <f t="shared" si="9"/>
        <v/>
      </c>
      <c r="E112" s="107" t="str">
        <f t="shared" si="9"/>
        <v/>
      </c>
      <c r="F112" s="108" t="str">
        <f t="shared" si="8"/>
        <v/>
      </c>
      <c r="G112" s="97">
        <f>'أساسى (2)'!C112</f>
        <v>0</v>
      </c>
      <c r="H112" s="98">
        <f>'أساسى (2)'!D112</f>
        <v>0</v>
      </c>
      <c r="I112" s="98">
        <f>'أساسى (2)'!F112</f>
        <v>0</v>
      </c>
      <c r="J112" s="99">
        <f>'أساسى (2)'!E112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'أساسى (2)'!B113</f>
        <v>0</v>
      </c>
      <c r="C113" s="105" t="str">
        <f t="shared" si="9"/>
        <v>0</v>
      </c>
      <c r="D113" s="106" t="str">
        <f t="shared" si="9"/>
        <v/>
      </c>
      <c r="E113" s="107" t="str">
        <f t="shared" si="9"/>
        <v/>
      </c>
      <c r="F113" s="108" t="str">
        <f t="shared" si="8"/>
        <v/>
      </c>
      <c r="G113" s="97">
        <f>'أساسى (2)'!C113</f>
        <v>0</v>
      </c>
      <c r="H113" s="98">
        <f>'أساسى (2)'!D113</f>
        <v>0</v>
      </c>
      <c r="I113" s="98">
        <f>'أساسى (2)'!F113</f>
        <v>0</v>
      </c>
      <c r="J113" s="99">
        <f>'أساسى (2)'!E113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'أساسى (2)'!B114</f>
        <v>0</v>
      </c>
      <c r="C114" s="105" t="str">
        <f t="shared" si="9"/>
        <v>0</v>
      </c>
      <c r="D114" s="106" t="str">
        <f t="shared" si="9"/>
        <v/>
      </c>
      <c r="E114" s="107" t="str">
        <f t="shared" si="9"/>
        <v/>
      </c>
      <c r="F114" s="108" t="str">
        <f t="shared" si="8"/>
        <v/>
      </c>
      <c r="G114" s="97">
        <f>'أساسى (2)'!C114</f>
        <v>0</v>
      </c>
      <c r="H114" s="98">
        <f>'أساسى (2)'!D114</f>
        <v>0</v>
      </c>
      <c r="I114" s="98">
        <f>'أساسى (2)'!F114</f>
        <v>0</v>
      </c>
      <c r="J114" s="99">
        <f>'أساسى (2)'!E114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'أساسى (2)'!B115</f>
        <v>0</v>
      </c>
      <c r="C115" s="105" t="str">
        <f t="shared" si="9"/>
        <v>0</v>
      </c>
      <c r="D115" s="106" t="str">
        <f t="shared" si="9"/>
        <v/>
      </c>
      <c r="E115" s="107" t="str">
        <f t="shared" si="9"/>
        <v/>
      </c>
      <c r="F115" s="108" t="str">
        <f t="shared" si="8"/>
        <v/>
      </c>
      <c r="G115" s="97">
        <f>'أساسى (2)'!C115</f>
        <v>0</v>
      </c>
      <c r="H115" s="98">
        <f>'أساسى (2)'!D115</f>
        <v>0</v>
      </c>
      <c r="I115" s="98">
        <f>'أساسى (2)'!F115</f>
        <v>0</v>
      </c>
      <c r="J115" s="99">
        <f>'أساسى (2)'!E115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'أساسى (2)'!B116</f>
        <v>0</v>
      </c>
      <c r="C116" s="105" t="str">
        <f t="shared" si="9"/>
        <v>0</v>
      </c>
      <c r="D116" s="106" t="str">
        <f t="shared" si="9"/>
        <v/>
      </c>
      <c r="E116" s="107" t="str">
        <f t="shared" si="9"/>
        <v/>
      </c>
      <c r="F116" s="108" t="str">
        <f t="shared" si="8"/>
        <v/>
      </c>
      <c r="G116" s="97">
        <f>'أساسى (2)'!C116</f>
        <v>0</v>
      </c>
      <c r="H116" s="98">
        <f>'أساسى (2)'!D116</f>
        <v>0</v>
      </c>
      <c r="I116" s="98">
        <f>'أساسى (2)'!F116</f>
        <v>0</v>
      </c>
      <c r="J116" s="99">
        <f>'أساسى (2)'!E116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'أساسى (2)'!B117</f>
        <v>0</v>
      </c>
      <c r="C117" s="105" t="str">
        <f t="shared" si="9"/>
        <v>0</v>
      </c>
      <c r="D117" s="106" t="str">
        <f t="shared" si="9"/>
        <v/>
      </c>
      <c r="E117" s="107" t="str">
        <f t="shared" si="9"/>
        <v/>
      </c>
      <c r="F117" s="108" t="str">
        <f t="shared" si="8"/>
        <v/>
      </c>
      <c r="G117" s="97">
        <f>'أساسى (2)'!C117</f>
        <v>0</v>
      </c>
      <c r="H117" s="98">
        <f>'أساسى (2)'!D117</f>
        <v>0</v>
      </c>
      <c r="I117" s="98">
        <f>'أساسى (2)'!F117</f>
        <v>0</v>
      </c>
      <c r="J117" s="99">
        <f>'أساسى (2)'!E117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'أساسى (2)'!B118</f>
        <v>0</v>
      </c>
      <c r="C118" s="105" t="str">
        <f t="shared" si="9"/>
        <v>0</v>
      </c>
      <c r="D118" s="106" t="str">
        <f t="shared" si="9"/>
        <v/>
      </c>
      <c r="E118" s="107" t="str">
        <f t="shared" si="9"/>
        <v/>
      </c>
      <c r="F118" s="108" t="str">
        <f t="shared" si="8"/>
        <v/>
      </c>
      <c r="G118" s="97">
        <f>'أساسى (2)'!C118</f>
        <v>0</v>
      </c>
      <c r="H118" s="98">
        <f>'أساسى (2)'!D118</f>
        <v>0</v>
      </c>
      <c r="I118" s="98">
        <f>'أساسى (2)'!F118</f>
        <v>0</v>
      </c>
      <c r="J118" s="99">
        <f>'أساسى (2)'!E118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'أساسى (2)'!B119</f>
        <v>0</v>
      </c>
      <c r="C119" s="105" t="str">
        <f t="shared" si="9"/>
        <v>0</v>
      </c>
      <c r="D119" s="106" t="str">
        <f t="shared" si="9"/>
        <v/>
      </c>
      <c r="E119" s="107" t="str">
        <f t="shared" si="9"/>
        <v/>
      </c>
      <c r="F119" s="108" t="str">
        <f t="shared" si="8"/>
        <v/>
      </c>
      <c r="G119" s="97">
        <f>'أساسى (2)'!C119</f>
        <v>0</v>
      </c>
      <c r="H119" s="98">
        <f>'أساسى (2)'!D119</f>
        <v>0</v>
      </c>
      <c r="I119" s="98">
        <f>'أساسى (2)'!F119</f>
        <v>0</v>
      </c>
      <c r="J119" s="99">
        <f>'أساسى (2)'!E119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'أساسى (2)'!B120</f>
        <v>0</v>
      </c>
      <c r="C120" s="105" t="str">
        <f t="shared" si="9"/>
        <v>0</v>
      </c>
      <c r="D120" s="106" t="str">
        <f t="shared" si="9"/>
        <v/>
      </c>
      <c r="E120" s="107" t="str">
        <f t="shared" si="9"/>
        <v/>
      </c>
      <c r="F120" s="108" t="str">
        <f t="shared" si="8"/>
        <v/>
      </c>
      <c r="G120" s="97">
        <f>'أساسى (2)'!C120</f>
        <v>0</v>
      </c>
      <c r="H120" s="98">
        <f>'أساسى (2)'!D120</f>
        <v>0</v>
      </c>
      <c r="I120" s="98">
        <f>'أساسى (2)'!F120</f>
        <v>0</v>
      </c>
      <c r="J120" s="99">
        <f>'أساسى (2)'!E120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'أساسى (2)'!B121</f>
        <v>0</v>
      </c>
      <c r="C121" s="105" t="str">
        <f t="shared" si="9"/>
        <v>0</v>
      </c>
      <c r="D121" s="106" t="str">
        <f t="shared" si="9"/>
        <v/>
      </c>
      <c r="E121" s="107" t="str">
        <f t="shared" si="9"/>
        <v/>
      </c>
      <c r="F121" s="108" t="str">
        <f t="shared" si="8"/>
        <v/>
      </c>
      <c r="G121" s="97">
        <f>'أساسى (2)'!C121</f>
        <v>0</v>
      </c>
      <c r="H121" s="98">
        <f>'أساسى (2)'!D121</f>
        <v>0</v>
      </c>
      <c r="I121" s="98">
        <f>'أساسى (2)'!F121</f>
        <v>0</v>
      </c>
      <c r="J121" s="99">
        <f>'أساسى (2)'!E121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'أساسى (2)'!B122</f>
        <v>0</v>
      </c>
      <c r="C122" s="105" t="str">
        <f t="shared" si="9"/>
        <v>0</v>
      </c>
      <c r="D122" s="106" t="str">
        <f t="shared" si="9"/>
        <v/>
      </c>
      <c r="E122" s="107" t="str">
        <f t="shared" si="9"/>
        <v/>
      </c>
      <c r="F122" s="108" t="str">
        <f t="shared" si="8"/>
        <v/>
      </c>
      <c r="G122" s="97">
        <f>'أساسى (2)'!C122</f>
        <v>0</v>
      </c>
      <c r="H122" s="98">
        <f>'أساسى (2)'!D122</f>
        <v>0</v>
      </c>
      <c r="I122" s="98">
        <f>'أساسى (2)'!F122</f>
        <v>0</v>
      </c>
      <c r="J122" s="99">
        <f>'أساسى (2)'!E122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'أساسى (2)'!B123</f>
        <v>0</v>
      </c>
      <c r="C123" s="105" t="str">
        <f t="shared" si="9"/>
        <v>0</v>
      </c>
      <c r="D123" s="106" t="str">
        <f t="shared" si="9"/>
        <v/>
      </c>
      <c r="E123" s="107" t="str">
        <f t="shared" si="9"/>
        <v/>
      </c>
      <c r="F123" s="108" t="str">
        <f t="shared" si="8"/>
        <v/>
      </c>
      <c r="G123" s="97">
        <f>'أساسى (2)'!C123</f>
        <v>0</v>
      </c>
      <c r="H123" s="98">
        <f>'أساسى (2)'!D123</f>
        <v>0</v>
      </c>
      <c r="I123" s="98">
        <f>'أساسى (2)'!F123</f>
        <v>0</v>
      </c>
      <c r="J123" s="99">
        <f>'أساسى (2)'!E123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'أساسى (2)'!B124</f>
        <v>0</v>
      </c>
      <c r="C124" s="105" t="str">
        <f t="shared" si="9"/>
        <v>0</v>
      </c>
      <c r="D124" s="106" t="str">
        <f t="shared" si="9"/>
        <v/>
      </c>
      <c r="E124" s="107" t="str">
        <f t="shared" si="9"/>
        <v/>
      </c>
      <c r="F124" s="108" t="str">
        <f t="shared" si="8"/>
        <v/>
      </c>
      <c r="G124" s="97">
        <f>'أساسى (2)'!C124</f>
        <v>0</v>
      </c>
      <c r="H124" s="98">
        <f>'أساسى (2)'!D124</f>
        <v>0</v>
      </c>
      <c r="I124" s="98">
        <f>'أساسى (2)'!F124</f>
        <v>0</v>
      </c>
      <c r="J124" s="99">
        <f>'أساسى (2)'!E124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'أساسى (2)'!B125</f>
        <v>0</v>
      </c>
      <c r="C125" s="105" t="str">
        <f t="shared" si="9"/>
        <v>0</v>
      </c>
      <c r="D125" s="106" t="str">
        <f t="shared" si="9"/>
        <v/>
      </c>
      <c r="E125" s="107" t="str">
        <f t="shared" si="9"/>
        <v/>
      </c>
      <c r="F125" s="108" t="str">
        <f t="shared" si="8"/>
        <v/>
      </c>
      <c r="G125" s="97">
        <f>'أساسى (2)'!C125</f>
        <v>0</v>
      </c>
      <c r="H125" s="98">
        <f>'أساسى (2)'!D125</f>
        <v>0</v>
      </c>
      <c r="I125" s="98">
        <f>'أساسى (2)'!F125</f>
        <v>0</v>
      </c>
      <c r="J125" s="99">
        <f>'أساسى (2)'!E125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'أساسى (2)'!B126</f>
        <v>0</v>
      </c>
      <c r="C126" s="105" t="str">
        <f t="shared" si="9"/>
        <v>0</v>
      </c>
      <c r="D126" s="106" t="str">
        <f t="shared" si="9"/>
        <v/>
      </c>
      <c r="E126" s="107" t="str">
        <f t="shared" si="9"/>
        <v/>
      </c>
      <c r="F126" s="108" t="str">
        <f t="shared" si="8"/>
        <v/>
      </c>
      <c r="G126" s="97">
        <f>'أساسى (2)'!C126</f>
        <v>0</v>
      </c>
      <c r="H126" s="98">
        <f>'أساسى (2)'!D126</f>
        <v>0</v>
      </c>
      <c r="I126" s="98">
        <f>'أساسى (2)'!F126</f>
        <v>0</v>
      </c>
      <c r="J126" s="99">
        <f>'أساسى (2)'!E126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'أساسى (2)'!B127</f>
        <v>0</v>
      </c>
      <c r="C127" s="105" t="str">
        <f t="shared" si="9"/>
        <v>0</v>
      </c>
      <c r="D127" s="106" t="str">
        <f t="shared" si="9"/>
        <v/>
      </c>
      <c r="E127" s="107" t="str">
        <f t="shared" si="9"/>
        <v/>
      </c>
      <c r="F127" s="108" t="str">
        <f t="shared" si="8"/>
        <v/>
      </c>
      <c r="G127" s="97">
        <f>'أساسى (2)'!C127</f>
        <v>0</v>
      </c>
      <c r="H127" s="98">
        <f>'أساسى (2)'!D127</f>
        <v>0</v>
      </c>
      <c r="I127" s="98">
        <f>'أساسى (2)'!F127</f>
        <v>0</v>
      </c>
      <c r="J127" s="99">
        <f>'أساسى (2)'!E127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'أساسى (2)'!B128</f>
        <v>0</v>
      </c>
      <c r="C128" s="105" t="str">
        <f t="shared" si="9"/>
        <v>0</v>
      </c>
      <c r="D128" s="106" t="str">
        <f t="shared" si="9"/>
        <v/>
      </c>
      <c r="E128" s="107" t="str">
        <f t="shared" si="9"/>
        <v/>
      </c>
      <c r="F128" s="108" t="str">
        <f t="shared" si="8"/>
        <v/>
      </c>
      <c r="G128" s="97">
        <f>'أساسى (2)'!C128</f>
        <v>0</v>
      </c>
      <c r="H128" s="98">
        <f>'أساسى (2)'!D128</f>
        <v>0</v>
      </c>
      <c r="I128" s="98">
        <f>'أساسى (2)'!F128</f>
        <v>0</v>
      </c>
      <c r="J128" s="99">
        <f>'أساسى (2)'!E128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'أساسى (2)'!B129</f>
        <v>0</v>
      </c>
      <c r="C129" s="105" t="str">
        <f t="shared" si="9"/>
        <v>0</v>
      </c>
      <c r="D129" s="106" t="str">
        <f t="shared" si="9"/>
        <v/>
      </c>
      <c r="E129" s="107" t="str">
        <f t="shared" si="9"/>
        <v/>
      </c>
      <c r="F129" s="108" t="str">
        <f t="shared" si="8"/>
        <v/>
      </c>
      <c r="G129" s="97">
        <f>'أساسى (2)'!C129</f>
        <v>0</v>
      </c>
      <c r="H129" s="98">
        <f>'أساسى (2)'!D129</f>
        <v>0</v>
      </c>
      <c r="I129" s="98">
        <f>'أساسى (2)'!F129</f>
        <v>0</v>
      </c>
      <c r="J129" s="99">
        <f>'أساسى (2)'!E129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'أساسى (2)'!B130</f>
        <v>0</v>
      </c>
      <c r="C130" s="105" t="str">
        <f t="shared" si="9"/>
        <v>0</v>
      </c>
      <c r="D130" s="106" t="str">
        <f t="shared" si="9"/>
        <v/>
      </c>
      <c r="E130" s="107" t="str">
        <f t="shared" si="9"/>
        <v/>
      </c>
      <c r="F130" s="108" t="str">
        <f t="shared" si="8"/>
        <v/>
      </c>
      <c r="G130" s="97">
        <f>'أساسى (2)'!C130</f>
        <v>0</v>
      </c>
      <c r="H130" s="98">
        <f>'أساسى (2)'!D130</f>
        <v>0</v>
      </c>
      <c r="I130" s="98">
        <f>'أساسى (2)'!F130</f>
        <v>0</v>
      </c>
      <c r="J130" s="99">
        <f>'أساسى (2)'!E130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'أساسى (2)'!B131</f>
        <v>0</v>
      </c>
      <c r="C131" s="105" t="str">
        <f t="shared" si="9"/>
        <v>0</v>
      </c>
      <c r="D131" s="106" t="str">
        <f t="shared" si="9"/>
        <v/>
      </c>
      <c r="E131" s="107" t="str">
        <f t="shared" si="9"/>
        <v/>
      </c>
      <c r="F131" s="108" t="str">
        <f t="shared" si="8"/>
        <v/>
      </c>
      <c r="G131" s="97">
        <f>'أساسى (2)'!C131</f>
        <v>0</v>
      </c>
      <c r="H131" s="98">
        <f>'أساسى (2)'!D131</f>
        <v>0</v>
      </c>
      <c r="I131" s="98">
        <f>'أساسى (2)'!F131</f>
        <v>0</v>
      </c>
      <c r="J131" s="99">
        <f>'أساسى (2)'!E131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'أساسى (2)'!B132</f>
        <v>0</v>
      </c>
      <c r="C132" s="105" t="str">
        <f t="shared" si="9"/>
        <v>0</v>
      </c>
      <c r="D132" s="106" t="str">
        <f t="shared" si="9"/>
        <v/>
      </c>
      <c r="E132" s="107" t="str">
        <f t="shared" si="9"/>
        <v/>
      </c>
      <c r="F132" s="108" t="str">
        <f t="shared" si="8"/>
        <v/>
      </c>
      <c r="G132" s="97">
        <f>'أساسى (2)'!C132</f>
        <v>0</v>
      </c>
      <c r="H132" s="98">
        <f>'أساسى (2)'!D132</f>
        <v>0</v>
      </c>
      <c r="I132" s="98">
        <f>'أساسى (2)'!F132</f>
        <v>0</v>
      </c>
      <c r="J132" s="99">
        <f>'أساسى (2)'!E132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'أساسى (2)'!B133</f>
        <v>0</v>
      </c>
      <c r="C133" s="105" t="str">
        <f t="shared" si="9"/>
        <v>0</v>
      </c>
      <c r="D133" s="106" t="str">
        <f t="shared" si="9"/>
        <v/>
      </c>
      <c r="E133" s="107" t="str">
        <f t="shared" si="9"/>
        <v/>
      </c>
      <c r="F133" s="108" t="str">
        <f t="shared" si="8"/>
        <v/>
      </c>
      <c r="G133" s="97">
        <f>'أساسى (2)'!C133</f>
        <v>0</v>
      </c>
      <c r="H133" s="98">
        <f>'أساسى (2)'!D133</f>
        <v>0</v>
      </c>
      <c r="I133" s="98">
        <f>'أساسى (2)'!F133</f>
        <v>0</v>
      </c>
      <c r="J133" s="99">
        <f>'أساسى (2)'!E133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'أساسى (2)'!B134</f>
        <v>0</v>
      </c>
      <c r="C134" s="105" t="str">
        <f t="shared" si="9"/>
        <v>0</v>
      </c>
      <c r="D134" s="106" t="str">
        <f t="shared" si="9"/>
        <v/>
      </c>
      <c r="E134" s="107" t="str">
        <f t="shared" si="9"/>
        <v/>
      </c>
      <c r="F134" s="108" t="str">
        <f t="shared" si="8"/>
        <v/>
      </c>
      <c r="G134" s="97">
        <f>'أساسى (2)'!C134</f>
        <v>0</v>
      </c>
      <c r="H134" s="98">
        <f>'أساسى (2)'!D134</f>
        <v>0</v>
      </c>
      <c r="I134" s="98">
        <f>'أساسى (2)'!F134</f>
        <v>0</v>
      </c>
      <c r="J134" s="99">
        <f>'أساسى (2)'!E134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'أساسى (2)'!B135</f>
        <v>0</v>
      </c>
      <c r="C135" s="105" t="str">
        <f t="shared" si="9"/>
        <v>0</v>
      </c>
      <c r="D135" s="106" t="str">
        <f t="shared" si="9"/>
        <v/>
      </c>
      <c r="E135" s="107" t="str">
        <f t="shared" si="9"/>
        <v/>
      </c>
      <c r="F135" s="108" t="str">
        <f t="shared" si="8"/>
        <v/>
      </c>
      <c r="G135" s="97">
        <f>'أساسى (2)'!C135</f>
        <v>0</v>
      </c>
      <c r="H135" s="98">
        <f>'أساسى (2)'!D135</f>
        <v>0</v>
      </c>
      <c r="I135" s="98">
        <f>'أساسى (2)'!F135</f>
        <v>0</v>
      </c>
      <c r="J135" s="99">
        <f>'أساسى (2)'!E135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2\1"),1,IF(AND(K135="أنثى",G135="2\1"),11,IF(AND(K135="ذكر",G135="2\2"),2,IF(AND(K135="أنثى",G135="2\2"),22,IF(AND(K135="ذكر",G135="2\3"),3,IF(AND(K135="أنثى",G135="2\3"),33,IF(AND(K135="ذكر",G135="2\4"),4,IF(AND(K135="أنثى",G135="2\4"),44,IF(AND(K135="ذكر",G135="2\5"),5,IF(AND(K135="أنثى",G135="2\5"),55,""))))))))))</f>
        <v/>
      </c>
    </row>
    <row r="136" spans="1:17" ht="35.25" thickTop="1" thickBot="1">
      <c r="A136" s="104">
        <f>IF(B136&lt;&gt;"",SUBTOTAL(3,$B$6:$B136),"")</f>
        <v>131</v>
      </c>
      <c r="B136" s="92">
        <f>'أساسى (2)'!B136</f>
        <v>0</v>
      </c>
      <c r="C136" s="105" t="str">
        <f t="shared" si="9"/>
        <v>0</v>
      </c>
      <c r="D136" s="106" t="str">
        <f t="shared" si="9"/>
        <v/>
      </c>
      <c r="E136" s="107" t="str">
        <f t="shared" si="9"/>
        <v/>
      </c>
      <c r="F136" s="108" t="str">
        <f t="shared" si="8"/>
        <v/>
      </c>
      <c r="G136" s="97">
        <f>'أساسى (2)'!C136</f>
        <v>0</v>
      </c>
      <c r="H136" s="98">
        <f>'أساسى (2)'!D136</f>
        <v>0</v>
      </c>
      <c r="I136" s="98">
        <f>'أساسى (2)'!F136</f>
        <v>0</v>
      </c>
      <c r="J136" s="99">
        <f>'أساسى (2)'!E136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'أساسى (2)'!B137</f>
        <v>0</v>
      </c>
      <c r="C137" s="105" t="str">
        <f t="shared" si="9"/>
        <v>0</v>
      </c>
      <c r="D137" s="106" t="str">
        <f t="shared" si="9"/>
        <v/>
      </c>
      <c r="E137" s="107" t="str">
        <f t="shared" si="9"/>
        <v/>
      </c>
      <c r="F137" s="108" t="str">
        <f t="shared" si="8"/>
        <v/>
      </c>
      <c r="G137" s="97">
        <f>'أساسى (2)'!C137</f>
        <v>0</v>
      </c>
      <c r="H137" s="98">
        <f>'أساسى (2)'!D137</f>
        <v>0</v>
      </c>
      <c r="I137" s="98">
        <f>'أساسى (2)'!F137</f>
        <v>0</v>
      </c>
      <c r="J137" s="99">
        <f>'أساسى (2)'!E137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'أساسى (2)'!B138</f>
        <v>0</v>
      </c>
      <c r="C138" s="105" t="str">
        <f t="shared" si="9"/>
        <v>0</v>
      </c>
      <c r="D138" s="106" t="str">
        <f t="shared" si="9"/>
        <v/>
      </c>
      <c r="E138" s="107" t="str">
        <f t="shared" si="9"/>
        <v/>
      </c>
      <c r="F138" s="108" t="str">
        <f t="shared" si="8"/>
        <v/>
      </c>
      <c r="G138" s="97">
        <f>'أساسى (2)'!C138</f>
        <v>0</v>
      </c>
      <c r="H138" s="98">
        <f>'أساسى (2)'!D138</f>
        <v>0</v>
      </c>
      <c r="I138" s="98">
        <f>'أساسى (2)'!F138</f>
        <v>0</v>
      </c>
      <c r="J138" s="99">
        <f>'أساسى (2)'!E138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'أساسى (2)'!B139</f>
        <v>0</v>
      </c>
      <c r="C139" s="105" t="str">
        <f t="shared" si="9"/>
        <v>0</v>
      </c>
      <c r="D139" s="106" t="str">
        <f t="shared" si="9"/>
        <v/>
      </c>
      <c r="E139" s="107" t="str">
        <f t="shared" si="9"/>
        <v/>
      </c>
      <c r="F139" s="108" t="str">
        <f t="shared" si="8"/>
        <v/>
      </c>
      <c r="G139" s="97">
        <f>'أساسى (2)'!C139</f>
        <v>0</v>
      </c>
      <c r="H139" s="98">
        <f>'أساسى (2)'!D139</f>
        <v>0</v>
      </c>
      <c r="I139" s="98">
        <f>'أساسى (2)'!F139</f>
        <v>0</v>
      </c>
      <c r="J139" s="99">
        <f>'أساسى (2)'!E139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'أساسى (2)'!B140</f>
        <v>0</v>
      </c>
      <c r="C140" s="105" t="str">
        <f t="shared" si="9"/>
        <v>0</v>
      </c>
      <c r="D140" s="106" t="str">
        <f t="shared" si="9"/>
        <v/>
      </c>
      <c r="E140" s="107" t="str">
        <f t="shared" si="9"/>
        <v/>
      </c>
      <c r="F140" s="108" t="str">
        <f t="shared" si="8"/>
        <v/>
      </c>
      <c r="G140" s="97">
        <f>'أساسى (2)'!C140</f>
        <v>0</v>
      </c>
      <c r="H140" s="98">
        <f>'أساسى (2)'!D140</f>
        <v>0</v>
      </c>
      <c r="I140" s="98">
        <f>'أساسى (2)'!F140</f>
        <v>0</v>
      </c>
      <c r="J140" s="99">
        <f>'أساسى (2)'!E140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'أساسى (2)'!B141</f>
        <v>0</v>
      </c>
      <c r="C141" s="105" t="str">
        <f t="shared" si="9"/>
        <v>0</v>
      </c>
      <c r="D141" s="106" t="str">
        <f t="shared" si="9"/>
        <v/>
      </c>
      <c r="E141" s="107" t="str">
        <f t="shared" si="9"/>
        <v/>
      </c>
      <c r="F141" s="108" t="str">
        <f t="shared" si="8"/>
        <v/>
      </c>
      <c r="G141" s="97">
        <f>'أساسى (2)'!C141</f>
        <v>0</v>
      </c>
      <c r="H141" s="98">
        <f>'أساسى (2)'!D141</f>
        <v>0</v>
      </c>
      <c r="I141" s="98">
        <f>'أساسى (2)'!F141</f>
        <v>0</v>
      </c>
      <c r="J141" s="99">
        <f>'أساسى (2)'!E141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'أساسى (2)'!B142</f>
        <v>0</v>
      </c>
      <c r="C142" s="105" t="str">
        <f t="shared" si="9"/>
        <v>0</v>
      </c>
      <c r="D142" s="106" t="str">
        <f t="shared" si="9"/>
        <v/>
      </c>
      <c r="E142" s="107" t="str">
        <f t="shared" si="9"/>
        <v/>
      </c>
      <c r="F142" s="108" t="str">
        <f t="shared" si="8"/>
        <v/>
      </c>
      <c r="G142" s="97">
        <f>'أساسى (2)'!C142</f>
        <v>0</v>
      </c>
      <c r="H142" s="98">
        <f>'أساسى (2)'!D142</f>
        <v>0</v>
      </c>
      <c r="I142" s="98">
        <f>'أساسى (2)'!F142</f>
        <v>0</v>
      </c>
      <c r="J142" s="99">
        <f>'أساسى (2)'!E142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'أساسى (2)'!B143</f>
        <v>0</v>
      </c>
      <c r="C143" s="105" t="str">
        <f t="shared" si="9"/>
        <v>0</v>
      </c>
      <c r="D143" s="106" t="str">
        <f t="shared" si="9"/>
        <v/>
      </c>
      <c r="E143" s="107" t="str">
        <f t="shared" si="9"/>
        <v/>
      </c>
      <c r="F143" s="108" t="str">
        <f t="shared" si="8"/>
        <v/>
      </c>
      <c r="G143" s="97">
        <f>'أساسى (2)'!C143</f>
        <v>0</v>
      </c>
      <c r="H143" s="98">
        <f>'أساسى (2)'!D143</f>
        <v>0</v>
      </c>
      <c r="I143" s="98">
        <f>'أساسى (2)'!F143</f>
        <v>0</v>
      </c>
      <c r="J143" s="99">
        <f>'أساسى (2)'!E143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'أساسى (2)'!B144</f>
        <v>0</v>
      </c>
      <c r="C144" s="105" t="str">
        <f t="shared" si="9"/>
        <v>0</v>
      </c>
      <c r="D144" s="106" t="str">
        <f t="shared" si="9"/>
        <v/>
      </c>
      <c r="E144" s="107" t="str">
        <f t="shared" si="9"/>
        <v/>
      </c>
      <c r="F144" s="108" t="str">
        <f t="shared" si="8"/>
        <v/>
      </c>
      <c r="G144" s="97">
        <f>'أساسى (2)'!C144</f>
        <v>0</v>
      </c>
      <c r="H144" s="98">
        <f>'أساسى (2)'!D144</f>
        <v>0</v>
      </c>
      <c r="I144" s="98">
        <f>'أساسى (2)'!F144</f>
        <v>0</v>
      </c>
      <c r="J144" s="99">
        <f>'أساسى (2)'!E144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'أساسى (2)'!B145</f>
        <v>0</v>
      </c>
      <c r="C145" s="105" t="str">
        <f t="shared" si="9"/>
        <v>0</v>
      </c>
      <c r="D145" s="106" t="str">
        <f t="shared" si="9"/>
        <v/>
      </c>
      <c r="E145" s="107" t="str">
        <f t="shared" si="9"/>
        <v/>
      </c>
      <c r="F145" s="108" t="str">
        <f t="shared" si="8"/>
        <v/>
      </c>
      <c r="G145" s="97">
        <f>'أساسى (2)'!C145</f>
        <v>0</v>
      </c>
      <c r="H145" s="98">
        <f>'أساسى (2)'!D145</f>
        <v>0</v>
      </c>
      <c r="I145" s="98">
        <f>'أساسى (2)'!F145</f>
        <v>0</v>
      </c>
      <c r="J145" s="99">
        <f>'أساسى (2)'!E145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'أساسى (2)'!B146</f>
        <v>0</v>
      </c>
      <c r="C146" s="105" t="str">
        <f t="shared" si="9"/>
        <v>0</v>
      </c>
      <c r="D146" s="106" t="str">
        <f t="shared" si="9"/>
        <v/>
      </c>
      <c r="E146" s="107" t="str">
        <f t="shared" si="9"/>
        <v/>
      </c>
      <c r="F146" s="108" t="str">
        <f t="shared" si="8"/>
        <v/>
      </c>
      <c r="G146" s="97">
        <f>'أساسى (2)'!C146</f>
        <v>0</v>
      </c>
      <c r="H146" s="98">
        <f>'أساسى (2)'!D146</f>
        <v>0</v>
      </c>
      <c r="I146" s="98">
        <f>'أساسى (2)'!F146</f>
        <v>0</v>
      </c>
      <c r="J146" s="99">
        <f>'أساسى (2)'!E146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'أساسى (2)'!B147</f>
        <v>0</v>
      </c>
      <c r="C147" s="105" t="str">
        <f t="shared" si="9"/>
        <v>0</v>
      </c>
      <c r="D147" s="106" t="str">
        <f t="shared" si="9"/>
        <v/>
      </c>
      <c r="E147" s="107" t="str">
        <f t="shared" si="9"/>
        <v/>
      </c>
      <c r="F147" s="108" t="str">
        <f t="shared" si="8"/>
        <v/>
      </c>
      <c r="G147" s="97">
        <f>'أساسى (2)'!C147</f>
        <v>0</v>
      </c>
      <c r="H147" s="98">
        <f>'أساسى (2)'!D147</f>
        <v>0</v>
      </c>
      <c r="I147" s="98">
        <f>'أساسى (2)'!F147</f>
        <v>0</v>
      </c>
      <c r="J147" s="99">
        <f>'أساسى (2)'!E147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'أساسى (2)'!B148</f>
        <v>0</v>
      </c>
      <c r="C148" s="105" t="str">
        <f t="shared" si="9"/>
        <v>0</v>
      </c>
      <c r="D148" s="106" t="str">
        <f t="shared" si="9"/>
        <v/>
      </c>
      <c r="E148" s="107" t="str">
        <f t="shared" si="9"/>
        <v/>
      </c>
      <c r="F148" s="108" t="str">
        <f t="shared" si="8"/>
        <v/>
      </c>
      <c r="G148" s="97">
        <f>'أساسى (2)'!C148</f>
        <v>0</v>
      </c>
      <c r="H148" s="98">
        <f>'أساسى (2)'!D148</f>
        <v>0</v>
      </c>
      <c r="I148" s="98">
        <f>'أساسى (2)'!F148</f>
        <v>0</v>
      </c>
      <c r="J148" s="99">
        <f>'أساسى (2)'!E148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'أساسى (2)'!B149</f>
        <v>0</v>
      </c>
      <c r="C149" s="105" t="str">
        <f t="shared" si="9"/>
        <v>0</v>
      </c>
      <c r="D149" s="106" t="str">
        <f t="shared" si="9"/>
        <v/>
      </c>
      <c r="E149" s="107" t="str">
        <f t="shared" si="9"/>
        <v/>
      </c>
      <c r="F149" s="108" t="str">
        <f t="shared" si="9"/>
        <v/>
      </c>
      <c r="G149" s="97">
        <f>'أساسى (2)'!C149</f>
        <v>0</v>
      </c>
      <c r="H149" s="98">
        <f>'أساسى (2)'!D149</f>
        <v>0</v>
      </c>
      <c r="I149" s="98">
        <f>'أساسى (2)'!F149</f>
        <v>0</v>
      </c>
      <c r="J149" s="99">
        <f>'أساسى (2)'!E149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'أساسى (2)'!B150</f>
        <v>0</v>
      </c>
      <c r="C150" s="105" t="str">
        <f t="shared" ref="C150:F213" si="13">TRIM(MID(SUBSTITUTE($B150," ",REPT(" ",99)),COLUMN(A147)*99-98,99))</f>
        <v>0</v>
      </c>
      <c r="D150" s="106" t="str">
        <f t="shared" si="13"/>
        <v/>
      </c>
      <c r="E150" s="107" t="str">
        <f t="shared" si="13"/>
        <v/>
      </c>
      <c r="F150" s="108" t="str">
        <f t="shared" si="13"/>
        <v/>
      </c>
      <c r="G150" s="97">
        <f>'أساسى (2)'!C150</f>
        <v>0</v>
      </c>
      <c r="H150" s="98">
        <f>'أساسى (2)'!D150</f>
        <v>0</v>
      </c>
      <c r="I150" s="98">
        <f>'أساسى (2)'!F150</f>
        <v>0</v>
      </c>
      <c r="J150" s="99">
        <f>'أساسى (2)'!E150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'أساسى (2)'!B151</f>
        <v>0</v>
      </c>
      <c r="C151" s="105" t="str">
        <f t="shared" si="13"/>
        <v>0</v>
      </c>
      <c r="D151" s="106" t="str">
        <f t="shared" si="13"/>
        <v/>
      </c>
      <c r="E151" s="107" t="str">
        <f t="shared" si="13"/>
        <v/>
      </c>
      <c r="F151" s="108" t="str">
        <f t="shared" si="13"/>
        <v/>
      </c>
      <c r="G151" s="97">
        <f>'أساسى (2)'!C151</f>
        <v>0</v>
      </c>
      <c r="H151" s="98">
        <f>'أساسى (2)'!D151</f>
        <v>0</v>
      </c>
      <c r="I151" s="98">
        <f>'أساسى (2)'!F151</f>
        <v>0</v>
      </c>
      <c r="J151" s="99">
        <f>'أساسى (2)'!E151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'أساسى (2)'!B152</f>
        <v>0</v>
      </c>
      <c r="C152" s="105" t="str">
        <f t="shared" si="13"/>
        <v>0</v>
      </c>
      <c r="D152" s="106" t="str">
        <f t="shared" si="13"/>
        <v/>
      </c>
      <c r="E152" s="107" t="str">
        <f t="shared" si="13"/>
        <v/>
      </c>
      <c r="F152" s="108" t="str">
        <f t="shared" si="13"/>
        <v/>
      </c>
      <c r="G152" s="97">
        <f>'أساسى (2)'!C152</f>
        <v>0</v>
      </c>
      <c r="H152" s="98">
        <f>'أساسى (2)'!D152</f>
        <v>0</v>
      </c>
      <c r="I152" s="98">
        <f>'أساسى (2)'!F152</f>
        <v>0</v>
      </c>
      <c r="J152" s="99">
        <f>'أساسى (2)'!E152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'أساسى (2)'!B153</f>
        <v>0</v>
      </c>
      <c r="C153" s="105" t="str">
        <f t="shared" si="13"/>
        <v>0</v>
      </c>
      <c r="D153" s="106" t="str">
        <f t="shared" si="13"/>
        <v/>
      </c>
      <c r="E153" s="107" t="str">
        <f t="shared" si="13"/>
        <v/>
      </c>
      <c r="F153" s="108" t="str">
        <f t="shared" si="13"/>
        <v/>
      </c>
      <c r="G153" s="97">
        <f>'أساسى (2)'!C153</f>
        <v>0</v>
      </c>
      <c r="H153" s="98">
        <f>'أساسى (2)'!D153</f>
        <v>0</v>
      </c>
      <c r="I153" s="98">
        <f>'أساسى (2)'!F153</f>
        <v>0</v>
      </c>
      <c r="J153" s="99">
        <f>'أساسى (2)'!E153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'أساسى (2)'!B154</f>
        <v>0</v>
      </c>
      <c r="C154" s="105" t="str">
        <f t="shared" si="13"/>
        <v>0</v>
      </c>
      <c r="D154" s="106" t="str">
        <f t="shared" si="13"/>
        <v/>
      </c>
      <c r="E154" s="107" t="str">
        <f t="shared" si="13"/>
        <v/>
      </c>
      <c r="F154" s="108" t="str">
        <f t="shared" si="13"/>
        <v/>
      </c>
      <c r="G154" s="97">
        <f>'أساسى (2)'!C154</f>
        <v>0</v>
      </c>
      <c r="H154" s="98">
        <f>'أساسى (2)'!D154</f>
        <v>0</v>
      </c>
      <c r="I154" s="98">
        <f>'أساسى (2)'!F154</f>
        <v>0</v>
      </c>
      <c r="J154" s="99">
        <f>'أساسى (2)'!E154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'أساسى (2)'!B155</f>
        <v>0</v>
      </c>
      <c r="C155" s="105" t="str">
        <f t="shared" si="13"/>
        <v>0</v>
      </c>
      <c r="D155" s="106" t="str">
        <f t="shared" si="13"/>
        <v/>
      </c>
      <c r="E155" s="107" t="str">
        <f t="shared" si="13"/>
        <v/>
      </c>
      <c r="F155" s="108" t="str">
        <f t="shared" si="13"/>
        <v/>
      </c>
      <c r="G155" s="97">
        <f>'أساسى (2)'!C155</f>
        <v>0</v>
      </c>
      <c r="H155" s="98">
        <f>'أساسى (2)'!D155</f>
        <v>0</v>
      </c>
      <c r="I155" s="98">
        <f>'أساسى (2)'!F155</f>
        <v>0</v>
      </c>
      <c r="J155" s="99">
        <f>'أساسى (2)'!E155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'أساسى (2)'!B156</f>
        <v>0</v>
      </c>
      <c r="C156" s="105" t="str">
        <f t="shared" si="13"/>
        <v>0</v>
      </c>
      <c r="D156" s="106" t="str">
        <f t="shared" si="13"/>
        <v/>
      </c>
      <c r="E156" s="107" t="str">
        <f t="shared" si="13"/>
        <v/>
      </c>
      <c r="F156" s="108" t="str">
        <f t="shared" si="13"/>
        <v/>
      </c>
      <c r="G156" s="97">
        <f>'أساسى (2)'!C156</f>
        <v>0</v>
      </c>
      <c r="H156" s="98">
        <f>'أساسى (2)'!D156</f>
        <v>0</v>
      </c>
      <c r="I156" s="98">
        <f>'أساسى (2)'!F156</f>
        <v>0</v>
      </c>
      <c r="J156" s="99">
        <f>'أساسى (2)'!E156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'أساسى (2)'!B157</f>
        <v>0</v>
      </c>
      <c r="C157" s="105" t="str">
        <f t="shared" si="13"/>
        <v>0</v>
      </c>
      <c r="D157" s="106" t="str">
        <f t="shared" si="13"/>
        <v/>
      </c>
      <c r="E157" s="107" t="str">
        <f t="shared" si="13"/>
        <v/>
      </c>
      <c r="F157" s="108" t="str">
        <f t="shared" si="13"/>
        <v/>
      </c>
      <c r="G157" s="97">
        <f>'أساسى (2)'!C157</f>
        <v>0</v>
      </c>
      <c r="H157" s="98">
        <f>'أساسى (2)'!D157</f>
        <v>0</v>
      </c>
      <c r="I157" s="98">
        <f>'أساسى (2)'!F157</f>
        <v>0</v>
      </c>
      <c r="J157" s="99">
        <f>'أساسى (2)'!E157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'أساسى (2)'!B158</f>
        <v>0</v>
      </c>
      <c r="C158" s="105" t="str">
        <f t="shared" si="13"/>
        <v>0</v>
      </c>
      <c r="D158" s="106" t="str">
        <f t="shared" si="13"/>
        <v/>
      </c>
      <c r="E158" s="107" t="str">
        <f t="shared" si="13"/>
        <v/>
      </c>
      <c r="F158" s="108" t="str">
        <f t="shared" si="13"/>
        <v/>
      </c>
      <c r="G158" s="97">
        <f>'أساسى (2)'!C158</f>
        <v>0</v>
      </c>
      <c r="H158" s="98">
        <f>'أساسى (2)'!D158</f>
        <v>0</v>
      </c>
      <c r="I158" s="98">
        <f>'أساسى (2)'!F158</f>
        <v>0</v>
      </c>
      <c r="J158" s="99">
        <f>'أساسى (2)'!E158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'أساسى (2)'!B159</f>
        <v>0</v>
      </c>
      <c r="C159" s="105" t="str">
        <f t="shared" si="13"/>
        <v>0</v>
      </c>
      <c r="D159" s="106" t="str">
        <f t="shared" si="13"/>
        <v/>
      </c>
      <c r="E159" s="107" t="str">
        <f t="shared" si="13"/>
        <v/>
      </c>
      <c r="F159" s="108" t="str">
        <f t="shared" si="13"/>
        <v/>
      </c>
      <c r="G159" s="97">
        <f>'أساسى (2)'!C159</f>
        <v>0</v>
      </c>
      <c r="H159" s="98">
        <f>'أساسى (2)'!D159</f>
        <v>0</v>
      </c>
      <c r="I159" s="98">
        <f>'أساسى (2)'!F159</f>
        <v>0</v>
      </c>
      <c r="J159" s="99">
        <f>'أساسى (2)'!E159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'أساسى (2)'!B160</f>
        <v>0</v>
      </c>
      <c r="C160" s="105" t="str">
        <f t="shared" si="13"/>
        <v>0</v>
      </c>
      <c r="D160" s="106" t="str">
        <f t="shared" si="13"/>
        <v/>
      </c>
      <c r="E160" s="107" t="str">
        <f t="shared" si="13"/>
        <v/>
      </c>
      <c r="F160" s="108" t="str">
        <f t="shared" si="13"/>
        <v/>
      </c>
      <c r="G160" s="97">
        <f>'أساسى (2)'!C160</f>
        <v>0</v>
      </c>
      <c r="H160" s="98">
        <f>'أساسى (2)'!D160</f>
        <v>0</v>
      </c>
      <c r="I160" s="98">
        <f>'أساسى (2)'!F160</f>
        <v>0</v>
      </c>
      <c r="J160" s="99">
        <f>'أساسى (2)'!E160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'أساسى (2)'!B161</f>
        <v>0</v>
      </c>
      <c r="C161" s="105" t="str">
        <f t="shared" si="13"/>
        <v>0</v>
      </c>
      <c r="D161" s="106" t="str">
        <f t="shared" si="13"/>
        <v/>
      </c>
      <c r="E161" s="107" t="str">
        <f t="shared" si="13"/>
        <v/>
      </c>
      <c r="F161" s="108" t="str">
        <f t="shared" si="13"/>
        <v/>
      </c>
      <c r="G161" s="97">
        <f>'أساسى (2)'!C161</f>
        <v>0</v>
      </c>
      <c r="H161" s="98">
        <f>'أساسى (2)'!D161</f>
        <v>0</v>
      </c>
      <c r="I161" s="98">
        <f>'أساسى (2)'!F161</f>
        <v>0</v>
      </c>
      <c r="J161" s="99">
        <f>'أساسى (2)'!E161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'أساسى (2)'!B162</f>
        <v>0</v>
      </c>
      <c r="C162" s="105" t="str">
        <f t="shared" si="13"/>
        <v>0</v>
      </c>
      <c r="D162" s="106" t="str">
        <f t="shared" si="13"/>
        <v/>
      </c>
      <c r="E162" s="107" t="str">
        <f t="shared" si="13"/>
        <v/>
      </c>
      <c r="F162" s="108" t="str">
        <f t="shared" si="13"/>
        <v/>
      </c>
      <c r="G162" s="97">
        <f>'أساسى (2)'!C162</f>
        <v>0</v>
      </c>
      <c r="H162" s="98">
        <f>'أساسى (2)'!D162</f>
        <v>0</v>
      </c>
      <c r="I162" s="98">
        <f>'أساسى (2)'!F162</f>
        <v>0</v>
      </c>
      <c r="J162" s="99">
        <f>'أساسى (2)'!E162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'أساسى (2)'!B163</f>
        <v>0</v>
      </c>
      <c r="C163" s="105" t="str">
        <f t="shared" si="13"/>
        <v>0</v>
      </c>
      <c r="D163" s="106" t="str">
        <f t="shared" si="13"/>
        <v/>
      </c>
      <c r="E163" s="107" t="str">
        <f t="shared" si="13"/>
        <v/>
      </c>
      <c r="F163" s="108" t="str">
        <f t="shared" si="13"/>
        <v/>
      </c>
      <c r="G163" s="97">
        <f>'أساسى (2)'!C163</f>
        <v>0</v>
      </c>
      <c r="H163" s="98">
        <f>'أساسى (2)'!D163</f>
        <v>0</v>
      </c>
      <c r="I163" s="98">
        <f>'أساسى (2)'!F163</f>
        <v>0</v>
      </c>
      <c r="J163" s="99">
        <f>'أساسى (2)'!E163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'أساسى (2)'!B164</f>
        <v>0</v>
      </c>
      <c r="C164" s="105" t="str">
        <f t="shared" si="13"/>
        <v>0</v>
      </c>
      <c r="D164" s="106" t="str">
        <f t="shared" si="13"/>
        <v/>
      </c>
      <c r="E164" s="107" t="str">
        <f t="shared" si="13"/>
        <v/>
      </c>
      <c r="F164" s="108" t="str">
        <f t="shared" si="13"/>
        <v/>
      </c>
      <c r="G164" s="97">
        <f>'أساسى (2)'!C164</f>
        <v>0</v>
      </c>
      <c r="H164" s="98">
        <f>'أساسى (2)'!D164</f>
        <v>0</v>
      </c>
      <c r="I164" s="98">
        <f>'أساسى (2)'!F164</f>
        <v>0</v>
      </c>
      <c r="J164" s="99">
        <f>'أساسى (2)'!E164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'أساسى (2)'!B165</f>
        <v>0</v>
      </c>
      <c r="C165" s="105" t="str">
        <f t="shared" si="13"/>
        <v>0</v>
      </c>
      <c r="D165" s="106" t="str">
        <f t="shared" si="13"/>
        <v/>
      </c>
      <c r="E165" s="107" t="str">
        <f t="shared" si="13"/>
        <v/>
      </c>
      <c r="F165" s="108" t="str">
        <f t="shared" si="13"/>
        <v/>
      </c>
      <c r="G165" s="97">
        <f>'أساسى (2)'!C165</f>
        <v>0</v>
      </c>
      <c r="H165" s="98">
        <f>'أساسى (2)'!D165</f>
        <v>0</v>
      </c>
      <c r="I165" s="98">
        <f>'أساسى (2)'!F165</f>
        <v>0</v>
      </c>
      <c r="J165" s="99">
        <f>'أساسى (2)'!E165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'أساسى (2)'!B166</f>
        <v>0</v>
      </c>
      <c r="C166" s="105" t="str">
        <f t="shared" si="13"/>
        <v>0</v>
      </c>
      <c r="D166" s="106" t="str">
        <f t="shared" si="13"/>
        <v/>
      </c>
      <c r="E166" s="107" t="str">
        <f t="shared" si="13"/>
        <v/>
      </c>
      <c r="F166" s="108" t="str">
        <f t="shared" si="13"/>
        <v/>
      </c>
      <c r="G166" s="97">
        <f>'أساسى (2)'!C166</f>
        <v>0</v>
      </c>
      <c r="H166" s="98">
        <f>'أساسى (2)'!D166</f>
        <v>0</v>
      </c>
      <c r="I166" s="98">
        <f>'أساسى (2)'!F166</f>
        <v>0</v>
      </c>
      <c r="J166" s="99">
        <f>'أساسى (2)'!E166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'أساسى (2)'!B167</f>
        <v>0</v>
      </c>
      <c r="C167" s="105" t="str">
        <f t="shared" si="13"/>
        <v>0</v>
      </c>
      <c r="D167" s="106" t="str">
        <f t="shared" si="13"/>
        <v/>
      </c>
      <c r="E167" s="107" t="str">
        <f t="shared" si="13"/>
        <v/>
      </c>
      <c r="F167" s="108" t="str">
        <f t="shared" si="13"/>
        <v/>
      </c>
      <c r="G167" s="97">
        <f>'أساسى (2)'!C167</f>
        <v>0</v>
      </c>
      <c r="H167" s="98">
        <f>'أساسى (2)'!D167</f>
        <v>0</v>
      </c>
      <c r="I167" s="98">
        <f>'أساسى (2)'!F167</f>
        <v>0</v>
      </c>
      <c r="J167" s="99">
        <f>'أساسى (2)'!E167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'أساسى (2)'!B168</f>
        <v>0</v>
      </c>
      <c r="C168" s="105" t="str">
        <f t="shared" si="13"/>
        <v>0</v>
      </c>
      <c r="D168" s="106" t="str">
        <f t="shared" si="13"/>
        <v/>
      </c>
      <c r="E168" s="107" t="str">
        <f t="shared" si="13"/>
        <v/>
      </c>
      <c r="F168" s="108" t="str">
        <f t="shared" si="13"/>
        <v/>
      </c>
      <c r="G168" s="97">
        <f>'أساسى (2)'!C168</f>
        <v>0</v>
      </c>
      <c r="H168" s="98">
        <f>'أساسى (2)'!D168</f>
        <v>0</v>
      </c>
      <c r="I168" s="98">
        <f>'أساسى (2)'!F168</f>
        <v>0</v>
      </c>
      <c r="J168" s="99">
        <f>'أساسى (2)'!E168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'أساسى (2)'!B169</f>
        <v>0</v>
      </c>
      <c r="C169" s="105" t="str">
        <f t="shared" si="13"/>
        <v>0</v>
      </c>
      <c r="D169" s="106" t="str">
        <f t="shared" si="13"/>
        <v/>
      </c>
      <c r="E169" s="107" t="str">
        <f t="shared" si="13"/>
        <v/>
      </c>
      <c r="F169" s="108" t="str">
        <f t="shared" si="13"/>
        <v/>
      </c>
      <c r="G169" s="97">
        <f>'أساسى (2)'!C169</f>
        <v>0</v>
      </c>
      <c r="H169" s="98">
        <f>'أساسى (2)'!D169</f>
        <v>0</v>
      </c>
      <c r="I169" s="98">
        <f>'أساسى (2)'!F169</f>
        <v>0</v>
      </c>
      <c r="J169" s="99">
        <f>'أساسى (2)'!E169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'أساسى (2)'!B170</f>
        <v>0</v>
      </c>
      <c r="C170" s="105" t="str">
        <f t="shared" si="13"/>
        <v>0</v>
      </c>
      <c r="D170" s="106" t="str">
        <f t="shared" si="13"/>
        <v/>
      </c>
      <c r="E170" s="107" t="str">
        <f t="shared" si="13"/>
        <v/>
      </c>
      <c r="F170" s="108" t="str">
        <f t="shared" si="13"/>
        <v/>
      </c>
      <c r="G170" s="97">
        <f>'أساسى (2)'!C170</f>
        <v>0</v>
      </c>
      <c r="H170" s="98">
        <f>'أساسى (2)'!D170</f>
        <v>0</v>
      </c>
      <c r="I170" s="98">
        <f>'أساسى (2)'!F170</f>
        <v>0</v>
      </c>
      <c r="J170" s="99">
        <f>'أساسى (2)'!E170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'أساسى (2)'!B171</f>
        <v>0</v>
      </c>
      <c r="C171" s="105" t="str">
        <f t="shared" si="13"/>
        <v>0</v>
      </c>
      <c r="D171" s="106" t="str">
        <f t="shared" si="13"/>
        <v/>
      </c>
      <c r="E171" s="107" t="str">
        <f t="shared" si="13"/>
        <v/>
      </c>
      <c r="F171" s="108" t="str">
        <f t="shared" si="13"/>
        <v/>
      </c>
      <c r="G171" s="97">
        <f>'أساسى (2)'!C171</f>
        <v>0</v>
      </c>
      <c r="H171" s="98">
        <f>'أساسى (2)'!D171</f>
        <v>0</v>
      </c>
      <c r="I171" s="98">
        <f>'أساسى (2)'!F171</f>
        <v>0</v>
      </c>
      <c r="J171" s="99">
        <f>'أساسى (2)'!E171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'أساسى (2)'!B172</f>
        <v>0</v>
      </c>
      <c r="C172" s="105" t="str">
        <f t="shared" si="13"/>
        <v>0</v>
      </c>
      <c r="D172" s="106" t="str">
        <f t="shared" si="13"/>
        <v/>
      </c>
      <c r="E172" s="107" t="str">
        <f t="shared" si="13"/>
        <v/>
      </c>
      <c r="F172" s="108" t="str">
        <f t="shared" si="13"/>
        <v/>
      </c>
      <c r="G172" s="97">
        <f>'أساسى (2)'!C172</f>
        <v>0</v>
      </c>
      <c r="H172" s="98">
        <f>'أساسى (2)'!D172</f>
        <v>0</v>
      </c>
      <c r="I172" s="98">
        <f>'أساسى (2)'!F172</f>
        <v>0</v>
      </c>
      <c r="J172" s="99">
        <f>'أساسى (2)'!E172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'أساسى (2)'!B173</f>
        <v>0</v>
      </c>
      <c r="C173" s="105" t="str">
        <f t="shared" si="13"/>
        <v>0</v>
      </c>
      <c r="D173" s="106" t="str">
        <f t="shared" si="13"/>
        <v/>
      </c>
      <c r="E173" s="107" t="str">
        <f t="shared" si="13"/>
        <v/>
      </c>
      <c r="F173" s="108" t="str">
        <f t="shared" si="13"/>
        <v/>
      </c>
      <c r="G173" s="97">
        <f>'أساسى (2)'!C173</f>
        <v>0</v>
      </c>
      <c r="H173" s="98">
        <f>'أساسى (2)'!D173</f>
        <v>0</v>
      </c>
      <c r="I173" s="98">
        <f>'أساسى (2)'!F173</f>
        <v>0</v>
      </c>
      <c r="J173" s="99">
        <f>'أساسى (2)'!E173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'أساسى (2)'!B174</f>
        <v>0</v>
      </c>
      <c r="C174" s="105" t="str">
        <f t="shared" si="13"/>
        <v>0</v>
      </c>
      <c r="D174" s="106" t="str">
        <f t="shared" si="13"/>
        <v/>
      </c>
      <c r="E174" s="107" t="str">
        <f t="shared" si="13"/>
        <v/>
      </c>
      <c r="F174" s="108" t="str">
        <f t="shared" si="13"/>
        <v/>
      </c>
      <c r="G174" s="97">
        <f>'أساسى (2)'!C174</f>
        <v>0</v>
      </c>
      <c r="H174" s="98">
        <f>'أساسى (2)'!D174</f>
        <v>0</v>
      </c>
      <c r="I174" s="98">
        <f>'أساسى (2)'!F174</f>
        <v>0</v>
      </c>
      <c r="J174" s="99">
        <f>'أساسى (2)'!E174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'أساسى (2)'!B175</f>
        <v>0</v>
      </c>
      <c r="C175" s="105" t="str">
        <f t="shared" si="13"/>
        <v>0</v>
      </c>
      <c r="D175" s="106" t="str">
        <f t="shared" si="13"/>
        <v/>
      </c>
      <c r="E175" s="107" t="str">
        <f t="shared" si="13"/>
        <v/>
      </c>
      <c r="F175" s="108" t="str">
        <f t="shared" si="13"/>
        <v/>
      </c>
      <c r="G175" s="97">
        <f>'أساسى (2)'!C175</f>
        <v>0</v>
      </c>
      <c r="H175" s="98">
        <f>'أساسى (2)'!D175</f>
        <v>0</v>
      </c>
      <c r="I175" s="98">
        <f>'أساسى (2)'!F175</f>
        <v>0</v>
      </c>
      <c r="J175" s="99">
        <f>'أساسى (2)'!E175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'أساسى (2)'!B176</f>
        <v>0</v>
      </c>
      <c r="C176" s="105" t="str">
        <f t="shared" si="13"/>
        <v>0</v>
      </c>
      <c r="D176" s="106" t="str">
        <f t="shared" si="13"/>
        <v/>
      </c>
      <c r="E176" s="107" t="str">
        <f t="shared" si="13"/>
        <v/>
      </c>
      <c r="F176" s="108" t="str">
        <f t="shared" si="13"/>
        <v/>
      </c>
      <c r="G176" s="97">
        <f>'أساسى (2)'!C176</f>
        <v>0</v>
      </c>
      <c r="H176" s="98">
        <f>'أساسى (2)'!D176</f>
        <v>0</v>
      </c>
      <c r="I176" s="98">
        <f>'أساسى (2)'!F176</f>
        <v>0</v>
      </c>
      <c r="J176" s="99">
        <f>'أساسى (2)'!E176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'أساسى (2)'!B177</f>
        <v>0</v>
      </c>
      <c r="C177" s="105" t="str">
        <f t="shared" si="13"/>
        <v>0</v>
      </c>
      <c r="D177" s="106" t="str">
        <f t="shared" si="13"/>
        <v/>
      </c>
      <c r="E177" s="107" t="str">
        <f t="shared" si="13"/>
        <v/>
      </c>
      <c r="F177" s="108" t="str">
        <f t="shared" si="13"/>
        <v/>
      </c>
      <c r="G177" s="97">
        <f>'أساسى (2)'!C177</f>
        <v>0</v>
      </c>
      <c r="H177" s="98">
        <f>'أساسى (2)'!D177</f>
        <v>0</v>
      </c>
      <c r="I177" s="98">
        <f>'أساسى (2)'!F177</f>
        <v>0</v>
      </c>
      <c r="J177" s="99">
        <f>'أساسى (2)'!E177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'أساسى (2)'!B178</f>
        <v>0</v>
      </c>
      <c r="C178" s="105" t="str">
        <f t="shared" si="13"/>
        <v>0</v>
      </c>
      <c r="D178" s="106" t="str">
        <f t="shared" si="13"/>
        <v/>
      </c>
      <c r="E178" s="107" t="str">
        <f t="shared" si="13"/>
        <v/>
      </c>
      <c r="F178" s="108" t="str">
        <f t="shared" si="13"/>
        <v/>
      </c>
      <c r="G178" s="97">
        <f>'أساسى (2)'!C178</f>
        <v>0</v>
      </c>
      <c r="H178" s="98">
        <f>'أساسى (2)'!D178</f>
        <v>0</v>
      </c>
      <c r="I178" s="98">
        <f>'أساسى (2)'!F178</f>
        <v>0</v>
      </c>
      <c r="J178" s="99">
        <f>'أساسى (2)'!E178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'أساسى (2)'!B179</f>
        <v>0</v>
      </c>
      <c r="C179" s="105" t="str">
        <f t="shared" si="13"/>
        <v>0</v>
      </c>
      <c r="D179" s="106" t="str">
        <f t="shared" si="13"/>
        <v/>
      </c>
      <c r="E179" s="107" t="str">
        <f t="shared" si="13"/>
        <v/>
      </c>
      <c r="F179" s="108" t="str">
        <f t="shared" si="13"/>
        <v/>
      </c>
      <c r="G179" s="97">
        <f>'أساسى (2)'!C179</f>
        <v>0</v>
      </c>
      <c r="H179" s="98">
        <f>'أساسى (2)'!D179</f>
        <v>0</v>
      </c>
      <c r="I179" s="98">
        <f>'أساسى (2)'!F179</f>
        <v>0</v>
      </c>
      <c r="J179" s="99">
        <f>'أساسى (2)'!E179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'أساسى (2)'!B180</f>
        <v>0</v>
      </c>
      <c r="C180" s="105" t="str">
        <f t="shared" si="13"/>
        <v>0</v>
      </c>
      <c r="D180" s="106" t="str">
        <f t="shared" si="13"/>
        <v/>
      </c>
      <c r="E180" s="107" t="str">
        <f t="shared" si="13"/>
        <v/>
      </c>
      <c r="F180" s="108" t="str">
        <f t="shared" si="13"/>
        <v/>
      </c>
      <c r="G180" s="97">
        <f>'أساسى (2)'!C180</f>
        <v>0</v>
      </c>
      <c r="H180" s="98">
        <f>'أساسى (2)'!D180</f>
        <v>0</v>
      </c>
      <c r="I180" s="98">
        <f>'أساسى (2)'!F180</f>
        <v>0</v>
      </c>
      <c r="J180" s="99">
        <f>'أساسى (2)'!E180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'أساسى (2)'!B181</f>
        <v>0</v>
      </c>
      <c r="C181" s="105" t="str">
        <f t="shared" si="13"/>
        <v>0</v>
      </c>
      <c r="D181" s="106" t="str">
        <f t="shared" si="13"/>
        <v/>
      </c>
      <c r="E181" s="107" t="str">
        <f t="shared" si="13"/>
        <v/>
      </c>
      <c r="F181" s="108" t="str">
        <f t="shared" si="13"/>
        <v/>
      </c>
      <c r="G181" s="97">
        <f>'أساسى (2)'!C181</f>
        <v>0</v>
      </c>
      <c r="H181" s="98">
        <f>'أساسى (2)'!D181</f>
        <v>0</v>
      </c>
      <c r="I181" s="98">
        <f>'أساسى (2)'!F181</f>
        <v>0</v>
      </c>
      <c r="J181" s="99">
        <f>'أساسى (2)'!E181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'أساسى (2)'!B182</f>
        <v>0</v>
      </c>
      <c r="C182" s="105" t="str">
        <f t="shared" si="13"/>
        <v>0</v>
      </c>
      <c r="D182" s="106" t="str">
        <f t="shared" si="13"/>
        <v/>
      </c>
      <c r="E182" s="107" t="str">
        <f t="shared" si="13"/>
        <v/>
      </c>
      <c r="F182" s="108" t="str">
        <f t="shared" si="13"/>
        <v/>
      </c>
      <c r="G182" s="97">
        <f>'أساسى (2)'!C182</f>
        <v>0</v>
      </c>
      <c r="H182" s="98">
        <f>'أساسى (2)'!D182</f>
        <v>0</v>
      </c>
      <c r="I182" s="98">
        <f>'أساسى (2)'!F182</f>
        <v>0</v>
      </c>
      <c r="J182" s="99">
        <f>'أساسى (2)'!E182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'أساسى (2)'!B183</f>
        <v>0</v>
      </c>
      <c r="C183" s="105" t="str">
        <f t="shared" si="13"/>
        <v>0</v>
      </c>
      <c r="D183" s="106" t="str">
        <f t="shared" si="13"/>
        <v/>
      </c>
      <c r="E183" s="107" t="str">
        <f t="shared" si="13"/>
        <v/>
      </c>
      <c r="F183" s="108" t="str">
        <f t="shared" si="13"/>
        <v/>
      </c>
      <c r="G183" s="97">
        <f>'أساسى (2)'!C183</f>
        <v>0</v>
      </c>
      <c r="H183" s="98">
        <f>'أساسى (2)'!D183</f>
        <v>0</v>
      </c>
      <c r="I183" s="98">
        <f>'أساسى (2)'!F183</f>
        <v>0</v>
      </c>
      <c r="J183" s="99">
        <f>'أساسى (2)'!E183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'أساسى (2)'!B184</f>
        <v>0</v>
      </c>
      <c r="C184" s="105" t="str">
        <f t="shared" si="13"/>
        <v>0</v>
      </c>
      <c r="D184" s="106" t="str">
        <f t="shared" si="13"/>
        <v/>
      </c>
      <c r="E184" s="107" t="str">
        <f t="shared" si="13"/>
        <v/>
      </c>
      <c r="F184" s="108" t="str">
        <f t="shared" si="13"/>
        <v/>
      </c>
      <c r="G184" s="97">
        <f>'أساسى (2)'!C184</f>
        <v>0</v>
      </c>
      <c r="H184" s="98">
        <f>'أساسى (2)'!D184</f>
        <v>0</v>
      </c>
      <c r="I184" s="98">
        <f>'أساسى (2)'!F184</f>
        <v>0</v>
      </c>
      <c r="J184" s="99">
        <f>'أساسى (2)'!E184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'أساسى (2)'!B185</f>
        <v>0</v>
      </c>
      <c r="C185" s="105" t="str">
        <f t="shared" si="13"/>
        <v>0</v>
      </c>
      <c r="D185" s="106" t="str">
        <f t="shared" si="13"/>
        <v/>
      </c>
      <c r="E185" s="107" t="str">
        <f t="shared" si="13"/>
        <v/>
      </c>
      <c r="F185" s="108" t="str">
        <f t="shared" si="13"/>
        <v/>
      </c>
      <c r="G185" s="97">
        <f>'أساسى (2)'!C185</f>
        <v>0</v>
      </c>
      <c r="H185" s="98">
        <f>'أساسى (2)'!D185</f>
        <v>0</v>
      </c>
      <c r="I185" s="98">
        <f>'أساسى (2)'!F185</f>
        <v>0</v>
      </c>
      <c r="J185" s="99">
        <f>'أساسى (2)'!E185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'أساسى (2)'!B186</f>
        <v>0</v>
      </c>
      <c r="C186" s="105" t="str">
        <f t="shared" si="13"/>
        <v>0</v>
      </c>
      <c r="D186" s="106" t="str">
        <f t="shared" si="13"/>
        <v/>
      </c>
      <c r="E186" s="107" t="str">
        <f t="shared" si="13"/>
        <v/>
      </c>
      <c r="F186" s="108" t="str">
        <f t="shared" si="13"/>
        <v/>
      </c>
      <c r="G186" s="97">
        <f>'أساسى (2)'!C186</f>
        <v>0</v>
      </c>
      <c r="H186" s="98">
        <f>'أساسى (2)'!D186</f>
        <v>0</v>
      </c>
      <c r="I186" s="98">
        <f>'أساسى (2)'!F186</f>
        <v>0</v>
      </c>
      <c r="J186" s="99">
        <f>'أساسى (2)'!E186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'أساسى (2)'!B187</f>
        <v>0</v>
      </c>
      <c r="C187" s="105" t="str">
        <f t="shared" si="13"/>
        <v>0</v>
      </c>
      <c r="D187" s="106" t="str">
        <f t="shared" si="13"/>
        <v/>
      </c>
      <c r="E187" s="107" t="str">
        <f t="shared" si="13"/>
        <v/>
      </c>
      <c r="F187" s="108" t="str">
        <f t="shared" si="13"/>
        <v/>
      </c>
      <c r="G187" s="97">
        <f>'أساسى (2)'!C187</f>
        <v>0</v>
      </c>
      <c r="H187" s="98">
        <f>'أساسى (2)'!D187</f>
        <v>0</v>
      </c>
      <c r="I187" s="98">
        <f>'أساسى (2)'!F187</f>
        <v>0</v>
      </c>
      <c r="J187" s="99">
        <f>'أساسى (2)'!E187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'أساسى (2)'!B188</f>
        <v>0</v>
      </c>
      <c r="C188" s="105" t="str">
        <f t="shared" si="13"/>
        <v>0</v>
      </c>
      <c r="D188" s="106" t="str">
        <f t="shared" si="13"/>
        <v/>
      </c>
      <c r="E188" s="107" t="str">
        <f t="shared" si="13"/>
        <v/>
      </c>
      <c r="F188" s="108" t="str">
        <f t="shared" si="13"/>
        <v/>
      </c>
      <c r="G188" s="97">
        <f>'أساسى (2)'!C188</f>
        <v>0</v>
      </c>
      <c r="H188" s="98">
        <f>'أساسى (2)'!D188</f>
        <v>0</v>
      </c>
      <c r="I188" s="98">
        <f>'أساسى (2)'!F188</f>
        <v>0</v>
      </c>
      <c r="J188" s="99">
        <f>'أساسى (2)'!E188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'أساسى (2)'!B189</f>
        <v>0</v>
      </c>
      <c r="C189" s="105" t="str">
        <f t="shared" si="13"/>
        <v>0</v>
      </c>
      <c r="D189" s="106" t="str">
        <f t="shared" si="13"/>
        <v/>
      </c>
      <c r="E189" s="107" t="str">
        <f t="shared" si="13"/>
        <v/>
      </c>
      <c r="F189" s="108" t="str">
        <f t="shared" si="13"/>
        <v/>
      </c>
      <c r="G189" s="97">
        <f>'أساسى (2)'!C189</f>
        <v>0</v>
      </c>
      <c r="H189" s="98">
        <f>'أساسى (2)'!D189</f>
        <v>0</v>
      </c>
      <c r="I189" s="98">
        <f>'أساسى (2)'!F189</f>
        <v>0</v>
      </c>
      <c r="J189" s="99">
        <f>'أساسى (2)'!E189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'أساسى (2)'!B190</f>
        <v>0</v>
      </c>
      <c r="C190" s="105" t="str">
        <f t="shared" si="13"/>
        <v>0</v>
      </c>
      <c r="D190" s="106" t="str">
        <f t="shared" si="13"/>
        <v/>
      </c>
      <c r="E190" s="107" t="str">
        <f t="shared" si="13"/>
        <v/>
      </c>
      <c r="F190" s="108" t="str">
        <f t="shared" si="13"/>
        <v/>
      </c>
      <c r="G190" s="97">
        <f>'أساسى (2)'!C190</f>
        <v>0</v>
      </c>
      <c r="H190" s="98">
        <f>'أساسى (2)'!D190</f>
        <v>0</v>
      </c>
      <c r="I190" s="98">
        <f>'أساسى (2)'!F190</f>
        <v>0</v>
      </c>
      <c r="J190" s="99">
        <f>'أساسى (2)'!E190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'أساسى (2)'!B191</f>
        <v>0</v>
      </c>
      <c r="C191" s="105" t="str">
        <f t="shared" si="13"/>
        <v>0</v>
      </c>
      <c r="D191" s="106" t="str">
        <f t="shared" si="13"/>
        <v/>
      </c>
      <c r="E191" s="107" t="str">
        <f t="shared" si="13"/>
        <v/>
      </c>
      <c r="F191" s="108" t="str">
        <f t="shared" si="13"/>
        <v/>
      </c>
      <c r="G191" s="97">
        <f>'أساسى (2)'!C191</f>
        <v>0</v>
      </c>
      <c r="H191" s="98">
        <f>'أساسى (2)'!D191</f>
        <v>0</v>
      </c>
      <c r="I191" s="98">
        <f>'أساسى (2)'!F191</f>
        <v>0</v>
      </c>
      <c r="J191" s="99">
        <f>'أساسى (2)'!E191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'أساسى (2)'!B192</f>
        <v>0</v>
      </c>
      <c r="C192" s="105" t="str">
        <f t="shared" si="13"/>
        <v>0</v>
      </c>
      <c r="D192" s="106" t="str">
        <f t="shared" si="13"/>
        <v/>
      </c>
      <c r="E192" s="107" t="str">
        <f t="shared" si="13"/>
        <v/>
      </c>
      <c r="F192" s="108" t="str">
        <f t="shared" si="13"/>
        <v/>
      </c>
      <c r="G192" s="97">
        <f>'أساسى (2)'!C192</f>
        <v>0</v>
      </c>
      <c r="H192" s="98">
        <f>'أساسى (2)'!D192</f>
        <v>0</v>
      </c>
      <c r="I192" s="98">
        <f>'أساسى (2)'!F192</f>
        <v>0</v>
      </c>
      <c r="J192" s="99">
        <f>'أساسى (2)'!E192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'أساسى (2)'!B193</f>
        <v>0</v>
      </c>
      <c r="C193" s="105" t="str">
        <f t="shared" si="13"/>
        <v>0</v>
      </c>
      <c r="D193" s="106" t="str">
        <f t="shared" si="13"/>
        <v/>
      </c>
      <c r="E193" s="107" t="str">
        <f t="shared" si="13"/>
        <v/>
      </c>
      <c r="F193" s="108" t="str">
        <f t="shared" si="13"/>
        <v/>
      </c>
      <c r="G193" s="97">
        <f>'أساسى (2)'!C193</f>
        <v>0</v>
      </c>
      <c r="H193" s="98">
        <f>'أساسى (2)'!D193</f>
        <v>0</v>
      </c>
      <c r="I193" s="98">
        <f>'أساسى (2)'!F193</f>
        <v>0</v>
      </c>
      <c r="J193" s="99">
        <f>'أساسى (2)'!E193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'أساسى (2)'!B194</f>
        <v>0</v>
      </c>
      <c r="C194" s="105" t="str">
        <f t="shared" si="13"/>
        <v>0</v>
      </c>
      <c r="D194" s="106" t="str">
        <f t="shared" si="13"/>
        <v/>
      </c>
      <c r="E194" s="107" t="str">
        <f t="shared" si="13"/>
        <v/>
      </c>
      <c r="F194" s="108" t="str">
        <f t="shared" si="13"/>
        <v/>
      </c>
      <c r="G194" s="97">
        <f>'أساسى (2)'!C194</f>
        <v>0</v>
      </c>
      <c r="H194" s="98">
        <f>'أساسى (2)'!D194</f>
        <v>0</v>
      </c>
      <c r="I194" s="98">
        <f>'أساسى (2)'!F194</f>
        <v>0</v>
      </c>
      <c r="J194" s="99">
        <f>'أساسى (2)'!E194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'أساسى (2)'!B195</f>
        <v>0</v>
      </c>
      <c r="C195" s="105" t="str">
        <f t="shared" si="13"/>
        <v>0</v>
      </c>
      <c r="D195" s="106" t="str">
        <f t="shared" si="13"/>
        <v/>
      </c>
      <c r="E195" s="107" t="str">
        <f t="shared" si="13"/>
        <v/>
      </c>
      <c r="F195" s="108" t="str">
        <f t="shared" si="13"/>
        <v/>
      </c>
      <c r="G195" s="97">
        <f>'أساسى (2)'!C195</f>
        <v>0</v>
      </c>
      <c r="H195" s="98">
        <f>'أساسى (2)'!D195</f>
        <v>0</v>
      </c>
      <c r="I195" s="98">
        <f>'أساسى (2)'!F195</f>
        <v>0</v>
      </c>
      <c r="J195" s="99">
        <f>'أساسى (2)'!E195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'أساسى (2)'!B196</f>
        <v>0</v>
      </c>
      <c r="C196" s="105" t="str">
        <f t="shared" si="13"/>
        <v>0</v>
      </c>
      <c r="D196" s="106" t="str">
        <f t="shared" si="13"/>
        <v/>
      </c>
      <c r="E196" s="107" t="str">
        <f t="shared" si="13"/>
        <v/>
      </c>
      <c r="F196" s="108" t="str">
        <f t="shared" si="13"/>
        <v/>
      </c>
      <c r="G196" s="97">
        <f>'أساسى (2)'!C196</f>
        <v>0</v>
      </c>
      <c r="H196" s="98">
        <f>'أساسى (2)'!D196</f>
        <v>0</v>
      </c>
      <c r="I196" s="98">
        <f>'أساسى (2)'!F196</f>
        <v>0</v>
      </c>
      <c r="J196" s="99">
        <f>'أساسى (2)'!E196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'أساسى (2)'!B197</f>
        <v>0</v>
      </c>
      <c r="C197" s="105" t="str">
        <f t="shared" si="13"/>
        <v>0</v>
      </c>
      <c r="D197" s="106" t="str">
        <f t="shared" si="13"/>
        <v/>
      </c>
      <c r="E197" s="107" t="str">
        <f t="shared" si="13"/>
        <v/>
      </c>
      <c r="F197" s="108" t="str">
        <f t="shared" si="13"/>
        <v/>
      </c>
      <c r="G197" s="97">
        <f>'أساسى (2)'!C197</f>
        <v>0</v>
      </c>
      <c r="H197" s="98">
        <f>'أساسى (2)'!D197</f>
        <v>0</v>
      </c>
      <c r="I197" s="98">
        <f>'أساسى (2)'!F197</f>
        <v>0</v>
      </c>
      <c r="J197" s="99">
        <f>'أساسى (2)'!E197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'أساسى (2)'!B198</f>
        <v>0</v>
      </c>
      <c r="C198" s="105" t="str">
        <f t="shared" si="13"/>
        <v>0</v>
      </c>
      <c r="D198" s="106" t="str">
        <f t="shared" si="13"/>
        <v/>
      </c>
      <c r="E198" s="107" t="str">
        <f t="shared" si="13"/>
        <v/>
      </c>
      <c r="F198" s="108" t="str">
        <f t="shared" si="13"/>
        <v/>
      </c>
      <c r="G198" s="97">
        <f>'أساسى (2)'!C198</f>
        <v>0</v>
      </c>
      <c r="H198" s="98">
        <f>'أساسى (2)'!D198</f>
        <v>0</v>
      </c>
      <c r="I198" s="98">
        <f>'أساسى (2)'!F198</f>
        <v>0</v>
      </c>
      <c r="J198" s="99">
        <f>'أساسى (2)'!E198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'أساسى (2)'!B199</f>
        <v>0</v>
      </c>
      <c r="C199" s="105" t="str">
        <f t="shared" si="13"/>
        <v>0</v>
      </c>
      <c r="D199" s="106" t="str">
        <f t="shared" si="13"/>
        <v/>
      </c>
      <c r="E199" s="107" t="str">
        <f t="shared" si="13"/>
        <v/>
      </c>
      <c r="F199" s="108" t="str">
        <f t="shared" si="13"/>
        <v/>
      </c>
      <c r="G199" s="97">
        <f>'أساسى (2)'!C199</f>
        <v>0</v>
      </c>
      <c r="H199" s="98">
        <f>'أساسى (2)'!D199</f>
        <v>0</v>
      </c>
      <c r="I199" s="98">
        <f>'أساسى (2)'!F199</f>
        <v>0</v>
      </c>
      <c r="J199" s="99">
        <f>'أساسى (2)'!E199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2\1"),1,IF(AND(K199="أنثى",G199="2\1"),11,IF(AND(K199="ذكر",G199="2\2"),2,IF(AND(K199="أنثى",G199="2\2"),22,IF(AND(K199="ذكر",G199="2\3"),3,IF(AND(K199="أنثى",G199="2\3"),33,IF(AND(K199="ذكر",G199="2\4"),4,IF(AND(K199="أنثى",G199="2\4"),44,IF(AND(K199="ذكر",G199="2\5"),5,IF(AND(K199="أنثى",G199="2\5"),55,""))))))))))</f>
        <v/>
      </c>
    </row>
    <row r="200" spans="1:17" ht="35.25" thickTop="1" thickBot="1">
      <c r="A200" s="104">
        <f>IF(B200&lt;&gt;"",SUBTOTAL(3,$B$6:$B200),"")</f>
        <v>195</v>
      </c>
      <c r="B200" s="92">
        <f>'أساسى (2)'!B200</f>
        <v>0</v>
      </c>
      <c r="C200" s="105" t="str">
        <f t="shared" si="13"/>
        <v>0</v>
      </c>
      <c r="D200" s="106" t="str">
        <f t="shared" si="13"/>
        <v/>
      </c>
      <c r="E200" s="107" t="str">
        <f t="shared" si="13"/>
        <v/>
      </c>
      <c r="F200" s="108" t="str">
        <f t="shared" si="13"/>
        <v/>
      </c>
      <c r="G200" s="97">
        <f>'أساسى (2)'!C200</f>
        <v>0</v>
      </c>
      <c r="H200" s="98">
        <f>'أساسى (2)'!D200</f>
        <v>0</v>
      </c>
      <c r="I200" s="98">
        <f>'أساسى (2)'!F200</f>
        <v>0</v>
      </c>
      <c r="J200" s="99">
        <f>'أساسى (2)'!E200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'أساسى (2)'!B201</f>
        <v>0</v>
      </c>
      <c r="C201" s="105" t="str">
        <f t="shared" si="13"/>
        <v>0</v>
      </c>
      <c r="D201" s="106" t="str">
        <f t="shared" si="13"/>
        <v/>
      </c>
      <c r="E201" s="107" t="str">
        <f t="shared" si="13"/>
        <v/>
      </c>
      <c r="F201" s="108" t="str">
        <f t="shared" si="13"/>
        <v/>
      </c>
      <c r="G201" s="97">
        <f>'أساسى (2)'!C201</f>
        <v>0</v>
      </c>
      <c r="H201" s="98">
        <f>'أساسى (2)'!D201</f>
        <v>0</v>
      </c>
      <c r="I201" s="98">
        <f>'أساسى (2)'!F201</f>
        <v>0</v>
      </c>
      <c r="J201" s="99">
        <f>'أساسى (2)'!E201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'أساسى (2)'!B202</f>
        <v>0</v>
      </c>
      <c r="C202" s="105" t="str">
        <f t="shared" si="13"/>
        <v>0</v>
      </c>
      <c r="D202" s="106" t="str">
        <f t="shared" si="13"/>
        <v/>
      </c>
      <c r="E202" s="107" t="str">
        <f t="shared" si="13"/>
        <v/>
      </c>
      <c r="F202" s="108" t="str">
        <f t="shared" si="13"/>
        <v/>
      </c>
      <c r="G202" s="97">
        <f>'أساسى (2)'!C202</f>
        <v>0</v>
      </c>
      <c r="H202" s="98">
        <f>'أساسى (2)'!D202</f>
        <v>0</v>
      </c>
      <c r="I202" s="98">
        <f>'أساسى (2)'!F202</f>
        <v>0</v>
      </c>
      <c r="J202" s="99">
        <f>'أساسى (2)'!E202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'أساسى (2)'!B203</f>
        <v>0</v>
      </c>
      <c r="C203" s="105" t="str">
        <f t="shared" si="13"/>
        <v>0</v>
      </c>
      <c r="D203" s="106" t="str">
        <f t="shared" si="13"/>
        <v/>
      </c>
      <c r="E203" s="107" t="str">
        <f t="shared" si="13"/>
        <v/>
      </c>
      <c r="F203" s="108" t="str">
        <f t="shared" si="13"/>
        <v/>
      </c>
      <c r="G203" s="97">
        <f>'أساسى (2)'!C203</f>
        <v>0</v>
      </c>
      <c r="H203" s="98">
        <f>'أساسى (2)'!D203</f>
        <v>0</v>
      </c>
      <c r="I203" s="98">
        <f>'أساسى (2)'!F203</f>
        <v>0</v>
      </c>
      <c r="J203" s="99">
        <f>'أساسى (2)'!E203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'أساسى (2)'!B204</f>
        <v>0</v>
      </c>
      <c r="C204" s="105" t="str">
        <f t="shared" si="13"/>
        <v>0</v>
      </c>
      <c r="D204" s="106" t="str">
        <f t="shared" si="13"/>
        <v/>
      </c>
      <c r="E204" s="107" t="str">
        <f t="shared" si="13"/>
        <v/>
      </c>
      <c r="F204" s="108" t="str">
        <f t="shared" si="13"/>
        <v/>
      </c>
      <c r="G204" s="97">
        <f>'أساسى (2)'!C204</f>
        <v>0</v>
      </c>
      <c r="H204" s="98">
        <f>'أساسى (2)'!D204</f>
        <v>0</v>
      </c>
      <c r="I204" s="98">
        <f>'أساسى (2)'!F204</f>
        <v>0</v>
      </c>
      <c r="J204" s="99">
        <f>'أساسى (2)'!E204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'أساسى (2)'!B205</f>
        <v>0</v>
      </c>
      <c r="C205" s="105" t="str">
        <f t="shared" si="13"/>
        <v>0</v>
      </c>
      <c r="D205" s="106" t="str">
        <f t="shared" si="13"/>
        <v/>
      </c>
      <c r="E205" s="107" t="str">
        <f t="shared" si="13"/>
        <v/>
      </c>
      <c r="F205" s="108" t="str">
        <f t="shared" si="13"/>
        <v/>
      </c>
      <c r="G205" s="97">
        <f>'أساسى (2)'!C205</f>
        <v>0</v>
      </c>
      <c r="H205" s="98">
        <f>'أساسى (2)'!D205</f>
        <v>0</v>
      </c>
      <c r="I205" s="98">
        <f>'أساسى (2)'!F205</f>
        <v>0</v>
      </c>
      <c r="J205" s="99">
        <f>'أساسى (2)'!E205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'أساسى (2)'!B206</f>
        <v>0</v>
      </c>
      <c r="C206" s="105" t="str">
        <f t="shared" si="13"/>
        <v>0</v>
      </c>
      <c r="D206" s="106" t="str">
        <f t="shared" si="13"/>
        <v/>
      </c>
      <c r="E206" s="107" t="str">
        <f t="shared" si="13"/>
        <v/>
      </c>
      <c r="F206" s="108" t="str">
        <f t="shared" si="13"/>
        <v/>
      </c>
      <c r="G206" s="97">
        <f>'أساسى (2)'!C206</f>
        <v>0</v>
      </c>
      <c r="H206" s="98">
        <f>'أساسى (2)'!D206</f>
        <v>0</v>
      </c>
      <c r="I206" s="98">
        <f>'أساسى (2)'!F206</f>
        <v>0</v>
      </c>
      <c r="J206" s="99">
        <f>'أساسى (2)'!E206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'أساسى (2)'!B207</f>
        <v>0</v>
      </c>
      <c r="C207" s="105" t="str">
        <f t="shared" si="13"/>
        <v>0</v>
      </c>
      <c r="D207" s="106" t="str">
        <f t="shared" si="13"/>
        <v/>
      </c>
      <c r="E207" s="107" t="str">
        <f t="shared" si="13"/>
        <v/>
      </c>
      <c r="F207" s="108" t="str">
        <f t="shared" si="13"/>
        <v/>
      </c>
      <c r="G207" s="97">
        <f>'أساسى (2)'!C207</f>
        <v>0</v>
      </c>
      <c r="H207" s="98">
        <f>'أساسى (2)'!D207</f>
        <v>0</v>
      </c>
      <c r="I207" s="98">
        <f>'أساسى (2)'!F207</f>
        <v>0</v>
      </c>
      <c r="J207" s="99">
        <f>'أساسى (2)'!E207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'أساسى (2)'!B208</f>
        <v>0</v>
      </c>
      <c r="C208" s="105" t="str">
        <f t="shared" si="13"/>
        <v>0</v>
      </c>
      <c r="D208" s="106" t="str">
        <f t="shared" si="13"/>
        <v/>
      </c>
      <c r="E208" s="107" t="str">
        <f t="shared" si="13"/>
        <v/>
      </c>
      <c r="F208" s="108" t="str">
        <f t="shared" si="13"/>
        <v/>
      </c>
      <c r="G208" s="97">
        <f>'أساسى (2)'!C208</f>
        <v>0</v>
      </c>
      <c r="H208" s="98">
        <f>'أساسى (2)'!D208</f>
        <v>0</v>
      </c>
      <c r="I208" s="98">
        <f>'أساسى (2)'!F208</f>
        <v>0</v>
      </c>
      <c r="J208" s="99">
        <f>'أساسى (2)'!E208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'أساسى (2)'!B209</f>
        <v>0</v>
      </c>
      <c r="C209" s="105" t="str">
        <f t="shared" si="13"/>
        <v>0</v>
      </c>
      <c r="D209" s="106" t="str">
        <f t="shared" si="13"/>
        <v/>
      </c>
      <c r="E209" s="107" t="str">
        <f t="shared" si="13"/>
        <v/>
      </c>
      <c r="F209" s="108" t="str">
        <f t="shared" si="13"/>
        <v/>
      </c>
      <c r="G209" s="97">
        <f>'أساسى (2)'!C209</f>
        <v>0</v>
      </c>
      <c r="H209" s="98">
        <f>'أساسى (2)'!D209</f>
        <v>0</v>
      </c>
      <c r="I209" s="98">
        <f>'أساسى (2)'!F209</f>
        <v>0</v>
      </c>
      <c r="J209" s="99">
        <f>'أساسى (2)'!E209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'أساسى (2)'!B210</f>
        <v>0</v>
      </c>
      <c r="C210" s="105" t="str">
        <f t="shared" si="13"/>
        <v>0</v>
      </c>
      <c r="D210" s="106" t="str">
        <f t="shared" si="13"/>
        <v/>
      </c>
      <c r="E210" s="107" t="str">
        <f t="shared" si="13"/>
        <v/>
      </c>
      <c r="F210" s="108" t="str">
        <f t="shared" si="13"/>
        <v/>
      </c>
      <c r="G210" s="97">
        <f>'أساسى (2)'!C210</f>
        <v>0</v>
      </c>
      <c r="H210" s="98">
        <f>'أساسى (2)'!D210</f>
        <v>0</v>
      </c>
      <c r="I210" s="98">
        <f>'أساسى (2)'!F210</f>
        <v>0</v>
      </c>
      <c r="J210" s="99">
        <f>'أساسى (2)'!E210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'أساسى (2)'!B211</f>
        <v>0</v>
      </c>
      <c r="C211" s="105" t="str">
        <f t="shared" si="13"/>
        <v>0</v>
      </c>
      <c r="D211" s="106" t="str">
        <f t="shared" si="13"/>
        <v/>
      </c>
      <c r="E211" s="107" t="str">
        <f t="shared" si="13"/>
        <v/>
      </c>
      <c r="F211" s="108" t="str">
        <f t="shared" si="13"/>
        <v/>
      </c>
      <c r="G211" s="97">
        <f>'أساسى (2)'!C211</f>
        <v>0</v>
      </c>
      <c r="H211" s="98">
        <f>'أساسى (2)'!D211</f>
        <v>0</v>
      </c>
      <c r="I211" s="98">
        <f>'أساسى (2)'!F211</f>
        <v>0</v>
      </c>
      <c r="J211" s="99">
        <f>'أساسى (2)'!E211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'أساسى (2)'!B212</f>
        <v>0</v>
      </c>
      <c r="C212" s="105" t="str">
        <f t="shared" si="13"/>
        <v>0</v>
      </c>
      <c r="D212" s="106" t="str">
        <f t="shared" si="13"/>
        <v/>
      </c>
      <c r="E212" s="107" t="str">
        <f t="shared" si="13"/>
        <v/>
      </c>
      <c r="F212" s="108" t="str">
        <f t="shared" si="13"/>
        <v/>
      </c>
      <c r="G212" s="97">
        <f>'أساسى (2)'!C212</f>
        <v>0</v>
      </c>
      <c r="H212" s="98">
        <f>'أساسى (2)'!D212</f>
        <v>0</v>
      </c>
      <c r="I212" s="98">
        <f>'أساسى (2)'!F212</f>
        <v>0</v>
      </c>
      <c r="J212" s="99">
        <f>'أساسى (2)'!E212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'أساسى (2)'!B213</f>
        <v>0</v>
      </c>
      <c r="C213" s="105" t="str">
        <f t="shared" si="13"/>
        <v>0</v>
      </c>
      <c r="D213" s="106" t="str">
        <f t="shared" si="13"/>
        <v/>
      </c>
      <c r="E213" s="107" t="str">
        <f t="shared" si="13"/>
        <v/>
      </c>
      <c r="F213" s="108" t="str">
        <f t="shared" ref="F213:F276" si="17">TRIM(MID(SUBSTITUTE($B213," ",REPT(" ",99)),COLUMN(D210)*99-98,99))</f>
        <v/>
      </c>
      <c r="G213" s="97">
        <f>'أساسى (2)'!C213</f>
        <v>0</v>
      </c>
      <c r="H213" s="98">
        <f>'أساسى (2)'!D213</f>
        <v>0</v>
      </c>
      <c r="I213" s="98">
        <f>'أساسى (2)'!F213</f>
        <v>0</v>
      </c>
      <c r="J213" s="99">
        <f>'أساسى (2)'!E213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'أساسى (2)'!B214</f>
        <v>0</v>
      </c>
      <c r="C214" s="105" t="str">
        <f t="shared" ref="C214:F277" si="18">TRIM(MID(SUBSTITUTE($B214," ",REPT(" ",99)),COLUMN(A211)*99-98,99))</f>
        <v>0</v>
      </c>
      <c r="D214" s="106" t="str">
        <f t="shared" si="18"/>
        <v/>
      </c>
      <c r="E214" s="107" t="str">
        <f t="shared" si="18"/>
        <v/>
      </c>
      <c r="F214" s="108" t="str">
        <f t="shared" si="17"/>
        <v/>
      </c>
      <c r="G214" s="97">
        <f>'أساسى (2)'!C214</f>
        <v>0</v>
      </c>
      <c r="H214" s="98">
        <f>'أساسى (2)'!D214</f>
        <v>0</v>
      </c>
      <c r="I214" s="98">
        <f>'أساسى (2)'!F214</f>
        <v>0</v>
      </c>
      <c r="J214" s="99">
        <f>'أساسى (2)'!E214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'أساسى (2)'!B215</f>
        <v>0</v>
      </c>
      <c r="C215" s="105" t="str">
        <f t="shared" si="18"/>
        <v>0</v>
      </c>
      <c r="D215" s="106" t="str">
        <f t="shared" si="18"/>
        <v/>
      </c>
      <c r="E215" s="107" t="str">
        <f t="shared" si="18"/>
        <v/>
      </c>
      <c r="F215" s="108" t="str">
        <f t="shared" si="17"/>
        <v/>
      </c>
      <c r="G215" s="97">
        <f>'أساسى (2)'!C215</f>
        <v>0</v>
      </c>
      <c r="H215" s="98">
        <f>'أساسى (2)'!D215</f>
        <v>0</v>
      </c>
      <c r="I215" s="98">
        <f>'أساسى (2)'!F215</f>
        <v>0</v>
      </c>
      <c r="J215" s="99">
        <f>'أساسى (2)'!E215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'أساسى (2)'!B216</f>
        <v>0</v>
      </c>
      <c r="C216" s="105" t="str">
        <f t="shared" si="18"/>
        <v>0</v>
      </c>
      <c r="D216" s="106" t="str">
        <f t="shared" si="18"/>
        <v/>
      </c>
      <c r="E216" s="107" t="str">
        <f t="shared" si="18"/>
        <v/>
      </c>
      <c r="F216" s="108" t="str">
        <f t="shared" si="17"/>
        <v/>
      </c>
      <c r="G216" s="97">
        <f>'أساسى (2)'!C216</f>
        <v>0</v>
      </c>
      <c r="H216" s="98">
        <f>'أساسى (2)'!D216</f>
        <v>0</v>
      </c>
      <c r="I216" s="98">
        <f>'أساسى (2)'!F216</f>
        <v>0</v>
      </c>
      <c r="J216" s="99">
        <f>'أساسى (2)'!E216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'أساسى (2)'!B217</f>
        <v>0</v>
      </c>
      <c r="C217" s="105" t="str">
        <f t="shared" si="18"/>
        <v>0</v>
      </c>
      <c r="D217" s="106" t="str">
        <f t="shared" si="18"/>
        <v/>
      </c>
      <c r="E217" s="107" t="str">
        <f t="shared" si="18"/>
        <v/>
      </c>
      <c r="F217" s="108" t="str">
        <f t="shared" si="17"/>
        <v/>
      </c>
      <c r="G217" s="97">
        <f>'أساسى (2)'!C217</f>
        <v>0</v>
      </c>
      <c r="H217" s="98">
        <f>'أساسى (2)'!D217</f>
        <v>0</v>
      </c>
      <c r="I217" s="98">
        <f>'أساسى (2)'!F217</f>
        <v>0</v>
      </c>
      <c r="J217" s="99">
        <f>'أساسى (2)'!E217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'أساسى (2)'!B218</f>
        <v>0</v>
      </c>
      <c r="C218" s="105" t="str">
        <f t="shared" si="18"/>
        <v>0</v>
      </c>
      <c r="D218" s="106" t="str">
        <f t="shared" si="18"/>
        <v/>
      </c>
      <c r="E218" s="107" t="str">
        <f t="shared" si="18"/>
        <v/>
      </c>
      <c r="F218" s="108" t="str">
        <f t="shared" si="17"/>
        <v/>
      </c>
      <c r="G218" s="97">
        <f>'أساسى (2)'!C218</f>
        <v>0</v>
      </c>
      <c r="H218" s="98">
        <f>'أساسى (2)'!D218</f>
        <v>0</v>
      </c>
      <c r="I218" s="98">
        <f>'أساسى (2)'!F218</f>
        <v>0</v>
      </c>
      <c r="J218" s="99">
        <f>'أساسى (2)'!E218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'أساسى (2)'!B219</f>
        <v>0</v>
      </c>
      <c r="C219" s="105" t="str">
        <f t="shared" si="18"/>
        <v>0</v>
      </c>
      <c r="D219" s="106" t="str">
        <f t="shared" si="18"/>
        <v/>
      </c>
      <c r="E219" s="107" t="str">
        <f t="shared" si="18"/>
        <v/>
      </c>
      <c r="F219" s="108" t="str">
        <f t="shared" si="17"/>
        <v/>
      </c>
      <c r="G219" s="97">
        <f>'أساسى (2)'!C219</f>
        <v>0</v>
      </c>
      <c r="H219" s="98">
        <f>'أساسى (2)'!D219</f>
        <v>0</v>
      </c>
      <c r="I219" s="98">
        <f>'أساسى (2)'!F219</f>
        <v>0</v>
      </c>
      <c r="J219" s="99">
        <f>'أساسى (2)'!E219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'أساسى (2)'!B220</f>
        <v>0</v>
      </c>
      <c r="C220" s="105" t="str">
        <f t="shared" si="18"/>
        <v>0</v>
      </c>
      <c r="D220" s="106" t="str">
        <f t="shared" si="18"/>
        <v/>
      </c>
      <c r="E220" s="107" t="str">
        <f t="shared" si="18"/>
        <v/>
      </c>
      <c r="F220" s="108" t="str">
        <f t="shared" si="17"/>
        <v/>
      </c>
      <c r="G220" s="97">
        <f>'أساسى (2)'!C220</f>
        <v>0</v>
      </c>
      <c r="H220" s="98">
        <f>'أساسى (2)'!D220</f>
        <v>0</v>
      </c>
      <c r="I220" s="98">
        <f>'أساسى (2)'!F220</f>
        <v>0</v>
      </c>
      <c r="J220" s="99">
        <f>'أساسى (2)'!E220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'أساسى (2)'!B221</f>
        <v>0</v>
      </c>
      <c r="C221" s="105" t="str">
        <f t="shared" si="18"/>
        <v>0</v>
      </c>
      <c r="D221" s="106" t="str">
        <f t="shared" si="18"/>
        <v/>
      </c>
      <c r="E221" s="107" t="str">
        <f t="shared" si="18"/>
        <v/>
      </c>
      <c r="F221" s="108" t="str">
        <f t="shared" si="17"/>
        <v/>
      </c>
      <c r="G221" s="97">
        <f>'أساسى (2)'!C221</f>
        <v>0</v>
      </c>
      <c r="H221" s="98">
        <f>'أساسى (2)'!D221</f>
        <v>0</v>
      </c>
      <c r="I221" s="98">
        <f>'أساسى (2)'!F221</f>
        <v>0</v>
      </c>
      <c r="J221" s="99">
        <f>'أساسى (2)'!E221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'أساسى (2)'!B222</f>
        <v>0</v>
      </c>
      <c r="C222" s="105" t="str">
        <f t="shared" si="18"/>
        <v>0</v>
      </c>
      <c r="D222" s="106" t="str">
        <f t="shared" si="18"/>
        <v/>
      </c>
      <c r="E222" s="107" t="str">
        <f t="shared" si="18"/>
        <v/>
      </c>
      <c r="F222" s="108" t="str">
        <f t="shared" si="17"/>
        <v/>
      </c>
      <c r="G222" s="97">
        <f>'أساسى (2)'!C222</f>
        <v>0</v>
      </c>
      <c r="H222" s="98">
        <f>'أساسى (2)'!D222</f>
        <v>0</v>
      </c>
      <c r="I222" s="98">
        <f>'أساسى (2)'!F222</f>
        <v>0</v>
      </c>
      <c r="J222" s="99">
        <f>'أساسى (2)'!E222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'أساسى (2)'!B223</f>
        <v>0</v>
      </c>
      <c r="C223" s="105" t="str">
        <f t="shared" si="18"/>
        <v>0</v>
      </c>
      <c r="D223" s="106" t="str">
        <f t="shared" si="18"/>
        <v/>
      </c>
      <c r="E223" s="107" t="str">
        <f t="shared" si="18"/>
        <v/>
      </c>
      <c r="F223" s="108" t="str">
        <f t="shared" si="17"/>
        <v/>
      </c>
      <c r="G223" s="97">
        <f>'أساسى (2)'!C223</f>
        <v>0</v>
      </c>
      <c r="H223" s="98">
        <f>'أساسى (2)'!D223</f>
        <v>0</v>
      </c>
      <c r="I223" s="98">
        <f>'أساسى (2)'!F223</f>
        <v>0</v>
      </c>
      <c r="J223" s="99">
        <f>'أساسى (2)'!E223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'أساسى (2)'!B224</f>
        <v>0</v>
      </c>
      <c r="C224" s="105" t="str">
        <f t="shared" si="18"/>
        <v>0</v>
      </c>
      <c r="D224" s="106" t="str">
        <f t="shared" si="18"/>
        <v/>
      </c>
      <c r="E224" s="107" t="str">
        <f t="shared" si="18"/>
        <v/>
      </c>
      <c r="F224" s="108" t="str">
        <f t="shared" si="17"/>
        <v/>
      </c>
      <c r="G224" s="97">
        <f>'أساسى (2)'!C224</f>
        <v>0</v>
      </c>
      <c r="H224" s="98">
        <f>'أساسى (2)'!D224</f>
        <v>0</v>
      </c>
      <c r="I224" s="98">
        <f>'أساسى (2)'!F224</f>
        <v>0</v>
      </c>
      <c r="J224" s="99">
        <f>'أساسى (2)'!E224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'أساسى (2)'!B225</f>
        <v>0</v>
      </c>
      <c r="C225" s="105" t="str">
        <f t="shared" si="18"/>
        <v>0</v>
      </c>
      <c r="D225" s="106" t="str">
        <f t="shared" si="18"/>
        <v/>
      </c>
      <c r="E225" s="107" t="str">
        <f t="shared" si="18"/>
        <v/>
      </c>
      <c r="F225" s="108" t="str">
        <f t="shared" si="17"/>
        <v/>
      </c>
      <c r="G225" s="97">
        <f>'أساسى (2)'!C225</f>
        <v>0</v>
      </c>
      <c r="H225" s="98">
        <f>'أساسى (2)'!D225</f>
        <v>0</v>
      </c>
      <c r="I225" s="98">
        <f>'أساسى (2)'!F225</f>
        <v>0</v>
      </c>
      <c r="J225" s="99">
        <f>'أساسى (2)'!E225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'أساسى (2)'!B226</f>
        <v>0</v>
      </c>
      <c r="C226" s="105" t="str">
        <f t="shared" si="18"/>
        <v>0</v>
      </c>
      <c r="D226" s="106" t="str">
        <f t="shared" si="18"/>
        <v/>
      </c>
      <c r="E226" s="107" t="str">
        <f t="shared" si="18"/>
        <v/>
      </c>
      <c r="F226" s="108" t="str">
        <f t="shared" si="17"/>
        <v/>
      </c>
      <c r="G226" s="97">
        <f>'أساسى (2)'!C226</f>
        <v>0</v>
      </c>
      <c r="H226" s="98">
        <f>'أساسى (2)'!D226</f>
        <v>0</v>
      </c>
      <c r="I226" s="98">
        <f>'أساسى (2)'!F226</f>
        <v>0</v>
      </c>
      <c r="J226" s="99">
        <f>'أساسى (2)'!E226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'أساسى (2)'!B227</f>
        <v>0</v>
      </c>
      <c r="C227" s="105" t="str">
        <f t="shared" si="18"/>
        <v>0</v>
      </c>
      <c r="D227" s="106" t="str">
        <f t="shared" si="18"/>
        <v/>
      </c>
      <c r="E227" s="107" t="str">
        <f t="shared" si="18"/>
        <v/>
      </c>
      <c r="F227" s="108" t="str">
        <f t="shared" si="17"/>
        <v/>
      </c>
      <c r="G227" s="97">
        <f>'أساسى (2)'!C227</f>
        <v>0</v>
      </c>
      <c r="H227" s="98">
        <f>'أساسى (2)'!D227</f>
        <v>0</v>
      </c>
      <c r="I227" s="98">
        <f>'أساسى (2)'!F227</f>
        <v>0</v>
      </c>
      <c r="J227" s="99">
        <f>'أساسى (2)'!E227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'أساسى (2)'!B228</f>
        <v>0</v>
      </c>
      <c r="C228" s="105" t="str">
        <f t="shared" si="18"/>
        <v>0</v>
      </c>
      <c r="D228" s="106" t="str">
        <f t="shared" si="18"/>
        <v/>
      </c>
      <c r="E228" s="107" t="str">
        <f t="shared" si="18"/>
        <v/>
      </c>
      <c r="F228" s="108" t="str">
        <f t="shared" si="17"/>
        <v/>
      </c>
      <c r="G228" s="97">
        <f>'أساسى (2)'!C228</f>
        <v>0</v>
      </c>
      <c r="H228" s="98">
        <f>'أساسى (2)'!D228</f>
        <v>0</v>
      </c>
      <c r="I228" s="98">
        <f>'أساسى (2)'!F228</f>
        <v>0</v>
      </c>
      <c r="J228" s="99">
        <f>'أساسى (2)'!E228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'أساسى (2)'!B229</f>
        <v>0</v>
      </c>
      <c r="C229" s="105" t="str">
        <f t="shared" si="18"/>
        <v>0</v>
      </c>
      <c r="D229" s="106" t="str">
        <f t="shared" si="18"/>
        <v/>
      </c>
      <c r="E229" s="107" t="str">
        <f t="shared" si="18"/>
        <v/>
      </c>
      <c r="F229" s="108" t="str">
        <f t="shared" si="17"/>
        <v/>
      </c>
      <c r="G229" s="97">
        <f>'أساسى (2)'!C229</f>
        <v>0</v>
      </c>
      <c r="H229" s="98">
        <f>'أساسى (2)'!D229</f>
        <v>0</v>
      </c>
      <c r="I229" s="98">
        <f>'أساسى (2)'!F229</f>
        <v>0</v>
      </c>
      <c r="J229" s="99">
        <f>'أساسى (2)'!E229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'أساسى (2)'!B230</f>
        <v>0</v>
      </c>
      <c r="C230" s="105" t="str">
        <f t="shared" si="18"/>
        <v>0</v>
      </c>
      <c r="D230" s="106" t="str">
        <f t="shared" si="18"/>
        <v/>
      </c>
      <c r="E230" s="107" t="str">
        <f t="shared" si="18"/>
        <v/>
      </c>
      <c r="F230" s="108" t="str">
        <f t="shared" si="17"/>
        <v/>
      </c>
      <c r="G230" s="97">
        <f>'أساسى (2)'!C230</f>
        <v>0</v>
      </c>
      <c r="H230" s="98">
        <f>'أساسى (2)'!D230</f>
        <v>0</v>
      </c>
      <c r="I230" s="98">
        <f>'أساسى (2)'!F230</f>
        <v>0</v>
      </c>
      <c r="J230" s="99">
        <f>'أساسى (2)'!E230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'أساسى (2)'!B231</f>
        <v>0</v>
      </c>
      <c r="C231" s="105" t="str">
        <f t="shared" si="18"/>
        <v>0</v>
      </c>
      <c r="D231" s="106" t="str">
        <f t="shared" si="18"/>
        <v/>
      </c>
      <c r="E231" s="107" t="str">
        <f t="shared" si="18"/>
        <v/>
      </c>
      <c r="F231" s="108" t="str">
        <f t="shared" si="17"/>
        <v/>
      </c>
      <c r="G231" s="97">
        <f>'أساسى (2)'!C231</f>
        <v>0</v>
      </c>
      <c r="H231" s="98">
        <f>'أساسى (2)'!D231</f>
        <v>0</v>
      </c>
      <c r="I231" s="98">
        <f>'أساسى (2)'!F231</f>
        <v>0</v>
      </c>
      <c r="J231" s="99">
        <f>'أساسى (2)'!E231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'أساسى (2)'!B232</f>
        <v>0</v>
      </c>
      <c r="C232" s="105" t="str">
        <f t="shared" si="18"/>
        <v>0</v>
      </c>
      <c r="D232" s="106" t="str">
        <f t="shared" si="18"/>
        <v/>
      </c>
      <c r="E232" s="107" t="str">
        <f t="shared" si="18"/>
        <v/>
      </c>
      <c r="F232" s="108" t="str">
        <f t="shared" si="17"/>
        <v/>
      </c>
      <c r="G232" s="97">
        <f>'أساسى (2)'!C232</f>
        <v>0</v>
      </c>
      <c r="H232" s="98">
        <f>'أساسى (2)'!D232</f>
        <v>0</v>
      </c>
      <c r="I232" s="98">
        <f>'أساسى (2)'!F232</f>
        <v>0</v>
      </c>
      <c r="J232" s="99">
        <f>'أساسى (2)'!E232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'أساسى (2)'!B233</f>
        <v>0</v>
      </c>
      <c r="C233" s="105" t="str">
        <f t="shared" si="18"/>
        <v>0</v>
      </c>
      <c r="D233" s="106" t="str">
        <f t="shared" si="18"/>
        <v/>
      </c>
      <c r="E233" s="107" t="str">
        <f t="shared" si="18"/>
        <v/>
      </c>
      <c r="F233" s="108" t="str">
        <f t="shared" si="17"/>
        <v/>
      </c>
      <c r="G233" s="97">
        <f>'أساسى (2)'!C233</f>
        <v>0</v>
      </c>
      <c r="H233" s="98">
        <f>'أساسى (2)'!D233</f>
        <v>0</v>
      </c>
      <c r="I233" s="98">
        <f>'أساسى (2)'!F233</f>
        <v>0</v>
      </c>
      <c r="J233" s="99">
        <f>'أساسى (2)'!E233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'أساسى (2)'!B234</f>
        <v>0</v>
      </c>
      <c r="C234" s="105" t="str">
        <f t="shared" si="18"/>
        <v>0</v>
      </c>
      <c r="D234" s="106" t="str">
        <f t="shared" si="18"/>
        <v/>
      </c>
      <c r="E234" s="107" t="str">
        <f t="shared" si="18"/>
        <v/>
      </c>
      <c r="F234" s="108" t="str">
        <f t="shared" si="17"/>
        <v/>
      </c>
      <c r="G234" s="97">
        <f>'أساسى (2)'!C234</f>
        <v>0</v>
      </c>
      <c r="H234" s="98">
        <f>'أساسى (2)'!D234</f>
        <v>0</v>
      </c>
      <c r="I234" s="98">
        <f>'أساسى (2)'!F234</f>
        <v>0</v>
      </c>
      <c r="J234" s="99">
        <f>'أساسى (2)'!E234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'أساسى (2)'!B235</f>
        <v>0</v>
      </c>
      <c r="C235" s="105" t="str">
        <f t="shared" si="18"/>
        <v>0</v>
      </c>
      <c r="D235" s="106" t="str">
        <f t="shared" si="18"/>
        <v/>
      </c>
      <c r="E235" s="107" t="str">
        <f t="shared" si="18"/>
        <v/>
      </c>
      <c r="F235" s="108" t="str">
        <f t="shared" si="17"/>
        <v/>
      </c>
      <c r="G235" s="97">
        <f>'أساسى (2)'!C235</f>
        <v>0</v>
      </c>
      <c r="H235" s="98">
        <f>'أساسى (2)'!D235</f>
        <v>0</v>
      </c>
      <c r="I235" s="98">
        <f>'أساسى (2)'!F235</f>
        <v>0</v>
      </c>
      <c r="J235" s="99">
        <f>'أساسى (2)'!E235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'أساسى (2)'!B236</f>
        <v>0</v>
      </c>
      <c r="C236" s="105" t="str">
        <f t="shared" si="18"/>
        <v>0</v>
      </c>
      <c r="D236" s="106" t="str">
        <f t="shared" si="18"/>
        <v/>
      </c>
      <c r="E236" s="107" t="str">
        <f t="shared" si="18"/>
        <v/>
      </c>
      <c r="F236" s="108" t="str">
        <f t="shared" si="17"/>
        <v/>
      </c>
      <c r="G236" s="97">
        <f>'أساسى (2)'!C236</f>
        <v>0</v>
      </c>
      <c r="H236" s="98">
        <f>'أساسى (2)'!D236</f>
        <v>0</v>
      </c>
      <c r="I236" s="98">
        <f>'أساسى (2)'!F236</f>
        <v>0</v>
      </c>
      <c r="J236" s="99">
        <f>'أساسى (2)'!E236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'أساسى (2)'!B237</f>
        <v>0</v>
      </c>
      <c r="C237" s="105" t="str">
        <f t="shared" si="18"/>
        <v>0</v>
      </c>
      <c r="D237" s="106" t="str">
        <f t="shared" si="18"/>
        <v/>
      </c>
      <c r="E237" s="107" t="str">
        <f t="shared" si="18"/>
        <v/>
      </c>
      <c r="F237" s="108" t="str">
        <f t="shared" si="17"/>
        <v/>
      </c>
      <c r="G237" s="97">
        <f>'أساسى (2)'!C237</f>
        <v>0</v>
      </c>
      <c r="H237" s="98">
        <f>'أساسى (2)'!D237</f>
        <v>0</v>
      </c>
      <c r="I237" s="98">
        <f>'أساسى (2)'!F237</f>
        <v>0</v>
      </c>
      <c r="J237" s="99">
        <f>'أساسى (2)'!E237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'أساسى (2)'!B238</f>
        <v>0</v>
      </c>
      <c r="C238" s="105" t="str">
        <f t="shared" si="18"/>
        <v>0</v>
      </c>
      <c r="D238" s="106" t="str">
        <f t="shared" si="18"/>
        <v/>
      </c>
      <c r="E238" s="107" t="str">
        <f t="shared" si="18"/>
        <v/>
      </c>
      <c r="F238" s="108" t="str">
        <f t="shared" si="17"/>
        <v/>
      </c>
      <c r="G238" s="97">
        <f>'أساسى (2)'!C238</f>
        <v>0</v>
      </c>
      <c r="H238" s="98">
        <f>'أساسى (2)'!D238</f>
        <v>0</v>
      </c>
      <c r="I238" s="98">
        <f>'أساسى (2)'!F238</f>
        <v>0</v>
      </c>
      <c r="J238" s="99">
        <f>'أساسى (2)'!E238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'أساسى (2)'!B239</f>
        <v>0</v>
      </c>
      <c r="C239" s="105" t="str">
        <f t="shared" si="18"/>
        <v>0</v>
      </c>
      <c r="D239" s="106" t="str">
        <f t="shared" si="18"/>
        <v/>
      </c>
      <c r="E239" s="107" t="str">
        <f t="shared" si="18"/>
        <v/>
      </c>
      <c r="F239" s="108" t="str">
        <f t="shared" si="17"/>
        <v/>
      </c>
      <c r="G239" s="97">
        <f>'أساسى (2)'!C239</f>
        <v>0</v>
      </c>
      <c r="H239" s="98">
        <f>'أساسى (2)'!D239</f>
        <v>0</v>
      </c>
      <c r="I239" s="98">
        <f>'أساسى (2)'!F239</f>
        <v>0</v>
      </c>
      <c r="J239" s="99">
        <f>'أساسى (2)'!E239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'أساسى (2)'!B240</f>
        <v>0</v>
      </c>
      <c r="C240" s="105" t="str">
        <f t="shared" si="18"/>
        <v>0</v>
      </c>
      <c r="D240" s="106" t="str">
        <f t="shared" si="18"/>
        <v/>
      </c>
      <c r="E240" s="107" t="str">
        <f t="shared" si="18"/>
        <v/>
      </c>
      <c r="F240" s="108" t="str">
        <f t="shared" si="17"/>
        <v/>
      </c>
      <c r="G240" s="97">
        <f>'أساسى (2)'!C240</f>
        <v>0</v>
      </c>
      <c r="H240" s="98">
        <f>'أساسى (2)'!D240</f>
        <v>0</v>
      </c>
      <c r="I240" s="98">
        <f>'أساسى (2)'!F240</f>
        <v>0</v>
      </c>
      <c r="J240" s="99">
        <f>'أساسى (2)'!E240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'أساسى (2)'!B241</f>
        <v>0</v>
      </c>
      <c r="C241" s="105" t="str">
        <f t="shared" si="18"/>
        <v>0</v>
      </c>
      <c r="D241" s="106" t="str">
        <f t="shared" si="18"/>
        <v/>
      </c>
      <c r="E241" s="107" t="str">
        <f t="shared" si="18"/>
        <v/>
      </c>
      <c r="F241" s="108" t="str">
        <f t="shared" si="17"/>
        <v/>
      </c>
      <c r="G241" s="97">
        <f>'أساسى (2)'!C241</f>
        <v>0</v>
      </c>
      <c r="H241" s="98">
        <f>'أساسى (2)'!D241</f>
        <v>0</v>
      </c>
      <c r="I241" s="98">
        <f>'أساسى (2)'!F241</f>
        <v>0</v>
      </c>
      <c r="J241" s="99">
        <f>'أساسى (2)'!E241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'أساسى (2)'!B242</f>
        <v>0</v>
      </c>
      <c r="C242" s="105" t="str">
        <f t="shared" si="18"/>
        <v>0</v>
      </c>
      <c r="D242" s="106" t="str">
        <f t="shared" si="18"/>
        <v/>
      </c>
      <c r="E242" s="107" t="str">
        <f t="shared" si="18"/>
        <v/>
      </c>
      <c r="F242" s="108" t="str">
        <f t="shared" si="17"/>
        <v/>
      </c>
      <c r="G242" s="97">
        <f>'أساسى (2)'!C242</f>
        <v>0</v>
      </c>
      <c r="H242" s="98">
        <f>'أساسى (2)'!D242</f>
        <v>0</v>
      </c>
      <c r="I242" s="98">
        <f>'أساسى (2)'!F242</f>
        <v>0</v>
      </c>
      <c r="J242" s="99">
        <f>'أساسى (2)'!E242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'أساسى (2)'!B243</f>
        <v>0</v>
      </c>
      <c r="C243" s="105" t="str">
        <f t="shared" si="18"/>
        <v>0</v>
      </c>
      <c r="D243" s="106" t="str">
        <f t="shared" si="18"/>
        <v/>
      </c>
      <c r="E243" s="107" t="str">
        <f t="shared" si="18"/>
        <v/>
      </c>
      <c r="F243" s="108" t="str">
        <f t="shared" si="17"/>
        <v/>
      </c>
      <c r="G243" s="97">
        <f>'أساسى (2)'!C243</f>
        <v>0</v>
      </c>
      <c r="H243" s="98">
        <f>'أساسى (2)'!D243</f>
        <v>0</v>
      </c>
      <c r="I243" s="98">
        <f>'أساسى (2)'!F243</f>
        <v>0</v>
      </c>
      <c r="J243" s="99">
        <f>'أساسى (2)'!E243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'أساسى (2)'!B244</f>
        <v>0</v>
      </c>
      <c r="C244" s="105" t="str">
        <f t="shared" si="18"/>
        <v>0</v>
      </c>
      <c r="D244" s="106" t="str">
        <f t="shared" si="18"/>
        <v/>
      </c>
      <c r="E244" s="107" t="str">
        <f t="shared" si="18"/>
        <v/>
      </c>
      <c r="F244" s="108" t="str">
        <f t="shared" si="17"/>
        <v/>
      </c>
      <c r="G244" s="97">
        <f>'أساسى (2)'!C244</f>
        <v>0</v>
      </c>
      <c r="H244" s="98">
        <f>'أساسى (2)'!D244</f>
        <v>0</v>
      </c>
      <c r="I244" s="98">
        <f>'أساسى (2)'!F244</f>
        <v>0</v>
      </c>
      <c r="J244" s="99">
        <f>'أساسى (2)'!E244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'أساسى (2)'!B245</f>
        <v>0</v>
      </c>
      <c r="C245" s="105" t="str">
        <f t="shared" si="18"/>
        <v>0</v>
      </c>
      <c r="D245" s="106" t="str">
        <f t="shared" si="18"/>
        <v/>
      </c>
      <c r="E245" s="107" t="str">
        <f t="shared" si="18"/>
        <v/>
      </c>
      <c r="F245" s="108" t="str">
        <f t="shared" si="17"/>
        <v/>
      </c>
      <c r="G245" s="97">
        <f>'أساسى (2)'!C245</f>
        <v>0</v>
      </c>
      <c r="H245" s="98">
        <f>'أساسى (2)'!D245</f>
        <v>0</v>
      </c>
      <c r="I245" s="98">
        <f>'أساسى (2)'!F245</f>
        <v>0</v>
      </c>
      <c r="J245" s="99">
        <f>'أساسى (2)'!E245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'أساسى (2)'!B246</f>
        <v>0</v>
      </c>
      <c r="C246" s="105" t="str">
        <f t="shared" si="18"/>
        <v>0</v>
      </c>
      <c r="D246" s="106" t="str">
        <f t="shared" si="18"/>
        <v/>
      </c>
      <c r="E246" s="107" t="str">
        <f t="shared" si="18"/>
        <v/>
      </c>
      <c r="F246" s="108" t="str">
        <f t="shared" si="17"/>
        <v/>
      </c>
      <c r="G246" s="97">
        <f>'أساسى (2)'!C246</f>
        <v>0</v>
      </c>
      <c r="H246" s="98">
        <f>'أساسى (2)'!D246</f>
        <v>0</v>
      </c>
      <c r="I246" s="98">
        <f>'أساسى (2)'!F246</f>
        <v>0</v>
      </c>
      <c r="J246" s="99">
        <f>'أساسى (2)'!E246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'أساسى (2)'!B247</f>
        <v>0</v>
      </c>
      <c r="C247" s="105" t="str">
        <f t="shared" si="18"/>
        <v>0</v>
      </c>
      <c r="D247" s="106" t="str">
        <f t="shared" si="18"/>
        <v/>
      </c>
      <c r="E247" s="107" t="str">
        <f t="shared" si="18"/>
        <v/>
      </c>
      <c r="F247" s="108" t="str">
        <f t="shared" si="17"/>
        <v/>
      </c>
      <c r="G247" s="97">
        <f>'أساسى (2)'!C247</f>
        <v>0</v>
      </c>
      <c r="H247" s="98">
        <f>'أساسى (2)'!D247</f>
        <v>0</v>
      </c>
      <c r="I247" s="98">
        <f>'أساسى (2)'!F247</f>
        <v>0</v>
      </c>
      <c r="J247" s="99">
        <f>'أساسى (2)'!E247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'أساسى (2)'!B248</f>
        <v>0</v>
      </c>
      <c r="C248" s="105" t="str">
        <f t="shared" si="18"/>
        <v>0</v>
      </c>
      <c r="D248" s="106" t="str">
        <f t="shared" si="18"/>
        <v/>
      </c>
      <c r="E248" s="107" t="str">
        <f t="shared" si="18"/>
        <v/>
      </c>
      <c r="F248" s="108" t="str">
        <f t="shared" si="17"/>
        <v/>
      </c>
      <c r="G248" s="97">
        <f>'أساسى (2)'!C248</f>
        <v>0</v>
      </c>
      <c r="H248" s="98">
        <f>'أساسى (2)'!D248</f>
        <v>0</v>
      </c>
      <c r="I248" s="98">
        <f>'أساسى (2)'!F248</f>
        <v>0</v>
      </c>
      <c r="J248" s="99">
        <f>'أساسى (2)'!E248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'أساسى (2)'!B249</f>
        <v>0</v>
      </c>
      <c r="C249" s="105" t="str">
        <f t="shared" si="18"/>
        <v>0</v>
      </c>
      <c r="D249" s="106" t="str">
        <f t="shared" si="18"/>
        <v/>
      </c>
      <c r="E249" s="107" t="str">
        <f t="shared" si="18"/>
        <v/>
      </c>
      <c r="F249" s="108" t="str">
        <f t="shared" si="17"/>
        <v/>
      </c>
      <c r="G249" s="97">
        <f>'أساسى (2)'!C249</f>
        <v>0</v>
      </c>
      <c r="H249" s="98">
        <f>'أساسى (2)'!D249</f>
        <v>0</v>
      </c>
      <c r="I249" s="98">
        <f>'أساسى (2)'!F249</f>
        <v>0</v>
      </c>
      <c r="J249" s="99">
        <f>'أساسى (2)'!E249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'أساسى (2)'!B250</f>
        <v>0</v>
      </c>
      <c r="C250" s="105" t="str">
        <f t="shared" si="18"/>
        <v>0</v>
      </c>
      <c r="D250" s="106" t="str">
        <f t="shared" si="18"/>
        <v/>
      </c>
      <c r="E250" s="107" t="str">
        <f t="shared" si="18"/>
        <v/>
      </c>
      <c r="F250" s="108" t="str">
        <f t="shared" si="17"/>
        <v/>
      </c>
      <c r="G250" s="97">
        <f>'أساسى (2)'!C250</f>
        <v>0</v>
      </c>
      <c r="H250" s="98">
        <f>'أساسى (2)'!D250</f>
        <v>0</v>
      </c>
      <c r="I250" s="98">
        <f>'أساسى (2)'!F250</f>
        <v>0</v>
      </c>
      <c r="J250" s="99">
        <f>'أساسى (2)'!E250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'أساسى (2)'!B251</f>
        <v>0</v>
      </c>
      <c r="C251" s="105" t="str">
        <f t="shared" si="18"/>
        <v>0</v>
      </c>
      <c r="D251" s="106" t="str">
        <f t="shared" si="18"/>
        <v/>
      </c>
      <c r="E251" s="107" t="str">
        <f t="shared" si="18"/>
        <v/>
      </c>
      <c r="F251" s="108" t="str">
        <f t="shared" si="17"/>
        <v/>
      </c>
      <c r="G251" s="97">
        <f>'أساسى (2)'!C251</f>
        <v>0</v>
      </c>
      <c r="H251" s="98">
        <f>'أساسى (2)'!D251</f>
        <v>0</v>
      </c>
      <c r="I251" s="98">
        <f>'أساسى (2)'!F251</f>
        <v>0</v>
      </c>
      <c r="J251" s="99">
        <f>'أساسى (2)'!E251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'أساسى (2)'!B252</f>
        <v>0</v>
      </c>
      <c r="C252" s="105" t="str">
        <f t="shared" si="18"/>
        <v>0</v>
      </c>
      <c r="D252" s="106" t="str">
        <f t="shared" si="18"/>
        <v/>
      </c>
      <c r="E252" s="107" t="str">
        <f t="shared" si="18"/>
        <v/>
      </c>
      <c r="F252" s="108" t="str">
        <f t="shared" si="17"/>
        <v/>
      </c>
      <c r="G252" s="97">
        <f>'أساسى (2)'!C252</f>
        <v>0</v>
      </c>
      <c r="H252" s="98">
        <f>'أساسى (2)'!D252</f>
        <v>0</v>
      </c>
      <c r="I252" s="98">
        <f>'أساسى (2)'!F252</f>
        <v>0</v>
      </c>
      <c r="J252" s="99">
        <f>'أساسى (2)'!E252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'أساسى (2)'!B253</f>
        <v>0</v>
      </c>
      <c r="C253" s="105" t="str">
        <f t="shared" si="18"/>
        <v>0</v>
      </c>
      <c r="D253" s="106" t="str">
        <f t="shared" si="18"/>
        <v/>
      </c>
      <c r="E253" s="107" t="str">
        <f t="shared" si="18"/>
        <v/>
      </c>
      <c r="F253" s="108" t="str">
        <f t="shared" si="17"/>
        <v/>
      </c>
      <c r="G253" s="97">
        <f>'أساسى (2)'!C253</f>
        <v>0</v>
      </c>
      <c r="H253" s="98">
        <f>'أساسى (2)'!D253</f>
        <v>0</v>
      </c>
      <c r="I253" s="98">
        <f>'أساسى (2)'!F253</f>
        <v>0</v>
      </c>
      <c r="J253" s="99">
        <f>'أساسى (2)'!E253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'أساسى (2)'!B254</f>
        <v>0</v>
      </c>
      <c r="C254" s="105" t="str">
        <f t="shared" si="18"/>
        <v>0</v>
      </c>
      <c r="D254" s="106" t="str">
        <f t="shared" si="18"/>
        <v/>
      </c>
      <c r="E254" s="107" t="str">
        <f t="shared" si="18"/>
        <v/>
      </c>
      <c r="F254" s="108" t="str">
        <f t="shared" si="17"/>
        <v/>
      </c>
      <c r="G254" s="97">
        <f>'أساسى (2)'!C254</f>
        <v>0</v>
      </c>
      <c r="H254" s="98">
        <f>'أساسى (2)'!D254</f>
        <v>0</v>
      </c>
      <c r="I254" s="98">
        <f>'أساسى (2)'!F254</f>
        <v>0</v>
      </c>
      <c r="J254" s="99">
        <f>'أساسى (2)'!E254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'أساسى (2)'!B255</f>
        <v>0</v>
      </c>
      <c r="C255" s="105" t="str">
        <f t="shared" si="18"/>
        <v>0</v>
      </c>
      <c r="D255" s="106" t="str">
        <f t="shared" si="18"/>
        <v/>
      </c>
      <c r="E255" s="107" t="str">
        <f t="shared" si="18"/>
        <v/>
      </c>
      <c r="F255" s="108" t="str">
        <f t="shared" si="17"/>
        <v/>
      </c>
      <c r="G255" s="97">
        <f>'أساسى (2)'!C255</f>
        <v>0</v>
      </c>
      <c r="H255" s="98">
        <f>'أساسى (2)'!D255</f>
        <v>0</v>
      </c>
      <c r="I255" s="98">
        <f>'أساسى (2)'!F255</f>
        <v>0</v>
      </c>
      <c r="J255" s="99">
        <f>'أساسى (2)'!E255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'أساسى (2)'!B256</f>
        <v>0</v>
      </c>
      <c r="C256" s="105" t="str">
        <f t="shared" si="18"/>
        <v>0</v>
      </c>
      <c r="D256" s="106" t="str">
        <f t="shared" si="18"/>
        <v/>
      </c>
      <c r="E256" s="107" t="str">
        <f t="shared" si="18"/>
        <v/>
      </c>
      <c r="F256" s="108" t="str">
        <f t="shared" si="17"/>
        <v/>
      </c>
      <c r="G256" s="97">
        <f>'أساسى (2)'!C256</f>
        <v>0</v>
      </c>
      <c r="H256" s="98">
        <f>'أساسى (2)'!D256</f>
        <v>0</v>
      </c>
      <c r="I256" s="98">
        <f>'أساسى (2)'!F256</f>
        <v>0</v>
      </c>
      <c r="J256" s="99">
        <f>'أساسى (2)'!E256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'أساسى (2)'!B257</f>
        <v>0</v>
      </c>
      <c r="C257" s="105" t="str">
        <f t="shared" si="18"/>
        <v>0</v>
      </c>
      <c r="D257" s="106" t="str">
        <f t="shared" si="18"/>
        <v/>
      </c>
      <c r="E257" s="107" t="str">
        <f t="shared" si="18"/>
        <v/>
      </c>
      <c r="F257" s="108" t="str">
        <f t="shared" si="17"/>
        <v/>
      </c>
      <c r="G257" s="97">
        <f>'أساسى (2)'!C257</f>
        <v>0</v>
      </c>
      <c r="H257" s="98">
        <f>'أساسى (2)'!D257</f>
        <v>0</v>
      </c>
      <c r="I257" s="98">
        <f>'أساسى (2)'!F257</f>
        <v>0</v>
      </c>
      <c r="J257" s="99">
        <f>'أساسى (2)'!E257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'أساسى (2)'!B258</f>
        <v>0</v>
      </c>
      <c r="C258" s="105" t="str">
        <f t="shared" si="18"/>
        <v>0</v>
      </c>
      <c r="D258" s="106" t="str">
        <f t="shared" si="18"/>
        <v/>
      </c>
      <c r="E258" s="107" t="str">
        <f t="shared" si="18"/>
        <v/>
      </c>
      <c r="F258" s="108" t="str">
        <f t="shared" si="17"/>
        <v/>
      </c>
      <c r="G258" s="97">
        <f>'أساسى (2)'!C258</f>
        <v>0</v>
      </c>
      <c r="H258" s="98">
        <f>'أساسى (2)'!D258</f>
        <v>0</v>
      </c>
      <c r="I258" s="98">
        <f>'أساسى (2)'!F258</f>
        <v>0</v>
      </c>
      <c r="J258" s="99">
        <f>'أساسى (2)'!E258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'أساسى (2)'!B259</f>
        <v>0</v>
      </c>
      <c r="C259" s="105" t="str">
        <f t="shared" si="18"/>
        <v>0</v>
      </c>
      <c r="D259" s="106" t="str">
        <f t="shared" si="18"/>
        <v/>
      </c>
      <c r="E259" s="107" t="str">
        <f t="shared" si="18"/>
        <v/>
      </c>
      <c r="F259" s="108" t="str">
        <f t="shared" si="17"/>
        <v/>
      </c>
      <c r="G259" s="97">
        <f>'أساسى (2)'!C259</f>
        <v>0</v>
      </c>
      <c r="H259" s="98">
        <f>'أساسى (2)'!D259</f>
        <v>0</v>
      </c>
      <c r="I259" s="98">
        <f>'أساسى (2)'!F259</f>
        <v>0</v>
      </c>
      <c r="J259" s="99">
        <f>'أساسى (2)'!E259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'أساسى (2)'!B260</f>
        <v>0</v>
      </c>
      <c r="C260" s="105" t="str">
        <f t="shared" si="18"/>
        <v>0</v>
      </c>
      <c r="D260" s="106" t="str">
        <f t="shared" si="18"/>
        <v/>
      </c>
      <c r="E260" s="107" t="str">
        <f t="shared" si="18"/>
        <v/>
      </c>
      <c r="F260" s="108" t="str">
        <f t="shared" si="17"/>
        <v/>
      </c>
      <c r="G260" s="97">
        <f>'أساسى (2)'!C260</f>
        <v>0</v>
      </c>
      <c r="H260" s="98">
        <f>'أساسى (2)'!D260</f>
        <v>0</v>
      </c>
      <c r="I260" s="98">
        <f>'أساسى (2)'!F260</f>
        <v>0</v>
      </c>
      <c r="J260" s="99">
        <f>'أساسى (2)'!E260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'أساسى (2)'!B261</f>
        <v>0</v>
      </c>
      <c r="C261" s="105" t="str">
        <f t="shared" si="18"/>
        <v>0</v>
      </c>
      <c r="D261" s="106" t="str">
        <f t="shared" si="18"/>
        <v/>
      </c>
      <c r="E261" s="107" t="str">
        <f t="shared" si="18"/>
        <v/>
      </c>
      <c r="F261" s="108" t="str">
        <f t="shared" si="17"/>
        <v/>
      </c>
      <c r="G261" s="97">
        <f>'أساسى (2)'!C261</f>
        <v>0</v>
      </c>
      <c r="H261" s="98">
        <f>'أساسى (2)'!D261</f>
        <v>0</v>
      </c>
      <c r="I261" s="98">
        <f>'أساسى (2)'!F261</f>
        <v>0</v>
      </c>
      <c r="J261" s="99">
        <f>'أساسى (2)'!E261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'أساسى (2)'!B262</f>
        <v>0</v>
      </c>
      <c r="C262" s="105" t="str">
        <f t="shared" si="18"/>
        <v>0</v>
      </c>
      <c r="D262" s="106" t="str">
        <f t="shared" si="18"/>
        <v/>
      </c>
      <c r="E262" s="107" t="str">
        <f t="shared" si="18"/>
        <v/>
      </c>
      <c r="F262" s="108" t="str">
        <f t="shared" si="17"/>
        <v/>
      </c>
      <c r="G262" s="97">
        <f>'أساسى (2)'!C262</f>
        <v>0</v>
      </c>
      <c r="H262" s="98">
        <f>'أساسى (2)'!D262</f>
        <v>0</v>
      </c>
      <c r="I262" s="98">
        <f>'أساسى (2)'!F262</f>
        <v>0</v>
      </c>
      <c r="J262" s="99">
        <f>'أساسى (2)'!E262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'أساسى (2)'!B263</f>
        <v>0</v>
      </c>
      <c r="C263" s="105" t="str">
        <f t="shared" si="18"/>
        <v>0</v>
      </c>
      <c r="D263" s="106" t="str">
        <f t="shared" si="18"/>
        <v/>
      </c>
      <c r="E263" s="107" t="str">
        <f t="shared" si="18"/>
        <v/>
      </c>
      <c r="F263" s="108" t="str">
        <f t="shared" si="17"/>
        <v/>
      </c>
      <c r="G263" s="97">
        <f>'أساسى (2)'!C263</f>
        <v>0</v>
      </c>
      <c r="H263" s="98">
        <f>'أساسى (2)'!D263</f>
        <v>0</v>
      </c>
      <c r="I263" s="98">
        <f>'أساسى (2)'!F263</f>
        <v>0</v>
      </c>
      <c r="J263" s="99">
        <f>'أساسى (2)'!E263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2\1"),1,IF(AND(K263="أنثى",G263="2\1"),11,IF(AND(K263="ذكر",G263="2\2"),2,IF(AND(K263="أنثى",G263="2\2"),22,IF(AND(K263="ذكر",G263="2\3"),3,IF(AND(K263="أنثى",G263="2\3"),33,IF(AND(K263="ذكر",G263="2\4"),4,IF(AND(K263="أنثى",G263="2\4"),44,IF(AND(K263="ذكر",G263="2\5"),5,IF(AND(K263="أنثى",G263="2\5"),55,""))))))))))</f>
        <v/>
      </c>
    </row>
    <row r="264" spans="1:17" ht="35.25" thickTop="1" thickBot="1">
      <c r="A264" s="104">
        <f>IF(B264&lt;&gt;"",SUBTOTAL(3,$B$6:$B264),"")</f>
        <v>259</v>
      </c>
      <c r="B264" s="92">
        <f>'أساسى (2)'!B264</f>
        <v>0</v>
      </c>
      <c r="C264" s="105" t="str">
        <f t="shared" si="18"/>
        <v>0</v>
      </c>
      <c r="D264" s="106" t="str">
        <f t="shared" si="18"/>
        <v/>
      </c>
      <c r="E264" s="107" t="str">
        <f t="shared" si="18"/>
        <v/>
      </c>
      <c r="F264" s="108" t="str">
        <f t="shared" si="17"/>
        <v/>
      </c>
      <c r="G264" s="97">
        <f>'أساسى (2)'!C264</f>
        <v>0</v>
      </c>
      <c r="H264" s="98">
        <f>'أساسى (2)'!D264</f>
        <v>0</v>
      </c>
      <c r="I264" s="98">
        <f>'أساسى (2)'!F264</f>
        <v>0</v>
      </c>
      <c r="J264" s="99">
        <f>'أساسى (2)'!E264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'أساسى (2)'!B265</f>
        <v>0</v>
      </c>
      <c r="C265" s="105" t="str">
        <f t="shared" si="18"/>
        <v>0</v>
      </c>
      <c r="D265" s="106" t="str">
        <f t="shared" si="18"/>
        <v/>
      </c>
      <c r="E265" s="107" t="str">
        <f t="shared" si="18"/>
        <v/>
      </c>
      <c r="F265" s="108" t="str">
        <f t="shared" si="17"/>
        <v/>
      </c>
      <c r="G265" s="97">
        <f>'أساسى (2)'!C265</f>
        <v>0</v>
      </c>
      <c r="H265" s="98">
        <f>'أساسى (2)'!D265</f>
        <v>0</v>
      </c>
      <c r="I265" s="98">
        <f>'أساسى (2)'!F265</f>
        <v>0</v>
      </c>
      <c r="J265" s="99">
        <f>'أساسى (2)'!E265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'أساسى (2)'!B266</f>
        <v>0</v>
      </c>
      <c r="C266" s="105" t="str">
        <f t="shared" si="18"/>
        <v>0</v>
      </c>
      <c r="D266" s="106" t="str">
        <f t="shared" si="18"/>
        <v/>
      </c>
      <c r="E266" s="107" t="str">
        <f t="shared" si="18"/>
        <v/>
      </c>
      <c r="F266" s="108" t="str">
        <f t="shared" si="17"/>
        <v/>
      </c>
      <c r="G266" s="97">
        <f>'أساسى (2)'!C266</f>
        <v>0</v>
      </c>
      <c r="H266" s="98">
        <f>'أساسى (2)'!D266</f>
        <v>0</v>
      </c>
      <c r="I266" s="98">
        <f>'أساسى (2)'!F266</f>
        <v>0</v>
      </c>
      <c r="J266" s="99">
        <f>'أساسى (2)'!E266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'أساسى (2)'!B267</f>
        <v>0</v>
      </c>
      <c r="C267" s="105" t="str">
        <f t="shared" si="18"/>
        <v>0</v>
      </c>
      <c r="D267" s="106" t="str">
        <f t="shared" si="18"/>
        <v/>
      </c>
      <c r="E267" s="107" t="str">
        <f t="shared" si="18"/>
        <v/>
      </c>
      <c r="F267" s="108" t="str">
        <f t="shared" si="17"/>
        <v/>
      </c>
      <c r="G267" s="97">
        <f>'أساسى (2)'!C267</f>
        <v>0</v>
      </c>
      <c r="H267" s="98">
        <f>'أساسى (2)'!D267</f>
        <v>0</v>
      </c>
      <c r="I267" s="98">
        <f>'أساسى (2)'!F267</f>
        <v>0</v>
      </c>
      <c r="J267" s="99">
        <f>'أساسى (2)'!E267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'أساسى (2)'!B268</f>
        <v>0</v>
      </c>
      <c r="C268" s="105" t="str">
        <f t="shared" si="18"/>
        <v>0</v>
      </c>
      <c r="D268" s="106" t="str">
        <f t="shared" si="18"/>
        <v/>
      </c>
      <c r="E268" s="107" t="str">
        <f t="shared" si="18"/>
        <v/>
      </c>
      <c r="F268" s="108" t="str">
        <f t="shared" si="17"/>
        <v/>
      </c>
      <c r="G268" s="97">
        <f>'أساسى (2)'!C268</f>
        <v>0</v>
      </c>
      <c r="H268" s="98">
        <f>'أساسى (2)'!D268</f>
        <v>0</v>
      </c>
      <c r="I268" s="98">
        <f>'أساسى (2)'!F268</f>
        <v>0</v>
      </c>
      <c r="J268" s="99">
        <f>'أساسى (2)'!E268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'أساسى (2)'!B269</f>
        <v>0</v>
      </c>
      <c r="C269" s="105" t="str">
        <f t="shared" si="18"/>
        <v>0</v>
      </c>
      <c r="D269" s="106" t="str">
        <f t="shared" si="18"/>
        <v/>
      </c>
      <c r="E269" s="107" t="str">
        <f t="shared" si="18"/>
        <v/>
      </c>
      <c r="F269" s="108" t="str">
        <f t="shared" si="17"/>
        <v/>
      </c>
      <c r="G269" s="97">
        <f>'أساسى (2)'!C269</f>
        <v>0</v>
      </c>
      <c r="H269" s="98">
        <f>'أساسى (2)'!D269</f>
        <v>0</v>
      </c>
      <c r="I269" s="98">
        <f>'أساسى (2)'!F269</f>
        <v>0</v>
      </c>
      <c r="J269" s="99">
        <f>'أساسى (2)'!E269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'أساسى (2)'!B270</f>
        <v>0</v>
      </c>
      <c r="C270" s="105" t="str">
        <f t="shared" si="18"/>
        <v>0</v>
      </c>
      <c r="D270" s="106" t="str">
        <f t="shared" si="18"/>
        <v/>
      </c>
      <c r="E270" s="107" t="str">
        <f t="shared" si="18"/>
        <v/>
      </c>
      <c r="F270" s="108" t="str">
        <f t="shared" si="17"/>
        <v/>
      </c>
      <c r="G270" s="97">
        <f>'أساسى (2)'!C270</f>
        <v>0</v>
      </c>
      <c r="H270" s="98">
        <f>'أساسى (2)'!D270</f>
        <v>0</v>
      </c>
      <c r="I270" s="98">
        <f>'أساسى (2)'!F270</f>
        <v>0</v>
      </c>
      <c r="J270" s="99">
        <f>'أساسى (2)'!E270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'أساسى (2)'!B271</f>
        <v>0</v>
      </c>
      <c r="C271" s="105" t="str">
        <f t="shared" si="18"/>
        <v>0</v>
      </c>
      <c r="D271" s="106" t="str">
        <f t="shared" si="18"/>
        <v/>
      </c>
      <c r="E271" s="107" t="str">
        <f t="shared" si="18"/>
        <v/>
      </c>
      <c r="F271" s="108" t="str">
        <f t="shared" si="17"/>
        <v/>
      </c>
      <c r="G271" s="97">
        <f>'أساسى (2)'!C271</f>
        <v>0</v>
      </c>
      <c r="H271" s="98">
        <f>'أساسى (2)'!D271</f>
        <v>0</v>
      </c>
      <c r="I271" s="98">
        <f>'أساسى (2)'!F271</f>
        <v>0</v>
      </c>
      <c r="J271" s="99">
        <f>'أساسى (2)'!E271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'أساسى (2)'!B272</f>
        <v>0</v>
      </c>
      <c r="C272" s="105" t="str">
        <f t="shared" si="18"/>
        <v>0</v>
      </c>
      <c r="D272" s="106" t="str">
        <f t="shared" si="18"/>
        <v/>
      </c>
      <c r="E272" s="107" t="str">
        <f t="shared" si="18"/>
        <v/>
      </c>
      <c r="F272" s="108" t="str">
        <f t="shared" si="17"/>
        <v/>
      </c>
      <c r="G272" s="97">
        <f>'أساسى (2)'!C272</f>
        <v>0</v>
      </c>
      <c r="H272" s="98">
        <f>'أساسى (2)'!D272</f>
        <v>0</v>
      </c>
      <c r="I272" s="98">
        <f>'أساسى (2)'!F272</f>
        <v>0</v>
      </c>
      <c r="J272" s="99">
        <f>'أساسى (2)'!E272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'أساسى (2)'!B273</f>
        <v>0</v>
      </c>
      <c r="C273" s="105" t="str">
        <f t="shared" si="18"/>
        <v>0</v>
      </c>
      <c r="D273" s="106" t="str">
        <f t="shared" si="18"/>
        <v/>
      </c>
      <c r="E273" s="107" t="str">
        <f t="shared" si="18"/>
        <v/>
      </c>
      <c r="F273" s="108" t="str">
        <f t="shared" si="17"/>
        <v/>
      </c>
      <c r="G273" s="97">
        <f>'أساسى (2)'!C273</f>
        <v>0</v>
      </c>
      <c r="H273" s="98">
        <f>'أساسى (2)'!D273</f>
        <v>0</v>
      </c>
      <c r="I273" s="98">
        <f>'أساسى (2)'!F273</f>
        <v>0</v>
      </c>
      <c r="J273" s="99">
        <f>'أساسى (2)'!E273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'أساسى (2)'!B274</f>
        <v>0</v>
      </c>
      <c r="C274" s="105" t="str">
        <f t="shared" si="18"/>
        <v>0</v>
      </c>
      <c r="D274" s="106" t="str">
        <f t="shared" si="18"/>
        <v/>
      </c>
      <c r="E274" s="107" t="str">
        <f t="shared" si="18"/>
        <v/>
      </c>
      <c r="F274" s="108" t="str">
        <f t="shared" si="17"/>
        <v/>
      </c>
      <c r="G274" s="97">
        <f>'أساسى (2)'!C274</f>
        <v>0</v>
      </c>
      <c r="H274" s="98">
        <f>'أساسى (2)'!D274</f>
        <v>0</v>
      </c>
      <c r="I274" s="98">
        <f>'أساسى (2)'!F274</f>
        <v>0</v>
      </c>
      <c r="J274" s="99">
        <f>'أساسى (2)'!E274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'أساسى (2)'!B275</f>
        <v>0</v>
      </c>
      <c r="C275" s="105" t="str">
        <f t="shared" si="18"/>
        <v>0</v>
      </c>
      <c r="D275" s="106" t="str">
        <f t="shared" si="18"/>
        <v/>
      </c>
      <c r="E275" s="107" t="str">
        <f t="shared" si="18"/>
        <v/>
      </c>
      <c r="F275" s="108" t="str">
        <f t="shared" si="17"/>
        <v/>
      </c>
      <c r="G275" s="97">
        <f>'أساسى (2)'!C275</f>
        <v>0</v>
      </c>
      <c r="H275" s="98">
        <f>'أساسى (2)'!D275</f>
        <v>0</v>
      </c>
      <c r="I275" s="98">
        <f>'أساسى (2)'!F275</f>
        <v>0</v>
      </c>
      <c r="J275" s="99">
        <f>'أساسى (2)'!E275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'أساسى (2)'!B276</f>
        <v>0</v>
      </c>
      <c r="C276" s="105" t="str">
        <f t="shared" si="18"/>
        <v>0</v>
      </c>
      <c r="D276" s="106" t="str">
        <f t="shared" si="18"/>
        <v/>
      </c>
      <c r="E276" s="107" t="str">
        <f t="shared" si="18"/>
        <v/>
      </c>
      <c r="F276" s="108" t="str">
        <f t="shared" si="17"/>
        <v/>
      </c>
      <c r="G276" s="97">
        <f>'أساسى (2)'!C276</f>
        <v>0</v>
      </c>
      <c r="H276" s="98">
        <f>'أساسى (2)'!D276</f>
        <v>0</v>
      </c>
      <c r="I276" s="98">
        <f>'أساسى (2)'!F276</f>
        <v>0</v>
      </c>
      <c r="J276" s="99">
        <f>'أساسى (2)'!E276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'أساسى (2)'!B277</f>
        <v>0</v>
      </c>
      <c r="C277" s="105" t="str">
        <f t="shared" si="18"/>
        <v>0</v>
      </c>
      <c r="D277" s="106" t="str">
        <f t="shared" si="18"/>
        <v/>
      </c>
      <c r="E277" s="107" t="str">
        <f t="shared" si="18"/>
        <v/>
      </c>
      <c r="F277" s="108" t="str">
        <f t="shared" si="18"/>
        <v/>
      </c>
      <c r="G277" s="97">
        <f>'أساسى (2)'!C277</f>
        <v>0</v>
      </c>
      <c r="H277" s="98">
        <f>'أساسى (2)'!D277</f>
        <v>0</v>
      </c>
      <c r="I277" s="98">
        <f>'أساسى (2)'!F277</f>
        <v>0</v>
      </c>
      <c r="J277" s="99">
        <f>'أساسى (2)'!E277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'أساسى (2)'!B278</f>
        <v>0</v>
      </c>
      <c r="C278" s="105" t="str">
        <f t="shared" ref="C278:F341" si="22">TRIM(MID(SUBSTITUTE($B278," ",REPT(" ",99)),COLUMN(A275)*99-98,99))</f>
        <v>0</v>
      </c>
      <c r="D278" s="106" t="str">
        <f t="shared" si="22"/>
        <v/>
      </c>
      <c r="E278" s="107" t="str">
        <f t="shared" si="22"/>
        <v/>
      </c>
      <c r="F278" s="108" t="str">
        <f t="shared" si="22"/>
        <v/>
      </c>
      <c r="G278" s="97">
        <f>'أساسى (2)'!C278</f>
        <v>0</v>
      </c>
      <c r="H278" s="98">
        <f>'أساسى (2)'!D278</f>
        <v>0</v>
      </c>
      <c r="I278" s="98">
        <f>'أساسى (2)'!F278</f>
        <v>0</v>
      </c>
      <c r="J278" s="99">
        <f>'أساسى (2)'!E278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'أساسى (2)'!B279</f>
        <v>0</v>
      </c>
      <c r="C279" s="105" t="str">
        <f t="shared" si="22"/>
        <v>0</v>
      </c>
      <c r="D279" s="106" t="str">
        <f t="shared" si="22"/>
        <v/>
      </c>
      <c r="E279" s="107" t="str">
        <f t="shared" si="22"/>
        <v/>
      </c>
      <c r="F279" s="108" t="str">
        <f t="shared" si="22"/>
        <v/>
      </c>
      <c r="G279" s="97">
        <f>'أساسى (2)'!C279</f>
        <v>0</v>
      </c>
      <c r="H279" s="98">
        <f>'أساسى (2)'!D279</f>
        <v>0</v>
      </c>
      <c r="I279" s="98">
        <f>'أساسى (2)'!F279</f>
        <v>0</v>
      </c>
      <c r="J279" s="99">
        <f>'أساسى (2)'!E279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'أساسى (2)'!B280</f>
        <v>0</v>
      </c>
      <c r="C280" s="105" t="str">
        <f t="shared" si="22"/>
        <v>0</v>
      </c>
      <c r="D280" s="106" t="str">
        <f t="shared" si="22"/>
        <v/>
      </c>
      <c r="E280" s="107" t="str">
        <f t="shared" si="22"/>
        <v/>
      </c>
      <c r="F280" s="108" t="str">
        <f t="shared" si="22"/>
        <v/>
      </c>
      <c r="G280" s="97">
        <f>'أساسى (2)'!C280</f>
        <v>0</v>
      </c>
      <c r="H280" s="98">
        <f>'أساسى (2)'!D280</f>
        <v>0</v>
      </c>
      <c r="I280" s="98">
        <f>'أساسى (2)'!F280</f>
        <v>0</v>
      </c>
      <c r="J280" s="99">
        <f>'أساسى (2)'!E280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'أساسى (2)'!B281</f>
        <v>0</v>
      </c>
      <c r="C281" s="105" t="str">
        <f t="shared" si="22"/>
        <v>0</v>
      </c>
      <c r="D281" s="106" t="str">
        <f t="shared" si="22"/>
        <v/>
      </c>
      <c r="E281" s="107" t="str">
        <f t="shared" si="22"/>
        <v/>
      </c>
      <c r="F281" s="108" t="str">
        <f t="shared" si="22"/>
        <v/>
      </c>
      <c r="G281" s="97">
        <f>'أساسى (2)'!C281</f>
        <v>0</v>
      </c>
      <c r="H281" s="98">
        <f>'أساسى (2)'!D281</f>
        <v>0</v>
      </c>
      <c r="I281" s="98">
        <f>'أساسى (2)'!F281</f>
        <v>0</v>
      </c>
      <c r="J281" s="99">
        <f>'أساسى (2)'!E281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'أساسى (2)'!B282</f>
        <v>0</v>
      </c>
      <c r="C282" s="105" t="str">
        <f t="shared" si="22"/>
        <v>0</v>
      </c>
      <c r="D282" s="106" t="str">
        <f t="shared" si="22"/>
        <v/>
      </c>
      <c r="E282" s="107" t="str">
        <f t="shared" si="22"/>
        <v/>
      </c>
      <c r="F282" s="108" t="str">
        <f t="shared" si="22"/>
        <v/>
      </c>
      <c r="G282" s="97">
        <f>'أساسى (2)'!C282</f>
        <v>0</v>
      </c>
      <c r="H282" s="98">
        <f>'أساسى (2)'!D282</f>
        <v>0</v>
      </c>
      <c r="I282" s="98">
        <f>'أساسى (2)'!F282</f>
        <v>0</v>
      </c>
      <c r="J282" s="99">
        <f>'أساسى (2)'!E282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'أساسى (2)'!B283</f>
        <v>0</v>
      </c>
      <c r="C283" s="105" t="str">
        <f t="shared" si="22"/>
        <v>0</v>
      </c>
      <c r="D283" s="106" t="str">
        <f t="shared" si="22"/>
        <v/>
      </c>
      <c r="E283" s="107" t="str">
        <f t="shared" si="22"/>
        <v/>
      </c>
      <c r="F283" s="108" t="str">
        <f t="shared" si="22"/>
        <v/>
      </c>
      <c r="G283" s="97">
        <f>'أساسى (2)'!C283</f>
        <v>0</v>
      </c>
      <c r="H283" s="98">
        <f>'أساسى (2)'!D283</f>
        <v>0</v>
      </c>
      <c r="I283" s="98">
        <f>'أساسى (2)'!F283</f>
        <v>0</v>
      </c>
      <c r="J283" s="99">
        <f>'أساسى (2)'!E283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'أساسى (2)'!B284</f>
        <v>0</v>
      </c>
      <c r="C284" s="105" t="str">
        <f t="shared" si="22"/>
        <v>0</v>
      </c>
      <c r="D284" s="106" t="str">
        <f t="shared" si="22"/>
        <v/>
      </c>
      <c r="E284" s="107" t="str">
        <f t="shared" si="22"/>
        <v/>
      </c>
      <c r="F284" s="108" t="str">
        <f t="shared" si="22"/>
        <v/>
      </c>
      <c r="G284" s="97">
        <f>'أساسى (2)'!C284</f>
        <v>0</v>
      </c>
      <c r="H284" s="98">
        <f>'أساسى (2)'!D284</f>
        <v>0</v>
      </c>
      <c r="I284" s="98">
        <f>'أساسى (2)'!F284</f>
        <v>0</v>
      </c>
      <c r="J284" s="99">
        <f>'أساسى (2)'!E284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'أساسى (2)'!B285</f>
        <v>0</v>
      </c>
      <c r="C285" s="105" t="str">
        <f t="shared" si="22"/>
        <v>0</v>
      </c>
      <c r="D285" s="106" t="str">
        <f t="shared" si="22"/>
        <v/>
      </c>
      <c r="E285" s="107" t="str">
        <f t="shared" si="22"/>
        <v/>
      </c>
      <c r="F285" s="108" t="str">
        <f t="shared" si="22"/>
        <v/>
      </c>
      <c r="G285" s="97">
        <f>'أساسى (2)'!C285</f>
        <v>0</v>
      </c>
      <c r="H285" s="98">
        <f>'أساسى (2)'!D285</f>
        <v>0</v>
      </c>
      <c r="I285" s="98">
        <f>'أساسى (2)'!F285</f>
        <v>0</v>
      </c>
      <c r="J285" s="99">
        <f>'أساسى (2)'!E285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'أساسى (2)'!B286</f>
        <v>0</v>
      </c>
      <c r="C286" s="105" t="str">
        <f t="shared" si="22"/>
        <v>0</v>
      </c>
      <c r="D286" s="106" t="str">
        <f t="shared" si="22"/>
        <v/>
      </c>
      <c r="E286" s="107" t="str">
        <f t="shared" si="22"/>
        <v/>
      </c>
      <c r="F286" s="108" t="str">
        <f t="shared" si="22"/>
        <v/>
      </c>
      <c r="G286" s="97">
        <f>'أساسى (2)'!C286</f>
        <v>0</v>
      </c>
      <c r="H286" s="98">
        <f>'أساسى (2)'!D286</f>
        <v>0</v>
      </c>
      <c r="I286" s="98">
        <f>'أساسى (2)'!F286</f>
        <v>0</v>
      </c>
      <c r="J286" s="99">
        <f>'أساسى (2)'!E286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'أساسى (2)'!B287</f>
        <v>0</v>
      </c>
      <c r="C287" s="105" t="str">
        <f t="shared" si="22"/>
        <v>0</v>
      </c>
      <c r="D287" s="106" t="str">
        <f t="shared" si="22"/>
        <v/>
      </c>
      <c r="E287" s="107" t="str">
        <f t="shared" si="22"/>
        <v/>
      </c>
      <c r="F287" s="108" t="str">
        <f t="shared" si="22"/>
        <v/>
      </c>
      <c r="G287" s="97">
        <f>'أساسى (2)'!C287</f>
        <v>0</v>
      </c>
      <c r="H287" s="98">
        <f>'أساسى (2)'!D287</f>
        <v>0</v>
      </c>
      <c r="I287" s="98">
        <f>'أساسى (2)'!F287</f>
        <v>0</v>
      </c>
      <c r="J287" s="99">
        <f>'أساسى (2)'!E287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'أساسى (2)'!B288</f>
        <v>0</v>
      </c>
      <c r="C288" s="105" t="str">
        <f t="shared" si="22"/>
        <v>0</v>
      </c>
      <c r="D288" s="106" t="str">
        <f t="shared" si="22"/>
        <v/>
      </c>
      <c r="E288" s="107" t="str">
        <f t="shared" si="22"/>
        <v/>
      </c>
      <c r="F288" s="108" t="str">
        <f t="shared" si="22"/>
        <v/>
      </c>
      <c r="G288" s="97">
        <f>'أساسى (2)'!C288</f>
        <v>0</v>
      </c>
      <c r="H288" s="98">
        <f>'أساسى (2)'!D288</f>
        <v>0</v>
      </c>
      <c r="I288" s="98">
        <f>'أساسى (2)'!F288</f>
        <v>0</v>
      </c>
      <c r="J288" s="99">
        <f>'أساسى (2)'!E288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'أساسى (2)'!B289</f>
        <v>0</v>
      </c>
      <c r="C289" s="105" t="str">
        <f t="shared" si="22"/>
        <v>0</v>
      </c>
      <c r="D289" s="106" t="str">
        <f t="shared" si="22"/>
        <v/>
      </c>
      <c r="E289" s="107" t="str">
        <f t="shared" si="22"/>
        <v/>
      </c>
      <c r="F289" s="108" t="str">
        <f t="shared" si="22"/>
        <v/>
      </c>
      <c r="G289" s="97">
        <f>'أساسى (2)'!C289</f>
        <v>0</v>
      </c>
      <c r="H289" s="98">
        <f>'أساسى (2)'!D289</f>
        <v>0</v>
      </c>
      <c r="I289" s="98">
        <f>'أساسى (2)'!F289</f>
        <v>0</v>
      </c>
      <c r="J289" s="99">
        <f>'أساسى (2)'!E289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'أساسى (2)'!B290</f>
        <v>0</v>
      </c>
      <c r="C290" s="105" t="str">
        <f t="shared" si="22"/>
        <v>0</v>
      </c>
      <c r="D290" s="106" t="str">
        <f t="shared" si="22"/>
        <v/>
      </c>
      <c r="E290" s="107" t="str">
        <f t="shared" si="22"/>
        <v/>
      </c>
      <c r="F290" s="108" t="str">
        <f t="shared" si="22"/>
        <v/>
      </c>
      <c r="G290" s="97">
        <f>'أساسى (2)'!C290</f>
        <v>0</v>
      </c>
      <c r="H290" s="98">
        <f>'أساسى (2)'!D290</f>
        <v>0</v>
      </c>
      <c r="I290" s="98">
        <f>'أساسى (2)'!F290</f>
        <v>0</v>
      </c>
      <c r="J290" s="99">
        <f>'أساسى (2)'!E290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'أساسى (2)'!B291</f>
        <v>0</v>
      </c>
      <c r="C291" s="105" t="str">
        <f t="shared" si="22"/>
        <v>0</v>
      </c>
      <c r="D291" s="106" t="str">
        <f t="shared" si="22"/>
        <v/>
      </c>
      <c r="E291" s="107" t="str">
        <f t="shared" si="22"/>
        <v/>
      </c>
      <c r="F291" s="108" t="str">
        <f t="shared" si="22"/>
        <v/>
      </c>
      <c r="G291" s="97">
        <f>'أساسى (2)'!C291</f>
        <v>0</v>
      </c>
      <c r="H291" s="98">
        <f>'أساسى (2)'!D291</f>
        <v>0</v>
      </c>
      <c r="I291" s="98">
        <f>'أساسى (2)'!F291</f>
        <v>0</v>
      </c>
      <c r="J291" s="99">
        <f>'أساسى (2)'!E291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'أساسى (2)'!B292</f>
        <v>0</v>
      </c>
      <c r="C292" s="105" t="str">
        <f t="shared" si="22"/>
        <v>0</v>
      </c>
      <c r="D292" s="106" t="str">
        <f t="shared" si="22"/>
        <v/>
      </c>
      <c r="E292" s="107" t="str">
        <f t="shared" si="22"/>
        <v/>
      </c>
      <c r="F292" s="108" t="str">
        <f t="shared" si="22"/>
        <v/>
      </c>
      <c r="G292" s="97">
        <f>'أساسى (2)'!C292</f>
        <v>0</v>
      </c>
      <c r="H292" s="98">
        <f>'أساسى (2)'!D292</f>
        <v>0</v>
      </c>
      <c r="I292" s="98">
        <f>'أساسى (2)'!F292</f>
        <v>0</v>
      </c>
      <c r="J292" s="99">
        <f>'أساسى (2)'!E292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'أساسى (2)'!B293</f>
        <v>0</v>
      </c>
      <c r="C293" s="105" t="str">
        <f t="shared" si="22"/>
        <v>0</v>
      </c>
      <c r="D293" s="106" t="str">
        <f t="shared" si="22"/>
        <v/>
      </c>
      <c r="E293" s="107" t="str">
        <f t="shared" si="22"/>
        <v/>
      </c>
      <c r="F293" s="108" t="str">
        <f t="shared" si="22"/>
        <v/>
      </c>
      <c r="G293" s="97">
        <f>'أساسى (2)'!C293</f>
        <v>0</v>
      </c>
      <c r="H293" s="98">
        <f>'أساسى (2)'!D293</f>
        <v>0</v>
      </c>
      <c r="I293" s="98">
        <f>'أساسى (2)'!F293</f>
        <v>0</v>
      </c>
      <c r="J293" s="99">
        <f>'أساسى (2)'!E293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'أساسى (2)'!B294</f>
        <v>0</v>
      </c>
      <c r="C294" s="105" t="str">
        <f t="shared" si="22"/>
        <v>0</v>
      </c>
      <c r="D294" s="106" t="str">
        <f t="shared" si="22"/>
        <v/>
      </c>
      <c r="E294" s="107" t="str">
        <f t="shared" si="22"/>
        <v/>
      </c>
      <c r="F294" s="108" t="str">
        <f t="shared" si="22"/>
        <v/>
      </c>
      <c r="G294" s="97">
        <f>'أساسى (2)'!C294</f>
        <v>0</v>
      </c>
      <c r="H294" s="98">
        <f>'أساسى (2)'!D294</f>
        <v>0</v>
      </c>
      <c r="I294" s="98">
        <f>'أساسى (2)'!F294</f>
        <v>0</v>
      </c>
      <c r="J294" s="99">
        <f>'أساسى (2)'!E294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'أساسى (2)'!B295</f>
        <v>0</v>
      </c>
      <c r="C295" s="105" t="str">
        <f t="shared" si="22"/>
        <v>0</v>
      </c>
      <c r="D295" s="106" t="str">
        <f t="shared" si="22"/>
        <v/>
      </c>
      <c r="E295" s="107" t="str">
        <f t="shared" si="22"/>
        <v/>
      </c>
      <c r="F295" s="108" t="str">
        <f t="shared" si="22"/>
        <v/>
      </c>
      <c r="G295" s="97">
        <f>'أساسى (2)'!C295</f>
        <v>0</v>
      </c>
      <c r="H295" s="98">
        <f>'أساسى (2)'!D295</f>
        <v>0</v>
      </c>
      <c r="I295" s="98">
        <f>'أساسى (2)'!F295</f>
        <v>0</v>
      </c>
      <c r="J295" s="99">
        <f>'أساسى (2)'!E295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'أساسى (2)'!B296</f>
        <v>0</v>
      </c>
      <c r="C296" s="105" t="str">
        <f t="shared" si="22"/>
        <v>0</v>
      </c>
      <c r="D296" s="106" t="str">
        <f t="shared" si="22"/>
        <v/>
      </c>
      <c r="E296" s="107" t="str">
        <f t="shared" si="22"/>
        <v/>
      </c>
      <c r="F296" s="108" t="str">
        <f t="shared" si="22"/>
        <v/>
      </c>
      <c r="G296" s="97">
        <f>'أساسى (2)'!C296</f>
        <v>0</v>
      </c>
      <c r="H296" s="98">
        <f>'أساسى (2)'!D296</f>
        <v>0</v>
      </c>
      <c r="I296" s="98">
        <f>'أساسى (2)'!F296</f>
        <v>0</v>
      </c>
      <c r="J296" s="99">
        <f>'أساسى (2)'!E296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'أساسى (2)'!B297</f>
        <v>0</v>
      </c>
      <c r="C297" s="105" t="str">
        <f t="shared" si="22"/>
        <v>0</v>
      </c>
      <c r="D297" s="106" t="str">
        <f t="shared" si="22"/>
        <v/>
      </c>
      <c r="E297" s="107" t="str">
        <f t="shared" si="22"/>
        <v/>
      </c>
      <c r="F297" s="108" t="str">
        <f t="shared" si="22"/>
        <v/>
      </c>
      <c r="G297" s="97">
        <f>'أساسى (2)'!C297</f>
        <v>0</v>
      </c>
      <c r="H297" s="98">
        <f>'أساسى (2)'!D297</f>
        <v>0</v>
      </c>
      <c r="I297" s="98">
        <f>'أساسى (2)'!F297</f>
        <v>0</v>
      </c>
      <c r="J297" s="99">
        <f>'أساسى (2)'!E297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'أساسى (2)'!B298</f>
        <v>0</v>
      </c>
      <c r="C298" s="105" t="str">
        <f t="shared" si="22"/>
        <v>0</v>
      </c>
      <c r="D298" s="106" t="str">
        <f t="shared" si="22"/>
        <v/>
      </c>
      <c r="E298" s="107" t="str">
        <f t="shared" si="22"/>
        <v/>
      </c>
      <c r="F298" s="108" t="str">
        <f t="shared" si="22"/>
        <v/>
      </c>
      <c r="G298" s="97">
        <f>'أساسى (2)'!C298</f>
        <v>0</v>
      </c>
      <c r="H298" s="98">
        <f>'أساسى (2)'!D298</f>
        <v>0</v>
      </c>
      <c r="I298" s="98">
        <f>'أساسى (2)'!F298</f>
        <v>0</v>
      </c>
      <c r="J298" s="99">
        <f>'أساسى (2)'!E298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'أساسى (2)'!B299</f>
        <v>0</v>
      </c>
      <c r="C299" s="105" t="str">
        <f t="shared" si="22"/>
        <v>0</v>
      </c>
      <c r="D299" s="106" t="str">
        <f t="shared" si="22"/>
        <v/>
      </c>
      <c r="E299" s="107" t="str">
        <f t="shared" si="22"/>
        <v/>
      </c>
      <c r="F299" s="108" t="str">
        <f t="shared" si="22"/>
        <v/>
      </c>
      <c r="G299" s="97">
        <f>'أساسى (2)'!C299</f>
        <v>0</v>
      </c>
      <c r="H299" s="98">
        <f>'أساسى (2)'!D299</f>
        <v>0</v>
      </c>
      <c r="I299" s="98">
        <f>'أساسى (2)'!F299</f>
        <v>0</v>
      </c>
      <c r="J299" s="99">
        <f>'أساسى (2)'!E299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'أساسى (2)'!B300</f>
        <v>0</v>
      </c>
      <c r="C300" s="105" t="str">
        <f t="shared" si="22"/>
        <v>0</v>
      </c>
      <c r="D300" s="106" t="str">
        <f t="shared" si="22"/>
        <v/>
      </c>
      <c r="E300" s="107" t="str">
        <f t="shared" si="22"/>
        <v/>
      </c>
      <c r="F300" s="108" t="str">
        <f t="shared" si="22"/>
        <v/>
      </c>
      <c r="G300" s="97">
        <f>'أساسى (2)'!C300</f>
        <v>0</v>
      </c>
      <c r="H300" s="98">
        <f>'أساسى (2)'!D300</f>
        <v>0</v>
      </c>
      <c r="I300" s="98">
        <f>'أساسى (2)'!F300</f>
        <v>0</v>
      </c>
      <c r="J300" s="99">
        <f>'أساسى (2)'!E300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'أساسى (2)'!B301</f>
        <v>0</v>
      </c>
      <c r="C301" s="105" t="str">
        <f t="shared" si="22"/>
        <v>0</v>
      </c>
      <c r="D301" s="106" t="str">
        <f t="shared" si="22"/>
        <v/>
      </c>
      <c r="E301" s="107" t="str">
        <f t="shared" si="22"/>
        <v/>
      </c>
      <c r="F301" s="108" t="str">
        <f t="shared" si="22"/>
        <v/>
      </c>
      <c r="G301" s="97">
        <f>'أساسى (2)'!C301</f>
        <v>0</v>
      </c>
      <c r="H301" s="98">
        <f>'أساسى (2)'!D301</f>
        <v>0</v>
      </c>
      <c r="I301" s="98">
        <f>'أساسى (2)'!F301</f>
        <v>0</v>
      </c>
      <c r="J301" s="99">
        <f>'أساسى (2)'!E301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'أساسى (2)'!B302</f>
        <v>0</v>
      </c>
      <c r="C302" s="105" t="str">
        <f t="shared" si="22"/>
        <v>0</v>
      </c>
      <c r="D302" s="106" t="str">
        <f t="shared" si="22"/>
        <v/>
      </c>
      <c r="E302" s="107" t="str">
        <f t="shared" si="22"/>
        <v/>
      </c>
      <c r="F302" s="108" t="str">
        <f t="shared" si="22"/>
        <v/>
      </c>
      <c r="G302" s="97">
        <f>'أساسى (2)'!C302</f>
        <v>0</v>
      </c>
      <c r="H302" s="98">
        <f>'أساسى (2)'!D302</f>
        <v>0</v>
      </c>
      <c r="I302" s="98">
        <f>'أساسى (2)'!F302</f>
        <v>0</v>
      </c>
      <c r="J302" s="99">
        <f>'أساسى (2)'!E302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'أساسى (2)'!B303</f>
        <v>0</v>
      </c>
      <c r="C303" s="105" t="str">
        <f t="shared" si="22"/>
        <v>0</v>
      </c>
      <c r="D303" s="106" t="str">
        <f t="shared" si="22"/>
        <v/>
      </c>
      <c r="E303" s="107" t="str">
        <f t="shared" si="22"/>
        <v/>
      </c>
      <c r="F303" s="108" t="str">
        <f t="shared" si="22"/>
        <v/>
      </c>
      <c r="G303" s="97">
        <f>'أساسى (2)'!C303</f>
        <v>0</v>
      </c>
      <c r="H303" s="98">
        <f>'أساسى (2)'!D303</f>
        <v>0</v>
      </c>
      <c r="I303" s="98">
        <f>'أساسى (2)'!F303</f>
        <v>0</v>
      </c>
      <c r="J303" s="99">
        <f>'أساسى (2)'!E303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'أساسى (2)'!B304</f>
        <v>0</v>
      </c>
      <c r="C304" s="105" t="str">
        <f t="shared" si="22"/>
        <v>0</v>
      </c>
      <c r="D304" s="106" t="str">
        <f t="shared" si="22"/>
        <v/>
      </c>
      <c r="E304" s="107" t="str">
        <f t="shared" si="22"/>
        <v/>
      </c>
      <c r="F304" s="108" t="str">
        <f t="shared" si="22"/>
        <v/>
      </c>
      <c r="G304" s="97">
        <f>'أساسى (2)'!C304</f>
        <v>0</v>
      </c>
      <c r="H304" s="98">
        <f>'أساسى (2)'!D304</f>
        <v>0</v>
      </c>
      <c r="I304" s="98">
        <f>'أساسى (2)'!F304</f>
        <v>0</v>
      </c>
      <c r="J304" s="99">
        <f>'أساسى (2)'!E304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'أساسى (2)'!B305</f>
        <v>0</v>
      </c>
      <c r="C305" s="105" t="str">
        <f t="shared" si="22"/>
        <v>0</v>
      </c>
      <c r="D305" s="106" t="str">
        <f t="shared" si="22"/>
        <v/>
      </c>
      <c r="E305" s="107" t="str">
        <f t="shared" si="22"/>
        <v/>
      </c>
      <c r="F305" s="108" t="str">
        <f t="shared" si="22"/>
        <v/>
      </c>
      <c r="G305" s="97">
        <f>'أساسى (2)'!C305</f>
        <v>0</v>
      </c>
      <c r="H305" s="98">
        <f>'أساسى (2)'!D305</f>
        <v>0</v>
      </c>
      <c r="I305" s="98">
        <f>'أساسى (2)'!F305</f>
        <v>0</v>
      </c>
      <c r="J305" s="99">
        <f>'أساسى (2)'!E305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'أساسى (2)'!B306</f>
        <v>0</v>
      </c>
      <c r="C306" s="105" t="str">
        <f t="shared" si="22"/>
        <v>0</v>
      </c>
      <c r="D306" s="106" t="str">
        <f t="shared" si="22"/>
        <v/>
      </c>
      <c r="E306" s="107" t="str">
        <f t="shared" si="22"/>
        <v/>
      </c>
      <c r="F306" s="108" t="str">
        <f t="shared" si="22"/>
        <v/>
      </c>
      <c r="G306" s="97">
        <f>'أساسى (2)'!C306</f>
        <v>0</v>
      </c>
      <c r="H306" s="98">
        <f>'أساسى (2)'!D306</f>
        <v>0</v>
      </c>
      <c r="I306" s="98">
        <f>'أساسى (2)'!F306</f>
        <v>0</v>
      </c>
      <c r="J306" s="99">
        <f>'أساسى (2)'!E306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'أساسى (2)'!B307</f>
        <v>0</v>
      </c>
      <c r="C307" s="105" t="str">
        <f t="shared" si="22"/>
        <v>0</v>
      </c>
      <c r="D307" s="106" t="str">
        <f t="shared" si="22"/>
        <v/>
      </c>
      <c r="E307" s="107" t="str">
        <f t="shared" si="22"/>
        <v/>
      </c>
      <c r="F307" s="108" t="str">
        <f t="shared" si="22"/>
        <v/>
      </c>
      <c r="G307" s="97">
        <f>'أساسى (2)'!C307</f>
        <v>0</v>
      </c>
      <c r="H307" s="98">
        <f>'أساسى (2)'!D307</f>
        <v>0</v>
      </c>
      <c r="I307" s="98">
        <f>'أساسى (2)'!F307</f>
        <v>0</v>
      </c>
      <c r="J307" s="99">
        <f>'أساسى (2)'!E307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'أساسى (2)'!B308</f>
        <v>0</v>
      </c>
      <c r="C308" s="105" t="str">
        <f t="shared" si="22"/>
        <v>0</v>
      </c>
      <c r="D308" s="106" t="str">
        <f t="shared" si="22"/>
        <v/>
      </c>
      <c r="E308" s="107" t="str">
        <f t="shared" si="22"/>
        <v/>
      </c>
      <c r="F308" s="108" t="str">
        <f t="shared" si="22"/>
        <v/>
      </c>
      <c r="G308" s="97">
        <f>'أساسى (2)'!C308</f>
        <v>0</v>
      </c>
      <c r="H308" s="98">
        <f>'أساسى (2)'!D308</f>
        <v>0</v>
      </c>
      <c r="I308" s="98">
        <f>'أساسى (2)'!F308</f>
        <v>0</v>
      </c>
      <c r="J308" s="99">
        <f>'أساسى (2)'!E308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'أساسى (2)'!B309</f>
        <v>0</v>
      </c>
      <c r="C309" s="105" t="str">
        <f t="shared" si="22"/>
        <v>0</v>
      </c>
      <c r="D309" s="106" t="str">
        <f t="shared" si="22"/>
        <v/>
      </c>
      <c r="E309" s="107" t="str">
        <f t="shared" si="22"/>
        <v/>
      </c>
      <c r="F309" s="108" t="str">
        <f t="shared" si="22"/>
        <v/>
      </c>
      <c r="G309" s="97">
        <f>'أساسى (2)'!C309</f>
        <v>0</v>
      </c>
      <c r="H309" s="98">
        <f>'أساسى (2)'!D309</f>
        <v>0</v>
      </c>
      <c r="I309" s="98">
        <f>'أساسى (2)'!F309</f>
        <v>0</v>
      </c>
      <c r="J309" s="99">
        <f>'أساسى (2)'!E309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'أساسى (2)'!B310</f>
        <v>0</v>
      </c>
      <c r="C310" s="105" t="str">
        <f t="shared" si="22"/>
        <v>0</v>
      </c>
      <c r="D310" s="106" t="str">
        <f t="shared" si="22"/>
        <v/>
      </c>
      <c r="E310" s="107" t="str">
        <f t="shared" si="22"/>
        <v/>
      </c>
      <c r="F310" s="108" t="str">
        <f t="shared" si="22"/>
        <v/>
      </c>
      <c r="G310" s="97">
        <f>'أساسى (2)'!C310</f>
        <v>0</v>
      </c>
      <c r="H310" s="98">
        <f>'أساسى (2)'!D310</f>
        <v>0</v>
      </c>
      <c r="I310" s="98">
        <f>'أساسى (2)'!F310</f>
        <v>0</v>
      </c>
      <c r="J310" s="99">
        <f>'أساسى (2)'!E310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'أساسى (2)'!B311</f>
        <v>0</v>
      </c>
      <c r="C311" s="105" t="str">
        <f t="shared" si="22"/>
        <v>0</v>
      </c>
      <c r="D311" s="106" t="str">
        <f t="shared" si="22"/>
        <v/>
      </c>
      <c r="E311" s="107" t="str">
        <f t="shared" si="22"/>
        <v/>
      </c>
      <c r="F311" s="108" t="str">
        <f t="shared" si="22"/>
        <v/>
      </c>
      <c r="G311" s="97">
        <f>'أساسى (2)'!C311</f>
        <v>0</v>
      </c>
      <c r="H311" s="98">
        <f>'أساسى (2)'!D311</f>
        <v>0</v>
      </c>
      <c r="I311" s="98">
        <f>'أساسى (2)'!F311</f>
        <v>0</v>
      </c>
      <c r="J311" s="99">
        <f>'أساسى (2)'!E311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'أساسى (2)'!B312</f>
        <v>0</v>
      </c>
      <c r="C312" s="105" t="str">
        <f t="shared" si="22"/>
        <v>0</v>
      </c>
      <c r="D312" s="106" t="str">
        <f t="shared" si="22"/>
        <v/>
      </c>
      <c r="E312" s="107" t="str">
        <f t="shared" si="22"/>
        <v/>
      </c>
      <c r="F312" s="108" t="str">
        <f t="shared" si="22"/>
        <v/>
      </c>
      <c r="G312" s="97">
        <f>'أساسى (2)'!C312</f>
        <v>0</v>
      </c>
      <c r="H312" s="98">
        <f>'أساسى (2)'!D312</f>
        <v>0</v>
      </c>
      <c r="I312" s="98">
        <f>'أساسى (2)'!F312</f>
        <v>0</v>
      </c>
      <c r="J312" s="99">
        <f>'أساسى (2)'!E312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'أساسى (2)'!B313</f>
        <v>0</v>
      </c>
      <c r="C313" s="105" t="str">
        <f t="shared" si="22"/>
        <v>0</v>
      </c>
      <c r="D313" s="106" t="str">
        <f t="shared" si="22"/>
        <v/>
      </c>
      <c r="E313" s="107" t="str">
        <f t="shared" si="22"/>
        <v/>
      </c>
      <c r="F313" s="108" t="str">
        <f t="shared" si="22"/>
        <v/>
      </c>
      <c r="G313" s="97">
        <f>'أساسى (2)'!C313</f>
        <v>0</v>
      </c>
      <c r="H313" s="98">
        <f>'أساسى (2)'!D313</f>
        <v>0</v>
      </c>
      <c r="I313" s="98">
        <f>'أساسى (2)'!F313</f>
        <v>0</v>
      </c>
      <c r="J313" s="99">
        <f>'أساسى (2)'!E313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'أساسى (2)'!B314</f>
        <v>0</v>
      </c>
      <c r="C314" s="105" t="str">
        <f t="shared" si="22"/>
        <v>0</v>
      </c>
      <c r="D314" s="106" t="str">
        <f t="shared" si="22"/>
        <v/>
      </c>
      <c r="E314" s="107" t="str">
        <f t="shared" si="22"/>
        <v/>
      </c>
      <c r="F314" s="108" t="str">
        <f t="shared" si="22"/>
        <v/>
      </c>
      <c r="G314" s="97">
        <f>'أساسى (2)'!C314</f>
        <v>0</v>
      </c>
      <c r="H314" s="98">
        <f>'أساسى (2)'!D314</f>
        <v>0</v>
      </c>
      <c r="I314" s="98">
        <f>'أساسى (2)'!F314</f>
        <v>0</v>
      </c>
      <c r="J314" s="99">
        <f>'أساسى (2)'!E314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'أساسى (2)'!B315</f>
        <v>0</v>
      </c>
      <c r="C315" s="105" t="str">
        <f t="shared" si="22"/>
        <v>0</v>
      </c>
      <c r="D315" s="106" t="str">
        <f t="shared" si="22"/>
        <v/>
      </c>
      <c r="E315" s="107" t="str">
        <f t="shared" si="22"/>
        <v/>
      </c>
      <c r="F315" s="108" t="str">
        <f t="shared" si="22"/>
        <v/>
      </c>
      <c r="G315" s="97">
        <f>'أساسى (2)'!C315</f>
        <v>0</v>
      </c>
      <c r="H315" s="98">
        <f>'أساسى (2)'!D315</f>
        <v>0</v>
      </c>
      <c r="I315" s="98">
        <f>'أساسى (2)'!F315</f>
        <v>0</v>
      </c>
      <c r="J315" s="99">
        <f>'أساسى (2)'!E315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'أساسى (2)'!B316</f>
        <v>0</v>
      </c>
      <c r="C316" s="105" t="str">
        <f t="shared" si="22"/>
        <v>0</v>
      </c>
      <c r="D316" s="106" t="str">
        <f t="shared" si="22"/>
        <v/>
      </c>
      <c r="E316" s="107" t="str">
        <f t="shared" si="22"/>
        <v/>
      </c>
      <c r="F316" s="108" t="str">
        <f t="shared" si="22"/>
        <v/>
      </c>
      <c r="G316" s="97">
        <f>'أساسى (2)'!C316</f>
        <v>0</v>
      </c>
      <c r="H316" s="98">
        <f>'أساسى (2)'!D316</f>
        <v>0</v>
      </c>
      <c r="I316" s="98">
        <f>'أساسى (2)'!F316</f>
        <v>0</v>
      </c>
      <c r="J316" s="99">
        <f>'أساسى (2)'!E316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'أساسى (2)'!B317</f>
        <v>0</v>
      </c>
      <c r="C317" s="105" t="str">
        <f t="shared" si="22"/>
        <v>0</v>
      </c>
      <c r="D317" s="106" t="str">
        <f t="shared" si="22"/>
        <v/>
      </c>
      <c r="E317" s="107" t="str">
        <f t="shared" si="22"/>
        <v/>
      </c>
      <c r="F317" s="108" t="str">
        <f t="shared" si="22"/>
        <v/>
      </c>
      <c r="G317" s="97">
        <f>'أساسى (2)'!C317</f>
        <v>0</v>
      </c>
      <c r="H317" s="98">
        <f>'أساسى (2)'!D317</f>
        <v>0</v>
      </c>
      <c r="I317" s="98">
        <f>'أساسى (2)'!F317</f>
        <v>0</v>
      </c>
      <c r="J317" s="99">
        <f>'أساسى (2)'!E317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'أساسى (2)'!B318</f>
        <v>0</v>
      </c>
      <c r="C318" s="105" t="str">
        <f t="shared" si="22"/>
        <v>0</v>
      </c>
      <c r="D318" s="106" t="str">
        <f t="shared" si="22"/>
        <v/>
      </c>
      <c r="E318" s="107" t="str">
        <f t="shared" si="22"/>
        <v/>
      </c>
      <c r="F318" s="108" t="str">
        <f t="shared" si="22"/>
        <v/>
      </c>
      <c r="G318" s="97">
        <f>'أساسى (2)'!C318</f>
        <v>0</v>
      </c>
      <c r="H318" s="98">
        <f>'أساسى (2)'!D318</f>
        <v>0</v>
      </c>
      <c r="I318" s="98">
        <f>'أساسى (2)'!F318</f>
        <v>0</v>
      </c>
      <c r="J318" s="99">
        <f>'أساسى (2)'!E318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'أساسى (2)'!B319</f>
        <v>0</v>
      </c>
      <c r="C319" s="105" t="str">
        <f t="shared" si="22"/>
        <v>0</v>
      </c>
      <c r="D319" s="106" t="str">
        <f t="shared" si="22"/>
        <v/>
      </c>
      <c r="E319" s="107" t="str">
        <f t="shared" si="22"/>
        <v/>
      </c>
      <c r="F319" s="108" t="str">
        <f t="shared" si="22"/>
        <v/>
      </c>
      <c r="G319" s="97">
        <f>'أساسى (2)'!C319</f>
        <v>0</v>
      </c>
      <c r="H319" s="98">
        <f>'أساسى (2)'!D319</f>
        <v>0</v>
      </c>
      <c r="I319" s="98">
        <f>'أساسى (2)'!F319</f>
        <v>0</v>
      </c>
      <c r="J319" s="99">
        <f>'أساسى (2)'!E319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'أساسى (2)'!B320</f>
        <v>0</v>
      </c>
      <c r="C320" s="105" t="str">
        <f t="shared" si="22"/>
        <v>0</v>
      </c>
      <c r="D320" s="106" t="str">
        <f t="shared" si="22"/>
        <v/>
      </c>
      <c r="E320" s="107" t="str">
        <f t="shared" si="22"/>
        <v/>
      </c>
      <c r="F320" s="108" t="str">
        <f t="shared" si="22"/>
        <v/>
      </c>
      <c r="G320" s="97">
        <f>'أساسى (2)'!C320</f>
        <v>0</v>
      </c>
      <c r="H320" s="98">
        <f>'أساسى (2)'!D320</f>
        <v>0</v>
      </c>
      <c r="I320" s="98">
        <f>'أساسى (2)'!F320</f>
        <v>0</v>
      </c>
      <c r="J320" s="99">
        <f>'أساسى (2)'!E320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'أساسى (2)'!B321</f>
        <v>0</v>
      </c>
      <c r="C321" s="105" t="str">
        <f t="shared" si="22"/>
        <v>0</v>
      </c>
      <c r="D321" s="106" t="str">
        <f t="shared" si="22"/>
        <v/>
      </c>
      <c r="E321" s="107" t="str">
        <f t="shared" si="22"/>
        <v/>
      </c>
      <c r="F321" s="108" t="str">
        <f t="shared" si="22"/>
        <v/>
      </c>
      <c r="G321" s="97">
        <f>'أساسى (2)'!C321</f>
        <v>0</v>
      </c>
      <c r="H321" s="98">
        <f>'أساسى (2)'!D321</f>
        <v>0</v>
      </c>
      <c r="I321" s="98">
        <f>'أساسى (2)'!F321</f>
        <v>0</v>
      </c>
      <c r="J321" s="99">
        <f>'أساسى (2)'!E321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'أساسى (2)'!B322</f>
        <v>0</v>
      </c>
      <c r="C322" s="105" t="str">
        <f t="shared" si="22"/>
        <v>0</v>
      </c>
      <c r="D322" s="106" t="str">
        <f t="shared" si="22"/>
        <v/>
      </c>
      <c r="E322" s="107" t="str">
        <f t="shared" si="22"/>
        <v/>
      </c>
      <c r="F322" s="108" t="str">
        <f t="shared" si="22"/>
        <v/>
      </c>
      <c r="G322" s="97">
        <f>'أساسى (2)'!C322</f>
        <v>0</v>
      </c>
      <c r="H322" s="98">
        <f>'أساسى (2)'!D322</f>
        <v>0</v>
      </c>
      <c r="I322" s="98">
        <f>'أساسى (2)'!F322</f>
        <v>0</v>
      </c>
      <c r="J322" s="99">
        <f>'أساسى (2)'!E322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'أساسى (2)'!B323</f>
        <v>0</v>
      </c>
      <c r="C323" s="105" t="str">
        <f t="shared" si="22"/>
        <v>0</v>
      </c>
      <c r="D323" s="106" t="str">
        <f t="shared" si="22"/>
        <v/>
      </c>
      <c r="E323" s="107" t="str">
        <f t="shared" si="22"/>
        <v/>
      </c>
      <c r="F323" s="108" t="str">
        <f t="shared" si="22"/>
        <v/>
      </c>
      <c r="G323" s="97">
        <f>'أساسى (2)'!C323</f>
        <v>0</v>
      </c>
      <c r="H323" s="98">
        <f>'أساسى (2)'!D323</f>
        <v>0</v>
      </c>
      <c r="I323" s="98">
        <f>'أساسى (2)'!F323</f>
        <v>0</v>
      </c>
      <c r="J323" s="99">
        <f>'أساسى (2)'!E323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'أساسى (2)'!B324</f>
        <v>0</v>
      </c>
      <c r="C324" s="105" t="str">
        <f t="shared" si="22"/>
        <v>0</v>
      </c>
      <c r="D324" s="106" t="str">
        <f t="shared" si="22"/>
        <v/>
      </c>
      <c r="E324" s="107" t="str">
        <f t="shared" si="22"/>
        <v/>
      </c>
      <c r="F324" s="108" t="str">
        <f t="shared" si="22"/>
        <v/>
      </c>
      <c r="G324" s="97">
        <f>'أساسى (2)'!C324</f>
        <v>0</v>
      </c>
      <c r="H324" s="98">
        <f>'أساسى (2)'!D324</f>
        <v>0</v>
      </c>
      <c r="I324" s="98">
        <f>'أساسى (2)'!F324</f>
        <v>0</v>
      </c>
      <c r="J324" s="99">
        <f>'أساسى (2)'!E324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'أساسى (2)'!B325</f>
        <v>0</v>
      </c>
      <c r="C325" s="105" t="str">
        <f t="shared" si="22"/>
        <v>0</v>
      </c>
      <c r="D325" s="106" t="str">
        <f t="shared" si="22"/>
        <v/>
      </c>
      <c r="E325" s="107" t="str">
        <f t="shared" si="22"/>
        <v/>
      </c>
      <c r="F325" s="108" t="str">
        <f t="shared" si="22"/>
        <v/>
      </c>
      <c r="G325" s="97">
        <f>'أساسى (2)'!C325</f>
        <v>0</v>
      </c>
      <c r="H325" s="98">
        <f>'أساسى (2)'!D325</f>
        <v>0</v>
      </c>
      <c r="I325" s="98">
        <f>'أساسى (2)'!F325</f>
        <v>0</v>
      </c>
      <c r="J325" s="99">
        <f>'أساسى (2)'!E325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'أساسى (2)'!B326</f>
        <v>0</v>
      </c>
      <c r="C326" s="105" t="str">
        <f t="shared" si="22"/>
        <v>0</v>
      </c>
      <c r="D326" s="106" t="str">
        <f t="shared" si="22"/>
        <v/>
      </c>
      <c r="E326" s="107" t="str">
        <f t="shared" si="22"/>
        <v/>
      </c>
      <c r="F326" s="108" t="str">
        <f t="shared" si="22"/>
        <v/>
      </c>
      <c r="G326" s="97">
        <f>'أساسى (2)'!C326</f>
        <v>0</v>
      </c>
      <c r="H326" s="98">
        <f>'أساسى (2)'!D326</f>
        <v>0</v>
      </c>
      <c r="I326" s="98">
        <f>'أساسى (2)'!F326</f>
        <v>0</v>
      </c>
      <c r="J326" s="99">
        <f>'أساسى (2)'!E326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'أساسى (2)'!B327</f>
        <v>0</v>
      </c>
      <c r="C327" s="105" t="str">
        <f t="shared" si="22"/>
        <v>0</v>
      </c>
      <c r="D327" s="106" t="str">
        <f t="shared" si="22"/>
        <v/>
      </c>
      <c r="E327" s="107" t="str">
        <f t="shared" si="22"/>
        <v/>
      </c>
      <c r="F327" s="108" t="str">
        <f t="shared" si="22"/>
        <v/>
      </c>
      <c r="G327" s="97">
        <f>'أساسى (2)'!C327</f>
        <v>0</v>
      </c>
      <c r="H327" s="98">
        <f>'أساسى (2)'!D327</f>
        <v>0</v>
      </c>
      <c r="I327" s="98">
        <f>'أساسى (2)'!F327</f>
        <v>0</v>
      </c>
      <c r="J327" s="99">
        <f>'أساسى (2)'!E327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2\1"),1,IF(AND(K327="أنثى",G327="2\1"),11,IF(AND(K327="ذكر",G327="2\2"),2,IF(AND(K327="أنثى",G327="2\2"),22,IF(AND(K327="ذكر",G327="2\3"),3,IF(AND(K327="أنثى",G327="2\3"),33,IF(AND(K327="ذكر",G327="2\4"),4,IF(AND(K327="أنثى",G327="2\4"),44,IF(AND(K327="ذكر",G327="2\5"),5,IF(AND(K327="أنثى",G327="2\5"),55,""))))))))))</f>
        <v/>
      </c>
    </row>
    <row r="328" spans="1:17" ht="35.25" thickTop="1" thickBot="1">
      <c r="A328" s="104">
        <f>IF(B328&lt;&gt;"",SUBTOTAL(3,$B$6:$B328),"")</f>
        <v>323</v>
      </c>
      <c r="B328" s="92">
        <f>'أساسى (2)'!B328</f>
        <v>0</v>
      </c>
      <c r="C328" s="105" t="str">
        <f t="shared" si="22"/>
        <v>0</v>
      </c>
      <c r="D328" s="106" t="str">
        <f t="shared" si="22"/>
        <v/>
      </c>
      <c r="E328" s="107" t="str">
        <f t="shared" si="22"/>
        <v/>
      </c>
      <c r="F328" s="108" t="str">
        <f t="shared" si="22"/>
        <v/>
      </c>
      <c r="G328" s="97">
        <f>'أساسى (2)'!C328</f>
        <v>0</v>
      </c>
      <c r="H328" s="98">
        <f>'أساسى (2)'!D328</f>
        <v>0</v>
      </c>
      <c r="I328" s="98">
        <f>'أساسى (2)'!F328</f>
        <v>0</v>
      </c>
      <c r="J328" s="99">
        <f>'أساسى (2)'!E328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'أساسى (2)'!B329</f>
        <v>0</v>
      </c>
      <c r="C329" s="105" t="str">
        <f t="shared" si="22"/>
        <v>0</v>
      </c>
      <c r="D329" s="106" t="str">
        <f t="shared" si="22"/>
        <v/>
      </c>
      <c r="E329" s="107" t="str">
        <f t="shared" si="22"/>
        <v/>
      </c>
      <c r="F329" s="108" t="str">
        <f t="shared" si="22"/>
        <v/>
      </c>
      <c r="G329" s="97">
        <f>'أساسى (2)'!C329</f>
        <v>0</v>
      </c>
      <c r="H329" s="98">
        <f>'أساسى (2)'!D329</f>
        <v>0</v>
      </c>
      <c r="I329" s="98">
        <f>'أساسى (2)'!F329</f>
        <v>0</v>
      </c>
      <c r="J329" s="99">
        <f>'أساسى (2)'!E329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'أساسى (2)'!B330</f>
        <v>0</v>
      </c>
      <c r="C330" s="105" t="str">
        <f t="shared" si="22"/>
        <v>0</v>
      </c>
      <c r="D330" s="106" t="str">
        <f t="shared" si="22"/>
        <v/>
      </c>
      <c r="E330" s="107" t="str">
        <f t="shared" si="22"/>
        <v/>
      </c>
      <c r="F330" s="108" t="str">
        <f t="shared" si="22"/>
        <v/>
      </c>
      <c r="G330" s="97">
        <f>'أساسى (2)'!C330</f>
        <v>0</v>
      </c>
      <c r="H330" s="98">
        <f>'أساسى (2)'!D330</f>
        <v>0</v>
      </c>
      <c r="I330" s="98">
        <f>'أساسى (2)'!F330</f>
        <v>0</v>
      </c>
      <c r="J330" s="99">
        <f>'أساسى (2)'!E330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'أساسى (2)'!B331</f>
        <v>0</v>
      </c>
      <c r="C331" s="105" t="str">
        <f t="shared" si="22"/>
        <v>0</v>
      </c>
      <c r="D331" s="106" t="str">
        <f t="shared" si="22"/>
        <v/>
      </c>
      <c r="E331" s="107" t="str">
        <f t="shared" si="22"/>
        <v/>
      </c>
      <c r="F331" s="108" t="str">
        <f t="shared" si="22"/>
        <v/>
      </c>
      <c r="G331" s="97">
        <f>'أساسى (2)'!C331</f>
        <v>0</v>
      </c>
      <c r="H331" s="98">
        <f>'أساسى (2)'!D331</f>
        <v>0</v>
      </c>
      <c r="I331" s="98">
        <f>'أساسى (2)'!F331</f>
        <v>0</v>
      </c>
      <c r="J331" s="99">
        <f>'أساسى (2)'!E331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'أساسى (2)'!B332</f>
        <v>0</v>
      </c>
      <c r="C332" s="105" t="str">
        <f t="shared" si="22"/>
        <v>0</v>
      </c>
      <c r="D332" s="106" t="str">
        <f t="shared" si="22"/>
        <v/>
      </c>
      <c r="E332" s="107" t="str">
        <f t="shared" si="22"/>
        <v/>
      </c>
      <c r="F332" s="108" t="str">
        <f t="shared" si="22"/>
        <v/>
      </c>
      <c r="G332" s="97">
        <f>'أساسى (2)'!C332</f>
        <v>0</v>
      </c>
      <c r="H332" s="98">
        <f>'أساسى (2)'!D332</f>
        <v>0</v>
      </c>
      <c r="I332" s="98">
        <f>'أساسى (2)'!F332</f>
        <v>0</v>
      </c>
      <c r="J332" s="99">
        <f>'أساسى (2)'!E332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'أساسى (2)'!B333</f>
        <v>0</v>
      </c>
      <c r="C333" s="105" t="str">
        <f t="shared" si="22"/>
        <v>0</v>
      </c>
      <c r="D333" s="106" t="str">
        <f t="shared" si="22"/>
        <v/>
      </c>
      <c r="E333" s="107" t="str">
        <f t="shared" si="22"/>
        <v/>
      </c>
      <c r="F333" s="108" t="str">
        <f t="shared" si="22"/>
        <v/>
      </c>
      <c r="G333" s="97">
        <f>'أساسى (2)'!C333</f>
        <v>0</v>
      </c>
      <c r="H333" s="98">
        <f>'أساسى (2)'!D333</f>
        <v>0</v>
      </c>
      <c r="I333" s="98">
        <f>'أساسى (2)'!F333</f>
        <v>0</v>
      </c>
      <c r="J333" s="99">
        <f>'أساسى (2)'!E333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'أساسى (2)'!B334</f>
        <v>0</v>
      </c>
      <c r="C334" s="105" t="str">
        <f t="shared" si="22"/>
        <v>0</v>
      </c>
      <c r="D334" s="106" t="str">
        <f t="shared" si="22"/>
        <v/>
      </c>
      <c r="E334" s="107" t="str">
        <f t="shared" si="22"/>
        <v/>
      </c>
      <c r="F334" s="108" t="str">
        <f t="shared" si="22"/>
        <v/>
      </c>
      <c r="G334" s="97">
        <f>'أساسى (2)'!C334</f>
        <v>0</v>
      </c>
      <c r="H334" s="98">
        <f>'أساسى (2)'!D334</f>
        <v>0</v>
      </c>
      <c r="I334" s="98">
        <f>'أساسى (2)'!F334</f>
        <v>0</v>
      </c>
      <c r="J334" s="99">
        <f>'أساسى (2)'!E334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'أساسى (2)'!B335</f>
        <v>0</v>
      </c>
      <c r="C335" s="105" t="str">
        <f t="shared" si="22"/>
        <v>0</v>
      </c>
      <c r="D335" s="106" t="str">
        <f t="shared" si="22"/>
        <v/>
      </c>
      <c r="E335" s="107" t="str">
        <f t="shared" si="22"/>
        <v/>
      </c>
      <c r="F335" s="108" t="str">
        <f t="shared" si="22"/>
        <v/>
      </c>
      <c r="G335" s="97">
        <f>'أساسى (2)'!C335</f>
        <v>0</v>
      </c>
      <c r="H335" s="98">
        <f>'أساسى (2)'!D335</f>
        <v>0</v>
      </c>
      <c r="I335" s="98">
        <f>'أساسى (2)'!F335</f>
        <v>0</v>
      </c>
      <c r="J335" s="99">
        <f>'أساسى (2)'!E335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'أساسى (2)'!B336</f>
        <v>0</v>
      </c>
      <c r="C336" s="105" t="str">
        <f t="shared" si="22"/>
        <v>0</v>
      </c>
      <c r="D336" s="106" t="str">
        <f t="shared" si="22"/>
        <v/>
      </c>
      <c r="E336" s="107" t="str">
        <f t="shared" si="22"/>
        <v/>
      </c>
      <c r="F336" s="108" t="str">
        <f t="shared" si="22"/>
        <v/>
      </c>
      <c r="G336" s="97">
        <f>'أساسى (2)'!C336</f>
        <v>0</v>
      </c>
      <c r="H336" s="98">
        <f>'أساسى (2)'!D336</f>
        <v>0</v>
      </c>
      <c r="I336" s="98">
        <f>'أساسى (2)'!F336</f>
        <v>0</v>
      </c>
      <c r="J336" s="99">
        <f>'أساسى (2)'!E336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'أساسى (2)'!B337</f>
        <v>0</v>
      </c>
      <c r="C337" s="105" t="str">
        <f t="shared" si="22"/>
        <v>0</v>
      </c>
      <c r="D337" s="106" t="str">
        <f t="shared" si="22"/>
        <v/>
      </c>
      <c r="E337" s="107" t="str">
        <f t="shared" si="22"/>
        <v/>
      </c>
      <c r="F337" s="108" t="str">
        <f t="shared" si="22"/>
        <v/>
      </c>
      <c r="G337" s="97">
        <f>'أساسى (2)'!C337</f>
        <v>0</v>
      </c>
      <c r="H337" s="98">
        <f>'أساسى (2)'!D337</f>
        <v>0</v>
      </c>
      <c r="I337" s="98">
        <f>'أساسى (2)'!F337</f>
        <v>0</v>
      </c>
      <c r="J337" s="99">
        <f>'أساسى (2)'!E337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'أساسى (2)'!B338</f>
        <v>0</v>
      </c>
      <c r="C338" s="105" t="str">
        <f t="shared" si="22"/>
        <v>0</v>
      </c>
      <c r="D338" s="106" t="str">
        <f t="shared" si="22"/>
        <v/>
      </c>
      <c r="E338" s="107" t="str">
        <f t="shared" si="22"/>
        <v/>
      </c>
      <c r="F338" s="108" t="str">
        <f t="shared" si="22"/>
        <v/>
      </c>
      <c r="G338" s="97">
        <f>'أساسى (2)'!C338</f>
        <v>0</v>
      </c>
      <c r="H338" s="98">
        <f>'أساسى (2)'!D338</f>
        <v>0</v>
      </c>
      <c r="I338" s="98">
        <f>'أساسى (2)'!F338</f>
        <v>0</v>
      </c>
      <c r="J338" s="99">
        <f>'أساسى (2)'!E338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'أساسى (2)'!B339</f>
        <v>0</v>
      </c>
      <c r="C339" s="105" t="str">
        <f t="shared" si="22"/>
        <v>0</v>
      </c>
      <c r="D339" s="106" t="str">
        <f t="shared" si="22"/>
        <v/>
      </c>
      <c r="E339" s="107" t="str">
        <f t="shared" si="22"/>
        <v/>
      </c>
      <c r="F339" s="108" t="str">
        <f t="shared" si="22"/>
        <v/>
      </c>
      <c r="G339" s="97">
        <f>'أساسى (2)'!C339</f>
        <v>0</v>
      </c>
      <c r="H339" s="98">
        <f>'أساسى (2)'!D339</f>
        <v>0</v>
      </c>
      <c r="I339" s="98">
        <f>'أساسى (2)'!F339</f>
        <v>0</v>
      </c>
      <c r="J339" s="99">
        <f>'أساسى (2)'!E339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'أساسى (2)'!B340</f>
        <v>0</v>
      </c>
      <c r="C340" s="105" t="str">
        <f t="shared" si="22"/>
        <v>0</v>
      </c>
      <c r="D340" s="106" t="str">
        <f t="shared" si="22"/>
        <v/>
      </c>
      <c r="E340" s="107" t="str">
        <f t="shared" si="22"/>
        <v/>
      </c>
      <c r="F340" s="108" t="str">
        <f t="shared" si="22"/>
        <v/>
      </c>
      <c r="G340" s="97">
        <f>'أساسى (2)'!C340</f>
        <v>0</v>
      </c>
      <c r="H340" s="98">
        <f>'أساسى (2)'!D340</f>
        <v>0</v>
      </c>
      <c r="I340" s="98">
        <f>'أساسى (2)'!F340</f>
        <v>0</v>
      </c>
      <c r="J340" s="99">
        <f>'أساسى (2)'!E340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'أساسى (2)'!B341</f>
        <v>0</v>
      </c>
      <c r="C341" s="105" t="str">
        <f t="shared" si="22"/>
        <v>0</v>
      </c>
      <c r="D341" s="106" t="str">
        <f t="shared" si="22"/>
        <v/>
      </c>
      <c r="E341" s="107" t="str">
        <f t="shared" si="22"/>
        <v/>
      </c>
      <c r="F341" s="108" t="str">
        <f t="shared" ref="F341:F404" si="26">TRIM(MID(SUBSTITUTE($B341," ",REPT(" ",99)),COLUMN(D338)*99-98,99))</f>
        <v/>
      </c>
      <c r="G341" s="97">
        <f>'أساسى (2)'!C341</f>
        <v>0</v>
      </c>
      <c r="H341" s="98">
        <f>'أساسى (2)'!D341</f>
        <v>0</v>
      </c>
      <c r="I341" s="98">
        <f>'أساسى (2)'!F341</f>
        <v>0</v>
      </c>
      <c r="J341" s="99">
        <f>'أساسى (2)'!E341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'أساسى (2)'!B342</f>
        <v>0</v>
      </c>
      <c r="C342" s="105" t="str">
        <f t="shared" ref="C342:F405" si="27">TRIM(MID(SUBSTITUTE($B342," ",REPT(" ",99)),COLUMN(A339)*99-98,99))</f>
        <v>0</v>
      </c>
      <c r="D342" s="106" t="str">
        <f t="shared" si="27"/>
        <v/>
      </c>
      <c r="E342" s="107" t="str">
        <f t="shared" si="27"/>
        <v/>
      </c>
      <c r="F342" s="108" t="str">
        <f t="shared" si="26"/>
        <v/>
      </c>
      <c r="G342" s="97">
        <f>'أساسى (2)'!C342</f>
        <v>0</v>
      </c>
      <c r="H342" s="98">
        <f>'أساسى (2)'!D342</f>
        <v>0</v>
      </c>
      <c r="I342" s="98">
        <f>'أساسى (2)'!F342</f>
        <v>0</v>
      </c>
      <c r="J342" s="99">
        <f>'أساسى (2)'!E342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'أساسى (2)'!B343</f>
        <v>0</v>
      </c>
      <c r="C343" s="105" t="str">
        <f t="shared" si="27"/>
        <v>0</v>
      </c>
      <c r="D343" s="106" t="str">
        <f t="shared" si="27"/>
        <v/>
      </c>
      <c r="E343" s="107" t="str">
        <f t="shared" si="27"/>
        <v/>
      </c>
      <c r="F343" s="108" t="str">
        <f t="shared" si="26"/>
        <v/>
      </c>
      <c r="G343" s="97">
        <f>'أساسى (2)'!C343</f>
        <v>0</v>
      </c>
      <c r="H343" s="98">
        <f>'أساسى (2)'!D343</f>
        <v>0</v>
      </c>
      <c r="I343" s="98">
        <f>'أساسى (2)'!F343</f>
        <v>0</v>
      </c>
      <c r="J343" s="99">
        <f>'أساسى (2)'!E343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'أساسى (2)'!B344</f>
        <v>0</v>
      </c>
      <c r="C344" s="105" t="str">
        <f t="shared" si="27"/>
        <v>0</v>
      </c>
      <c r="D344" s="106" t="str">
        <f t="shared" si="27"/>
        <v/>
      </c>
      <c r="E344" s="107" t="str">
        <f t="shared" si="27"/>
        <v/>
      </c>
      <c r="F344" s="108" t="str">
        <f t="shared" si="26"/>
        <v/>
      </c>
      <c r="G344" s="97">
        <f>'أساسى (2)'!C344</f>
        <v>0</v>
      </c>
      <c r="H344" s="98">
        <f>'أساسى (2)'!D344</f>
        <v>0</v>
      </c>
      <c r="I344" s="98">
        <f>'أساسى (2)'!F344</f>
        <v>0</v>
      </c>
      <c r="J344" s="99">
        <f>'أساسى (2)'!E344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'أساسى (2)'!B345</f>
        <v>0</v>
      </c>
      <c r="C345" s="105" t="str">
        <f t="shared" si="27"/>
        <v>0</v>
      </c>
      <c r="D345" s="106" t="str">
        <f t="shared" si="27"/>
        <v/>
      </c>
      <c r="E345" s="107" t="str">
        <f t="shared" si="27"/>
        <v/>
      </c>
      <c r="F345" s="108" t="str">
        <f t="shared" si="26"/>
        <v/>
      </c>
      <c r="G345" s="97">
        <f>'أساسى (2)'!C345</f>
        <v>0</v>
      </c>
      <c r="H345" s="98">
        <f>'أساسى (2)'!D345</f>
        <v>0</v>
      </c>
      <c r="I345" s="98">
        <f>'أساسى (2)'!F345</f>
        <v>0</v>
      </c>
      <c r="J345" s="99">
        <f>'أساسى (2)'!E345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'أساسى (2)'!B346</f>
        <v>0</v>
      </c>
      <c r="C346" s="105" t="str">
        <f t="shared" si="27"/>
        <v>0</v>
      </c>
      <c r="D346" s="106" t="str">
        <f t="shared" si="27"/>
        <v/>
      </c>
      <c r="E346" s="107" t="str">
        <f t="shared" si="27"/>
        <v/>
      </c>
      <c r="F346" s="108" t="str">
        <f t="shared" si="26"/>
        <v/>
      </c>
      <c r="G346" s="97">
        <f>'أساسى (2)'!C346</f>
        <v>0</v>
      </c>
      <c r="H346" s="98">
        <f>'أساسى (2)'!D346</f>
        <v>0</v>
      </c>
      <c r="I346" s="98">
        <f>'أساسى (2)'!F346</f>
        <v>0</v>
      </c>
      <c r="J346" s="99">
        <f>'أساسى (2)'!E346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'أساسى (2)'!B347</f>
        <v>0</v>
      </c>
      <c r="C347" s="105" t="str">
        <f t="shared" si="27"/>
        <v>0</v>
      </c>
      <c r="D347" s="106" t="str">
        <f t="shared" si="27"/>
        <v/>
      </c>
      <c r="E347" s="107" t="str">
        <f t="shared" si="27"/>
        <v/>
      </c>
      <c r="F347" s="108" t="str">
        <f t="shared" si="26"/>
        <v/>
      </c>
      <c r="G347" s="97">
        <f>'أساسى (2)'!C347</f>
        <v>0</v>
      </c>
      <c r="H347" s="98">
        <f>'أساسى (2)'!D347</f>
        <v>0</v>
      </c>
      <c r="I347" s="98">
        <f>'أساسى (2)'!F347</f>
        <v>0</v>
      </c>
      <c r="J347" s="99">
        <f>'أساسى (2)'!E347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'أساسى (2)'!B348</f>
        <v>0</v>
      </c>
      <c r="C348" s="105" t="str">
        <f t="shared" si="27"/>
        <v>0</v>
      </c>
      <c r="D348" s="106" t="str">
        <f t="shared" si="27"/>
        <v/>
      </c>
      <c r="E348" s="107" t="str">
        <f t="shared" si="27"/>
        <v/>
      </c>
      <c r="F348" s="108" t="str">
        <f t="shared" si="26"/>
        <v/>
      </c>
      <c r="G348" s="97">
        <f>'أساسى (2)'!C348</f>
        <v>0</v>
      </c>
      <c r="H348" s="98">
        <f>'أساسى (2)'!D348</f>
        <v>0</v>
      </c>
      <c r="I348" s="98">
        <f>'أساسى (2)'!F348</f>
        <v>0</v>
      </c>
      <c r="J348" s="99">
        <f>'أساسى (2)'!E348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'أساسى (2)'!B349</f>
        <v>0</v>
      </c>
      <c r="C349" s="105" t="str">
        <f t="shared" si="27"/>
        <v>0</v>
      </c>
      <c r="D349" s="106" t="str">
        <f t="shared" si="27"/>
        <v/>
      </c>
      <c r="E349" s="107" t="str">
        <f t="shared" si="27"/>
        <v/>
      </c>
      <c r="F349" s="108" t="str">
        <f t="shared" si="26"/>
        <v/>
      </c>
      <c r="G349" s="97">
        <f>'أساسى (2)'!C349</f>
        <v>0</v>
      </c>
      <c r="H349" s="98">
        <f>'أساسى (2)'!D349</f>
        <v>0</v>
      </c>
      <c r="I349" s="98">
        <f>'أساسى (2)'!F349</f>
        <v>0</v>
      </c>
      <c r="J349" s="99">
        <f>'أساسى (2)'!E349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'أساسى (2)'!B350</f>
        <v>0</v>
      </c>
      <c r="C350" s="105" t="str">
        <f t="shared" si="27"/>
        <v>0</v>
      </c>
      <c r="D350" s="106" t="str">
        <f t="shared" si="27"/>
        <v/>
      </c>
      <c r="E350" s="107" t="str">
        <f t="shared" si="27"/>
        <v/>
      </c>
      <c r="F350" s="108" t="str">
        <f t="shared" si="26"/>
        <v/>
      </c>
      <c r="G350" s="97">
        <f>'أساسى (2)'!C350</f>
        <v>0</v>
      </c>
      <c r="H350" s="98">
        <f>'أساسى (2)'!D350</f>
        <v>0</v>
      </c>
      <c r="I350" s="98">
        <f>'أساسى (2)'!F350</f>
        <v>0</v>
      </c>
      <c r="J350" s="99">
        <f>'أساسى (2)'!E350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'أساسى (2)'!B351</f>
        <v>0</v>
      </c>
      <c r="C351" s="105" t="str">
        <f t="shared" si="27"/>
        <v>0</v>
      </c>
      <c r="D351" s="106" t="str">
        <f t="shared" si="27"/>
        <v/>
      </c>
      <c r="E351" s="107" t="str">
        <f t="shared" si="27"/>
        <v/>
      </c>
      <c r="F351" s="108" t="str">
        <f t="shared" si="26"/>
        <v/>
      </c>
      <c r="G351" s="97">
        <f>'أساسى (2)'!C351</f>
        <v>0</v>
      </c>
      <c r="H351" s="98">
        <f>'أساسى (2)'!D351</f>
        <v>0</v>
      </c>
      <c r="I351" s="98">
        <f>'أساسى (2)'!F351</f>
        <v>0</v>
      </c>
      <c r="J351" s="99">
        <f>'أساسى (2)'!E351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'أساسى (2)'!B352</f>
        <v>0</v>
      </c>
      <c r="C352" s="105" t="str">
        <f t="shared" si="27"/>
        <v>0</v>
      </c>
      <c r="D352" s="106" t="str">
        <f t="shared" si="27"/>
        <v/>
      </c>
      <c r="E352" s="107" t="str">
        <f t="shared" si="27"/>
        <v/>
      </c>
      <c r="F352" s="108" t="str">
        <f t="shared" si="26"/>
        <v/>
      </c>
      <c r="G352" s="97">
        <f>'أساسى (2)'!C352</f>
        <v>0</v>
      </c>
      <c r="H352" s="98">
        <f>'أساسى (2)'!D352</f>
        <v>0</v>
      </c>
      <c r="I352" s="98">
        <f>'أساسى (2)'!F352</f>
        <v>0</v>
      </c>
      <c r="J352" s="99">
        <f>'أساسى (2)'!E352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'أساسى (2)'!B353</f>
        <v>0</v>
      </c>
      <c r="C353" s="105" t="str">
        <f t="shared" si="27"/>
        <v>0</v>
      </c>
      <c r="D353" s="106" t="str">
        <f t="shared" si="27"/>
        <v/>
      </c>
      <c r="E353" s="107" t="str">
        <f t="shared" si="27"/>
        <v/>
      </c>
      <c r="F353" s="108" t="str">
        <f t="shared" si="26"/>
        <v/>
      </c>
      <c r="G353" s="97">
        <f>'أساسى (2)'!C353</f>
        <v>0</v>
      </c>
      <c r="H353" s="98">
        <f>'أساسى (2)'!D353</f>
        <v>0</v>
      </c>
      <c r="I353" s="98">
        <f>'أساسى (2)'!F353</f>
        <v>0</v>
      </c>
      <c r="J353" s="99">
        <f>'أساسى (2)'!E353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'أساسى (2)'!B354</f>
        <v>0</v>
      </c>
      <c r="C354" s="105" t="str">
        <f t="shared" si="27"/>
        <v>0</v>
      </c>
      <c r="D354" s="106" t="str">
        <f t="shared" si="27"/>
        <v/>
      </c>
      <c r="E354" s="107" t="str">
        <f t="shared" si="27"/>
        <v/>
      </c>
      <c r="F354" s="108" t="str">
        <f t="shared" si="26"/>
        <v/>
      </c>
      <c r="G354" s="97">
        <f>'أساسى (2)'!C354</f>
        <v>0</v>
      </c>
      <c r="H354" s="98">
        <f>'أساسى (2)'!D354</f>
        <v>0</v>
      </c>
      <c r="I354" s="98">
        <f>'أساسى (2)'!F354</f>
        <v>0</v>
      </c>
      <c r="J354" s="99">
        <f>'أساسى (2)'!E354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'أساسى (2)'!B355</f>
        <v>0</v>
      </c>
      <c r="C355" s="105" t="str">
        <f t="shared" si="27"/>
        <v>0</v>
      </c>
      <c r="D355" s="106" t="str">
        <f t="shared" si="27"/>
        <v/>
      </c>
      <c r="E355" s="107" t="str">
        <f t="shared" si="27"/>
        <v/>
      </c>
      <c r="F355" s="108" t="str">
        <f t="shared" si="26"/>
        <v/>
      </c>
      <c r="G355" s="97">
        <f>'أساسى (2)'!C355</f>
        <v>0</v>
      </c>
      <c r="H355" s="98">
        <f>'أساسى (2)'!D355</f>
        <v>0</v>
      </c>
      <c r="I355" s="98">
        <f>'أساسى (2)'!F355</f>
        <v>0</v>
      </c>
      <c r="J355" s="99">
        <f>'أساسى (2)'!E355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'أساسى (2)'!B356</f>
        <v>0</v>
      </c>
      <c r="C356" s="105" t="str">
        <f t="shared" si="27"/>
        <v>0</v>
      </c>
      <c r="D356" s="106" t="str">
        <f t="shared" si="27"/>
        <v/>
      </c>
      <c r="E356" s="107" t="str">
        <f t="shared" si="27"/>
        <v/>
      </c>
      <c r="F356" s="108" t="str">
        <f t="shared" si="26"/>
        <v/>
      </c>
      <c r="G356" s="97">
        <f>'أساسى (2)'!C356</f>
        <v>0</v>
      </c>
      <c r="H356" s="98">
        <f>'أساسى (2)'!D356</f>
        <v>0</v>
      </c>
      <c r="I356" s="98">
        <f>'أساسى (2)'!F356</f>
        <v>0</v>
      </c>
      <c r="J356" s="99">
        <f>'أساسى (2)'!E356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'أساسى (2)'!B357</f>
        <v>0</v>
      </c>
      <c r="C357" s="105" t="str">
        <f t="shared" si="27"/>
        <v>0</v>
      </c>
      <c r="D357" s="106" t="str">
        <f t="shared" si="27"/>
        <v/>
      </c>
      <c r="E357" s="107" t="str">
        <f t="shared" si="27"/>
        <v/>
      </c>
      <c r="F357" s="108" t="str">
        <f t="shared" si="26"/>
        <v/>
      </c>
      <c r="G357" s="97">
        <f>'أساسى (2)'!C357</f>
        <v>0</v>
      </c>
      <c r="H357" s="98">
        <f>'أساسى (2)'!D357</f>
        <v>0</v>
      </c>
      <c r="I357" s="98">
        <f>'أساسى (2)'!F357</f>
        <v>0</v>
      </c>
      <c r="J357" s="99">
        <f>'أساسى (2)'!E357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'أساسى (2)'!B358</f>
        <v>0</v>
      </c>
      <c r="C358" s="105" t="str">
        <f t="shared" si="27"/>
        <v>0</v>
      </c>
      <c r="D358" s="106" t="str">
        <f t="shared" si="27"/>
        <v/>
      </c>
      <c r="E358" s="107" t="str">
        <f t="shared" si="27"/>
        <v/>
      </c>
      <c r="F358" s="108" t="str">
        <f t="shared" si="26"/>
        <v/>
      </c>
      <c r="G358" s="97">
        <f>'أساسى (2)'!C358</f>
        <v>0</v>
      </c>
      <c r="H358" s="98">
        <f>'أساسى (2)'!D358</f>
        <v>0</v>
      </c>
      <c r="I358" s="98">
        <f>'أساسى (2)'!F358</f>
        <v>0</v>
      </c>
      <c r="J358" s="99">
        <f>'أساسى (2)'!E358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'أساسى (2)'!B359</f>
        <v>0</v>
      </c>
      <c r="C359" s="105" t="str">
        <f t="shared" si="27"/>
        <v>0</v>
      </c>
      <c r="D359" s="106" t="str">
        <f t="shared" si="27"/>
        <v/>
      </c>
      <c r="E359" s="107" t="str">
        <f t="shared" si="27"/>
        <v/>
      </c>
      <c r="F359" s="108" t="str">
        <f t="shared" si="26"/>
        <v/>
      </c>
      <c r="G359" s="97">
        <f>'أساسى (2)'!C359</f>
        <v>0</v>
      </c>
      <c r="H359" s="98">
        <f>'أساسى (2)'!D359</f>
        <v>0</v>
      </c>
      <c r="I359" s="98">
        <f>'أساسى (2)'!F359</f>
        <v>0</v>
      </c>
      <c r="J359" s="99">
        <f>'أساسى (2)'!E359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'أساسى (2)'!B360</f>
        <v>0</v>
      </c>
      <c r="C360" s="105" t="str">
        <f t="shared" si="27"/>
        <v>0</v>
      </c>
      <c r="D360" s="106" t="str">
        <f t="shared" si="27"/>
        <v/>
      </c>
      <c r="E360" s="107" t="str">
        <f t="shared" si="27"/>
        <v/>
      </c>
      <c r="F360" s="108" t="str">
        <f t="shared" si="26"/>
        <v/>
      </c>
      <c r="G360" s="97">
        <f>'أساسى (2)'!C360</f>
        <v>0</v>
      </c>
      <c r="H360" s="98">
        <f>'أساسى (2)'!D360</f>
        <v>0</v>
      </c>
      <c r="I360" s="98">
        <f>'أساسى (2)'!F360</f>
        <v>0</v>
      </c>
      <c r="J360" s="99">
        <f>'أساسى (2)'!E360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'أساسى (2)'!B361</f>
        <v>0</v>
      </c>
      <c r="C361" s="105" t="str">
        <f t="shared" si="27"/>
        <v>0</v>
      </c>
      <c r="D361" s="106" t="str">
        <f t="shared" si="27"/>
        <v/>
      </c>
      <c r="E361" s="107" t="str">
        <f t="shared" si="27"/>
        <v/>
      </c>
      <c r="F361" s="108" t="str">
        <f t="shared" si="26"/>
        <v/>
      </c>
      <c r="G361" s="97">
        <f>'أساسى (2)'!C361</f>
        <v>0</v>
      </c>
      <c r="H361" s="98">
        <f>'أساسى (2)'!D361</f>
        <v>0</v>
      </c>
      <c r="I361" s="98">
        <f>'أساسى (2)'!F361</f>
        <v>0</v>
      </c>
      <c r="J361" s="99">
        <f>'أساسى (2)'!E361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'أساسى (2)'!B362</f>
        <v>0</v>
      </c>
      <c r="C362" s="105" t="str">
        <f t="shared" si="27"/>
        <v>0</v>
      </c>
      <c r="D362" s="106" t="str">
        <f t="shared" si="27"/>
        <v/>
      </c>
      <c r="E362" s="107" t="str">
        <f t="shared" si="27"/>
        <v/>
      </c>
      <c r="F362" s="108" t="str">
        <f t="shared" si="26"/>
        <v/>
      </c>
      <c r="G362" s="97">
        <f>'أساسى (2)'!C362</f>
        <v>0</v>
      </c>
      <c r="H362" s="98">
        <f>'أساسى (2)'!D362</f>
        <v>0</v>
      </c>
      <c r="I362" s="98">
        <f>'أساسى (2)'!F362</f>
        <v>0</v>
      </c>
      <c r="J362" s="99">
        <f>'أساسى (2)'!E362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'أساسى (2)'!B363</f>
        <v>0</v>
      </c>
      <c r="C363" s="105" t="str">
        <f t="shared" si="27"/>
        <v>0</v>
      </c>
      <c r="D363" s="106" t="str">
        <f t="shared" si="27"/>
        <v/>
      </c>
      <c r="E363" s="107" t="str">
        <f t="shared" si="27"/>
        <v/>
      </c>
      <c r="F363" s="108" t="str">
        <f t="shared" si="26"/>
        <v/>
      </c>
      <c r="G363" s="97">
        <f>'أساسى (2)'!C363</f>
        <v>0</v>
      </c>
      <c r="H363" s="98">
        <f>'أساسى (2)'!D363</f>
        <v>0</v>
      </c>
      <c r="I363" s="98">
        <f>'أساسى (2)'!F363</f>
        <v>0</v>
      </c>
      <c r="J363" s="99">
        <f>'أساسى (2)'!E363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'أساسى (2)'!B364</f>
        <v>0</v>
      </c>
      <c r="C364" s="105" t="str">
        <f t="shared" si="27"/>
        <v>0</v>
      </c>
      <c r="D364" s="106" t="str">
        <f t="shared" si="27"/>
        <v/>
      </c>
      <c r="E364" s="107" t="str">
        <f t="shared" si="27"/>
        <v/>
      </c>
      <c r="F364" s="108" t="str">
        <f t="shared" si="26"/>
        <v/>
      </c>
      <c r="G364" s="97">
        <f>'أساسى (2)'!C364</f>
        <v>0</v>
      </c>
      <c r="H364" s="98">
        <f>'أساسى (2)'!D364</f>
        <v>0</v>
      </c>
      <c r="I364" s="98">
        <f>'أساسى (2)'!F364</f>
        <v>0</v>
      </c>
      <c r="J364" s="99">
        <f>'أساسى (2)'!E364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'أساسى (2)'!B365</f>
        <v>0</v>
      </c>
      <c r="C365" s="105" t="str">
        <f t="shared" si="27"/>
        <v>0</v>
      </c>
      <c r="D365" s="106" t="str">
        <f t="shared" si="27"/>
        <v/>
      </c>
      <c r="E365" s="107" t="str">
        <f t="shared" si="27"/>
        <v/>
      </c>
      <c r="F365" s="108" t="str">
        <f t="shared" si="26"/>
        <v/>
      </c>
      <c r="G365" s="97">
        <f>'أساسى (2)'!C365</f>
        <v>0</v>
      </c>
      <c r="H365" s="98">
        <f>'أساسى (2)'!D365</f>
        <v>0</v>
      </c>
      <c r="I365" s="98">
        <f>'أساسى (2)'!F365</f>
        <v>0</v>
      </c>
      <c r="J365" s="99">
        <f>'أساسى (2)'!E365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'أساسى (2)'!B366</f>
        <v>0</v>
      </c>
      <c r="C366" s="105" t="str">
        <f t="shared" si="27"/>
        <v>0</v>
      </c>
      <c r="D366" s="106" t="str">
        <f t="shared" si="27"/>
        <v/>
      </c>
      <c r="E366" s="107" t="str">
        <f t="shared" si="27"/>
        <v/>
      </c>
      <c r="F366" s="108" t="str">
        <f t="shared" si="26"/>
        <v/>
      </c>
      <c r="G366" s="97">
        <f>'أساسى (2)'!C366</f>
        <v>0</v>
      </c>
      <c r="H366" s="98">
        <f>'أساسى (2)'!D366</f>
        <v>0</v>
      </c>
      <c r="I366" s="98">
        <f>'أساسى (2)'!F366</f>
        <v>0</v>
      </c>
      <c r="J366" s="99">
        <f>'أساسى (2)'!E366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'أساسى (2)'!B367</f>
        <v>0</v>
      </c>
      <c r="C367" s="105" t="str">
        <f t="shared" si="27"/>
        <v>0</v>
      </c>
      <c r="D367" s="106" t="str">
        <f t="shared" si="27"/>
        <v/>
      </c>
      <c r="E367" s="107" t="str">
        <f t="shared" si="27"/>
        <v/>
      </c>
      <c r="F367" s="108" t="str">
        <f t="shared" si="26"/>
        <v/>
      </c>
      <c r="G367" s="97">
        <f>'أساسى (2)'!C367</f>
        <v>0</v>
      </c>
      <c r="H367" s="98">
        <f>'أساسى (2)'!D367</f>
        <v>0</v>
      </c>
      <c r="I367" s="98">
        <f>'أساسى (2)'!F367</f>
        <v>0</v>
      </c>
      <c r="J367" s="99">
        <f>'أساسى (2)'!E367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'أساسى (2)'!B368</f>
        <v>0</v>
      </c>
      <c r="C368" s="105" t="str">
        <f t="shared" si="27"/>
        <v>0</v>
      </c>
      <c r="D368" s="106" t="str">
        <f t="shared" si="27"/>
        <v/>
      </c>
      <c r="E368" s="107" t="str">
        <f t="shared" si="27"/>
        <v/>
      </c>
      <c r="F368" s="108" t="str">
        <f t="shared" si="26"/>
        <v/>
      </c>
      <c r="G368" s="97">
        <f>'أساسى (2)'!C368</f>
        <v>0</v>
      </c>
      <c r="H368" s="98">
        <f>'أساسى (2)'!D368</f>
        <v>0</v>
      </c>
      <c r="I368" s="98">
        <f>'أساسى (2)'!F368</f>
        <v>0</v>
      </c>
      <c r="J368" s="99">
        <f>'أساسى (2)'!E368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'أساسى (2)'!B369</f>
        <v>0</v>
      </c>
      <c r="C369" s="105" t="str">
        <f t="shared" si="27"/>
        <v>0</v>
      </c>
      <c r="D369" s="106" t="str">
        <f t="shared" si="27"/>
        <v/>
      </c>
      <c r="E369" s="107" t="str">
        <f t="shared" si="27"/>
        <v/>
      </c>
      <c r="F369" s="108" t="str">
        <f t="shared" si="26"/>
        <v/>
      </c>
      <c r="G369" s="97">
        <f>'أساسى (2)'!C369</f>
        <v>0</v>
      </c>
      <c r="H369" s="98">
        <f>'أساسى (2)'!D369</f>
        <v>0</v>
      </c>
      <c r="I369" s="98">
        <f>'أساسى (2)'!F369</f>
        <v>0</v>
      </c>
      <c r="J369" s="99">
        <f>'أساسى (2)'!E369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'أساسى (2)'!B370</f>
        <v>0</v>
      </c>
      <c r="C370" s="105" t="str">
        <f t="shared" si="27"/>
        <v>0</v>
      </c>
      <c r="D370" s="106" t="str">
        <f t="shared" si="27"/>
        <v/>
      </c>
      <c r="E370" s="107" t="str">
        <f t="shared" si="27"/>
        <v/>
      </c>
      <c r="F370" s="108" t="str">
        <f t="shared" si="26"/>
        <v/>
      </c>
      <c r="G370" s="97">
        <f>'أساسى (2)'!C370</f>
        <v>0</v>
      </c>
      <c r="H370" s="98">
        <f>'أساسى (2)'!D370</f>
        <v>0</v>
      </c>
      <c r="I370" s="98">
        <f>'أساسى (2)'!F370</f>
        <v>0</v>
      </c>
      <c r="J370" s="99">
        <f>'أساسى (2)'!E370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'أساسى (2)'!B371</f>
        <v>0</v>
      </c>
      <c r="C371" s="105" t="str">
        <f t="shared" si="27"/>
        <v>0</v>
      </c>
      <c r="D371" s="106" t="str">
        <f t="shared" si="27"/>
        <v/>
      </c>
      <c r="E371" s="107" t="str">
        <f t="shared" si="27"/>
        <v/>
      </c>
      <c r="F371" s="108" t="str">
        <f t="shared" si="26"/>
        <v/>
      </c>
      <c r="G371" s="97">
        <f>'أساسى (2)'!C371</f>
        <v>0</v>
      </c>
      <c r="H371" s="98">
        <f>'أساسى (2)'!D371</f>
        <v>0</v>
      </c>
      <c r="I371" s="98">
        <f>'أساسى (2)'!F371</f>
        <v>0</v>
      </c>
      <c r="J371" s="99">
        <f>'أساسى (2)'!E371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'أساسى (2)'!B372</f>
        <v>0</v>
      </c>
      <c r="C372" s="105" t="str">
        <f t="shared" si="27"/>
        <v>0</v>
      </c>
      <c r="D372" s="106" t="str">
        <f t="shared" si="27"/>
        <v/>
      </c>
      <c r="E372" s="107" t="str">
        <f t="shared" si="27"/>
        <v/>
      </c>
      <c r="F372" s="108" t="str">
        <f t="shared" si="26"/>
        <v/>
      </c>
      <c r="G372" s="97">
        <f>'أساسى (2)'!C372</f>
        <v>0</v>
      </c>
      <c r="H372" s="98">
        <f>'أساسى (2)'!D372</f>
        <v>0</v>
      </c>
      <c r="I372" s="98">
        <f>'أساسى (2)'!F372</f>
        <v>0</v>
      </c>
      <c r="J372" s="99">
        <f>'أساسى (2)'!E372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'أساسى (2)'!B373</f>
        <v>0</v>
      </c>
      <c r="C373" s="105" t="str">
        <f t="shared" si="27"/>
        <v>0</v>
      </c>
      <c r="D373" s="106" t="str">
        <f t="shared" si="27"/>
        <v/>
      </c>
      <c r="E373" s="107" t="str">
        <f t="shared" si="27"/>
        <v/>
      </c>
      <c r="F373" s="108" t="str">
        <f t="shared" si="26"/>
        <v/>
      </c>
      <c r="G373" s="97">
        <f>'أساسى (2)'!C373</f>
        <v>0</v>
      </c>
      <c r="H373" s="98">
        <f>'أساسى (2)'!D373</f>
        <v>0</v>
      </c>
      <c r="I373" s="98">
        <f>'أساسى (2)'!F373</f>
        <v>0</v>
      </c>
      <c r="J373" s="99">
        <f>'أساسى (2)'!E373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'أساسى (2)'!B374</f>
        <v>0</v>
      </c>
      <c r="C374" s="105" t="str">
        <f t="shared" si="27"/>
        <v>0</v>
      </c>
      <c r="D374" s="106" t="str">
        <f t="shared" si="27"/>
        <v/>
      </c>
      <c r="E374" s="107" t="str">
        <f t="shared" si="27"/>
        <v/>
      </c>
      <c r="F374" s="108" t="str">
        <f t="shared" si="26"/>
        <v/>
      </c>
      <c r="G374" s="97">
        <f>'أساسى (2)'!C374</f>
        <v>0</v>
      </c>
      <c r="H374" s="98">
        <f>'أساسى (2)'!D374</f>
        <v>0</v>
      </c>
      <c r="I374" s="98">
        <f>'أساسى (2)'!F374</f>
        <v>0</v>
      </c>
      <c r="J374" s="99">
        <f>'أساسى (2)'!E374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'أساسى (2)'!B375</f>
        <v>0</v>
      </c>
      <c r="C375" s="105" t="str">
        <f t="shared" si="27"/>
        <v>0</v>
      </c>
      <c r="D375" s="106" t="str">
        <f t="shared" si="27"/>
        <v/>
      </c>
      <c r="E375" s="107" t="str">
        <f t="shared" si="27"/>
        <v/>
      </c>
      <c r="F375" s="108" t="str">
        <f t="shared" si="26"/>
        <v/>
      </c>
      <c r="G375" s="97">
        <f>'أساسى (2)'!C375</f>
        <v>0</v>
      </c>
      <c r="H375" s="98">
        <f>'أساسى (2)'!D375</f>
        <v>0</v>
      </c>
      <c r="I375" s="98">
        <f>'أساسى (2)'!F375</f>
        <v>0</v>
      </c>
      <c r="J375" s="99">
        <f>'أساسى (2)'!E375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'أساسى (2)'!B376</f>
        <v>0</v>
      </c>
      <c r="C376" s="105" t="str">
        <f t="shared" si="27"/>
        <v>0</v>
      </c>
      <c r="D376" s="106" t="str">
        <f t="shared" si="27"/>
        <v/>
      </c>
      <c r="E376" s="107" t="str">
        <f t="shared" si="27"/>
        <v/>
      </c>
      <c r="F376" s="108" t="str">
        <f t="shared" si="26"/>
        <v/>
      </c>
      <c r="G376" s="97">
        <f>'أساسى (2)'!C376</f>
        <v>0</v>
      </c>
      <c r="H376" s="98">
        <f>'أساسى (2)'!D376</f>
        <v>0</v>
      </c>
      <c r="I376" s="98">
        <f>'أساسى (2)'!F376</f>
        <v>0</v>
      </c>
      <c r="J376" s="99">
        <f>'أساسى (2)'!E376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'أساسى (2)'!B377</f>
        <v>0</v>
      </c>
      <c r="C377" s="105" t="str">
        <f t="shared" si="27"/>
        <v>0</v>
      </c>
      <c r="D377" s="106" t="str">
        <f t="shared" si="27"/>
        <v/>
      </c>
      <c r="E377" s="107" t="str">
        <f t="shared" si="27"/>
        <v/>
      </c>
      <c r="F377" s="108" t="str">
        <f t="shared" si="26"/>
        <v/>
      </c>
      <c r="G377" s="97">
        <f>'أساسى (2)'!C377</f>
        <v>0</v>
      </c>
      <c r="H377" s="98">
        <f>'أساسى (2)'!D377</f>
        <v>0</v>
      </c>
      <c r="I377" s="98">
        <f>'أساسى (2)'!F377</f>
        <v>0</v>
      </c>
      <c r="J377" s="99">
        <f>'أساسى (2)'!E377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'أساسى (2)'!B378</f>
        <v>0</v>
      </c>
      <c r="C378" s="105" t="str">
        <f t="shared" si="27"/>
        <v>0</v>
      </c>
      <c r="D378" s="106" t="str">
        <f t="shared" si="27"/>
        <v/>
      </c>
      <c r="E378" s="107" t="str">
        <f t="shared" si="27"/>
        <v/>
      </c>
      <c r="F378" s="108" t="str">
        <f t="shared" si="26"/>
        <v/>
      </c>
      <c r="G378" s="97">
        <f>'أساسى (2)'!C378</f>
        <v>0</v>
      </c>
      <c r="H378" s="98">
        <f>'أساسى (2)'!D378</f>
        <v>0</v>
      </c>
      <c r="I378" s="98">
        <f>'أساسى (2)'!F378</f>
        <v>0</v>
      </c>
      <c r="J378" s="99">
        <f>'أساسى (2)'!E378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'أساسى (2)'!B379</f>
        <v>0</v>
      </c>
      <c r="C379" s="105" t="str">
        <f t="shared" si="27"/>
        <v>0</v>
      </c>
      <c r="D379" s="106" t="str">
        <f t="shared" si="27"/>
        <v/>
      </c>
      <c r="E379" s="107" t="str">
        <f t="shared" si="27"/>
        <v/>
      </c>
      <c r="F379" s="108" t="str">
        <f t="shared" si="26"/>
        <v/>
      </c>
      <c r="G379" s="97">
        <f>'أساسى (2)'!C379</f>
        <v>0</v>
      </c>
      <c r="H379" s="98">
        <f>'أساسى (2)'!D379</f>
        <v>0</v>
      </c>
      <c r="I379" s="98">
        <f>'أساسى (2)'!F379</f>
        <v>0</v>
      </c>
      <c r="J379" s="99">
        <f>'أساسى (2)'!E379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'أساسى (2)'!B380</f>
        <v>0</v>
      </c>
      <c r="C380" s="105" t="str">
        <f t="shared" si="27"/>
        <v>0</v>
      </c>
      <c r="D380" s="106" t="str">
        <f t="shared" si="27"/>
        <v/>
      </c>
      <c r="E380" s="107" t="str">
        <f t="shared" si="27"/>
        <v/>
      </c>
      <c r="F380" s="108" t="str">
        <f t="shared" si="26"/>
        <v/>
      </c>
      <c r="G380" s="97">
        <f>'أساسى (2)'!C380</f>
        <v>0</v>
      </c>
      <c r="H380" s="98">
        <f>'أساسى (2)'!D380</f>
        <v>0</v>
      </c>
      <c r="I380" s="98">
        <f>'أساسى (2)'!F380</f>
        <v>0</v>
      </c>
      <c r="J380" s="99">
        <f>'أساسى (2)'!E380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'أساسى (2)'!B381</f>
        <v>0</v>
      </c>
      <c r="C381" s="105" t="str">
        <f t="shared" si="27"/>
        <v>0</v>
      </c>
      <c r="D381" s="106" t="str">
        <f t="shared" si="27"/>
        <v/>
      </c>
      <c r="E381" s="107" t="str">
        <f t="shared" si="27"/>
        <v/>
      </c>
      <c r="F381" s="108" t="str">
        <f t="shared" si="26"/>
        <v/>
      </c>
      <c r="G381" s="97">
        <f>'أساسى (2)'!C381</f>
        <v>0</v>
      </c>
      <c r="H381" s="98">
        <f>'أساسى (2)'!D381</f>
        <v>0</v>
      </c>
      <c r="I381" s="98">
        <f>'أساسى (2)'!F381</f>
        <v>0</v>
      </c>
      <c r="J381" s="99">
        <f>'أساسى (2)'!E381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'أساسى (2)'!B382</f>
        <v>0</v>
      </c>
      <c r="C382" s="105" t="str">
        <f t="shared" si="27"/>
        <v>0</v>
      </c>
      <c r="D382" s="106" t="str">
        <f t="shared" si="27"/>
        <v/>
      </c>
      <c r="E382" s="107" t="str">
        <f t="shared" si="27"/>
        <v/>
      </c>
      <c r="F382" s="108" t="str">
        <f t="shared" si="26"/>
        <v/>
      </c>
      <c r="G382" s="97">
        <f>'أساسى (2)'!C382</f>
        <v>0</v>
      </c>
      <c r="H382" s="98">
        <f>'أساسى (2)'!D382</f>
        <v>0</v>
      </c>
      <c r="I382" s="98">
        <f>'أساسى (2)'!F382</f>
        <v>0</v>
      </c>
      <c r="J382" s="99">
        <f>'أساسى (2)'!E382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'أساسى (2)'!B383</f>
        <v>0</v>
      </c>
      <c r="C383" s="105" t="str">
        <f t="shared" si="27"/>
        <v>0</v>
      </c>
      <c r="D383" s="106" t="str">
        <f t="shared" si="27"/>
        <v/>
      </c>
      <c r="E383" s="107" t="str">
        <f t="shared" si="27"/>
        <v/>
      </c>
      <c r="F383" s="108" t="str">
        <f t="shared" si="26"/>
        <v/>
      </c>
      <c r="G383" s="97">
        <f>'أساسى (2)'!C383</f>
        <v>0</v>
      </c>
      <c r="H383" s="98">
        <f>'أساسى (2)'!D383</f>
        <v>0</v>
      </c>
      <c r="I383" s="98">
        <f>'أساسى (2)'!F383</f>
        <v>0</v>
      </c>
      <c r="J383" s="99">
        <f>'أساسى (2)'!E383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'أساسى (2)'!B384</f>
        <v>0</v>
      </c>
      <c r="C384" s="105" t="str">
        <f t="shared" si="27"/>
        <v>0</v>
      </c>
      <c r="D384" s="106" t="str">
        <f t="shared" si="27"/>
        <v/>
      </c>
      <c r="E384" s="107" t="str">
        <f t="shared" si="27"/>
        <v/>
      </c>
      <c r="F384" s="108" t="str">
        <f t="shared" si="26"/>
        <v/>
      </c>
      <c r="G384" s="97">
        <f>'أساسى (2)'!C384</f>
        <v>0</v>
      </c>
      <c r="H384" s="98">
        <f>'أساسى (2)'!D384</f>
        <v>0</v>
      </c>
      <c r="I384" s="98">
        <f>'أساسى (2)'!F384</f>
        <v>0</v>
      </c>
      <c r="J384" s="99">
        <f>'أساسى (2)'!E384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'أساسى (2)'!B385</f>
        <v>0</v>
      </c>
      <c r="C385" s="105" t="str">
        <f t="shared" si="27"/>
        <v>0</v>
      </c>
      <c r="D385" s="106" t="str">
        <f t="shared" si="27"/>
        <v/>
      </c>
      <c r="E385" s="107" t="str">
        <f t="shared" si="27"/>
        <v/>
      </c>
      <c r="F385" s="108" t="str">
        <f t="shared" si="26"/>
        <v/>
      </c>
      <c r="G385" s="97">
        <f>'أساسى (2)'!C385</f>
        <v>0</v>
      </c>
      <c r="H385" s="98">
        <f>'أساسى (2)'!D385</f>
        <v>0</v>
      </c>
      <c r="I385" s="98">
        <f>'أساسى (2)'!F385</f>
        <v>0</v>
      </c>
      <c r="J385" s="99">
        <f>'أساسى (2)'!E385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'أساسى (2)'!B386</f>
        <v>0</v>
      </c>
      <c r="C386" s="105" t="str">
        <f t="shared" si="27"/>
        <v>0</v>
      </c>
      <c r="D386" s="106" t="str">
        <f t="shared" si="27"/>
        <v/>
      </c>
      <c r="E386" s="107" t="str">
        <f t="shared" si="27"/>
        <v/>
      </c>
      <c r="F386" s="108" t="str">
        <f t="shared" si="26"/>
        <v/>
      </c>
      <c r="G386" s="97">
        <f>'أساسى (2)'!C386</f>
        <v>0</v>
      </c>
      <c r="H386" s="98">
        <f>'أساسى (2)'!D386</f>
        <v>0</v>
      </c>
      <c r="I386" s="98">
        <f>'أساسى (2)'!F386</f>
        <v>0</v>
      </c>
      <c r="J386" s="99">
        <f>'أساسى (2)'!E386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'أساسى (2)'!B387</f>
        <v>0</v>
      </c>
      <c r="C387" s="105" t="str">
        <f t="shared" si="27"/>
        <v>0</v>
      </c>
      <c r="D387" s="106" t="str">
        <f t="shared" si="27"/>
        <v/>
      </c>
      <c r="E387" s="107" t="str">
        <f t="shared" si="27"/>
        <v/>
      </c>
      <c r="F387" s="108" t="str">
        <f t="shared" si="26"/>
        <v/>
      </c>
      <c r="G387" s="97">
        <f>'أساسى (2)'!C387</f>
        <v>0</v>
      </c>
      <c r="H387" s="98">
        <f>'أساسى (2)'!D387</f>
        <v>0</v>
      </c>
      <c r="I387" s="98">
        <f>'أساسى (2)'!F387</f>
        <v>0</v>
      </c>
      <c r="J387" s="99">
        <f>'أساسى (2)'!E387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'أساسى (2)'!B388</f>
        <v>0</v>
      </c>
      <c r="C388" s="105" t="str">
        <f t="shared" si="27"/>
        <v>0</v>
      </c>
      <c r="D388" s="106" t="str">
        <f t="shared" si="27"/>
        <v/>
      </c>
      <c r="E388" s="107" t="str">
        <f t="shared" si="27"/>
        <v/>
      </c>
      <c r="F388" s="108" t="str">
        <f t="shared" si="26"/>
        <v/>
      </c>
      <c r="G388" s="97">
        <f>'أساسى (2)'!C388</f>
        <v>0</v>
      </c>
      <c r="H388" s="98">
        <f>'أساسى (2)'!D388</f>
        <v>0</v>
      </c>
      <c r="I388" s="98">
        <f>'أساسى (2)'!F388</f>
        <v>0</v>
      </c>
      <c r="J388" s="99">
        <f>'أساسى (2)'!E388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'أساسى (2)'!B389</f>
        <v>0</v>
      </c>
      <c r="C389" s="105" t="str">
        <f t="shared" si="27"/>
        <v>0</v>
      </c>
      <c r="D389" s="106" t="str">
        <f t="shared" si="27"/>
        <v/>
      </c>
      <c r="E389" s="107" t="str">
        <f t="shared" si="27"/>
        <v/>
      </c>
      <c r="F389" s="108" t="str">
        <f t="shared" si="26"/>
        <v/>
      </c>
      <c r="G389" s="97">
        <f>'أساسى (2)'!C389</f>
        <v>0</v>
      </c>
      <c r="H389" s="98">
        <f>'أساسى (2)'!D389</f>
        <v>0</v>
      </c>
      <c r="I389" s="98">
        <f>'أساسى (2)'!F389</f>
        <v>0</v>
      </c>
      <c r="J389" s="99">
        <f>'أساسى (2)'!E389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'أساسى (2)'!B390</f>
        <v>0</v>
      </c>
      <c r="C390" s="105" t="str">
        <f t="shared" si="27"/>
        <v>0</v>
      </c>
      <c r="D390" s="106" t="str">
        <f t="shared" si="27"/>
        <v/>
      </c>
      <c r="E390" s="107" t="str">
        <f t="shared" si="27"/>
        <v/>
      </c>
      <c r="F390" s="108" t="str">
        <f t="shared" si="26"/>
        <v/>
      </c>
      <c r="G390" s="97">
        <f>'أساسى (2)'!C390</f>
        <v>0</v>
      </c>
      <c r="H390" s="98">
        <f>'أساسى (2)'!D390</f>
        <v>0</v>
      </c>
      <c r="I390" s="98">
        <f>'أساسى (2)'!F390</f>
        <v>0</v>
      </c>
      <c r="J390" s="99">
        <f>'أساسى (2)'!E390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'أساسى (2)'!B391</f>
        <v>0</v>
      </c>
      <c r="C391" s="105" t="str">
        <f t="shared" si="27"/>
        <v>0</v>
      </c>
      <c r="D391" s="106" t="str">
        <f t="shared" si="27"/>
        <v/>
      </c>
      <c r="E391" s="107" t="str">
        <f t="shared" si="27"/>
        <v/>
      </c>
      <c r="F391" s="108" t="str">
        <f t="shared" si="26"/>
        <v/>
      </c>
      <c r="G391" s="97">
        <f>'أساسى (2)'!C391</f>
        <v>0</v>
      </c>
      <c r="H391" s="98">
        <f>'أساسى (2)'!D391</f>
        <v>0</v>
      </c>
      <c r="I391" s="98">
        <f>'أساسى (2)'!F391</f>
        <v>0</v>
      </c>
      <c r="J391" s="99">
        <f>'أساسى (2)'!E391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2\1"),1,IF(AND(K391="أنثى",G391="2\1"),11,IF(AND(K391="ذكر",G391="2\2"),2,IF(AND(K391="أنثى",G391="2\2"),22,IF(AND(K391="ذكر",G391="2\3"),3,IF(AND(K391="أنثى",G391="2\3"),33,IF(AND(K391="ذكر",G391="2\4"),4,IF(AND(K391="أنثى",G391="2\4"),44,IF(AND(K391="ذكر",G391="2\5"),5,IF(AND(K391="أنثى",G391="2\5"),55,""))))))))))</f>
        <v/>
      </c>
    </row>
    <row r="392" spans="1:17" ht="35.25" thickTop="1" thickBot="1">
      <c r="A392" s="104">
        <f>IF(B392&lt;&gt;"",SUBTOTAL(3,$B$6:$B392),"")</f>
        <v>387</v>
      </c>
      <c r="B392" s="92">
        <f>'أساسى (2)'!B392</f>
        <v>0</v>
      </c>
      <c r="C392" s="105" t="str">
        <f t="shared" si="27"/>
        <v>0</v>
      </c>
      <c r="D392" s="106" t="str">
        <f t="shared" si="27"/>
        <v/>
      </c>
      <c r="E392" s="107" t="str">
        <f t="shared" si="27"/>
        <v/>
      </c>
      <c r="F392" s="108" t="str">
        <f t="shared" si="26"/>
        <v/>
      </c>
      <c r="G392" s="97">
        <f>'أساسى (2)'!C392</f>
        <v>0</v>
      </c>
      <c r="H392" s="98">
        <f>'أساسى (2)'!D392</f>
        <v>0</v>
      </c>
      <c r="I392" s="98">
        <f>'أساسى (2)'!F392</f>
        <v>0</v>
      </c>
      <c r="J392" s="99">
        <f>'أساسى (2)'!E392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'أساسى (2)'!B393</f>
        <v>0</v>
      </c>
      <c r="C393" s="105" t="str">
        <f t="shared" si="27"/>
        <v>0</v>
      </c>
      <c r="D393" s="106" t="str">
        <f t="shared" si="27"/>
        <v/>
      </c>
      <c r="E393" s="107" t="str">
        <f t="shared" si="27"/>
        <v/>
      </c>
      <c r="F393" s="108" t="str">
        <f t="shared" si="26"/>
        <v/>
      </c>
      <c r="G393" s="97">
        <f>'أساسى (2)'!C393</f>
        <v>0</v>
      </c>
      <c r="H393" s="98">
        <f>'أساسى (2)'!D393</f>
        <v>0</v>
      </c>
      <c r="I393" s="98">
        <f>'أساسى (2)'!F393</f>
        <v>0</v>
      </c>
      <c r="J393" s="99">
        <f>'أساسى (2)'!E393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'أساسى (2)'!B394</f>
        <v>0</v>
      </c>
      <c r="C394" s="105" t="str">
        <f t="shared" si="27"/>
        <v>0</v>
      </c>
      <c r="D394" s="106" t="str">
        <f t="shared" si="27"/>
        <v/>
      </c>
      <c r="E394" s="107" t="str">
        <f t="shared" si="27"/>
        <v/>
      </c>
      <c r="F394" s="108" t="str">
        <f t="shared" si="26"/>
        <v/>
      </c>
      <c r="G394" s="97">
        <f>'أساسى (2)'!C394</f>
        <v>0</v>
      </c>
      <c r="H394" s="98">
        <f>'أساسى (2)'!D394</f>
        <v>0</v>
      </c>
      <c r="I394" s="98">
        <f>'أساسى (2)'!F394</f>
        <v>0</v>
      </c>
      <c r="J394" s="99">
        <f>'أساسى (2)'!E394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'أساسى (2)'!B395</f>
        <v>0</v>
      </c>
      <c r="C395" s="105" t="str">
        <f t="shared" si="27"/>
        <v>0</v>
      </c>
      <c r="D395" s="106" t="str">
        <f t="shared" si="27"/>
        <v/>
      </c>
      <c r="E395" s="107" t="str">
        <f t="shared" si="27"/>
        <v/>
      </c>
      <c r="F395" s="108" t="str">
        <f t="shared" si="26"/>
        <v/>
      </c>
      <c r="G395" s="97">
        <f>'أساسى (2)'!C395</f>
        <v>0</v>
      </c>
      <c r="H395" s="98">
        <f>'أساسى (2)'!D395</f>
        <v>0</v>
      </c>
      <c r="I395" s="98">
        <f>'أساسى (2)'!F395</f>
        <v>0</v>
      </c>
      <c r="J395" s="99">
        <f>'أساسى (2)'!E395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'أساسى (2)'!B396</f>
        <v>0</v>
      </c>
      <c r="C396" s="105" t="str">
        <f t="shared" si="27"/>
        <v>0</v>
      </c>
      <c r="D396" s="106" t="str">
        <f t="shared" si="27"/>
        <v/>
      </c>
      <c r="E396" s="107" t="str">
        <f t="shared" si="27"/>
        <v/>
      </c>
      <c r="F396" s="108" t="str">
        <f t="shared" si="26"/>
        <v/>
      </c>
      <c r="G396" s="97">
        <f>'أساسى (2)'!C396</f>
        <v>0</v>
      </c>
      <c r="H396" s="98">
        <f>'أساسى (2)'!D396</f>
        <v>0</v>
      </c>
      <c r="I396" s="98">
        <f>'أساسى (2)'!F396</f>
        <v>0</v>
      </c>
      <c r="J396" s="99">
        <f>'أساسى (2)'!E396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'أساسى (2)'!B397</f>
        <v>0</v>
      </c>
      <c r="C397" s="105" t="str">
        <f t="shared" si="27"/>
        <v>0</v>
      </c>
      <c r="D397" s="106" t="str">
        <f t="shared" si="27"/>
        <v/>
      </c>
      <c r="E397" s="107" t="str">
        <f t="shared" si="27"/>
        <v/>
      </c>
      <c r="F397" s="108" t="str">
        <f t="shared" si="26"/>
        <v/>
      </c>
      <c r="G397" s="97">
        <f>'أساسى (2)'!C397</f>
        <v>0</v>
      </c>
      <c r="H397" s="98">
        <f>'أساسى (2)'!D397</f>
        <v>0</v>
      </c>
      <c r="I397" s="98">
        <f>'أساسى (2)'!F397</f>
        <v>0</v>
      </c>
      <c r="J397" s="99">
        <f>'أساسى (2)'!E397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'أساسى (2)'!B398</f>
        <v>0</v>
      </c>
      <c r="C398" s="105" t="str">
        <f t="shared" si="27"/>
        <v>0</v>
      </c>
      <c r="D398" s="106" t="str">
        <f t="shared" si="27"/>
        <v/>
      </c>
      <c r="E398" s="107" t="str">
        <f t="shared" si="27"/>
        <v/>
      </c>
      <c r="F398" s="108" t="str">
        <f t="shared" si="26"/>
        <v/>
      </c>
      <c r="G398" s="97">
        <f>'أساسى (2)'!C398</f>
        <v>0</v>
      </c>
      <c r="H398" s="98">
        <f>'أساسى (2)'!D398</f>
        <v>0</v>
      </c>
      <c r="I398" s="98">
        <f>'أساسى (2)'!F398</f>
        <v>0</v>
      </c>
      <c r="J398" s="99">
        <f>'أساسى (2)'!E398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'أساسى (2)'!B399</f>
        <v>0</v>
      </c>
      <c r="C399" s="105" t="str">
        <f t="shared" si="27"/>
        <v>0</v>
      </c>
      <c r="D399" s="106" t="str">
        <f t="shared" si="27"/>
        <v/>
      </c>
      <c r="E399" s="107" t="str">
        <f t="shared" si="27"/>
        <v/>
      </c>
      <c r="F399" s="108" t="str">
        <f t="shared" si="26"/>
        <v/>
      </c>
      <c r="G399" s="97">
        <f>'أساسى (2)'!C399</f>
        <v>0</v>
      </c>
      <c r="H399" s="98">
        <f>'أساسى (2)'!D399</f>
        <v>0</v>
      </c>
      <c r="I399" s="98">
        <f>'أساسى (2)'!F399</f>
        <v>0</v>
      </c>
      <c r="J399" s="99">
        <f>'أساسى (2)'!E399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'أساسى (2)'!B400</f>
        <v>0</v>
      </c>
      <c r="C400" s="105" t="str">
        <f t="shared" si="27"/>
        <v>0</v>
      </c>
      <c r="D400" s="106" t="str">
        <f t="shared" si="27"/>
        <v/>
      </c>
      <c r="E400" s="107" t="str">
        <f t="shared" si="27"/>
        <v/>
      </c>
      <c r="F400" s="108" t="str">
        <f t="shared" si="26"/>
        <v/>
      </c>
      <c r="G400" s="97">
        <f>'أساسى (2)'!C400</f>
        <v>0</v>
      </c>
      <c r="H400" s="98">
        <f>'أساسى (2)'!D400</f>
        <v>0</v>
      </c>
      <c r="I400" s="98">
        <f>'أساسى (2)'!F400</f>
        <v>0</v>
      </c>
      <c r="J400" s="99">
        <f>'أساسى (2)'!E400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'أساسى (2)'!B401</f>
        <v>0</v>
      </c>
      <c r="C401" s="105" t="str">
        <f t="shared" si="27"/>
        <v>0</v>
      </c>
      <c r="D401" s="106" t="str">
        <f t="shared" si="27"/>
        <v/>
      </c>
      <c r="E401" s="107" t="str">
        <f t="shared" si="27"/>
        <v/>
      </c>
      <c r="F401" s="108" t="str">
        <f t="shared" si="26"/>
        <v/>
      </c>
      <c r="G401" s="97">
        <f>'أساسى (2)'!C401</f>
        <v>0</v>
      </c>
      <c r="H401" s="98">
        <f>'أساسى (2)'!D401</f>
        <v>0</v>
      </c>
      <c r="I401" s="98">
        <f>'أساسى (2)'!F401</f>
        <v>0</v>
      </c>
      <c r="J401" s="99">
        <f>'أساسى (2)'!E401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'أساسى (2)'!B402</f>
        <v>0</v>
      </c>
      <c r="C402" s="105" t="str">
        <f t="shared" si="27"/>
        <v>0</v>
      </c>
      <c r="D402" s="106" t="str">
        <f t="shared" si="27"/>
        <v/>
      </c>
      <c r="E402" s="107" t="str">
        <f t="shared" si="27"/>
        <v/>
      </c>
      <c r="F402" s="108" t="str">
        <f t="shared" si="26"/>
        <v/>
      </c>
      <c r="G402" s="97">
        <f>'أساسى (2)'!C402</f>
        <v>0</v>
      </c>
      <c r="H402" s="98">
        <f>'أساسى (2)'!D402</f>
        <v>0</v>
      </c>
      <c r="I402" s="98">
        <f>'أساسى (2)'!F402</f>
        <v>0</v>
      </c>
      <c r="J402" s="99">
        <f>'أساسى (2)'!E402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'أساسى (2)'!B403</f>
        <v>0</v>
      </c>
      <c r="C403" s="105" t="str">
        <f t="shared" si="27"/>
        <v>0</v>
      </c>
      <c r="D403" s="106" t="str">
        <f t="shared" si="27"/>
        <v/>
      </c>
      <c r="E403" s="107" t="str">
        <f t="shared" si="27"/>
        <v/>
      </c>
      <c r="F403" s="108" t="str">
        <f t="shared" si="26"/>
        <v/>
      </c>
      <c r="G403" s="97">
        <f>'أساسى (2)'!C403</f>
        <v>0</v>
      </c>
      <c r="H403" s="98">
        <f>'أساسى (2)'!D403</f>
        <v>0</v>
      </c>
      <c r="I403" s="98">
        <f>'أساسى (2)'!F403</f>
        <v>0</v>
      </c>
      <c r="J403" s="99">
        <f>'أساسى (2)'!E403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'أساسى (2)'!B404</f>
        <v>0</v>
      </c>
      <c r="C404" s="105" t="str">
        <f t="shared" si="27"/>
        <v>0</v>
      </c>
      <c r="D404" s="106" t="str">
        <f t="shared" si="27"/>
        <v/>
      </c>
      <c r="E404" s="107" t="str">
        <f t="shared" si="27"/>
        <v/>
      </c>
      <c r="F404" s="108" t="str">
        <f t="shared" si="26"/>
        <v/>
      </c>
      <c r="G404" s="97">
        <f>'أساسى (2)'!C404</f>
        <v>0</v>
      </c>
      <c r="H404" s="98">
        <f>'أساسى (2)'!D404</f>
        <v>0</v>
      </c>
      <c r="I404" s="98">
        <f>'أساسى (2)'!F404</f>
        <v>0</v>
      </c>
      <c r="J404" s="99">
        <f>'أساسى (2)'!E404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'أساسى (2)'!B405</f>
        <v>0</v>
      </c>
      <c r="C405" s="105" t="str">
        <f t="shared" si="27"/>
        <v>0</v>
      </c>
      <c r="D405" s="106" t="str">
        <f t="shared" si="27"/>
        <v/>
      </c>
      <c r="E405" s="107" t="str">
        <f t="shared" si="27"/>
        <v/>
      </c>
      <c r="F405" s="108" t="str">
        <f t="shared" si="27"/>
        <v/>
      </c>
      <c r="G405" s="97">
        <f>'أساسى (2)'!C405</f>
        <v>0</v>
      </c>
      <c r="H405" s="98">
        <f>'أساسى (2)'!D405</f>
        <v>0</v>
      </c>
      <c r="I405" s="98">
        <f>'أساسى (2)'!F405</f>
        <v>0</v>
      </c>
      <c r="J405" s="99">
        <f>'أساسى (2)'!E405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'أساسى (2)'!B406</f>
        <v>0</v>
      </c>
      <c r="C406" s="105" t="str">
        <f t="shared" ref="C406:F469" si="31">TRIM(MID(SUBSTITUTE($B406," ",REPT(" ",99)),COLUMN(A403)*99-98,99))</f>
        <v>0</v>
      </c>
      <c r="D406" s="106" t="str">
        <f t="shared" si="31"/>
        <v/>
      </c>
      <c r="E406" s="107" t="str">
        <f t="shared" si="31"/>
        <v/>
      </c>
      <c r="F406" s="108" t="str">
        <f t="shared" si="31"/>
        <v/>
      </c>
      <c r="G406" s="97">
        <f>'أساسى (2)'!C406</f>
        <v>0</v>
      </c>
      <c r="H406" s="98">
        <f>'أساسى (2)'!D406</f>
        <v>0</v>
      </c>
      <c r="I406" s="98">
        <f>'أساسى (2)'!F406</f>
        <v>0</v>
      </c>
      <c r="J406" s="99">
        <f>'أساسى (2)'!E406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'أساسى (2)'!B407</f>
        <v>0</v>
      </c>
      <c r="C407" s="105" t="str">
        <f t="shared" si="31"/>
        <v>0</v>
      </c>
      <c r="D407" s="106" t="str">
        <f t="shared" si="31"/>
        <v/>
      </c>
      <c r="E407" s="107" t="str">
        <f t="shared" si="31"/>
        <v/>
      </c>
      <c r="F407" s="108" t="str">
        <f t="shared" si="31"/>
        <v/>
      </c>
      <c r="G407" s="97">
        <f>'أساسى (2)'!C407</f>
        <v>0</v>
      </c>
      <c r="H407" s="98">
        <f>'أساسى (2)'!D407</f>
        <v>0</v>
      </c>
      <c r="I407" s="98">
        <f>'أساسى (2)'!F407</f>
        <v>0</v>
      </c>
      <c r="J407" s="99">
        <f>'أساسى (2)'!E407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'أساسى (2)'!B408</f>
        <v>0</v>
      </c>
      <c r="C408" s="105" t="str">
        <f t="shared" si="31"/>
        <v>0</v>
      </c>
      <c r="D408" s="106" t="str">
        <f t="shared" si="31"/>
        <v/>
      </c>
      <c r="E408" s="107" t="str">
        <f t="shared" si="31"/>
        <v/>
      </c>
      <c r="F408" s="108" t="str">
        <f t="shared" si="31"/>
        <v/>
      </c>
      <c r="G408" s="97">
        <f>'أساسى (2)'!C408</f>
        <v>0</v>
      </c>
      <c r="H408" s="98">
        <f>'أساسى (2)'!D408</f>
        <v>0</v>
      </c>
      <c r="I408" s="98">
        <f>'أساسى (2)'!F408</f>
        <v>0</v>
      </c>
      <c r="J408" s="99">
        <f>'أساسى (2)'!E408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'أساسى (2)'!B409</f>
        <v>0</v>
      </c>
      <c r="C409" s="105" t="str">
        <f t="shared" si="31"/>
        <v>0</v>
      </c>
      <c r="D409" s="106" t="str">
        <f t="shared" si="31"/>
        <v/>
      </c>
      <c r="E409" s="107" t="str">
        <f t="shared" si="31"/>
        <v/>
      </c>
      <c r="F409" s="108" t="str">
        <f t="shared" si="31"/>
        <v/>
      </c>
      <c r="G409" s="97">
        <f>'أساسى (2)'!C409</f>
        <v>0</v>
      </c>
      <c r="H409" s="98">
        <f>'أساسى (2)'!D409</f>
        <v>0</v>
      </c>
      <c r="I409" s="98">
        <f>'أساسى (2)'!F409</f>
        <v>0</v>
      </c>
      <c r="J409" s="99">
        <f>'أساسى (2)'!E409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'أساسى (2)'!B410</f>
        <v>0</v>
      </c>
      <c r="C410" s="105" t="str">
        <f t="shared" si="31"/>
        <v>0</v>
      </c>
      <c r="D410" s="106" t="str">
        <f t="shared" si="31"/>
        <v/>
      </c>
      <c r="E410" s="107" t="str">
        <f t="shared" si="31"/>
        <v/>
      </c>
      <c r="F410" s="108" t="str">
        <f t="shared" si="31"/>
        <v/>
      </c>
      <c r="G410" s="97">
        <f>'أساسى (2)'!C410</f>
        <v>0</v>
      </c>
      <c r="H410" s="98">
        <f>'أساسى (2)'!D410</f>
        <v>0</v>
      </c>
      <c r="I410" s="98">
        <f>'أساسى (2)'!F410</f>
        <v>0</v>
      </c>
      <c r="J410" s="99">
        <f>'أساسى (2)'!E410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'أساسى (2)'!B411</f>
        <v>0</v>
      </c>
      <c r="C411" s="105" t="str">
        <f t="shared" si="31"/>
        <v>0</v>
      </c>
      <c r="D411" s="106" t="str">
        <f t="shared" si="31"/>
        <v/>
      </c>
      <c r="E411" s="107" t="str">
        <f t="shared" si="31"/>
        <v/>
      </c>
      <c r="F411" s="108" t="str">
        <f t="shared" si="31"/>
        <v/>
      </c>
      <c r="G411" s="97">
        <f>'أساسى (2)'!C411</f>
        <v>0</v>
      </c>
      <c r="H411" s="98">
        <f>'أساسى (2)'!D411</f>
        <v>0</v>
      </c>
      <c r="I411" s="98">
        <f>'أساسى (2)'!F411</f>
        <v>0</v>
      </c>
      <c r="J411" s="99">
        <f>'أساسى (2)'!E411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'أساسى (2)'!B412</f>
        <v>0</v>
      </c>
      <c r="C412" s="105" t="str">
        <f t="shared" si="31"/>
        <v>0</v>
      </c>
      <c r="D412" s="106" t="str">
        <f t="shared" si="31"/>
        <v/>
      </c>
      <c r="E412" s="107" t="str">
        <f t="shared" si="31"/>
        <v/>
      </c>
      <c r="F412" s="108" t="str">
        <f t="shared" si="31"/>
        <v/>
      </c>
      <c r="G412" s="97">
        <f>'أساسى (2)'!C412</f>
        <v>0</v>
      </c>
      <c r="H412" s="98">
        <f>'أساسى (2)'!D412</f>
        <v>0</v>
      </c>
      <c r="I412" s="98">
        <f>'أساسى (2)'!F412</f>
        <v>0</v>
      </c>
      <c r="J412" s="99">
        <f>'أساسى (2)'!E412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'أساسى (2)'!B413</f>
        <v>0</v>
      </c>
      <c r="C413" s="105" t="str">
        <f t="shared" si="31"/>
        <v>0</v>
      </c>
      <c r="D413" s="106" t="str">
        <f t="shared" si="31"/>
        <v/>
      </c>
      <c r="E413" s="107" t="str">
        <f t="shared" si="31"/>
        <v/>
      </c>
      <c r="F413" s="108" t="str">
        <f t="shared" si="31"/>
        <v/>
      </c>
      <c r="G413" s="97">
        <f>'أساسى (2)'!C413</f>
        <v>0</v>
      </c>
      <c r="H413" s="98">
        <f>'أساسى (2)'!D413</f>
        <v>0</v>
      </c>
      <c r="I413" s="98">
        <f>'أساسى (2)'!F413</f>
        <v>0</v>
      </c>
      <c r="J413" s="99">
        <f>'أساسى (2)'!E413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'أساسى (2)'!B414</f>
        <v>0</v>
      </c>
      <c r="C414" s="105" t="str">
        <f t="shared" si="31"/>
        <v>0</v>
      </c>
      <c r="D414" s="106" t="str">
        <f t="shared" si="31"/>
        <v/>
      </c>
      <c r="E414" s="107" t="str">
        <f t="shared" si="31"/>
        <v/>
      </c>
      <c r="F414" s="108" t="str">
        <f t="shared" si="31"/>
        <v/>
      </c>
      <c r="G414" s="97">
        <f>'أساسى (2)'!C414</f>
        <v>0</v>
      </c>
      <c r="H414" s="98">
        <f>'أساسى (2)'!D414</f>
        <v>0</v>
      </c>
      <c r="I414" s="98">
        <f>'أساسى (2)'!F414</f>
        <v>0</v>
      </c>
      <c r="J414" s="99">
        <f>'أساسى (2)'!E414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'أساسى (2)'!B415</f>
        <v>0</v>
      </c>
      <c r="C415" s="105" t="str">
        <f t="shared" si="31"/>
        <v>0</v>
      </c>
      <c r="D415" s="106" t="str">
        <f t="shared" si="31"/>
        <v/>
      </c>
      <c r="E415" s="107" t="str">
        <f t="shared" si="31"/>
        <v/>
      </c>
      <c r="F415" s="108" t="str">
        <f t="shared" si="31"/>
        <v/>
      </c>
      <c r="G415" s="97">
        <f>'أساسى (2)'!C415</f>
        <v>0</v>
      </c>
      <c r="H415" s="98">
        <f>'أساسى (2)'!D415</f>
        <v>0</v>
      </c>
      <c r="I415" s="98">
        <f>'أساسى (2)'!F415</f>
        <v>0</v>
      </c>
      <c r="J415" s="99">
        <f>'أساسى (2)'!E415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'أساسى (2)'!B416</f>
        <v>0</v>
      </c>
      <c r="C416" s="105" t="str">
        <f t="shared" si="31"/>
        <v>0</v>
      </c>
      <c r="D416" s="106" t="str">
        <f t="shared" si="31"/>
        <v/>
      </c>
      <c r="E416" s="107" t="str">
        <f t="shared" si="31"/>
        <v/>
      </c>
      <c r="F416" s="108" t="str">
        <f t="shared" si="31"/>
        <v/>
      </c>
      <c r="G416" s="97">
        <f>'أساسى (2)'!C416</f>
        <v>0</v>
      </c>
      <c r="H416" s="98">
        <f>'أساسى (2)'!D416</f>
        <v>0</v>
      </c>
      <c r="I416" s="98">
        <f>'أساسى (2)'!F416</f>
        <v>0</v>
      </c>
      <c r="J416" s="99">
        <f>'أساسى (2)'!E416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'أساسى (2)'!B417</f>
        <v>0</v>
      </c>
      <c r="C417" s="105" t="str">
        <f t="shared" si="31"/>
        <v>0</v>
      </c>
      <c r="D417" s="106" t="str">
        <f t="shared" si="31"/>
        <v/>
      </c>
      <c r="E417" s="107" t="str">
        <f t="shared" si="31"/>
        <v/>
      </c>
      <c r="F417" s="108" t="str">
        <f t="shared" si="31"/>
        <v/>
      </c>
      <c r="G417" s="97">
        <f>'أساسى (2)'!C417</f>
        <v>0</v>
      </c>
      <c r="H417" s="98">
        <f>'أساسى (2)'!D417</f>
        <v>0</v>
      </c>
      <c r="I417" s="98">
        <f>'أساسى (2)'!F417</f>
        <v>0</v>
      </c>
      <c r="J417" s="99">
        <f>'أساسى (2)'!E417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'أساسى (2)'!B418</f>
        <v>0</v>
      </c>
      <c r="C418" s="105" t="str">
        <f t="shared" si="31"/>
        <v>0</v>
      </c>
      <c r="D418" s="106" t="str">
        <f t="shared" si="31"/>
        <v/>
      </c>
      <c r="E418" s="107" t="str">
        <f t="shared" si="31"/>
        <v/>
      </c>
      <c r="F418" s="108" t="str">
        <f t="shared" si="31"/>
        <v/>
      </c>
      <c r="G418" s="97">
        <f>'أساسى (2)'!C418</f>
        <v>0</v>
      </c>
      <c r="H418" s="98">
        <f>'أساسى (2)'!D418</f>
        <v>0</v>
      </c>
      <c r="I418" s="98">
        <f>'أساسى (2)'!F418</f>
        <v>0</v>
      </c>
      <c r="J418" s="99">
        <f>'أساسى (2)'!E418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'أساسى (2)'!B419</f>
        <v>0</v>
      </c>
      <c r="C419" s="105" t="str">
        <f t="shared" si="31"/>
        <v>0</v>
      </c>
      <c r="D419" s="106" t="str">
        <f t="shared" si="31"/>
        <v/>
      </c>
      <c r="E419" s="107" t="str">
        <f t="shared" si="31"/>
        <v/>
      </c>
      <c r="F419" s="108" t="str">
        <f t="shared" si="31"/>
        <v/>
      </c>
      <c r="G419" s="97">
        <f>'أساسى (2)'!C419</f>
        <v>0</v>
      </c>
      <c r="H419" s="98">
        <f>'أساسى (2)'!D419</f>
        <v>0</v>
      </c>
      <c r="I419" s="98">
        <f>'أساسى (2)'!F419</f>
        <v>0</v>
      </c>
      <c r="J419" s="99">
        <f>'أساسى (2)'!E419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'أساسى (2)'!B420</f>
        <v>0</v>
      </c>
      <c r="C420" s="105" t="str">
        <f t="shared" si="31"/>
        <v>0</v>
      </c>
      <c r="D420" s="106" t="str">
        <f t="shared" si="31"/>
        <v/>
      </c>
      <c r="E420" s="107" t="str">
        <f t="shared" si="31"/>
        <v/>
      </c>
      <c r="F420" s="108" t="str">
        <f t="shared" si="31"/>
        <v/>
      </c>
      <c r="G420" s="97">
        <f>'أساسى (2)'!C420</f>
        <v>0</v>
      </c>
      <c r="H420" s="98">
        <f>'أساسى (2)'!D420</f>
        <v>0</v>
      </c>
      <c r="I420" s="98">
        <f>'أساسى (2)'!F420</f>
        <v>0</v>
      </c>
      <c r="J420" s="99">
        <f>'أساسى (2)'!E420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'أساسى (2)'!B421</f>
        <v>0</v>
      </c>
      <c r="C421" s="105" t="str">
        <f t="shared" si="31"/>
        <v>0</v>
      </c>
      <c r="D421" s="106" t="str">
        <f t="shared" si="31"/>
        <v/>
      </c>
      <c r="E421" s="107" t="str">
        <f t="shared" si="31"/>
        <v/>
      </c>
      <c r="F421" s="108" t="str">
        <f t="shared" si="31"/>
        <v/>
      </c>
      <c r="G421" s="97">
        <f>'أساسى (2)'!C421</f>
        <v>0</v>
      </c>
      <c r="H421" s="98">
        <f>'أساسى (2)'!D421</f>
        <v>0</v>
      </c>
      <c r="I421" s="98">
        <f>'أساسى (2)'!F421</f>
        <v>0</v>
      </c>
      <c r="J421" s="99">
        <f>'أساسى (2)'!E421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'أساسى (2)'!B422</f>
        <v>0</v>
      </c>
      <c r="C422" s="105" t="str">
        <f t="shared" si="31"/>
        <v>0</v>
      </c>
      <c r="D422" s="106" t="str">
        <f t="shared" si="31"/>
        <v/>
      </c>
      <c r="E422" s="107" t="str">
        <f t="shared" si="31"/>
        <v/>
      </c>
      <c r="F422" s="108" t="str">
        <f t="shared" si="31"/>
        <v/>
      </c>
      <c r="G422" s="97">
        <f>'أساسى (2)'!C422</f>
        <v>0</v>
      </c>
      <c r="H422" s="98">
        <f>'أساسى (2)'!D422</f>
        <v>0</v>
      </c>
      <c r="I422" s="98">
        <f>'أساسى (2)'!F422</f>
        <v>0</v>
      </c>
      <c r="J422" s="99">
        <f>'أساسى (2)'!E422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'أساسى (2)'!B423</f>
        <v>0</v>
      </c>
      <c r="C423" s="105" t="str">
        <f t="shared" si="31"/>
        <v>0</v>
      </c>
      <c r="D423" s="106" t="str">
        <f t="shared" si="31"/>
        <v/>
      </c>
      <c r="E423" s="107" t="str">
        <f t="shared" si="31"/>
        <v/>
      </c>
      <c r="F423" s="108" t="str">
        <f t="shared" si="31"/>
        <v/>
      </c>
      <c r="G423" s="97">
        <f>'أساسى (2)'!C423</f>
        <v>0</v>
      </c>
      <c r="H423" s="98">
        <f>'أساسى (2)'!D423</f>
        <v>0</v>
      </c>
      <c r="I423" s="98">
        <f>'أساسى (2)'!F423</f>
        <v>0</v>
      </c>
      <c r="J423" s="99">
        <f>'أساسى (2)'!E423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'أساسى (2)'!B424</f>
        <v>0</v>
      </c>
      <c r="C424" s="105" t="str">
        <f t="shared" si="31"/>
        <v>0</v>
      </c>
      <c r="D424" s="106" t="str">
        <f t="shared" si="31"/>
        <v/>
      </c>
      <c r="E424" s="107" t="str">
        <f t="shared" si="31"/>
        <v/>
      </c>
      <c r="F424" s="108" t="str">
        <f t="shared" si="31"/>
        <v/>
      </c>
      <c r="G424" s="97">
        <f>'أساسى (2)'!C424</f>
        <v>0</v>
      </c>
      <c r="H424" s="98">
        <f>'أساسى (2)'!D424</f>
        <v>0</v>
      </c>
      <c r="I424" s="98">
        <f>'أساسى (2)'!F424</f>
        <v>0</v>
      </c>
      <c r="J424" s="99">
        <f>'أساسى (2)'!E424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'أساسى (2)'!B425</f>
        <v>0</v>
      </c>
      <c r="C425" s="105" t="str">
        <f t="shared" si="31"/>
        <v>0</v>
      </c>
      <c r="D425" s="106" t="str">
        <f t="shared" si="31"/>
        <v/>
      </c>
      <c r="E425" s="107" t="str">
        <f t="shared" si="31"/>
        <v/>
      </c>
      <c r="F425" s="108" t="str">
        <f t="shared" si="31"/>
        <v/>
      </c>
      <c r="G425" s="97">
        <f>'أساسى (2)'!C425</f>
        <v>0</v>
      </c>
      <c r="H425" s="98">
        <f>'أساسى (2)'!D425</f>
        <v>0</v>
      </c>
      <c r="I425" s="98">
        <f>'أساسى (2)'!F425</f>
        <v>0</v>
      </c>
      <c r="J425" s="99">
        <f>'أساسى (2)'!E425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'أساسى (2)'!B426</f>
        <v>0</v>
      </c>
      <c r="C426" s="105" t="str">
        <f t="shared" si="31"/>
        <v>0</v>
      </c>
      <c r="D426" s="106" t="str">
        <f t="shared" si="31"/>
        <v/>
      </c>
      <c r="E426" s="107" t="str">
        <f t="shared" si="31"/>
        <v/>
      </c>
      <c r="F426" s="108" t="str">
        <f t="shared" si="31"/>
        <v/>
      </c>
      <c r="G426" s="97">
        <f>'أساسى (2)'!C426</f>
        <v>0</v>
      </c>
      <c r="H426" s="98">
        <f>'أساسى (2)'!D426</f>
        <v>0</v>
      </c>
      <c r="I426" s="98">
        <f>'أساسى (2)'!F426</f>
        <v>0</v>
      </c>
      <c r="J426" s="99">
        <f>'أساسى (2)'!E426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'أساسى (2)'!B427</f>
        <v>0</v>
      </c>
      <c r="C427" s="105" t="str">
        <f t="shared" si="31"/>
        <v>0</v>
      </c>
      <c r="D427" s="106" t="str">
        <f t="shared" si="31"/>
        <v/>
      </c>
      <c r="E427" s="107" t="str">
        <f t="shared" si="31"/>
        <v/>
      </c>
      <c r="F427" s="108" t="str">
        <f t="shared" si="31"/>
        <v/>
      </c>
      <c r="G427" s="97">
        <f>'أساسى (2)'!C427</f>
        <v>0</v>
      </c>
      <c r="H427" s="98">
        <f>'أساسى (2)'!D427</f>
        <v>0</v>
      </c>
      <c r="I427" s="98">
        <f>'أساسى (2)'!F427</f>
        <v>0</v>
      </c>
      <c r="J427" s="99">
        <f>'أساسى (2)'!E427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'أساسى (2)'!B428</f>
        <v>0</v>
      </c>
      <c r="C428" s="105" t="str">
        <f t="shared" si="31"/>
        <v>0</v>
      </c>
      <c r="D428" s="106" t="str">
        <f t="shared" si="31"/>
        <v/>
      </c>
      <c r="E428" s="107" t="str">
        <f t="shared" si="31"/>
        <v/>
      </c>
      <c r="F428" s="108" t="str">
        <f t="shared" si="31"/>
        <v/>
      </c>
      <c r="G428" s="97">
        <f>'أساسى (2)'!C428</f>
        <v>0</v>
      </c>
      <c r="H428" s="98">
        <f>'أساسى (2)'!D428</f>
        <v>0</v>
      </c>
      <c r="I428" s="98">
        <f>'أساسى (2)'!F428</f>
        <v>0</v>
      </c>
      <c r="J428" s="99">
        <f>'أساسى (2)'!E428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'أساسى (2)'!B429</f>
        <v>0</v>
      </c>
      <c r="C429" s="105" t="str">
        <f t="shared" si="31"/>
        <v>0</v>
      </c>
      <c r="D429" s="106" t="str">
        <f t="shared" si="31"/>
        <v/>
      </c>
      <c r="E429" s="107" t="str">
        <f t="shared" si="31"/>
        <v/>
      </c>
      <c r="F429" s="108" t="str">
        <f t="shared" si="31"/>
        <v/>
      </c>
      <c r="G429" s="97">
        <f>'أساسى (2)'!C429</f>
        <v>0</v>
      </c>
      <c r="H429" s="98">
        <f>'أساسى (2)'!D429</f>
        <v>0</v>
      </c>
      <c r="I429" s="98">
        <f>'أساسى (2)'!F429</f>
        <v>0</v>
      </c>
      <c r="J429" s="99">
        <f>'أساسى (2)'!E429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'أساسى (2)'!B430</f>
        <v>0</v>
      </c>
      <c r="C430" s="105" t="str">
        <f t="shared" si="31"/>
        <v>0</v>
      </c>
      <c r="D430" s="106" t="str">
        <f t="shared" si="31"/>
        <v/>
      </c>
      <c r="E430" s="107" t="str">
        <f t="shared" si="31"/>
        <v/>
      </c>
      <c r="F430" s="108" t="str">
        <f t="shared" si="31"/>
        <v/>
      </c>
      <c r="G430" s="97">
        <f>'أساسى (2)'!C430</f>
        <v>0</v>
      </c>
      <c r="H430" s="98">
        <f>'أساسى (2)'!D430</f>
        <v>0</v>
      </c>
      <c r="I430" s="98">
        <f>'أساسى (2)'!F430</f>
        <v>0</v>
      </c>
      <c r="J430" s="99">
        <f>'أساسى (2)'!E430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'أساسى (2)'!B431</f>
        <v>0</v>
      </c>
      <c r="C431" s="105" t="str">
        <f t="shared" si="31"/>
        <v>0</v>
      </c>
      <c r="D431" s="106" t="str">
        <f t="shared" si="31"/>
        <v/>
      </c>
      <c r="E431" s="107" t="str">
        <f t="shared" si="31"/>
        <v/>
      </c>
      <c r="F431" s="108" t="str">
        <f t="shared" si="31"/>
        <v/>
      </c>
      <c r="G431" s="97">
        <f>'أساسى (2)'!C431</f>
        <v>0</v>
      </c>
      <c r="H431" s="98">
        <f>'أساسى (2)'!D431</f>
        <v>0</v>
      </c>
      <c r="I431" s="98">
        <f>'أساسى (2)'!F431</f>
        <v>0</v>
      </c>
      <c r="J431" s="99">
        <f>'أساسى (2)'!E431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'أساسى (2)'!B432</f>
        <v>0</v>
      </c>
      <c r="C432" s="105" t="str">
        <f t="shared" si="31"/>
        <v>0</v>
      </c>
      <c r="D432" s="106" t="str">
        <f t="shared" si="31"/>
        <v/>
      </c>
      <c r="E432" s="107" t="str">
        <f t="shared" si="31"/>
        <v/>
      </c>
      <c r="F432" s="108" t="str">
        <f t="shared" si="31"/>
        <v/>
      </c>
      <c r="G432" s="97">
        <f>'أساسى (2)'!C432</f>
        <v>0</v>
      </c>
      <c r="H432" s="98">
        <f>'أساسى (2)'!D432</f>
        <v>0</v>
      </c>
      <c r="I432" s="98">
        <f>'أساسى (2)'!F432</f>
        <v>0</v>
      </c>
      <c r="J432" s="99">
        <f>'أساسى (2)'!E432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'أساسى (2)'!B433</f>
        <v>0</v>
      </c>
      <c r="C433" s="105" t="str">
        <f t="shared" si="31"/>
        <v>0</v>
      </c>
      <c r="D433" s="106" t="str">
        <f t="shared" si="31"/>
        <v/>
      </c>
      <c r="E433" s="107" t="str">
        <f t="shared" si="31"/>
        <v/>
      </c>
      <c r="F433" s="108" t="str">
        <f t="shared" si="31"/>
        <v/>
      </c>
      <c r="G433" s="97">
        <f>'أساسى (2)'!C433</f>
        <v>0</v>
      </c>
      <c r="H433" s="98">
        <f>'أساسى (2)'!D433</f>
        <v>0</v>
      </c>
      <c r="I433" s="98">
        <f>'أساسى (2)'!F433</f>
        <v>0</v>
      </c>
      <c r="J433" s="99">
        <f>'أساسى (2)'!E433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'أساسى (2)'!B434</f>
        <v>0</v>
      </c>
      <c r="C434" s="105" t="str">
        <f t="shared" si="31"/>
        <v>0</v>
      </c>
      <c r="D434" s="106" t="str">
        <f t="shared" si="31"/>
        <v/>
      </c>
      <c r="E434" s="107" t="str">
        <f t="shared" si="31"/>
        <v/>
      </c>
      <c r="F434" s="108" t="str">
        <f t="shared" si="31"/>
        <v/>
      </c>
      <c r="G434" s="97">
        <f>'أساسى (2)'!C434</f>
        <v>0</v>
      </c>
      <c r="H434" s="98">
        <f>'أساسى (2)'!D434</f>
        <v>0</v>
      </c>
      <c r="I434" s="98">
        <f>'أساسى (2)'!F434</f>
        <v>0</v>
      </c>
      <c r="J434" s="99">
        <f>'أساسى (2)'!E434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'أساسى (2)'!B435</f>
        <v>0</v>
      </c>
      <c r="C435" s="105" t="str">
        <f t="shared" si="31"/>
        <v>0</v>
      </c>
      <c r="D435" s="106" t="str">
        <f t="shared" si="31"/>
        <v/>
      </c>
      <c r="E435" s="107" t="str">
        <f t="shared" si="31"/>
        <v/>
      </c>
      <c r="F435" s="108" t="str">
        <f t="shared" si="31"/>
        <v/>
      </c>
      <c r="G435" s="97">
        <f>'أساسى (2)'!C435</f>
        <v>0</v>
      </c>
      <c r="H435" s="98">
        <f>'أساسى (2)'!D435</f>
        <v>0</v>
      </c>
      <c r="I435" s="98">
        <f>'أساسى (2)'!F435</f>
        <v>0</v>
      </c>
      <c r="J435" s="99">
        <f>'أساسى (2)'!E435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'أساسى (2)'!B436</f>
        <v>0</v>
      </c>
      <c r="C436" s="105" t="str">
        <f t="shared" si="31"/>
        <v>0</v>
      </c>
      <c r="D436" s="106" t="str">
        <f t="shared" si="31"/>
        <v/>
      </c>
      <c r="E436" s="107" t="str">
        <f t="shared" si="31"/>
        <v/>
      </c>
      <c r="F436" s="108" t="str">
        <f t="shared" si="31"/>
        <v/>
      </c>
      <c r="G436" s="97">
        <f>'أساسى (2)'!C436</f>
        <v>0</v>
      </c>
      <c r="H436" s="98">
        <f>'أساسى (2)'!D436</f>
        <v>0</v>
      </c>
      <c r="I436" s="98">
        <f>'أساسى (2)'!F436</f>
        <v>0</v>
      </c>
      <c r="J436" s="99">
        <f>'أساسى (2)'!E436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'أساسى (2)'!B437</f>
        <v>0</v>
      </c>
      <c r="C437" s="105" t="str">
        <f t="shared" si="31"/>
        <v>0</v>
      </c>
      <c r="D437" s="106" t="str">
        <f t="shared" si="31"/>
        <v/>
      </c>
      <c r="E437" s="107" t="str">
        <f t="shared" si="31"/>
        <v/>
      </c>
      <c r="F437" s="108" t="str">
        <f t="shared" si="31"/>
        <v/>
      </c>
      <c r="G437" s="97">
        <f>'أساسى (2)'!C437</f>
        <v>0</v>
      </c>
      <c r="H437" s="98">
        <f>'أساسى (2)'!D437</f>
        <v>0</v>
      </c>
      <c r="I437" s="98">
        <f>'أساسى (2)'!F437</f>
        <v>0</v>
      </c>
      <c r="J437" s="99">
        <f>'أساسى (2)'!E437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'أساسى (2)'!B438</f>
        <v>0</v>
      </c>
      <c r="C438" s="105" t="str">
        <f t="shared" si="31"/>
        <v>0</v>
      </c>
      <c r="D438" s="106" t="str">
        <f t="shared" si="31"/>
        <v/>
      </c>
      <c r="E438" s="107" t="str">
        <f t="shared" si="31"/>
        <v/>
      </c>
      <c r="F438" s="108" t="str">
        <f t="shared" si="31"/>
        <v/>
      </c>
      <c r="G438" s="97">
        <f>'أساسى (2)'!C438</f>
        <v>0</v>
      </c>
      <c r="H438" s="98">
        <f>'أساسى (2)'!D438</f>
        <v>0</v>
      </c>
      <c r="I438" s="98">
        <f>'أساسى (2)'!F438</f>
        <v>0</v>
      </c>
      <c r="J438" s="99">
        <f>'أساسى (2)'!E438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'أساسى (2)'!B439</f>
        <v>0</v>
      </c>
      <c r="C439" s="105" t="str">
        <f t="shared" si="31"/>
        <v>0</v>
      </c>
      <c r="D439" s="106" t="str">
        <f t="shared" si="31"/>
        <v/>
      </c>
      <c r="E439" s="107" t="str">
        <f t="shared" si="31"/>
        <v/>
      </c>
      <c r="F439" s="108" t="str">
        <f t="shared" si="31"/>
        <v/>
      </c>
      <c r="G439" s="97">
        <f>'أساسى (2)'!C439</f>
        <v>0</v>
      </c>
      <c r="H439" s="98">
        <f>'أساسى (2)'!D439</f>
        <v>0</v>
      </c>
      <c r="I439" s="98">
        <f>'أساسى (2)'!F439</f>
        <v>0</v>
      </c>
      <c r="J439" s="99">
        <f>'أساسى (2)'!E439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'أساسى (2)'!B440</f>
        <v>0</v>
      </c>
      <c r="C440" s="105" t="str">
        <f t="shared" si="31"/>
        <v>0</v>
      </c>
      <c r="D440" s="106" t="str">
        <f t="shared" si="31"/>
        <v/>
      </c>
      <c r="E440" s="107" t="str">
        <f t="shared" si="31"/>
        <v/>
      </c>
      <c r="F440" s="108" t="str">
        <f t="shared" si="31"/>
        <v/>
      </c>
      <c r="G440" s="97">
        <f>'أساسى (2)'!C440</f>
        <v>0</v>
      </c>
      <c r="H440" s="98">
        <f>'أساسى (2)'!D440</f>
        <v>0</v>
      </c>
      <c r="I440" s="98">
        <f>'أساسى (2)'!F440</f>
        <v>0</v>
      </c>
      <c r="J440" s="99">
        <f>'أساسى (2)'!E440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'أساسى (2)'!B441</f>
        <v>0</v>
      </c>
      <c r="C441" s="105" t="str">
        <f t="shared" si="31"/>
        <v>0</v>
      </c>
      <c r="D441" s="106" t="str">
        <f t="shared" si="31"/>
        <v/>
      </c>
      <c r="E441" s="107" t="str">
        <f t="shared" si="31"/>
        <v/>
      </c>
      <c r="F441" s="108" t="str">
        <f t="shared" si="31"/>
        <v/>
      </c>
      <c r="G441" s="97">
        <f>'أساسى (2)'!C441</f>
        <v>0</v>
      </c>
      <c r="H441" s="98">
        <f>'أساسى (2)'!D441</f>
        <v>0</v>
      </c>
      <c r="I441" s="98">
        <f>'أساسى (2)'!F441</f>
        <v>0</v>
      </c>
      <c r="J441" s="99">
        <f>'أساسى (2)'!E441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'أساسى (2)'!B442</f>
        <v>0</v>
      </c>
      <c r="C442" s="105" t="str">
        <f t="shared" si="31"/>
        <v>0</v>
      </c>
      <c r="D442" s="106" t="str">
        <f t="shared" si="31"/>
        <v/>
      </c>
      <c r="E442" s="107" t="str">
        <f t="shared" si="31"/>
        <v/>
      </c>
      <c r="F442" s="108" t="str">
        <f t="shared" si="31"/>
        <v/>
      </c>
      <c r="G442" s="97">
        <f>'أساسى (2)'!C442</f>
        <v>0</v>
      </c>
      <c r="H442" s="98">
        <f>'أساسى (2)'!D442</f>
        <v>0</v>
      </c>
      <c r="I442" s="98">
        <f>'أساسى (2)'!F442</f>
        <v>0</v>
      </c>
      <c r="J442" s="99">
        <f>'أساسى (2)'!E442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'أساسى (2)'!B443</f>
        <v>0</v>
      </c>
      <c r="C443" s="105" t="str">
        <f t="shared" si="31"/>
        <v>0</v>
      </c>
      <c r="D443" s="106" t="str">
        <f t="shared" si="31"/>
        <v/>
      </c>
      <c r="E443" s="107" t="str">
        <f t="shared" si="31"/>
        <v/>
      </c>
      <c r="F443" s="108" t="str">
        <f t="shared" si="31"/>
        <v/>
      </c>
      <c r="G443" s="97">
        <f>'أساسى (2)'!C443</f>
        <v>0</v>
      </c>
      <c r="H443" s="98">
        <f>'أساسى (2)'!D443</f>
        <v>0</v>
      </c>
      <c r="I443" s="98">
        <f>'أساسى (2)'!F443</f>
        <v>0</v>
      </c>
      <c r="J443" s="99">
        <f>'أساسى (2)'!E443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'أساسى (2)'!B444</f>
        <v>0</v>
      </c>
      <c r="C444" s="105" t="str">
        <f t="shared" si="31"/>
        <v>0</v>
      </c>
      <c r="D444" s="106" t="str">
        <f t="shared" si="31"/>
        <v/>
      </c>
      <c r="E444" s="107" t="str">
        <f t="shared" si="31"/>
        <v/>
      </c>
      <c r="F444" s="108" t="str">
        <f t="shared" si="31"/>
        <v/>
      </c>
      <c r="G444" s="97">
        <f>'أساسى (2)'!C444</f>
        <v>0</v>
      </c>
      <c r="H444" s="98">
        <f>'أساسى (2)'!D444</f>
        <v>0</v>
      </c>
      <c r="I444" s="98">
        <f>'أساسى (2)'!F444</f>
        <v>0</v>
      </c>
      <c r="J444" s="99">
        <f>'أساسى (2)'!E444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'أساسى (2)'!B445</f>
        <v>0</v>
      </c>
      <c r="C445" s="105" t="str">
        <f t="shared" si="31"/>
        <v>0</v>
      </c>
      <c r="D445" s="106" t="str">
        <f t="shared" si="31"/>
        <v/>
      </c>
      <c r="E445" s="107" t="str">
        <f t="shared" si="31"/>
        <v/>
      </c>
      <c r="F445" s="108" t="str">
        <f t="shared" si="31"/>
        <v/>
      </c>
      <c r="G445" s="97">
        <f>'أساسى (2)'!C445</f>
        <v>0</v>
      </c>
      <c r="H445" s="98">
        <f>'أساسى (2)'!D445</f>
        <v>0</v>
      </c>
      <c r="I445" s="98">
        <f>'أساسى (2)'!F445</f>
        <v>0</v>
      </c>
      <c r="J445" s="99">
        <f>'أساسى (2)'!E445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'أساسى (2)'!B446</f>
        <v>0</v>
      </c>
      <c r="C446" s="105" t="str">
        <f t="shared" si="31"/>
        <v>0</v>
      </c>
      <c r="D446" s="106" t="str">
        <f t="shared" si="31"/>
        <v/>
      </c>
      <c r="E446" s="107" t="str">
        <f t="shared" si="31"/>
        <v/>
      </c>
      <c r="F446" s="108" t="str">
        <f t="shared" si="31"/>
        <v/>
      </c>
      <c r="G446" s="97">
        <f>'أساسى (2)'!C446</f>
        <v>0</v>
      </c>
      <c r="H446" s="98">
        <f>'أساسى (2)'!D446</f>
        <v>0</v>
      </c>
      <c r="I446" s="98">
        <f>'أساسى (2)'!F446</f>
        <v>0</v>
      </c>
      <c r="J446" s="99">
        <f>'أساسى (2)'!E446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'أساسى (2)'!B447</f>
        <v>0</v>
      </c>
      <c r="C447" s="105" t="str">
        <f t="shared" si="31"/>
        <v>0</v>
      </c>
      <c r="D447" s="106" t="str">
        <f t="shared" si="31"/>
        <v/>
      </c>
      <c r="E447" s="107" t="str">
        <f t="shared" si="31"/>
        <v/>
      </c>
      <c r="F447" s="108" t="str">
        <f t="shared" si="31"/>
        <v/>
      </c>
      <c r="G447" s="97">
        <f>'أساسى (2)'!C447</f>
        <v>0</v>
      </c>
      <c r="H447" s="98">
        <f>'أساسى (2)'!D447</f>
        <v>0</v>
      </c>
      <c r="I447" s="98">
        <f>'أساسى (2)'!F447</f>
        <v>0</v>
      </c>
      <c r="J447" s="99">
        <f>'أساسى (2)'!E447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'أساسى (2)'!B448</f>
        <v>0</v>
      </c>
      <c r="C448" s="105" t="str">
        <f t="shared" si="31"/>
        <v>0</v>
      </c>
      <c r="D448" s="106" t="str">
        <f t="shared" si="31"/>
        <v/>
      </c>
      <c r="E448" s="107" t="str">
        <f t="shared" si="31"/>
        <v/>
      </c>
      <c r="F448" s="108" t="str">
        <f t="shared" si="31"/>
        <v/>
      </c>
      <c r="G448" s="97">
        <f>'أساسى (2)'!C448</f>
        <v>0</v>
      </c>
      <c r="H448" s="98">
        <f>'أساسى (2)'!D448</f>
        <v>0</v>
      </c>
      <c r="I448" s="98">
        <f>'أساسى (2)'!F448</f>
        <v>0</v>
      </c>
      <c r="J448" s="99">
        <f>'أساسى (2)'!E448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'أساسى (2)'!B449</f>
        <v>0</v>
      </c>
      <c r="C449" s="105" t="str">
        <f t="shared" si="31"/>
        <v>0</v>
      </c>
      <c r="D449" s="106" t="str">
        <f t="shared" si="31"/>
        <v/>
      </c>
      <c r="E449" s="107" t="str">
        <f t="shared" si="31"/>
        <v/>
      </c>
      <c r="F449" s="108" t="str">
        <f t="shared" si="31"/>
        <v/>
      </c>
      <c r="G449" s="97">
        <f>'أساسى (2)'!C449</f>
        <v>0</v>
      </c>
      <c r="H449" s="98">
        <f>'أساسى (2)'!D449</f>
        <v>0</v>
      </c>
      <c r="I449" s="98">
        <f>'أساسى (2)'!F449</f>
        <v>0</v>
      </c>
      <c r="J449" s="99">
        <f>'أساسى (2)'!E449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'أساسى (2)'!B450</f>
        <v>0</v>
      </c>
      <c r="C450" s="105" t="str">
        <f t="shared" si="31"/>
        <v>0</v>
      </c>
      <c r="D450" s="106" t="str">
        <f t="shared" si="31"/>
        <v/>
      </c>
      <c r="E450" s="107" t="str">
        <f t="shared" si="31"/>
        <v/>
      </c>
      <c r="F450" s="108" t="str">
        <f t="shared" si="31"/>
        <v/>
      </c>
      <c r="G450" s="97">
        <f>'أساسى (2)'!C450</f>
        <v>0</v>
      </c>
      <c r="H450" s="98">
        <f>'أساسى (2)'!D450</f>
        <v>0</v>
      </c>
      <c r="I450" s="98">
        <f>'أساسى (2)'!F450</f>
        <v>0</v>
      </c>
      <c r="J450" s="99">
        <f>'أساسى (2)'!E450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'أساسى (2)'!B451</f>
        <v>0</v>
      </c>
      <c r="C451" s="105" t="str">
        <f t="shared" si="31"/>
        <v>0</v>
      </c>
      <c r="D451" s="106" t="str">
        <f t="shared" si="31"/>
        <v/>
      </c>
      <c r="E451" s="107" t="str">
        <f t="shared" si="31"/>
        <v/>
      </c>
      <c r="F451" s="108" t="str">
        <f t="shared" si="31"/>
        <v/>
      </c>
      <c r="G451" s="97">
        <f>'أساسى (2)'!C451</f>
        <v>0</v>
      </c>
      <c r="H451" s="98">
        <f>'أساسى (2)'!D451</f>
        <v>0</v>
      </c>
      <c r="I451" s="98">
        <f>'أساسى (2)'!F451</f>
        <v>0</v>
      </c>
      <c r="J451" s="99">
        <f>'أساسى (2)'!E451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'أساسى (2)'!B452</f>
        <v>0</v>
      </c>
      <c r="C452" s="105" t="str">
        <f t="shared" si="31"/>
        <v>0</v>
      </c>
      <c r="D452" s="106" t="str">
        <f t="shared" si="31"/>
        <v/>
      </c>
      <c r="E452" s="107" t="str">
        <f t="shared" si="31"/>
        <v/>
      </c>
      <c r="F452" s="108" t="str">
        <f t="shared" si="31"/>
        <v/>
      </c>
      <c r="G452" s="97">
        <f>'أساسى (2)'!C452</f>
        <v>0</v>
      </c>
      <c r="H452" s="98">
        <f>'أساسى (2)'!D452</f>
        <v>0</v>
      </c>
      <c r="I452" s="98">
        <f>'أساسى (2)'!F452</f>
        <v>0</v>
      </c>
      <c r="J452" s="99">
        <f>'أساسى (2)'!E452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'أساسى (2)'!B453</f>
        <v>0</v>
      </c>
      <c r="C453" s="105" t="str">
        <f t="shared" si="31"/>
        <v>0</v>
      </c>
      <c r="D453" s="106" t="str">
        <f t="shared" si="31"/>
        <v/>
      </c>
      <c r="E453" s="107" t="str">
        <f t="shared" si="31"/>
        <v/>
      </c>
      <c r="F453" s="108" t="str">
        <f t="shared" si="31"/>
        <v/>
      </c>
      <c r="G453" s="97">
        <f>'أساسى (2)'!C453</f>
        <v>0</v>
      </c>
      <c r="H453" s="98">
        <f>'أساسى (2)'!D453</f>
        <v>0</v>
      </c>
      <c r="I453" s="98">
        <f>'أساسى (2)'!F453</f>
        <v>0</v>
      </c>
      <c r="J453" s="99">
        <f>'أساسى (2)'!E453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'أساسى (2)'!B454</f>
        <v>0</v>
      </c>
      <c r="C454" s="105" t="str">
        <f t="shared" si="31"/>
        <v>0</v>
      </c>
      <c r="D454" s="106" t="str">
        <f t="shared" si="31"/>
        <v/>
      </c>
      <c r="E454" s="107" t="str">
        <f t="shared" si="31"/>
        <v/>
      </c>
      <c r="F454" s="108" t="str">
        <f t="shared" si="31"/>
        <v/>
      </c>
      <c r="G454" s="97">
        <f>'أساسى (2)'!C454</f>
        <v>0</v>
      </c>
      <c r="H454" s="98">
        <f>'أساسى (2)'!D454</f>
        <v>0</v>
      </c>
      <c r="I454" s="98">
        <f>'أساسى (2)'!F454</f>
        <v>0</v>
      </c>
      <c r="J454" s="99">
        <f>'أساسى (2)'!E454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'أساسى (2)'!B455</f>
        <v>0</v>
      </c>
      <c r="C455" s="105" t="str">
        <f t="shared" si="31"/>
        <v>0</v>
      </c>
      <c r="D455" s="106" t="str">
        <f t="shared" si="31"/>
        <v/>
      </c>
      <c r="E455" s="107" t="str">
        <f t="shared" si="31"/>
        <v/>
      </c>
      <c r="F455" s="108" t="str">
        <f t="shared" si="31"/>
        <v/>
      </c>
      <c r="G455" s="97">
        <f>'أساسى (2)'!C455</f>
        <v>0</v>
      </c>
      <c r="H455" s="98">
        <f>'أساسى (2)'!D455</f>
        <v>0</v>
      </c>
      <c r="I455" s="98">
        <f>'أساسى (2)'!F455</f>
        <v>0</v>
      </c>
      <c r="J455" s="99">
        <f>'أساسى (2)'!E455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2\1"),1,IF(AND(K455="أنثى",G455="2\1"),11,IF(AND(K455="ذكر",G455="2\2"),2,IF(AND(K455="أنثى",G455="2\2"),22,IF(AND(K455="ذكر",G455="2\3"),3,IF(AND(K455="أنثى",G455="2\3"),33,IF(AND(K455="ذكر",G455="2\4"),4,IF(AND(K455="أنثى",G455="2\4"),44,IF(AND(K455="ذكر",G455="2\5"),5,IF(AND(K455="أنثى",G455="2\5"),55,""))))))))))</f>
        <v/>
      </c>
    </row>
    <row r="456" spans="1:17" ht="35.25" thickTop="1" thickBot="1">
      <c r="A456" s="104">
        <f>IF(B456&lt;&gt;"",SUBTOTAL(3,$B$6:$B456),"")</f>
        <v>451</v>
      </c>
      <c r="B456" s="92">
        <f>'أساسى (2)'!B456</f>
        <v>0</v>
      </c>
      <c r="C456" s="105" t="str">
        <f t="shared" si="31"/>
        <v>0</v>
      </c>
      <c r="D456" s="106" t="str">
        <f t="shared" si="31"/>
        <v/>
      </c>
      <c r="E456" s="107" t="str">
        <f t="shared" si="31"/>
        <v/>
      </c>
      <c r="F456" s="108" t="str">
        <f t="shared" si="31"/>
        <v/>
      </c>
      <c r="G456" s="97">
        <f>'أساسى (2)'!C456</f>
        <v>0</v>
      </c>
      <c r="H456" s="98">
        <f>'أساسى (2)'!D456</f>
        <v>0</v>
      </c>
      <c r="I456" s="98">
        <f>'أساسى (2)'!F456</f>
        <v>0</v>
      </c>
      <c r="J456" s="99">
        <f>'أساسى (2)'!E456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'أساسى (2)'!B457</f>
        <v>0</v>
      </c>
      <c r="C457" s="105" t="str">
        <f t="shared" si="31"/>
        <v>0</v>
      </c>
      <c r="D457" s="106" t="str">
        <f t="shared" si="31"/>
        <v/>
      </c>
      <c r="E457" s="107" t="str">
        <f t="shared" si="31"/>
        <v/>
      </c>
      <c r="F457" s="108" t="str">
        <f t="shared" si="31"/>
        <v/>
      </c>
      <c r="G457" s="97">
        <f>'أساسى (2)'!C457</f>
        <v>0</v>
      </c>
      <c r="H457" s="98">
        <f>'أساسى (2)'!D457</f>
        <v>0</v>
      </c>
      <c r="I457" s="98">
        <f>'أساسى (2)'!F457</f>
        <v>0</v>
      </c>
      <c r="J457" s="99">
        <f>'أساسى (2)'!E457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'أساسى (2)'!B458</f>
        <v>0</v>
      </c>
      <c r="C458" s="105" t="str">
        <f t="shared" si="31"/>
        <v>0</v>
      </c>
      <c r="D458" s="106" t="str">
        <f t="shared" si="31"/>
        <v/>
      </c>
      <c r="E458" s="107" t="str">
        <f t="shared" si="31"/>
        <v/>
      </c>
      <c r="F458" s="108" t="str">
        <f t="shared" si="31"/>
        <v/>
      </c>
      <c r="G458" s="97">
        <f>'أساسى (2)'!C458</f>
        <v>0</v>
      </c>
      <c r="H458" s="98">
        <f>'أساسى (2)'!D458</f>
        <v>0</v>
      </c>
      <c r="I458" s="98">
        <f>'أساسى (2)'!F458</f>
        <v>0</v>
      </c>
      <c r="J458" s="99">
        <f>'أساسى (2)'!E458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'أساسى (2)'!B459</f>
        <v>0</v>
      </c>
      <c r="C459" s="105" t="str">
        <f t="shared" si="31"/>
        <v>0</v>
      </c>
      <c r="D459" s="106" t="str">
        <f t="shared" si="31"/>
        <v/>
      </c>
      <c r="E459" s="107" t="str">
        <f t="shared" si="31"/>
        <v/>
      </c>
      <c r="F459" s="108" t="str">
        <f t="shared" si="31"/>
        <v/>
      </c>
      <c r="G459" s="97">
        <f>'أساسى (2)'!C459</f>
        <v>0</v>
      </c>
      <c r="H459" s="98">
        <f>'أساسى (2)'!D459</f>
        <v>0</v>
      </c>
      <c r="I459" s="98">
        <f>'أساسى (2)'!F459</f>
        <v>0</v>
      </c>
      <c r="J459" s="99">
        <f>'أساسى (2)'!E459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'أساسى (2)'!B460</f>
        <v>0</v>
      </c>
      <c r="C460" s="105" t="str">
        <f t="shared" si="31"/>
        <v>0</v>
      </c>
      <c r="D460" s="106" t="str">
        <f t="shared" si="31"/>
        <v/>
      </c>
      <c r="E460" s="107" t="str">
        <f t="shared" si="31"/>
        <v/>
      </c>
      <c r="F460" s="108" t="str">
        <f t="shared" si="31"/>
        <v/>
      </c>
      <c r="G460" s="97">
        <f>'أساسى (2)'!C460</f>
        <v>0</v>
      </c>
      <c r="H460" s="98">
        <f>'أساسى (2)'!D460</f>
        <v>0</v>
      </c>
      <c r="I460" s="98">
        <f>'أساسى (2)'!F460</f>
        <v>0</v>
      </c>
      <c r="J460" s="99">
        <f>'أساسى (2)'!E460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'أساسى (2)'!B461</f>
        <v>0</v>
      </c>
      <c r="C461" s="105" t="str">
        <f t="shared" si="31"/>
        <v>0</v>
      </c>
      <c r="D461" s="106" t="str">
        <f t="shared" si="31"/>
        <v/>
      </c>
      <c r="E461" s="107" t="str">
        <f t="shared" si="31"/>
        <v/>
      </c>
      <c r="F461" s="108" t="str">
        <f t="shared" si="31"/>
        <v/>
      </c>
      <c r="G461" s="97">
        <f>'أساسى (2)'!C461</f>
        <v>0</v>
      </c>
      <c r="H461" s="98">
        <f>'أساسى (2)'!D461</f>
        <v>0</v>
      </c>
      <c r="I461" s="98">
        <f>'أساسى (2)'!F461</f>
        <v>0</v>
      </c>
      <c r="J461" s="99">
        <f>'أساسى (2)'!E461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'أساسى (2)'!B462</f>
        <v>0</v>
      </c>
      <c r="C462" s="105" t="str">
        <f t="shared" si="31"/>
        <v>0</v>
      </c>
      <c r="D462" s="106" t="str">
        <f t="shared" si="31"/>
        <v/>
      </c>
      <c r="E462" s="107" t="str">
        <f t="shared" si="31"/>
        <v/>
      </c>
      <c r="F462" s="108" t="str">
        <f t="shared" si="31"/>
        <v/>
      </c>
      <c r="G462" s="97">
        <f>'أساسى (2)'!C462</f>
        <v>0</v>
      </c>
      <c r="H462" s="98">
        <f>'أساسى (2)'!D462</f>
        <v>0</v>
      </c>
      <c r="I462" s="98">
        <f>'أساسى (2)'!F462</f>
        <v>0</v>
      </c>
      <c r="J462" s="99">
        <f>'أساسى (2)'!E462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'أساسى (2)'!B463</f>
        <v>0</v>
      </c>
      <c r="C463" s="105" t="str">
        <f t="shared" si="31"/>
        <v>0</v>
      </c>
      <c r="D463" s="106" t="str">
        <f t="shared" si="31"/>
        <v/>
      </c>
      <c r="E463" s="107" t="str">
        <f t="shared" si="31"/>
        <v/>
      </c>
      <c r="F463" s="108" t="str">
        <f t="shared" si="31"/>
        <v/>
      </c>
      <c r="G463" s="97">
        <f>'أساسى (2)'!C463</f>
        <v>0</v>
      </c>
      <c r="H463" s="98">
        <f>'أساسى (2)'!D463</f>
        <v>0</v>
      </c>
      <c r="I463" s="98">
        <f>'أساسى (2)'!F463</f>
        <v>0</v>
      </c>
      <c r="J463" s="99">
        <f>'أساسى (2)'!E463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'أساسى (2)'!B464</f>
        <v>0</v>
      </c>
      <c r="C464" s="105" t="str">
        <f t="shared" si="31"/>
        <v>0</v>
      </c>
      <c r="D464" s="106" t="str">
        <f t="shared" si="31"/>
        <v/>
      </c>
      <c r="E464" s="107" t="str">
        <f t="shared" si="31"/>
        <v/>
      </c>
      <c r="F464" s="108" t="str">
        <f t="shared" si="31"/>
        <v/>
      </c>
      <c r="G464" s="97">
        <f>'أساسى (2)'!C464</f>
        <v>0</v>
      </c>
      <c r="H464" s="98">
        <f>'أساسى (2)'!D464</f>
        <v>0</v>
      </c>
      <c r="I464" s="98">
        <f>'أساسى (2)'!F464</f>
        <v>0</v>
      </c>
      <c r="J464" s="99">
        <f>'أساسى (2)'!E464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'أساسى (2)'!B465</f>
        <v>0</v>
      </c>
      <c r="C465" s="105" t="str">
        <f t="shared" si="31"/>
        <v>0</v>
      </c>
      <c r="D465" s="106" t="str">
        <f t="shared" si="31"/>
        <v/>
      </c>
      <c r="E465" s="107" t="str">
        <f t="shared" si="31"/>
        <v/>
      </c>
      <c r="F465" s="108" t="str">
        <f t="shared" si="31"/>
        <v/>
      </c>
      <c r="G465" s="97">
        <f>'أساسى (2)'!C465</f>
        <v>0</v>
      </c>
      <c r="H465" s="98">
        <f>'أساسى (2)'!D465</f>
        <v>0</v>
      </c>
      <c r="I465" s="98">
        <f>'أساسى (2)'!F465</f>
        <v>0</v>
      </c>
      <c r="J465" s="99">
        <f>'أساسى (2)'!E465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'أساسى (2)'!B466</f>
        <v>0</v>
      </c>
      <c r="C466" s="105" t="str">
        <f t="shared" si="31"/>
        <v>0</v>
      </c>
      <c r="D466" s="106" t="str">
        <f t="shared" si="31"/>
        <v/>
      </c>
      <c r="E466" s="107" t="str">
        <f t="shared" si="31"/>
        <v/>
      </c>
      <c r="F466" s="108" t="str">
        <f t="shared" si="31"/>
        <v/>
      </c>
      <c r="G466" s="97">
        <f>'أساسى (2)'!C466</f>
        <v>0</v>
      </c>
      <c r="H466" s="98">
        <f>'أساسى (2)'!D466</f>
        <v>0</v>
      </c>
      <c r="I466" s="98">
        <f>'أساسى (2)'!F466</f>
        <v>0</v>
      </c>
      <c r="J466" s="99">
        <f>'أساسى (2)'!E466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'أساسى (2)'!B467</f>
        <v>0</v>
      </c>
      <c r="C467" s="105" t="str">
        <f t="shared" si="31"/>
        <v>0</v>
      </c>
      <c r="D467" s="106" t="str">
        <f t="shared" si="31"/>
        <v/>
      </c>
      <c r="E467" s="107" t="str">
        <f t="shared" si="31"/>
        <v/>
      </c>
      <c r="F467" s="108" t="str">
        <f t="shared" si="31"/>
        <v/>
      </c>
      <c r="G467" s="97">
        <f>'أساسى (2)'!C467</f>
        <v>0</v>
      </c>
      <c r="H467" s="98">
        <f>'أساسى (2)'!D467</f>
        <v>0</v>
      </c>
      <c r="I467" s="98">
        <f>'أساسى (2)'!F467</f>
        <v>0</v>
      </c>
      <c r="J467" s="99">
        <f>'أساسى (2)'!E467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'أساسى (2)'!B468</f>
        <v>0</v>
      </c>
      <c r="C468" s="105" t="str">
        <f t="shared" si="31"/>
        <v>0</v>
      </c>
      <c r="D468" s="106" t="str">
        <f t="shared" si="31"/>
        <v/>
      </c>
      <c r="E468" s="107" t="str">
        <f t="shared" si="31"/>
        <v/>
      </c>
      <c r="F468" s="108" t="str">
        <f t="shared" si="31"/>
        <v/>
      </c>
      <c r="G468" s="97">
        <f>'أساسى (2)'!C468</f>
        <v>0</v>
      </c>
      <c r="H468" s="98">
        <f>'أساسى (2)'!D468</f>
        <v>0</v>
      </c>
      <c r="I468" s="98">
        <f>'أساسى (2)'!F468</f>
        <v>0</v>
      </c>
      <c r="J468" s="99">
        <f>'أساسى (2)'!E468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'أساسى (2)'!B469</f>
        <v>0</v>
      </c>
      <c r="C469" s="105" t="str">
        <f t="shared" si="31"/>
        <v>0</v>
      </c>
      <c r="D469" s="106" t="str">
        <f t="shared" si="31"/>
        <v/>
      </c>
      <c r="E469" s="107" t="str">
        <f t="shared" si="31"/>
        <v/>
      </c>
      <c r="F469" s="108" t="str">
        <f t="shared" ref="F469:F532" si="35">TRIM(MID(SUBSTITUTE($B469," ",REPT(" ",99)),COLUMN(D466)*99-98,99))</f>
        <v/>
      </c>
      <c r="G469" s="97">
        <f>'أساسى (2)'!C469</f>
        <v>0</v>
      </c>
      <c r="H469" s="98">
        <f>'أساسى (2)'!D469</f>
        <v>0</v>
      </c>
      <c r="I469" s="98">
        <f>'أساسى (2)'!F469</f>
        <v>0</v>
      </c>
      <c r="J469" s="99">
        <f>'أساسى (2)'!E469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'أساسى (2)'!B470</f>
        <v>0</v>
      </c>
      <c r="C470" s="105" t="str">
        <f t="shared" ref="C470:F533" si="36">TRIM(MID(SUBSTITUTE($B470," ",REPT(" ",99)),COLUMN(A467)*99-98,99))</f>
        <v>0</v>
      </c>
      <c r="D470" s="106" t="str">
        <f t="shared" si="36"/>
        <v/>
      </c>
      <c r="E470" s="107" t="str">
        <f t="shared" si="36"/>
        <v/>
      </c>
      <c r="F470" s="108" t="str">
        <f t="shared" si="35"/>
        <v/>
      </c>
      <c r="G470" s="97">
        <f>'أساسى (2)'!C470</f>
        <v>0</v>
      </c>
      <c r="H470" s="98">
        <f>'أساسى (2)'!D470</f>
        <v>0</v>
      </c>
      <c r="I470" s="98">
        <f>'أساسى (2)'!F470</f>
        <v>0</v>
      </c>
      <c r="J470" s="99">
        <f>'أساسى (2)'!E470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'أساسى (2)'!B471</f>
        <v>0</v>
      </c>
      <c r="C471" s="105" t="str">
        <f t="shared" si="36"/>
        <v>0</v>
      </c>
      <c r="D471" s="106" t="str">
        <f t="shared" si="36"/>
        <v/>
      </c>
      <c r="E471" s="107" t="str">
        <f t="shared" si="36"/>
        <v/>
      </c>
      <c r="F471" s="108" t="str">
        <f t="shared" si="35"/>
        <v/>
      </c>
      <c r="G471" s="97">
        <f>'أساسى (2)'!C471</f>
        <v>0</v>
      </c>
      <c r="H471" s="98">
        <f>'أساسى (2)'!D471</f>
        <v>0</v>
      </c>
      <c r="I471" s="98">
        <f>'أساسى (2)'!F471</f>
        <v>0</v>
      </c>
      <c r="J471" s="99">
        <f>'أساسى (2)'!E471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'أساسى (2)'!B472</f>
        <v>0</v>
      </c>
      <c r="C472" s="105" t="str">
        <f t="shared" si="36"/>
        <v>0</v>
      </c>
      <c r="D472" s="106" t="str">
        <f t="shared" si="36"/>
        <v/>
      </c>
      <c r="E472" s="107" t="str">
        <f t="shared" si="36"/>
        <v/>
      </c>
      <c r="F472" s="108" t="str">
        <f t="shared" si="35"/>
        <v/>
      </c>
      <c r="G472" s="97">
        <f>'أساسى (2)'!C472</f>
        <v>0</v>
      </c>
      <c r="H472" s="98">
        <f>'أساسى (2)'!D472</f>
        <v>0</v>
      </c>
      <c r="I472" s="98">
        <f>'أساسى (2)'!F472</f>
        <v>0</v>
      </c>
      <c r="J472" s="99">
        <f>'أساسى (2)'!E472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'أساسى (2)'!B473</f>
        <v>0</v>
      </c>
      <c r="C473" s="105" t="str">
        <f t="shared" si="36"/>
        <v>0</v>
      </c>
      <c r="D473" s="106" t="str">
        <f t="shared" si="36"/>
        <v/>
      </c>
      <c r="E473" s="107" t="str">
        <f t="shared" si="36"/>
        <v/>
      </c>
      <c r="F473" s="108" t="str">
        <f t="shared" si="35"/>
        <v/>
      </c>
      <c r="G473" s="97">
        <f>'أساسى (2)'!C473</f>
        <v>0</v>
      </c>
      <c r="H473" s="98">
        <f>'أساسى (2)'!D473</f>
        <v>0</v>
      </c>
      <c r="I473" s="98">
        <f>'أساسى (2)'!F473</f>
        <v>0</v>
      </c>
      <c r="J473" s="99">
        <f>'أساسى (2)'!E473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'أساسى (2)'!B474</f>
        <v>0</v>
      </c>
      <c r="C474" s="105" t="str">
        <f t="shared" si="36"/>
        <v>0</v>
      </c>
      <c r="D474" s="106" t="str">
        <f t="shared" si="36"/>
        <v/>
      </c>
      <c r="E474" s="107" t="str">
        <f t="shared" si="36"/>
        <v/>
      </c>
      <c r="F474" s="108" t="str">
        <f t="shared" si="35"/>
        <v/>
      </c>
      <c r="G474" s="97">
        <f>'أساسى (2)'!C474</f>
        <v>0</v>
      </c>
      <c r="H474" s="98">
        <f>'أساسى (2)'!D474</f>
        <v>0</v>
      </c>
      <c r="I474" s="98">
        <f>'أساسى (2)'!F474</f>
        <v>0</v>
      </c>
      <c r="J474" s="99">
        <f>'أساسى (2)'!E474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'أساسى (2)'!B475</f>
        <v>0</v>
      </c>
      <c r="C475" s="105" t="str">
        <f t="shared" si="36"/>
        <v>0</v>
      </c>
      <c r="D475" s="106" t="str">
        <f t="shared" si="36"/>
        <v/>
      </c>
      <c r="E475" s="107" t="str">
        <f t="shared" si="36"/>
        <v/>
      </c>
      <c r="F475" s="108" t="str">
        <f t="shared" si="35"/>
        <v/>
      </c>
      <c r="G475" s="97">
        <f>'أساسى (2)'!C475</f>
        <v>0</v>
      </c>
      <c r="H475" s="98">
        <f>'أساسى (2)'!D475</f>
        <v>0</v>
      </c>
      <c r="I475" s="98">
        <f>'أساسى (2)'!F475</f>
        <v>0</v>
      </c>
      <c r="J475" s="99">
        <f>'أساسى (2)'!E475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'أساسى (2)'!B476</f>
        <v>0</v>
      </c>
      <c r="C476" s="105" t="str">
        <f t="shared" si="36"/>
        <v>0</v>
      </c>
      <c r="D476" s="106" t="str">
        <f t="shared" si="36"/>
        <v/>
      </c>
      <c r="E476" s="107" t="str">
        <f t="shared" si="36"/>
        <v/>
      </c>
      <c r="F476" s="108" t="str">
        <f t="shared" si="35"/>
        <v/>
      </c>
      <c r="G476" s="97">
        <f>'أساسى (2)'!C476</f>
        <v>0</v>
      </c>
      <c r="H476" s="98">
        <f>'أساسى (2)'!D476</f>
        <v>0</v>
      </c>
      <c r="I476" s="98">
        <f>'أساسى (2)'!F476</f>
        <v>0</v>
      </c>
      <c r="J476" s="99">
        <f>'أساسى (2)'!E476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'أساسى (2)'!B477</f>
        <v>0</v>
      </c>
      <c r="C477" s="105" t="str">
        <f t="shared" si="36"/>
        <v>0</v>
      </c>
      <c r="D477" s="106" t="str">
        <f t="shared" si="36"/>
        <v/>
      </c>
      <c r="E477" s="107" t="str">
        <f t="shared" si="36"/>
        <v/>
      </c>
      <c r="F477" s="108" t="str">
        <f t="shared" si="35"/>
        <v/>
      </c>
      <c r="G477" s="97">
        <f>'أساسى (2)'!C477</f>
        <v>0</v>
      </c>
      <c r="H477" s="98">
        <f>'أساسى (2)'!D477</f>
        <v>0</v>
      </c>
      <c r="I477" s="98">
        <f>'أساسى (2)'!F477</f>
        <v>0</v>
      </c>
      <c r="J477" s="99">
        <f>'أساسى (2)'!E477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'أساسى (2)'!B478</f>
        <v>0</v>
      </c>
      <c r="C478" s="105" t="str">
        <f t="shared" si="36"/>
        <v>0</v>
      </c>
      <c r="D478" s="106" t="str">
        <f t="shared" si="36"/>
        <v/>
      </c>
      <c r="E478" s="107" t="str">
        <f t="shared" si="36"/>
        <v/>
      </c>
      <c r="F478" s="108" t="str">
        <f t="shared" si="35"/>
        <v/>
      </c>
      <c r="G478" s="97">
        <f>'أساسى (2)'!C478</f>
        <v>0</v>
      </c>
      <c r="H478" s="98">
        <f>'أساسى (2)'!D478</f>
        <v>0</v>
      </c>
      <c r="I478" s="98">
        <f>'أساسى (2)'!F478</f>
        <v>0</v>
      </c>
      <c r="J478" s="99">
        <f>'أساسى (2)'!E478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'أساسى (2)'!B479</f>
        <v>0</v>
      </c>
      <c r="C479" s="105" t="str">
        <f t="shared" si="36"/>
        <v>0</v>
      </c>
      <c r="D479" s="106" t="str">
        <f t="shared" si="36"/>
        <v/>
      </c>
      <c r="E479" s="107" t="str">
        <f t="shared" si="36"/>
        <v/>
      </c>
      <c r="F479" s="108" t="str">
        <f t="shared" si="35"/>
        <v/>
      </c>
      <c r="G479" s="97">
        <f>'أساسى (2)'!C479</f>
        <v>0</v>
      </c>
      <c r="H479" s="98">
        <f>'أساسى (2)'!D479</f>
        <v>0</v>
      </c>
      <c r="I479" s="98">
        <f>'أساسى (2)'!F479</f>
        <v>0</v>
      </c>
      <c r="J479" s="99">
        <f>'أساسى (2)'!E479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'أساسى (2)'!B480</f>
        <v>0</v>
      </c>
      <c r="C480" s="105" t="str">
        <f t="shared" si="36"/>
        <v>0</v>
      </c>
      <c r="D480" s="106" t="str">
        <f t="shared" si="36"/>
        <v/>
      </c>
      <c r="E480" s="107" t="str">
        <f t="shared" si="36"/>
        <v/>
      </c>
      <c r="F480" s="108" t="str">
        <f t="shared" si="35"/>
        <v/>
      </c>
      <c r="G480" s="97">
        <f>'أساسى (2)'!C480</f>
        <v>0</v>
      </c>
      <c r="H480" s="98">
        <f>'أساسى (2)'!D480</f>
        <v>0</v>
      </c>
      <c r="I480" s="98">
        <f>'أساسى (2)'!F480</f>
        <v>0</v>
      </c>
      <c r="J480" s="99">
        <f>'أساسى (2)'!E480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'أساسى (2)'!B481</f>
        <v>0</v>
      </c>
      <c r="C481" s="105" t="str">
        <f t="shared" si="36"/>
        <v>0</v>
      </c>
      <c r="D481" s="106" t="str">
        <f t="shared" si="36"/>
        <v/>
      </c>
      <c r="E481" s="107" t="str">
        <f t="shared" si="36"/>
        <v/>
      </c>
      <c r="F481" s="108" t="str">
        <f t="shared" si="35"/>
        <v/>
      </c>
      <c r="G481" s="97">
        <f>'أساسى (2)'!C481</f>
        <v>0</v>
      </c>
      <c r="H481" s="98">
        <f>'أساسى (2)'!D481</f>
        <v>0</v>
      </c>
      <c r="I481" s="98">
        <f>'أساسى (2)'!F481</f>
        <v>0</v>
      </c>
      <c r="J481" s="99">
        <f>'أساسى (2)'!E481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'أساسى (2)'!B482</f>
        <v>0</v>
      </c>
      <c r="C482" s="105" t="str">
        <f t="shared" si="36"/>
        <v>0</v>
      </c>
      <c r="D482" s="106" t="str">
        <f t="shared" si="36"/>
        <v/>
      </c>
      <c r="E482" s="107" t="str">
        <f t="shared" si="36"/>
        <v/>
      </c>
      <c r="F482" s="108" t="str">
        <f t="shared" si="35"/>
        <v/>
      </c>
      <c r="G482" s="97">
        <f>'أساسى (2)'!C482</f>
        <v>0</v>
      </c>
      <c r="H482" s="98">
        <f>'أساسى (2)'!D482</f>
        <v>0</v>
      </c>
      <c r="I482" s="98">
        <f>'أساسى (2)'!F482</f>
        <v>0</v>
      </c>
      <c r="J482" s="99">
        <f>'أساسى (2)'!E482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'أساسى (2)'!B483</f>
        <v>0</v>
      </c>
      <c r="C483" s="105" t="str">
        <f t="shared" si="36"/>
        <v>0</v>
      </c>
      <c r="D483" s="106" t="str">
        <f t="shared" si="36"/>
        <v/>
      </c>
      <c r="E483" s="107" t="str">
        <f t="shared" si="36"/>
        <v/>
      </c>
      <c r="F483" s="108" t="str">
        <f t="shared" si="35"/>
        <v/>
      </c>
      <c r="G483" s="97">
        <f>'أساسى (2)'!C483</f>
        <v>0</v>
      </c>
      <c r="H483" s="98">
        <f>'أساسى (2)'!D483</f>
        <v>0</v>
      </c>
      <c r="I483" s="98">
        <f>'أساسى (2)'!F483</f>
        <v>0</v>
      </c>
      <c r="J483" s="99">
        <f>'أساسى (2)'!E483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'أساسى (2)'!B484</f>
        <v>0</v>
      </c>
      <c r="C484" s="105" t="str">
        <f t="shared" si="36"/>
        <v>0</v>
      </c>
      <c r="D484" s="106" t="str">
        <f t="shared" si="36"/>
        <v/>
      </c>
      <c r="E484" s="107" t="str">
        <f t="shared" si="36"/>
        <v/>
      </c>
      <c r="F484" s="108" t="str">
        <f t="shared" si="35"/>
        <v/>
      </c>
      <c r="G484" s="97">
        <f>'أساسى (2)'!C484</f>
        <v>0</v>
      </c>
      <c r="H484" s="98">
        <f>'أساسى (2)'!D484</f>
        <v>0</v>
      </c>
      <c r="I484" s="98">
        <f>'أساسى (2)'!F484</f>
        <v>0</v>
      </c>
      <c r="J484" s="99">
        <f>'أساسى (2)'!E484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'أساسى (2)'!B485</f>
        <v>0</v>
      </c>
      <c r="C485" s="105" t="str">
        <f t="shared" si="36"/>
        <v>0</v>
      </c>
      <c r="D485" s="106" t="str">
        <f t="shared" si="36"/>
        <v/>
      </c>
      <c r="E485" s="107" t="str">
        <f t="shared" si="36"/>
        <v/>
      </c>
      <c r="F485" s="108" t="str">
        <f t="shared" si="35"/>
        <v/>
      </c>
      <c r="G485" s="97">
        <f>'أساسى (2)'!C485</f>
        <v>0</v>
      </c>
      <c r="H485" s="98">
        <f>'أساسى (2)'!D485</f>
        <v>0</v>
      </c>
      <c r="I485" s="98">
        <f>'أساسى (2)'!F485</f>
        <v>0</v>
      </c>
      <c r="J485" s="99">
        <f>'أساسى (2)'!E485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'أساسى (2)'!B486</f>
        <v>0</v>
      </c>
      <c r="C486" s="105" t="str">
        <f t="shared" si="36"/>
        <v>0</v>
      </c>
      <c r="D486" s="106" t="str">
        <f t="shared" si="36"/>
        <v/>
      </c>
      <c r="E486" s="107" t="str">
        <f t="shared" si="36"/>
        <v/>
      </c>
      <c r="F486" s="108" t="str">
        <f t="shared" si="35"/>
        <v/>
      </c>
      <c r="G486" s="97">
        <f>'أساسى (2)'!C486</f>
        <v>0</v>
      </c>
      <c r="H486" s="98">
        <f>'أساسى (2)'!D486</f>
        <v>0</v>
      </c>
      <c r="I486" s="98">
        <f>'أساسى (2)'!F486</f>
        <v>0</v>
      </c>
      <c r="J486" s="99">
        <f>'أساسى (2)'!E486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'أساسى (2)'!B487</f>
        <v>0</v>
      </c>
      <c r="C487" s="105" t="str">
        <f t="shared" si="36"/>
        <v>0</v>
      </c>
      <c r="D487" s="106" t="str">
        <f t="shared" si="36"/>
        <v/>
      </c>
      <c r="E487" s="107" t="str">
        <f t="shared" si="36"/>
        <v/>
      </c>
      <c r="F487" s="108" t="str">
        <f t="shared" si="35"/>
        <v/>
      </c>
      <c r="G487" s="97">
        <f>'أساسى (2)'!C487</f>
        <v>0</v>
      </c>
      <c r="H487" s="98">
        <f>'أساسى (2)'!D487</f>
        <v>0</v>
      </c>
      <c r="I487" s="98">
        <f>'أساسى (2)'!F487</f>
        <v>0</v>
      </c>
      <c r="J487" s="99">
        <f>'أساسى (2)'!E487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'أساسى (2)'!B488</f>
        <v>0</v>
      </c>
      <c r="C488" s="105" t="str">
        <f t="shared" si="36"/>
        <v>0</v>
      </c>
      <c r="D488" s="106" t="str">
        <f t="shared" si="36"/>
        <v/>
      </c>
      <c r="E488" s="107" t="str">
        <f t="shared" si="36"/>
        <v/>
      </c>
      <c r="F488" s="108" t="str">
        <f t="shared" si="35"/>
        <v/>
      </c>
      <c r="G488" s="97">
        <f>'أساسى (2)'!C488</f>
        <v>0</v>
      </c>
      <c r="H488" s="98">
        <f>'أساسى (2)'!D488</f>
        <v>0</v>
      </c>
      <c r="I488" s="98">
        <f>'أساسى (2)'!F488</f>
        <v>0</v>
      </c>
      <c r="J488" s="99">
        <f>'أساسى (2)'!E488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'أساسى (2)'!B489</f>
        <v>0</v>
      </c>
      <c r="C489" s="105" t="str">
        <f t="shared" si="36"/>
        <v>0</v>
      </c>
      <c r="D489" s="106" t="str">
        <f t="shared" si="36"/>
        <v/>
      </c>
      <c r="E489" s="107" t="str">
        <f t="shared" si="36"/>
        <v/>
      </c>
      <c r="F489" s="108" t="str">
        <f t="shared" si="35"/>
        <v/>
      </c>
      <c r="G489" s="97">
        <f>'أساسى (2)'!C489</f>
        <v>0</v>
      </c>
      <c r="H489" s="98">
        <f>'أساسى (2)'!D489</f>
        <v>0</v>
      </c>
      <c r="I489" s="98">
        <f>'أساسى (2)'!F489</f>
        <v>0</v>
      </c>
      <c r="J489" s="99">
        <f>'أساسى (2)'!E489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'أساسى (2)'!B490</f>
        <v>0</v>
      </c>
      <c r="C490" s="105" t="str">
        <f t="shared" si="36"/>
        <v>0</v>
      </c>
      <c r="D490" s="106" t="str">
        <f t="shared" si="36"/>
        <v/>
      </c>
      <c r="E490" s="107" t="str">
        <f t="shared" si="36"/>
        <v/>
      </c>
      <c r="F490" s="108" t="str">
        <f t="shared" si="35"/>
        <v/>
      </c>
      <c r="G490" s="97">
        <f>'أساسى (2)'!C490</f>
        <v>0</v>
      </c>
      <c r="H490" s="98">
        <f>'أساسى (2)'!D490</f>
        <v>0</v>
      </c>
      <c r="I490" s="98">
        <f>'أساسى (2)'!F490</f>
        <v>0</v>
      </c>
      <c r="J490" s="99">
        <f>'أساسى (2)'!E490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'أساسى (2)'!B491</f>
        <v>0</v>
      </c>
      <c r="C491" s="105" t="str">
        <f t="shared" si="36"/>
        <v>0</v>
      </c>
      <c r="D491" s="106" t="str">
        <f t="shared" si="36"/>
        <v/>
      </c>
      <c r="E491" s="107" t="str">
        <f t="shared" si="36"/>
        <v/>
      </c>
      <c r="F491" s="108" t="str">
        <f t="shared" si="35"/>
        <v/>
      </c>
      <c r="G491" s="97">
        <f>'أساسى (2)'!C491</f>
        <v>0</v>
      </c>
      <c r="H491" s="98">
        <f>'أساسى (2)'!D491</f>
        <v>0</v>
      </c>
      <c r="I491" s="98">
        <f>'أساسى (2)'!F491</f>
        <v>0</v>
      </c>
      <c r="J491" s="99">
        <f>'أساسى (2)'!E491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'أساسى (2)'!B492</f>
        <v>0</v>
      </c>
      <c r="C492" s="105" t="str">
        <f t="shared" si="36"/>
        <v>0</v>
      </c>
      <c r="D492" s="106" t="str">
        <f t="shared" si="36"/>
        <v/>
      </c>
      <c r="E492" s="107" t="str">
        <f t="shared" si="36"/>
        <v/>
      </c>
      <c r="F492" s="108" t="str">
        <f t="shared" si="35"/>
        <v/>
      </c>
      <c r="G492" s="97">
        <f>'أساسى (2)'!C492</f>
        <v>0</v>
      </c>
      <c r="H492" s="98">
        <f>'أساسى (2)'!D492</f>
        <v>0</v>
      </c>
      <c r="I492" s="98">
        <f>'أساسى (2)'!F492</f>
        <v>0</v>
      </c>
      <c r="J492" s="99">
        <f>'أساسى (2)'!E492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'أساسى (2)'!B493</f>
        <v>0</v>
      </c>
      <c r="C493" s="105" t="str">
        <f t="shared" si="36"/>
        <v>0</v>
      </c>
      <c r="D493" s="106" t="str">
        <f t="shared" si="36"/>
        <v/>
      </c>
      <c r="E493" s="107" t="str">
        <f t="shared" si="36"/>
        <v/>
      </c>
      <c r="F493" s="108" t="str">
        <f t="shared" si="35"/>
        <v/>
      </c>
      <c r="G493" s="97">
        <f>'أساسى (2)'!C493</f>
        <v>0</v>
      </c>
      <c r="H493" s="98">
        <f>'أساسى (2)'!D493</f>
        <v>0</v>
      </c>
      <c r="I493" s="98">
        <f>'أساسى (2)'!F493</f>
        <v>0</v>
      </c>
      <c r="J493" s="99">
        <f>'أساسى (2)'!E493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'أساسى (2)'!B494</f>
        <v>0</v>
      </c>
      <c r="C494" s="105" t="str">
        <f t="shared" si="36"/>
        <v>0</v>
      </c>
      <c r="D494" s="106" t="str">
        <f t="shared" si="36"/>
        <v/>
      </c>
      <c r="E494" s="107" t="str">
        <f t="shared" si="36"/>
        <v/>
      </c>
      <c r="F494" s="108" t="str">
        <f t="shared" si="35"/>
        <v/>
      </c>
      <c r="G494" s="97">
        <f>'أساسى (2)'!C494</f>
        <v>0</v>
      </c>
      <c r="H494" s="98">
        <f>'أساسى (2)'!D494</f>
        <v>0</v>
      </c>
      <c r="I494" s="98">
        <f>'أساسى (2)'!F494</f>
        <v>0</v>
      </c>
      <c r="J494" s="99">
        <f>'أساسى (2)'!E494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'أساسى (2)'!B495</f>
        <v>0</v>
      </c>
      <c r="C495" s="105" t="str">
        <f t="shared" si="36"/>
        <v>0</v>
      </c>
      <c r="D495" s="106" t="str">
        <f t="shared" si="36"/>
        <v/>
      </c>
      <c r="E495" s="107" t="str">
        <f t="shared" si="36"/>
        <v/>
      </c>
      <c r="F495" s="108" t="str">
        <f t="shared" si="35"/>
        <v/>
      </c>
      <c r="G495" s="97">
        <f>'أساسى (2)'!C495</f>
        <v>0</v>
      </c>
      <c r="H495" s="98">
        <f>'أساسى (2)'!D495</f>
        <v>0</v>
      </c>
      <c r="I495" s="98">
        <f>'أساسى (2)'!F495</f>
        <v>0</v>
      </c>
      <c r="J495" s="99">
        <f>'أساسى (2)'!E495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'أساسى (2)'!B496</f>
        <v>0</v>
      </c>
      <c r="C496" s="105" t="str">
        <f t="shared" si="36"/>
        <v>0</v>
      </c>
      <c r="D496" s="106" t="str">
        <f t="shared" si="36"/>
        <v/>
      </c>
      <c r="E496" s="107" t="str">
        <f t="shared" si="36"/>
        <v/>
      </c>
      <c r="F496" s="108" t="str">
        <f t="shared" si="35"/>
        <v/>
      </c>
      <c r="G496" s="97">
        <f>'أساسى (2)'!C496</f>
        <v>0</v>
      </c>
      <c r="H496" s="98">
        <f>'أساسى (2)'!D496</f>
        <v>0</v>
      </c>
      <c r="I496" s="98">
        <f>'أساسى (2)'!F496</f>
        <v>0</v>
      </c>
      <c r="J496" s="99">
        <f>'أساسى (2)'!E496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'أساسى (2)'!B497</f>
        <v>0</v>
      </c>
      <c r="C497" s="105" t="str">
        <f t="shared" si="36"/>
        <v>0</v>
      </c>
      <c r="D497" s="106" t="str">
        <f t="shared" si="36"/>
        <v/>
      </c>
      <c r="E497" s="107" t="str">
        <f t="shared" si="36"/>
        <v/>
      </c>
      <c r="F497" s="108" t="str">
        <f t="shared" si="35"/>
        <v/>
      </c>
      <c r="G497" s="97">
        <f>'أساسى (2)'!C497</f>
        <v>0</v>
      </c>
      <c r="H497" s="98">
        <f>'أساسى (2)'!D497</f>
        <v>0</v>
      </c>
      <c r="I497" s="98">
        <f>'أساسى (2)'!F497</f>
        <v>0</v>
      </c>
      <c r="J497" s="99">
        <f>'أساسى (2)'!E497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'أساسى (2)'!B498</f>
        <v>0</v>
      </c>
      <c r="C498" s="105" t="str">
        <f t="shared" si="36"/>
        <v>0</v>
      </c>
      <c r="D498" s="106" t="str">
        <f t="shared" si="36"/>
        <v/>
      </c>
      <c r="E498" s="107" t="str">
        <f t="shared" si="36"/>
        <v/>
      </c>
      <c r="F498" s="108" t="str">
        <f t="shared" si="35"/>
        <v/>
      </c>
      <c r="G498" s="97">
        <f>'أساسى (2)'!C498</f>
        <v>0</v>
      </c>
      <c r="H498" s="98">
        <f>'أساسى (2)'!D498</f>
        <v>0</v>
      </c>
      <c r="I498" s="98">
        <f>'أساسى (2)'!F498</f>
        <v>0</v>
      </c>
      <c r="J498" s="99">
        <f>'أساسى (2)'!E498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'أساسى (2)'!B499</f>
        <v>0</v>
      </c>
      <c r="C499" s="105" t="str">
        <f t="shared" si="36"/>
        <v>0</v>
      </c>
      <c r="D499" s="106" t="str">
        <f t="shared" si="36"/>
        <v/>
      </c>
      <c r="E499" s="107" t="str">
        <f t="shared" si="36"/>
        <v/>
      </c>
      <c r="F499" s="108" t="str">
        <f t="shared" si="35"/>
        <v/>
      </c>
      <c r="G499" s="97">
        <f>'أساسى (2)'!C499</f>
        <v>0</v>
      </c>
      <c r="H499" s="98">
        <f>'أساسى (2)'!D499</f>
        <v>0</v>
      </c>
      <c r="I499" s="98">
        <f>'أساسى (2)'!F499</f>
        <v>0</v>
      </c>
      <c r="J499" s="99">
        <f>'أساسى (2)'!E499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'أساسى (2)'!B500</f>
        <v>0</v>
      </c>
      <c r="C500" s="105" t="str">
        <f t="shared" si="36"/>
        <v>0</v>
      </c>
      <c r="D500" s="106" t="str">
        <f t="shared" si="36"/>
        <v/>
      </c>
      <c r="E500" s="107" t="str">
        <f t="shared" si="36"/>
        <v/>
      </c>
      <c r="F500" s="108" t="str">
        <f t="shared" si="35"/>
        <v/>
      </c>
      <c r="G500" s="97">
        <f>'أساسى (2)'!C500</f>
        <v>0</v>
      </c>
      <c r="H500" s="98">
        <f>'أساسى (2)'!D500</f>
        <v>0</v>
      </c>
      <c r="I500" s="98">
        <f>'أساسى (2)'!F500</f>
        <v>0</v>
      </c>
      <c r="J500" s="99">
        <f>'أساسى (2)'!E500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'أساسى (2)'!B501</f>
        <v>0</v>
      </c>
      <c r="C501" s="105" t="str">
        <f t="shared" si="36"/>
        <v>0</v>
      </c>
      <c r="D501" s="106" t="str">
        <f t="shared" si="36"/>
        <v/>
      </c>
      <c r="E501" s="107" t="str">
        <f t="shared" si="36"/>
        <v/>
      </c>
      <c r="F501" s="108" t="str">
        <f t="shared" si="35"/>
        <v/>
      </c>
      <c r="G501" s="97">
        <f>'أساسى (2)'!C501</f>
        <v>0</v>
      </c>
      <c r="H501" s="98">
        <f>'أساسى (2)'!D501</f>
        <v>0</v>
      </c>
      <c r="I501" s="98">
        <f>'أساسى (2)'!F501</f>
        <v>0</v>
      </c>
      <c r="J501" s="99">
        <f>'أساسى (2)'!E501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'أساسى (2)'!B502</f>
        <v>0</v>
      </c>
      <c r="C502" s="105" t="str">
        <f t="shared" si="36"/>
        <v>0</v>
      </c>
      <c r="D502" s="106" t="str">
        <f t="shared" si="36"/>
        <v/>
      </c>
      <c r="E502" s="107" t="str">
        <f t="shared" si="36"/>
        <v/>
      </c>
      <c r="F502" s="108" t="str">
        <f t="shared" si="35"/>
        <v/>
      </c>
      <c r="G502" s="97">
        <f>'أساسى (2)'!C502</f>
        <v>0</v>
      </c>
      <c r="H502" s="98">
        <f>'أساسى (2)'!D502</f>
        <v>0</v>
      </c>
      <c r="I502" s="98">
        <f>'أساسى (2)'!F502</f>
        <v>0</v>
      </c>
      <c r="J502" s="99">
        <f>'أساسى (2)'!E502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'أساسى (2)'!B503</f>
        <v>0</v>
      </c>
      <c r="C503" s="105" t="str">
        <f t="shared" si="36"/>
        <v>0</v>
      </c>
      <c r="D503" s="106" t="str">
        <f t="shared" si="36"/>
        <v/>
      </c>
      <c r="E503" s="107" t="str">
        <f t="shared" si="36"/>
        <v/>
      </c>
      <c r="F503" s="108" t="str">
        <f t="shared" si="35"/>
        <v/>
      </c>
      <c r="G503" s="97">
        <f>'أساسى (2)'!C503</f>
        <v>0</v>
      </c>
      <c r="H503" s="98">
        <f>'أساسى (2)'!D503</f>
        <v>0</v>
      </c>
      <c r="I503" s="98">
        <f>'أساسى (2)'!F503</f>
        <v>0</v>
      </c>
      <c r="J503" s="99">
        <f>'أساسى (2)'!E503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'أساسى (2)'!B504</f>
        <v>0</v>
      </c>
      <c r="C504" s="105" t="str">
        <f t="shared" si="36"/>
        <v>0</v>
      </c>
      <c r="D504" s="106" t="str">
        <f t="shared" si="36"/>
        <v/>
      </c>
      <c r="E504" s="107" t="str">
        <f t="shared" si="36"/>
        <v/>
      </c>
      <c r="F504" s="108" t="str">
        <f t="shared" si="35"/>
        <v/>
      </c>
      <c r="G504" s="97">
        <f>'أساسى (2)'!C504</f>
        <v>0</v>
      </c>
      <c r="H504" s="98">
        <f>'أساسى (2)'!D504</f>
        <v>0</v>
      </c>
      <c r="I504" s="98">
        <f>'أساسى (2)'!F504</f>
        <v>0</v>
      </c>
      <c r="J504" s="99">
        <f>'أساسى (2)'!E504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'أساسى (2)'!B505</f>
        <v>0</v>
      </c>
      <c r="C505" s="105" t="str">
        <f t="shared" si="36"/>
        <v>0</v>
      </c>
      <c r="D505" s="106" t="str">
        <f t="shared" si="36"/>
        <v/>
      </c>
      <c r="E505" s="107" t="str">
        <f t="shared" si="36"/>
        <v/>
      </c>
      <c r="F505" s="108" t="str">
        <f t="shared" si="35"/>
        <v/>
      </c>
      <c r="G505" s="97">
        <f>'أساسى (2)'!C505</f>
        <v>0</v>
      </c>
      <c r="H505" s="98">
        <f>'أساسى (2)'!D505</f>
        <v>0</v>
      </c>
      <c r="I505" s="98">
        <f>'أساسى (2)'!F505</f>
        <v>0</v>
      </c>
      <c r="J505" s="99">
        <f>'أساسى (2)'!E505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'أساسى (2)'!B506</f>
        <v>0</v>
      </c>
      <c r="C506" s="105" t="str">
        <f t="shared" si="36"/>
        <v>0</v>
      </c>
      <c r="D506" s="106" t="str">
        <f t="shared" si="36"/>
        <v/>
      </c>
      <c r="E506" s="107" t="str">
        <f t="shared" si="36"/>
        <v/>
      </c>
      <c r="F506" s="108" t="str">
        <f t="shared" si="35"/>
        <v/>
      </c>
      <c r="G506" s="97">
        <f>'أساسى (2)'!C506</f>
        <v>0</v>
      </c>
      <c r="H506" s="98">
        <f>'أساسى (2)'!D506</f>
        <v>0</v>
      </c>
      <c r="I506" s="98">
        <f>'أساسى (2)'!F506</f>
        <v>0</v>
      </c>
      <c r="J506" s="99">
        <f>'أساسى (2)'!E506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'أساسى (2)'!B507</f>
        <v>0</v>
      </c>
      <c r="C507" s="105" t="str">
        <f t="shared" si="36"/>
        <v>0</v>
      </c>
      <c r="D507" s="106" t="str">
        <f t="shared" si="36"/>
        <v/>
      </c>
      <c r="E507" s="107" t="str">
        <f t="shared" si="36"/>
        <v/>
      </c>
      <c r="F507" s="108" t="str">
        <f t="shared" si="35"/>
        <v/>
      </c>
      <c r="G507" s="97">
        <f>'أساسى (2)'!C507</f>
        <v>0</v>
      </c>
      <c r="H507" s="98">
        <f>'أساسى (2)'!D507</f>
        <v>0</v>
      </c>
      <c r="I507" s="98">
        <f>'أساسى (2)'!F507</f>
        <v>0</v>
      </c>
      <c r="J507" s="99">
        <f>'أساسى (2)'!E507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'أساسى (2)'!B508</f>
        <v>0</v>
      </c>
      <c r="C508" s="105" t="str">
        <f t="shared" si="36"/>
        <v>0</v>
      </c>
      <c r="D508" s="106" t="str">
        <f t="shared" si="36"/>
        <v/>
      </c>
      <c r="E508" s="107" t="str">
        <f t="shared" si="36"/>
        <v/>
      </c>
      <c r="F508" s="108" t="str">
        <f t="shared" si="35"/>
        <v/>
      </c>
      <c r="G508" s="97">
        <f>'أساسى (2)'!C508</f>
        <v>0</v>
      </c>
      <c r="H508" s="98">
        <f>'أساسى (2)'!D508</f>
        <v>0</v>
      </c>
      <c r="I508" s="98">
        <f>'أساسى (2)'!F508</f>
        <v>0</v>
      </c>
      <c r="J508" s="99">
        <f>'أساسى (2)'!E508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'أساسى (2)'!B509</f>
        <v>0</v>
      </c>
      <c r="C509" s="105" t="str">
        <f t="shared" si="36"/>
        <v>0</v>
      </c>
      <c r="D509" s="106" t="str">
        <f t="shared" si="36"/>
        <v/>
      </c>
      <c r="E509" s="107" t="str">
        <f t="shared" si="36"/>
        <v/>
      </c>
      <c r="F509" s="108" t="str">
        <f t="shared" si="35"/>
        <v/>
      </c>
      <c r="G509" s="97">
        <f>'أساسى (2)'!C509</f>
        <v>0</v>
      </c>
      <c r="H509" s="98">
        <f>'أساسى (2)'!D509</f>
        <v>0</v>
      </c>
      <c r="I509" s="98">
        <f>'أساسى (2)'!F509</f>
        <v>0</v>
      </c>
      <c r="J509" s="99">
        <f>'أساسى (2)'!E509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'أساسى (2)'!B510</f>
        <v>0</v>
      </c>
      <c r="C510" s="105" t="str">
        <f t="shared" si="36"/>
        <v>0</v>
      </c>
      <c r="D510" s="106" t="str">
        <f t="shared" si="36"/>
        <v/>
      </c>
      <c r="E510" s="107" t="str">
        <f t="shared" si="36"/>
        <v/>
      </c>
      <c r="F510" s="108" t="str">
        <f t="shared" si="35"/>
        <v/>
      </c>
      <c r="G510" s="97">
        <f>'أساسى (2)'!C510</f>
        <v>0</v>
      </c>
      <c r="H510" s="98">
        <f>'أساسى (2)'!D510</f>
        <v>0</v>
      </c>
      <c r="I510" s="98">
        <f>'أساسى (2)'!F510</f>
        <v>0</v>
      </c>
      <c r="J510" s="99">
        <f>'أساسى (2)'!E510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'أساسى (2)'!B511</f>
        <v>0</v>
      </c>
      <c r="C511" s="105" t="str">
        <f t="shared" si="36"/>
        <v>0</v>
      </c>
      <c r="D511" s="106" t="str">
        <f t="shared" si="36"/>
        <v/>
      </c>
      <c r="E511" s="107" t="str">
        <f t="shared" si="36"/>
        <v/>
      </c>
      <c r="F511" s="108" t="str">
        <f t="shared" si="35"/>
        <v/>
      </c>
      <c r="G511" s="97">
        <f>'أساسى (2)'!C511</f>
        <v>0</v>
      </c>
      <c r="H511" s="98">
        <f>'أساسى (2)'!D511</f>
        <v>0</v>
      </c>
      <c r="I511" s="98">
        <f>'أساسى (2)'!F511</f>
        <v>0</v>
      </c>
      <c r="J511" s="99">
        <f>'أساسى (2)'!E511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'أساسى (2)'!B512</f>
        <v>0</v>
      </c>
      <c r="C512" s="105" t="str">
        <f t="shared" si="36"/>
        <v>0</v>
      </c>
      <c r="D512" s="106" t="str">
        <f t="shared" si="36"/>
        <v/>
      </c>
      <c r="E512" s="107" t="str">
        <f t="shared" si="36"/>
        <v/>
      </c>
      <c r="F512" s="108" t="str">
        <f t="shared" si="35"/>
        <v/>
      </c>
      <c r="G512" s="97">
        <f>'أساسى (2)'!C512</f>
        <v>0</v>
      </c>
      <c r="H512" s="98">
        <f>'أساسى (2)'!D512</f>
        <v>0</v>
      </c>
      <c r="I512" s="98">
        <f>'أساسى (2)'!F512</f>
        <v>0</v>
      </c>
      <c r="J512" s="99">
        <f>'أساسى (2)'!E512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'أساسى (2)'!B513</f>
        <v>0</v>
      </c>
      <c r="C513" s="105" t="str">
        <f t="shared" si="36"/>
        <v>0</v>
      </c>
      <c r="D513" s="106" t="str">
        <f t="shared" si="36"/>
        <v/>
      </c>
      <c r="E513" s="107" t="str">
        <f t="shared" si="36"/>
        <v/>
      </c>
      <c r="F513" s="108" t="str">
        <f t="shared" si="35"/>
        <v/>
      </c>
      <c r="G513" s="97">
        <f>'أساسى (2)'!C513</f>
        <v>0</v>
      </c>
      <c r="H513" s="98">
        <f>'أساسى (2)'!D513</f>
        <v>0</v>
      </c>
      <c r="I513" s="98">
        <f>'أساسى (2)'!F513</f>
        <v>0</v>
      </c>
      <c r="J513" s="99">
        <f>'أساسى (2)'!E513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'أساسى (2)'!B514</f>
        <v>0</v>
      </c>
      <c r="C514" s="105" t="str">
        <f t="shared" si="36"/>
        <v>0</v>
      </c>
      <c r="D514" s="106" t="str">
        <f t="shared" si="36"/>
        <v/>
      </c>
      <c r="E514" s="107" t="str">
        <f t="shared" si="36"/>
        <v/>
      </c>
      <c r="F514" s="108" t="str">
        <f t="shared" si="35"/>
        <v/>
      </c>
      <c r="G514" s="97">
        <f>'أساسى (2)'!C514</f>
        <v>0</v>
      </c>
      <c r="H514" s="98">
        <f>'أساسى (2)'!D514</f>
        <v>0</v>
      </c>
      <c r="I514" s="98">
        <f>'أساسى (2)'!F514</f>
        <v>0</v>
      </c>
      <c r="J514" s="99">
        <f>'أساسى (2)'!E514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'أساسى (2)'!B515</f>
        <v>0</v>
      </c>
      <c r="C515" s="105" t="str">
        <f t="shared" si="36"/>
        <v>0</v>
      </c>
      <c r="D515" s="106" t="str">
        <f t="shared" si="36"/>
        <v/>
      </c>
      <c r="E515" s="107" t="str">
        <f t="shared" si="36"/>
        <v/>
      </c>
      <c r="F515" s="108" t="str">
        <f t="shared" si="35"/>
        <v/>
      </c>
      <c r="G515" s="97">
        <f>'أساسى (2)'!C515</f>
        <v>0</v>
      </c>
      <c r="H515" s="98">
        <f>'أساسى (2)'!D515</f>
        <v>0</v>
      </c>
      <c r="I515" s="98">
        <f>'أساسى (2)'!F515</f>
        <v>0</v>
      </c>
      <c r="J515" s="99">
        <f>'أساسى (2)'!E515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'أساسى (2)'!B516</f>
        <v>0</v>
      </c>
      <c r="C516" s="105" t="str">
        <f t="shared" si="36"/>
        <v>0</v>
      </c>
      <c r="D516" s="106" t="str">
        <f t="shared" si="36"/>
        <v/>
      </c>
      <c r="E516" s="107" t="str">
        <f t="shared" si="36"/>
        <v/>
      </c>
      <c r="F516" s="108" t="str">
        <f t="shared" si="35"/>
        <v/>
      </c>
      <c r="G516" s="97">
        <f>'أساسى (2)'!C516</f>
        <v>0</v>
      </c>
      <c r="H516" s="98">
        <f>'أساسى (2)'!D516</f>
        <v>0</v>
      </c>
      <c r="I516" s="98">
        <f>'أساسى (2)'!F516</f>
        <v>0</v>
      </c>
      <c r="J516" s="99">
        <f>'أساسى (2)'!E516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'أساسى (2)'!B517</f>
        <v>0</v>
      </c>
      <c r="C517" s="105" t="str">
        <f t="shared" si="36"/>
        <v>0</v>
      </c>
      <c r="D517" s="106" t="str">
        <f t="shared" si="36"/>
        <v/>
      </c>
      <c r="E517" s="107" t="str">
        <f t="shared" si="36"/>
        <v/>
      </c>
      <c r="F517" s="108" t="str">
        <f t="shared" si="35"/>
        <v/>
      </c>
      <c r="G517" s="97">
        <f>'أساسى (2)'!C517</f>
        <v>0</v>
      </c>
      <c r="H517" s="98">
        <f>'أساسى (2)'!D517</f>
        <v>0</v>
      </c>
      <c r="I517" s="98">
        <f>'أساسى (2)'!F517</f>
        <v>0</v>
      </c>
      <c r="J517" s="99">
        <f>'أساسى (2)'!E517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'أساسى (2)'!B518</f>
        <v>0</v>
      </c>
      <c r="C518" s="105" t="str">
        <f t="shared" si="36"/>
        <v>0</v>
      </c>
      <c r="D518" s="106" t="str">
        <f t="shared" si="36"/>
        <v/>
      </c>
      <c r="E518" s="107" t="str">
        <f t="shared" si="36"/>
        <v/>
      </c>
      <c r="F518" s="108" t="str">
        <f t="shared" si="35"/>
        <v/>
      </c>
      <c r="G518" s="97">
        <f>'أساسى (2)'!C518</f>
        <v>0</v>
      </c>
      <c r="H518" s="98">
        <f>'أساسى (2)'!D518</f>
        <v>0</v>
      </c>
      <c r="I518" s="98">
        <f>'أساسى (2)'!F518</f>
        <v>0</v>
      </c>
      <c r="J518" s="99">
        <f>'أساسى (2)'!E518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'أساسى (2)'!B519</f>
        <v>0</v>
      </c>
      <c r="C519" s="105" t="str">
        <f t="shared" si="36"/>
        <v>0</v>
      </c>
      <c r="D519" s="106" t="str">
        <f t="shared" si="36"/>
        <v/>
      </c>
      <c r="E519" s="107" t="str">
        <f t="shared" si="36"/>
        <v/>
      </c>
      <c r="F519" s="108" t="str">
        <f t="shared" si="35"/>
        <v/>
      </c>
      <c r="G519" s="97">
        <f>'أساسى (2)'!C519</f>
        <v>0</v>
      </c>
      <c r="H519" s="98">
        <f>'أساسى (2)'!D519</f>
        <v>0</v>
      </c>
      <c r="I519" s="98">
        <f>'أساسى (2)'!F519</f>
        <v>0</v>
      </c>
      <c r="J519" s="99">
        <f>'أساسى (2)'!E519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2\1"),1,IF(AND(K519="أنثى",G519="2\1"),11,IF(AND(K519="ذكر",G519="2\2"),2,IF(AND(K519="أنثى",G519="2\2"),22,IF(AND(K519="ذكر",G519="2\3"),3,IF(AND(K519="أنثى",G519="2\3"),33,IF(AND(K519="ذكر",G519="2\4"),4,IF(AND(K519="أنثى",G519="2\4"),44,IF(AND(K519="ذكر",G519="2\5"),5,IF(AND(K519="أنثى",G519="2\5"),55,""))))))))))</f>
        <v/>
      </c>
    </row>
    <row r="520" spans="1:17" ht="35.25" thickTop="1" thickBot="1">
      <c r="A520" s="104">
        <f>IF(B520&lt;&gt;"",SUBTOTAL(3,$B$6:$B520),"")</f>
        <v>515</v>
      </c>
      <c r="B520" s="92">
        <f>'أساسى (2)'!B520</f>
        <v>0</v>
      </c>
      <c r="C520" s="105" t="str">
        <f t="shared" si="36"/>
        <v>0</v>
      </c>
      <c r="D520" s="106" t="str">
        <f t="shared" si="36"/>
        <v/>
      </c>
      <c r="E520" s="107" t="str">
        <f t="shared" si="36"/>
        <v/>
      </c>
      <c r="F520" s="108" t="str">
        <f t="shared" si="35"/>
        <v/>
      </c>
      <c r="G520" s="97">
        <f>'أساسى (2)'!C520</f>
        <v>0</v>
      </c>
      <c r="H520" s="98">
        <f>'أساسى (2)'!D520</f>
        <v>0</v>
      </c>
      <c r="I520" s="98">
        <f>'أساسى (2)'!F520</f>
        <v>0</v>
      </c>
      <c r="J520" s="99">
        <f>'أساسى (2)'!E520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'أساسى (2)'!B521</f>
        <v>0</v>
      </c>
      <c r="C521" s="105" t="str">
        <f t="shared" si="36"/>
        <v>0</v>
      </c>
      <c r="D521" s="106" t="str">
        <f t="shared" si="36"/>
        <v/>
      </c>
      <c r="E521" s="107" t="str">
        <f t="shared" si="36"/>
        <v/>
      </c>
      <c r="F521" s="108" t="str">
        <f t="shared" si="35"/>
        <v/>
      </c>
      <c r="G521" s="97">
        <f>'أساسى (2)'!C521</f>
        <v>0</v>
      </c>
      <c r="H521" s="98">
        <f>'أساسى (2)'!D521</f>
        <v>0</v>
      </c>
      <c r="I521" s="98">
        <f>'أساسى (2)'!F521</f>
        <v>0</v>
      </c>
      <c r="J521" s="99">
        <f>'أساسى (2)'!E521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'أساسى (2)'!B522</f>
        <v>0</v>
      </c>
      <c r="C522" s="105" t="str">
        <f t="shared" si="36"/>
        <v>0</v>
      </c>
      <c r="D522" s="106" t="str">
        <f t="shared" si="36"/>
        <v/>
      </c>
      <c r="E522" s="107" t="str">
        <f t="shared" si="36"/>
        <v/>
      </c>
      <c r="F522" s="108" t="str">
        <f t="shared" si="35"/>
        <v/>
      </c>
      <c r="G522" s="97">
        <f>'أساسى (2)'!C522</f>
        <v>0</v>
      </c>
      <c r="H522" s="98">
        <f>'أساسى (2)'!D522</f>
        <v>0</v>
      </c>
      <c r="I522" s="98">
        <f>'أساسى (2)'!F522</f>
        <v>0</v>
      </c>
      <c r="J522" s="99">
        <f>'أساسى (2)'!E522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'أساسى (2)'!B523</f>
        <v>0</v>
      </c>
      <c r="C523" s="105" t="str">
        <f t="shared" si="36"/>
        <v>0</v>
      </c>
      <c r="D523" s="106" t="str">
        <f t="shared" si="36"/>
        <v/>
      </c>
      <c r="E523" s="107" t="str">
        <f t="shared" si="36"/>
        <v/>
      </c>
      <c r="F523" s="108" t="str">
        <f t="shared" si="35"/>
        <v/>
      </c>
      <c r="G523" s="97">
        <f>'أساسى (2)'!C523</f>
        <v>0</v>
      </c>
      <c r="H523" s="98">
        <f>'أساسى (2)'!D523</f>
        <v>0</v>
      </c>
      <c r="I523" s="98">
        <f>'أساسى (2)'!F523</f>
        <v>0</v>
      </c>
      <c r="J523" s="99">
        <f>'أساسى (2)'!E523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'أساسى (2)'!B524</f>
        <v>0</v>
      </c>
      <c r="C524" s="105" t="str">
        <f t="shared" si="36"/>
        <v>0</v>
      </c>
      <c r="D524" s="106" t="str">
        <f t="shared" si="36"/>
        <v/>
      </c>
      <c r="E524" s="107" t="str">
        <f t="shared" si="36"/>
        <v/>
      </c>
      <c r="F524" s="108" t="str">
        <f t="shared" si="35"/>
        <v/>
      </c>
      <c r="G524" s="97">
        <f>'أساسى (2)'!C524</f>
        <v>0</v>
      </c>
      <c r="H524" s="98">
        <f>'أساسى (2)'!D524</f>
        <v>0</v>
      </c>
      <c r="I524" s="98">
        <f>'أساسى (2)'!F524</f>
        <v>0</v>
      </c>
      <c r="J524" s="99">
        <f>'أساسى (2)'!E524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'أساسى (2)'!B525</f>
        <v>0</v>
      </c>
      <c r="C525" s="105" t="str">
        <f t="shared" si="36"/>
        <v>0</v>
      </c>
      <c r="D525" s="106" t="str">
        <f t="shared" si="36"/>
        <v/>
      </c>
      <c r="E525" s="107" t="str">
        <f t="shared" si="36"/>
        <v/>
      </c>
      <c r="F525" s="108" t="str">
        <f t="shared" si="35"/>
        <v/>
      </c>
      <c r="G525" s="97">
        <f>'أساسى (2)'!C525</f>
        <v>0</v>
      </c>
      <c r="H525" s="98">
        <f>'أساسى (2)'!D525</f>
        <v>0</v>
      </c>
      <c r="I525" s="98">
        <f>'أساسى (2)'!F525</f>
        <v>0</v>
      </c>
      <c r="J525" s="99">
        <f>'أساسى (2)'!E525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'أساسى (2)'!B526</f>
        <v>0</v>
      </c>
      <c r="C526" s="105" t="str">
        <f t="shared" si="36"/>
        <v>0</v>
      </c>
      <c r="D526" s="106" t="str">
        <f t="shared" si="36"/>
        <v/>
      </c>
      <c r="E526" s="107" t="str">
        <f t="shared" si="36"/>
        <v/>
      </c>
      <c r="F526" s="108" t="str">
        <f t="shared" si="35"/>
        <v/>
      </c>
      <c r="G526" s="97">
        <f>'أساسى (2)'!C526</f>
        <v>0</v>
      </c>
      <c r="H526" s="98">
        <f>'أساسى (2)'!D526</f>
        <v>0</v>
      </c>
      <c r="I526" s="98">
        <f>'أساسى (2)'!F526</f>
        <v>0</v>
      </c>
      <c r="J526" s="99">
        <f>'أساسى (2)'!E526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'أساسى (2)'!B527</f>
        <v>0</v>
      </c>
      <c r="C527" s="105" t="str">
        <f t="shared" si="36"/>
        <v>0</v>
      </c>
      <c r="D527" s="106" t="str">
        <f t="shared" si="36"/>
        <v/>
      </c>
      <c r="E527" s="107" t="str">
        <f t="shared" si="36"/>
        <v/>
      </c>
      <c r="F527" s="108" t="str">
        <f t="shared" si="35"/>
        <v/>
      </c>
      <c r="G527" s="97">
        <f>'أساسى (2)'!C527</f>
        <v>0</v>
      </c>
      <c r="H527" s="98">
        <f>'أساسى (2)'!D527</f>
        <v>0</v>
      </c>
      <c r="I527" s="98">
        <f>'أساسى (2)'!F527</f>
        <v>0</v>
      </c>
      <c r="J527" s="99">
        <f>'أساسى (2)'!E527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'أساسى (2)'!B528</f>
        <v>0</v>
      </c>
      <c r="C528" s="105" t="str">
        <f t="shared" si="36"/>
        <v>0</v>
      </c>
      <c r="D528" s="106" t="str">
        <f t="shared" si="36"/>
        <v/>
      </c>
      <c r="E528" s="107" t="str">
        <f t="shared" si="36"/>
        <v/>
      </c>
      <c r="F528" s="108" t="str">
        <f t="shared" si="35"/>
        <v/>
      </c>
      <c r="G528" s="97">
        <f>'أساسى (2)'!C528</f>
        <v>0</v>
      </c>
      <c r="H528" s="98">
        <f>'أساسى (2)'!D528</f>
        <v>0</v>
      </c>
      <c r="I528" s="98">
        <f>'أساسى (2)'!F528</f>
        <v>0</v>
      </c>
      <c r="J528" s="99">
        <f>'أساسى (2)'!E528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'أساسى (2)'!B529</f>
        <v>0</v>
      </c>
      <c r="C529" s="105" t="str">
        <f t="shared" si="36"/>
        <v>0</v>
      </c>
      <c r="D529" s="106" t="str">
        <f t="shared" si="36"/>
        <v/>
      </c>
      <c r="E529" s="107" t="str">
        <f t="shared" si="36"/>
        <v/>
      </c>
      <c r="F529" s="108" t="str">
        <f t="shared" si="35"/>
        <v/>
      </c>
      <c r="G529" s="97">
        <f>'أساسى (2)'!C529</f>
        <v>0</v>
      </c>
      <c r="H529" s="98">
        <f>'أساسى (2)'!D529</f>
        <v>0</v>
      </c>
      <c r="I529" s="98">
        <f>'أساسى (2)'!F529</f>
        <v>0</v>
      </c>
      <c r="J529" s="99">
        <f>'أساسى (2)'!E529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'أساسى (2)'!B530</f>
        <v>0</v>
      </c>
      <c r="C530" s="105" t="str">
        <f t="shared" si="36"/>
        <v>0</v>
      </c>
      <c r="D530" s="106" t="str">
        <f t="shared" si="36"/>
        <v/>
      </c>
      <c r="E530" s="107" t="str">
        <f t="shared" si="36"/>
        <v/>
      </c>
      <c r="F530" s="108" t="str">
        <f t="shared" si="35"/>
        <v/>
      </c>
      <c r="G530" s="97">
        <f>'أساسى (2)'!C530</f>
        <v>0</v>
      </c>
      <c r="H530" s="98">
        <f>'أساسى (2)'!D530</f>
        <v>0</v>
      </c>
      <c r="I530" s="98">
        <f>'أساسى (2)'!F530</f>
        <v>0</v>
      </c>
      <c r="J530" s="99">
        <f>'أساسى (2)'!E530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'أساسى (2)'!B531</f>
        <v>0</v>
      </c>
      <c r="C531" s="105" t="str">
        <f t="shared" si="36"/>
        <v>0</v>
      </c>
      <c r="D531" s="106" t="str">
        <f t="shared" si="36"/>
        <v/>
      </c>
      <c r="E531" s="107" t="str">
        <f t="shared" si="36"/>
        <v/>
      </c>
      <c r="F531" s="108" t="str">
        <f t="shared" si="35"/>
        <v/>
      </c>
      <c r="G531" s="97">
        <f>'أساسى (2)'!C531</f>
        <v>0</v>
      </c>
      <c r="H531" s="98">
        <f>'أساسى (2)'!D531</f>
        <v>0</v>
      </c>
      <c r="I531" s="98">
        <f>'أساسى (2)'!F531</f>
        <v>0</v>
      </c>
      <c r="J531" s="99">
        <f>'أساسى (2)'!E531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'أساسى (2)'!B532</f>
        <v>0</v>
      </c>
      <c r="C532" s="105" t="str">
        <f t="shared" si="36"/>
        <v>0</v>
      </c>
      <c r="D532" s="106" t="str">
        <f t="shared" si="36"/>
        <v/>
      </c>
      <c r="E532" s="107" t="str">
        <f t="shared" si="36"/>
        <v/>
      </c>
      <c r="F532" s="108" t="str">
        <f t="shared" si="35"/>
        <v/>
      </c>
      <c r="G532" s="97">
        <f>'أساسى (2)'!C532</f>
        <v>0</v>
      </c>
      <c r="H532" s="98">
        <f>'أساسى (2)'!D532</f>
        <v>0</v>
      </c>
      <c r="I532" s="98">
        <f>'أساسى (2)'!F532</f>
        <v>0</v>
      </c>
      <c r="J532" s="99">
        <f>'أساسى (2)'!E532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'أساسى (2)'!B533</f>
        <v>0</v>
      </c>
      <c r="C533" s="105" t="str">
        <f t="shared" si="36"/>
        <v>0</v>
      </c>
      <c r="D533" s="106" t="str">
        <f t="shared" si="36"/>
        <v/>
      </c>
      <c r="E533" s="107" t="str">
        <f t="shared" si="36"/>
        <v/>
      </c>
      <c r="F533" s="108" t="str">
        <f t="shared" si="36"/>
        <v/>
      </c>
      <c r="G533" s="97">
        <f>'أساسى (2)'!C533</f>
        <v>0</v>
      </c>
      <c r="H533" s="98">
        <f>'أساسى (2)'!D533</f>
        <v>0</v>
      </c>
      <c r="I533" s="98">
        <f>'أساسى (2)'!F533</f>
        <v>0</v>
      </c>
      <c r="J533" s="99">
        <f>'أساسى (2)'!E533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'أساسى (2)'!B534</f>
        <v>0</v>
      </c>
      <c r="C534" s="105" t="str">
        <f t="shared" ref="C534:F597" si="40">TRIM(MID(SUBSTITUTE($B534," ",REPT(" ",99)),COLUMN(A531)*99-98,99))</f>
        <v>0</v>
      </c>
      <c r="D534" s="106" t="str">
        <f t="shared" si="40"/>
        <v/>
      </c>
      <c r="E534" s="107" t="str">
        <f t="shared" si="40"/>
        <v/>
      </c>
      <c r="F534" s="108" t="str">
        <f t="shared" si="40"/>
        <v/>
      </c>
      <c r="G534" s="97">
        <f>'أساسى (2)'!C534</f>
        <v>0</v>
      </c>
      <c r="H534" s="98">
        <f>'أساسى (2)'!D534</f>
        <v>0</v>
      </c>
      <c r="I534" s="98">
        <f>'أساسى (2)'!F534</f>
        <v>0</v>
      </c>
      <c r="J534" s="99">
        <f>'أساسى (2)'!E534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'أساسى (2)'!B535</f>
        <v>0</v>
      </c>
      <c r="C535" s="105" t="str">
        <f t="shared" si="40"/>
        <v>0</v>
      </c>
      <c r="D535" s="106" t="str">
        <f t="shared" si="40"/>
        <v/>
      </c>
      <c r="E535" s="107" t="str">
        <f t="shared" si="40"/>
        <v/>
      </c>
      <c r="F535" s="108" t="str">
        <f t="shared" si="40"/>
        <v/>
      </c>
      <c r="G535" s="97">
        <f>'أساسى (2)'!C535</f>
        <v>0</v>
      </c>
      <c r="H535" s="98">
        <f>'أساسى (2)'!D535</f>
        <v>0</v>
      </c>
      <c r="I535" s="98">
        <f>'أساسى (2)'!F535</f>
        <v>0</v>
      </c>
      <c r="J535" s="99">
        <f>'أساسى (2)'!E535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'أساسى (2)'!B536</f>
        <v>0</v>
      </c>
      <c r="C536" s="105" t="str">
        <f t="shared" si="40"/>
        <v>0</v>
      </c>
      <c r="D536" s="106" t="str">
        <f t="shared" si="40"/>
        <v/>
      </c>
      <c r="E536" s="107" t="str">
        <f t="shared" si="40"/>
        <v/>
      </c>
      <c r="F536" s="108" t="str">
        <f t="shared" si="40"/>
        <v/>
      </c>
      <c r="G536" s="97">
        <f>'أساسى (2)'!C536</f>
        <v>0</v>
      </c>
      <c r="H536" s="98">
        <f>'أساسى (2)'!D536</f>
        <v>0</v>
      </c>
      <c r="I536" s="98">
        <f>'أساسى (2)'!F536</f>
        <v>0</v>
      </c>
      <c r="J536" s="99">
        <f>'أساسى (2)'!E536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'أساسى (2)'!B537</f>
        <v>0</v>
      </c>
      <c r="C537" s="105" t="str">
        <f t="shared" si="40"/>
        <v>0</v>
      </c>
      <c r="D537" s="106" t="str">
        <f t="shared" si="40"/>
        <v/>
      </c>
      <c r="E537" s="107" t="str">
        <f t="shared" si="40"/>
        <v/>
      </c>
      <c r="F537" s="108" t="str">
        <f t="shared" si="40"/>
        <v/>
      </c>
      <c r="G537" s="97">
        <f>'أساسى (2)'!C537</f>
        <v>0</v>
      </c>
      <c r="H537" s="98">
        <f>'أساسى (2)'!D537</f>
        <v>0</v>
      </c>
      <c r="I537" s="98">
        <f>'أساسى (2)'!F537</f>
        <v>0</v>
      </c>
      <c r="J537" s="99">
        <f>'أساسى (2)'!E537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'أساسى (2)'!B538</f>
        <v>0</v>
      </c>
      <c r="C538" s="105" t="str">
        <f t="shared" si="40"/>
        <v>0</v>
      </c>
      <c r="D538" s="106" t="str">
        <f t="shared" si="40"/>
        <v/>
      </c>
      <c r="E538" s="107" t="str">
        <f t="shared" si="40"/>
        <v/>
      </c>
      <c r="F538" s="108" t="str">
        <f t="shared" si="40"/>
        <v/>
      </c>
      <c r="G538" s="97">
        <f>'أساسى (2)'!C538</f>
        <v>0</v>
      </c>
      <c r="H538" s="98">
        <f>'أساسى (2)'!D538</f>
        <v>0</v>
      </c>
      <c r="I538" s="98">
        <f>'أساسى (2)'!F538</f>
        <v>0</v>
      </c>
      <c r="J538" s="99">
        <f>'أساسى (2)'!E538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'أساسى (2)'!B539</f>
        <v>0</v>
      </c>
      <c r="C539" s="105" t="str">
        <f t="shared" si="40"/>
        <v>0</v>
      </c>
      <c r="D539" s="106" t="str">
        <f t="shared" si="40"/>
        <v/>
      </c>
      <c r="E539" s="107" t="str">
        <f t="shared" si="40"/>
        <v/>
      </c>
      <c r="F539" s="108" t="str">
        <f t="shared" si="40"/>
        <v/>
      </c>
      <c r="G539" s="97">
        <f>'أساسى (2)'!C539</f>
        <v>0</v>
      </c>
      <c r="H539" s="98">
        <f>'أساسى (2)'!D539</f>
        <v>0</v>
      </c>
      <c r="I539" s="98">
        <f>'أساسى (2)'!F539</f>
        <v>0</v>
      </c>
      <c r="J539" s="99">
        <f>'أساسى (2)'!E539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'أساسى (2)'!B540</f>
        <v>0</v>
      </c>
      <c r="C540" s="105" t="str">
        <f t="shared" si="40"/>
        <v>0</v>
      </c>
      <c r="D540" s="106" t="str">
        <f t="shared" si="40"/>
        <v/>
      </c>
      <c r="E540" s="107" t="str">
        <f t="shared" si="40"/>
        <v/>
      </c>
      <c r="F540" s="108" t="str">
        <f t="shared" si="40"/>
        <v/>
      </c>
      <c r="G540" s="97">
        <f>'أساسى (2)'!C540</f>
        <v>0</v>
      </c>
      <c r="H540" s="98">
        <f>'أساسى (2)'!D540</f>
        <v>0</v>
      </c>
      <c r="I540" s="98">
        <f>'أساسى (2)'!F540</f>
        <v>0</v>
      </c>
      <c r="J540" s="99">
        <f>'أساسى (2)'!E540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'أساسى (2)'!B541</f>
        <v>0</v>
      </c>
      <c r="C541" s="105" t="str">
        <f t="shared" si="40"/>
        <v>0</v>
      </c>
      <c r="D541" s="106" t="str">
        <f t="shared" si="40"/>
        <v/>
      </c>
      <c r="E541" s="107" t="str">
        <f t="shared" si="40"/>
        <v/>
      </c>
      <c r="F541" s="108" t="str">
        <f t="shared" si="40"/>
        <v/>
      </c>
      <c r="G541" s="97">
        <f>'أساسى (2)'!C541</f>
        <v>0</v>
      </c>
      <c r="H541" s="98">
        <f>'أساسى (2)'!D541</f>
        <v>0</v>
      </c>
      <c r="I541" s="98">
        <f>'أساسى (2)'!F541</f>
        <v>0</v>
      </c>
      <c r="J541" s="99">
        <f>'أساسى (2)'!E541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'أساسى (2)'!B542</f>
        <v>0</v>
      </c>
      <c r="C542" s="105" t="str">
        <f t="shared" si="40"/>
        <v>0</v>
      </c>
      <c r="D542" s="106" t="str">
        <f t="shared" si="40"/>
        <v/>
      </c>
      <c r="E542" s="107" t="str">
        <f t="shared" si="40"/>
        <v/>
      </c>
      <c r="F542" s="108" t="str">
        <f t="shared" si="40"/>
        <v/>
      </c>
      <c r="G542" s="97">
        <f>'أساسى (2)'!C542</f>
        <v>0</v>
      </c>
      <c r="H542" s="98">
        <f>'أساسى (2)'!D542</f>
        <v>0</v>
      </c>
      <c r="I542" s="98">
        <f>'أساسى (2)'!F542</f>
        <v>0</v>
      </c>
      <c r="J542" s="99">
        <f>'أساسى (2)'!E542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'أساسى (2)'!B543</f>
        <v>0</v>
      </c>
      <c r="C543" s="105" t="str">
        <f t="shared" si="40"/>
        <v>0</v>
      </c>
      <c r="D543" s="106" t="str">
        <f t="shared" si="40"/>
        <v/>
      </c>
      <c r="E543" s="107" t="str">
        <f t="shared" si="40"/>
        <v/>
      </c>
      <c r="F543" s="108" t="str">
        <f t="shared" si="40"/>
        <v/>
      </c>
      <c r="G543" s="97">
        <f>'أساسى (2)'!C543</f>
        <v>0</v>
      </c>
      <c r="H543" s="98">
        <f>'أساسى (2)'!D543</f>
        <v>0</v>
      </c>
      <c r="I543" s="98">
        <f>'أساسى (2)'!F543</f>
        <v>0</v>
      </c>
      <c r="J543" s="99">
        <f>'أساسى (2)'!E543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'أساسى (2)'!B544</f>
        <v>0</v>
      </c>
      <c r="C544" s="105" t="str">
        <f t="shared" si="40"/>
        <v>0</v>
      </c>
      <c r="D544" s="106" t="str">
        <f t="shared" si="40"/>
        <v/>
      </c>
      <c r="E544" s="107" t="str">
        <f t="shared" si="40"/>
        <v/>
      </c>
      <c r="F544" s="108" t="str">
        <f t="shared" si="40"/>
        <v/>
      </c>
      <c r="G544" s="97">
        <f>'أساسى (2)'!C544</f>
        <v>0</v>
      </c>
      <c r="H544" s="98">
        <f>'أساسى (2)'!D544</f>
        <v>0</v>
      </c>
      <c r="I544" s="98">
        <f>'أساسى (2)'!F544</f>
        <v>0</v>
      </c>
      <c r="J544" s="99">
        <f>'أساسى (2)'!E544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'أساسى (2)'!B545</f>
        <v>0</v>
      </c>
      <c r="C545" s="105" t="str">
        <f t="shared" si="40"/>
        <v>0</v>
      </c>
      <c r="D545" s="106" t="str">
        <f t="shared" si="40"/>
        <v/>
      </c>
      <c r="E545" s="107" t="str">
        <f t="shared" si="40"/>
        <v/>
      </c>
      <c r="F545" s="108" t="str">
        <f t="shared" si="40"/>
        <v/>
      </c>
      <c r="G545" s="97">
        <f>'أساسى (2)'!C545</f>
        <v>0</v>
      </c>
      <c r="H545" s="98">
        <f>'أساسى (2)'!D545</f>
        <v>0</v>
      </c>
      <c r="I545" s="98">
        <f>'أساسى (2)'!F545</f>
        <v>0</v>
      </c>
      <c r="J545" s="99">
        <f>'أساسى (2)'!E545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'أساسى (2)'!B546</f>
        <v>0</v>
      </c>
      <c r="C546" s="105" t="str">
        <f t="shared" si="40"/>
        <v>0</v>
      </c>
      <c r="D546" s="106" t="str">
        <f t="shared" si="40"/>
        <v/>
      </c>
      <c r="E546" s="107" t="str">
        <f t="shared" si="40"/>
        <v/>
      </c>
      <c r="F546" s="108" t="str">
        <f t="shared" si="40"/>
        <v/>
      </c>
      <c r="G546" s="97">
        <f>'أساسى (2)'!C546</f>
        <v>0</v>
      </c>
      <c r="H546" s="98">
        <f>'أساسى (2)'!D546</f>
        <v>0</v>
      </c>
      <c r="I546" s="98">
        <f>'أساسى (2)'!F546</f>
        <v>0</v>
      </c>
      <c r="J546" s="99">
        <f>'أساسى (2)'!E546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'أساسى (2)'!B547</f>
        <v>0</v>
      </c>
      <c r="C547" s="105" t="str">
        <f t="shared" si="40"/>
        <v>0</v>
      </c>
      <c r="D547" s="106" t="str">
        <f t="shared" si="40"/>
        <v/>
      </c>
      <c r="E547" s="107" t="str">
        <f t="shared" si="40"/>
        <v/>
      </c>
      <c r="F547" s="108" t="str">
        <f t="shared" si="40"/>
        <v/>
      </c>
      <c r="G547" s="97">
        <f>'أساسى (2)'!C547</f>
        <v>0</v>
      </c>
      <c r="H547" s="98">
        <f>'أساسى (2)'!D547</f>
        <v>0</v>
      </c>
      <c r="I547" s="98">
        <f>'أساسى (2)'!F547</f>
        <v>0</v>
      </c>
      <c r="J547" s="99">
        <f>'أساسى (2)'!E547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'أساسى (2)'!B548</f>
        <v>0</v>
      </c>
      <c r="C548" s="105" t="str">
        <f t="shared" si="40"/>
        <v>0</v>
      </c>
      <c r="D548" s="106" t="str">
        <f t="shared" si="40"/>
        <v/>
      </c>
      <c r="E548" s="107" t="str">
        <f t="shared" si="40"/>
        <v/>
      </c>
      <c r="F548" s="108" t="str">
        <f t="shared" si="40"/>
        <v/>
      </c>
      <c r="G548" s="97">
        <f>'أساسى (2)'!C548</f>
        <v>0</v>
      </c>
      <c r="H548" s="98">
        <f>'أساسى (2)'!D548</f>
        <v>0</v>
      </c>
      <c r="I548" s="98">
        <f>'أساسى (2)'!F548</f>
        <v>0</v>
      </c>
      <c r="J548" s="99">
        <f>'أساسى (2)'!E548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'أساسى (2)'!B549</f>
        <v>0</v>
      </c>
      <c r="C549" s="105" t="str">
        <f t="shared" si="40"/>
        <v>0</v>
      </c>
      <c r="D549" s="106" t="str">
        <f t="shared" si="40"/>
        <v/>
      </c>
      <c r="E549" s="107" t="str">
        <f t="shared" si="40"/>
        <v/>
      </c>
      <c r="F549" s="108" t="str">
        <f t="shared" si="40"/>
        <v/>
      </c>
      <c r="G549" s="97">
        <f>'أساسى (2)'!C549</f>
        <v>0</v>
      </c>
      <c r="H549" s="98">
        <f>'أساسى (2)'!D549</f>
        <v>0</v>
      </c>
      <c r="I549" s="98">
        <f>'أساسى (2)'!F549</f>
        <v>0</v>
      </c>
      <c r="J549" s="99">
        <f>'أساسى (2)'!E549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'أساسى (2)'!B550</f>
        <v>0</v>
      </c>
      <c r="C550" s="105" t="str">
        <f t="shared" si="40"/>
        <v>0</v>
      </c>
      <c r="D550" s="106" t="str">
        <f t="shared" si="40"/>
        <v/>
      </c>
      <c r="E550" s="107" t="str">
        <f t="shared" si="40"/>
        <v/>
      </c>
      <c r="F550" s="108" t="str">
        <f t="shared" si="40"/>
        <v/>
      </c>
      <c r="G550" s="97">
        <f>'أساسى (2)'!C550</f>
        <v>0</v>
      </c>
      <c r="H550" s="98">
        <f>'أساسى (2)'!D550</f>
        <v>0</v>
      </c>
      <c r="I550" s="98">
        <f>'أساسى (2)'!F550</f>
        <v>0</v>
      </c>
      <c r="J550" s="99">
        <f>'أساسى (2)'!E550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'أساسى (2)'!B551</f>
        <v>0</v>
      </c>
      <c r="C551" s="105" t="str">
        <f t="shared" si="40"/>
        <v>0</v>
      </c>
      <c r="D551" s="106" t="str">
        <f t="shared" si="40"/>
        <v/>
      </c>
      <c r="E551" s="107" t="str">
        <f t="shared" si="40"/>
        <v/>
      </c>
      <c r="F551" s="108" t="str">
        <f t="shared" si="40"/>
        <v/>
      </c>
      <c r="G551" s="97">
        <f>'أساسى (2)'!C551</f>
        <v>0</v>
      </c>
      <c r="H551" s="98">
        <f>'أساسى (2)'!D551</f>
        <v>0</v>
      </c>
      <c r="I551" s="98">
        <f>'أساسى (2)'!F551</f>
        <v>0</v>
      </c>
      <c r="J551" s="99">
        <f>'أساسى (2)'!E551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'أساسى (2)'!B552</f>
        <v>0</v>
      </c>
      <c r="C552" s="105" t="str">
        <f t="shared" si="40"/>
        <v>0</v>
      </c>
      <c r="D552" s="106" t="str">
        <f t="shared" si="40"/>
        <v/>
      </c>
      <c r="E552" s="107" t="str">
        <f t="shared" si="40"/>
        <v/>
      </c>
      <c r="F552" s="108" t="str">
        <f t="shared" si="40"/>
        <v/>
      </c>
      <c r="G552" s="97">
        <f>'أساسى (2)'!C552</f>
        <v>0</v>
      </c>
      <c r="H552" s="98">
        <f>'أساسى (2)'!D552</f>
        <v>0</v>
      </c>
      <c r="I552" s="98">
        <f>'أساسى (2)'!F552</f>
        <v>0</v>
      </c>
      <c r="J552" s="99">
        <f>'أساسى (2)'!E552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'أساسى (2)'!B553</f>
        <v>0</v>
      </c>
      <c r="C553" s="105" t="str">
        <f t="shared" si="40"/>
        <v>0</v>
      </c>
      <c r="D553" s="106" t="str">
        <f t="shared" si="40"/>
        <v/>
      </c>
      <c r="E553" s="107" t="str">
        <f t="shared" si="40"/>
        <v/>
      </c>
      <c r="F553" s="108" t="str">
        <f t="shared" si="40"/>
        <v/>
      </c>
      <c r="G553" s="97">
        <f>'أساسى (2)'!C553</f>
        <v>0</v>
      </c>
      <c r="H553" s="98">
        <f>'أساسى (2)'!D553</f>
        <v>0</v>
      </c>
      <c r="I553" s="98">
        <f>'أساسى (2)'!F553</f>
        <v>0</v>
      </c>
      <c r="J553" s="99">
        <f>'أساسى (2)'!E553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'أساسى (2)'!B554</f>
        <v>0</v>
      </c>
      <c r="C554" s="105" t="str">
        <f t="shared" si="40"/>
        <v>0</v>
      </c>
      <c r="D554" s="106" t="str">
        <f t="shared" si="40"/>
        <v/>
      </c>
      <c r="E554" s="107" t="str">
        <f t="shared" si="40"/>
        <v/>
      </c>
      <c r="F554" s="108" t="str">
        <f t="shared" si="40"/>
        <v/>
      </c>
      <c r="G554" s="97">
        <f>'أساسى (2)'!C554</f>
        <v>0</v>
      </c>
      <c r="H554" s="98">
        <f>'أساسى (2)'!D554</f>
        <v>0</v>
      </c>
      <c r="I554" s="98">
        <f>'أساسى (2)'!F554</f>
        <v>0</v>
      </c>
      <c r="J554" s="99">
        <f>'أساسى (2)'!E554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'أساسى (2)'!B555</f>
        <v>0</v>
      </c>
      <c r="C555" s="105" t="str">
        <f t="shared" si="40"/>
        <v>0</v>
      </c>
      <c r="D555" s="106" t="str">
        <f t="shared" si="40"/>
        <v/>
      </c>
      <c r="E555" s="107" t="str">
        <f t="shared" si="40"/>
        <v/>
      </c>
      <c r="F555" s="108" t="str">
        <f t="shared" si="40"/>
        <v/>
      </c>
      <c r="G555" s="97">
        <f>'أساسى (2)'!C555</f>
        <v>0</v>
      </c>
      <c r="H555" s="98">
        <f>'أساسى (2)'!D555</f>
        <v>0</v>
      </c>
      <c r="I555" s="98">
        <f>'أساسى (2)'!F555</f>
        <v>0</v>
      </c>
      <c r="J555" s="99">
        <f>'أساسى (2)'!E555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'أساسى (2)'!B556</f>
        <v>0</v>
      </c>
      <c r="C556" s="105" t="str">
        <f t="shared" si="40"/>
        <v>0</v>
      </c>
      <c r="D556" s="106" t="str">
        <f t="shared" si="40"/>
        <v/>
      </c>
      <c r="E556" s="107" t="str">
        <f t="shared" si="40"/>
        <v/>
      </c>
      <c r="F556" s="108" t="str">
        <f t="shared" si="40"/>
        <v/>
      </c>
      <c r="G556" s="97">
        <f>'أساسى (2)'!C556</f>
        <v>0</v>
      </c>
      <c r="H556" s="98">
        <f>'أساسى (2)'!D556</f>
        <v>0</v>
      </c>
      <c r="I556" s="98">
        <f>'أساسى (2)'!F556</f>
        <v>0</v>
      </c>
      <c r="J556" s="99">
        <f>'أساسى (2)'!E556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'أساسى (2)'!B557</f>
        <v>0</v>
      </c>
      <c r="C557" s="105" t="str">
        <f t="shared" si="40"/>
        <v>0</v>
      </c>
      <c r="D557" s="106" t="str">
        <f t="shared" si="40"/>
        <v/>
      </c>
      <c r="E557" s="107" t="str">
        <f t="shared" si="40"/>
        <v/>
      </c>
      <c r="F557" s="108" t="str">
        <f t="shared" si="40"/>
        <v/>
      </c>
      <c r="G557" s="97">
        <f>'أساسى (2)'!C557</f>
        <v>0</v>
      </c>
      <c r="H557" s="98">
        <f>'أساسى (2)'!D557</f>
        <v>0</v>
      </c>
      <c r="I557" s="98">
        <f>'أساسى (2)'!F557</f>
        <v>0</v>
      </c>
      <c r="J557" s="99">
        <f>'أساسى (2)'!E557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'أساسى (2)'!B558</f>
        <v>0</v>
      </c>
      <c r="C558" s="105" t="str">
        <f t="shared" si="40"/>
        <v>0</v>
      </c>
      <c r="D558" s="106" t="str">
        <f t="shared" si="40"/>
        <v/>
      </c>
      <c r="E558" s="107" t="str">
        <f t="shared" si="40"/>
        <v/>
      </c>
      <c r="F558" s="108" t="str">
        <f t="shared" si="40"/>
        <v/>
      </c>
      <c r="G558" s="97">
        <f>'أساسى (2)'!C558</f>
        <v>0</v>
      </c>
      <c r="H558" s="98">
        <f>'أساسى (2)'!D558</f>
        <v>0</v>
      </c>
      <c r="I558" s="98">
        <f>'أساسى (2)'!F558</f>
        <v>0</v>
      </c>
      <c r="J558" s="99">
        <f>'أساسى (2)'!E558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'أساسى (2)'!B559</f>
        <v>0</v>
      </c>
      <c r="C559" s="105" t="str">
        <f t="shared" si="40"/>
        <v>0</v>
      </c>
      <c r="D559" s="106" t="str">
        <f t="shared" si="40"/>
        <v/>
      </c>
      <c r="E559" s="107" t="str">
        <f t="shared" si="40"/>
        <v/>
      </c>
      <c r="F559" s="108" t="str">
        <f t="shared" si="40"/>
        <v/>
      </c>
      <c r="G559" s="97">
        <f>'أساسى (2)'!C559</f>
        <v>0</v>
      </c>
      <c r="H559" s="98">
        <f>'أساسى (2)'!D559</f>
        <v>0</v>
      </c>
      <c r="I559" s="98">
        <f>'أساسى (2)'!F559</f>
        <v>0</v>
      </c>
      <c r="J559" s="99">
        <f>'أساسى (2)'!E559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'أساسى (2)'!B560</f>
        <v>0</v>
      </c>
      <c r="C560" s="105" t="str">
        <f t="shared" si="40"/>
        <v>0</v>
      </c>
      <c r="D560" s="106" t="str">
        <f t="shared" si="40"/>
        <v/>
      </c>
      <c r="E560" s="107" t="str">
        <f t="shared" si="40"/>
        <v/>
      </c>
      <c r="F560" s="108" t="str">
        <f t="shared" si="40"/>
        <v/>
      </c>
      <c r="G560" s="97">
        <f>'أساسى (2)'!C560</f>
        <v>0</v>
      </c>
      <c r="H560" s="98">
        <f>'أساسى (2)'!D560</f>
        <v>0</v>
      </c>
      <c r="I560" s="98">
        <f>'أساسى (2)'!F560</f>
        <v>0</v>
      </c>
      <c r="J560" s="99">
        <f>'أساسى (2)'!E560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'أساسى (2)'!B561</f>
        <v>0</v>
      </c>
      <c r="C561" s="105" t="str">
        <f t="shared" si="40"/>
        <v>0</v>
      </c>
      <c r="D561" s="106" t="str">
        <f t="shared" si="40"/>
        <v/>
      </c>
      <c r="E561" s="107" t="str">
        <f t="shared" si="40"/>
        <v/>
      </c>
      <c r="F561" s="108" t="str">
        <f t="shared" si="40"/>
        <v/>
      </c>
      <c r="G561" s="97">
        <f>'أساسى (2)'!C561</f>
        <v>0</v>
      </c>
      <c r="H561" s="98">
        <f>'أساسى (2)'!D561</f>
        <v>0</v>
      </c>
      <c r="I561" s="98">
        <f>'أساسى (2)'!F561</f>
        <v>0</v>
      </c>
      <c r="J561" s="99">
        <f>'أساسى (2)'!E561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'أساسى (2)'!B562</f>
        <v>0</v>
      </c>
      <c r="C562" s="105" t="str">
        <f t="shared" si="40"/>
        <v>0</v>
      </c>
      <c r="D562" s="106" t="str">
        <f t="shared" si="40"/>
        <v/>
      </c>
      <c r="E562" s="107" t="str">
        <f t="shared" si="40"/>
        <v/>
      </c>
      <c r="F562" s="108" t="str">
        <f t="shared" si="40"/>
        <v/>
      </c>
      <c r="G562" s="97">
        <f>'أساسى (2)'!C562</f>
        <v>0</v>
      </c>
      <c r="H562" s="98">
        <f>'أساسى (2)'!D562</f>
        <v>0</v>
      </c>
      <c r="I562" s="98">
        <f>'أساسى (2)'!F562</f>
        <v>0</v>
      </c>
      <c r="J562" s="99">
        <f>'أساسى (2)'!E562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'أساسى (2)'!B563</f>
        <v>0</v>
      </c>
      <c r="C563" s="105" t="str">
        <f t="shared" si="40"/>
        <v>0</v>
      </c>
      <c r="D563" s="106" t="str">
        <f t="shared" si="40"/>
        <v/>
      </c>
      <c r="E563" s="107" t="str">
        <f t="shared" si="40"/>
        <v/>
      </c>
      <c r="F563" s="108" t="str">
        <f t="shared" si="40"/>
        <v/>
      </c>
      <c r="G563" s="97">
        <f>'أساسى (2)'!C563</f>
        <v>0</v>
      </c>
      <c r="H563" s="98">
        <f>'أساسى (2)'!D563</f>
        <v>0</v>
      </c>
      <c r="I563" s="98">
        <f>'أساسى (2)'!F563</f>
        <v>0</v>
      </c>
      <c r="J563" s="99">
        <f>'أساسى (2)'!E563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'أساسى (2)'!B564</f>
        <v>0</v>
      </c>
      <c r="C564" s="105" t="str">
        <f t="shared" si="40"/>
        <v>0</v>
      </c>
      <c r="D564" s="106" t="str">
        <f t="shared" si="40"/>
        <v/>
      </c>
      <c r="E564" s="107" t="str">
        <f t="shared" si="40"/>
        <v/>
      </c>
      <c r="F564" s="108" t="str">
        <f t="shared" si="40"/>
        <v/>
      </c>
      <c r="G564" s="97">
        <f>'أساسى (2)'!C564</f>
        <v>0</v>
      </c>
      <c r="H564" s="98">
        <f>'أساسى (2)'!D564</f>
        <v>0</v>
      </c>
      <c r="I564" s="98">
        <f>'أساسى (2)'!F564</f>
        <v>0</v>
      </c>
      <c r="J564" s="99">
        <f>'أساسى (2)'!E564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'أساسى (2)'!B565</f>
        <v>0</v>
      </c>
      <c r="C565" s="105" t="str">
        <f t="shared" si="40"/>
        <v>0</v>
      </c>
      <c r="D565" s="106" t="str">
        <f t="shared" si="40"/>
        <v/>
      </c>
      <c r="E565" s="107" t="str">
        <f t="shared" si="40"/>
        <v/>
      </c>
      <c r="F565" s="108" t="str">
        <f t="shared" si="40"/>
        <v/>
      </c>
      <c r="G565" s="97">
        <f>'أساسى (2)'!C565</f>
        <v>0</v>
      </c>
      <c r="H565" s="98">
        <f>'أساسى (2)'!D565</f>
        <v>0</v>
      </c>
      <c r="I565" s="98">
        <f>'أساسى (2)'!F565</f>
        <v>0</v>
      </c>
      <c r="J565" s="99">
        <f>'أساسى (2)'!E565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'أساسى (2)'!B566</f>
        <v>0</v>
      </c>
      <c r="C566" s="105" t="str">
        <f t="shared" si="40"/>
        <v>0</v>
      </c>
      <c r="D566" s="106" t="str">
        <f t="shared" si="40"/>
        <v/>
      </c>
      <c r="E566" s="107" t="str">
        <f t="shared" si="40"/>
        <v/>
      </c>
      <c r="F566" s="108" t="str">
        <f t="shared" si="40"/>
        <v/>
      </c>
      <c r="G566" s="97">
        <f>'أساسى (2)'!C566</f>
        <v>0</v>
      </c>
      <c r="H566" s="98">
        <f>'أساسى (2)'!D566</f>
        <v>0</v>
      </c>
      <c r="I566" s="98">
        <f>'أساسى (2)'!F566</f>
        <v>0</v>
      </c>
      <c r="J566" s="99">
        <f>'أساسى (2)'!E566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'أساسى (2)'!B567</f>
        <v>0</v>
      </c>
      <c r="C567" s="105" t="str">
        <f t="shared" si="40"/>
        <v>0</v>
      </c>
      <c r="D567" s="106" t="str">
        <f t="shared" si="40"/>
        <v/>
      </c>
      <c r="E567" s="107" t="str">
        <f t="shared" si="40"/>
        <v/>
      </c>
      <c r="F567" s="108" t="str">
        <f t="shared" si="40"/>
        <v/>
      </c>
      <c r="G567" s="97">
        <f>'أساسى (2)'!C567</f>
        <v>0</v>
      </c>
      <c r="H567" s="98">
        <f>'أساسى (2)'!D567</f>
        <v>0</v>
      </c>
      <c r="I567" s="98">
        <f>'أساسى (2)'!F567</f>
        <v>0</v>
      </c>
      <c r="J567" s="99">
        <f>'أساسى (2)'!E567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'أساسى (2)'!B568</f>
        <v>0</v>
      </c>
      <c r="C568" s="105" t="str">
        <f t="shared" si="40"/>
        <v>0</v>
      </c>
      <c r="D568" s="106" t="str">
        <f t="shared" si="40"/>
        <v/>
      </c>
      <c r="E568" s="107" t="str">
        <f t="shared" si="40"/>
        <v/>
      </c>
      <c r="F568" s="108" t="str">
        <f t="shared" si="40"/>
        <v/>
      </c>
      <c r="G568" s="97">
        <f>'أساسى (2)'!C568</f>
        <v>0</v>
      </c>
      <c r="H568" s="98">
        <f>'أساسى (2)'!D568</f>
        <v>0</v>
      </c>
      <c r="I568" s="98">
        <f>'أساسى (2)'!F568</f>
        <v>0</v>
      </c>
      <c r="J568" s="99">
        <f>'أساسى (2)'!E568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'أساسى (2)'!B569</f>
        <v>0</v>
      </c>
      <c r="C569" s="105" t="str">
        <f t="shared" si="40"/>
        <v>0</v>
      </c>
      <c r="D569" s="106" t="str">
        <f t="shared" si="40"/>
        <v/>
      </c>
      <c r="E569" s="107" t="str">
        <f t="shared" si="40"/>
        <v/>
      </c>
      <c r="F569" s="108" t="str">
        <f t="shared" si="40"/>
        <v/>
      </c>
      <c r="G569" s="97">
        <f>'أساسى (2)'!C569</f>
        <v>0</v>
      </c>
      <c r="H569" s="98">
        <f>'أساسى (2)'!D569</f>
        <v>0</v>
      </c>
      <c r="I569" s="98">
        <f>'أساسى (2)'!F569</f>
        <v>0</v>
      </c>
      <c r="J569" s="99">
        <f>'أساسى (2)'!E569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'أساسى (2)'!B570</f>
        <v>0</v>
      </c>
      <c r="C570" s="105" t="str">
        <f t="shared" si="40"/>
        <v>0</v>
      </c>
      <c r="D570" s="106" t="str">
        <f t="shared" si="40"/>
        <v/>
      </c>
      <c r="E570" s="107" t="str">
        <f t="shared" si="40"/>
        <v/>
      </c>
      <c r="F570" s="108" t="str">
        <f t="shared" si="40"/>
        <v/>
      </c>
      <c r="G570" s="97">
        <f>'أساسى (2)'!C570</f>
        <v>0</v>
      </c>
      <c r="H570" s="98">
        <f>'أساسى (2)'!D570</f>
        <v>0</v>
      </c>
      <c r="I570" s="98">
        <f>'أساسى (2)'!F570</f>
        <v>0</v>
      </c>
      <c r="J570" s="99">
        <f>'أساسى (2)'!E570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'أساسى (2)'!B571</f>
        <v>0</v>
      </c>
      <c r="C571" s="105" t="str">
        <f t="shared" si="40"/>
        <v>0</v>
      </c>
      <c r="D571" s="106" t="str">
        <f t="shared" si="40"/>
        <v/>
      </c>
      <c r="E571" s="107" t="str">
        <f t="shared" si="40"/>
        <v/>
      </c>
      <c r="F571" s="108" t="str">
        <f t="shared" si="40"/>
        <v/>
      </c>
      <c r="G571" s="97">
        <f>'أساسى (2)'!C571</f>
        <v>0</v>
      </c>
      <c r="H571" s="98">
        <f>'أساسى (2)'!D571</f>
        <v>0</v>
      </c>
      <c r="I571" s="98">
        <f>'أساسى (2)'!F571</f>
        <v>0</v>
      </c>
      <c r="J571" s="99">
        <f>'أساسى (2)'!E571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'أساسى (2)'!B572</f>
        <v>0</v>
      </c>
      <c r="C572" s="105" t="str">
        <f t="shared" si="40"/>
        <v>0</v>
      </c>
      <c r="D572" s="106" t="str">
        <f t="shared" si="40"/>
        <v/>
      </c>
      <c r="E572" s="107" t="str">
        <f t="shared" si="40"/>
        <v/>
      </c>
      <c r="F572" s="108" t="str">
        <f t="shared" si="40"/>
        <v/>
      </c>
      <c r="G572" s="97">
        <f>'أساسى (2)'!C572</f>
        <v>0</v>
      </c>
      <c r="H572" s="98">
        <f>'أساسى (2)'!D572</f>
        <v>0</v>
      </c>
      <c r="I572" s="98">
        <f>'أساسى (2)'!F572</f>
        <v>0</v>
      </c>
      <c r="J572" s="99">
        <f>'أساسى (2)'!E572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'أساسى (2)'!B573</f>
        <v>0</v>
      </c>
      <c r="C573" s="105" t="str">
        <f t="shared" si="40"/>
        <v>0</v>
      </c>
      <c r="D573" s="106" t="str">
        <f t="shared" si="40"/>
        <v/>
      </c>
      <c r="E573" s="107" t="str">
        <f t="shared" si="40"/>
        <v/>
      </c>
      <c r="F573" s="108" t="str">
        <f t="shared" si="40"/>
        <v/>
      </c>
      <c r="G573" s="97">
        <f>'أساسى (2)'!C573</f>
        <v>0</v>
      </c>
      <c r="H573" s="98">
        <f>'أساسى (2)'!D573</f>
        <v>0</v>
      </c>
      <c r="I573" s="98">
        <f>'أساسى (2)'!F573</f>
        <v>0</v>
      </c>
      <c r="J573" s="99">
        <f>'أساسى (2)'!E573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'أساسى (2)'!B574</f>
        <v>0</v>
      </c>
      <c r="C574" s="105" t="str">
        <f t="shared" si="40"/>
        <v>0</v>
      </c>
      <c r="D574" s="106" t="str">
        <f t="shared" si="40"/>
        <v/>
      </c>
      <c r="E574" s="107" t="str">
        <f t="shared" si="40"/>
        <v/>
      </c>
      <c r="F574" s="108" t="str">
        <f t="shared" si="40"/>
        <v/>
      </c>
      <c r="G574" s="97">
        <f>'أساسى (2)'!C574</f>
        <v>0</v>
      </c>
      <c r="H574" s="98">
        <f>'أساسى (2)'!D574</f>
        <v>0</v>
      </c>
      <c r="I574" s="98">
        <f>'أساسى (2)'!F574</f>
        <v>0</v>
      </c>
      <c r="J574" s="99">
        <f>'أساسى (2)'!E574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'أساسى (2)'!B575</f>
        <v>0</v>
      </c>
      <c r="C575" s="105" t="str">
        <f t="shared" si="40"/>
        <v>0</v>
      </c>
      <c r="D575" s="106" t="str">
        <f t="shared" si="40"/>
        <v/>
      </c>
      <c r="E575" s="107" t="str">
        <f t="shared" si="40"/>
        <v/>
      </c>
      <c r="F575" s="108" t="str">
        <f t="shared" si="40"/>
        <v/>
      </c>
      <c r="G575" s="97">
        <f>'أساسى (2)'!C575</f>
        <v>0</v>
      </c>
      <c r="H575" s="98">
        <f>'أساسى (2)'!D575</f>
        <v>0</v>
      </c>
      <c r="I575" s="98">
        <f>'أساسى (2)'!F575</f>
        <v>0</v>
      </c>
      <c r="J575" s="99">
        <f>'أساسى (2)'!E575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'أساسى (2)'!B576</f>
        <v>0</v>
      </c>
      <c r="C576" s="105" t="str">
        <f t="shared" si="40"/>
        <v>0</v>
      </c>
      <c r="D576" s="106" t="str">
        <f t="shared" si="40"/>
        <v/>
      </c>
      <c r="E576" s="107" t="str">
        <f t="shared" si="40"/>
        <v/>
      </c>
      <c r="F576" s="108" t="str">
        <f t="shared" si="40"/>
        <v/>
      </c>
      <c r="G576" s="97">
        <f>'أساسى (2)'!C576</f>
        <v>0</v>
      </c>
      <c r="H576" s="98">
        <f>'أساسى (2)'!D576</f>
        <v>0</v>
      </c>
      <c r="I576" s="98">
        <f>'أساسى (2)'!F576</f>
        <v>0</v>
      </c>
      <c r="J576" s="99">
        <f>'أساسى (2)'!E576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'أساسى (2)'!B577</f>
        <v>0</v>
      </c>
      <c r="C577" s="105" t="str">
        <f t="shared" si="40"/>
        <v>0</v>
      </c>
      <c r="D577" s="106" t="str">
        <f t="shared" si="40"/>
        <v/>
      </c>
      <c r="E577" s="107" t="str">
        <f t="shared" si="40"/>
        <v/>
      </c>
      <c r="F577" s="108" t="str">
        <f t="shared" si="40"/>
        <v/>
      </c>
      <c r="G577" s="97">
        <f>'أساسى (2)'!C577</f>
        <v>0</v>
      </c>
      <c r="H577" s="98">
        <f>'أساسى (2)'!D577</f>
        <v>0</v>
      </c>
      <c r="I577" s="98">
        <f>'أساسى (2)'!F577</f>
        <v>0</v>
      </c>
      <c r="J577" s="99">
        <f>'أساسى (2)'!E577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'أساسى (2)'!B578</f>
        <v>0</v>
      </c>
      <c r="C578" s="105" t="str">
        <f t="shared" si="40"/>
        <v>0</v>
      </c>
      <c r="D578" s="106" t="str">
        <f t="shared" si="40"/>
        <v/>
      </c>
      <c r="E578" s="107" t="str">
        <f t="shared" si="40"/>
        <v/>
      </c>
      <c r="F578" s="108" t="str">
        <f t="shared" si="40"/>
        <v/>
      </c>
      <c r="G578" s="97">
        <f>'أساسى (2)'!C578</f>
        <v>0</v>
      </c>
      <c r="H578" s="98">
        <f>'أساسى (2)'!D578</f>
        <v>0</v>
      </c>
      <c r="I578" s="98">
        <f>'أساسى (2)'!F578</f>
        <v>0</v>
      </c>
      <c r="J578" s="99">
        <f>'أساسى (2)'!E578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'أساسى (2)'!B579</f>
        <v>0</v>
      </c>
      <c r="C579" s="105" t="str">
        <f t="shared" si="40"/>
        <v>0</v>
      </c>
      <c r="D579" s="106" t="str">
        <f t="shared" si="40"/>
        <v/>
      </c>
      <c r="E579" s="107" t="str">
        <f t="shared" si="40"/>
        <v/>
      </c>
      <c r="F579" s="108" t="str">
        <f t="shared" si="40"/>
        <v/>
      </c>
      <c r="G579" s="97">
        <f>'أساسى (2)'!C579</f>
        <v>0</v>
      </c>
      <c r="H579" s="98">
        <f>'أساسى (2)'!D579</f>
        <v>0</v>
      </c>
      <c r="I579" s="98">
        <f>'أساسى (2)'!F579</f>
        <v>0</v>
      </c>
      <c r="J579" s="99">
        <f>'أساسى (2)'!E579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'أساسى (2)'!B580</f>
        <v>0</v>
      </c>
      <c r="C580" s="105" t="str">
        <f t="shared" si="40"/>
        <v>0</v>
      </c>
      <c r="D580" s="106" t="str">
        <f t="shared" si="40"/>
        <v/>
      </c>
      <c r="E580" s="107" t="str">
        <f t="shared" si="40"/>
        <v/>
      </c>
      <c r="F580" s="108" t="str">
        <f t="shared" si="40"/>
        <v/>
      </c>
      <c r="G580" s="97">
        <f>'أساسى (2)'!C580</f>
        <v>0</v>
      </c>
      <c r="H580" s="98">
        <f>'أساسى (2)'!D580</f>
        <v>0</v>
      </c>
      <c r="I580" s="98">
        <f>'أساسى (2)'!F580</f>
        <v>0</v>
      </c>
      <c r="J580" s="99">
        <f>'أساسى (2)'!E580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'أساسى (2)'!B581</f>
        <v>0</v>
      </c>
      <c r="C581" s="105" t="str">
        <f t="shared" si="40"/>
        <v>0</v>
      </c>
      <c r="D581" s="106" t="str">
        <f t="shared" si="40"/>
        <v/>
      </c>
      <c r="E581" s="107" t="str">
        <f t="shared" si="40"/>
        <v/>
      </c>
      <c r="F581" s="108" t="str">
        <f t="shared" si="40"/>
        <v/>
      </c>
      <c r="G581" s="97">
        <f>'أساسى (2)'!C581</f>
        <v>0</v>
      </c>
      <c r="H581" s="98">
        <f>'أساسى (2)'!D581</f>
        <v>0</v>
      </c>
      <c r="I581" s="98">
        <f>'أساسى (2)'!F581</f>
        <v>0</v>
      </c>
      <c r="J581" s="99">
        <f>'أساسى (2)'!E581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'أساسى (2)'!B582</f>
        <v>0</v>
      </c>
      <c r="C582" s="105" t="str">
        <f t="shared" si="40"/>
        <v>0</v>
      </c>
      <c r="D582" s="106" t="str">
        <f t="shared" si="40"/>
        <v/>
      </c>
      <c r="E582" s="107" t="str">
        <f t="shared" si="40"/>
        <v/>
      </c>
      <c r="F582" s="108" t="str">
        <f t="shared" si="40"/>
        <v/>
      </c>
      <c r="G582" s="97">
        <f>'أساسى (2)'!C582</f>
        <v>0</v>
      </c>
      <c r="H582" s="98">
        <f>'أساسى (2)'!D582</f>
        <v>0</v>
      </c>
      <c r="I582" s="98">
        <f>'أساسى (2)'!F582</f>
        <v>0</v>
      </c>
      <c r="J582" s="99">
        <f>'أساسى (2)'!E582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'أساسى (2)'!B583</f>
        <v>0</v>
      </c>
      <c r="C583" s="105" t="str">
        <f t="shared" si="40"/>
        <v>0</v>
      </c>
      <c r="D583" s="106" t="str">
        <f t="shared" si="40"/>
        <v/>
      </c>
      <c r="E583" s="107" t="str">
        <f t="shared" si="40"/>
        <v/>
      </c>
      <c r="F583" s="108" t="str">
        <f t="shared" si="40"/>
        <v/>
      </c>
      <c r="G583" s="97">
        <f>'أساسى (2)'!C583</f>
        <v>0</v>
      </c>
      <c r="H583" s="98">
        <f>'أساسى (2)'!D583</f>
        <v>0</v>
      </c>
      <c r="I583" s="98">
        <f>'أساسى (2)'!F583</f>
        <v>0</v>
      </c>
      <c r="J583" s="99">
        <f>'أساسى (2)'!E583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2\1"),1,IF(AND(K583="أنثى",G583="2\1"),11,IF(AND(K583="ذكر",G583="2\2"),2,IF(AND(K583="أنثى",G583="2\2"),22,IF(AND(K583="ذكر",G583="2\3"),3,IF(AND(K583="أنثى",G583="2\3"),33,IF(AND(K583="ذكر",G583="2\4"),4,IF(AND(K583="أنثى",G583="2\4"),44,IF(AND(K583="ذكر",G583="2\5"),5,IF(AND(K583="أنثى",G583="2\5"),55,""))))))))))</f>
        <v/>
      </c>
    </row>
    <row r="584" spans="1:17" ht="35.25" thickTop="1" thickBot="1">
      <c r="A584" s="104">
        <f>IF(B584&lt;&gt;"",SUBTOTAL(3,$B$6:$B584),"")</f>
        <v>579</v>
      </c>
      <c r="B584" s="92">
        <f>'أساسى (2)'!B584</f>
        <v>0</v>
      </c>
      <c r="C584" s="105" t="str">
        <f t="shared" si="40"/>
        <v>0</v>
      </c>
      <c r="D584" s="106" t="str">
        <f t="shared" si="40"/>
        <v/>
      </c>
      <c r="E584" s="107" t="str">
        <f t="shared" si="40"/>
        <v/>
      </c>
      <c r="F584" s="108" t="str">
        <f t="shared" si="40"/>
        <v/>
      </c>
      <c r="G584" s="97">
        <f>'أساسى (2)'!C584</f>
        <v>0</v>
      </c>
      <c r="H584" s="98">
        <f>'أساسى (2)'!D584</f>
        <v>0</v>
      </c>
      <c r="I584" s="98">
        <f>'أساسى (2)'!F584</f>
        <v>0</v>
      </c>
      <c r="J584" s="99">
        <f>'أساسى (2)'!E584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'أساسى (2)'!B585</f>
        <v>0</v>
      </c>
      <c r="C585" s="105" t="str">
        <f t="shared" si="40"/>
        <v>0</v>
      </c>
      <c r="D585" s="106" t="str">
        <f t="shared" si="40"/>
        <v/>
      </c>
      <c r="E585" s="107" t="str">
        <f t="shared" si="40"/>
        <v/>
      </c>
      <c r="F585" s="108" t="str">
        <f t="shared" si="40"/>
        <v/>
      </c>
      <c r="G585" s="97">
        <f>'أساسى (2)'!C585</f>
        <v>0</v>
      </c>
      <c r="H585" s="98">
        <f>'أساسى (2)'!D585</f>
        <v>0</v>
      </c>
      <c r="I585" s="98">
        <f>'أساسى (2)'!F585</f>
        <v>0</v>
      </c>
      <c r="J585" s="99">
        <f>'أساسى (2)'!E585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'أساسى (2)'!B586</f>
        <v>0</v>
      </c>
      <c r="C586" s="105" t="str">
        <f t="shared" si="40"/>
        <v>0</v>
      </c>
      <c r="D586" s="106" t="str">
        <f t="shared" si="40"/>
        <v/>
      </c>
      <c r="E586" s="107" t="str">
        <f t="shared" si="40"/>
        <v/>
      </c>
      <c r="F586" s="108" t="str">
        <f t="shared" si="40"/>
        <v/>
      </c>
      <c r="G586" s="97">
        <f>'أساسى (2)'!C586</f>
        <v>0</v>
      </c>
      <c r="H586" s="98">
        <f>'أساسى (2)'!D586</f>
        <v>0</v>
      </c>
      <c r="I586" s="98">
        <f>'أساسى (2)'!F586</f>
        <v>0</v>
      </c>
      <c r="J586" s="99">
        <f>'أساسى (2)'!E586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'أساسى (2)'!B587</f>
        <v>0</v>
      </c>
      <c r="C587" s="105" t="str">
        <f t="shared" si="40"/>
        <v>0</v>
      </c>
      <c r="D587" s="106" t="str">
        <f t="shared" si="40"/>
        <v/>
      </c>
      <c r="E587" s="107" t="str">
        <f t="shared" si="40"/>
        <v/>
      </c>
      <c r="F587" s="108" t="str">
        <f t="shared" si="40"/>
        <v/>
      </c>
      <c r="G587" s="97">
        <f>'أساسى (2)'!C587</f>
        <v>0</v>
      </c>
      <c r="H587" s="98">
        <f>'أساسى (2)'!D587</f>
        <v>0</v>
      </c>
      <c r="I587" s="98">
        <f>'أساسى (2)'!F587</f>
        <v>0</v>
      </c>
      <c r="J587" s="99">
        <f>'أساسى (2)'!E587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'أساسى (2)'!B588</f>
        <v>0</v>
      </c>
      <c r="C588" s="105" t="str">
        <f t="shared" si="40"/>
        <v>0</v>
      </c>
      <c r="D588" s="106" t="str">
        <f t="shared" si="40"/>
        <v/>
      </c>
      <c r="E588" s="107" t="str">
        <f t="shared" si="40"/>
        <v/>
      </c>
      <c r="F588" s="108" t="str">
        <f t="shared" si="40"/>
        <v/>
      </c>
      <c r="G588" s="97">
        <f>'أساسى (2)'!C588</f>
        <v>0</v>
      </c>
      <c r="H588" s="98">
        <f>'أساسى (2)'!D588</f>
        <v>0</v>
      </c>
      <c r="I588" s="98">
        <f>'أساسى (2)'!F588</f>
        <v>0</v>
      </c>
      <c r="J588" s="99">
        <f>'أساسى (2)'!E588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'أساسى (2)'!B589</f>
        <v>0</v>
      </c>
      <c r="C589" s="105" t="str">
        <f t="shared" si="40"/>
        <v>0</v>
      </c>
      <c r="D589" s="106" t="str">
        <f t="shared" si="40"/>
        <v/>
      </c>
      <c r="E589" s="107" t="str">
        <f t="shared" si="40"/>
        <v/>
      </c>
      <c r="F589" s="108" t="str">
        <f t="shared" si="40"/>
        <v/>
      </c>
      <c r="G589" s="97">
        <f>'أساسى (2)'!C589</f>
        <v>0</v>
      </c>
      <c r="H589" s="98">
        <f>'أساسى (2)'!D589</f>
        <v>0</v>
      </c>
      <c r="I589" s="98">
        <f>'أساسى (2)'!F589</f>
        <v>0</v>
      </c>
      <c r="J589" s="99">
        <f>'أساسى (2)'!E589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'أساسى (2)'!B590</f>
        <v>0</v>
      </c>
      <c r="C590" s="105" t="str">
        <f t="shared" si="40"/>
        <v>0</v>
      </c>
      <c r="D590" s="106" t="str">
        <f t="shared" si="40"/>
        <v/>
      </c>
      <c r="E590" s="107" t="str">
        <f t="shared" si="40"/>
        <v/>
      </c>
      <c r="F590" s="108" t="str">
        <f t="shared" si="40"/>
        <v/>
      </c>
      <c r="G590" s="97">
        <f>'أساسى (2)'!C590</f>
        <v>0</v>
      </c>
      <c r="H590" s="98">
        <f>'أساسى (2)'!D590</f>
        <v>0</v>
      </c>
      <c r="I590" s="98">
        <f>'أساسى (2)'!F590</f>
        <v>0</v>
      </c>
      <c r="J590" s="99">
        <f>'أساسى (2)'!E590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'أساسى (2)'!B591</f>
        <v>0</v>
      </c>
      <c r="C591" s="105" t="str">
        <f t="shared" si="40"/>
        <v>0</v>
      </c>
      <c r="D591" s="106" t="str">
        <f t="shared" si="40"/>
        <v/>
      </c>
      <c r="E591" s="107" t="str">
        <f t="shared" si="40"/>
        <v/>
      </c>
      <c r="F591" s="108" t="str">
        <f t="shared" si="40"/>
        <v/>
      </c>
      <c r="G591" s="97">
        <f>'أساسى (2)'!C591</f>
        <v>0</v>
      </c>
      <c r="H591" s="98">
        <f>'أساسى (2)'!D591</f>
        <v>0</v>
      </c>
      <c r="I591" s="98">
        <f>'أساسى (2)'!F591</f>
        <v>0</v>
      </c>
      <c r="J591" s="99">
        <f>'أساسى (2)'!E591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'أساسى (2)'!B592</f>
        <v>0</v>
      </c>
      <c r="C592" s="105" t="str">
        <f t="shared" si="40"/>
        <v>0</v>
      </c>
      <c r="D592" s="106" t="str">
        <f t="shared" si="40"/>
        <v/>
      </c>
      <c r="E592" s="107" t="str">
        <f t="shared" si="40"/>
        <v/>
      </c>
      <c r="F592" s="108" t="str">
        <f t="shared" si="40"/>
        <v/>
      </c>
      <c r="G592" s="97">
        <f>'أساسى (2)'!C592</f>
        <v>0</v>
      </c>
      <c r="H592" s="98">
        <f>'أساسى (2)'!D592</f>
        <v>0</v>
      </c>
      <c r="I592" s="98">
        <f>'أساسى (2)'!F592</f>
        <v>0</v>
      </c>
      <c r="J592" s="99">
        <f>'أساسى (2)'!E592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'أساسى (2)'!B593</f>
        <v>0</v>
      </c>
      <c r="C593" s="105" t="str">
        <f t="shared" si="40"/>
        <v>0</v>
      </c>
      <c r="D593" s="106" t="str">
        <f t="shared" si="40"/>
        <v/>
      </c>
      <c r="E593" s="107" t="str">
        <f t="shared" si="40"/>
        <v/>
      </c>
      <c r="F593" s="108" t="str">
        <f t="shared" si="40"/>
        <v/>
      </c>
      <c r="G593" s="97">
        <f>'أساسى (2)'!C593</f>
        <v>0</v>
      </c>
      <c r="H593" s="98">
        <f>'أساسى (2)'!D593</f>
        <v>0</v>
      </c>
      <c r="I593" s="98">
        <f>'أساسى (2)'!F593</f>
        <v>0</v>
      </c>
      <c r="J593" s="99">
        <f>'أساسى (2)'!E593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'أساسى (2)'!B594</f>
        <v>0</v>
      </c>
      <c r="C594" s="105" t="str">
        <f t="shared" si="40"/>
        <v>0</v>
      </c>
      <c r="D594" s="106" t="str">
        <f t="shared" si="40"/>
        <v/>
      </c>
      <c r="E594" s="107" t="str">
        <f t="shared" si="40"/>
        <v/>
      </c>
      <c r="F594" s="108" t="str">
        <f t="shared" si="40"/>
        <v/>
      </c>
      <c r="G594" s="97">
        <f>'أساسى (2)'!C594</f>
        <v>0</v>
      </c>
      <c r="H594" s="98">
        <f>'أساسى (2)'!D594</f>
        <v>0</v>
      </c>
      <c r="I594" s="98">
        <f>'أساسى (2)'!F594</f>
        <v>0</v>
      </c>
      <c r="J594" s="99">
        <f>'أساسى (2)'!E594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'أساسى (2)'!B595</f>
        <v>0</v>
      </c>
      <c r="C595" s="105" t="str">
        <f t="shared" si="40"/>
        <v>0</v>
      </c>
      <c r="D595" s="106" t="str">
        <f t="shared" si="40"/>
        <v/>
      </c>
      <c r="E595" s="107" t="str">
        <f t="shared" si="40"/>
        <v/>
      </c>
      <c r="F595" s="108" t="str">
        <f t="shared" si="40"/>
        <v/>
      </c>
      <c r="G595" s="97">
        <f>'أساسى (2)'!C595</f>
        <v>0</v>
      </c>
      <c r="H595" s="98">
        <f>'أساسى (2)'!D595</f>
        <v>0</v>
      </c>
      <c r="I595" s="98">
        <f>'أساسى (2)'!F595</f>
        <v>0</v>
      </c>
      <c r="J595" s="99">
        <f>'أساسى (2)'!E595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'أساسى (2)'!B596</f>
        <v>0</v>
      </c>
      <c r="C596" s="105" t="str">
        <f t="shared" si="40"/>
        <v>0</v>
      </c>
      <c r="D596" s="106" t="str">
        <f t="shared" si="40"/>
        <v/>
      </c>
      <c r="E596" s="107" t="str">
        <f t="shared" si="40"/>
        <v/>
      </c>
      <c r="F596" s="108" t="str">
        <f t="shared" si="40"/>
        <v/>
      </c>
      <c r="G596" s="97">
        <f>'أساسى (2)'!C596</f>
        <v>0</v>
      </c>
      <c r="H596" s="98">
        <f>'أساسى (2)'!D596</f>
        <v>0</v>
      </c>
      <c r="I596" s="98">
        <f>'أساسى (2)'!F596</f>
        <v>0</v>
      </c>
      <c r="J596" s="99">
        <f>'أساسى (2)'!E596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'أساسى (2)'!B597</f>
        <v>0</v>
      </c>
      <c r="C597" s="105" t="str">
        <f t="shared" si="40"/>
        <v>0</v>
      </c>
      <c r="D597" s="106" t="str">
        <f t="shared" si="40"/>
        <v/>
      </c>
      <c r="E597" s="107" t="str">
        <f t="shared" si="40"/>
        <v/>
      </c>
      <c r="F597" s="108" t="str">
        <f t="shared" ref="F597:F660" si="44">TRIM(MID(SUBSTITUTE($B597," ",REPT(" ",99)),COLUMN(D594)*99-98,99))</f>
        <v/>
      </c>
      <c r="G597" s="97">
        <f>'أساسى (2)'!C597</f>
        <v>0</v>
      </c>
      <c r="H597" s="98">
        <f>'أساسى (2)'!D597</f>
        <v>0</v>
      </c>
      <c r="I597" s="98">
        <f>'أساسى (2)'!F597</f>
        <v>0</v>
      </c>
      <c r="J597" s="99">
        <f>'أساسى (2)'!E597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'أساسى (2)'!B598</f>
        <v>0</v>
      </c>
      <c r="C598" s="105" t="str">
        <f t="shared" ref="C598:F661" si="45">TRIM(MID(SUBSTITUTE($B598," ",REPT(" ",99)),COLUMN(A595)*99-98,99))</f>
        <v>0</v>
      </c>
      <c r="D598" s="106" t="str">
        <f t="shared" si="45"/>
        <v/>
      </c>
      <c r="E598" s="107" t="str">
        <f t="shared" si="45"/>
        <v/>
      </c>
      <c r="F598" s="108" t="str">
        <f t="shared" si="44"/>
        <v/>
      </c>
      <c r="G598" s="97">
        <f>'أساسى (2)'!C598</f>
        <v>0</v>
      </c>
      <c r="H598" s="98">
        <f>'أساسى (2)'!D598</f>
        <v>0</v>
      </c>
      <c r="I598" s="98">
        <f>'أساسى (2)'!F598</f>
        <v>0</v>
      </c>
      <c r="J598" s="99">
        <f>'أساسى (2)'!E598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'أساسى (2)'!B599</f>
        <v>0</v>
      </c>
      <c r="C599" s="105" t="str">
        <f t="shared" si="45"/>
        <v>0</v>
      </c>
      <c r="D599" s="106" t="str">
        <f t="shared" si="45"/>
        <v/>
      </c>
      <c r="E599" s="107" t="str">
        <f t="shared" si="45"/>
        <v/>
      </c>
      <c r="F599" s="108" t="str">
        <f t="shared" si="44"/>
        <v/>
      </c>
      <c r="G599" s="97">
        <f>'أساسى (2)'!C599</f>
        <v>0</v>
      </c>
      <c r="H599" s="98">
        <f>'أساسى (2)'!D599</f>
        <v>0</v>
      </c>
      <c r="I599" s="98">
        <f>'أساسى (2)'!F599</f>
        <v>0</v>
      </c>
      <c r="J599" s="99">
        <f>'أساسى (2)'!E599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'أساسى (2)'!B600</f>
        <v>0</v>
      </c>
      <c r="C600" s="105" t="str">
        <f t="shared" si="45"/>
        <v>0</v>
      </c>
      <c r="D600" s="106" t="str">
        <f t="shared" si="45"/>
        <v/>
      </c>
      <c r="E600" s="107" t="str">
        <f t="shared" si="45"/>
        <v/>
      </c>
      <c r="F600" s="108" t="str">
        <f t="shared" si="44"/>
        <v/>
      </c>
      <c r="G600" s="97">
        <f>'أساسى (2)'!C600</f>
        <v>0</v>
      </c>
      <c r="H600" s="98">
        <f>'أساسى (2)'!D600</f>
        <v>0</v>
      </c>
      <c r="I600" s="98">
        <f>'أساسى (2)'!F600</f>
        <v>0</v>
      </c>
      <c r="J600" s="99">
        <f>'أساسى (2)'!E600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'أساسى (2)'!B601</f>
        <v>0</v>
      </c>
      <c r="C601" s="105" t="str">
        <f t="shared" si="45"/>
        <v>0</v>
      </c>
      <c r="D601" s="106" t="str">
        <f t="shared" si="45"/>
        <v/>
      </c>
      <c r="E601" s="107" t="str">
        <f t="shared" si="45"/>
        <v/>
      </c>
      <c r="F601" s="108" t="str">
        <f t="shared" si="44"/>
        <v/>
      </c>
      <c r="G601" s="97">
        <f>'أساسى (2)'!C601</f>
        <v>0</v>
      </c>
      <c r="H601" s="98">
        <f>'أساسى (2)'!D601</f>
        <v>0</v>
      </c>
      <c r="I601" s="98">
        <f>'أساسى (2)'!F601</f>
        <v>0</v>
      </c>
      <c r="J601" s="99">
        <f>'أساسى (2)'!E601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'أساسى (2)'!B602</f>
        <v>0</v>
      </c>
      <c r="C602" s="105" t="str">
        <f t="shared" si="45"/>
        <v>0</v>
      </c>
      <c r="D602" s="106" t="str">
        <f t="shared" si="45"/>
        <v/>
      </c>
      <c r="E602" s="107" t="str">
        <f t="shared" si="45"/>
        <v/>
      </c>
      <c r="F602" s="108" t="str">
        <f t="shared" si="44"/>
        <v/>
      </c>
      <c r="G602" s="97">
        <f>'أساسى (2)'!C602</f>
        <v>0</v>
      </c>
      <c r="H602" s="98">
        <f>'أساسى (2)'!D602</f>
        <v>0</v>
      </c>
      <c r="I602" s="98">
        <f>'أساسى (2)'!F602</f>
        <v>0</v>
      </c>
      <c r="J602" s="99">
        <f>'أساسى (2)'!E602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'أساسى (2)'!B603</f>
        <v>0</v>
      </c>
      <c r="C603" s="105" t="str">
        <f t="shared" si="45"/>
        <v>0</v>
      </c>
      <c r="D603" s="106" t="str">
        <f t="shared" si="45"/>
        <v/>
      </c>
      <c r="E603" s="107" t="str">
        <f t="shared" si="45"/>
        <v/>
      </c>
      <c r="F603" s="108" t="str">
        <f t="shared" si="44"/>
        <v/>
      </c>
      <c r="G603" s="97">
        <f>'أساسى (2)'!C603</f>
        <v>0</v>
      </c>
      <c r="H603" s="98">
        <f>'أساسى (2)'!D603</f>
        <v>0</v>
      </c>
      <c r="I603" s="98">
        <f>'أساسى (2)'!F603</f>
        <v>0</v>
      </c>
      <c r="J603" s="99">
        <f>'أساسى (2)'!E603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'أساسى (2)'!B604</f>
        <v>0</v>
      </c>
      <c r="C604" s="105" t="str">
        <f t="shared" si="45"/>
        <v>0</v>
      </c>
      <c r="D604" s="106" t="str">
        <f t="shared" si="45"/>
        <v/>
      </c>
      <c r="E604" s="107" t="str">
        <f t="shared" si="45"/>
        <v/>
      </c>
      <c r="F604" s="108" t="str">
        <f t="shared" si="44"/>
        <v/>
      </c>
      <c r="G604" s="97">
        <f>'أساسى (2)'!C604</f>
        <v>0</v>
      </c>
      <c r="H604" s="98">
        <f>'أساسى (2)'!D604</f>
        <v>0</v>
      </c>
      <c r="I604" s="98">
        <f>'أساسى (2)'!F604</f>
        <v>0</v>
      </c>
      <c r="J604" s="99">
        <f>'أساسى (2)'!E604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'أساسى (2)'!B605</f>
        <v>0</v>
      </c>
      <c r="C605" s="105" t="str">
        <f t="shared" si="45"/>
        <v>0</v>
      </c>
      <c r="D605" s="106" t="str">
        <f t="shared" si="45"/>
        <v/>
      </c>
      <c r="E605" s="107" t="str">
        <f t="shared" si="45"/>
        <v/>
      </c>
      <c r="F605" s="108" t="str">
        <f t="shared" si="44"/>
        <v/>
      </c>
      <c r="G605" s="97">
        <f>'أساسى (2)'!C605</f>
        <v>0</v>
      </c>
      <c r="H605" s="98">
        <f>'أساسى (2)'!D605</f>
        <v>0</v>
      </c>
      <c r="I605" s="98">
        <f>'أساسى (2)'!F605</f>
        <v>0</v>
      </c>
      <c r="J605" s="99">
        <f>'أساسى (2)'!E605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'أساسى (2)'!B606</f>
        <v>0</v>
      </c>
      <c r="C606" s="105" t="str">
        <f t="shared" si="45"/>
        <v>0</v>
      </c>
      <c r="D606" s="106" t="str">
        <f t="shared" si="45"/>
        <v/>
      </c>
      <c r="E606" s="107" t="str">
        <f t="shared" si="45"/>
        <v/>
      </c>
      <c r="F606" s="108" t="str">
        <f t="shared" si="44"/>
        <v/>
      </c>
      <c r="G606" s="97">
        <f>'أساسى (2)'!C606</f>
        <v>0</v>
      </c>
      <c r="H606" s="98">
        <f>'أساسى (2)'!D606</f>
        <v>0</v>
      </c>
      <c r="I606" s="98">
        <f>'أساسى (2)'!F606</f>
        <v>0</v>
      </c>
      <c r="J606" s="99">
        <f>'أساسى (2)'!E606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'أساسى (2)'!B607</f>
        <v>0</v>
      </c>
      <c r="C607" s="105" t="str">
        <f t="shared" si="45"/>
        <v>0</v>
      </c>
      <c r="D607" s="106" t="str">
        <f t="shared" si="45"/>
        <v/>
      </c>
      <c r="E607" s="107" t="str">
        <f t="shared" si="45"/>
        <v/>
      </c>
      <c r="F607" s="108" t="str">
        <f t="shared" si="44"/>
        <v/>
      </c>
      <c r="G607" s="97">
        <f>'أساسى (2)'!C607</f>
        <v>0</v>
      </c>
      <c r="H607" s="98">
        <f>'أساسى (2)'!D607</f>
        <v>0</v>
      </c>
      <c r="I607" s="98">
        <f>'أساسى (2)'!F607</f>
        <v>0</v>
      </c>
      <c r="J607" s="99">
        <f>'أساسى (2)'!E607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'أساسى (2)'!B608</f>
        <v>0</v>
      </c>
      <c r="C608" s="105" t="str">
        <f t="shared" si="45"/>
        <v>0</v>
      </c>
      <c r="D608" s="106" t="str">
        <f t="shared" si="45"/>
        <v/>
      </c>
      <c r="E608" s="107" t="str">
        <f t="shared" si="45"/>
        <v/>
      </c>
      <c r="F608" s="108" t="str">
        <f t="shared" si="44"/>
        <v/>
      </c>
      <c r="G608" s="97">
        <f>'أساسى (2)'!C608</f>
        <v>0</v>
      </c>
      <c r="H608" s="98">
        <f>'أساسى (2)'!D608</f>
        <v>0</v>
      </c>
      <c r="I608" s="98">
        <f>'أساسى (2)'!F608</f>
        <v>0</v>
      </c>
      <c r="J608" s="99">
        <f>'أساسى (2)'!E608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'أساسى (2)'!B609</f>
        <v>0</v>
      </c>
      <c r="C609" s="105" t="str">
        <f t="shared" si="45"/>
        <v>0</v>
      </c>
      <c r="D609" s="106" t="str">
        <f t="shared" si="45"/>
        <v/>
      </c>
      <c r="E609" s="107" t="str">
        <f t="shared" si="45"/>
        <v/>
      </c>
      <c r="F609" s="108" t="str">
        <f t="shared" si="44"/>
        <v/>
      </c>
      <c r="G609" s="97">
        <f>'أساسى (2)'!C609</f>
        <v>0</v>
      </c>
      <c r="H609" s="98">
        <f>'أساسى (2)'!D609</f>
        <v>0</v>
      </c>
      <c r="I609" s="98">
        <f>'أساسى (2)'!F609</f>
        <v>0</v>
      </c>
      <c r="J609" s="99">
        <f>'أساسى (2)'!E609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'أساسى (2)'!B610</f>
        <v>0</v>
      </c>
      <c r="C610" s="105" t="str">
        <f t="shared" si="45"/>
        <v>0</v>
      </c>
      <c r="D610" s="106" t="str">
        <f t="shared" si="45"/>
        <v/>
      </c>
      <c r="E610" s="107" t="str">
        <f t="shared" si="45"/>
        <v/>
      </c>
      <c r="F610" s="108" t="str">
        <f t="shared" si="44"/>
        <v/>
      </c>
      <c r="G610" s="97">
        <f>'أساسى (2)'!C610</f>
        <v>0</v>
      </c>
      <c r="H610" s="98">
        <f>'أساسى (2)'!D610</f>
        <v>0</v>
      </c>
      <c r="I610" s="98">
        <f>'أساسى (2)'!F610</f>
        <v>0</v>
      </c>
      <c r="J610" s="99">
        <f>'أساسى (2)'!E610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'أساسى (2)'!B611</f>
        <v>0</v>
      </c>
      <c r="C611" s="105" t="str">
        <f t="shared" si="45"/>
        <v>0</v>
      </c>
      <c r="D611" s="106" t="str">
        <f t="shared" si="45"/>
        <v/>
      </c>
      <c r="E611" s="107" t="str">
        <f t="shared" si="45"/>
        <v/>
      </c>
      <c r="F611" s="108" t="str">
        <f t="shared" si="44"/>
        <v/>
      </c>
      <c r="G611" s="97">
        <f>'أساسى (2)'!C611</f>
        <v>0</v>
      </c>
      <c r="H611" s="98">
        <f>'أساسى (2)'!D611</f>
        <v>0</v>
      </c>
      <c r="I611" s="98">
        <f>'أساسى (2)'!F611</f>
        <v>0</v>
      </c>
      <c r="J611" s="99">
        <f>'أساسى (2)'!E611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'أساسى (2)'!B612</f>
        <v>0</v>
      </c>
      <c r="C612" s="105" t="str">
        <f t="shared" si="45"/>
        <v>0</v>
      </c>
      <c r="D612" s="106" t="str">
        <f t="shared" si="45"/>
        <v/>
      </c>
      <c r="E612" s="107" t="str">
        <f t="shared" si="45"/>
        <v/>
      </c>
      <c r="F612" s="108" t="str">
        <f t="shared" si="44"/>
        <v/>
      </c>
      <c r="G612" s="97">
        <f>'أساسى (2)'!C612</f>
        <v>0</v>
      </c>
      <c r="H612" s="98">
        <f>'أساسى (2)'!D612</f>
        <v>0</v>
      </c>
      <c r="I612" s="98">
        <f>'أساسى (2)'!F612</f>
        <v>0</v>
      </c>
      <c r="J612" s="99">
        <f>'أساسى (2)'!E612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'أساسى (2)'!B613</f>
        <v>0</v>
      </c>
      <c r="C613" s="105" t="str">
        <f t="shared" si="45"/>
        <v>0</v>
      </c>
      <c r="D613" s="106" t="str">
        <f t="shared" si="45"/>
        <v/>
      </c>
      <c r="E613" s="107" t="str">
        <f t="shared" si="45"/>
        <v/>
      </c>
      <c r="F613" s="108" t="str">
        <f t="shared" si="44"/>
        <v/>
      </c>
      <c r="G613" s="97">
        <f>'أساسى (2)'!C613</f>
        <v>0</v>
      </c>
      <c r="H613" s="98">
        <f>'أساسى (2)'!D613</f>
        <v>0</v>
      </c>
      <c r="I613" s="98">
        <f>'أساسى (2)'!F613</f>
        <v>0</v>
      </c>
      <c r="J613" s="99">
        <f>'أساسى (2)'!E613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'أساسى (2)'!B614</f>
        <v>0</v>
      </c>
      <c r="C614" s="105" t="str">
        <f t="shared" si="45"/>
        <v>0</v>
      </c>
      <c r="D614" s="106" t="str">
        <f t="shared" si="45"/>
        <v/>
      </c>
      <c r="E614" s="107" t="str">
        <f t="shared" si="45"/>
        <v/>
      </c>
      <c r="F614" s="108" t="str">
        <f t="shared" si="44"/>
        <v/>
      </c>
      <c r="G614" s="97">
        <f>'أساسى (2)'!C614</f>
        <v>0</v>
      </c>
      <c r="H614" s="98">
        <f>'أساسى (2)'!D614</f>
        <v>0</v>
      </c>
      <c r="I614" s="98">
        <f>'أساسى (2)'!F614</f>
        <v>0</v>
      </c>
      <c r="J614" s="99">
        <f>'أساسى (2)'!E614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'أساسى (2)'!B615</f>
        <v>0</v>
      </c>
      <c r="C615" s="105" t="str">
        <f t="shared" si="45"/>
        <v>0</v>
      </c>
      <c r="D615" s="106" t="str">
        <f t="shared" si="45"/>
        <v/>
      </c>
      <c r="E615" s="107" t="str">
        <f t="shared" si="45"/>
        <v/>
      </c>
      <c r="F615" s="108" t="str">
        <f t="shared" si="44"/>
        <v/>
      </c>
      <c r="G615" s="97">
        <f>'أساسى (2)'!C615</f>
        <v>0</v>
      </c>
      <c r="H615" s="98">
        <f>'أساسى (2)'!D615</f>
        <v>0</v>
      </c>
      <c r="I615" s="98">
        <f>'أساسى (2)'!F615</f>
        <v>0</v>
      </c>
      <c r="J615" s="99">
        <f>'أساسى (2)'!E615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'أساسى (2)'!B616</f>
        <v>0</v>
      </c>
      <c r="C616" s="105" t="str">
        <f t="shared" si="45"/>
        <v>0</v>
      </c>
      <c r="D616" s="106" t="str">
        <f t="shared" si="45"/>
        <v/>
      </c>
      <c r="E616" s="107" t="str">
        <f t="shared" si="45"/>
        <v/>
      </c>
      <c r="F616" s="108" t="str">
        <f t="shared" si="44"/>
        <v/>
      </c>
      <c r="G616" s="97">
        <f>'أساسى (2)'!C616</f>
        <v>0</v>
      </c>
      <c r="H616" s="98">
        <f>'أساسى (2)'!D616</f>
        <v>0</v>
      </c>
      <c r="I616" s="98">
        <f>'أساسى (2)'!F616</f>
        <v>0</v>
      </c>
      <c r="J616" s="99">
        <f>'أساسى (2)'!E616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'أساسى (2)'!B617</f>
        <v>0</v>
      </c>
      <c r="C617" s="105" t="str">
        <f t="shared" si="45"/>
        <v>0</v>
      </c>
      <c r="D617" s="106" t="str">
        <f t="shared" si="45"/>
        <v/>
      </c>
      <c r="E617" s="107" t="str">
        <f t="shared" si="45"/>
        <v/>
      </c>
      <c r="F617" s="108" t="str">
        <f t="shared" si="44"/>
        <v/>
      </c>
      <c r="G617" s="97">
        <f>'أساسى (2)'!C617</f>
        <v>0</v>
      </c>
      <c r="H617" s="98">
        <f>'أساسى (2)'!D617</f>
        <v>0</v>
      </c>
      <c r="I617" s="98">
        <f>'أساسى (2)'!F617</f>
        <v>0</v>
      </c>
      <c r="J617" s="99">
        <f>'أساسى (2)'!E617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'أساسى (2)'!B618</f>
        <v>0</v>
      </c>
      <c r="C618" s="105" t="str">
        <f t="shared" si="45"/>
        <v>0</v>
      </c>
      <c r="D618" s="106" t="str">
        <f t="shared" si="45"/>
        <v/>
      </c>
      <c r="E618" s="107" t="str">
        <f t="shared" si="45"/>
        <v/>
      </c>
      <c r="F618" s="108" t="str">
        <f t="shared" si="44"/>
        <v/>
      </c>
      <c r="G618" s="97">
        <f>'أساسى (2)'!C618</f>
        <v>0</v>
      </c>
      <c r="H618" s="98">
        <f>'أساسى (2)'!D618</f>
        <v>0</v>
      </c>
      <c r="I618" s="98">
        <f>'أساسى (2)'!F618</f>
        <v>0</v>
      </c>
      <c r="J618" s="99">
        <f>'أساسى (2)'!E618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'أساسى (2)'!B619</f>
        <v>0</v>
      </c>
      <c r="C619" s="105" t="str">
        <f t="shared" si="45"/>
        <v>0</v>
      </c>
      <c r="D619" s="106" t="str">
        <f t="shared" si="45"/>
        <v/>
      </c>
      <c r="E619" s="107" t="str">
        <f t="shared" si="45"/>
        <v/>
      </c>
      <c r="F619" s="108" t="str">
        <f t="shared" si="44"/>
        <v/>
      </c>
      <c r="G619" s="97">
        <f>'أساسى (2)'!C619</f>
        <v>0</v>
      </c>
      <c r="H619" s="98">
        <f>'أساسى (2)'!D619</f>
        <v>0</v>
      </c>
      <c r="I619" s="98">
        <f>'أساسى (2)'!F619</f>
        <v>0</v>
      </c>
      <c r="J619" s="99">
        <f>'أساسى (2)'!E619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'أساسى (2)'!B620</f>
        <v>0</v>
      </c>
      <c r="C620" s="105" t="str">
        <f t="shared" si="45"/>
        <v>0</v>
      </c>
      <c r="D620" s="106" t="str">
        <f t="shared" si="45"/>
        <v/>
      </c>
      <c r="E620" s="107" t="str">
        <f t="shared" si="45"/>
        <v/>
      </c>
      <c r="F620" s="108" t="str">
        <f t="shared" si="44"/>
        <v/>
      </c>
      <c r="G620" s="97">
        <f>'أساسى (2)'!C620</f>
        <v>0</v>
      </c>
      <c r="H620" s="98">
        <f>'أساسى (2)'!D620</f>
        <v>0</v>
      </c>
      <c r="I620" s="98">
        <f>'أساسى (2)'!F620</f>
        <v>0</v>
      </c>
      <c r="J620" s="99">
        <f>'أساسى (2)'!E620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'أساسى (2)'!B621</f>
        <v>0</v>
      </c>
      <c r="C621" s="105" t="str">
        <f t="shared" si="45"/>
        <v>0</v>
      </c>
      <c r="D621" s="106" t="str">
        <f t="shared" si="45"/>
        <v/>
      </c>
      <c r="E621" s="107" t="str">
        <f t="shared" si="45"/>
        <v/>
      </c>
      <c r="F621" s="108" t="str">
        <f t="shared" si="44"/>
        <v/>
      </c>
      <c r="G621" s="97">
        <f>'أساسى (2)'!C621</f>
        <v>0</v>
      </c>
      <c r="H621" s="98">
        <f>'أساسى (2)'!D621</f>
        <v>0</v>
      </c>
      <c r="I621" s="98">
        <f>'أساسى (2)'!F621</f>
        <v>0</v>
      </c>
      <c r="J621" s="99">
        <f>'أساسى (2)'!E621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'أساسى (2)'!B622</f>
        <v>0</v>
      </c>
      <c r="C622" s="105" t="str">
        <f t="shared" si="45"/>
        <v>0</v>
      </c>
      <c r="D622" s="106" t="str">
        <f t="shared" si="45"/>
        <v/>
      </c>
      <c r="E622" s="107" t="str">
        <f t="shared" si="45"/>
        <v/>
      </c>
      <c r="F622" s="108" t="str">
        <f t="shared" si="44"/>
        <v/>
      </c>
      <c r="G622" s="97">
        <f>'أساسى (2)'!C622</f>
        <v>0</v>
      </c>
      <c r="H622" s="98">
        <f>'أساسى (2)'!D622</f>
        <v>0</v>
      </c>
      <c r="I622" s="98">
        <f>'أساسى (2)'!F622</f>
        <v>0</v>
      </c>
      <c r="J622" s="99">
        <f>'أساسى (2)'!E622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'أساسى (2)'!B623</f>
        <v>0</v>
      </c>
      <c r="C623" s="105" t="str">
        <f t="shared" si="45"/>
        <v>0</v>
      </c>
      <c r="D623" s="106" t="str">
        <f t="shared" si="45"/>
        <v/>
      </c>
      <c r="E623" s="107" t="str">
        <f t="shared" si="45"/>
        <v/>
      </c>
      <c r="F623" s="108" t="str">
        <f t="shared" si="44"/>
        <v/>
      </c>
      <c r="G623" s="97">
        <f>'أساسى (2)'!C623</f>
        <v>0</v>
      </c>
      <c r="H623" s="98">
        <f>'أساسى (2)'!D623</f>
        <v>0</v>
      </c>
      <c r="I623" s="98">
        <f>'أساسى (2)'!F623</f>
        <v>0</v>
      </c>
      <c r="J623" s="99">
        <f>'أساسى (2)'!E623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'أساسى (2)'!B624</f>
        <v>0</v>
      </c>
      <c r="C624" s="105" t="str">
        <f t="shared" si="45"/>
        <v>0</v>
      </c>
      <c r="D624" s="106" t="str">
        <f t="shared" si="45"/>
        <v/>
      </c>
      <c r="E624" s="107" t="str">
        <f t="shared" si="45"/>
        <v/>
      </c>
      <c r="F624" s="108" t="str">
        <f t="shared" si="44"/>
        <v/>
      </c>
      <c r="G624" s="97">
        <f>'أساسى (2)'!C624</f>
        <v>0</v>
      </c>
      <c r="H624" s="98">
        <f>'أساسى (2)'!D624</f>
        <v>0</v>
      </c>
      <c r="I624" s="98">
        <f>'أساسى (2)'!F624</f>
        <v>0</v>
      </c>
      <c r="J624" s="99">
        <f>'أساسى (2)'!E624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'أساسى (2)'!B625</f>
        <v>0</v>
      </c>
      <c r="C625" s="105" t="str">
        <f t="shared" si="45"/>
        <v>0</v>
      </c>
      <c r="D625" s="106" t="str">
        <f t="shared" si="45"/>
        <v/>
      </c>
      <c r="E625" s="107" t="str">
        <f t="shared" si="45"/>
        <v/>
      </c>
      <c r="F625" s="108" t="str">
        <f t="shared" si="44"/>
        <v/>
      </c>
      <c r="G625" s="97">
        <f>'أساسى (2)'!C625</f>
        <v>0</v>
      </c>
      <c r="H625" s="98">
        <f>'أساسى (2)'!D625</f>
        <v>0</v>
      </c>
      <c r="I625" s="98">
        <f>'أساسى (2)'!F625</f>
        <v>0</v>
      </c>
      <c r="J625" s="99">
        <f>'أساسى (2)'!E625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'أساسى (2)'!B626</f>
        <v>0</v>
      </c>
      <c r="C626" s="105" t="str">
        <f t="shared" si="45"/>
        <v>0</v>
      </c>
      <c r="D626" s="106" t="str">
        <f t="shared" si="45"/>
        <v/>
      </c>
      <c r="E626" s="107" t="str">
        <f t="shared" si="45"/>
        <v/>
      </c>
      <c r="F626" s="108" t="str">
        <f t="shared" si="44"/>
        <v/>
      </c>
      <c r="G626" s="97">
        <f>'أساسى (2)'!C626</f>
        <v>0</v>
      </c>
      <c r="H626" s="98">
        <f>'أساسى (2)'!D626</f>
        <v>0</v>
      </c>
      <c r="I626" s="98">
        <f>'أساسى (2)'!F626</f>
        <v>0</v>
      </c>
      <c r="J626" s="99">
        <f>'أساسى (2)'!E626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'أساسى (2)'!B627</f>
        <v>0</v>
      </c>
      <c r="C627" s="105" t="str">
        <f t="shared" si="45"/>
        <v>0</v>
      </c>
      <c r="D627" s="106" t="str">
        <f t="shared" si="45"/>
        <v/>
      </c>
      <c r="E627" s="107" t="str">
        <f t="shared" si="45"/>
        <v/>
      </c>
      <c r="F627" s="108" t="str">
        <f t="shared" si="44"/>
        <v/>
      </c>
      <c r="G627" s="97">
        <f>'أساسى (2)'!C627</f>
        <v>0</v>
      </c>
      <c r="H627" s="98">
        <f>'أساسى (2)'!D627</f>
        <v>0</v>
      </c>
      <c r="I627" s="98">
        <f>'أساسى (2)'!F627</f>
        <v>0</v>
      </c>
      <c r="J627" s="99">
        <f>'أساسى (2)'!E627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'أساسى (2)'!B628</f>
        <v>0</v>
      </c>
      <c r="C628" s="105" t="str">
        <f t="shared" si="45"/>
        <v>0</v>
      </c>
      <c r="D628" s="106" t="str">
        <f t="shared" si="45"/>
        <v/>
      </c>
      <c r="E628" s="107" t="str">
        <f t="shared" si="45"/>
        <v/>
      </c>
      <c r="F628" s="108" t="str">
        <f t="shared" si="44"/>
        <v/>
      </c>
      <c r="G628" s="97">
        <f>'أساسى (2)'!C628</f>
        <v>0</v>
      </c>
      <c r="H628" s="98">
        <f>'أساسى (2)'!D628</f>
        <v>0</v>
      </c>
      <c r="I628" s="98">
        <f>'أساسى (2)'!F628</f>
        <v>0</v>
      </c>
      <c r="J628" s="99">
        <f>'أساسى (2)'!E628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'أساسى (2)'!B629</f>
        <v>0</v>
      </c>
      <c r="C629" s="105" t="str">
        <f t="shared" si="45"/>
        <v>0</v>
      </c>
      <c r="D629" s="106" t="str">
        <f t="shared" si="45"/>
        <v/>
      </c>
      <c r="E629" s="107" t="str">
        <f t="shared" si="45"/>
        <v/>
      </c>
      <c r="F629" s="108" t="str">
        <f t="shared" si="44"/>
        <v/>
      </c>
      <c r="G629" s="97">
        <f>'أساسى (2)'!C629</f>
        <v>0</v>
      </c>
      <c r="H629" s="98">
        <f>'أساسى (2)'!D629</f>
        <v>0</v>
      </c>
      <c r="I629" s="98">
        <f>'أساسى (2)'!F629</f>
        <v>0</v>
      </c>
      <c r="J629" s="99">
        <f>'أساسى (2)'!E629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'أساسى (2)'!B630</f>
        <v>0</v>
      </c>
      <c r="C630" s="105" t="str">
        <f t="shared" si="45"/>
        <v>0</v>
      </c>
      <c r="D630" s="106" t="str">
        <f t="shared" si="45"/>
        <v/>
      </c>
      <c r="E630" s="107" t="str">
        <f t="shared" si="45"/>
        <v/>
      </c>
      <c r="F630" s="108" t="str">
        <f t="shared" si="44"/>
        <v/>
      </c>
      <c r="G630" s="97">
        <f>'أساسى (2)'!C630</f>
        <v>0</v>
      </c>
      <c r="H630" s="98">
        <f>'أساسى (2)'!D630</f>
        <v>0</v>
      </c>
      <c r="I630" s="98">
        <f>'أساسى (2)'!F630</f>
        <v>0</v>
      </c>
      <c r="J630" s="99">
        <f>'أساسى (2)'!E630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'أساسى (2)'!B631</f>
        <v>0</v>
      </c>
      <c r="C631" s="105" t="str">
        <f t="shared" si="45"/>
        <v>0</v>
      </c>
      <c r="D631" s="106" t="str">
        <f t="shared" si="45"/>
        <v/>
      </c>
      <c r="E631" s="107" t="str">
        <f t="shared" si="45"/>
        <v/>
      </c>
      <c r="F631" s="108" t="str">
        <f t="shared" si="44"/>
        <v/>
      </c>
      <c r="G631" s="97">
        <f>'أساسى (2)'!C631</f>
        <v>0</v>
      </c>
      <c r="H631" s="98">
        <f>'أساسى (2)'!D631</f>
        <v>0</v>
      </c>
      <c r="I631" s="98">
        <f>'أساسى (2)'!F631</f>
        <v>0</v>
      </c>
      <c r="J631" s="99">
        <f>'أساسى (2)'!E631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'أساسى (2)'!B632</f>
        <v>0</v>
      </c>
      <c r="C632" s="105" t="str">
        <f t="shared" si="45"/>
        <v>0</v>
      </c>
      <c r="D632" s="106" t="str">
        <f t="shared" si="45"/>
        <v/>
      </c>
      <c r="E632" s="107" t="str">
        <f t="shared" si="45"/>
        <v/>
      </c>
      <c r="F632" s="108" t="str">
        <f t="shared" si="44"/>
        <v/>
      </c>
      <c r="G632" s="97">
        <f>'أساسى (2)'!C632</f>
        <v>0</v>
      </c>
      <c r="H632" s="98">
        <f>'أساسى (2)'!D632</f>
        <v>0</v>
      </c>
      <c r="I632" s="98">
        <f>'أساسى (2)'!F632</f>
        <v>0</v>
      </c>
      <c r="J632" s="99">
        <f>'أساسى (2)'!E632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'أساسى (2)'!B633</f>
        <v>0</v>
      </c>
      <c r="C633" s="105" t="str">
        <f t="shared" si="45"/>
        <v>0</v>
      </c>
      <c r="D633" s="106" t="str">
        <f t="shared" si="45"/>
        <v/>
      </c>
      <c r="E633" s="107" t="str">
        <f t="shared" si="45"/>
        <v/>
      </c>
      <c r="F633" s="108" t="str">
        <f t="shared" si="44"/>
        <v/>
      </c>
      <c r="G633" s="97">
        <f>'أساسى (2)'!C633</f>
        <v>0</v>
      </c>
      <c r="H633" s="98">
        <f>'أساسى (2)'!D633</f>
        <v>0</v>
      </c>
      <c r="I633" s="98">
        <f>'أساسى (2)'!F633</f>
        <v>0</v>
      </c>
      <c r="J633" s="99">
        <f>'أساسى (2)'!E633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'أساسى (2)'!B634</f>
        <v>0</v>
      </c>
      <c r="C634" s="105" t="str">
        <f t="shared" si="45"/>
        <v>0</v>
      </c>
      <c r="D634" s="106" t="str">
        <f t="shared" si="45"/>
        <v/>
      </c>
      <c r="E634" s="107" t="str">
        <f t="shared" si="45"/>
        <v/>
      </c>
      <c r="F634" s="108" t="str">
        <f t="shared" si="44"/>
        <v/>
      </c>
      <c r="G634" s="97">
        <f>'أساسى (2)'!C634</f>
        <v>0</v>
      </c>
      <c r="H634" s="98">
        <f>'أساسى (2)'!D634</f>
        <v>0</v>
      </c>
      <c r="I634" s="98">
        <f>'أساسى (2)'!F634</f>
        <v>0</v>
      </c>
      <c r="J634" s="99">
        <f>'أساسى (2)'!E634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'أساسى (2)'!B635</f>
        <v>0</v>
      </c>
      <c r="C635" s="105" t="str">
        <f t="shared" si="45"/>
        <v>0</v>
      </c>
      <c r="D635" s="106" t="str">
        <f t="shared" si="45"/>
        <v/>
      </c>
      <c r="E635" s="107" t="str">
        <f t="shared" si="45"/>
        <v/>
      </c>
      <c r="F635" s="108" t="str">
        <f t="shared" si="44"/>
        <v/>
      </c>
      <c r="G635" s="97">
        <f>'أساسى (2)'!C635</f>
        <v>0</v>
      </c>
      <c r="H635" s="98">
        <f>'أساسى (2)'!D635</f>
        <v>0</v>
      </c>
      <c r="I635" s="98">
        <f>'أساسى (2)'!F635</f>
        <v>0</v>
      </c>
      <c r="J635" s="99">
        <f>'أساسى (2)'!E635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'أساسى (2)'!B636</f>
        <v>0</v>
      </c>
      <c r="C636" s="105" t="str">
        <f t="shared" si="45"/>
        <v>0</v>
      </c>
      <c r="D636" s="106" t="str">
        <f t="shared" si="45"/>
        <v/>
      </c>
      <c r="E636" s="107" t="str">
        <f t="shared" si="45"/>
        <v/>
      </c>
      <c r="F636" s="108" t="str">
        <f t="shared" si="44"/>
        <v/>
      </c>
      <c r="G636" s="97">
        <f>'أساسى (2)'!C636</f>
        <v>0</v>
      </c>
      <c r="H636" s="98">
        <f>'أساسى (2)'!D636</f>
        <v>0</v>
      </c>
      <c r="I636" s="98">
        <f>'أساسى (2)'!F636</f>
        <v>0</v>
      </c>
      <c r="J636" s="99">
        <f>'أساسى (2)'!E636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'أساسى (2)'!B637</f>
        <v>0</v>
      </c>
      <c r="C637" s="105" t="str">
        <f t="shared" si="45"/>
        <v>0</v>
      </c>
      <c r="D637" s="106" t="str">
        <f t="shared" si="45"/>
        <v/>
      </c>
      <c r="E637" s="107" t="str">
        <f t="shared" si="45"/>
        <v/>
      </c>
      <c r="F637" s="108" t="str">
        <f t="shared" si="44"/>
        <v/>
      </c>
      <c r="G637" s="97">
        <f>'أساسى (2)'!C637</f>
        <v>0</v>
      </c>
      <c r="H637" s="98">
        <f>'أساسى (2)'!D637</f>
        <v>0</v>
      </c>
      <c r="I637" s="98">
        <f>'أساسى (2)'!F637</f>
        <v>0</v>
      </c>
      <c r="J637" s="99">
        <f>'أساسى (2)'!E637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'أساسى (2)'!B638</f>
        <v>0</v>
      </c>
      <c r="C638" s="105" t="str">
        <f t="shared" si="45"/>
        <v>0</v>
      </c>
      <c r="D638" s="106" t="str">
        <f t="shared" si="45"/>
        <v/>
      </c>
      <c r="E638" s="107" t="str">
        <f t="shared" si="45"/>
        <v/>
      </c>
      <c r="F638" s="108" t="str">
        <f t="shared" si="44"/>
        <v/>
      </c>
      <c r="G638" s="97">
        <f>'أساسى (2)'!C638</f>
        <v>0</v>
      </c>
      <c r="H638" s="98">
        <f>'أساسى (2)'!D638</f>
        <v>0</v>
      </c>
      <c r="I638" s="98">
        <f>'أساسى (2)'!F638</f>
        <v>0</v>
      </c>
      <c r="J638" s="99">
        <f>'أساسى (2)'!E638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'أساسى (2)'!B639</f>
        <v>0</v>
      </c>
      <c r="C639" s="105" t="str">
        <f t="shared" si="45"/>
        <v>0</v>
      </c>
      <c r="D639" s="106" t="str">
        <f t="shared" si="45"/>
        <v/>
      </c>
      <c r="E639" s="107" t="str">
        <f t="shared" si="45"/>
        <v/>
      </c>
      <c r="F639" s="108" t="str">
        <f t="shared" si="44"/>
        <v/>
      </c>
      <c r="G639" s="97">
        <f>'أساسى (2)'!C639</f>
        <v>0</v>
      </c>
      <c r="H639" s="98">
        <f>'أساسى (2)'!D639</f>
        <v>0</v>
      </c>
      <c r="I639" s="98">
        <f>'أساسى (2)'!F639</f>
        <v>0</v>
      </c>
      <c r="J639" s="99">
        <f>'أساسى (2)'!E639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'أساسى (2)'!B640</f>
        <v>0</v>
      </c>
      <c r="C640" s="105" t="str">
        <f t="shared" si="45"/>
        <v>0</v>
      </c>
      <c r="D640" s="106" t="str">
        <f t="shared" si="45"/>
        <v/>
      </c>
      <c r="E640" s="107" t="str">
        <f t="shared" si="45"/>
        <v/>
      </c>
      <c r="F640" s="108" t="str">
        <f t="shared" si="44"/>
        <v/>
      </c>
      <c r="G640" s="97">
        <f>'أساسى (2)'!C640</f>
        <v>0</v>
      </c>
      <c r="H640" s="98">
        <f>'أساسى (2)'!D640</f>
        <v>0</v>
      </c>
      <c r="I640" s="98">
        <f>'أساسى (2)'!F640</f>
        <v>0</v>
      </c>
      <c r="J640" s="99">
        <f>'أساسى (2)'!E640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'أساسى (2)'!B641</f>
        <v>0</v>
      </c>
      <c r="C641" s="105" t="str">
        <f t="shared" si="45"/>
        <v>0</v>
      </c>
      <c r="D641" s="106" t="str">
        <f t="shared" si="45"/>
        <v/>
      </c>
      <c r="E641" s="107" t="str">
        <f t="shared" si="45"/>
        <v/>
      </c>
      <c r="F641" s="108" t="str">
        <f t="shared" si="44"/>
        <v/>
      </c>
      <c r="G641" s="97">
        <f>'أساسى (2)'!C641</f>
        <v>0</v>
      </c>
      <c r="H641" s="98">
        <f>'أساسى (2)'!D641</f>
        <v>0</v>
      </c>
      <c r="I641" s="98">
        <f>'أساسى (2)'!F641</f>
        <v>0</v>
      </c>
      <c r="J641" s="99">
        <f>'أساسى (2)'!E641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'أساسى (2)'!B642</f>
        <v>0</v>
      </c>
      <c r="C642" s="105" t="str">
        <f t="shared" si="45"/>
        <v>0</v>
      </c>
      <c r="D642" s="106" t="str">
        <f t="shared" si="45"/>
        <v/>
      </c>
      <c r="E642" s="107" t="str">
        <f t="shared" si="45"/>
        <v/>
      </c>
      <c r="F642" s="108" t="str">
        <f t="shared" si="44"/>
        <v/>
      </c>
      <c r="G642" s="97">
        <f>'أساسى (2)'!C642</f>
        <v>0</v>
      </c>
      <c r="H642" s="98">
        <f>'أساسى (2)'!D642</f>
        <v>0</v>
      </c>
      <c r="I642" s="98">
        <f>'أساسى (2)'!F642</f>
        <v>0</v>
      </c>
      <c r="J642" s="99">
        <f>'أساسى (2)'!E642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'أساسى (2)'!B643</f>
        <v>0</v>
      </c>
      <c r="C643" s="105" t="str">
        <f t="shared" si="45"/>
        <v>0</v>
      </c>
      <c r="D643" s="106" t="str">
        <f t="shared" si="45"/>
        <v/>
      </c>
      <c r="E643" s="107" t="str">
        <f t="shared" si="45"/>
        <v/>
      </c>
      <c r="F643" s="108" t="str">
        <f t="shared" si="44"/>
        <v/>
      </c>
      <c r="G643" s="97">
        <f>'أساسى (2)'!C643</f>
        <v>0</v>
      </c>
      <c r="H643" s="98">
        <f>'أساسى (2)'!D643</f>
        <v>0</v>
      </c>
      <c r="I643" s="98">
        <f>'أساسى (2)'!F643</f>
        <v>0</v>
      </c>
      <c r="J643" s="99">
        <f>'أساسى (2)'!E643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'أساسى (2)'!B644</f>
        <v>0</v>
      </c>
      <c r="C644" s="105" t="str">
        <f t="shared" si="45"/>
        <v>0</v>
      </c>
      <c r="D644" s="106" t="str">
        <f t="shared" si="45"/>
        <v/>
      </c>
      <c r="E644" s="107" t="str">
        <f t="shared" si="45"/>
        <v/>
      </c>
      <c r="F644" s="108" t="str">
        <f t="shared" si="44"/>
        <v/>
      </c>
      <c r="G644" s="97">
        <f>'أساسى (2)'!C644</f>
        <v>0</v>
      </c>
      <c r="H644" s="98">
        <f>'أساسى (2)'!D644</f>
        <v>0</v>
      </c>
      <c r="I644" s="98">
        <f>'أساسى (2)'!F644</f>
        <v>0</v>
      </c>
      <c r="J644" s="99">
        <f>'أساسى (2)'!E644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'أساسى (2)'!B645</f>
        <v>0</v>
      </c>
      <c r="C645" s="105" t="str">
        <f t="shared" si="45"/>
        <v>0</v>
      </c>
      <c r="D645" s="106" t="str">
        <f t="shared" si="45"/>
        <v/>
      </c>
      <c r="E645" s="107" t="str">
        <f t="shared" si="45"/>
        <v/>
      </c>
      <c r="F645" s="108" t="str">
        <f t="shared" si="44"/>
        <v/>
      </c>
      <c r="G645" s="97">
        <f>'أساسى (2)'!C645</f>
        <v>0</v>
      </c>
      <c r="H645" s="98">
        <f>'أساسى (2)'!D645</f>
        <v>0</v>
      </c>
      <c r="I645" s="98">
        <f>'أساسى (2)'!F645</f>
        <v>0</v>
      </c>
      <c r="J645" s="99">
        <f>'أساسى (2)'!E645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'أساسى (2)'!B646</f>
        <v>0</v>
      </c>
      <c r="C646" s="105" t="str">
        <f t="shared" si="45"/>
        <v>0</v>
      </c>
      <c r="D646" s="106" t="str">
        <f t="shared" si="45"/>
        <v/>
      </c>
      <c r="E646" s="107" t="str">
        <f t="shared" si="45"/>
        <v/>
      </c>
      <c r="F646" s="108" t="str">
        <f t="shared" si="44"/>
        <v/>
      </c>
      <c r="G646" s="97">
        <f>'أساسى (2)'!C646</f>
        <v>0</v>
      </c>
      <c r="H646" s="98">
        <f>'أساسى (2)'!D646</f>
        <v>0</v>
      </c>
      <c r="I646" s="98">
        <f>'أساسى (2)'!F646</f>
        <v>0</v>
      </c>
      <c r="J646" s="99">
        <f>'أساسى (2)'!E646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'أساسى (2)'!B647</f>
        <v>0</v>
      </c>
      <c r="C647" s="105" t="str">
        <f t="shared" si="45"/>
        <v>0</v>
      </c>
      <c r="D647" s="106" t="str">
        <f t="shared" si="45"/>
        <v/>
      </c>
      <c r="E647" s="107" t="str">
        <f t="shared" si="45"/>
        <v/>
      </c>
      <c r="F647" s="108" t="str">
        <f t="shared" si="44"/>
        <v/>
      </c>
      <c r="G647" s="97">
        <f>'أساسى (2)'!C647</f>
        <v>0</v>
      </c>
      <c r="H647" s="98">
        <f>'أساسى (2)'!D647</f>
        <v>0</v>
      </c>
      <c r="I647" s="98">
        <f>'أساسى (2)'!F647</f>
        <v>0</v>
      </c>
      <c r="J647" s="99">
        <f>'أساسى (2)'!E647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2\1"),1,IF(AND(K647="أنثى",G647="2\1"),11,IF(AND(K647="ذكر",G647="2\2"),2,IF(AND(K647="أنثى",G647="2\2"),22,IF(AND(K647="ذكر",G647="2\3"),3,IF(AND(K647="أنثى",G647="2\3"),33,IF(AND(K647="ذكر",G647="2\4"),4,IF(AND(K647="أنثى",G647="2\4"),44,IF(AND(K647="ذكر",G647="2\5"),5,IF(AND(K647="أنثى",G647="2\5"),55,""))))))))))</f>
        <v/>
      </c>
    </row>
    <row r="648" spans="1:17" ht="35.25" thickTop="1" thickBot="1">
      <c r="A648" s="104">
        <f>IF(B648&lt;&gt;"",SUBTOTAL(3,$B$6:$B648),"")</f>
        <v>643</v>
      </c>
      <c r="B648" s="92">
        <f>'أساسى (2)'!B648</f>
        <v>0</v>
      </c>
      <c r="C648" s="105" t="str">
        <f t="shared" si="45"/>
        <v>0</v>
      </c>
      <c r="D648" s="106" t="str">
        <f t="shared" si="45"/>
        <v/>
      </c>
      <c r="E648" s="107" t="str">
        <f t="shared" si="45"/>
        <v/>
      </c>
      <c r="F648" s="108" t="str">
        <f t="shared" si="44"/>
        <v/>
      </c>
      <c r="G648" s="97">
        <f>'أساسى (2)'!C648</f>
        <v>0</v>
      </c>
      <c r="H648" s="98">
        <f>'أساسى (2)'!D648</f>
        <v>0</v>
      </c>
      <c r="I648" s="98">
        <f>'أساسى (2)'!F648</f>
        <v>0</v>
      </c>
      <c r="J648" s="99">
        <f>'أساسى (2)'!E648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'أساسى (2)'!B649</f>
        <v>0</v>
      </c>
      <c r="C649" s="105" t="str">
        <f t="shared" si="45"/>
        <v>0</v>
      </c>
      <c r="D649" s="106" t="str">
        <f t="shared" si="45"/>
        <v/>
      </c>
      <c r="E649" s="107" t="str">
        <f t="shared" si="45"/>
        <v/>
      </c>
      <c r="F649" s="108" t="str">
        <f t="shared" si="44"/>
        <v/>
      </c>
      <c r="G649" s="97">
        <f>'أساسى (2)'!C649</f>
        <v>0</v>
      </c>
      <c r="H649" s="98">
        <f>'أساسى (2)'!D649</f>
        <v>0</v>
      </c>
      <c r="I649" s="98">
        <f>'أساسى (2)'!F649</f>
        <v>0</v>
      </c>
      <c r="J649" s="99">
        <f>'أساسى (2)'!E649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'أساسى (2)'!B650</f>
        <v>0</v>
      </c>
      <c r="C650" s="105" t="str">
        <f t="shared" si="45"/>
        <v>0</v>
      </c>
      <c r="D650" s="106" t="str">
        <f t="shared" si="45"/>
        <v/>
      </c>
      <c r="E650" s="107" t="str">
        <f t="shared" si="45"/>
        <v/>
      </c>
      <c r="F650" s="108" t="str">
        <f t="shared" si="44"/>
        <v/>
      </c>
      <c r="G650" s="97">
        <f>'أساسى (2)'!C650</f>
        <v>0</v>
      </c>
      <c r="H650" s="98">
        <f>'أساسى (2)'!D650</f>
        <v>0</v>
      </c>
      <c r="I650" s="98">
        <f>'أساسى (2)'!F650</f>
        <v>0</v>
      </c>
      <c r="J650" s="99">
        <f>'أساسى (2)'!E650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'أساسى (2)'!B651</f>
        <v>0</v>
      </c>
      <c r="C651" s="105" t="str">
        <f t="shared" si="45"/>
        <v>0</v>
      </c>
      <c r="D651" s="106" t="str">
        <f t="shared" si="45"/>
        <v/>
      </c>
      <c r="E651" s="107" t="str">
        <f t="shared" si="45"/>
        <v/>
      </c>
      <c r="F651" s="108" t="str">
        <f t="shared" si="44"/>
        <v/>
      </c>
      <c r="G651" s="97">
        <f>'أساسى (2)'!C651</f>
        <v>0</v>
      </c>
      <c r="H651" s="98">
        <f>'أساسى (2)'!D651</f>
        <v>0</v>
      </c>
      <c r="I651" s="98">
        <f>'أساسى (2)'!F651</f>
        <v>0</v>
      </c>
      <c r="J651" s="99">
        <f>'أساسى (2)'!E651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'أساسى (2)'!B652</f>
        <v>0</v>
      </c>
      <c r="C652" s="105" t="str">
        <f t="shared" si="45"/>
        <v>0</v>
      </c>
      <c r="D652" s="106" t="str">
        <f t="shared" si="45"/>
        <v/>
      </c>
      <c r="E652" s="107" t="str">
        <f t="shared" si="45"/>
        <v/>
      </c>
      <c r="F652" s="108" t="str">
        <f t="shared" si="44"/>
        <v/>
      </c>
      <c r="G652" s="97">
        <f>'أساسى (2)'!C652</f>
        <v>0</v>
      </c>
      <c r="H652" s="98">
        <f>'أساسى (2)'!D652</f>
        <v>0</v>
      </c>
      <c r="I652" s="98">
        <f>'أساسى (2)'!F652</f>
        <v>0</v>
      </c>
      <c r="J652" s="99">
        <f>'أساسى (2)'!E652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'أساسى (2)'!B653</f>
        <v>0</v>
      </c>
      <c r="C653" s="105" t="str">
        <f t="shared" si="45"/>
        <v>0</v>
      </c>
      <c r="D653" s="106" t="str">
        <f t="shared" si="45"/>
        <v/>
      </c>
      <c r="E653" s="107" t="str">
        <f t="shared" si="45"/>
        <v/>
      </c>
      <c r="F653" s="108" t="str">
        <f t="shared" si="44"/>
        <v/>
      </c>
      <c r="G653" s="97">
        <f>'أساسى (2)'!C653</f>
        <v>0</v>
      </c>
      <c r="H653" s="98">
        <f>'أساسى (2)'!D653</f>
        <v>0</v>
      </c>
      <c r="I653" s="98">
        <f>'أساسى (2)'!F653</f>
        <v>0</v>
      </c>
      <c r="J653" s="99">
        <f>'أساسى (2)'!E653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'أساسى (2)'!B654</f>
        <v>0</v>
      </c>
      <c r="C654" s="105" t="str">
        <f t="shared" si="45"/>
        <v>0</v>
      </c>
      <c r="D654" s="106" t="str">
        <f t="shared" si="45"/>
        <v/>
      </c>
      <c r="E654" s="107" t="str">
        <f t="shared" si="45"/>
        <v/>
      </c>
      <c r="F654" s="108" t="str">
        <f t="shared" si="44"/>
        <v/>
      </c>
      <c r="G654" s="97">
        <f>'أساسى (2)'!C654</f>
        <v>0</v>
      </c>
      <c r="H654" s="98">
        <f>'أساسى (2)'!D654</f>
        <v>0</v>
      </c>
      <c r="I654" s="98">
        <f>'أساسى (2)'!F654</f>
        <v>0</v>
      </c>
      <c r="J654" s="99">
        <f>'أساسى (2)'!E654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'أساسى (2)'!B655</f>
        <v>0</v>
      </c>
      <c r="C655" s="105" t="str">
        <f t="shared" si="45"/>
        <v>0</v>
      </c>
      <c r="D655" s="106" t="str">
        <f t="shared" si="45"/>
        <v/>
      </c>
      <c r="E655" s="107" t="str">
        <f t="shared" si="45"/>
        <v/>
      </c>
      <c r="F655" s="108" t="str">
        <f t="shared" si="44"/>
        <v/>
      </c>
      <c r="G655" s="97">
        <f>'أساسى (2)'!C655</f>
        <v>0</v>
      </c>
      <c r="H655" s="98">
        <f>'أساسى (2)'!D655</f>
        <v>0</v>
      </c>
      <c r="I655" s="98">
        <f>'أساسى (2)'!F655</f>
        <v>0</v>
      </c>
      <c r="J655" s="99">
        <f>'أساسى (2)'!E655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'أساسى (2)'!B656</f>
        <v>0</v>
      </c>
      <c r="C656" s="105" t="str">
        <f t="shared" si="45"/>
        <v>0</v>
      </c>
      <c r="D656" s="106" t="str">
        <f t="shared" si="45"/>
        <v/>
      </c>
      <c r="E656" s="107" t="str">
        <f t="shared" si="45"/>
        <v/>
      </c>
      <c r="F656" s="108" t="str">
        <f t="shared" si="44"/>
        <v/>
      </c>
      <c r="G656" s="97">
        <f>'أساسى (2)'!C656</f>
        <v>0</v>
      </c>
      <c r="H656" s="98">
        <f>'أساسى (2)'!D656</f>
        <v>0</v>
      </c>
      <c r="I656" s="98">
        <f>'أساسى (2)'!F656</f>
        <v>0</v>
      </c>
      <c r="J656" s="99">
        <f>'أساسى (2)'!E656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'أساسى (2)'!B657</f>
        <v>0</v>
      </c>
      <c r="C657" s="105" t="str">
        <f t="shared" si="45"/>
        <v>0</v>
      </c>
      <c r="D657" s="106" t="str">
        <f t="shared" si="45"/>
        <v/>
      </c>
      <c r="E657" s="107" t="str">
        <f t="shared" si="45"/>
        <v/>
      </c>
      <c r="F657" s="108" t="str">
        <f t="shared" si="44"/>
        <v/>
      </c>
      <c r="G657" s="97">
        <f>'أساسى (2)'!C657</f>
        <v>0</v>
      </c>
      <c r="H657" s="98">
        <f>'أساسى (2)'!D657</f>
        <v>0</v>
      </c>
      <c r="I657" s="98">
        <f>'أساسى (2)'!F657</f>
        <v>0</v>
      </c>
      <c r="J657" s="99">
        <f>'أساسى (2)'!E657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'أساسى (2)'!B658</f>
        <v>0</v>
      </c>
      <c r="C658" s="105" t="str">
        <f t="shared" si="45"/>
        <v>0</v>
      </c>
      <c r="D658" s="106" t="str">
        <f t="shared" si="45"/>
        <v/>
      </c>
      <c r="E658" s="107" t="str">
        <f t="shared" si="45"/>
        <v/>
      </c>
      <c r="F658" s="108" t="str">
        <f t="shared" si="44"/>
        <v/>
      </c>
      <c r="G658" s="97">
        <f>'أساسى (2)'!C658</f>
        <v>0</v>
      </c>
      <c r="H658" s="98">
        <f>'أساسى (2)'!D658</f>
        <v>0</v>
      </c>
      <c r="I658" s="98">
        <f>'أساسى (2)'!F658</f>
        <v>0</v>
      </c>
      <c r="J658" s="99">
        <f>'أساسى (2)'!E658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'أساسى (2)'!B659</f>
        <v>0</v>
      </c>
      <c r="C659" s="105" t="str">
        <f t="shared" si="45"/>
        <v>0</v>
      </c>
      <c r="D659" s="106" t="str">
        <f t="shared" si="45"/>
        <v/>
      </c>
      <c r="E659" s="107" t="str">
        <f t="shared" si="45"/>
        <v/>
      </c>
      <c r="F659" s="108" t="str">
        <f t="shared" si="44"/>
        <v/>
      </c>
      <c r="G659" s="97">
        <f>'أساسى (2)'!C659</f>
        <v>0</v>
      </c>
      <c r="H659" s="98">
        <f>'أساسى (2)'!D659</f>
        <v>0</v>
      </c>
      <c r="I659" s="98">
        <f>'أساسى (2)'!F659</f>
        <v>0</v>
      </c>
      <c r="J659" s="99">
        <f>'أساسى (2)'!E659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'أساسى (2)'!B660</f>
        <v>0</v>
      </c>
      <c r="C660" s="105" t="str">
        <f t="shared" si="45"/>
        <v>0</v>
      </c>
      <c r="D660" s="106" t="str">
        <f t="shared" si="45"/>
        <v/>
      </c>
      <c r="E660" s="107" t="str">
        <f t="shared" si="45"/>
        <v/>
      </c>
      <c r="F660" s="108" t="str">
        <f t="shared" si="44"/>
        <v/>
      </c>
      <c r="G660" s="97">
        <f>'أساسى (2)'!C660</f>
        <v>0</v>
      </c>
      <c r="H660" s="98">
        <f>'أساسى (2)'!D660</f>
        <v>0</v>
      </c>
      <c r="I660" s="98">
        <f>'أساسى (2)'!F660</f>
        <v>0</v>
      </c>
      <c r="J660" s="99">
        <f>'أساسى (2)'!E660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'أساسى (2)'!B661</f>
        <v>0</v>
      </c>
      <c r="C661" s="105" t="str">
        <f t="shared" si="45"/>
        <v>0</v>
      </c>
      <c r="D661" s="106" t="str">
        <f t="shared" si="45"/>
        <v/>
      </c>
      <c r="E661" s="107" t="str">
        <f t="shared" si="45"/>
        <v/>
      </c>
      <c r="F661" s="108" t="str">
        <f t="shared" si="45"/>
        <v/>
      </c>
      <c r="G661" s="97">
        <f>'أساسى (2)'!C661</f>
        <v>0</v>
      </c>
      <c r="H661" s="98">
        <f>'أساسى (2)'!D661</f>
        <v>0</v>
      </c>
      <c r="I661" s="98">
        <f>'أساسى (2)'!F661</f>
        <v>0</v>
      </c>
      <c r="J661" s="99">
        <f>'أساسى (2)'!E661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'أساسى (2)'!B662</f>
        <v>0</v>
      </c>
      <c r="C662" s="105" t="str">
        <f t="shared" ref="C662:F725" si="49">TRIM(MID(SUBSTITUTE($B662," ",REPT(" ",99)),COLUMN(A659)*99-98,99))</f>
        <v>0</v>
      </c>
      <c r="D662" s="106" t="str">
        <f t="shared" si="49"/>
        <v/>
      </c>
      <c r="E662" s="107" t="str">
        <f t="shared" si="49"/>
        <v/>
      </c>
      <c r="F662" s="108" t="str">
        <f t="shared" si="49"/>
        <v/>
      </c>
      <c r="G662" s="97">
        <f>'أساسى (2)'!C662</f>
        <v>0</v>
      </c>
      <c r="H662" s="98">
        <f>'أساسى (2)'!D662</f>
        <v>0</v>
      </c>
      <c r="I662" s="98">
        <f>'أساسى (2)'!F662</f>
        <v>0</v>
      </c>
      <c r="J662" s="99">
        <f>'أساسى (2)'!E662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'أساسى (2)'!B663</f>
        <v>0</v>
      </c>
      <c r="C663" s="105" t="str">
        <f t="shared" si="49"/>
        <v>0</v>
      </c>
      <c r="D663" s="106" t="str">
        <f t="shared" si="49"/>
        <v/>
      </c>
      <c r="E663" s="107" t="str">
        <f t="shared" si="49"/>
        <v/>
      </c>
      <c r="F663" s="108" t="str">
        <f t="shared" si="49"/>
        <v/>
      </c>
      <c r="G663" s="97">
        <f>'أساسى (2)'!C663</f>
        <v>0</v>
      </c>
      <c r="H663" s="98">
        <f>'أساسى (2)'!D663</f>
        <v>0</v>
      </c>
      <c r="I663" s="98">
        <f>'أساسى (2)'!F663</f>
        <v>0</v>
      </c>
      <c r="J663" s="99">
        <f>'أساسى (2)'!E663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'أساسى (2)'!B664</f>
        <v>0</v>
      </c>
      <c r="C664" s="105" t="str">
        <f t="shared" si="49"/>
        <v>0</v>
      </c>
      <c r="D664" s="106" t="str">
        <f t="shared" si="49"/>
        <v/>
      </c>
      <c r="E664" s="107" t="str">
        <f t="shared" si="49"/>
        <v/>
      </c>
      <c r="F664" s="108" t="str">
        <f t="shared" si="49"/>
        <v/>
      </c>
      <c r="G664" s="97">
        <f>'أساسى (2)'!C664</f>
        <v>0</v>
      </c>
      <c r="H664" s="98">
        <f>'أساسى (2)'!D664</f>
        <v>0</v>
      </c>
      <c r="I664" s="98">
        <f>'أساسى (2)'!F664</f>
        <v>0</v>
      </c>
      <c r="J664" s="99">
        <f>'أساسى (2)'!E664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'أساسى (2)'!B665</f>
        <v>0</v>
      </c>
      <c r="C665" s="105" t="str">
        <f t="shared" si="49"/>
        <v>0</v>
      </c>
      <c r="D665" s="106" t="str">
        <f t="shared" si="49"/>
        <v/>
      </c>
      <c r="E665" s="107" t="str">
        <f t="shared" si="49"/>
        <v/>
      </c>
      <c r="F665" s="108" t="str">
        <f t="shared" si="49"/>
        <v/>
      </c>
      <c r="G665" s="97">
        <f>'أساسى (2)'!C665</f>
        <v>0</v>
      </c>
      <c r="H665" s="98">
        <f>'أساسى (2)'!D665</f>
        <v>0</v>
      </c>
      <c r="I665" s="98">
        <f>'أساسى (2)'!F665</f>
        <v>0</v>
      </c>
      <c r="J665" s="99">
        <f>'أساسى (2)'!E665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'أساسى (2)'!B666</f>
        <v>0</v>
      </c>
      <c r="C666" s="105" t="str">
        <f t="shared" si="49"/>
        <v>0</v>
      </c>
      <c r="D666" s="106" t="str">
        <f t="shared" si="49"/>
        <v/>
      </c>
      <c r="E666" s="107" t="str">
        <f t="shared" si="49"/>
        <v/>
      </c>
      <c r="F666" s="108" t="str">
        <f t="shared" si="49"/>
        <v/>
      </c>
      <c r="G666" s="97">
        <f>'أساسى (2)'!C666</f>
        <v>0</v>
      </c>
      <c r="H666" s="98">
        <f>'أساسى (2)'!D666</f>
        <v>0</v>
      </c>
      <c r="I666" s="98">
        <f>'أساسى (2)'!F666</f>
        <v>0</v>
      </c>
      <c r="J666" s="99">
        <f>'أساسى (2)'!E666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'أساسى (2)'!B667</f>
        <v>0</v>
      </c>
      <c r="C667" s="105" t="str">
        <f t="shared" si="49"/>
        <v>0</v>
      </c>
      <c r="D667" s="106" t="str">
        <f t="shared" si="49"/>
        <v/>
      </c>
      <c r="E667" s="107" t="str">
        <f t="shared" si="49"/>
        <v/>
      </c>
      <c r="F667" s="108" t="str">
        <f t="shared" si="49"/>
        <v/>
      </c>
      <c r="G667" s="97">
        <f>'أساسى (2)'!C667</f>
        <v>0</v>
      </c>
      <c r="H667" s="98">
        <f>'أساسى (2)'!D667</f>
        <v>0</v>
      </c>
      <c r="I667" s="98">
        <f>'أساسى (2)'!F667</f>
        <v>0</v>
      </c>
      <c r="J667" s="99">
        <f>'أساسى (2)'!E667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'أساسى (2)'!B668</f>
        <v>0</v>
      </c>
      <c r="C668" s="105" t="str">
        <f t="shared" si="49"/>
        <v>0</v>
      </c>
      <c r="D668" s="106" t="str">
        <f t="shared" si="49"/>
        <v/>
      </c>
      <c r="E668" s="107" t="str">
        <f t="shared" si="49"/>
        <v/>
      </c>
      <c r="F668" s="108" t="str">
        <f t="shared" si="49"/>
        <v/>
      </c>
      <c r="G668" s="97">
        <f>'أساسى (2)'!C668</f>
        <v>0</v>
      </c>
      <c r="H668" s="98">
        <f>'أساسى (2)'!D668</f>
        <v>0</v>
      </c>
      <c r="I668" s="98">
        <f>'أساسى (2)'!F668</f>
        <v>0</v>
      </c>
      <c r="J668" s="99">
        <f>'أساسى (2)'!E668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'أساسى (2)'!B669</f>
        <v>0</v>
      </c>
      <c r="C669" s="105" t="str">
        <f t="shared" si="49"/>
        <v>0</v>
      </c>
      <c r="D669" s="106" t="str">
        <f t="shared" si="49"/>
        <v/>
      </c>
      <c r="E669" s="107" t="str">
        <f t="shared" si="49"/>
        <v/>
      </c>
      <c r="F669" s="108" t="str">
        <f t="shared" si="49"/>
        <v/>
      </c>
      <c r="G669" s="97">
        <f>'أساسى (2)'!C669</f>
        <v>0</v>
      </c>
      <c r="H669" s="98">
        <f>'أساسى (2)'!D669</f>
        <v>0</v>
      </c>
      <c r="I669" s="98">
        <f>'أساسى (2)'!F669</f>
        <v>0</v>
      </c>
      <c r="J669" s="99">
        <f>'أساسى (2)'!E669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'أساسى (2)'!B670</f>
        <v>0</v>
      </c>
      <c r="C670" s="105" t="str">
        <f t="shared" si="49"/>
        <v>0</v>
      </c>
      <c r="D670" s="106" t="str">
        <f t="shared" si="49"/>
        <v/>
      </c>
      <c r="E670" s="107" t="str">
        <f t="shared" si="49"/>
        <v/>
      </c>
      <c r="F670" s="108" t="str">
        <f t="shared" si="49"/>
        <v/>
      </c>
      <c r="G670" s="97">
        <f>'أساسى (2)'!C670</f>
        <v>0</v>
      </c>
      <c r="H670" s="98">
        <f>'أساسى (2)'!D670</f>
        <v>0</v>
      </c>
      <c r="I670" s="98">
        <f>'أساسى (2)'!F670</f>
        <v>0</v>
      </c>
      <c r="J670" s="99">
        <f>'أساسى (2)'!E670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'أساسى (2)'!B671</f>
        <v>0</v>
      </c>
      <c r="C671" s="105" t="str">
        <f t="shared" si="49"/>
        <v>0</v>
      </c>
      <c r="D671" s="106" t="str">
        <f t="shared" si="49"/>
        <v/>
      </c>
      <c r="E671" s="107" t="str">
        <f t="shared" si="49"/>
        <v/>
      </c>
      <c r="F671" s="108" t="str">
        <f t="shared" si="49"/>
        <v/>
      </c>
      <c r="G671" s="97">
        <f>'أساسى (2)'!C671</f>
        <v>0</v>
      </c>
      <c r="H671" s="98">
        <f>'أساسى (2)'!D671</f>
        <v>0</v>
      </c>
      <c r="I671" s="98">
        <f>'أساسى (2)'!F671</f>
        <v>0</v>
      </c>
      <c r="J671" s="99">
        <f>'أساسى (2)'!E671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'أساسى (2)'!B672</f>
        <v>0</v>
      </c>
      <c r="C672" s="105" t="str">
        <f t="shared" si="49"/>
        <v>0</v>
      </c>
      <c r="D672" s="106" t="str">
        <f t="shared" si="49"/>
        <v/>
      </c>
      <c r="E672" s="107" t="str">
        <f t="shared" si="49"/>
        <v/>
      </c>
      <c r="F672" s="108" t="str">
        <f t="shared" si="49"/>
        <v/>
      </c>
      <c r="G672" s="97">
        <f>'أساسى (2)'!C672</f>
        <v>0</v>
      </c>
      <c r="H672" s="98">
        <f>'أساسى (2)'!D672</f>
        <v>0</v>
      </c>
      <c r="I672" s="98">
        <f>'أساسى (2)'!F672</f>
        <v>0</v>
      </c>
      <c r="J672" s="99">
        <f>'أساسى (2)'!E672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'أساسى (2)'!B673</f>
        <v>0</v>
      </c>
      <c r="C673" s="105" t="str">
        <f t="shared" si="49"/>
        <v>0</v>
      </c>
      <c r="D673" s="106" t="str">
        <f t="shared" si="49"/>
        <v/>
      </c>
      <c r="E673" s="107" t="str">
        <f t="shared" si="49"/>
        <v/>
      </c>
      <c r="F673" s="108" t="str">
        <f t="shared" si="49"/>
        <v/>
      </c>
      <c r="G673" s="97">
        <f>'أساسى (2)'!C673</f>
        <v>0</v>
      </c>
      <c r="H673" s="98">
        <f>'أساسى (2)'!D673</f>
        <v>0</v>
      </c>
      <c r="I673" s="98">
        <f>'أساسى (2)'!F673</f>
        <v>0</v>
      </c>
      <c r="J673" s="99">
        <f>'أساسى (2)'!E673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'أساسى (2)'!B674</f>
        <v>0</v>
      </c>
      <c r="C674" s="105" t="str">
        <f t="shared" si="49"/>
        <v>0</v>
      </c>
      <c r="D674" s="106" t="str">
        <f t="shared" si="49"/>
        <v/>
      </c>
      <c r="E674" s="107" t="str">
        <f t="shared" si="49"/>
        <v/>
      </c>
      <c r="F674" s="108" t="str">
        <f t="shared" si="49"/>
        <v/>
      </c>
      <c r="G674" s="97">
        <f>'أساسى (2)'!C674</f>
        <v>0</v>
      </c>
      <c r="H674" s="98">
        <f>'أساسى (2)'!D674</f>
        <v>0</v>
      </c>
      <c r="I674" s="98">
        <f>'أساسى (2)'!F674</f>
        <v>0</v>
      </c>
      <c r="J674" s="99">
        <f>'أساسى (2)'!E674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'أساسى (2)'!B675</f>
        <v>0</v>
      </c>
      <c r="C675" s="105" t="str">
        <f t="shared" si="49"/>
        <v>0</v>
      </c>
      <c r="D675" s="106" t="str">
        <f t="shared" si="49"/>
        <v/>
      </c>
      <c r="E675" s="107" t="str">
        <f t="shared" si="49"/>
        <v/>
      </c>
      <c r="F675" s="108" t="str">
        <f t="shared" si="49"/>
        <v/>
      </c>
      <c r="G675" s="97">
        <f>'أساسى (2)'!C675</f>
        <v>0</v>
      </c>
      <c r="H675" s="98">
        <f>'أساسى (2)'!D675</f>
        <v>0</v>
      </c>
      <c r="I675" s="98">
        <f>'أساسى (2)'!F675</f>
        <v>0</v>
      </c>
      <c r="J675" s="99">
        <f>'أساسى (2)'!E675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'أساسى (2)'!B676</f>
        <v>0</v>
      </c>
      <c r="C676" s="105" t="str">
        <f t="shared" si="49"/>
        <v>0</v>
      </c>
      <c r="D676" s="106" t="str">
        <f t="shared" si="49"/>
        <v/>
      </c>
      <c r="E676" s="107" t="str">
        <f t="shared" si="49"/>
        <v/>
      </c>
      <c r="F676" s="108" t="str">
        <f t="shared" si="49"/>
        <v/>
      </c>
      <c r="G676" s="97">
        <f>'أساسى (2)'!C676</f>
        <v>0</v>
      </c>
      <c r="H676" s="98">
        <f>'أساسى (2)'!D676</f>
        <v>0</v>
      </c>
      <c r="I676" s="98">
        <f>'أساسى (2)'!F676</f>
        <v>0</v>
      </c>
      <c r="J676" s="99">
        <f>'أساسى (2)'!E676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'أساسى (2)'!B677</f>
        <v>0</v>
      </c>
      <c r="C677" s="105" t="str">
        <f t="shared" si="49"/>
        <v>0</v>
      </c>
      <c r="D677" s="106" t="str">
        <f t="shared" si="49"/>
        <v/>
      </c>
      <c r="E677" s="107" t="str">
        <f t="shared" si="49"/>
        <v/>
      </c>
      <c r="F677" s="108" t="str">
        <f t="shared" si="49"/>
        <v/>
      </c>
      <c r="G677" s="97">
        <f>'أساسى (2)'!C677</f>
        <v>0</v>
      </c>
      <c r="H677" s="98">
        <f>'أساسى (2)'!D677</f>
        <v>0</v>
      </c>
      <c r="I677" s="98">
        <f>'أساسى (2)'!F677</f>
        <v>0</v>
      </c>
      <c r="J677" s="99">
        <f>'أساسى (2)'!E677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'أساسى (2)'!B678</f>
        <v>0</v>
      </c>
      <c r="C678" s="105" t="str">
        <f t="shared" si="49"/>
        <v>0</v>
      </c>
      <c r="D678" s="106" t="str">
        <f t="shared" si="49"/>
        <v/>
      </c>
      <c r="E678" s="107" t="str">
        <f t="shared" si="49"/>
        <v/>
      </c>
      <c r="F678" s="108" t="str">
        <f t="shared" si="49"/>
        <v/>
      </c>
      <c r="G678" s="97">
        <f>'أساسى (2)'!C678</f>
        <v>0</v>
      </c>
      <c r="H678" s="98">
        <f>'أساسى (2)'!D678</f>
        <v>0</v>
      </c>
      <c r="I678" s="98">
        <f>'أساسى (2)'!F678</f>
        <v>0</v>
      </c>
      <c r="J678" s="99">
        <f>'أساسى (2)'!E678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'أساسى (2)'!B679</f>
        <v>0</v>
      </c>
      <c r="C679" s="105" t="str">
        <f t="shared" si="49"/>
        <v>0</v>
      </c>
      <c r="D679" s="106" t="str">
        <f t="shared" si="49"/>
        <v/>
      </c>
      <c r="E679" s="107" t="str">
        <f t="shared" si="49"/>
        <v/>
      </c>
      <c r="F679" s="108" t="str">
        <f t="shared" si="49"/>
        <v/>
      </c>
      <c r="G679" s="97">
        <f>'أساسى (2)'!C679</f>
        <v>0</v>
      </c>
      <c r="H679" s="98">
        <f>'أساسى (2)'!D679</f>
        <v>0</v>
      </c>
      <c r="I679" s="98">
        <f>'أساسى (2)'!F679</f>
        <v>0</v>
      </c>
      <c r="J679" s="99">
        <f>'أساسى (2)'!E679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'أساسى (2)'!B680</f>
        <v>0</v>
      </c>
      <c r="C680" s="105" t="str">
        <f t="shared" si="49"/>
        <v>0</v>
      </c>
      <c r="D680" s="106" t="str">
        <f t="shared" si="49"/>
        <v/>
      </c>
      <c r="E680" s="107" t="str">
        <f t="shared" si="49"/>
        <v/>
      </c>
      <c r="F680" s="108" t="str">
        <f t="shared" si="49"/>
        <v/>
      </c>
      <c r="G680" s="97">
        <f>'أساسى (2)'!C680</f>
        <v>0</v>
      </c>
      <c r="H680" s="98">
        <f>'أساسى (2)'!D680</f>
        <v>0</v>
      </c>
      <c r="I680" s="98">
        <f>'أساسى (2)'!F680</f>
        <v>0</v>
      </c>
      <c r="J680" s="99">
        <f>'أساسى (2)'!E680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'أساسى (2)'!B681</f>
        <v>0</v>
      </c>
      <c r="C681" s="105" t="str">
        <f t="shared" si="49"/>
        <v>0</v>
      </c>
      <c r="D681" s="106" t="str">
        <f t="shared" si="49"/>
        <v/>
      </c>
      <c r="E681" s="107" t="str">
        <f t="shared" si="49"/>
        <v/>
      </c>
      <c r="F681" s="108" t="str">
        <f t="shared" si="49"/>
        <v/>
      </c>
      <c r="G681" s="97">
        <f>'أساسى (2)'!C681</f>
        <v>0</v>
      </c>
      <c r="H681" s="98">
        <f>'أساسى (2)'!D681</f>
        <v>0</v>
      </c>
      <c r="I681" s="98">
        <f>'أساسى (2)'!F681</f>
        <v>0</v>
      </c>
      <c r="J681" s="99">
        <f>'أساسى (2)'!E681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'أساسى (2)'!B682</f>
        <v>0</v>
      </c>
      <c r="C682" s="105" t="str">
        <f t="shared" si="49"/>
        <v>0</v>
      </c>
      <c r="D682" s="106" t="str">
        <f t="shared" si="49"/>
        <v/>
      </c>
      <c r="E682" s="107" t="str">
        <f t="shared" si="49"/>
        <v/>
      </c>
      <c r="F682" s="108" t="str">
        <f t="shared" si="49"/>
        <v/>
      </c>
      <c r="G682" s="97">
        <f>'أساسى (2)'!C682</f>
        <v>0</v>
      </c>
      <c r="H682" s="98">
        <f>'أساسى (2)'!D682</f>
        <v>0</v>
      </c>
      <c r="I682" s="98">
        <f>'أساسى (2)'!F682</f>
        <v>0</v>
      </c>
      <c r="J682" s="99">
        <f>'أساسى (2)'!E682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'أساسى (2)'!B683</f>
        <v>0</v>
      </c>
      <c r="C683" s="105" t="str">
        <f t="shared" si="49"/>
        <v>0</v>
      </c>
      <c r="D683" s="106" t="str">
        <f t="shared" si="49"/>
        <v/>
      </c>
      <c r="E683" s="107" t="str">
        <f t="shared" si="49"/>
        <v/>
      </c>
      <c r="F683" s="108" t="str">
        <f t="shared" si="49"/>
        <v/>
      </c>
      <c r="G683" s="97">
        <f>'أساسى (2)'!C683</f>
        <v>0</v>
      </c>
      <c r="H683" s="98">
        <f>'أساسى (2)'!D683</f>
        <v>0</v>
      </c>
      <c r="I683" s="98">
        <f>'أساسى (2)'!F683</f>
        <v>0</v>
      </c>
      <c r="J683" s="99">
        <f>'أساسى (2)'!E683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'أساسى (2)'!B684</f>
        <v>0</v>
      </c>
      <c r="C684" s="105" t="str">
        <f t="shared" si="49"/>
        <v>0</v>
      </c>
      <c r="D684" s="106" t="str">
        <f t="shared" si="49"/>
        <v/>
      </c>
      <c r="E684" s="107" t="str">
        <f t="shared" si="49"/>
        <v/>
      </c>
      <c r="F684" s="108" t="str">
        <f t="shared" si="49"/>
        <v/>
      </c>
      <c r="G684" s="97">
        <f>'أساسى (2)'!C684</f>
        <v>0</v>
      </c>
      <c r="H684" s="98">
        <f>'أساسى (2)'!D684</f>
        <v>0</v>
      </c>
      <c r="I684" s="98">
        <f>'أساسى (2)'!F684</f>
        <v>0</v>
      </c>
      <c r="J684" s="99">
        <f>'أساسى (2)'!E684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'أساسى (2)'!B685</f>
        <v>0</v>
      </c>
      <c r="C685" s="105" t="str">
        <f t="shared" si="49"/>
        <v>0</v>
      </c>
      <c r="D685" s="106" t="str">
        <f t="shared" si="49"/>
        <v/>
      </c>
      <c r="E685" s="107" t="str">
        <f t="shared" si="49"/>
        <v/>
      </c>
      <c r="F685" s="108" t="str">
        <f t="shared" si="49"/>
        <v/>
      </c>
      <c r="G685" s="97">
        <f>'أساسى (2)'!C685</f>
        <v>0</v>
      </c>
      <c r="H685" s="98">
        <f>'أساسى (2)'!D685</f>
        <v>0</v>
      </c>
      <c r="I685" s="98">
        <f>'أساسى (2)'!F685</f>
        <v>0</v>
      </c>
      <c r="J685" s="99">
        <f>'أساسى (2)'!E685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'أساسى (2)'!B686</f>
        <v>0</v>
      </c>
      <c r="C686" s="105" t="str">
        <f t="shared" si="49"/>
        <v>0</v>
      </c>
      <c r="D686" s="106" t="str">
        <f t="shared" si="49"/>
        <v/>
      </c>
      <c r="E686" s="107" t="str">
        <f t="shared" si="49"/>
        <v/>
      </c>
      <c r="F686" s="108" t="str">
        <f t="shared" si="49"/>
        <v/>
      </c>
      <c r="G686" s="97">
        <f>'أساسى (2)'!C686</f>
        <v>0</v>
      </c>
      <c r="H686" s="98">
        <f>'أساسى (2)'!D686</f>
        <v>0</v>
      </c>
      <c r="I686" s="98">
        <f>'أساسى (2)'!F686</f>
        <v>0</v>
      </c>
      <c r="J686" s="99">
        <f>'أساسى (2)'!E686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'أساسى (2)'!B687</f>
        <v>0</v>
      </c>
      <c r="C687" s="105" t="str">
        <f t="shared" si="49"/>
        <v>0</v>
      </c>
      <c r="D687" s="106" t="str">
        <f t="shared" si="49"/>
        <v/>
      </c>
      <c r="E687" s="107" t="str">
        <f t="shared" si="49"/>
        <v/>
      </c>
      <c r="F687" s="108" t="str">
        <f t="shared" si="49"/>
        <v/>
      </c>
      <c r="G687" s="97">
        <f>'أساسى (2)'!C687</f>
        <v>0</v>
      </c>
      <c r="H687" s="98">
        <f>'أساسى (2)'!D687</f>
        <v>0</v>
      </c>
      <c r="I687" s="98">
        <f>'أساسى (2)'!F687</f>
        <v>0</v>
      </c>
      <c r="J687" s="99">
        <f>'أساسى (2)'!E687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'أساسى (2)'!B688</f>
        <v>0</v>
      </c>
      <c r="C688" s="105" t="str">
        <f t="shared" si="49"/>
        <v>0</v>
      </c>
      <c r="D688" s="106" t="str">
        <f t="shared" si="49"/>
        <v/>
      </c>
      <c r="E688" s="107" t="str">
        <f t="shared" si="49"/>
        <v/>
      </c>
      <c r="F688" s="108" t="str">
        <f t="shared" si="49"/>
        <v/>
      </c>
      <c r="G688" s="97">
        <f>'أساسى (2)'!C688</f>
        <v>0</v>
      </c>
      <c r="H688" s="98">
        <f>'أساسى (2)'!D688</f>
        <v>0</v>
      </c>
      <c r="I688" s="98">
        <f>'أساسى (2)'!F688</f>
        <v>0</v>
      </c>
      <c r="J688" s="99">
        <f>'أساسى (2)'!E688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'أساسى (2)'!B689</f>
        <v>0</v>
      </c>
      <c r="C689" s="105" t="str">
        <f t="shared" si="49"/>
        <v>0</v>
      </c>
      <c r="D689" s="106" t="str">
        <f t="shared" si="49"/>
        <v/>
      </c>
      <c r="E689" s="107" t="str">
        <f t="shared" si="49"/>
        <v/>
      </c>
      <c r="F689" s="108" t="str">
        <f t="shared" si="49"/>
        <v/>
      </c>
      <c r="G689" s="97">
        <f>'أساسى (2)'!C689</f>
        <v>0</v>
      </c>
      <c r="H689" s="98">
        <f>'أساسى (2)'!D689</f>
        <v>0</v>
      </c>
      <c r="I689" s="98">
        <f>'أساسى (2)'!F689</f>
        <v>0</v>
      </c>
      <c r="J689" s="99">
        <f>'أساسى (2)'!E689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'أساسى (2)'!B690</f>
        <v>0</v>
      </c>
      <c r="C690" s="105" t="str">
        <f t="shared" si="49"/>
        <v>0</v>
      </c>
      <c r="D690" s="106" t="str">
        <f t="shared" si="49"/>
        <v/>
      </c>
      <c r="E690" s="107" t="str">
        <f t="shared" si="49"/>
        <v/>
      </c>
      <c r="F690" s="108" t="str">
        <f t="shared" si="49"/>
        <v/>
      </c>
      <c r="G690" s="97">
        <f>'أساسى (2)'!C690</f>
        <v>0</v>
      </c>
      <c r="H690" s="98">
        <f>'أساسى (2)'!D690</f>
        <v>0</v>
      </c>
      <c r="I690" s="98">
        <f>'أساسى (2)'!F690</f>
        <v>0</v>
      </c>
      <c r="J690" s="99">
        <f>'أساسى (2)'!E690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'أساسى (2)'!B691</f>
        <v>0</v>
      </c>
      <c r="C691" s="105" t="str">
        <f t="shared" si="49"/>
        <v>0</v>
      </c>
      <c r="D691" s="106" t="str">
        <f t="shared" si="49"/>
        <v/>
      </c>
      <c r="E691" s="107" t="str">
        <f t="shared" si="49"/>
        <v/>
      </c>
      <c r="F691" s="108" t="str">
        <f t="shared" si="49"/>
        <v/>
      </c>
      <c r="G691" s="97">
        <f>'أساسى (2)'!C691</f>
        <v>0</v>
      </c>
      <c r="H691" s="98">
        <f>'أساسى (2)'!D691</f>
        <v>0</v>
      </c>
      <c r="I691" s="98">
        <f>'أساسى (2)'!F691</f>
        <v>0</v>
      </c>
      <c r="J691" s="99">
        <f>'أساسى (2)'!E691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'أساسى (2)'!B692</f>
        <v>0</v>
      </c>
      <c r="C692" s="105" t="str">
        <f t="shared" si="49"/>
        <v>0</v>
      </c>
      <c r="D692" s="106" t="str">
        <f t="shared" si="49"/>
        <v/>
      </c>
      <c r="E692" s="107" t="str">
        <f t="shared" si="49"/>
        <v/>
      </c>
      <c r="F692" s="108" t="str">
        <f t="shared" si="49"/>
        <v/>
      </c>
      <c r="G692" s="97">
        <f>'أساسى (2)'!C692</f>
        <v>0</v>
      </c>
      <c r="H692" s="98">
        <f>'أساسى (2)'!D692</f>
        <v>0</v>
      </c>
      <c r="I692" s="98">
        <f>'أساسى (2)'!F692</f>
        <v>0</v>
      </c>
      <c r="J692" s="99">
        <f>'أساسى (2)'!E692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'أساسى (2)'!B693</f>
        <v>0</v>
      </c>
      <c r="C693" s="105" t="str">
        <f t="shared" si="49"/>
        <v>0</v>
      </c>
      <c r="D693" s="106" t="str">
        <f t="shared" si="49"/>
        <v/>
      </c>
      <c r="E693" s="107" t="str">
        <f t="shared" si="49"/>
        <v/>
      </c>
      <c r="F693" s="108" t="str">
        <f t="shared" si="49"/>
        <v/>
      </c>
      <c r="G693" s="97">
        <f>'أساسى (2)'!C693</f>
        <v>0</v>
      </c>
      <c r="H693" s="98">
        <f>'أساسى (2)'!D693</f>
        <v>0</v>
      </c>
      <c r="I693" s="98">
        <f>'أساسى (2)'!F693</f>
        <v>0</v>
      </c>
      <c r="J693" s="99">
        <f>'أساسى (2)'!E693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'أساسى (2)'!B694</f>
        <v>0</v>
      </c>
      <c r="C694" s="105" t="str">
        <f t="shared" si="49"/>
        <v>0</v>
      </c>
      <c r="D694" s="106" t="str">
        <f t="shared" si="49"/>
        <v/>
      </c>
      <c r="E694" s="107" t="str">
        <f t="shared" si="49"/>
        <v/>
      </c>
      <c r="F694" s="108" t="str">
        <f t="shared" si="49"/>
        <v/>
      </c>
      <c r="G694" s="97">
        <f>'أساسى (2)'!C694</f>
        <v>0</v>
      </c>
      <c r="H694" s="98">
        <f>'أساسى (2)'!D694</f>
        <v>0</v>
      </c>
      <c r="I694" s="98">
        <f>'أساسى (2)'!F694</f>
        <v>0</v>
      </c>
      <c r="J694" s="99">
        <f>'أساسى (2)'!E694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'أساسى (2)'!B695</f>
        <v>0</v>
      </c>
      <c r="C695" s="105" t="str">
        <f t="shared" si="49"/>
        <v>0</v>
      </c>
      <c r="D695" s="106" t="str">
        <f t="shared" si="49"/>
        <v/>
      </c>
      <c r="E695" s="107" t="str">
        <f t="shared" si="49"/>
        <v/>
      </c>
      <c r="F695" s="108" t="str">
        <f t="shared" si="49"/>
        <v/>
      </c>
      <c r="G695" s="97">
        <f>'أساسى (2)'!C695</f>
        <v>0</v>
      </c>
      <c r="H695" s="98">
        <f>'أساسى (2)'!D695</f>
        <v>0</v>
      </c>
      <c r="I695" s="98">
        <f>'أساسى (2)'!F695</f>
        <v>0</v>
      </c>
      <c r="J695" s="99">
        <f>'أساسى (2)'!E695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'أساسى (2)'!B696</f>
        <v>0</v>
      </c>
      <c r="C696" s="105" t="str">
        <f t="shared" si="49"/>
        <v>0</v>
      </c>
      <c r="D696" s="106" t="str">
        <f t="shared" si="49"/>
        <v/>
      </c>
      <c r="E696" s="107" t="str">
        <f t="shared" si="49"/>
        <v/>
      </c>
      <c r="F696" s="108" t="str">
        <f t="shared" si="49"/>
        <v/>
      </c>
      <c r="G696" s="97">
        <f>'أساسى (2)'!C696</f>
        <v>0</v>
      </c>
      <c r="H696" s="98">
        <f>'أساسى (2)'!D696</f>
        <v>0</v>
      </c>
      <c r="I696" s="98">
        <f>'أساسى (2)'!F696</f>
        <v>0</v>
      </c>
      <c r="J696" s="99">
        <f>'أساسى (2)'!E696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'أساسى (2)'!B697</f>
        <v>0</v>
      </c>
      <c r="C697" s="105" t="str">
        <f t="shared" si="49"/>
        <v>0</v>
      </c>
      <c r="D697" s="106" t="str">
        <f t="shared" si="49"/>
        <v/>
      </c>
      <c r="E697" s="107" t="str">
        <f t="shared" si="49"/>
        <v/>
      </c>
      <c r="F697" s="108" t="str">
        <f t="shared" si="49"/>
        <v/>
      </c>
      <c r="G697" s="97">
        <f>'أساسى (2)'!C697</f>
        <v>0</v>
      </c>
      <c r="H697" s="98">
        <f>'أساسى (2)'!D697</f>
        <v>0</v>
      </c>
      <c r="I697" s="98">
        <f>'أساسى (2)'!F697</f>
        <v>0</v>
      </c>
      <c r="J697" s="99">
        <f>'أساسى (2)'!E697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'أساسى (2)'!B698</f>
        <v>0</v>
      </c>
      <c r="C698" s="105" t="str">
        <f t="shared" si="49"/>
        <v>0</v>
      </c>
      <c r="D698" s="106" t="str">
        <f t="shared" si="49"/>
        <v/>
      </c>
      <c r="E698" s="107" t="str">
        <f t="shared" si="49"/>
        <v/>
      </c>
      <c r="F698" s="108" t="str">
        <f t="shared" si="49"/>
        <v/>
      </c>
      <c r="G698" s="97">
        <f>'أساسى (2)'!C698</f>
        <v>0</v>
      </c>
      <c r="H698" s="98">
        <f>'أساسى (2)'!D698</f>
        <v>0</v>
      </c>
      <c r="I698" s="98">
        <f>'أساسى (2)'!F698</f>
        <v>0</v>
      </c>
      <c r="J698" s="99">
        <f>'أساسى (2)'!E698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'أساسى (2)'!B699</f>
        <v>0</v>
      </c>
      <c r="C699" s="105" t="str">
        <f t="shared" si="49"/>
        <v>0</v>
      </c>
      <c r="D699" s="106" t="str">
        <f t="shared" si="49"/>
        <v/>
      </c>
      <c r="E699" s="107" t="str">
        <f t="shared" si="49"/>
        <v/>
      </c>
      <c r="F699" s="108" t="str">
        <f t="shared" si="49"/>
        <v/>
      </c>
      <c r="G699" s="97">
        <f>'أساسى (2)'!C699</f>
        <v>0</v>
      </c>
      <c r="H699" s="98">
        <f>'أساسى (2)'!D699</f>
        <v>0</v>
      </c>
      <c r="I699" s="98">
        <f>'أساسى (2)'!F699</f>
        <v>0</v>
      </c>
      <c r="J699" s="99">
        <f>'أساسى (2)'!E699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'أساسى (2)'!B700</f>
        <v>0</v>
      </c>
      <c r="C700" s="105" t="str">
        <f t="shared" si="49"/>
        <v>0</v>
      </c>
      <c r="D700" s="106" t="str">
        <f t="shared" si="49"/>
        <v/>
      </c>
      <c r="E700" s="107" t="str">
        <f t="shared" si="49"/>
        <v/>
      </c>
      <c r="F700" s="108" t="str">
        <f t="shared" si="49"/>
        <v/>
      </c>
      <c r="G700" s="97">
        <f>'أساسى (2)'!C700</f>
        <v>0</v>
      </c>
      <c r="H700" s="98">
        <f>'أساسى (2)'!D700</f>
        <v>0</v>
      </c>
      <c r="I700" s="98">
        <f>'أساسى (2)'!F700</f>
        <v>0</v>
      </c>
      <c r="J700" s="99">
        <f>'أساسى (2)'!E700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'أساسى (2)'!B701</f>
        <v>0</v>
      </c>
      <c r="C701" s="105" t="str">
        <f t="shared" si="49"/>
        <v>0</v>
      </c>
      <c r="D701" s="106" t="str">
        <f t="shared" si="49"/>
        <v/>
      </c>
      <c r="E701" s="107" t="str">
        <f t="shared" si="49"/>
        <v/>
      </c>
      <c r="F701" s="108" t="str">
        <f t="shared" si="49"/>
        <v/>
      </c>
      <c r="G701" s="97">
        <f>'أساسى (2)'!C701</f>
        <v>0</v>
      </c>
      <c r="H701" s="98">
        <f>'أساسى (2)'!D701</f>
        <v>0</v>
      </c>
      <c r="I701" s="98">
        <f>'أساسى (2)'!F701</f>
        <v>0</v>
      </c>
      <c r="J701" s="99">
        <f>'أساسى (2)'!E701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'أساسى (2)'!B702</f>
        <v>0</v>
      </c>
      <c r="C702" s="105" t="str">
        <f t="shared" si="49"/>
        <v>0</v>
      </c>
      <c r="D702" s="106" t="str">
        <f t="shared" si="49"/>
        <v/>
      </c>
      <c r="E702" s="107" t="str">
        <f t="shared" si="49"/>
        <v/>
      </c>
      <c r="F702" s="108" t="str">
        <f t="shared" si="49"/>
        <v/>
      </c>
      <c r="G702" s="97">
        <f>'أساسى (2)'!C702</f>
        <v>0</v>
      </c>
      <c r="H702" s="98">
        <f>'أساسى (2)'!D702</f>
        <v>0</v>
      </c>
      <c r="I702" s="98">
        <f>'أساسى (2)'!F702</f>
        <v>0</v>
      </c>
      <c r="J702" s="99">
        <f>'أساسى (2)'!E702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'أساسى (2)'!B703</f>
        <v>0</v>
      </c>
      <c r="C703" s="105" t="str">
        <f t="shared" si="49"/>
        <v>0</v>
      </c>
      <c r="D703" s="106" t="str">
        <f t="shared" si="49"/>
        <v/>
      </c>
      <c r="E703" s="107" t="str">
        <f t="shared" si="49"/>
        <v/>
      </c>
      <c r="F703" s="108" t="str">
        <f t="shared" si="49"/>
        <v/>
      </c>
      <c r="G703" s="97">
        <f>'أساسى (2)'!C703</f>
        <v>0</v>
      </c>
      <c r="H703" s="98">
        <f>'أساسى (2)'!D703</f>
        <v>0</v>
      </c>
      <c r="I703" s="98">
        <f>'أساسى (2)'!F703</f>
        <v>0</v>
      </c>
      <c r="J703" s="99">
        <f>'أساسى (2)'!E703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'أساسى (2)'!B704</f>
        <v>0</v>
      </c>
      <c r="C704" s="105" t="str">
        <f t="shared" si="49"/>
        <v>0</v>
      </c>
      <c r="D704" s="106" t="str">
        <f t="shared" si="49"/>
        <v/>
      </c>
      <c r="E704" s="107" t="str">
        <f t="shared" si="49"/>
        <v/>
      </c>
      <c r="F704" s="108" t="str">
        <f t="shared" si="49"/>
        <v/>
      </c>
      <c r="G704" s="97">
        <f>'أساسى (2)'!C704</f>
        <v>0</v>
      </c>
      <c r="H704" s="98">
        <f>'أساسى (2)'!D704</f>
        <v>0</v>
      </c>
      <c r="I704" s="98">
        <f>'أساسى (2)'!F704</f>
        <v>0</v>
      </c>
      <c r="J704" s="99">
        <f>'أساسى (2)'!E704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'أساسى (2)'!B705</f>
        <v>0</v>
      </c>
      <c r="C705" s="105" t="str">
        <f t="shared" si="49"/>
        <v>0</v>
      </c>
      <c r="D705" s="106" t="str">
        <f t="shared" si="49"/>
        <v/>
      </c>
      <c r="E705" s="107" t="str">
        <f t="shared" si="49"/>
        <v/>
      </c>
      <c r="F705" s="108" t="str">
        <f t="shared" si="49"/>
        <v/>
      </c>
      <c r="G705" s="97">
        <f>'أساسى (2)'!C705</f>
        <v>0</v>
      </c>
      <c r="H705" s="98">
        <f>'أساسى (2)'!D705</f>
        <v>0</v>
      </c>
      <c r="I705" s="98">
        <f>'أساسى (2)'!F705</f>
        <v>0</v>
      </c>
      <c r="J705" s="99">
        <f>'أساسى (2)'!E705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'أساسى (2)'!B706</f>
        <v>0</v>
      </c>
      <c r="C706" s="105" t="str">
        <f t="shared" si="49"/>
        <v>0</v>
      </c>
      <c r="D706" s="106" t="str">
        <f t="shared" si="49"/>
        <v/>
      </c>
      <c r="E706" s="107" t="str">
        <f t="shared" si="49"/>
        <v/>
      </c>
      <c r="F706" s="108" t="str">
        <f t="shared" si="49"/>
        <v/>
      </c>
      <c r="G706" s="97">
        <f>'أساسى (2)'!C706</f>
        <v>0</v>
      </c>
      <c r="H706" s="98">
        <f>'أساسى (2)'!D706</f>
        <v>0</v>
      </c>
      <c r="I706" s="98">
        <f>'أساسى (2)'!F706</f>
        <v>0</v>
      </c>
      <c r="J706" s="99">
        <f>'أساسى (2)'!E706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'أساسى (2)'!B707</f>
        <v>0</v>
      </c>
      <c r="C707" s="105" t="str">
        <f t="shared" si="49"/>
        <v>0</v>
      </c>
      <c r="D707" s="106" t="str">
        <f t="shared" si="49"/>
        <v/>
      </c>
      <c r="E707" s="107" t="str">
        <f t="shared" si="49"/>
        <v/>
      </c>
      <c r="F707" s="108" t="str">
        <f t="shared" si="49"/>
        <v/>
      </c>
      <c r="G707" s="97">
        <f>'أساسى (2)'!C707</f>
        <v>0</v>
      </c>
      <c r="H707" s="98">
        <f>'أساسى (2)'!D707</f>
        <v>0</v>
      </c>
      <c r="I707" s="98">
        <f>'أساسى (2)'!F707</f>
        <v>0</v>
      </c>
      <c r="J707" s="99">
        <f>'أساسى (2)'!E707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'أساسى (2)'!B708</f>
        <v>0</v>
      </c>
      <c r="C708" s="105" t="str">
        <f t="shared" si="49"/>
        <v>0</v>
      </c>
      <c r="D708" s="106" t="str">
        <f t="shared" si="49"/>
        <v/>
      </c>
      <c r="E708" s="107" t="str">
        <f t="shared" si="49"/>
        <v/>
      </c>
      <c r="F708" s="108" t="str">
        <f t="shared" si="49"/>
        <v/>
      </c>
      <c r="G708" s="97">
        <f>'أساسى (2)'!C708</f>
        <v>0</v>
      </c>
      <c r="H708" s="98">
        <f>'أساسى (2)'!D708</f>
        <v>0</v>
      </c>
      <c r="I708" s="98">
        <f>'أساسى (2)'!F708</f>
        <v>0</v>
      </c>
      <c r="J708" s="99">
        <f>'أساسى (2)'!E708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'أساسى (2)'!B709</f>
        <v>0</v>
      </c>
      <c r="C709" s="105" t="str">
        <f t="shared" si="49"/>
        <v>0</v>
      </c>
      <c r="D709" s="106" t="str">
        <f t="shared" si="49"/>
        <v/>
      </c>
      <c r="E709" s="107" t="str">
        <f t="shared" si="49"/>
        <v/>
      </c>
      <c r="F709" s="108" t="str">
        <f t="shared" si="49"/>
        <v/>
      </c>
      <c r="G709" s="97">
        <f>'أساسى (2)'!C709</f>
        <v>0</v>
      </c>
      <c r="H709" s="98">
        <f>'أساسى (2)'!D709</f>
        <v>0</v>
      </c>
      <c r="I709" s="98">
        <f>'أساسى (2)'!F709</f>
        <v>0</v>
      </c>
      <c r="J709" s="99">
        <f>'أساسى (2)'!E709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'أساسى (2)'!B710</f>
        <v>0</v>
      </c>
      <c r="C710" s="105" t="str">
        <f t="shared" si="49"/>
        <v>0</v>
      </c>
      <c r="D710" s="106" t="str">
        <f t="shared" si="49"/>
        <v/>
      </c>
      <c r="E710" s="107" t="str">
        <f t="shared" si="49"/>
        <v/>
      </c>
      <c r="F710" s="108" t="str">
        <f t="shared" si="49"/>
        <v/>
      </c>
      <c r="G710" s="97">
        <f>'أساسى (2)'!C710</f>
        <v>0</v>
      </c>
      <c r="H710" s="98">
        <f>'أساسى (2)'!D710</f>
        <v>0</v>
      </c>
      <c r="I710" s="98">
        <f>'أساسى (2)'!F710</f>
        <v>0</v>
      </c>
      <c r="J710" s="99">
        <f>'أساسى (2)'!E710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'أساسى (2)'!B711</f>
        <v>0</v>
      </c>
      <c r="C711" s="105" t="str">
        <f t="shared" si="49"/>
        <v>0</v>
      </c>
      <c r="D711" s="106" t="str">
        <f t="shared" si="49"/>
        <v/>
      </c>
      <c r="E711" s="107" t="str">
        <f t="shared" si="49"/>
        <v/>
      </c>
      <c r="F711" s="108" t="str">
        <f t="shared" si="49"/>
        <v/>
      </c>
      <c r="G711" s="97">
        <f>'أساسى (2)'!C711</f>
        <v>0</v>
      </c>
      <c r="H711" s="98">
        <f>'أساسى (2)'!D711</f>
        <v>0</v>
      </c>
      <c r="I711" s="98">
        <f>'أساسى (2)'!F711</f>
        <v>0</v>
      </c>
      <c r="J711" s="99">
        <f>'أساسى (2)'!E711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2\1"),1,IF(AND(K711="أنثى",G711="2\1"),11,IF(AND(K711="ذكر",G711="2\2"),2,IF(AND(K711="أنثى",G711="2\2"),22,IF(AND(K711="ذكر",G711="2\3"),3,IF(AND(K711="أنثى",G711="2\3"),33,IF(AND(K711="ذكر",G711="2\4"),4,IF(AND(K711="أنثى",G711="2\4"),44,IF(AND(K711="ذكر",G711="2\5"),5,IF(AND(K711="أنثى",G711="2\5"),55,""))))))))))</f>
        <v/>
      </c>
    </row>
    <row r="712" spans="1:17" ht="35.25" thickTop="1" thickBot="1">
      <c r="A712" s="104">
        <f>IF(B712&lt;&gt;"",SUBTOTAL(3,$B$6:$B712),"")</f>
        <v>707</v>
      </c>
      <c r="B712" s="92">
        <f>'أساسى (2)'!B712</f>
        <v>0</v>
      </c>
      <c r="C712" s="105" t="str">
        <f t="shared" si="49"/>
        <v>0</v>
      </c>
      <c r="D712" s="106" t="str">
        <f t="shared" si="49"/>
        <v/>
      </c>
      <c r="E712" s="107" t="str">
        <f t="shared" si="49"/>
        <v/>
      </c>
      <c r="F712" s="108" t="str">
        <f t="shared" si="49"/>
        <v/>
      </c>
      <c r="G712" s="97">
        <f>'أساسى (2)'!C712</f>
        <v>0</v>
      </c>
      <c r="H712" s="98">
        <f>'أساسى (2)'!D712</f>
        <v>0</v>
      </c>
      <c r="I712" s="98">
        <f>'أساسى (2)'!F712</f>
        <v>0</v>
      </c>
      <c r="J712" s="99">
        <f>'أساسى (2)'!E712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'أساسى (2)'!B713</f>
        <v>0</v>
      </c>
      <c r="C713" s="105" t="str">
        <f t="shared" si="49"/>
        <v>0</v>
      </c>
      <c r="D713" s="106" t="str">
        <f t="shared" si="49"/>
        <v/>
      </c>
      <c r="E713" s="107" t="str">
        <f t="shared" si="49"/>
        <v/>
      </c>
      <c r="F713" s="108" t="str">
        <f t="shared" si="49"/>
        <v/>
      </c>
      <c r="G713" s="97">
        <f>'أساسى (2)'!C713</f>
        <v>0</v>
      </c>
      <c r="H713" s="98">
        <f>'أساسى (2)'!D713</f>
        <v>0</v>
      </c>
      <c r="I713" s="98">
        <f>'أساسى (2)'!F713</f>
        <v>0</v>
      </c>
      <c r="J713" s="99">
        <f>'أساسى (2)'!E713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'أساسى (2)'!B714</f>
        <v>0</v>
      </c>
      <c r="C714" s="105" t="str">
        <f t="shared" si="49"/>
        <v>0</v>
      </c>
      <c r="D714" s="106" t="str">
        <f t="shared" si="49"/>
        <v/>
      </c>
      <c r="E714" s="107" t="str">
        <f t="shared" si="49"/>
        <v/>
      </c>
      <c r="F714" s="108" t="str">
        <f t="shared" si="49"/>
        <v/>
      </c>
      <c r="G714" s="97">
        <f>'أساسى (2)'!C714</f>
        <v>0</v>
      </c>
      <c r="H714" s="98">
        <f>'أساسى (2)'!D714</f>
        <v>0</v>
      </c>
      <c r="I714" s="98">
        <f>'أساسى (2)'!F714</f>
        <v>0</v>
      </c>
      <c r="J714" s="99">
        <f>'أساسى (2)'!E714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'أساسى (2)'!B715</f>
        <v>0</v>
      </c>
      <c r="C715" s="105" t="str">
        <f t="shared" si="49"/>
        <v>0</v>
      </c>
      <c r="D715" s="106" t="str">
        <f t="shared" si="49"/>
        <v/>
      </c>
      <c r="E715" s="107" t="str">
        <f t="shared" si="49"/>
        <v/>
      </c>
      <c r="F715" s="108" t="str">
        <f t="shared" si="49"/>
        <v/>
      </c>
      <c r="G715" s="97">
        <f>'أساسى (2)'!C715</f>
        <v>0</v>
      </c>
      <c r="H715" s="98">
        <f>'أساسى (2)'!D715</f>
        <v>0</v>
      </c>
      <c r="I715" s="98">
        <f>'أساسى (2)'!F715</f>
        <v>0</v>
      </c>
      <c r="J715" s="99">
        <f>'أساسى (2)'!E715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'أساسى (2)'!B716</f>
        <v>0</v>
      </c>
      <c r="C716" s="105" t="str">
        <f t="shared" si="49"/>
        <v>0</v>
      </c>
      <c r="D716" s="106" t="str">
        <f t="shared" si="49"/>
        <v/>
      </c>
      <c r="E716" s="107" t="str">
        <f t="shared" si="49"/>
        <v/>
      </c>
      <c r="F716" s="108" t="str">
        <f t="shared" si="49"/>
        <v/>
      </c>
      <c r="G716" s="97">
        <f>'أساسى (2)'!C716</f>
        <v>0</v>
      </c>
      <c r="H716" s="98">
        <f>'أساسى (2)'!D716</f>
        <v>0</v>
      </c>
      <c r="I716" s="98">
        <f>'أساسى (2)'!F716</f>
        <v>0</v>
      </c>
      <c r="J716" s="99">
        <f>'أساسى (2)'!E716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'أساسى (2)'!B717</f>
        <v>0</v>
      </c>
      <c r="C717" s="105" t="str">
        <f t="shared" si="49"/>
        <v>0</v>
      </c>
      <c r="D717" s="106" t="str">
        <f t="shared" si="49"/>
        <v/>
      </c>
      <c r="E717" s="107" t="str">
        <f t="shared" si="49"/>
        <v/>
      </c>
      <c r="F717" s="108" t="str">
        <f t="shared" si="49"/>
        <v/>
      </c>
      <c r="G717" s="97">
        <f>'أساسى (2)'!C717</f>
        <v>0</v>
      </c>
      <c r="H717" s="98">
        <f>'أساسى (2)'!D717</f>
        <v>0</v>
      </c>
      <c r="I717" s="98">
        <f>'أساسى (2)'!F717</f>
        <v>0</v>
      </c>
      <c r="J717" s="99">
        <f>'أساسى (2)'!E717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'أساسى (2)'!B718</f>
        <v>0</v>
      </c>
      <c r="C718" s="105" t="str">
        <f t="shared" si="49"/>
        <v>0</v>
      </c>
      <c r="D718" s="106" t="str">
        <f t="shared" si="49"/>
        <v/>
      </c>
      <c r="E718" s="107" t="str">
        <f t="shared" si="49"/>
        <v/>
      </c>
      <c r="F718" s="108" t="str">
        <f t="shared" si="49"/>
        <v/>
      </c>
      <c r="G718" s="97">
        <f>'أساسى (2)'!C718</f>
        <v>0</v>
      </c>
      <c r="H718" s="98">
        <f>'أساسى (2)'!D718</f>
        <v>0</v>
      </c>
      <c r="I718" s="98">
        <f>'أساسى (2)'!F718</f>
        <v>0</v>
      </c>
      <c r="J718" s="99">
        <f>'أساسى (2)'!E718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'أساسى (2)'!B719</f>
        <v>0</v>
      </c>
      <c r="C719" s="105" t="str">
        <f t="shared" si="49"/>
        <v>0</v>
      </c>
      <c r="D719" s="106" t="str">
        <f t="shared" si="49"/>
        <v/>
      </c>
      <c r="E719" s="107" t="str">
        <f t="shared" si="49"/>
        <v/>
      </c>
      <c r="F719" s="108" t="str">
        <f t="shared" si="49"/>
        <v/>
      </c>
      <c r="G719" s="97">
        <f>'أساسى (2)'!C719</f>
        <v>0</v>
      </c>
      <c r="H719" s="98">
        <f>'أساسى (2)'!D719</f>
        <v>0</v>
      </c>
      <c r="I719" s="98">
        <f>'أساسى (2)'!F719</f>
        <v>0</v>
      </c>
      <c r="J719" s="99">
        <f>'أساسى (2)'!E719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'أساسى (2)'!B720</f>
        <v>0</v>
      </c>
      <c r="C720" s="105" t="str">
        <f t="shared" si="49"/>
        <v>0</v>
      </c>
      <c r="D720" s="106" t="str">
        <f t="shared" si="49"/>
        <v/>
      </c>
      <c r="E720" s="107" t="str">
        <f t="shared" si="49"/>
        <v/>
      </c>
      <c r="F720" s="108" t="str">
        <f t="shared" si="49"/>
        <v/>
      </c>
      <c r="G720" s="97">
        <f>'أساسى (2)'!C720</f>
        <v>0</v>
      </c>
      <c r="H720" s="98">
        <f>'أساسى (2)'!D720</f>
        <v>0</v>
      </c>
      <c r="I720" s="98">
        <f>'أساسى (2)'!F720</f>
        <v>0</v>
      </c>
      <c r="J720" s="99">
        <f>'أساسى (2)'!E720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'أساسى (2)'!B721</f>
        <v>0</v>
      </c>
      <c r="C721" s="105" t="str">
        <f t="shared" si="49"/>
        <v>0</v>
      </c>
      <c r="D721" s="106" t="str">
        <f t="shared" si="49"/>
        <v/>
      </c>
      <c r="E721" s="107" t="str">
        <f t="shared" si="49"/>
        <v/>
      </c>
      <c r="F721" s="108" t="str">
        <f t="shared" si="49"/>
        <v/>
      </c>
      <c r="G721" s="97">
        <f>'أساسى (2)'!C721</f>
        <v>0</v>
      </c>
      <c r="H721" s="98">
        <f>'أساسى (2)'!D721</f>
        <v>0</v>
      </c>
      <c r="I721" s="98">
        <f>'أساسى (2)'!F721</f>
        <v>0</v>
      </c>
      <c r="J721" s="99">
        <f>'أساسى (2)'!E721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'أساسى (2)'!B722</f>
        <v>0</v>
      </c>
      <c r="C722" s="105" t="str">
        <f t="shared" si="49"/>
        <v>0</v>
      </c>
      <c r="D722" s="106" t="str">
        <f t="shared" si="49"/>
        <v/>
      </c>
      <c r="E722" s="107" t="str">
        <f t="shared" si="49"/>
        <v/>
      </c>
      <c r="F722" s="108" t="str">
        <f t="shared" si="49"/>
        <v/>
      </c>
      <c r="G722" s="97">
        <f>'أساسى (2)'!C722</f>
        <v>0</v>
      </c>
      <c r="H722" s="98">
        <f>'أساسى (2)'!D722</f>
        <v>0</v>
      </c>
      <c r="I722" s="98">
        <f>'أساسى (2)'!F722</f>
        <v>0</v>
      </c>
      <c r="J722" s="99">
        <f>'أساسى (2)'!E722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'أساسى (2)'!B723</f>
        <v>0</v>
      </c>
      <c r="C723" s="105" t="str">
        <f t="shared" si="49"/>
        <v>0</v>
      </c>
      <c r="D723" s="106" t="str">
        <f t="shared" si="49"/>
        <v/>
      </c>
      <c r="E723" s="107" t="str">
        <f t="shared" si="49"/>
        <v/>
      </c>
      <c r="F723" s="108" t="str">
        <f t="shared" si="49"/>
        <v/>
      </c>
      <c r="G723" s="97">
        <f>'أساسى (2)'!C723</f>
        <v>0</v>
      </c>
      <c r="H723" s="98">
        <f>'أساسى (2)'!D723</f>
        <v>0</v>
      </c>
      <c r="I723" s="98">
        <f>'أساسى (2)'!F723</f>
        <v>0</v>
      </c>
      <c r="J723" s="99">
        <f>'أساسى (2)'!E723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'أساسى (2)'!B724</f>
        <v>0</v>
      </c>
      <c r="C724" s="105" t="str">
        <f t="shared" si="49"/>
        <v>0</v>
      </c>
      <c r="D724" s="106" t="str">
        <f t="shared" si="49"/>
        <v/>
      </c>
      <c r="E724" s="107" t="str">
        <f t="shared" si="49"/>
        <v/>
      </c>
      <c r="F724" s="108" t="str">
        <f t="shared" si="49"/>
        <v/>
      </c>
      <c r="G724" s="97">
        <f>'أساسى (2)'!C724</f>
        <v>0</v>
      </c>
      <c r="H724" s="98">
        <f>'أساسى (2)'!D724</f>
        <v>0</v>
      </c>
      <c r="I724" s="98">
        <f>'أساسى (2)'!F724</f>
        <v>0</v>
      </c>
      <c r="J724" s="99">
        <f>'أساسى (2)'!E724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'أساسى (2)'!B725</f>
        <v>0</v>
      </c>
      <c r="C725" s="105" t="str">
        <f t="shared" si="49"/>
        <v>0</v>
      </c>
      <c r="D725" s="106" t="str">
        <f t="shared" si="49"/>
        <v/>
      </c>
      <c r="E725" s="107" t="str">
        <f t="shared" si="49"/>
        <v/>
      </c>
      <c r="F725" s="108" t="str">
        <f t="shared" ref="F725:F788" si="53">TRIM(MID(SUBSTITUTE($B725," ",REPT(" ",99)),COLUMN(D722)*99-98,99))</f>
        <v/>
      </c>
      <c r="G725" s="97">
        <f>'أساسى (2)'!C725</f>
        <v>0</v>
      </c>
      <c r="H725" s="98">
        <f>'أساسى (2)'!D725</f>
        <v>0</v>
      </c>
      <c r="I725" s="98">
        <f>'أساسى (2)'!F725</f>
        <v>0</v>
      </c>
      <c r="J725" s="99">
        <f>'أساسى (2)'!E725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'أساسى (2)'!B726</f>
        <v>0</v>
      </c>
      <c r="C726" s="105" t="str">
        <f t="shared" ref="C726:F789" si="54">TRIM(MID(SUBSTITUTE($B726," ",REPT(" ",99)),COLUMN(A723)*99-98,99))</f>
        <v>0</v>
      </c>
      <c r="D726" s="106" t="str">
        <f t="shared" si="54"/>
        <v/>
      </c>
      <c r="E726" s="107" t="str">
        <f t="shared" si="54"/>
        <v/>
      </c>
      <c r="F726" s="108" t="str">
        <f t="shared" si="53"/>
        <v/>
      </c>
      <c r="G726" s="97">
        <f>'أساسى (2)'!C726</f>
        <v>0</v>
      </c>
      <c r="H726" s="98">
        <f>'أساسى (2)'!D726</f>
        <v>0</v>
      </c>
      <c r="I726" s="98">
        <f>'أساسى (2)'!F726</f>
        <v>0</v>
      </c>
      <c r="J726" s="99">
        <f>'أساسى (2)'!E726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'أساسى (2)'!B727</f>
        <v>0</v>
      </c>
      <c r="C727" s="105" t="str">
        <f t="shared" si="54"/>
        <v>0</v>
      </c>
      <c r="D727" s="106" t="str">
        <f t="shared" si="54"/>
        <v/>
      </c>
      <c r="E727" s="107" t="str">
        <f t="shared" si="54"/>
        <v/>
      </c>
      <c r="F727" s="108" t="str">
        <f t="shared" si="53"/>
        <v/>
      </c>
      <c r="G727" s="97">
        <f>'أساسى (2)'!C727</f>
        <v>0</v>
      </c>
      <c r="H727" s="98">
        <f>'أساسى (2)'!D727</f>
        <v>0</v>
      </c>
      <c r="I727" s="98">
        <f>'أساسى (2)'!F727</f>
        <v>0</v>
      </c>
      <c r="J727" s="99">
        <f>'أساسى (2)'!E727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'أساسى (2)'!B728</f>
        <v>0</v>
      </c>
      <c r="C728" s="105" t="str">
        <f t="shared" si="54"/>
        <v>0</v>
      </c>
      <c r="D728" s="106" t="str">
        <f t="shared" si="54"/>
        <v/>
      </c>
      <c r="E728" s="107" t="str">
        <f t="shared" si="54"/>
        <v/>
      </c>
      <c r="F728" s="108" t="str">
        <f t="shared" si="53"/>
        <v/>
      </c>
      <c r="G728" s="97">
        <f>'أساسى (2)'!C728</f>
        <v>0</v>
      </c>
      <c r="H728" s="98">
        <f>'أساسى (2)'!D728</f>
        <v>0</v>
      </c>
      <c r="I728" s="98">
        <f>'أساسى (2)'!F728</f>
        <v>0</v>
      </c>
      <c r="J728" s="99">
        <f>'أساسى (2)'!E728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'أساسى (2)'!B729</f>
        <v>0</v>
      </c>
      <c r="C729" s="105" t="str">
        <f t="shared" si="54"/>
        <v>0</v>
      </c>
      <c r="D729" s="106" t="str">
        <f t="shared" si="54"/>
        <v/>
      </c>
      <c r="E729" s="107" t="str">
        <f t="shared" si="54"/>
        <v/>
      </c>
      <c r="F729" s="108" t="str">
        <f t="shared" si="53"/>
        <v/>
      </c>
      <c r="G729" s="97">
        <f>'أساسى (2)'!C729</f>
        <v>0</v>
      </c>
      <c r="H729" s="98">
        <f>'أساسى (2)'!D729</f>
        <v>0</v>
      </c>
      <c r="I729" s="98">
        <f>'أساسى (2)'!F729</f>
        <v>0</v>
      </c>
      <c r="J729" s="99">
        <f>'أساسى (2)'!E729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'أساسى (2)'!B730</f>
        <v>0</v>
      </c>
      <c r="C730" s="105" t="str">
        <f t="shared" si="54"/>
        <v>0</v>
      </c>
      <c r="D730" s="106" t="str">
        <f t="shared" si="54"/>
        <v/>
      </c>
      <c r="E730" s="107" t="str">
        <f t="shared" si="54"/>
        <v/>
      </c>
      <c r="F730" s="108" t="str">
        <f t="shared" si="53"/>
        <v/>
      </c>
      <c r="G730" s="97">
        <f>'أساسى (2)'!C730</f>
        <v>0</v>
      </c>
      <c r="H730" s="98">
        <f>'أساسى (2)'!D730</f>
        <v>0</v>
      </c>
      <c r="I730" s="98">
        <f>'أساسى (2)'!F730</f>
        <v>0</v>
      </c>
      <c r="J730" s="99">
        <f>'أساسى (2)'!E730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'أساسى (2)'!B731</f>
        <v>0</v>
      </c>
      <c r="C731" s="105" t="str">
        <f t="shared" si="54"/>
        <v>0</v>
      </c>
      <c r="D731" s="106" t="str">
        <f t="shared" si="54"/>
        <v/>
      </c>
      <c r="E731" s="107" t="str">
        <f t="shared" si="54"/>
        <v/>
      </c>
      <c r="F731" s="108" t="str">
        <f t="shared" si="53"/>
        <v/>
      </c>
      <c r="G731" s="97">
        <f>'أساسى (2)'!C731</f>
        <v>0</v>
      </c>
      <c r="H731" s="98">
        <f>'أساسى (2)'!D731</f>
        <v>0</v>
      </c>
      <c r="I731" s="98">
        <f>'أساسى (2)'!F731</f>
        <v>0</v>
      </c>
      <c r="J731" s="99">
        <f>'أساسى (2)'!E731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'أساسى (2)'!B732</f>
        <v>0</v>
      </c>
      <c r="C732" s="105" t="str">
        <f t="shared" si="54"/>
        <v>0</v>
      </c>
      <c r="D732" s="106" t="str">
        <f t="shared" si="54"/>
        <v/>
      </c>
      <c r="E732" s="107" t="str">
        <f t="shared" si="54"/>
        <v/>
      </c>
      <c r="F732" s="108" t="str">
        <f t="shared" si="53"/>
        <v/>
      </c>
      <c r="G732" s="97">
        <f>'أساسى (2)'!C732</f>
        <v>0</v>
      </c>
      <c r="H732" s="98">
        <f>'أساسى (2)'!D732</f>
        <v>0</v>
      </c>
      <c r="I732" s="98">
        <f>'أساسى (2)'!F732</f>
        <v>0</v>
      </c>
      <c r="J732" s="99">
        <f>'أساسى (2)'!E732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'أساسى (2)'!B733</f>
        <v>0</v>
      </c>
      <c r="C733" s="105" t="str">
        <f t="shared" si="54"/>
        <v>0</v>
      </c>
      <c r="D733" s="106" t="str">
        <f t="shared" si="54"/>
        <v/>
      </c>
      <c r="E733" s="107" t="str">
        <f t="shared" si="54"/>
        <v/>
      </c>
      <c r="F733" s="108" t="str">
        <f t="shared" si="53"/>
        <v/>
      </c>
      <c r="G733" s="97">
        <f>'أساسى (2)'!C733</f>
        <v>0</v>
      </c>
      <c r="H733" s="98">
        <f>'أساسى (2)'!D733</f>
        <v>0</v>
      </c>
      <c r="I733" s="98">
        <f>'أساسى (2)'!F733</f>
        <v>0</v>
      </c>
      <c r="J733" s="99">
        <f>'أساسى (2)'!E733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'أساسى (2)'!B734</f>
        <v>0</v>
      </c>
      <c r="C734" s="105" t="str">
        <f t="shared" si="54"/>
        <v>0</v>
      </c>
      <c r="D734" s="106" t="str">
        <f t="shared" si="54"/>
        <v/>
      </c>
      <c r="E734" s="107" t="str">
        <f t="shared" si="54"/>
        <v/>
      </c>
      <c r="F734" s="108" t="str">
        <f t="shared" si="53"/>
        <v/>
      </c>
      <c r="G734" s="97">
        <f>'أساسى (2)'!C734</f>
        <v>0</v>
      </c>
      <c r="H734" s="98">
        <f>'أساسى (2)'!D734</f>
        <v>0</v>
      </c>
      <c r="I734" s="98">
        <f>'أساسى (2)'!F734</f>
        <v>0</v>
      </c>
      <c r="J734" s="99">
        <f>'أساسى (2)'!E734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'أساسى (2)'!B735</f>
        <v>0</v>
      </c>
      <c r="C735" s="105" t="str">
        <f t="shared" si="54"/>
        <v>0</v>
      </c>
      <c r="D735" s="106" t="str">
        <f t="shared" si="54"/>
        <v/>
      </c>
      <c r="E735" s="107" t="str">
        <f t="shared" si="54"/>
        <v/>
      </c>
      <c r="F735" s="108" t="str">
        <f t="shared" si="53"/>
        <v/>
      </c>
      <c r="G735" s="97">
        <f>'أساسى (2)'!C735</f>
        <v>0</v>
      </c>
      <c r="H735" s="98">
        <f>'أساسى (2)'!D735</f>
        <v>0</v>
      </c>
      <c r="I735" s="98">
        <f>'أساسى (2)'!F735</f>
        <v>0</v>
      </c>
      <c r="J735" s="99">
        <f>'أساسى (2)'!E735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'أساسى (2)'!B736</f>
        <v>0</v>
      </c>
      <c r="C736" s="105" t="str">
        <f t="shared" si="54"/>
        <v>0</v>
      </c>
      <c r="D736" s="106" t="str">
        <f t="shared" si="54"/>
        <v/>
      </c>
      <c r="E736" s="107" t="str">
        <f t="shared" si="54"/>
        <v/>
      </c>
      <c r="F736" s="108" t="str">
        <f t="shared" si="53"/>
        <v/>
      </c>
      <c r="G736" s="97">
        <f>'أساسى (2)'!C736</f>
        <v>0</v>
      </c>
      <c r="H736" s="98">
        <f>'أساسى (2)'!D736</f>
        <v>0</v>
      </c>
      <c r="I736" s="98">
        <f>'أساسى (2)'!F736</f>
        <v>0</v>
      </c>
      <c r="J736" s="99">
        <f>'أساسى (2)'!E736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'أساسى (2)'!B737</f>
        <v>0</v>
      </c>
      <c r="C737" s="105" t="str">
        <f t="shared" si="54"/>
        <v>0</v>
      </c>
      <c r="D737" s="106" t="str">
        <f t="shared" si="54"/>
        <v/>
      </c>
      <c r="E737" s="107" t="str">
        <f t="shared" si="54"/>
        <v/>
      </c>
      <c r="F737" s="108" t="str">
        <f t="shared" si="53"/>
        <v/>
      </c>
      <c r="G737" s="97">
        <f>'أساسى (2)'!C737</f>
        <v>0</v>
      </c>
      <c r="H737" s="98">
        <f>'أساسى (2)'!D737</f>
        <v>0</v>
      </c>
      <c r="I737" s="98">
        <f>'أساسى (2)'!F737</f>
        <v>0</v>
      </c>
      <c r="J737" s="99">
        <f>'أساسى (2)'!E737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'أساسى (2)'!B738</f>
        <v>0</v>
      </c>
      <c r="C738" s="105" t="str">
        <f t="shared" si="54"/>
        <v>0</v>
      </c>
      <c r="D738" s="106" t="str">
        <f t="shared" si="54"/>
        <v/>
      </c>
      <c r="E738" s="107" t="str">
        <f t="shared" si="54"/>
        <v/>
      </c>
      <c r="F738" s="108" t="str">
        <f t="shared" si="53"/>
        <v/>
      </c>
      <c r="G738" s="97">
        <f>'أساسى (2)'!C738</f>
        <v>0</v>
      </c>
      <c r="H738" s="98">
        <f>'أساسى (2)'!D738</f>
        <v>0</v>
      </c>
      <c r="I738" s="98">
        <f>'أساسى (2)'!F738</f>
        <v>0</v>
      </c>
      <c r="J738" s="99">
        <f>'أساسى (2)'!E738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'أساسى (2)'!B739</f>
        <v>0</v>
      </c>
      <c r="C739" s="105" t="str">
        <f t="shared" si="54"/>
        <v>0</v>
      </c>
      <c r="D739" s="106" t="str">
        <f t="shared" si="54"/>
        <v/>
      </c>
      <c r="E739" s="107" t="str">
        <f t="shared" si="54"/>
        <v/>
      </c>
      <c r="F739" s="108" t="str">
        <f t="shared" si="53"/>
        <v/>
      </c>
      <c r="G739" s="97">
        <f>'أساسى (2)'!C739</f>
        <v>0</v>
      </c>
      <c r="H739" s="98">
        <f>'أساسى (2)'!D739</f>
        <v>0</v>
      </c>
      <c r="I739" s="98">
        <f>'أساسى (2)'!F739</f>
        <v>0</v>
      </c>
      <c r="J739" s="99">
        <f>'أساسى (2)'!E739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'أساسى (2)'!B740</f>
        <v>0</v>
      </c>
      <c r="C740" s="105" t="str">
        <f t="shared" si="54"/>
        <v>0</v>
      </c>
      <c r="D740" s="106" t="str">
        <f t="shared" si="54"/>
        <v/>
      </c>
      <c r="E740" s="107" t="str">
        <f t="shared" si="54"/>
        <v/>
      </c>
      <c r="F740" s="108" t="str">
        <f t="shared" si="53"/>
        <v/>
      </c>
      <c r="G740" s="97">
        <f>'أساسى (2)'!C740</f>
        <v>0</v>
      </c>
      <c r="H740" s="98">
        <f>'أساسى (2)'!D740</f>
        <v>0</v>
      </c>
      <c r="I740" s="98">
        <f>'أساسى (2)'!F740</f>
        <v>0</v>
      </c>
      <c r="J740" s="99">
        <f>'أساسى (2)'!E740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'أساسى (2)'!B741</f>
        <v>0</v>
      </c>
      <c r="C741" s="105" t="str">
        <f t="shared" si="54"/>
        <v>0</v>
      </c>
      <c r="D741" s="106" t="str">
        <f t="shared" si="54"/>
        <v/>
      </c>
      <c r="E741" s="107" t="str">
        <f t="shared" si="54"/>
        <v/>
      </c>
      <c r="F741" s="108" t="str">
        <f t="shared" si="53"/>
        <v/>
      </c>
      <c r="G741" s="97">
        <f>'أساسى (2)'!C741</f>
        <v>0</v>
      </c>
      <c r="H741" s="98">
        <f>'أساسى (2)'!D741</f>
        <v>0</v>
      </c>
      <c r="I741" s="98">
        <f>'أساسى (2)'!F741</f>
        <v>0</v>
      </c>
      <c r="J741" s="99">
        <f>'أساسى (2)'!E741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'أساسى (2)'!B742</f>
        <v>0</v>
      </c>
      <c r="C742" s="105" t="str">
        <f t="shared" si="54"/>
        <v>0</v>
      </c>
      <c r="D742" s="106" t="str">
        <f t="shared" si="54"/>
        <v/>
      </c>
      <c r="E742" s="107" t="str">
        <f t="shared" si="54"/>
        <v/>
      </c>
      <c r="F742" s="108" t="str">
        <f t="shared" si="53"/>
        <v/>
      </c>
      <c r="G742" s="97">
        <f>'أساسى (2)'!C742</f>
        <v>0</v>
      </c>
      <c r="H742" s="98">
        <f>'أساسى (2)'!D742</f>
        <v>0</v>
      </c>
      <c r="I742" s="98">
        <f>'أساسى (2)'!F742</f>
        <v>0</v>
      </c>
      <c r="J742" s="99">
        <f>'أساسى (2)'!E742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'أساسى (2)'!B743</f>
        <v>0</v>
      </c>
      <c r="C743" s="105" t="str">
        <f t="shared" si="54"/>
        <v>0</v>
      </c>
      <c r="D743" s="106" t="str">
        <f t="shared" si="54"/>
        <v/>
      </c>
      <c r="E743" s="107" t="str">
        <f t="shared" si="54"/>
        <v/>
      </c>
      <c r="F743" s="108" t="str">
        <f t="shared" si="53"/>
        <v/>
      </c>
      <c r="G743" s="97">
        <f>'أساسى (2)'!C743</f>
        <v>0</v>
      </c>
      <c r="H743" s="98">
        <f>'أساسى (2)'!D743</f>
        <v>0</v>
      </c>
      <c r="I743" s="98">
        <f>'أساسى (2)'!F743</f>
        <v>0</v>
      </c>
      <c r="J743" s="99">
        <f>'أساسى (2)'!E743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'أساسى (2)'!B744</f>
        <v>0</v>
      </c>
      <c r="C744" s="105" t="str">
        <f t="shared" si="54"/>
        <v>0</v>
      </c>
      <c r="D744" s="106" t="str">
        <f t="shared" si="54"/>
        <v/>
      </c>
      <c r="E744" s="107" t="str">
        <f t="shared" si="54"/>
        <v/>
      </c>
      <c r="F744" s="108" t="str">
        <f t="shared" si="53"/>
        <v/>
      </c>
      <c r="G744" s="97">
        <f>'أساسى (2)'!C744</f>
        <v>0</v>
      </c>
      <c r="H744" s="98">
        <f>'أساسى (2)'!D744</f>
        <v>0</v>
      </c>
      <c r="I744" s="98">
        <f>'أساسى (2)'!F744</f>
        <v>0</v>
      </c>
      <c r="J744" s="99">
        <f>'أساسى (2)'!E744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'أساسى (2)'!B745</f>
        <v>0</v>
      </c>
      <c r="C745" s="105" t="str">
        <f t="shared" si="54"/>
        <v>0</v>
      </c>
      <c r="D745" s="106" t="str">
        <f t="shared" si="54"/>
        <v/>
      </c>
      <c r="E745" s="107" t="str">
        <f t="shared" si="54"/>
        <v/>
      </c>
      <c r="F745" s="108" t="str">
        <f t="shared" si="53"/>
        <v/>
      </c>
      <c r="G745" s="97">
        <f>'أساسى (2)'!C745</f>
        <v>0</v>
      </c>
      <c r="H745" s="98">
        <f>'أساسى (2)'!D745</f>
        <v>0</v>
      </c>
      <c r="I745" s="98">
        <f>'أساسى (2)'!F745</f>
        <v>0</v>
      </c>
      <c r="J745" s="99">
        <f>'أساسى (2)'!E745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'أساسى (2)'!B746</f>
        <v>0</v>
      </c>
      <c r="C746" s="105" t="str">
        <f t="shared" si="54"/>
        <v>0</v>
      </c>
      <c r="D746" s="106" t="str">
        <f t="shared" si="54"/>
        <v/>
      </c>
      <c r="E746" s="107" t="str">
        <f t="shared" si="54"/>
        <v/>
      </c>
      <c r="F746" s="108" t="str">
        <f t="shared" si="53"/>
        <v/>
      </c>
      <c r="G746" s="97">
        <f>'أساسى (2)'!C746</f>
        <v>0</v>
      </c>
      <c r="H746" s="98">
        <f>'أساسى (2)'!D746</f>
        <v>0</v>
      </c>
      <c r="I746" s="98">
        <f>'أساسى (2)'!F746</f>
        <v>0</v>
      </c>
      <c r="J746" s="99">
        <f>'أساسى (2)'!E746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'أساسى (2)'!B747</f>
        <v>0</v>
      </c>
      <c r="C747" s="105" t="str">
        <f t="shared" si="54"/>
        <v>0</v>
      </c>
      <c r="D747" s="106" t="str">
        <f t="shared" si="54"/>
        <v/>
      </c>
      <c r="E747" s="107" t="str">
        <f t="shared" si="54"/>
        <v/>
      </c>
      <c r="F747" s="108" t="str">
        <f t="shared" si="53"/>
        <v/>
      </c>
      <c r="G747" s="97">
        <f>'أساسى (2)'!C747</f>
        <v>0</v>
      </c>
      <c r="H747" s="98">
        <f>'أساسى (2)'!D747</f>
        <v>0</v>
      </c>
      <c r="I747" s="98">
        <f>'أساسى (2)'!F747</f>
        <v>0</v>
      </c>
      <c r="J747" s="99">
        <f>'أساسى (2)'!E747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'أساسى (2)'!B748</f>
        <v>0</v>
      </c>
      <c r="C748" s="105" t="str">
        <f t="shared" si="54"/>
        <v>0</v>
      </c>
      <c r="D748" s="106" t="str">
        <f t="shared" si="54"/>
        <v/>
      </c>
      <c r="E748" s="107" t="str">
        <f t="shared" si="54"/>
        <v/>
      </c>
      <c r="F748" s="108" t="str">
        <f t="shared" si="53"/>
        <v/>
      </c>
      <c r="G748" s="97">
        <f>'أساسى (2)'!C748</f>
        <v>0</v>
      </c>
      <c r="H748" s="98">
        <f>'أساسى (2)'!D748</f>
        <v>0</v>
      </c>
      <c r="I748" s="98">
        <f>'أساسى (2)'!F748</f>
        <v>0</v>
      </c>
      <c r="J748" s="99">
        <f>'أساسى (2)'!E748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'أساسى (2)'!B749</f>
        <v>0</v>
      </c>
      <c r="C749" s="105" t="str">
        <f t="shared" si="54"/>
        <v>0</v>
      </c>
      <c r="D749" s="106" t="str">
        <f t="shared" si="54"/>
        <v/>
      </c>
      <c r="E749" s="107" t="str">
        <f t="shared" si="54"/>
        <v/>
      </c>
      <c r="F749" s="108" t="str">
        <f t="shared" si="53"/>
        <v/>
      </c>
      <c r="G749" s="97">
        <f>'أساسى (2)'!C749</f>
        <v>0</v>
      </c>
      <c r="H749" s="98">
        <f>'أساسى (2)'!D749</f>
        <v>0</v>
      </c>
      <c r="I749" s="98">
        <f>'أساسى (2)'!F749</f>
        <v>0</v>
      </c>
      <c r="J749" s="99">
        <f>'أساسى (2)'!E749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'أساسى (2)'!B750</f>
        <v>0</v>
      </c>
      <c r="C750" s="105" t="str">
        <f t="shared" si="54"/>
        <v>0</v>
      </c>
      <c r="D750" s="106" t="str">
        <f t="shared" si="54"/>
        <v/>
      </c>
      <c r="E750" s="107" t="str">
        <f t="shared" si="54"/>
        <v/>
      </c>
      <c r="F750" s="108" t="str">
        <f t="shared" si="53"/>
        <v/>
      </c>
      <c r="G750" s="97">
        <f>'أساسى (2)'!C750</f>
        <v>0</v>
      </c>
      <c r="H750" s="98">
        <f>'أساسى (2)'!D750</f>
        <v>0</v>
      </c>
      <c r="I750" s="98">
        <f>'أساسى (2)'!F750</f>
        <v>0</v>
      </c>
      <c r="J750" s="99">
        <f>'أساسى (2)'!E750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'أساسى (2)'!B751</f>
        <v>0</v>
      </c>
      <c r="C751" s="105" t="str">
        <f t="shared" si="54"/>
        <v>0</v>
      </c>
      <c r="D751" s="106" t="str">
        <f t="shared" si="54"/>
        <v/>
      </c>
      <c r="E751" s="107" t="str">
        <f t="shared" si="54"/>
        <v/>
      </c>
      <c r="F751" s="108" t="str">
        <f t="shared" si="53"/>
        <v/>
      </c>
      <c r="G751" s="97">
        <f>'أساسى (2)'!C751</f>
        <v>0</v>
      </c>
      <c r="H751" s="98">
        <f>'أساسى (2)'!D751</f>
        <v>0</v>
      </c>
      <c r="I751" s="98">
        <f>'أساسى (2)'!F751</f>
        <v>0</v>
      </c>
      <c r="J751" s="99">
        <f>'أساسى (2)'!E751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'أساسى (2)'!B752</f>
        <v>0</v>
      </c>
      <c r="C752" s="105" t="str">
        <f t="shared" si="54"/>
        <v>0</v>
      </c>
      <c r="D752" s="106" t="str">
        <f t="shared" si="54"/>
        <v/>
      </c>
      <c r="E752" s="107" t="str">
        <f t="shared" si="54"/>
        <v/>
      </c>
      <c r="F752" s="108" t="str">
        <f t="shared" si="53"/>
        <v/>
      </c>
      <c r="G752" s="97">
        <f>'أساسى (2)'!C752</f>
        <v>0</v>
      </c>
      <c r="H752" s="98">
        <f>'أساسى (2)'!D752</f>
        <v>0</v>
      </c>
      <c r="I752" s="98">
        <f>'أساسى (2)'!F752</f>
        <v>0</v>
      </c>
      <c r="J752" s="99">
        <f>'أساسى (2)'!E752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'أساسى (2)'!B753</f>
        <v>0</v>
      </c>
      <c r="C753" s="105" t="str">
        <f t="shared" si="54"/>
        <v>0</v>
      </c>
      <c r="D753" s="106" t="str">
        <f t="shared" si="54"/>
        <v/>
      </c>
      <c r="E753" s="107" t="str">
        <f t="shared" si="54"/>
        <v/>
      </c>
      <c r="F753" s="108" t="str">
        <f t="shared" si="53"/>
        <v/>
      </c>
      <c r="G753" s="97">
        <f>'أساسى (2)'!C753</f>
        <v>0</v>
      </c>
      <c r="H753" s="98">
        <f>'أساسى (2)'!D753</f>
        <v>0</v>
      </c>
      <c r="I753" s="98">
        <f>'أساسى (2)'!F753</f>
        <v>0</v>
      </c>
      <c r="J753" s="99">
        <f>'أساسى (2)'!E753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'أساسى (2)'!B754</f>
        <v>0</v>
      </c>
      <c r="C754" s="105" t="str">
        <f t="shared" si="54"/>
        <v>0</v>
      </c>
      <c r="D754" s="106" t="str">
        <f t="shared" si="54"/>
        <v/>
      </c>
      <c r="E754" s="107" t="str">
        <f t="shared" si="54"/>
        <v/>
      </c>
      <c r="F754" s="108" t="str">
        <f t="shared" si="53"/>
        <v/>
      </c>
      <c r="G754" s="97">
        <f>'أساسى (2)'!C754</f>
        <v>0</v>
      </c>
      <c r="H754" s="98">
        <f>'أساسى (2)'!D754</f>
        <v>0</v>
      </c>
      <c r="I754" s="98">
        <f>'أساسى (2)'!F754</f>
        <v>0</v>
      </c>
      <c r="J754" s="99">
        <f>'أساسى (2)'!E754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'أساسى (2)'!B755</f>
        <v>0</v>
      </c>
      <c r="C755" s="105" t="str">
        <f t="shared" si="54"/>
        <v>0</v>
      </c>
      <c r="D755" s="106" t="str">
        <f t="shared" si="54"/>
        <v/>
      </c>
      <c r="E755" s="107" t="str">
        <f t="shared" si="54"/>
        <v/>
      </c>
      <c r="F755" s="108" t="str">
        <f t="shared" si="53"/>
        <v/>
      </c>
      <c r="G755" s="97">
        <f>'أساسى (2)'!C755</f>
        <v>0</v>
      </c>
      <c r="H755" s="98">
        <f>'أساسى (2)'!D755</f>
        <v>0</v>
      </c>
      <c r="I755" s="98">
        <f>'أساسى (2)'!F755</f>
        <v>0</v>
      </c>
      <c r="J755" s="99">
        <f>'أساسى (2)'!E755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'أساسى (2)'!B756</f>
        <v>0</v>
      </c>
      <c r="C756" s="105" t="str">
        <f t="shared" si="54"/>
        <v>0</v>
      </c>
      <c r="D756" s="106" t="str">
        <f t="shared" si="54"/>
        <v/>
      </c>
      <c r="E756" s="107" t="str">
        <f t="shared" si="54"/>
        <v/>
      </c>
      <c r="F756" s="108" t="str">
        <f t="shared" si="53"/>
        <v/>
      </c>
      <c r="G756" s="97">
        <f>'أساسى (2)'!C756</f>
        <v>0</v>
      </c>
      <c r="H756" s="98">
        <f>'أساسى (2)'!D756</f>
        <v>0</v>
      </c>
      <c r="I756" s="98">
        <f>'أساسى (2)'!F756</f>
        <v>0</v>
      </c>
      <c r="J756" s="99">
        <f>'أساسى (2)'!E756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'أساسى (2)'!B757</f>
        <v>0</v>
      </c>
      <c r="C757" s="105" t="str">
        <f t="shared" si="54"/>
        <v>0</v>
      </c>
      <c r="D757" s="106" t="str">
        <f t="shared" si="54"/>
        <v/>
      </c>
      <c r="E757" s="107" t="str">
        <f t="shared" si="54"/>
        <v/>
      </c>
      <c r="F757" s="108" t="str">
        <f t="shared" si="53"/>
        <v/>
      </c>
      <c r="G757" s="97">
        <f>'أساسى (2)'!C757</f>
        <v>0</v>
      </c>
      <c r="H757" s="98">
        <f>'أساسى (2)'!D757</f>
        <v>0</v>
      </c>
      <c r="I757" s="98">
        <f>'أساسى (2)'!F757</f>
        <v>0</v>
      </c>
      <c r="J757" s="99">
        <f>'أساسى (2)'!E757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'أساسى (2)'!B758</f>
        <v>0</v>
      </c>
      <c r="C758" s="105" t="str">
        <f t="shared" si="54"/>
        <v>0</v>
      </c>
      <c r="D758" s="106" t="str">
        <f t="shared" si="54"/>
        <v/>
      </c>
      <c r="E758" s="107" t="str">
        <f t="shared" si="54"/>
        <v/>
      </c>
      <c r="F758" s="108" t="str">
        <f t="shared" si="53"/>
        <v/>
      </c>
      <c r="G758" s="97">
        <f>'أساسى (2)'!C758</f>
        <v>0</v>
      </c>
      <c r="H758" s="98">
        <f>'أساسى (2)'!D758</f>
        <v>0</v>
      </c>
      <c r="I758" s="98">
        <f>'أساسى (2)'!F758</f>
        <v>0</v>
      </c>
      <c r="J758" s="99">
        <f>'أساسى (2)'!E758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'أساسى (2)'!B759</f>
        <v>0</v>
      </c>
      <c r="C759" s="105" t="str">
        <f t="shared" si="54"/>
        <v>0</v>
      </c>
      <c r="D759" s="106" t="str">
        <f t="shared" si="54"/>
        <v/>
      </c>
      <c r="E759" s="107" t="str">
        <f t="shared" si="54"/>
        <v/>
      </c>
      <c r="F759" s="108" t="str">
        <f t="shared" si="53"/>
        <v/>
      </c>
      <c r="G759" s="97">
        <f>'أساسى (2)'!C759</f>
        <v>0</v>
      </c>
      <c r="H759" s="98">
        <f>'أساسى (2)'!D759</f>
        <v>0</v>
      </c>
      <c r="I759" s="98">
        <f>'أساسى (2)'!F759</f>
        <v>0</v>
      </c>
      <c r="J759" s="99">
        <f>'أساسى (2)'!E759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'أساسى (2)'!B760</f>
        <v>0</v>
      </c>
      <c r="C760" s="105" t="str">
        <f t="shared" si="54"/>
        <v>0</v>
      </c>
      <c r="D760" s="106" t="str">
        <f t="shared" si="54"/>
        <v/>
      </c>
      <c r="E760" s="107" t="str">
        <f t="shared" si="54"/>
        <v/>
      </c>
      <c r="F760" s="108" t="str">
        <f t="shared" si="53"/>
        <v/>
      </c>
      <c r="G760" s="97">
        <f>'أساسى (2)'!C760</f>
        <v>0</v>
      </c>
      <c r="H760" s="98">
        <f>'أساسى (2)'!D760</f>
        <v>0</v>
      </c>
      <c r="I760" s="98">
        <f>'أساسى (2)'!F760</f>
        <v>0</v>
      </c>
      <c r="J760" s="99">
        <f>'أساسى (2)'!E760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'أساسى (2)'!B761</f>
        <v>0</v>
      </c>
      <c r="C761" s="105" t="str">
        <f t="shared" si="54"/>
        <v>0</v>
      </c>
      <c r="D761" s="106" t="str">
        <f t="shared" si="54"/>
        <v/>
      </c>
      <c r="E761" s="107" t="str">
        <f t="shared" si="54"/>
        <v/>
      </c>
      <c r="F761" s="108" t="str">
        <f t="shared" si="53"/>
        <v/>
      </c>
      <c r="G761" s="97">
        <f>'أساسى (2)'!C761</f>
        <v>0</v>
      </c>
      <c r="H761" s="98">
        <f>'أساسى (2)'!D761</f>
        <v>0</v>
      </c>
      <c r="I761" s="98">
        <f>'أساسى (2)'!F761</f>
        <v>0</v>
      </c>
      <c r="J761" s="99">
        <f>'أساسى (2)'!E761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'أساسى (2)'!B762</f>
        <v>0</v>
      </c>
      <c r="C762" s="105" t="str">
        <f t="shared" si="54"/>
        <v>0</v>
      </c>
      <c r="D762" s="106" t="str">
        <f t="shared" si="54"/>
        <v/>
      </c>
      <c r="E762" s="107" t="str">
        <f t="shared" si="54"/>
        <v/>
      </c>
      <c r="F762" s="108" t="str">
        <f t="shared" si="53"/>
        <v/>
      </c>
      <c r="G762" s="97">
        <f>'أساسى (2)'!C762</f>
        <v>0</v>
      </c>
      <c r="H762" s="98">
        <f>'أساسى (2)'!D762</f>
        <v>0</v>
      </c>
      <c r="I762" s="98">
        <f>'أساسى (2)'!F762</f>
        <v>0</v>
      </c>
      <c r="J762" s="99">
        <f>'أساسى (2)'!E762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'أساسى (2)'!B763</f>
        <v>0</v>
      </c>
      <c r="C763" s="105" t="str">
        <f t="shared" si="54"/>
        <v>0</v>
      </c>
      <c r="D763" s="106" t="str">
        <f t="shared" si="54"/>
        <v/>
      </c>
      <c r="E763" s="107" t="str">
        <f t="shared" si="54"/>
        <v/>
      </c>
      <c r="F763" s="108" t="str">
        <f t="shared" si="53"/>
        <v/>
      </c>
      <c r="G763" s="97">
        <f>'أساسى (2)'!C763</f>
        <v>0</v>
      </c>
      <c r="H763" s="98">
        <f>'أساسى (2)'!D763</f>
        <v>0</v>
      </c>
      <c r="I763" s="98">
        <f>'أساسى (2)'!F763</f>
        <v>0</v>
      </c>
      <c r="J763" s="99">
        <f>'أساسى (2)'!E763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'أساسى (2)'!B764</f>
        <v>0</v>
      </c>
      <c r="C764" s="105" t="str">
        <f t="shared" si="54"/>
        <v>0</v>
      </c>
      <c r="D764" s="106" t="str">
        <f t="shared" si="54"/>
        <v/>
      </c>
      <c r="E764" s="107" t="str">
        <f t="shared" si="54"/>
        <v/>
      </c>
      <c r="F764" s="108" t="str">
        <f t="shared" si="53"/>
        <v/>
      </c>
      <c r="G764" s="97">
        <f>'أساسى (2)'!C764</f>
        <v>0</v>
      </c>
      <c r="H764" s="98">
        <f>'أساسى (2)'!D764</f>
        <v>0</v>
      </c>
      <c r="I764" s="98">
        <f>'أساسى (2)'!F764</f>
        <v>0</v>
      </c>
      <c r="J764" s="99">
        <f>'أساسى (2)'!E764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'أساسى (2)'!B765</f>
        <v>0</v>
      </c>
      <c r="C765" s="105" t="str">
        <f t="shared" si="54"/>
        <v>0</v>
      </c>
      <c r="D765" s="106" t="str">
        <f t="shared" si="54"/>
        <v/>
      </c>
      <c r="E765" s="107" t="str">
        <f t="shared" si="54"/>
        <v/>
      </c>
      <c r="F765" s="108" t="str">
        <f t="shared" si="53"/>
        <v/>
      </c>
      <c r="G765" s="97">
        <f>'أساسى (2)'!C765</f>
        <v>0</v>
      </c>
      <c r="H765" s="98">
        <f>'أساسى (2)'!D765</f>
        <v>0</v>
      </c>
      <c r="I765" s="98">
        <f>'أساسى (2)'!F765</f>
        <v>0</v>
      </c>
      <c r="J765" s="99">
        <f>'أساسى (2)'!E765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'أساسى (2)'!B766</f>
        <v>0</v>
      </c>
      <c r="C766" s="105" t="str">
        <f t="shared" si="54"/>
        <v>0</v>
      </c>
      <c r="D766" s="106" t="str">
        <f t="shared" si="54"/>
        <v/>
      </c>
      <c r="E766" s="107" t="str">
        <f t="shared" si="54"/>
        <v/>
      </c>
      <c r="F766" s="108" t="str">
        <f t="shared" si="53"/>
        <v/>
      </c>
      <c r="G766" s="97">
        <f>'أساسى (2)'!C766</f>
        <v>0</v>
      </c>
      <c r="H766" s="98">
        <f>'أساسى (2)'!D766</f>
        <v>0</v>
      </c>
      <c r="I766" s="98">
        <f>'أساسى (2)'!F766</f>
        <v>0</v>
      </c>
      <c r="J766" s="99">
        <f>'أساسى (2)'!E766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'أساسى (2)'!B767</f>
        <v>0</v>
      </c>
      <c r="C767" s="105" t="str">
        <f t="shared" si="54"/>
        <v>0</v>
      </c>
      <c r="D767" s="106" t="str">
        <f t="shared" si="54"/>
        <v/>
      </c>
      <c r="E767" s="107" t="str">
        <f t="shared" si="54"/>
        <v/>
      </c>
      <c r="F767" s="108" t="str">
        <f t="shared" si="53"/>
        <v/>
      </c>
      <c r="G767" s="97">
        <f>'أساسى (2)'!C767</f>
        <v>0</v>
      </c>
      <c r="H767" s="98">
        <f>'أساسى (2)'!D767</f>
        <v>0</v>
      </c>
      <c r="I767" s="98">
        <f>'أساسى (2)'!F767</f>
        <v>0</v>
      </c>
      <c r="J767" s="99">
        <f>'أساسى (2)'!E767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'أساسى (2)'!B768</f>
        <v>0</v>
      </c>
      <c r="C768" s="105" t="str">
        <f t="shared" si="54"/>
        <v>0</v>
      </c>
      <c r="D768" s="106" t="str">
        <f t="shared" si="54"/>
        <v/>
      </c>
      <c r="E768" s="107" t="str">
        <f t="shared" si="54"/>
        <v/>
      </c>
      <c r="F768" s="108" t="str">
        <f t="shared" si="53"/>
        <v/>
      </c>
      <c r="G768" s="97">
        <f>'أساسى (2)'!C768</f>
        <v>0</v>
      </c>
      <c r="H768" s="98">
        <f>'أساسى (2)'!D768</f>
        <v>0</v>
      </c>
      <c r="I768" s="98">
        <f>'أساسى (2)'!F768</f>
        <v>0</v>
      </c>
      <c r="J768" s="99">
        <f>'أساسى (2)'!E768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'أساسى (2)'!B769</f>
        <v>0</v>
      </c>
      <c r="C769" s="105" t="str">
        <f t="shared" si="54"/>
        <v>0</v>
      </c>
      <c r="D769" s="106" t="str">
        <f t="shared" si="54"/>
        <v/>
      </c>
      <c r="E769" s="107" t="str">
        <f t="shared" si="54"/>
        <v/>
      </c>
      <c r="F769" s="108" t="str">
        <f t="shared" si="53"/>
        <v/>
      </c>
      <c r="G769" s="97">
        <f>'أساسى (2)'!C769</f>
        <v>0</v>
      </c>
      <c r="H769" s="98">
        <f>'أساسى (2)'!D769</f>
        <v>0</v>
      </c>
      <c r="I769" s="98">
        <f>'أساسى (2)'!F769</f>
        <v>0</v>
      </c>
      <c r="J769" s="99">
        <f>'أساسى (2)'!E769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'أساسى (2)'!B770</f>
        <v>0</v>
      </c>
      <c r="C770" s="105" t="str">
        <f t="shared" si="54"/>
        <v>0</v>
      </c>
      <c r="D770" s="106" t="str">
        <f t="shared" si="54"/>
        <v/>
      </c>
      <c r="E770" s="107" t="str">
        <f t="shared" si="54"/>
        <v/>
      </c>
      <c r="F770" s="108" t="str">
        <f t="shared" si="53"/>
        <v/>
      </c>
      <c r="G770" s="97">
        <f>'أساسى (2)'!C770</f>
        <v>0</v>
      </c>
      <c r="H770" s="98">
        <f>'أساسى (2)'!D770</f>
        <v>0</v>
      </c>
      <c r="I770" s="98">
        <f>'أساسى (2)'!F770</f>
        <v>0</v>
      </c>
      <c r="J770" s="99">
        <f>'أساسى (2)'!E770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'أساسى (2)'!B771</f>
        <v>0</v>
      </c>
      <c r="C771" s="105" t="str">
        <f t="shared" si="54"/>
        <v>0</v>
      </c>
      <c r="D771" s="106" t="str">
        <f t="shared" si="54"/>
        <v/>
      </c>
      <c r="E771" s="107" t="str">
        <f t="shared" si="54"/>
        <v/>
      </c>
      <c r="F771" s="108" t="str">
        <f t="shared" si="53"/>
        <v/>
      </c>
      <c r="G771" s="97">
        <f>'أساسى (2)'!C771</f>
        <v>0</v>
      </c>
      <c r="H771" s="98">
        <f>'أساسى (2)'!D771</f>
        <v>0</v>
      </c>
      <c r="I771" s="98">
        <f>'أساسى (2)'!F771</f>
        <v>0</v>
      </c>
      <c r="J771" s="99">
        <f>'أساسى (2)'!E771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'أساسى (2)'!B772</f>
        <v>0</v>
      </c>
      <c r="C772" s="105" t="str">
        <f t="shared" si="54"/>
        <v>0</v>
      </c>
      <c r="D772" s="106" t="str">
        <f t="shared" si="54"/>
        <v/>
      </c>
      <c r="E772" s="107" t="str">
        <f t="shared" si="54"/>
        <v/>
      </c>
      <c r="F772" s="108" t="str">
        <f t="shared" si="53"/>
        <v/>
      </c>
      <c r="G772" s="97">
        <f>'أساسى (2)'!C772</f>
        <v>0</v>
      </c>
      <c r="H772" s="98">
        <f>'أساسى (2)'!D772</f>
        <v>0</v>
      </c>
      <c r="I772" s="98">
        <f>'أساسى (2)'!F772</f>
        <v>0</v>
      </c>
      <c r="J772" s="99">
        <f>'أساسى (2)'!E772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'أساسى (2)'!B773</f>
        <v>0</v>
      </c>
      <c r="C773" s="105" t="str">
        <f t="shared" si="54"/>
        <v>0</v>
      </c>
      <c r="D773" s="106" t="str">
        <f t="shared" si="54"/>
        <v/>
      </c>
      <c r="E773" s="107" t="str">
        <f t="shared" si="54"/>
        <v/>
      </c>
      <c r="F773" s="108" t="str">
        <f t="shared" si="53"/>
        <v/>
      </c>
      <c r="G773" s="97">
        <f>'أساسى (2)'!C773</f>
        <v>0</v>
      </c>
      <c r="H773" s="98">
        <f>'أساسى (2)'!D773</f>
        <v>0</v>
      </c>
      <c r="I773" s="98">
        <f>'أساسى (2)'!F773</f>
        <v>0</v>
      </c>
      <c r="J773" s="99">
        <f>'أساسى (2)'!E773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'أساسى (2)'!B774</f>
        <v>0</v>
      </c>
      <c r="C774" s="105" t="str">
        <f t="shared" si="54"/>
        <v>0</v>
      </c>
      <c r="D774" s="106" t="str">
        <f t="shared" si="54"/>
        <v/>
      </c>
      <c r="E774" s="107" t="str">
        <f t="shared" si="54"/>
        <v/>
      </c>
      <c r="F774" s="108" t="str">
        <f t="shared" si="53"/>
        <v/>
      </c>
      <c r="G774" s="97">
        <f>'أساسى (2)'!C774</f>
        <v>0</v>
      </c>
      <c r="H774" s="98">
        <f>'أساسى (2)'!D774</f>
        <v>0</v>
      </c>
      <c r="I774" s="98">
        <f>'أساسى (2)'!F774</f>
        <v>0</v>
      </c>
      <c r="J774" s="99">
        <f>'أساسى (2)'!E774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'أساسى (2)'!B775</f>
        <v>0</v>
      </c>
      <c r="C775" s="105" t="str">
        <f t="shared" si="54"/>
        <v>0</v>
      </c>
      <c r="D775" s="106" t="str">
        <f t="shared" si="54"/>
        <v/>
      </c>
      <c r="E775" s="107" t="str">
        <f t="shared" si="54"/>
        <v/>
      </c>
      <c r="F775" s="108" t="str">
        <f t="shared" si="53"/>
        <v/>
      </c>
      <c r="G775" s="97">
        <f>'أساسى (2)'!C775</f>
        <v>0</v>
      </c>
      <c r="H775" s="98">
        <f>'أساسى (2)'!D775</f>
        <v>0</v>
      </c>
      <c r="I775" s="98">
        <f>'أساسى (2)'!F775</f>
        <v>0</v>
      </c>
      <c r="J775" s="99">
        <f>'أساسى (2)'!E775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2\1"),1,IF(AND(K775="أنثى",G775="2\1"),11,IF(AND(K775="ذكر",G775="2\2"),2,IF(AND(K775="أنثى",G775="2\2"),22,IF(AND(K775="ذكر",G775="2\3"),3,IF(AND(K775="أنثى",G775="2\3"),33,IF(AND(K775="ذكر",G775="2\4"),4,IF(AND(K775="أنثى",G775="2\4"),44,IF(AND(K775="ذكر",G775="2\5"),5,IF(AND(K775="أنثى",G775="2\5"),55,""))))))))))</f>
        <v/>
      </c>
    </row>
    <row r="776" spans="1:17" ht="35.25" thickTop="1" thickBot="1">
      <c r="A776" s="104">
        <f>IF(B776&lt;&gt;"",SUBTOTAL(3,$B$6:$B776),"")</f>
        <v>771</v>
      </c>
      <c r="B776" s="92">
        <f>'أساسى (2)'!B776</f>
        <v>0</v>
      </c>
      <c r="C776" s="105" t="str">
        <f t="shared" si="54"/>
        <v>0</v>
      </c>
      <c r="D776" s="106" t="str">
        <f t="shared" si="54"/>
        <v/>
      </c>
      <c r="E776" s="107" t="str">
        <f t="shared" si="54"/>
        <v/>
      </c>
      <c r="F776" s="108" t="str">
        <f t="shared" si="53"/>
        <v/>
      </c>
      <c r="G776" s="97">
        <f>'أساسى (2)'!C776</f>
        <v>0</v>
      </c>
      <c r="H776" s="98">
        <f>'أساسى (2)'!D776</f>
        <v>0</v>
      </c>
      <c r="I776" s="98">
        <f>'أساسى (2)'!F776</f>
        <v>0</v>
      </c>
      <c r="J776" s="99">
        <f>'أساسى (2)'!E776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'أساسى (2)'!B777</f>
        <v>0</v>
      </c>
      <c r="C777" s="105" t="str">
        <f t="shared" si="54"/>
        <v>0</v>
      </c>
      <c r="D777" s="106" t="str">
        <f t="shared" si="54"/>
        <v/>
      </c>
      <c r="E777" s="107" t="str">
        <f t="shared" si="54"/>
        <v/>
      </c>
      <c r="F777" s="108" t="str">
        <f t="shared" si="53"/>
        <v/>
      </c>
      <c r="G777" s="97">
        <f>'أساسى (2)'!C777</f>
        <v>0</v>
      </c>
      <c r="H777" s="98">
        <f>'أساسى (2)'!D777</f>
        <v>0</v>
      </c>
      <c r="I777" s="98">
        <f>'أساسى (2)'!F777</f>
        <v>0</v>
      </c>
      <c r="J777" s="99">
        <f>'أساسى (2)'!E777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'أساسى (2)'!B778</f>
        <v>0</v>
      </c>
      <c r="C778" s="105" t="str">
        <f t="shared" si="54"/>
        <v>0</v>
      </c>
      <c r="D778" s="106" t="str">
        <f t="shared" si="54"/>
        <v/>
      </c>
      <c r="E778" s="107" t="str">
        <f t="shared" si="54"/>
        <v/>
      </c>
      <c r="F778" s="108" t="str">
        <f t="shared" si="53"/>
        <v/>
      </c>
      <c r="G778" s="97">
        <f>'أساسى (2)'!C778</f>
        <v>0</v>
      </c>
      <c r="H778" s="98">
        <f>'أساسى (2)'!D778</f>
        <v>0</v>
      </c>
      <c r="I778" s="98">
        <f>'أساسى (2)'!F778</f>
        <v>0</v>
      </c>
      <c r="J778" s="99">
        <f>'أساسى (2)'!E778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'أساسى (2)'!B779</f>
        <v>0</v>
      </c>
      <c r="C779" s="105" t="str">
        <f t="shared" si="54"/>
        <v>0</v>
      </c>
      <c r="D779" s="106" t="str">
        <f t="shared" si="54"/>
        <v/>
      </c>
      <c r="E779" s="107" t="str">
        <f t="shared" si="54"/>
        <v/>
      </c>
      <c r="F779" s="108" t="str">
        <f t="shared" si="53"/>
        <v/>
      </c>
      <c r="G779" s="97">
        <f>'أساسى (2)'!C779</f>
        <v>0</v>
      </c>
      <c r="H779" s="98">
        <f>'أساسى (2)'!D779</f>
        <v>0</v>
      </c>
      <c r="I779" s="98">
        <f>'أساسى (2)'!F779</f>
        <v>0</v>
      </c>
      <c r="J779" s="99">
        <f>'أساسى (2)'!E779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'أساسى (2)'!B780</f>
        <v>0</v>
      </c>
      <c r="C780" s="105" t="str">
        <f t="shared" si="54"/>
        <v>0</v>
      </c>
      <c r="D780" s="106" t="str">
        <f t="shared" si="54"/>
        <v/>
      </c>
      <c r="E780" s="107" t="str">
        <f t="shared" si="54"/>
        <v/>
      </c>
      <c r="F780" s="108" t="str">
        <f t="shared" si="53"/>
        <v/>
      </c>
      <c r="G780" s="97">
        <f>'أساسى (2)'!C780</f>
        <v>0</v>
      </c>
      <c r="H780" s="98">
        <f>'أساسى (2)'!D780</f>
        <v>0</v>
      </c>
      <c r="I780" s="98">
        <f>'أساسى (2)'!F780</f>
        <v>0</v>
      </c>
      <c r="J780" s="99">
        <f>'أساسى (2)'!E780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'أساسى (2)'!B781</f>
        <v>0</v>
      </c>
      <c r="C781" s="105" t="str">
        <f t="shared" si="54"/>
        <v>0</v>
      </c>
      <c r="D781" s="106" t="str">
        <f t="shared" si="54"/>
        <v/>
      </c>
      <c r="E781" s="107" t="str">
        <f t="shared" si="54"/>
        <v/>
      </c>
      <c r="F781" s="108" t="str">
        <f t="shared" si="53"/>
        <v/>
      </c>
      <c r="G781" s="97">
        <f>'أساسى (2)'!C781</f>
        <v>0</v>
      </c>
      <c r="H781" s="98">
        <f>'أساسى (2)'!D781</f>
        <v>0</v>
      </c>
      <c r="I781" s="98">
        <f>'أساسى (2)'!F781</f>
        <v>0</v>
      </c>
      <c r="J781" s="99">
        <f>'أساسى (2)'!E781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'أساسى (2)'!B782</f>
        <v>0</v>
      </c>
      <c r="C782" s="105" t="str">
        <f t="shared" si="54"/>
        <v>0</v>
      </c>
      <c r="D782" s="106" t="str">
        <f t="shared" si="54"/>
        <v/>
      </c>
      <c r="E782" s="107" t="str">
        <f t="shared" si="54"/>
        <v/>
      </c>
      <c r="F782" s="108" t="str">
        <f t="shared" si="53"/>
        <v/>
      </c>
      <c r="G782" s="97">
        <f>'أساسى (2)'!C782</f>
        <v>0</v>
      </c>
      <c r="H782" s="98">
        <f>'أساسى (2)'!D782</f>
        <v>0</v>
      </c>
      <c r="I782" s="98">
        <f>'أساسى (2)'!F782</f>
        <v>0</v>
      </c>
      <c r="J782" s="99">
        <f>'أساسى (2)'!E782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'أساسى (2)'!B783</f>
        <v>0</v>
      </c>
      <c r="C783" s="105" t="str">
        <f t="shared" si="54"/>
        <v>0</v>
      </c>
      <c r="D783" s="106" t="str">
        <f t="shared" si="54"/>
        <v/>
      </c>
      <c r="E783" s="107" t="str">
        <f t="shared" si="54"/>
        <v/>
      </c>
      <c r="F783" s="108" t="str">
        <f t="shared" si="53"/>
        <v/>
      </c>
      <c r="G783" s="97">
        <f>'أساسى (2)'!C783</f>
        <v>0</v>
      </c>
      <c r="H783" s="98">
        <f>'أساسى (2)'!D783</f>
        <v>0</v>
      </c>
      <c r="I783" s="98">
        <f>'أساسى (2)'!F783</f>
        <v>0</v>
      </c>
      <c r="J783" s="99">
        <f>'أساسى (2)'!E783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'أساسى (2)'!B784</f>
        <v>0</v>
      </c>
      <c r="C784" s="105" t="str">
        <f t="shared" si="54"/>
        <v>0</v>
      </c>
      <c r="D784" s="106" t="str">
        <f t="shared" si="54"/>
        <v/>
      </c>
      <c r="E784" s="107" t="str">
        <f t="shared" si="54"/>
        <v/>
      </c>
      <c r="F784" s="108" t="str">
        <f t="shared" si="53"/>
        <v/>
      </c>
      <c r="G784" s="97">
        <f>'أساسى (2)'!C784</f>
        <v>0</v>
      </c>
      <c r="H784" s="98">
        <f>'أساسى (2)'!D784</f>
        <v>0</v>
      </c>
      <c r="I784" s="98">
        <f>'أساسى (2)'!F784</f>
        <v>0</v>
      </c>
      <c r="J784" s="99">
        <f>'أساسى (2)'!E784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'أساسى (2)'!B785</f>
        <v>0</v>
      </c>
      <c r="C785" s="105" t="str">
        <f t="shared" si="54"/>
        <v>0</v>
      </c>
      <c r="D785" s="106" t="str">
        <f t="shared" si="54"/>
        <v/>
      </c>
      <c r="E785" s="107" t="str">
        <f t="shared" si="54"/>
        <v/>
      </c>
      <c r="F785" s="108" t="str">
        <f t="shared" si="53"/>
        <v/>
      </c>
      <c r="G785" s="97">
        <f>'أساسى (2)'!C785</f>
        <v>0</v>
      </c>
      <c r="H785" s="98">
        <f>'أساسى (2)'!D785</f>
        <v>0</v>
      </c>
      <c r="I785" s="98">
        <f>'أساسى (2)'!F785</f>
        <v>0</v>
      </c>
      <c r="J785" s="99">
        <f>'أساسى (2)'!E785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'أساسى (2)'!B786</f>
        <v>0</v>
      </c>
      <c r="C786" s="105" t="str">
        <f t="shared" si="54"/>
        <v>0</v>
      </c>
      <c r="D786" s="106" t="str">
        <f t="shared" si="54"/>
        <v/>
      </c>
      <c r="E786" s="107" t="str">
        <f t="shared" si="54"/>
        <v/>
      </c>
      <c r="F786" s="108" t="str">
        <f t="shared" si="53"/>
        <v/>
      </c>
      <c r="G786" s="97">
        <f>'أساسى (2)'!C786</f>
        <v>0</v>
      </c>
      <c r="H786" s="98">
        <f>'أساسى (2)'!D786</f>
        <v>0</v>
      </c>
      <c r="I786" s="98">
        <f>'أساسى (2)'!F786</f>
        <v>0</v>
      </c>
      <c r="J786" s="99">
        <f>'أساسى (2)'!E786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'أساسى (2)'!B787</f>
        <v>0</v>
      </c>
      <c r="C787" s="105" t="str">
        <f t="shared" si="54"/>
        <v>0</v>
      </c>
      <c r="D787" s="106" t="str">
        <f t="shared" si="54"/>
        <v/>
      </c>
      <c r="E787" s="107" t="str">
        <f t="shared" si="54"/>
        <v/>
      </c>
      <c r="F787" s="108" t="str">
        <f t="shared" si="53"/>
        <v/>
      </c>
      <c r="G787" s="97">
        <f>'أساسى (2)'!C787</f>
        <v>0</v>
      </c>
      <c r="H787" s="98">
        <f>'أساسى (2)'!D787</f>
        <v>0</v>
      </c>
      <c r="I787" s="98">
        <f>'أساسى (2)'!F787</f>
        <v>0</v>
      </c>
      <c r="J787" s="99">
        <f>'أساسى (2)'!E787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'أساسى (2)'!B788</f>
        <v>0</v>
      </c>
      <c r="C788" s="105" t="str">
        <f t="shared" si="54"/>
        <v>0</v>
      </c>
      <c r="D788" s="106" t="str">
        <f t="shared" si="54"/>
        <v/>
      </c>
      <c r="E788" s="107" t="str">
        <f t="shared" si="54"/>
        <v/>
      </c>
      <c r="F788" s="108" t="str">
        <f t="shared" si="53"/>
        <v/>
      </c>
      <c r="G788" s="97">
        <f>'أساسى (2)'!C788</f>
        <v>0</v>
      </c>
      <c r="H788" s="98">
        <f>'أساسى (2)'!D788</f>
        <v>0</v>
      </c>
      <c r="I788" s="98">
        <f>'أساسى (2)'!F788</f>
        <v>0</v>
      </c>
      <c r="J788" s="99">
        <f>'أساسى (2)'!E788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'أساسى (2)'!B789</f>
        <v>0</v>
      </c>
      <c r="C789" s="105" t="str">
        <f t="shared" si="54"/>
        <v>0</v>
      </c>
      <c r="D789" s="106" t="str">
        <f t="shared" si="54"/>
        <v/>
      </c>
      <c r="E789" s="107" t="str">
        <f t="shared" si="54"/>
        <v/>
      </c>
      <c r="F789" s="108" t="str">
        <f t="shared" si="54"/>
        <v/>
      </c>
      <c r="G789" s="97">
        <f>'أساسى (2)'!C789</f>
        <v>0</v>
      </c>
      <c r="H789" s="98">
        <f>'أساسى (2)'!D789</f>
        <v>0</v>
      </c>
      <c r="I789" s="98">
        <f>'أساسى (2)'!F789</f>
        <v>0</v>
      </c>
      <c r="J789" s="99">
        <f>'أساسى (2)'!E789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'أساسى (2)'!B790</f>
        <v>0</v>
      </c>
      <c r="C790" s="105" t="str">
        <f t="shared" ref="C790:F853" si="58">TRIM(MID(SUBSTITUTE($B790," ",REPT(" ",99)),COLUMN(A787)*99-98,99))</f>
        <v>0</v>
      </c>
      <c r="D790" s="106" t="str">
        <f t="shared" si="58"/>
        <v/>
      </c>
      <c r="E790" s="107" t="str">
        <f t="shared" si="58"/>
        <v/>
      </c>
      <c r="F790" s="108" t="str">
        <f t="shared" si="58"/>
        <v/>
      </c>
      <c r="G790" s="97">
        <f>'أساسى (2)'!C790</f>
        <v>0</v>
      </c>
      <c r="H790" s="98">
        <f>'أساسى (2)'!D790</f>
        <v>0</v>
      </c>
      <c r="I790" s="98">
        <f>'أساسى (2)'!F790</f>
        <v>0</v>
      </c>
      <c r="J790" s="99">
        <f>'أساسى (2)'!E790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'أساسى (2)'!B791</f>
        <v>0</v>
      </c>
      <c r="C791" s="105" t="str">
        <f t="shared" si="58"/>
        <v>0</v>
      </c>
      <c r="D791" s="106" t="str">
        <f t="shared" si="58"/>
        <v/>
      </c>
      <c r="E791" s="107" t="str">
        <f t="shared" si="58"/>
        <v/>
      </c>
      <c r="F791" s="108" t="str">
        <f t="shared" si="58"/>
        <v/>
      </c>
      <c r="G791" s="97">
        <f>'أساسى (2)'!C791</f>
        <v>0</v>
      </c>
      <c r="H791" s="98">
        <f>'أساسى (2)'!D791</f>
        <v>0</v>
      </c>
      <c r="I791" s="98">
        <f>'أساسى (2)'!F791</f>
        <v>0</v>
      </c>
      <c r="J791" s="99">
        <f>'أساسى (2)'!E791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'أساسى (2)'!B792</f>
        <v>0</v>
      </c>
      <c r="C792" s="105" t="str">
        <f t="shared" si="58"/>
        <v>0</v>
      </c>
      <c r="D792" s="106" t="str">
        <f t="shared" si="58"/>
        <v/>
      </c>
      <c r="E792" s="107" t="str">
        <f t="shared" si="58"/>
        <v/>
      </c>
      <c r="F792" s="108" t="str">
        <f t="shared" si="58"/>
        <v/>
      </c>
      <c r="G792" s="97">
        <f>'أساسى (2)'!C792</f>
        <v>0</v>
      </c>
      <c r="H792" s="98">
        <f>'أساسى (2)'!D792</f>
        <v>0</v>
      </c>
      <c r="I792" s="98">
        <f>'أساسى (2)'!F792</f>
        <v>0</v>
      </c>
      <c r="J792" s="99">
        <f>'أساسى (2)'!E792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'أساسى (2)'!B793</f>
        <v>0</v>
      </c>
      <c r="C793" s="105" t="str">
        <f t="shared" si="58"/>
        <v>0</v>
      </c>
      <c r="D793" s="106" t="str">
        <f t="shared" si="58"/>
        <v/>
      </c>
      <c r="E793" s="107" t="str">
        <f t="shared" si="58"/>
        <v/>
      </c>
      <c r="F793" s="108" t="str">
        <f t="shared" si="58"/>
        <v/>
      </c>
      <c r="G793" s="97">
        <f>'أساسى (2)'!C793</f>
        <v>0</v>
      </c>
      <c r="H793" s="98">
        <f>'أساسى (2)'!D793</f>
        <v>0</v>
      </c>
      <c r="I793" s="98">
        <f>'أساسى (2)'!F793</f>
        <v>0</v>
      </c>
      <c r="J793" s="99">
        <f>'أساسى (2)'!E793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'أساسى (2)'!B794</f>
        <v>0</v>
      </c>
      <c r="C794" s="105" t="str">
        <f t="shared" si="58"/>
        <v>0</v>
      </c>
      <c r="D794" s="106" t="str">
        <f t="shared" si="58"/>
        <v/>
      </c>
      <c r="E794" s="107" t="str">
        <f t="shared" si="58"/>
        <v/>
      </c>
      <c r="F794" s="108" t="str">
        <f t="shared" si="58"/>
        <v/>
      </c>
      <c r="G794" s="97">
        <f>'أساسى (2)'!C794</f>
        <v>0</v>
      </c>
      <c r="H794" s="98">
        <f>'أساسى (2)'!D794</f>
        <v>0</v>
      </c>
      <c r="I794" s="98">
        <f>'أساسى (2)'!F794</f>
        <v>0</v>
      </c>
      <c r="J794" s="99">
        <f>'أساسى (2)'!E794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'أساسى (2)'!B795</f>
        <v>0</v>
      </c>
      <c r="C795" s="105" t="str">
        <f t="shared" si="58"/>
        <v>0</v>
      </c>
      <c r="D795" s="106" t="str">
        <f t="shared" si="58"/>
        <v/>
      </c>
      <c r="E795" s="107" t="str">
        <f t="shared" si="58"/>
        <v/>
      </c>
      <c r="F795" s="108" t="str">
        <f t="shared" si="58"/>
        <v/>
      </c>
      <c r="G795" s="97">
        <f>'أساسى (2)'!C795</f>
        <v>0</v>
      </c>
      <c r="H795" s="98">
        <f>'أساسى (2)'!D795</f>
        <v>0</v>
      </c>
      <c r="I795" s="98">
        <f>'أساسى (2)'!F795</f>
        <v>0</v>
      </c>
      <c r="J795" s="99">
        <f>'أساسى (2)'!E795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'أساسى (2)'!B796</f>
        <v>0</v>
      </c>
      <c r="C796" s="105" t="str">
        <f t="shared" si="58"/>
        <v>0</v>
      </c>
      <c r="D796" s="106" t="str">
        <f t="shared" si="58"/>
        <v/>
      </c>
      <c r="E796" s="107" t="str">
        <f t="shared" si="58"/>
        <v/>
      </c>
      <c r="F796" s="108" t="str">
        <f t="shared" si="58"/>
        <v/>
      </c>
      <c r="G796" s="97">
        <f>'أساسى (2)'!C796</f>
        <v>0</v>
      </c>
      <c r="H796" s="98">
        <f>'أساسى (2)'!D796</f>
        <v>0</v>
      </c>
      <c r="I796" s="98">
        <f>'أساسى (2)'!F796</f>
        <v>0</v>
      </c>
      <c r="J796" s="99">
        <f>'أساسى (2)'!E796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'أساسى (2)'!B797</f>
        <v>0</v>
      </c>
      <c r="C797" s="105" t="str">
        <f t="shared" si="58"/>
        <v>0</v>
      </c>
      <c r="D797" s="106" t="str">
        <f t="shared" si="58"/>
        <v/>
      </c>
      <c r="E797" s="107" t="str">
        <f t="shared" si="58"/>
        <v/>
      </c>
      <c r="F797" s="108" t="str">
        <f t="shared" si="58"/>
        <v/>
      </c>
      <c r="G797" s="97">
        <f>'أساسى (2)'!C797</f>
        <v>0</v>
      </c>
      <c r="H797" s="98">
        <f>'أساسى (2)'!D797</f>
        <v>0</v>
      </c>
      <c r="I797" s="98">
        <f>'أساسى (2)'!F797</f>
        <v>0</v>
      </c>
      <c r="J797" s="99">
        <f>'أساسى (2)'!E797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'أساسى (2)'!B798</f>
        <v>0</v>
      </c>
      <c r="C798" s="105" t="str">
        <f t="shared" si="58"/>
        <v>0</v>
      </c>
      <c r="D798" s="106" t="str">
        <f t="shared" si="58"/>
        <v/>
      </c>
      <c r="E798" s="107" t="str">
        <f t="shared" si="58"/>
        <v/>
      </c>
      <c r="F798" s="108" t="str">
        <f t="shared" si="58"/>
        <v/>
      </c>
      <c r="G798" s="97">
        <f>'أساسى (2)'!C798</f>
        <v>0</v>
      </c>
      <c r="H798" s="98">
        <f>'أساسى (2)'!D798</f>
        <v>0</v>
      </c>
      <c r="I798" s="98">
        <f>'أساسى (2)'!F798</f>
        <v>0</v>
      </c>
      <c r="J798" s="99">
        <f>'أساسى (2)'!E798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'أساسى (2)'!B799</f>
        <v>0</v>
      </c>
      <c r="C799" s="105" t="str">
        <f t="shared" si="58"/>
        <v>0</v>
      </c>
      <c r="D799" s="106" t="str">
        <f t="shared" si="58"/>
        <v/>
      </c>
      <c r="E799" s="107" t="str">
        <f t="shared" si="58"/>
        <v/>
      </c>
      <c r="F799" s="108" t="str">
        <f t="shared" si="58"/>
        <v/>
      </c>
      <c r="G799" s="97">
        <f>'أساسى (2)'!C799</f>
        <v>0</v>
      </c>
      <c r="H799" s="98">
        <f>'أساسى (2)'!D799</f>
        <v>0</v>
      </c>
      <c r="I799" s="98">
        <f>'أساسى (2)'!F799</f>
        <v>0</v>
      </c>
      <c r="J799" s="99">
        <f>'أساسى (2)'!E799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'أساسى (2)'!B800</f>
        <v>0</v>
      </c>
      <c r="C800" s="105" t="str">
        <f t="shared" si="58"/>
        <v>0</v>
      </c>
      <c r="D800" s="106" t="str">
        <f t="shared" si="58"/>
        <v/>
      </c>
      <c r="E800" s="107" t="str">
        <f t="shared" si="58"/>
        <v/>
      </c>
      <c r="F800" s="108" t="str">
        <f t="shared" si="58"/>
        <v/>
      </c>
      <c r="G800" s="97">
        <f>'أساسى (2)'!C800</f>
        <v>0</v>
      </c>
      <c r="H800" s="98">
        <f>'أساسى (2)'!D800</f>
        <v>0</v>
      </c>
      <c r="I800" s="98">
        <f>'أساسى (2)'!F800</f>
        <v>0</v>
      </c>
      <c r="J800" s="99">
        <f>'أساسى (2)'!E800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'أساسى (2)'!B801</f>
        <v>0</v>
      </c>
      <c r="C801" s="105" t="str">
        <f t="shared" si="58"/>
        <v>0</v>
      </c>
      <c r="D801" s="106" t="str">
        <f t="shared" si="58"/>
        <v/>
      </c>
      <c r="E801" s="107" t="str">
        <f t="shared" si="58"/>
        <v/>
      </c>
      <c r="F801" s="108" t="str">
        <f t="shared" si="58"/>
        <v/>
      </c>
      <c r="G801" s="97">
        <f>'أساسى (2)'!C801</f>
        <v>0</v>
      </c>
      <c r="H801" s="98">
        <f>'أساسى (2)'!D801</f>
        <v>0</v>
      </c>
      <c r="I801" s="98">
        <f>'أساسى (2)'!F801</f>
        <v>0</v>
      </c>
      <c r="J801" s="99">
        <f>'أساسى (2)'!E801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'أساسى (2)'!B802</f>
        <v>0</v>
      </c>
      <c r="C802" s="105" t="str">
        <f t="shared" si="58"/>
        <v>0</v>
      </c>
      <c r="D802" s="106" t="str">
        <f t="shared" si="58"/>
        <v/>
      </c>
      <c r="E802" s="107" t="str">
        <f t="shared" si="58"/>
        <v/>
      </c>
      <c r="F802" s="108" t="str">
        <f t="shared" si="58"/>
        <v/>
      </c>
      <c r="G802" s="97">
        <f>'أساسى (2)'!C802</f>
        <v>0</v>
      </c>
      <c r="H802" s="98">
        <f>'أساسى (2)'!D802</f>
        <v>0</v>
      </c>
      <c r="I802" s="98">
        <f>'أساسى (2)'!F802</f>
        <v>0</v>
      </c>
      <c r="J802" s="99">
        <f>'أساسى (2)'!E802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'أساسى (2)'!B803</f>
        <v>0</v>
      </c>
      <c r="C803" s="105" t="str">
        <f t="shared" si="58"/>
        <v>0</v>
      </c>
      <c r="D803" s="106" t="str">
        <f t="shared" si="58"/>
        <v/>
      </c>
      <c r="E803" s="107" t="str">
        <f t="shared" si="58"/>
        <v/>
      </c>
      <c r="F803" s="108" t="str">
        <f t="shared" si="58"/>
        <v/>
      </c>
      <c r="G803" s="97">
        <f>'أساسى (2)'!C803</f>
        <v>0</v>
      </c>
      <c r="H803" s="98">
        <f>'أساسى (2)'!D803</f>
        <v>0</v>
      </c>
      <c r="I803" s="98">
        <f>'أساسى (2)'!F803</f>
        <v>0</v>
      </c>
      <c r="J803" s="99">
        <f>'أساسى (2)'!E803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'أساسى (2)'!B804</f>
        <v>0</v>
      </c>
      <c r="C804" s="105" t="str">
        <f t="shared" si="58"/>
        <v>0</v>
      </c>
      <c r="D804" s="106" t="str">
        <f t="shared" si="58"/>
        <v/>
      </c>
      <c r="E804" s="107" t="str">
        <f t="shared" si="58"/>
        <v/>
      </c>
      <c r="F804" s="108" t="str">
        <f t="shared" si="58"/>
        <v/>
      </c>
      <c r="G804" s="97">
        <f>'أساسى (2)'!C804</f>
        <v>0</v>
      </c>
      <c r="H804" s="98">
        <f>'أساسى (2)'!D804</f>
        <v>0</v>
      </c>
      <c r="I804" s="98">
        <f>'أساسى (2)'!F804</f>
        <v>0</v>
      </c>
      <c r="J804" s="99">
        <f>'أساسى (2)'!E804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'أساسى (2)'!B805</f>
        <v>0</v>
      </c>
      <c r="C805" s="105" t="str">
        <f t="shared" si="58"/>
        <v>0</v>
      </c>
      <c r="D805" s="106" t="str">
        <f t="shared" si="58"/>
        <v/>
      </c>
      <c r="E805" s="107" t="str">
        <f t="shared" si="58"/>
        <v/>
      </c>
      <c r="F805" s="108" t="str">
        <f t="shared" si="58"/>
        <v/>
      </c>
      <c r="G805" s="97">
        <f>'أساسى (2)'!C805</f>
        <v>0</v>
      </c>
      <c r="H805" s="98">
        <f>'أساسى (2)'!D805</f>
        <v>0</v>
      </c>
      <c r="I805" s="98">
        <f>'أساسى (2)'!F805</f>
        <v>0</v>
      </c>
      <c r="J805" s="99">
        <f>'أساسى (2)'!E805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'أساسى (2)'!B806</f>
        <v>0</v>
      </c>
      <c r="C806" s="105" t="str">
        <f t="shared" si="58"/>
        <v>0</v>
      </c>
      <c r="D806" s="106" t="str">
        <f t="shared" si="58"/>
        <v/>
      </c>
      <c r="E806" s="107" t="str">
        <f t="shared" si="58"/>
        <v/>
      </c>
      <c r="F806" s="108" t="str">
        <f t="shared" si="58"/>
        <v/>
      </c>
      <c r="G806" s="97">
        <f>'أساسى (2)'!C806</f>
        <v>0</v>
      </c>
      <c r="H806" s="98">
        <f>'أساسى (2)'!D806</f>
        <v>0</v>
      </c>
      <c r="I806" s="98">
        <f>'أساسى (2)'!F806</f>
        <v>0</v>
      </c>
      <c r="J806" s="99">
        <f>'أساسى (2)'!E806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'أساسى (2)'!B807</f>
        <v>0</v>
      </c>
      <c r="C807" s="105" t="str">
        <f t="shared" si="58"/>
        <v>0</v>
      </c>
      <c r="D807" s="106" t="str">
        <f t="shared" si="58"/>
        <v/>
      </c>
      <c r="E807" s="107" t="str">
        <f t="shared" si="58"/>
        <v/>
      </c>
      <c r="F807" s="108" t="str">
        <f t="shared" si="58"/>
        <v/>
      </c>
      <c r="G807" s="97">
        <f>'أساسى (2)'!C807</f>
        <v>0</v>
      </c>
      <c r="H807" s="98">
        <f>'أساسى (2)'!D807</f>
        <v>0</v>
      </c>
      <c r="I807" s="98">
        <f>'أساسى (2)'!F807</f>
        <v>0</v>
      </c>
      <c r="J807" s="99">
        <f>'أساسى (2)'!E807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'أساسى (2)'!B808</f>
        <v>0</v>
      </c>
      <c r="C808" s="105" t="str">
        <f t="shared" si="58"/>
        <v>0</v>
      </c>
      <c r="D808" s="106" t="str">
        <f t="shared" si="58"/>
        <v/>
      </c>
      <c r="E808" s="107" t="str">
        <f t="shared" si="58"/>
        <v/>
      </c>
      <c r="F808" s="108" t="str">
        <f t="shared" si="58"/>
        <v/>
      </c>
      <c r="G808" s="97">
        <f>'أساسى (2)'!C808</f>
        <v>0</v>
      </c>
      <c r="H808" s="98">
        <f>'أساسى (2)'!D808</f>
        <v>0</v>
      </c>
      <c r="I808" s="98">
        <f>'أساسى (2)'!F808</f>
        <v>0</v>
      </c>
      <c r="J808" s="99">
        <f>'أساسى (2)'!E808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'أساسى (2)'!B809</f>
        <v>0</v>
      </c>
      <c r="C809" s="105" t="str">
        <f t="shared" si="58"/>
        <v>0</v>
      </c>
      <c r="D809" s="106" t="str">
        <f t="shared" si="58"/>
        <v/>
      </c>
      <c r="E809" s="107" t="str">
        <f t="shared" si="58"/>
        <v/>
      </c>
      <c r="F809" s="108" t="str">
        <f t="shared" si="58"/>
        <v/>
      </c>
      <c r="G809" s="97">
        <f>'أساسى (2)'!C809</f>
        <v>0</v>
      </c>
      <c r="H809" s="98">
        <f>'أساسى (2)'!D809</f>
        <v>0</v>
      </c>
      <c r="I809" s="98">
        <f>'أساسى (2)'!F809</f>
        <v>0</v>
      </c>
      <c r="J809" s="99">
        <f>'أساسى (2)'!E809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'أساسى (2)'!B810</f>
        <v>0</v>
      </c>
      <c r="C810" s="105" t="str">
        <f t="shared" si="58"/>
        <v>0</v>
      </c>
      <c r="D810" s="106" t="str">
        <f t="shared" si="58"/>
        <v/>
      </c>
      <c r="E810" s="107" t="str">
        <f t="shared" si="58"/>
        <v/>
      </c>
      <c r="F810" s="108" t="str">
        <f t="shared" si="58"/>
        <v/>
      </c>
      <c r="G810" s="97">
        <f>'أساسى (2)'!C810</f>
        <v>0</v>
      </c>
      <c r="H810" s="98">
        <f>'أساسى (2)'!D810</f>
        <v>0</v>
      </c>
      <c r="I810" s="98">
        <f>'أساسى (2)'!F810</f>
        <v>0</v>
      </c>
      <c r="J810" s="99">
        <f>'أساسى (2)'!E810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'أساسى (2)'!B811</f>
        <v>0</v>
      </c>
      <c r="C811" s="105" t="str">
        <f t="shared" si="58"/>
        <v>0</v>
      </c>
      <c r="D811" s="106" t="str">
        <f t="shared" si="58"/>
        <v/>
      </c>
      <c r="E811" s="107" t="str">
        <f t="shared" si="58"/>
        <v/>
      </c>
      <c r="F811" s="108" t="str">
        <f t="shared" si="58"/>
        <v/>
      </c>
      <c r="G811" s="97">
        <f>'أساسى (2)'!C811</f>
        <v>0</v>
      </c>
      <c r="H811" s="98">
        <f>'أساسى (2)'!D811</f>
        <v>0</v>
      </c>
      <c r="I811" s="98">
        <f>'أساسى (2)'!F811</f>
        <v>0</v>
      </c>
      <c r="J811" s="99">
        <f>'أساسى (2)'!E811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'أساسى (2)'!B812</f>
        <v>0</v>
      </c>
      <c r="C812" s="105" t="str">
        <f t="shared" si="58"/>
        <v>0</v>
      </c>
      <c r="D812" s="106" t="str">
        <f t="shared" si="58"/>
        <v/>
      </c>
      <c r="E812" s="107" t="str">
        <f t="shared" si="58"/>
        <v/>
      </c>
      <c r="F812" s="108" t="str">
        <f t="shared" si="58"/>
        <v/>
      </c>
      <c r="G812" s="97">
        <f>'أساسى (2)'!C812</f>
        <v>0</v>
      </c>
      <c r="H812" s="98">
        <f>'أساسى (2)'!D812</f>
        <v>0</v>
      </c>
      <c r="I812" s="98">
        <f>'أساسى (2)'!F812</f>
        <v>0</v>
      </c>
      <c r="J812" s="99">
        <f>'أساسى (2)'!E812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'أساسى (2)'!B813</f>
        <v>0</v>
      </c>
      <c r="C813" s="105" t="str">
        <f t="shared" si="58"/>
        <v>0</v>
      </c>
      <c r="D813" s="106" t="str">
        <f t="shared" si="58"/>
        <v/>
      </c>
      <c r="E813" s="107" t="str">
        <f t="shared" si="58"/>
        <v/>
      </c>
      <c r="F813" s="108" t="str">
        <f t="shared" si="58"/>
        <v/>
      </c>
      <c r="G813" s="97">
        <f>'أساسى (2)'!C813</f>
        <v>0</v>
      </c>
      <c r="H813" s="98">
        <f>'أساسى (2)'!D813</f>
        <v>0</v>
      </c>
      <c r="I813" s="98">
        <f>'أساسى (2)'!F813</f>
        <v>0</v>
      </c>
      <c r="J813" s="99">
        <f>'أساسى (2)'!E813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'أساسى (2)'!B814</f>
        <v>0</v>
      </c>
      <c r="C814" s="105" t="str">
        <f t="shared" si="58"/>
        <v>0</v>
      </c>
      <c r="D814" s="106" t="str">
        <f t="shared" si="58"/>
        <v/>
      </c>
      <c r="E814" s="107" t="str">
        <f t="shared" si="58"/>
        <v/>
      </c>
      <c r="F814" s="108" t="str">
        <f t="shared" si="58"/>
        <v/>
      </c>
      <c r="G814" s="97">
        <f>'أساسى (2)'!C814</f>
        <v>0</v>
      </c>
      <c r="H814" s="98">
        <f>'أساسى (2)'!D814</f>
        <v>0</v>
      </c>
      <c r="I814" s="98">
        <f>'أساسى (2)'!F814</f>
        <v>0</v>
      </c>
      <c r="J814" s="99">
        <f>'أساسى (2)'!E814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'أساسى (2)'!B815</f>
        <v>0</v>
      </c>
      <c r="C815" s="105" t="str">
        <f t="shared" si="58"/>
        <v>0</v>
      </c>
      <c r="D815" s="106" t="str">
        <f t="shared" si="58"/>
        <v/>
      </c>
      <c r="E815" s="107" t="str">
        <f t="shared" si="58"/>
        <v/>
      </c>
      <c r="F815" s="108" t="str">
        <f t="shared" si="58"/>
        <v/>
      </c>
      <c r="G815" s="97">
        <f>'أساسى (2)'!C815</f>
        <v>0</v>
      </c>
      <c r="H815" s="98">
        <f>'أساسى (2)'!D815</f>
        <v>0</v>
      </c>
      <c r="I815" s="98">
        <f>'أساسى (2)'!F815</f>
        <v>0</v>
      </c>
      <c r="J815" s="99">
        <f>'أساسى (2)'!E815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'أساسى (2)'!B816</f>
        <v>0</v>
      </c>
      <c r="C816" s="105" t="str">
        <f t="shared" si="58"/>
        <v>0</v>
      </c>
      <c r="D816" s="106" t="str">
        <f t="shared" si="58"/>
        <v/>
      </c>
      <c r="E816" s="107" t="str">
        <f t="shared" si="58"/>
        <v/>
      </c>
      <c r="F816" s="108" t="str">
        <f t="shared" si="58"/>
        <v/>
      </c>
      <c r="G816" s="97">
        <f>'أساسى (2)'!C816</f>
        <v>0</v>
      </c>
      <c r="H816" s="98">
        <f>'أساسى (2)'!D816</f>
        <v>0</v>
      </c>
      <c r="I816" s="98">
        <f>'أساسى (2)'!F816</f>
        <v>0</v>
      </c>
      <c r="J816" s="99">
        <f>'أساسى (2)'!E816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'أساسى (2)'!B817</f>
        <v>0</v>
      </c>
      <c r="C817" s="105" t="str">
        <f t="shared" si="58"/>
        <v>0</v>
      </c>
      <c r="D817" s="106" t="str">
        <f t="shared" si="58"/>
        <v/>
      </c>
      <c r="E817" s="107" t="str">
        <f t="shared" si="58"/>
        <v/>
      </c>
      <c r="F817" s="108" t="str">
        <f t="shared" si="58"/>
        <v/>
      </c>
      <c r="G817" s="97">
        <f>'أساسى (2)'!C817</f>
        <v>0</v>
      </c>
      <c r="H817" s="98">
        <f>'أساسى (2)'!D817</f>
        <v>0</v>
      </c>
      <c r="I817" s="98">
        <f>'أساسى (2)'!F817</f>
        <v>0</v>
      </c>
      <c r="J817" s="99">
        <f>'أساسى (2)'!E817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'أساسى (2)'!B818</f>
        <v>0</v>
      </c>
      <c r="C818" s="105" t="str">
        <f t="shared" si="58"/>
        <v>0</v>
      </c>
      <c r="D818" s="106" t="str">
        <f t="shared" si="58"/>
        <v/>
      </c>
      <c r="E818" s="107" t="str">
        <f t="shared" si="58"/>
        <v/>
      </c>
      <c r="F818" s="108" t="str">
        <f t="shared" si="58"/>
        <v/>
      </c>
      <c r="G818" s="97">
        <f>'أساسى (2)'!C818</f>
        <v>0</v>
      </c>
      <c r="H818" s="98">
        <f>'أساسى (2)'!D818</f>
        <v>0</v>
      </c>
      <c r="I818" s="98">
        <f>'أساسى (2)'!F818</f>
        <v>0</v>
      </c>
      <c r="J818" s="99">
        <f>'أساسى (2)'!E818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'أساسى (2)'!B819</f>
        <v>0</v>
      </c>
      <c r="C819" s="105" t="str">
        <f t="shared" si="58"/>
        <v>0</v>
      </c>
      <c r="D819" s="106" t="str">
        <f t="shared" si="58"/>
        <v/>
      </c>
      <c r="E819" s="107" t="str">
        <f t="shared" si="58"/>
        <v/>
      </c>
      <c r="F819" s="108" t="str">
        <f t="shared" si="58"/>
        <v/>
      </c>
      <c r="G819" s="97">
        <f>'أساسى (2)'!C819</f>
        <v>0</v>
      </c>
      <c r="H819" s="98">
        <f>'أساسى (2)'!D819</f>
        <v>0</v>
      </c>
      <c r="I819" s="98">
        <f>'أساسى (2)'!F819</f>
        <v>0</v>
      </c>
      <c r="J819" s="99">
        <f>'أساسى (2)'!E819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'أساسى (2)'!B820</f>
        <v>0</v>
      </c>
      <c r="C820" s="105" t="str">
        <f t="shared" si="58"/>
        <v>0</v>
      </c>
      <c r="D820" s="106" t="str">
        <f t="shared" si="58"/>
        <v/>
      </c>
      <c r="E820" s="107" t="str">
        <f t="shared" si="58"/>
        <v/>
      </c>
      <c r="F820" s="108" t="str">
        <f t="shared" si="58"/>
        <v/>
      </c>
      <c r="G820" s="97">
        <f>'أساسى (2)'!C820</f>
        <v>0</v>
      </c>
      <c r="H820" s="98">
        <f>'أساسى (2)'!D820</f>
        <v>0</v>
      </c>
      <c r="I820" s="98">
        <f>'أساسى (2)'!F820</f>
        <v>0</v>
      </c>
      <c r="J820" s="99">
        <f>'أساسى (2)'!E820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'أساسى (2)'!B821</f>
        <v>0</v>
      </c>
      <c r="C821" s="105" t="str">
        <f t="shared" si="58"/>
        <v>0</v>
      </c>
      <c r="D821" s="106" t="str">
        <f t="shared" si="58"/>
        <v/>
      </c>
      <c r="E821" s="107" t="str">
        <f t="shared" si="58"/>
        <v/>
      </c>
      <c r="F821" s="108" t="str">
        <f t="shared" si="58"/>
        <v/>
      </c>
      <c r="G821" s="97">
        <f>'أساسى (2)'!C821</f>
        <v>0</v>
      </c>
      <c r="H821" s="98">
        <f>'أساسى (2)'!D821</f>
        <v>0</v>
      </c>
      <c r="I821" s="98">
        <f>'أساسى (2)'!F821</f>
        <v>0</v>
      </c>
      <c r="J821" s="99">
        <f>'أساسى (2)'!E821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'أساسى (2)'!B822</f>
        <v>0</v>
      </c>
      <c r="C822" s="105" t="str">
        <f t="shared" si="58"/>
        <v>0</v>
      </c>
      <c r="D822" s="106" t="str">
        <f t="shared" si="58"/>
        <v/>
      </c>
      <c r="E822" s="107" t="str">
        <f t="shared" si="58"/>
        <v/>
      </c>
      <c r="F822" s="108" t="str">
        <f t="shared" si="58"/>
        <v/>
      </c>
      <c r="G822" s="97">
        <f>'أساسى (2)'!C822</f>
        <v>0</v>
      </c>
      <c r="H822" s="98">
        <f>'أساسى (2)'!D822</f>
        <v>0</v>
      </c>
      <c r="I822" s="98">
        <f>'أساسى (2)'!F822</f>
        <v>0</v>
      </c>
      <c r="J822" s="99">
        <f>'أساسى (2)'!E822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'أساسى (2)'!B823</f>
        <v>0</v>
      </c>
      <c r="C823" s="105" t="str">
        <f t="shared" si="58"/>
        <v>0</v>
      </c>
      <c r="D823" s="106" t="str">
        <f t="shared" si="58"/>
        <v/>
      </c>
      <c r="E823" s="107" t="str">
        <f t="shared" si="58"/>
        <v/>
      </c>
      <c r="F823" s="108" t="str">
        <f t="shared" si="58"/>
        <v/>
      </c>
      <c r="G823" s="97">
        <f>'أساسى (2)'!C823</f>
        <v>0</v>
      </c>
      <c r="H823" s="98">
        <f>'أساسى (2)'!D823</f>
        <v>0</v>
      </c>
      <c r="I823" s="98">
        <f>'أساسى (2)'!F823</f>
        <v>0</v>
      </c>
      <c r="J823" s="99">
        <f>'أساسى (2)'!E823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'أساسى (2)'!B824</f>
        <v>0</v>
      </c>
      <c r="C824" s="105" t="str">
        <f t="shared" si="58"/>
        <v>0</v>
      </c>
      <c r="D824" s="106" t="str">
        <f t="shared" si="58"/>
        <v/>
      </c>
      <c r="E824" s="107" t="str">
        <f t="shared" si="58"/>
        <v/>
      </c>
      <c r="F824" s="108" t="str">
        <f t="shared" si="58"/>
        <v/>
      </c>
      <c r="G824" s="97">
        <f>'أساسى (2)'!C824</f>
        <v>0</v>
      </c>
      <c r="H824" s="98">
        <f>'أساسى (2)'!D824</f>
        <v>0</v>
      </c>
      <c r="I824" s="98">
        <f>'أساسى (2)'!F824</f>
        <v>0</v>
      </c>
      <c r="J824" s="99">
        <f>'أساسى (2)'!E824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'أساسى (2)'!B825</f>
        <v>0</v>
      </c>
      <c r="C825" s="105" t="str">
        <f t="shared" si="58"/>
        <v>0</v>
      </c>
      <c r="D825" s="106" t="str">
        <f t="shared" si="58"/>
        <v/>
      </c>
      <c r="E825" s="107" t="str">
        <f t="shared" si="58"/>
        <v/>
      </c>
      <c r="F825" s="108" t="str">
        <f t="shared" si="58"/>
        <v/>
      </c>
      <c r="G825" s="97">
        <f>'أساسى (2)'!C825</f>
        <v>0</v>
      </c>
      <c r="H825" s="98">
        <f>'أساسى (2)'!D825</f>
        <v>0</v>
      </c>
      <c r="I825" s="98">
        <f>'أساسى (2)'!F825</f>
        <v>0</v>
      </c>
      <c r="J825" s="99">
        <f>'أساسى (2)'!E825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'أساسى (2)'!B826</f>
        <v>0</v>
      </c>
      <c r="C826" s="105" t="str">
        <f t="shared" si="58"/>
        <v>0</v>
      </c>
      <c r="D826" s="106" t="str">
        <f t="shared" si="58"/>
        <v/>
      </c>
      <c r="E826" s="107" t="str">
        <f t="shared" si="58"/>
        <v/>
      </c>
      <c r="F826" s="108" t="str">
        <f t="shared" si="58"/>
        <v/>
      </c>
      <c r="G826" s="97">
        <f>'أساسى (2)'!C826</f>
        <v>0</v>
      </c>
      <c r="H826" s="98">
        <f>'أساسى (2)'!D826</f>
        <v>0</v>
      </c>
      <c r="I826" s="98">
        <f>'أساسى (2)'!F826</f>
        <v>0</v>
      </c>
      <c r="J826" s="99">
        <f>'أساسى (2)'!E826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'أساسى (2)'!B827</f>
        <v>0</v>
      </c>
      <c r="C827" s="105" t="str">
        <f t="shared" si="58"/>
        <v>0</v>
      </c>
      <c r="D827" s="106" t="str">
        <f t="shared" si="58"/>
        <v/>
      </c>
      <c r="E827" s="107" t="str">
        <f t="shared" si="58"/>
        <v/>
      </c>
      <c r="F827" s="108" t="str">
        <f t="shared" si="58"/>
        <v/>
      </c>
      <c r="G827" s="97">
        <f>'أساسى (2)'!C827</f>
        <v>0</v>
      </c>
      <c r="H827" s="98">
        <f>'أساسى (2)'!D827</f>
        <v>0</v>
      </c>
      <c r="I827" s="98">
        <f>'أساسى (2)'!F827</f>
        <v>0</v>
      </c>
      <c r="J827" s="99">
        <f>'أساسى (2)'!E827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'أساسى (2)'!B828</f>
        <v>0</v>
      </c>
      <c r="C828" s="105" t="str">
        <f t="shared" si="58"/>
        <v>0</v>
      </c>
      <c r="D828" s="106" t="str">
        <f t="shared" si="58"/>
        <v/>
      </c>
      <c r="E828" s="107" t="str">
        <f t="shared" si="58"/>
        <v/>
      </c>
      <c r="F828" s="108" t="str">
        <f t="shared" si="58"/>
        <v/>
      </c>
      <c r="G828" s="97">
        <f>'أساسى (2)'!C828</f>
        <v>0</v>
      </c>
      <c r="H828" s="98">
        <f>'أساسى (2)'!D828</f>
        <v>0</v>
      </c>
      <c r="I828" s="98">
        <f>'أساسى (2)'!F828</f>
        <v>0</v>
      </c>
      <c r="J828" s="99">
        <f>'أساسى (2)'!E828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'أساسى (2)'!B829</f>
        <v>0</v>
      </c>
      <c r="C829" s="105" t="str">
        <f t="shared" si="58"/>
        <v>0</v>
      </c>
      <c r="D829" s="106" t="str">
        <f t="shared" si="58"/>
        <v/>
      </c>
      <c r="E829" s="107" t="str">
        <f t="shared" si="58"/>
        <v/>
      </c>
      <c r="F829" s="108" t="str">
        <f t="shared" si="58"/>
        <v/>
      </c>
      <c r="G829" s="97">
        <f>'أساسى (2)'!C829</f>
        <v>0</v>
      </c>
      <c r="H829" s="98">
        <f>'أساسى (2)'!D829</f>
        <v>0</v>
      </c>
      <c r="I829" s="98">
        <f>'أساسى (2)'!F829</f>
        <v>0</v>
      </c>
      <c r="J829" s="99">
        <f>'أساسى (2)'!E829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'أساسى (2)'!B830</f>
        <v>0</v>
      </c>
      <c r="C830" s="105" t="str">
        <f t="shared" si="58"/>
        <v>0</v>
      </c>
      <c r="D830" s="106" t="str">
        <f t="shared" si="58"/>
        <v/>
      </c>
      <c r="E830" s="107" t="str">
        <f t="shared" si="58"/>
        <v/>
      </c>
      <c r="F830" s="108" t="str">
        <f t="shared" si="58"/>
        <v/>
      </c>
      <c r="G830" s="97">
        <f>'أساسى (2)'!C830</f>
        <v>0</v>
      </c>
      <c r="H830" s="98">
        <f>'أساسى (2)'!D830</f>
        <v>0</v>
      </c>
      <c r="I830" s="98">
        <f>'أساسى (2)'!F830</f>
        <v>0</v>
      </c>
      <c r="J830" s="99">
        <f>'أساسى (2)'!E830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'أساسى (2)'!B831</f>
        <v>0</v>
      </c>
      <c r="C831" s="105" t="str">
        <f t="shared" si="58"/>
        <v>0</v>
      </c>
      <c r="D831" s="106" t="str">
        <f t="shared" si="58"/>
        <v/>
      </c>
      <c r="E831" s="107" t="str">
        <f t="shared" si="58"/>
        <v/>
      </c>
      <c r="F831" s="108" t="str">
        <f t="shared" si="58"/>
        <v/>
      </c>
      <c r="G831" s="97">
        <f>'أساسى (2)'!C831</f>
        <v>0</v>
      </c>
      <c r="H831" s="98">
        <f>'أساسى (2)'!D831</f>
        <v>0</v>
      </c>
      <c r="I831" s="98">
        <f>'أساسى (2)'!F831</f>
        <v>0</v>
      </c>
      <c r="J831" s="99">
        <f>'أساسى (2)'!E831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'أساسى (2)'!B832</f>
        <v>0</v>
      </c>
      <c r="C832" s="105" t="str">
        <f t="shared" si="58"/>
        <v>0</v>
      </c>
      <c r="D832" s="106" t="str">
        <f t="shared" si="58"/>
        <v/>
      </c>
      <c r="E832" s="107" t="str">
        <f t="shared" si="58"/>
        <v/>
      </c>
      <c r="F832" s="108" t="str">
        <f t="shared" si="58"/>
        <v/>
      </c>
      <c r="G832" s="97">
        <f>'أساسى (2)'!C832</f>
        <v>0</v>
      </c>
      <c r="H832" s="98">
        <f>'أساسى (2)'!D832</f>
        <v>0</v>
      </c>
      <c r="I832" s="98">
        <f>'أساسى (2)'!F832</f>
        <v>0</v>
      </c>
      <c r="J832" s="99">
        <f>'أساسى (2)'!E832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'أساسى (2)'!B833</f>
        <v>0</v>
      </c>
      <c r="C833" s="105" t="str">
        <f t="shared" si="58"/>
        <v>0</v>
      </c>
      <c r="D833" s="106" t="str">
        <f t="shared" si="58"/>
        <v/>
      </c>
      <c r="E833" s="107" t="str">
        <f t="shared" si="58"/>
        <v/>
      </c>
      <c r="F833" s="108" t="str">
        <f t="shared" si="58"/>
        <v/>
      </c>
      <c r="G833" s="97">
        <f>'أساسى (2)'!C833</f>
        <v>0</v>
      </c>
      <c r="H833" s="98">
        <f>'أساسى (2)'!D833</f>
        <v>0</v>
      </c>
      <c r="I833" s="98">
        <f>'أساسى (2)'!F833</f>
        <v>0</v>
      </c>
      <c r="J833" s="99">
        <f>'أساسى (2)'!E833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'أساسى (2)'!B834</f>
        <v>0</v>
      </c>
      <c r="C834" s="105" t="str">
        <f t="shared" si="58"/>
        <v>0</v>
      </c>
      <c r="D834" s="106" t="str">
        <f t="shared" si="58"/>
        <v/>
      </c>
      <c r="E834" s="107" t="str">
        <f t="shared" si="58"/>
        <v/>
      </c>
      <c r="F834" s="108" t="str">
        <f t="shared" si="58"/>
        <v/>
      </c>
      <c r="G834" s="97">
        <f>'أساسى (2)'!C834</f>
        <v>0</v>
      </c>
      <c r="H834" s="98">
        <f>'أساسى (2)'!D834</f>
        <v>0</v>
      </c>
      <c r="I834" s="98">
        <f>'أساسى (2)'!F834</f>
        <v>0</v>
      </c>
      <c r="J834" s="99">
        <f>'أساسى (2)'!E834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'أساسى (2)'!B835</f>
        <v>0</v>
      </c>
      <c r="C835" s="105" t="str">
        <f t="shared" si="58"/>
        <v>0</v>
      </c>
      <c r="D835" s="106" t="str">
        <f t="shared" si="58"/>
        <v/>
      </c>
      <c r="E835" s="107" t="str">
        <f t="shared" si="58"/>
        <v/>
      </c>
      <c r="F835" s="108" t="str">
        <f t="shared" si="58"/>
        <v/>
      </c>
      <c r="G835" s="97">
        <f>'أساسى (2)'!C835</f>
        <v>0</v>
      </c>
      <c r="H835" s="98">
        <f>'أساسى (2)'!D835</f>
        <v>0</v>
      </c>
      <c r="I835" s="98">
        <f>'أساسى (2)'!F835</f>
        <v>0</v>
      </c>
      <c r="J835" s="99">
        <f>'أساسى (2)'!E835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'أساسى (2)'!B836</f>
        <v>0</v>
      </c>
      <c r="C836" s="105" t="str">
        <f t="shared" si="58"/>
        <v>0</v>
      </c>
      <c r="D836" s="106" t="str">
        <f t="shared" si="58"/>
        <v/>
      </c>
      <c r="E836" s="107" t="str">
        <f t="shared" si="58"/>
        <v/>
      </c>
      <c r="F836" s="108" t="str">
        <f t="shared" si="58"/>
        <v/>
      </c>
      <c r="G836" s="97">
        <f>'أساسى (2)'!C836</f>
        <v>0</v>
      </c>
      <c r="H836" s="98">
        <f>'أساسى (2)'!D836</f>
        <v>0</v>
      </c>
      <c r="I836" s="98">
        <f>'أساسى (2)'!F836</f>
        <v>0</v>
      </c>
      <c r="J836" s="99">
        <f>'أساسى (2)'!E836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'أساسى (2)'!B837</f>
        <v>0</v>
      </c>
      <c r="C837" s="105" t="str">
        <f t="shared" si="58"/>
        <v>0</v>
      </c>
      <c r="D837" s="106" t="str">
        <f t="shared" si="58"/>
        <v/>
      </c>
      <c r="E837" s="107" t="str">
        <f t="shared" si="58"/>
        <v/>
      </c>
      <c r="F837" s="108" t="str">
        <f t="shared" si="58"/>
        <v/>
      </c>
      <c r="G837" s="97">
        <f>'أساسى (2)'!C837</f>
        <v>0</v>
      </c>
      <c r="H837" s="98">
        <f>'أساسى (2)'!D837</f>
        <v>0</v>
      </c>
      <c r="I837" s="98">
        <f>'أساسى (2)'!F837</f>
        <v>0</v>
      </c>
      <c r="J837" s="99">
        <f>'أساسى (2)'!E837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'أساسى (2)'!B838</f>
        <v>0</v>
      </c>
      <c r="C838" s="105" t="str">
        <f t="shared" si="58"/>
        <v>0</v>
      </c>
      <c r="D838" s="106" t="str">
        <f t="shared" si="58"/>
        <v/>
      </c>
      <c r="E838" s="107" t="str">
        <f t="shared" si="58"/>
        <v/>
      </c>
      <c r="F838" s="108" t="str">
        <f t="shared" si="58"/>
        <v/>
      </c>
      <c r="G838" s="97">
        <f>'أساسى (2)'!C838</f>
        <v>0</v>
      </c>
      <c r="H838" s="98">
        <f>'أساسى (2)'!D838</f>
        <v>0</v>
      </c>
      <c r="I838" s="98">
        <f>'أساسى (2)'!F838</f>
        <v>0</v>
      </c>
      <c r="J838" s="99">
        <f>'أساسى (2)'!E838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'أساسى (2)'!B839</f>
        <v>0</v>
      </c>
      <c r="C839" s="105" t="str">
        <f t="shared" si="58"/>
        <v>0</v>
      </c>
      <c r="D839" s="106" t="str">
        <f t="shared" si="58"/>
        <v/>
      </c>
      <c r="E839" s="107" t="str">
        <f t="shared" si="58"/>
        <v/>
      </c>
      <c r="F839" s="108" t="str">
        <f t="shared" si="58"/>
        <v/>
      </c>
      <c r="G839" s="97">
        <f>'أساسى (2)'!C839</f>
        <v>0</v>
      </c>
      <c r="H839" s="98">
        <f>'أساسى (2)'!D839</f>
        <v>0</v>
      </c>
      <c r="I839" s="98">
        <f>'أساسى (2)'!F839</f>
        <v>0</v>
      </c>
      <c r="J839" s="99">
        <f>'أساسى (2)'!E839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2\1"),1,IF(AND(K839="أنثى",G839="2\1"),11,IF(AND(K839="ذكر",G839="2\2"),2,IF(AND(K839="أنثى",G839="2\2"),22,IF(AND(K839="ذكر",G839="2\3"),3,IF(AND(K839="أنثى",G839="2\3"),33,IF(AND(K839="ذكر",G839="2\4"),4,IF(AND(K839="أنثى",G839="2\4"),44,IF(AND(K839="ذكر",G839="2\5"),5,IF(AND(K839="أنثى",G839="2\5"),55,""))))))))))</f>
        <v/>
      </c>
    </row>
    <row r="840" spans="1:17" ht="35.25" thickTop="1" thickBot="1">
      <c r="A840" s="104">
        <f>IF(B840&lt;&gt;"",SUBTOTAL(3,$B$6:$B840),"")</f>
        <v>835</v>
      </c>
      <c r="B840" s="92">
        <f>'أساسى (2)'!B840</f>
        <v>0</v>
      </c>
      <c r="C840" s="105" t="str">
        <f t="shared" si="58"/>
        <v>0</v>
      </c>
      <c r="D840" s="106" t="str">
        <f t="shared" si="58"/>
        <v/>
      </c>
      <c r="E840" s="107" t="str">
        <f t="shared" si="58"/>
        <v/>
      </c>
      <c r="F840" s="108" t="str">
        <f t="shared" si="58"/>
        <v/>
      </c>
      <c r="G840" s="97">
        <f>'أساسى (2)'!C840</f>
        <v>0</v>
      </c>
      <c r="H840" s="98">
        <f>'أساسى (2)'!D840</f>
        <v>0</v>
      </c>
      <c r="I840" s="98">
        <f>'أساسى (2)'!F840</f>
        <v>0</v>
      </c>
      <c r="J840" s="99">
        <f>'أساسى (2)'!E840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'أساسى (2)'!B841</f>
        <v>0</v>
      </c>
      <c r="C841" s="105" t="str">
        <f t="shared" si="58"/>
        <v>0</v>
      </c>
      <c r="D841" s="106" t="str">
        <f t="shared" si="58"/>
        <v/>
      </c>
      <c r="E841" s="107" t="str">
        <f t="shared" si="58"/>
        <v/>
      </c>
      <c r="F841" s="108" t="str">
        <f t="shared" si="58"/>
        <v/>
      </c>
      <c r="G841" s="97">
        <f>'أساسى (2)'!C841</f>
        <v>0</v>
      </c>
      <c r="H841" s="98">
        <f>'أساسى (2)'!D841</f>
        <v>0</v>
      </c>
      <c r="I841" s="98">
        <f>'أساسى (2)'!F841</f>
        <v>0</v>
      </c>
      <c r="J841" s="99">
        <f>'أساسى (2)'!E841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'أساسى (2)'!B842</f>
        <v>0</v>
      </c>
      <c r="C842" s="105" t="str">
        <f t="shared" si="58"/>
        <v>0</v>
      </c>
      <c r="D842" s="106" t="str">
        <f t="shared" si="58"/>
        <v/>
      </c>
      <c r="E842" s="107" t="str">
        <f t="shared" si="58"/>
        <v/>
      </c>
      <c r="F842" s="108" t="str">
        <f t="shared" si="58"/>
        <v/>
      </c>
      <c r="G842" s="97">
        <f>'أساسى (2)'!C842</f>
        <v>0</v>
      </c>
      <c r="H842" s="98">
        <f>'أساسى (2)'!D842</f>
        <v>0</v>
      </c>
      <c r="I842" s="98">
        <f>'أساسى (2)'!F842</f>
        <v>0</v>
      </c>
      <c r="J842" s="99">
        <f>'أساسى (2)'!E842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'أساسى (2)'!B843</f>
        <v>0</v>
      </c>
      <c r="C843" s="105" t="str">
        <f t="shared" si="58"/>
        <v>0</v>
      </c>
      <c r="D843" s="106" t="str">
        <f t="shared" si="58"/>
        <v/>
      </c>
      <c r="E843" s="107" t="str">
        <f t="shared" si="58"/>
        <v/>
      </c>
      <c r="F843" s="108" t="str">
        <f t="shared" si="58"/>
        <v/>
      </c>
      <c r="G843" s="97">
        <f>'أساسى (2)'!C843</f>
        <v>0</v>
      </c>
      <c r="H843" s="98">
        <f>'أساسى (2)'!D843</f>
        <v>0</v>
      </c>
      <c r="I843" s="98">
        <f>'أساسى (2)'!F843</f>
        <v>0</v>
      </c>
      <c r="J843" s="99">
        <f>'أساسى (2)'!E843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'أساسى (2)'!B844</f>
        <v>0</v>
      </c>
      <c r="C844" s="105" t="str">
        <f t="shared" si="58"/>
        <v>0</v>
      </c>
      <c r="D844" s="106" t="str">
        <f t="shared" si="58"/>
        <v/>
      </c>
      <c r="E844" s="107" t="str">
        <f t="shared" si="58"/>
        <v/>
      </c>
      <c r="F844" s="108" t="str">
        <f t="shared" si="58"/>
        <v/>
      </c>
      <c r="G844" s="97">
        <f>'أساسى (2)'!C844</f>
        <v>0</v>
      </c>
      <c r="H844" s="98">
        <f>'أساسى (2)'!D844</f>
        <v>0</v>
      </c>
      <c r="I844" s="98">
        <f>'أساسى (2)'!F844</f>
        <v>0</v>
      </c>
      <c r="J844" s="99">
        <f>'أساسى (2)'!E844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'أساسى (2)'!B845</f>
        <v>0</v>
      </c>
      <c r="C845" s="105" t="str">
        <f t="shared" si="58"/>
        <v>0</v>
      </c>
      <c r="D845" s="106" t="str">
        <f t="shared" si="58"/>
        <v/>
      </c>
      <c r="E845" s="107" t="str">
        <f t="shared" si="58"/>
        <v/>
      </c>
      <c r="F845" s="108" t="str">
        <f t="shared" si="58"/>
        <v/>
      </c>
      <c r="G845" s="97">
        <f>'أساسى (2)'!C845</f>
        <v>0</v>
      </c>
      <c r="H845" s="98">
        <f>'أساسى (2)'!D845</f>
        <v>0</v>
      </c>
      <c r="I845" s="98">
        <f>'أساسى (2)'!F845</f>
        <v>0</v>
      </c>
      <c r="J845" s="99">
        <f>'أساسى (2)'!E845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'أساسى (2)'!B846</f>
        <v>0</v>
      </c>
      <c r="C846" s="105" t="str">
        <f t="shared" si="58"/>
        <v>0</v>
      </c>
      <c r="D846" s="106" t="str">
        <f t="shared" si="58"/>
        <v/>
      </c>
      <c r="E846" s="107" t="str">
        <f t="shared" si="58"/>
        <v/>
      </c>
      <c r="F846" s="108" t="str">
        <f t="shared" si="58"/>
        <v/>
      </c>
      <c r="G846" s="97">
        <f>'أساسى (2)'!C846</f>
        <v>0</v>
      </c>
      <c r="H846" s="98">
        <f>'أساسى (2)'!D846</f>
        <v>0</v>
      </c>
      <c r="I846" s="98">
        <f>'أساسى (2)'!F846</f>
        <v>0</v>
      </c>
      <c r="J846" s="99">
        <f>'أساسى (2)'!E846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'أساسى (2)'!B847</f>
        <v>0</v>
      </c>
      <c r="C847" s="105" t="str">
        <f t="shared" si="58"/>
        <v>0</v>
      </c>
      <c r="D847" s="106" t="str">
        <f t="shared" si="58"/>
        <v/>
      </c>
      <c r="E847" s="107" t="str">
        <f t="shared" si="58"/>
        <v/>
      </c>
      <c r="F847" s="108" t="str">
        <f t="shared" si="58"/>
        <v/>
      </c>
      <c r="G847" s="97">
        <f>'أساسى (2)'!C847</f>
        <v>0</v>
      </c>
      <c r="H847" s="98">
        <f>'أساسى (2)'!D847</f>
        <v>0</v>
      </c>
      <c r="I847" s="98">
        <f>'أساسى (2)'!F847</f>
        <v>0</v>
      </c>
      <c r="J847" s="99">
        <f>'أساسى (2)'!E847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'أساسى (2)'!B848</f>
        <v>0</v>
      </c>
      <c r="C848" s="105" t="str">
        <f t="shared" si="58"/>
        <v>0</v>
      </c>
      <c r="D848" s="106" t="str">
        <f t="shared" si="58"/>
        <v/>
      </c>
      <c r="E848" s="107" t="str">
        <f t="shared" si="58"/>
        <v/>
      </c>
      <c r="F848" s="108" t="str">
        <f t="shared" si="58"/>
        <v/>
      </c>
      <c r="G848" s="97">
        <f>'أساسى (2)'!C848</f>
        <v>0</v>
      </c>
      <c r="H848" s="98">
        <f>'أساسى (2)'!D848</f>
        <v>0</v>
      </c>
      <c r="I848" s="98">
        <f>'أساسى (2)'!F848</f>
        <v>0</v>
      </c>
      <c r="J848" s="99">
        <f>'أساسى (2)'!E848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'أساسى (2)'!B849</f>
        <v>0</v>
      </c>
      <c r="C849" s="105" t="str">
        <f t="shared" si="58"/>
        <v>0</v>
      </c>
      <c r="D849" s="106" t="str">
        <f t="shared" si="58"/>
        <v/>
      </c>
      <c r="E849" s="107" t="str">
        <f t="shared" si="58"/>
        <v/>
      </c>
      <c r="F849" s="108" t="str">
        <f t="shared" si="58"/>
        <v/>
      </c>
      <c r="G849" s="97">
        <f>'أساسى (2)'!C849</f>
        <v>0</v>
      </c>
      <c r="H849" s="98">
        <f>'أساسى (2)'!D849</f>
        <v>0</v>
      </c>
      <c r="I849" s="98">
        <f>'أساسى (2)'!F849</f>
        <v>0</v>
      </c>
      <c r="J849" s="99">
        <f>'أساسى (2)'!E849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'أساسى (2)'!B850</f>
        <v>0</v>
      </c>
      <c r="C850" s="105" t="str">
        <f t="shared" si="58"/>
        <v>0</v>
      </c>
      <c r="D850" s="106" t="str">
        <f t="shared" si="58"/>
        <v/>
      </c>
      <c r="E850" s="107" t="str">
        <f t="shared" si="58"/>
        <v/>
      </c>
      <c r="F850" s="108" t="str">
        <f t="shared" si="58"/>
        <v/>
      </c>
      <c r="G850" s="97">
        <f>'أساسى (2)'!C850</f>
        <v>0</v>
      </c>
      <c r="H850" s="98">
        <f>'أساسى (2)'!D850</f>
        <v>0</v>
      </c>
      <c r="I850" s="98">
        <f>'أساسى (2)'!F850</f>
        <v>0</v>
      </c>
      <c r="J850" s="99">
        <f>'أساسى (2)'!E850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'أساسى (2)'!B851</f>
        <v>0</v>
      </c>
      <c r="C851" s="105" t="str">
        <f t="shared" si="58"/>
        <v>0</v>
      </c>
      <c r="D851" s="106" t="str">
        <f t="shared" si="58"/>
        <v/>
      </c>
      <c r="E851" s="107" t="str">
        <f t="shared" si="58"/>
        <v/>
      </c>
      <c r="F851" s="108" t="str">
        <f t="shared" si="58"/>
        <v/>
      </c>
      <c r="G851" s="97">
        <f>'أساسى (2)'!C851</f>
        <v>0</v>
      </c>
      <c r="H851" s="98">
        <f>'أساسى (2)'!D851</f>
        <v>0</v>
      </c>
      <c r="I851" s="98">
        <f>'أساسى (2)'!F851</f>
        <v>0</v>
      </c>
      <c r="J851" s="99">
        <f>'أساسى (2)'!E851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'أساسى (2)'!B852</f>
        <v>0</v>
      </c>
      <c r="C852" s="105" t="str">
        <f t="shared" si="58"/>
        <v>0</v>
      </c>
      <c r="D852" s="106" t="str">
        <f t="shared" si="58"/>
        <v/>
      </c>
      <c r="E852" s="107" t="str">
        <f t="shared" si="58"/>
        <v/>
      </c>
      <c r="F852" s="108" t="str">
        <f t="shared" si="58"/>
        <v/>
      </c>
      <c r="G852" s="97">
        <f>'أساسى (2)'!C852</f>
        <v>0</v>
      </c>
      <c r="H852" s="98">
        <f>'أساسى (2)'!D852</f>
        <v>0</v>
      </c>
      <c r="I852" s="98">
        <f>'أساسى (2)'!F852</f>
        <v>0</v>
      </c>
      <c r="J852" s="99">
        <f>'أساسى (2)'!E852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'أساسى (2)'!B853</f>
        <v>0</v>
      </c>
      <c r="C853" s="105" t="str">
        <f t="shared" si="58"/>
        <v>0</v>
      </c>
      <c r="D853" s="106" t="str">
        <f t="shared" si="58"/>
        <v/>
      </c>
      <c r="E853" s="107" t="str">
        <f t="shared" si="58"/>
        <v/>
      </c>
      <c r="F853" s="108" t="str">
        <f t="shared" ref="F853:F916" si="62">TRIM(MID(SUBSTITUTE($B853," ",REPT(" ",99)),COLUMN(D850)*99-98,99))</f>
        <v/>
      </c>
      <c r="G853" s="97">
        <f>'أساسى (2)'!C853</f>
        <v>0</v>
      </c>
      <c r="H853" s="98">
        <f>'أساسى (2)'!D853</f>
        <v>0</v>
      </c>
      <c r="I853" s="98">
        <f>'أساسى (2)'!F853</f>
        <v>0</v>
      </c>
      <c r="J853" s="99">
        <f>'أساسى (2)'!E853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'أساسى (2)'!B854</f>
        <v>0</v>
      </c>
      <c r="C854" s="105" t="str">
        <f t="shared" ref="C854:F917" si="63">TRIM(MID(SUBSTITUTE($B854," ",REPT(" ",99)),COLUMN(A851)*99-98,99))</f>
        <v>0</v>
      </c>
      <c r="D854" s="106" t="str">
        <f t="shared" si="63"/>
        <v/>
      </c>
      <c r="E854" s="107" t="str">
        <f t="shared" si="63"/>
        <v/>
      </c>
      <c r="F854" s="108" t="str">
        <f t="shared" si="62"/>
        <v/>
      </c>
      <c r="G854" s="97">
        <f>'أساسى (2)'!C854</f>
        <v>0</v>
      </c>
      <c r="H854" s="98">
        <f>'أساسى (2)'!D854</f>
        <v>0</v>
      </c>
      <c r="I854" s="98">
        <f>'أساسى (2)'!F854</f>
        <v>0</v>
      </c>
      <c r="J854" s="99">
        <f>'أساسى (2)'!E854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'أساسى (2)'!B855</f>
        <v>0</v>
      </c>
      <c r="C855" s="105" t="str">
        <f t="shared" si="63"/>
        <v>0</v>
      </c>
      <c r="D855" s="106" t="str">
        <f t="shared" si="63"/>
        <v/>
      </c>
      <c r="E855" s="107" t="str">
        <f t="shared" si="63"/>
        <v/>
      </c>
      <c r="F855" s="108" t="str">
        <f t="shared" si="62"/>
        <v/>
      </c>
      <c r="G855" s="97">
        <f>'أساسى (2)'!C855</f>
        <v>0</v>
      </c>
      <c r="H855" s="98">
        <f>'أساسى (2)'!D855</f>
        <v>0</v>
      </c>
      <c r="I855" s="98">
        <f>'أساسى (2)'!F855</f>
        <v>0</v>
      </c>
      <c r="J855" s="99">
        <f>'أساسى (2)'!E855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'أساسى (2)'!B856</f>
        <v>0</v>
      </c>
      <c r="C856" s="105" t="str">
        <f t="shared" si="63"/>
        <v>0</v>
      </c>
      <c r="D856" s="106" t="str">
        <f t="shared" si="63"/>
        <v/>
      </c>
      <c r="E856" s="107" t="str">
        <f t="shared" si="63"/>
        <v/>
      </c>
      <c r="F856" s="108" t="str">
        <f t="shared" si="62"/>
        <v/>
      </c>
      <c r="G856" s="97">
        <f>'أساسى (2)'!C856</f>
        <v>0</v>
      </c>
      <c r="H856" s="98">
        <f>'أساسى (2)'!D856</f>
        <v>0</v>
      </c>
      <c r="I856" s="98">
        <f>'أساسى (2)'!F856</f>
        <v>0</v>
      </c>
      <c r="J856" s="99">
        <f>'أساسى (2)'!E856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'أساسى (2)'!B857</f>
        <v>0</v>
      </c>
      <c r="C857" s="105" t="str">
        <f t="shared" si="63"/>
        <v>0</v>
      </c>
      <c r="D857" s="106" t="str">
        <f t="shared" si="63"/>
        <v/>
      </c>
      <c r="E857" s="107" t="str">
        <f t="shared" si="63"/>
        <v/>
      </c>
      <c r="F857" s="108" t="str">
        <f t="shared" si="62"/>
        <v/>
      </c>
      <c r="G857" s="97">
        <f>'أساسى (2)'!C857</f>
        <v>0</v>
      </c>
      <c r="H857" s="98">
        <f>'أساسى (2)'!D857</f>
        <v>0</v>
      </c>
      <c r="I857" s="98">
        <f>'أساسى (2)'!F857</f>
        <v>0</v>
      </c>
      <c r="J857" s="99">
        <f>'أساسى (2)'!E857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'أساسى (2)'!B858</f>
        <v>0</v>
      </c>
      <c r="C858" s="105" t="str">
        <f t="shared" si="63"/>
        <v>0</v>
      </c>
      <c r="D858" s="106" t="str">
        <f t="shared" si="63"/>
        <v/>
      </c>
      <c r="E858" s="107" t="str">
        <f t="shared" si="63"/>
        <v/>
      </c>
      <c r="F858" s="108" t="str">
        <f t="shared" si="62"/>
        <v/>
      </c>
      <c r="G858" s="97">
        <f>'أساسى (2)'!C858</f>
        <v>0</v>
      </c>
      <c r="H858" s="98">
        <f>'أساسى (2)'!D858</f>
        <v>0</v>
      </c>
      <c r="I858" s="98">
        <f>'أساسى (2)'!F858</f>
        <v>0</v>
      </c>
      <c r="J858" s="99">
        <f>'أساسى (2)'!E858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'أساسى (2)'!B859</f>
        <v>0</v>
      </c>
      <c r="C859" s="105" t="str">
        <f t="shared" si="63"/>
        <v>0</v>
      </c>
      <c r="D859" s="106" t="str">
        <f t="shared" si="63"/>
        <v/>
      </c>
      <c r="E859" s="107" t="str">
        <f t="shared" si="63"/>
        <v/>
      </c>
      <c r="F859" s="108" t="str">
        <f t="shared" si="62"/>
        <v/>
      </c>
      <c r="G859" s="97">
        <f>'أساسى (2)'!C859</f>
        <v>0</v>
      </c>
      <c r="H859" s="98">
        <f>'أساسى (2)'!D859</f>
        <v>0</v>
      </c>
      <c r="I859" s="98">
        <f>'أساسى (2)'!F859</f>
        <v>0</v>
      </c>
      <c r="J859" s="99">
        <f>'أساسى (2)'!E859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'أساسى (2)'!B860</f>
        <v>0</v>
      </c>
      <c r="C860" s="105" t="str">
        <f t="shared" si="63"/>
        <v>0</v>
      </c>
      <c r="D860" s="106" t="str">
        <f t="shared" si="63"/>
        <v/>
      </c>
      <c r="E860" s="107" t="str">
        <f t="shared" si="63"/>
        <v/>
      </c>
      <c r="F860" s="108" t="str">
        <f t="shared" si="62"/>
        <v/>
      </c>
      <c r="G860" s="97">
        <f>'أساسى (2)'!C860</f>
        <v>0</v>
      </c>
      <c r="H860" s="98">
        <f>'أساسى (2)'!D860</f>
        <v>0</v>
      </c>
      <c r="I860" s="98">
        <f>'أساسى (2)'!F860</f>
        <v>0</v>
      </c>
      <c r="J860" s="99">
        <f>'أساسى (2)'!E860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'أساسى (2)'!B861</f>
        <v>0</v>
      </c>
      <c r="C861" s="105" t="str">
        <f t="shared" si="63"/>
        <v>0</v>
      </c>
      <c r="D861" s="106" t="str">
        <f t="shared" si="63"/>
        <v/>
      </c>
      <c r="E861" s="107" t="str">
        <f t="shared" si="63"/>
        <v/>
      </c>
      <c r="F861" s="108" t="str">
        <f t="shared" si="62"/>
        <v/>
      </c>
      <c r="G861" s="97">
        <f>'أساسى (2)'!C861</f>
        <v>0</v>
      </c>
      <c r="H861" s="98">
        <f>'أساسى (2)'!D861</f>
        <v>0</v>
      </c>
      <c r="I861" s="98">
        <f>'أساسى (2)'!F861</f>
        <v>0</v>
      </c>
      <c r="J861" s="99">
        <f>'أساسى (2)'!E861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'أساسى (2)'!B862</f>
        <v>0</v>
      </c>
      <c r="C862" s="105" t="str">
        <f t="shared" si="63"/>
        <v>0</v>
      </c>
      <c r="D862" s="106" t="str">
        <f t="shared" si="63"/>
        <v/>
      </c>
      <c r="E862" s="107" t="str">
        <f t="shared" si="63"/>
        <v/>
      </c>
      <c r="F862" s="108" t="str">
        <f t="shared" si="62"/>
        <v/>
      </c>
      <c r="G862" s="97">
        <f>'أساسى (2)'!C862</f>
        <v>0</v>
      </c>
      <c r="H862" s="98">
        <f>'أساسى (2)'!D862</f>
        <v>0</v>
      </c>
      <c r="I862" s="98">
        <f>'أساسى (2)'!F862</f>
        <v>0</v>
      </c>
      <c r="J862" s="99">
        <f>'أساسى (2)'!E862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'أساسى (2)'!B863</f>
        <v>0</v>
      </c>
      <c r="C863" s="105" t="str">
        <f t="shared" si="63"/>
        <v>0</v>
      </c>
      <c r="D863" s="106" t="str">
        <f t="shared" si="63"/>
        <v/>
      </c>
      <c r="E863" s="107" t="str">
        <f t="shared" si="63"/>
        <v/>
      </c>
      <c r="F863" s="108" t="str">
        <f t="shared" si="62"/>
        <v/>
      </c>
      <c r="G863" s="97">
        <f>'أساسى (2)'!C863</f>
        <v>0</v>
      </c>
      <c r="H863" s="98">
        <f>'أساسى (2)'!D863</f>
        <v>0</v>
      </c>
      <c r="I863" s="98">
        <f>'أساسى (2)'!F863</f>
        <v>0</v>
      </c>
      <c r="J863" s="99">
        <f>'أساسى (2)'!E863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'أساسى (2)'!B864</f>
        <v>0</v>
      </c>
      <c r="C864" s="105" t="str">
        <f t="shared" si="63"/>
        <v>0</v>
      </c>
      <c r="D864" s="106" t="str">
        <f t="shared" si="63"/>
        <v/>
      </c>
      <c r="E864" s="107" t="str">
        <f t="shared" si="63"/>
        <v/>
      </c>
      <c r="F864" s="108" t="str">
        <f t="shared" si="62"/>
        <v/>
      </c>
      <c r="G864" s="97">
        <f>'أساسى (2)'!C864</f>
        <v>0</v>
      </c>
      <c r="H864" s="98">
        <f>'أساسى (2)'!D864</f>
        <v>0</v>
      </c>
      <c r="I864" s="98">
        <f>'أساسى (2)'!F864</f>
        <v>0</v>
      </c>
      <c r="J864" s="99">
        <f>'أساسى (2)'!E864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'أساسى (2)'!B865</f>
        <v>0</v>
      </c>
      <c r="C865" s="105" t="str">
        <f t="shared" si="63"/>
        <v>0</v>
      </c>
      <c r="D865" s="106" t="str">
        <f t="shared" si="63"/>
        <v/>
      </c>
      <c r="E865" s="107" t="str">
        <f t="shared" si="63"/>
        <v/>
      </c>
      <c r="F865" s="108" t="str">
        <f t="shared" si="62"/>
        <v/>
      </c>
      <c r="G865" s="97">
        <f>'أساسى (2)'!C865</f>
        <v>0</v>
      </c>
      <c r="H865" s="98">
        <f>'أساسى (2)'!D865</f>
        <v>0</v>
      </c>
      <c r="I865" s="98">
        <f>'أساسى (2)'!F865</f>
        <v>0</v>
      </c>
      <c r="J865" s="99">
        <f>'أساسى (2)'!E865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'أساسى (2)'!B866</f>
        <v>0</v>
      </c>
      <c r="C866" s="105" t="str">
        <f t="shared" si="63"/>
        <v>0</v>
      </c>
      <c r="D866" s="106" t="str">
        <f t="shared" si="63"/>
        <v/>
      </c>
      <c r="E866" s="107" t="str">
        <f t="shared" si="63"/>
        <v/>
      </c>
      <c r="F866" s="108" t="str">
        <f t="shared" si="62"/>
        <v/>
      </c>
      <c r="G866" s="97">
        <f>'أساسى (2)'!C866</f>
        <v>0</v>
      </c>
      <c r="H866" s="98">
        <f>'أساسى (2)'!D866</f>
        <v>0</v>
      </c>
      <c r="I866" s="98">
        <f>'أساسى (2)'!F866</f>
        <v>0</v>
      </c>
      <c r="J866" s="99">
        <f>'أساسى (2)'!E866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'أساسى (2)'!B867</f>
        <v>0</v>
      </c>
      <c r="C867" s="105" t="str">
        <f t="shared" si="63"/>
        <v>0</v>
      </c>
      <c r="D867" s="106" t="str">
        <f t="shared" si="63"/>
        <v/>
      </c>
      <c r="E867" s="107" t="str">
        <f t="shared" si="63"/>
        <v/>
      </c>
      <c r="F867" s="108" t="str">
        <f t="shared" si="62"/>
        <v/>
      </c>
      <c r="G867" s="97">
        <f>'أساسى (2)'!C867</f>
        <v>0</v>
      </c>
      <c r="H867" s="98">
        <f>'أساسى (2)'!D867</f>
        <v>0</v>
      </c>
      <c r="I867" s="98">
        <f>'أساسى (2)'!F867</f>
        <v>0</v>
      </c>
      <c r="J867" s="99">
        <f>'أساسى (2)'!E867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'أساسى (2)'!B868</f>
        <v>0</v>
      </c>
      <c r="C868" s="105" t="str">
        <f t="shared" si="63"/>
        <v>0</v>
      </c>
      <c r="D868" s="106" t="str">
        <f t="shared" si="63"/>
        <v/>
      </c>
      <c r="E868" s="107" t="str">
        <f t="shared" si="63"/>
        <v/>
      </c>
      <c r="F868" s="108" t="str">
        <f t="shared" si="62"/>
        <v/>
      </c>
      <c r="G868" s="97">
        <f>'أساسى (2)'!C868</f>
        <v>0</v>
      </c>
      <c r="H868" s="98">
        <f>'أساسى (2)'!D868</f>
        <v>0</v>
      </c>
      <c r="I868" s="98">
        <f>'أساسى (2)'!F868</f>
        <v>0</v>
      </c>
      <c r="J868" s="99">
        <f>'أساسى (2)'!E868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'أساسى (2)'!B869</f>
        <v>0</v>
      </c>
      <c r="C869" s="105" t="str">
        <f t="shared" si="63"/>
        <v>0</v>
      </c>
      <c r="D869" s="106" t="str">
        <f t="shared" si="63"/>
        <v/>
      </c>
      <c r="E869" s="107" t="str">
        <f t="shared" si="63"/>
        <v/>
      </c>
      <c r="F869" s="108" t="str">
        <f t="shared" si="62"/>
        <v/>
      </c>
      <c r="G869" s="97">
        <f>'أساسى (2)'!C869</f>
        <v>0</v>
      </c>
      <c r="H869" s="98">
        <f>'أساسى (2)'!D869</f>
        <v>0</v>
      </c>
      <c r="I869" s="98">
        <f>'أساسى (2)'!F869</f>
        <v>0</v>
      </c>
      <c r="J869" s="99">
        <f>'أساسى (2)'!E869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'أساسى (2)'!B870</f>
        <v>0</v>
      </c>
      <c r="C870" s="105" t="str">
        <f t="shared" si="63"/>
        <v>0</v>
      </c>
      <c r="D870" s="106" t="str">
        <f t="shared" si="63"/>
        <v/>
      </c>
      <c r="E870" s="107" t="str">
        <f t="shared" si="63"/>
        <v/>
      </c>
      <c r="F870" s="108" t="str">
        <f t="shared" si="62"/>
        <v/>
      </c>
      <c r="G870" s="97">
        <f>'أساسى (2)'!C870</f>
        <v>0</v>
      </c>
      <c r="H870" s="98">
        <f>'أساسى (2)'!D870</f>
        <v>0</v>
      </c>
      <c r="I870" s="98">
        <f>'أساسى (2)'!F870</f>
        <v>0</v>
      </c>
      <c r="J870" s="99">
        <f>'أساسى (2)'!E870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'أساسى (2)'!B871</f>
        <v>0</v>
      </c>
      <c r="C871" s="105" t="str">
        <f t="shared" si="63"/>
        <v>0</v>
      </c>
      <c r="D871" s="106" t="str">
        <f t="shared" si="63"/>
        <v/>
      </c>
      <c r="E871" s="107" t="str">
        <f t="shared" si="63"/>
        <v/>
      </c>
      <c r="F871" s="108" t="str">
        <f t="shared" si="62"/>
        <v/>
      </c>
      <c r="G871" s="97">
        <f>'أساسى (2)'!C871</f>
        <v>0</v>
      </c>
      <c r="H871" s="98">
        <f>'أساسى (2)'!D871</f>
        <v>0</v>
      </c>
      <c r="I871" s="98">
        <f>'أساسى (2)'!F871</f>
        <v>0</v>
      </c>
      <c r="J871" s="99">
        <f>'أساسى (2)'!E871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'أساسى (2)'!B872</f>
        <v>0</v>
      </c>
      <c r="C872" s="105" t="str">
        <f t="shared" si="63"/>
        <v>0</v>
      </c>
      <c r="D872" s="106" t="str">
        <f t="shared" si="63"/>
        <v/>
      </c>
      <c r="E872" s="107" t="str">
        <f t="shared" si="63"/>
        <v/>
      </c>
      <c r="F872" s="108" t="str">
        <f t="shared" si="62"/>
        <v/>
      </c>
      <c r="G872" s="97">
        <f>'أساسى (2)'!C872</f>
        <v>0</v>
      </c>
      <c r="H872" s="98">
        <f>'أساسى (2)'!D872</f>
        <v>0</v>
      </c>
      <c r="I872" s="98">
        <f>'أساسى (2)'!F872</f>
        <v>0</v>
      </c>
      <c r="J872" s="99">
        <f>'أساسى (2)'!E872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'أساسى (2)'!B873</f>
        <v>0</v>
      </c>
      <c r="C873" s="105" t="str">
        <f t="shared" si="63"/>
        <v>0</v>
      </c>
      <c r="D873" s="106" t="str">
        <f t="shared" si="63"/>
        <v/>
      </c>
      <c r="E873" s="107" t="str">
        <f t="shared" si="63"/>
        <v/>
      </c>
      <c r="F873" s="108" t="str">
        <f t="shared" si="62"/>
        <v/>
      </c>
      <c r="G873" s="97">
        <f>'أساسى (2)'!C873</f>
        <v>0</v>
      </c>
      <c r="H873" s="98">
        <f>'أساسى (2)'!D873</f>
        <v>0</v>
      </c>
      <c r="I873" s="98">
        <f>'أساسى (2)'!F873</f>
        <v>0</v>
      </c>
      <c r="J873" s="99">
        <f>'أساسى (2)'!E873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'أساسى (2)'!B874</f>
        <v>0</v>
      </c>
      <c r="C874" s="105" t="str">
        <f t="shared" si="63"/>
        <v>0</v>
      </c>
      <c r="D874" s="106" t="str">
        <f t="shared" si="63"/>
        <v/>
      </c>
      <c r="E874" s="107" t="str">
        <f t="shared" si="63"/>
        <v/>
      </c>
      <c r="F874" s="108" t="str">
        <f t="shared" si="62"/>
        <v/>
      </c>
      <c r="G874" s="97">
        <f>'أساسى (2)'!C874</f>
        <v>0</v>
      </c>
      <c r="H874" s="98">
        <f>'أساسى (2)'!D874</f>
        <v>0</v>
      </c>
      <c r="I874" s="98">
        <f>'أساسى (2)'!F874</f>
        <v>0</v>
      </c>
      <c r="J874" s="99">
        <f>'أساسى (2)'!E874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'أساسى (2)'!B875</f>
        <v>0</v>
      </c>
      <c r="C875" s="105" t="str">
        <f t="shared" si="63"/>
        <v>0</v>
      </c>
      <c r="D875" s="106" t="str">
        <f t="shared" si="63"/>
        <v/>
      </c>
      <c r="E875" s="107" t="str">
        <f t="shared" si="63"/>
        <v/>
      </c>
      <c r="F875" s="108" t="str">
        <f t="shared" si="62"/>
        <v/>
      </c>
      <c r="G875" s="97">
        <f>'أساسى (2)'!C875</f>
        <v>0</v>
      </c>
      <c r="H875" s="98">
        <f>'أساسى (2)'!D875</f>
        <v>0</v>
      </c>
      <c r="I875" s="98">
        <f>'أساسى (2)'!F875</f>
        <v>0</v>
      </c>
      <c r="J875" s="99">
        <f>'أساسى (2)'!E875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'أساسى (2)'!B876</f>
        <v>0</v>
      </c>
      <c r="C876" s="105" t="str">
        <f t="shared" si="63"/>
        <v>0</v>
      </c>
      <c r="D876" s="106" t="str">
        <f t="shared" si="63"/>
        <v/>
      </c>
      <c r="E876" s="107" t="str">
        <f t="shared" si="63"/>
        <v/>
      </c>
      <c r="F876" s="108" t="str">
        <f t="shared" si="62"/>
        <v/>
      </c>
      <c r="G876" s="97">
        <f>'أساسى (2)'!C876</f>
        <v>0</v>
      </c>
      <c r="H876" s="98">
        <f>'أساسى (2)'!D876</f>
        <v>0</v>
      </c>
      <c r="I876" s="98">
        <f>'أساسى (2)'!F876</f>
        <v>0</v>
      </c>
      <c r="J876" s="99">
        <f>'أساسى (2)'!E876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'أساسى (2)'!B877</f>
        <v>0</v>
      </c>
      <c r="C877" s="105" t="str">
        <f t="shared" si="63"/>
        <v>0</v>
      </c>
      <c r="D877" s="106" t="str">
        <f t="shared" si="63"/>
        <v/>
      </c>
      <c r="E877" s="107" t="str">
        <f t="shared" si="63"/>
        <v/>
      </c>
      <c r="F877" s="108" t="str">
        <f t="shared" si="62"/>
        <v/>
      </c>
      <c r="G877" s="97">
        <f>'أساسى (2)'!C877</f>
        <v>0</v>
      </c>
      <c r="H877" s="98">
        <f>'أساسى (2)'!D877</f>
        <v>0</v>
      </c>
      <c r="I877" s="98">
        <f>'أساسى (2)'!F877</f>
        <v>0</v>
      </c>
      <c r="J877" s="99">
        <f>'أساسى (2)'!E877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'أساسى (2)'!B878</f>
        <v>0</v>
      </c>
      <c r="C878" s="105" t="str">
        <f t="shared" si="63"/>
        <v>0</v>
      </c>
      <c r="D878" s="106" t="str">
        <f t="shared" si="63"/>
        <v/>
      </c>
      <c r="E878" s="107" t="str">
        <f t="shared" si="63"/>
        <v/>
      </c>
      <c r="F878" s="108" t="str">
        <f t="shared" si="62"/>
        <v/>
      </c>
      <c r="G878" s="97">
        <f>'أساسى (2)'!C878</f>
        <v>0</v>
      </c>
      <c r="H878" s="98">
        <f>'أساسى (2)'!D878</f>
        <v>0</v>
      </c>
      <c r="I878" s="98">
        <f>'أساسى (2)'!F878</f>
        <v>0</v>
      </c>
      <c r="J878" s="99">
        <f>'أساسى (2)'!E878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'أساسى (2)'!B879</f>
        <v>0</v>
      </c>
      <c r="C879" s="105" t="str">
        <f t="shared" si="63"/>
        <v>0</v>
      </c>
      <c r="D879" s="106" t="str">
        <f t="shared" si="63"/>
        <v/>
      </c>
      <c r="E879" s="107" t="str">
        <f t="shared" si="63"/>
        <v/>
      </c>
      <c r="F879" s="108" t="str">
        <f t="shared" si="62"/>
        <v/>
      </c>
      <c r="G879" s="97">
        <f>'أساسى (2)'!C879</f>
        <v>0</v>
      </c>
      <c r="H879" s="98">
        <f>'أساسى (2)'!D879</f>
        <v>0</v>
      </c>
      <c r="I879" s="98">
        <f>'أساسى (2)'!F879</f>
        <v>0</v>
      </c>
      <c r="J879" s="99">
        <f>'أساسى (2)'!E879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'أساسى (2)'!B880</f>
        <v>0</v>
      </c>
      <c r="C880" s="105" t="str">
        <f t="shared" si="63"/>
        <v>0</v>
      </c>
      <c r="D880" s="106" t="str">
        <f t="shared" si="63"/>
        <v/>
      </c>
      <c r="E880" s="107" t="str">
        <f t="shared" si="63"/>
        <v/>
      </c>
      <c r="F880" s="108" t="str">
        <f t="shared" si="62"/>
        <v/>
      </c>
      <c r="G880" s="97">
        <f>'أساسى (2)'!C880</f>
        <v>0</v>
      </c>
      <c r="H880" s="98">
        <f>'أساسى (2)'!D880</f>
        <v>0</v>
      </c>
      <c r="I880" s="98">
        <f>'أساسى (2)'!F880</f>
        <v>0</v>
      </c>
      <c r="J880" s="99">
        <f>'أساسى (2)'!E880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'أساسى (2)'!B881</f>
        <v>0</v>
      </c>
      <c r="C881" s="105" t="str">
        <f t="shared" si="63"/>
        <v>0</v>
      </c>
      <c r="D881" s="106" t="str">
        <f t="shared" si="63"/>
        <v/>
      </c>
      <c r="E881" s="107" t="str">
        <f t="shared" si="63"/>
        <v/>
      </c>
      <c r="F881" s="108" t="str">
        <f t="shared" si="62"/>
        <v/>
      </c>
      <c r="G881" s="97">
        <f>'أساسى (2)'!C881</f>
        <v>0</v>
      </c>
      <c r="H881" s="98">
        <f>'أساسى (2)'!D881</f>
        <v>0</v>
      </c>
      <c r="I881" s="98">
        <f>'أساسى (2)'!F881</f>
        <v>0</v>
      </c>
      <c r="J881" s="99">
        <f>'أساسى (2)'!E881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'أساسى (2)'!B882</f>
        <v>0</v>
      </c>
      <c r="C882" s="105" t="str">
        <f t="shared" si="63"/>
        <v>0</v>
      </c>
      <c r="D882" s="106" t="str">
        <f t="shared" si="63"/>
        <v/>
      </c>
      <c r="E882" s="107" t="str">
        <f t="shared" si="63"/>
        <v/>
      </c>
      <c r="F882" s="108" t="str">
        <f t="shared" si="62"/>
        <v/>
      </c>
      <c r="G882" s="97">
        <f>'أساسى (2)'!C882</f>
        <v>0</v>
      </c>
      <c r="H882" s="98">
        <f>'أساسى (2)'!D882</f>
        <v>0</v>
      </c>
      <c r="I882" s="98">
        <f>'أساسى (2)'!F882</f>
        <v>0</v>
      </c>
      <c r="J882" s="99">
        <f>'أساسى (2)'!E882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'أساسى (2)'!B883</f>
        <v>0</v>
      </c>
      <c r="C883" s="105" t="str">
        <f t="shared" si="63"/>
        <v>0</v>
      </c>
      <c r="D883" s="106" t="str">
        <f t="shared" si="63"/>
        <v/>
      </c>
      <c r="E883" s="107" t="str">
        <f t="shared" si="63"/>
        <v/>
      </c>
      <c r="F883" s="108" t="str">
        <f t="shared" si="62"/>
        <v/>
      </c>
      <c r="G883" s="97">
        <f>'أساسى (2)'!C883</f>
        <v>0</v>
      </c>
      <c r="H883" s="98">
        <f>'أساسى (2)'!D883</f>
        <v>0</v>
      </c>
      <c r="I883" s="98">
        <f>'أساسى (2)'!F883</f>
        <v>0</v>
      </c>
      <c r="J883" s="99">
        <f>'أساسى (2)'!E883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'أساسى (2)'!B884</f>
        <v>0</v>
      </c>
      <c r="C884" s="105" t="str">
        <f t="shared" si="63"/>
        <v>0</v>
      </c>
      <c r="D884" s="106" t="str">
        <f t="shared" si="63"/>
        <v/>
      </c>
      <c r="E884" s="107" t="str">
        <f t="shared" si="63"/>
        <v/>
      </c>
      <c r="F884" s="108" t="str">
        <f t="shared" si="62"/>
        <v/>
      </c>
      <c r="G884" s="97">
        <f>'أساسى (2)'!C884</f>
        <v>0</v>
      </c>
      <c r="H884" s="98">
        <f>'أساسى (2)'!D884</f>
        <v>0</v>
      </c>
      <c r="I884" s="98">
        <f>'أساسى (2)'!F884</f>
        <v>0</v>
      </c>
      <c r="J884" s="99">
        <f>'أساسى (2)'!E884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'أساسى (2)'!B885</f>
        <v>0</v>
      </c>
      <c r="C885" s="105" t="str">
        <f t="shared" si="63"/>
        <v>0</v>
      </c>
      <c r="D885" s="106" t="str">
        <f t="shared" si="63"/>
        <v/>
      </c>
      <c r="E885" s="107" t="str">
        <f t="shared" si="63"/>
        <v/>
      </c>
      <c r="F885" s="108" t="str">
        <f t="shared" si="62"/>
        <v/>
      </c>
      <c r="G885" s="97">
        <f>'أساسى (2)'!C885</f>
        <v>0</v>
      </c>
      <c r="H885" s="98">
        <f>'أساسى (2)'!D885</f>
        <v>0</v>
      </c>
      <c r="I885" s="98">
        <f>'أساسى (2)'!F885</f>
        <v>0</v>
      </c>
      <c r="J885" s="99">
        <f>'أساسى (2)'!E885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'أساسى (2)'!B886</f>
        <v>0</v>
      </c>
      <c r="C886" s="105" t="str">
        <f t="shared" si="63"/>
        <v>0</v>
      </c>
      <c r="D886" s="106" t="str">
        <f t="shared" si="63"/>
        <v/>
      </c>
      <c r="E886" s="107" t="str">
        <f t="shared" si="63"/>
        <v/>
      </c>
      <c r="F886" s="108" t="str">
        <f t="shared" si="62"/>
        <v/>
      </c>
      <c r="G886" s="97">
        <f>'أساسى (2)'!C886</f>
        <v>0</v>
      </c>
      <c r="H886" s="98">
        <f>'أساسى (2)'!D886</f>
        <v>0</v>
      </c>
      <c r="I886" s="98">
        <f>'أساسى (2)'!F886</f>
        <v>0</v>
      </c>
      <c r="J886" s="99">
        <f>'أساسى (2)'!E886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'أساسى (2)'!B887</f>
        <v>0</v>
      </c>
      <c r="C887" s="105" t="str">
        <f t="shared" si="63"/>
        <v>0</v>
      </c>
      <c r="D887" s="106" t="str">
        <f t="shared" si="63"/>
        <v/>
      </c>
      <c r="E887" s="107" t="str">
        <f t="shared" si="63"/>
        <v/>
      </c>
      <c r="F887" s="108" t="str">
        <f t="shared" si="62"/>
        <v/>
      </c>
      <c r="G887" s="97">
        <f>'أساسى (2)'!C887</f>
        <v>0</v>
      </c>
      <c r="H887" s="98">
        <f>'أساسى (2)'!D887</f>
        <v>0</v>
      </c>
      <c r="I887" s="98">
        <f>'أساسى (2)'!F887</f>
        <v>0</v>
      </c>
      <c r="J887" s="99">
        <f>'أساسى (2)'!E887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'أساسى (2)'!B888</f>
        <v>0</v>
      </c>
      <c r="C888" s="105" t="str">
        <f t="shared" si="63"/>
        <v>0</v>
      </c>
      <c r="D888" s="106" t="str">
        <f t="shared" si="63"/>
        <v/>
      </c>
      <c r="E888" s="107" t="str">
        <f t="shared" si="63"/>
        <v/>
      </c>
      <c r="F888" s="108" t="str">
        <f t="shared" si="62"/>
        <v/>
      </c>
      <c r="G888" s="97">
        <f>'أساسى (2)'!C888</f>
        <v>0</v>
      </c>
      <c r="H888" s="98">
        <f>'أساسى (2)'!D888</f>
        <v>0</v>
      </c>
      <c r="I888" s="98">
        <f>'أساسى (2)'!F888</f>
        <v>0</v>
      </c>
      <c r="J888" s="99">
        <f>'أساسى (2)'!E888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'أساسى (2)'!B889</f>
        <v>0</v>
      </c>
      <c r="C889" s="105" t="str">
        <f t="shared" si="63"/>
        <v>0</v>
      </c>
      <c r="D889" s="106" t="str">
        <f t="shared" si="63"/>
        <v/>
      </c>
      <c r="E889" s="107" t="str">
        <f t="shared" si="63"/>
        <v/>
      </c>
      <c r="F889" s="108" t="str">
        <f t="shared" si="62"/>
        <v/>
      </c>
      <c r="G889" s="97">
        <f>'أساسى (2)'!C889</f>
        <v>0</v>
      </c>
      <c r="H889" s="98">
        <f>'أساسى (2)'!D889</f>
        <v>0</v>
      </c>
      <c r="I889" s="98">
        <f>'أساسى (2)'!F889</f>
        <v>0</v>
      </c>
      <c r="J889" s="99">
        <f>'أساسى (2)'!E889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'أساسى (2)'!B890</f>
        <v>0</v>
      </c>
      <c r="C890" s="105" t="str">
        <f t="shared" si="63"/>
        <v>0</v>
      </c>
      <c r="D890" s="106" t="str">
        <f t="shared" si="63"/>
        <v/>
      </c>
      <c r="E890" s="107" t="str">
        <f t="shared" si="63"/>
        <v/>
      </c>
      <c r="F890" s="108" t="str">
        <f t="shared" si="62"/>
        <v/>
      </c>
      <c r="G890" s="97">
        <f>'أساسى (2)'!C890</f>
        <v>0</v>
      </c>
      <c r="H890" s="98">
        <f>'أساسى (2)'!D890</f>
        <v>0</v>
      </c>
      <c r="I890" s="98">
        <f>'أساسى (2)'!F890</f>
        <v>0</v>
      </c>
      <c r="J890" s="99">
        <f>'أساسى (2)'!E890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'أساسى (2)'!B891</f>
        <v>0</v>
      </c>
      <c r="C891" s="105" t="str">
        <f t="shared" si="63"/>
        <v>0</v>
      </c>
      <c r="D891" s="106" t="str">
        <f t="shared" si="63"/>
        <v/>
      </c>
      <c r="E891" s="107" t="str">
        <f t="shared" si="63"/>
        <v/>
      </c>
      <c r="F891" s="108" t="str">
        <f t="shared" si="62"/>
        <v/>
      </c>
      <c r="G891" s="97">
        <f>'أساسى (2)'!C891</f>
        <v>0</v>
      </c>
      <c r="H891" s="98">
        <f>'أساسى (2)'!D891</f>
        <v>0</v>
      </c>
      <c r="I891" s="98">
        <f>'أساسى (2)'!F891</f>
        <v>0</v>
      </c>
      <c r="J891" s="99">
        <f>'أساسى (2)'!E891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'أساسى (2)'!B892</f>
        <v>0</v>
      </c>
      <c r="C892" s="105" t="str">
        <f t="shared" si="63"/>
        <v>0</v>
      </c>
      <c r="D892" s="106" t="str">
        <f t="shared" si="63"/>
        <v/>
      </c>
      <c r="E892" s="107" t="str">
        <f t="shared" si="63"/>
        <v/>
      </c>
      <c r="F892" s="108" t="str">
        <f t="shared" si="62"/>
        <v/>
      </c>
      <c r="G892" s="97">
        <f>'أساسى (2)'!C892</f>
        <v>0</v>
      </c>
      <c r="H892" s="98">
        <f>'أساسى (2)'!D892</f>
        <v>0</v>
      </c>
      <c r="I892" s="98">
        <f>'أساسى (2)'!F892</f>
        <v>0</v>
      </c>
      <c r="J892" s="99">
        <f>'أساسى (2)'!E892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'أساسى (2)'!B893</f>
        <v>0</v>
      </c>
      <c r="C893" s="105" t="str">
        <f t="shared" si="63"/>
        <v>0</v>
      </c>
      <c r="D893" s="106" t="str">
        <f t="shared" si="63"/>
        <v/>
      </c>
      <c r="E893" s="107" t="str">
        <f t="shared" si="63"/>
        <v/>
      </c>
      <c r="F893" s="108" t="str">
        <f t="shared" si="62"/>
        <v/>
      </c>
      <c r="G893" s="97">
        <f>'أساسى (2)'!C893</f>
        <v>0</v>
      </c>
      <c r="H893" s="98">
        <f>'أساسى (2)'!D893</f>
        <v>0</v>
      </c>
      <c r="I893" s="98">
        <f>'أساسى (2)'!F893</f>
        <v>0</v>
      </c>
      <c r="J893" s="99">
        <f>'أساسى (2)'!E893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'أساسى (2)'!B894</f>
        <v>0</v>
      </c>
      <c r="C894" s="105" t="str">
        <f t="shared" si="63"/>
        <v>0</v>
      </c>
      <c r="D894" s="106" t="str">
        <f t="shared" si="63"/>
        <v/>
      </c>
      <c r="E894" s="107" t="str">
        <f t="shared" si="63"/>
        <v/>
      </c>
      <c r="F894" s="108" t="str">
        <f t="shared" si="62"/>
        <v/>
      </c>
      <c r="G894" s="97">
        <f>'أساسى (2)'!C894</f>
        <v>0</v>
      </c>
      <c r="H894" s="98">
        <f>'أساسى (2)'!D894</f>
        <v>0</v>
      </c>
      <c r="I894" s="98">
        <f>'أساسى (2)'!F894</f>
        <v>0</v>
      </c>
      <c r="J894" s="99">
        <f>'أساسى (2)'!E894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'أساسى (2)'!B895</f>
        <v>0</v>
      </c>
      <c r="C895" s="105" t="str">
        <f t="shared" si="63"/>
        <v>0</v>
      </c>
      <c r="D895" s="106" t="str">
        <f t="shared" si="63"/>
        <v/>
      </c>
      <c r="E895" s="107" t="str">
        <f t="shared" si="63"/>
        <v/>
      </c>
      <c r="F895" s="108" t="str">
        <f t="shared" si="62"/>
        <v/>
      </c>
      <c r="G895" s="97">
        <f>'أساسى (2)'!C895</f>
        <v>0</v>
      </c>
      <c r="H895" s="98">
        <f>'أساسى (2)'!D895</f>
        <v>0</v>
      </c>
      <c r="I895" s="98">
        <f>'أساسى (2)'!F895</f>
        <v>0</v>
      </c>
      <c r="J895" s="99">
        <f>'أساسى (2)'!E895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'أساسى (2)'!B896</f>
        <v>0</v>
      </c>
      <c r="C896" s="105" t="str">
        <f t="shared" si="63"/>
        <v>0</v>
      </c>
      <c r="D896" s="106" t="str">
        <f t="shared" si="63"/>
        <v/>
      </c>
      <c r="E896" s="107" t="str">
        <f t="shared" si="63"/>
        <v/>
      </c>
      <c r="F896" s="108" t="str">
        <f t="shared" si="62"/>
        <v/>
      </c>
      <c r="G896" s="97">
        <f>'أساسى (2)'!C896</f>
        <v>0</v>
      </c>
      <c r="H896" s="98">
        <f>'أساسى (2)'!D896</f>
        <v>0</v>
      </c>
      <c r="I896" s="98">
        <f>'أساسى (2)'!F896</f>
        <v>0</v>
      </c>
      <c r="J896" s="99">
        <f>'أساسى (2)'!E896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'أساسى (2)'!B897</f>
        <v>0</v>
      </c>
      <c r="C897" s="105" t="str">
        <f t="shared" si="63"/>
        <v>0</v>
      </c>
      <c r="D897" s="106" t="str">
        <f t="shared" si="63"/>
        <v/>
      </c>
      <c r="E897" s="107" t="str">
        <f t="shared" si="63"/>
        <v/>
      </c>
      <c r="F897" s="108" t="str">
        <f t="shared" si="62"/>
        <v/>
      </c>
      <c r="G897" s="97">
        <f>'أساسى (2)'!C897</f>
        <v>0</v>
      </c>
      <c r="H897" s="98">
        <f>'أساسى (2)'!D897</f>
        <v>0</v>
      </c>
      <c r="I897" s="98">
        <f>'أساسى (2)'!F897</f>
        <v>0</v>
      </c>
      <c r="J897" s="99">
        <f>'أساسى (2)'!E897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'أساسى (2)'!B898</f>
        <v>0</v>
      </c>
      <c r="C898" s="105" t="str">
        <f t="shared" si="63"/>
        <v>0</v>
      </c>
      <c r="D898" s="106" t="str">
        <f t="shared" si="63"/>
        <v/>
      </c>
      <c r="E898" s="107" t="str">
        <f t="shared" si="63"/>
        <v/>
      </c>
      <c r="F898" s="108" t="str">
        <f t="shared" si="62"/>
        <v/>
      </c>
      <c r="G898" s="97">
        <f>'أساسى (2)'!C898</f>
        <v>0</v>
      </c>
      <c r="H898" s="98">
        <f>'أساسى (2)'!D898</f>
        <v>0</v>
      </c>
      <c r="I898" s="98">
        <f>'أساسى (2)'!F898</f>
        <v>0</v>
      </c>
      <c r="J898" s="99">
        <f>'أساسى (2)'!E898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'أساسى (2)'!B899</f>
        <v>0</v>
      </c>
      <c r="C899" s="105" t="str">
        <f t="shared" si="63"/>
        <v>0</v>
      </c>
      <c r="D899" s="106" t="str">
        <f t="shared" si="63"/>
        <v/>
      </c>
      <c r="E899" s="107" t="str">
        <f t="shared" si="63"/>
        <v/>
      </c>
      <c r="F899" s="108" t="str">
        <f t="shared" si="62"/>
        <v/>
      </c>
      <c r="G899" s="97">
        <f>'أساسى (2)'!C899</f>
        <v>0</v>
      </c>
      <c r="H899" s="98">
        <f>'أساسى (2)'!D899</f>
        <v>0</v>
      </c>
      <c r="I899" s="98">
        <f>'أساسى (2)'!F899</f>
        <v>0</v>
      </c>
      <c r="J899" s="99">
        <f>'أساسى (2)'!E899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'أساسى (2)'!B900</f>
        <v>0</v>
      </c>
      <c r="C900" s="105" t="str">
        <f t="shared" si="63"/>
        <v>0</v>
      </c>
      <c r="D900" s="106" t="str">
        <f t="shared" si="63"/>
        <v/>
      </c>
      <c r="E900" s="107" t="str">
        <f t="shared" si="63"/>
        <v/>
      </c>
      <c r="F900" s="108" t="str">
        <f t="shared" si="62"/>
        <v/>
      </c>
      <c r="G900" s="97">
        <f>'أساسى (2)'!C900</f>
        <v>0</v>
      </c>
      <c r="H900" s="98">
        <f>'أساسى (2)'!D900</f>
        <v>0</v>
      </c>
      <c r="I900" s="98">
        <f>'أساسى (2)'!F900</f>
        <v>0</v>
      </c>
      <c r="J900" s="99">
        <f>'أساسى (2)'!E900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'أساسى (2)'!B901</f>
        <v>0</v>
      </c>
      <c r="C901" s="105" t="str">
        <f t="shared" si="63"/>
        <v>0</v>
      </c>
      <c r="D901" s="106" t="str">
        <f t="shared" si="63"/>
        <v/>
      </c>
      <c r="E901" s="107" t="str">
        <f t="shared" si="63"/>
        <v/>
      </c>
      <c r="F901" s="108" t="str">
        <f t="shared" si="62"/>
        <v/>
      </c>
      <c r="G901" s="97">
        <f>'أساسى (2)'!C901</f>
        <v>0</v>
      </c>
      <c r="H901" s="98">
        <f>'أساسى (2)'!D901</f>
        <v>0</v>
      </c>
      <c r="I901" s="98">
        <f>'أساسى (2)'!F901</f>
        <v>0</v>
      </c>
      <c r="J901" s="99">
        <f>'أساسى (2)'!E901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'أساسى (2)'!B902</f>
        <v>0</v>
      </c>
      <c r="C902" s="105" t="str">
        <f t="shared" si="63"/>
        <v>0</v>
      </c>
      <c r="D902" s="106" t="str">
        <f t="shared" si="63"/>
        <v/>
      </c>
      <c r="E902" s="107" t="str">
        <f t="shared" si="63"/>
        <v/>
      </c>
      <c r="F902" s="108" t="str">
        <f t="shared" si="62"/>
        <v/>
      </c>
      <c r="G902" s="97">
        <f>'أساسى (2)'!C902</f>
        <v>0</v>
      </c>
      <c r="H902" s="98">
        <f>'أساسى (2)'!D902</f>
        <v>0</v>
      </c>
      <c r="I902" s="98">
        <f>'أساسى (2)'!F902</f>
        <v>0</v>
      </c>
      <c r="J902" s="99">
        <f>'أساسى (2)'!E902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'أساسى (2)'!B903</f>
        <v>0</v>
      </c>
      <c r="C903" s="105" t="str">
        <f t="shared" si="63"/>
        <v>0</v>
      </c>
      <c r="D903" s="106" t="str">
        <f t="shared" si="63"/>
        <v/>
      </c>
      <c r="E903" s="107" t="str">
        <f t="shared" si="63"/>
        <v/>
      </c>
      <c r="F903" s="108" t="str">
        <f t="shared" si="62"/>
        <v/>
      </c>
      <c r="G903" s="97">
        <f>'أساسى (2)'!C903</f>
        <v>0</v>
      </c>
      <c r="H903" s="98">
        <f>'أساسى (2)'!D903</f>
        <v>0</v>
      </c>
      <c r="I903" s="98">
        <f>'أساسى (2)'!F903</f>
        <v>0</v>
      </c>
      <c r="J903" s="99">
        <f>'أساسى (2)'!E903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2\1"),1,IF(AND(K903="أنثى",G903="2\1"),11,IF(AND(K903="ذكر",G903="2\2"),2,IF(AND(K903="أنثى",G903="2\2"),22,IF(AND(K903="ذكر",G903="2\3"),3,IF(AND(K903="أنثى",G903="2\3"),33,IF(AND(K903="ذكر",G903="2\4"),4,IF(AND(K903="أنثى",G903="2\4"),44,IF(AND(K903="ذكر",G903="2\5"),5,IF(AND(K903="أنثى",G903="2\5"),55,""))))))))))</f>
        <v/>
      </c>
    </row>
    <row r="904" spans="1:17" ht="35.25" thickTop="1" thickBot="1">
      <c r="A904" s="104">
        <f>IF(B904&lt;&gt;"",SUBTOTAL(3,$B$6:$B904),"")</f>
        <v>899</v>
      </c>
      <c r="B904" s="92">
        <f>'أساسى (2)'!B904</f>
        <v>0</v>
      </c>
      <c r="C904" s="105" t="str">
        <f t="shared" si="63"/>
        <v>0</v>
      </c>
      <c r="D904" s="106" t="str">
        <f t="shared" si="63"/>
        <v/>
      </c>
      <c r="E904" s="107" t="str">
        <f t="shared" si="63"/>
        <v/>
      </c>
      <c r="F904" s="108" t="str">
        <f t="shared" si="62"/>
        <v/>
      </c>
      <c r="G904" s="97">
        <f>'أساسى (2)'!C904</f>
        <v>0</v>
      </c>
      <c r="H904" s="98">
        <f>'أساسى (2)'!D904</f>
        <v>0</v>
      </c>
      <c r="I904" s="98">
        <f>'أساسى (2)'!F904</f>
        <v>0</v>
      </c>
      <c r="J904" s="99">
        <f>'أساسى (2)'!E904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'أساسى (2)'!B905</f>
        <v>0</v>
      </c>
      <c r="C905" s="105" t="str">
        <f t="shared" si="63"/>
        <v>0</v>
      </c>
      <c r="D905" s="106" t="str">
        <f t="shared" si="63"/>
        <v/>
      </c>
      <c r="E905" s="107" t="str">
        <f t="shared" si="63"/>
        <v/>
      </c>
      <c r="F905" s="108" t="str">
        <f t="shared" si="62"/>
        <v/>
      </c>
      <c r="G905" s="97">
        <f>'أساسى (2)'!C905</f>
        <v>0</v>
      </c>
      <c r="H905" s="98">
        <f>'أساسى (2)'!D905</f>
        <v>0</v>
      </c>
      <c r="I905" s="98">
        <f>'أساسى (2)'!F905</f>
        <v>0</v>
      </c>
      <c r="J905" s="99">
        <f>'أساسى (2)'!E905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'أساسى (2)'!B906</f>
        <v>0</v>
      </c>
      <c r="C906" s="105" t="str">
        <f t="shared" si="63"/>
        <v>0</v>
      </c>
      <c r="D906" s="106" t="str">
        <f t="shared" si="63"/>
        <v/>
      </c>
      <c r="E906" s="107" t="str">
        <f t="shared" si="63"/>
        <v/>
      </c>
      <c r="F906" s="108" t="str">
        <f t="shared" si="62"/>
        <v/>
      </c>
      <c r="G906" s="97">
        <f>'أساسى (2)'!C906</f>
        <v>0</v>
      </c>
      <c r="H906" s="98">
        <f>'أساسى (2)'!D906</f>
        <v>0</v>
      </c>
      <c r="I906" s="98">
        <f>'أساسى (2)'!F906</f>
        <v>0</v>
      </c>
      <c r="J906" s="99">
        <f>'أساسى (2)'!E906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'أساسى (2)'!B907</f>
        <v>0</v>
      </c>
      <c r="C907" s="105" t="str">
        <f t="shared" si="63"/>
        <v>0</v>
      </c>
      <c r="D907" s="106" t="str">
        <f t="shared" si="63"/>
        <v/>
      </c>
      <c r="E907" s="107" t="str">
        <f t="shared" si="63"/>
        <v/>
      </c>
      <c r="F907" s="108" t="str">
        <f t="shared" si="62"/>
        <v/>
      </c>
      <c r="G907" s="97">
        <f>'أساسى (2)'!C907</f>
        <v>0</v>
      </c>
      <c r="H907" s="98">
        <f>'أساسى (2)'!D907</f>
        <v>0</v>
      </c>
      <c r="I907" s="98">
        <f>'أساسى (2)'!F907</f>
        <v>0</v>
      </c>
      <c r="J907" s="99">
        <f>'أساسى (2)'!E907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'أساسى (2)'!B908</f>
        <v>0</v>
      </c>
      <c r="C908" s="105" t="str">
        <f t="shared" si="63"/>
        <v>0</v>
      </c>
      <c r="D908" s="106" t="str">
        <f t="shared" si="63"/>
        <v/>
      </c>
      <c r="E908" s="107" t="str">
        <f t="shared" si="63"/>
        <v/>
      </c>
      <c r="F908" s="108" t="str">
        <f t="shared" si="62"/>
        <v/>
      </c>
      <c r="G908" s="97">
        <f>'أساسى (2)'!C908</f>
        <v>0</v>
      </c>
      <c r="H908" s="98">
        <f>'أساسى (2)'!D908</f>
        <v>0</v>
      </c>
      <c r="I908" s="98">
        <f>'أساسى (2)'!F908</f>
        <v>0</v>
      </c>
      <c r="J908" s="99">
        <f>'أساسى (2)'!E908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'أساسى (2)'!B909</f>
        <v>0</v>
      </c>
      <c r="C909" s="105" t="str">
        <f t="shared" si="63"/>
        <v>0</v>
      </c>
      <c r="D909" s="106" t="str">
        <f t="shared" si="63"/>
        <v/>
      </c>
      <c r="E909" s="107" t="str">
        <f t="shared" si="63"/>
        <v/>
      </c>
      <c r="F909" s="108" t="str">
        <f t="shared" si="62"/>
        <v/>
      </c>
      <c r="G909" s="97">
        <f>'أساسى (2)'!C909</f>
        <v>0</v>
      </c>
      <c r="H909" s="98">
        <f>'أساسى (2)'!D909</f>
        <v>0</v>
      </c>
      <c r="I909" s="98">
        <f>'أساسى (2)'!F909</f>
        <v>0</v>
      </c>
      <c r="J909" s="99">
        <f>'أساسى (2)'!E909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'أساسى (2)'!B910</f>
        <v>0</v>
      </c>
      <c r="C910" s="105" t="str">
        <f t="shared" si="63"/>
        <v>0</v>
      </c>
      <c r="D910" s="106" t="str">
        <f t="shared" si="63"/>
        <v/>
      </c>
      <c r="E910" s="107" t="str">
        <f t="shared" si="63"/>
        <v/>
      </c>
      <c r="F910" s="108" t="str">
        <f t="shared" si="62"/>
        <v/>
      </c>
      <c r="G910" s="97">
        <f>'أساسى (2)'!C910</f>
        <v>0</v>
      </c>
      <c r="H910" s="98">
        <f>'أساسى (2)'!D910</f>
        <v>0</v>
      </c>
      <c r="I910" s="98">
        <f>'أساسى (2)'!F910</f>
        <v>0</v>
      </c>
      <c r="J910" s="99">
        <f>'أساسى (2)'!E910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'أساسى (2)'!B911</f>
        <v>0</v>
      </c>
      <c r="C911" s="105" t="str">
        <f t="shared" si="63"/>
        <v>0</v>
      </c>
      <c r="D911" s="106" t="str">
        <f t="shared" si="63"/>
        <v/>
      </c>
      <c r="E911" s="107" t="str">
        <f t="shared" si="63"/>
        <v/>
      </c>
      <c r="F911" s="108" t="str">
        <f t="shared" si="62"/>
        <v/>
      </c>
      <c r="G911" s="97">
        <f>'أساسى (2)'!C911</f>
        <v>0</v>
      </c>
      <c r="H911" s="98">
        <f>'أساسى (2)'!D911</f>
        <v>0</v>
      </c>
      <c r="I911" s="98">
        <f>'أساسى (2)'!F911</f>
        <v>0</v>
      </c>
      <c r="J911" s="99">
        <f>'أساسى (2)'!E911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'أساسى (2)'!B912</f>
        <v>0</v>
      </c>
      <c r="C912" s="105" t="str">
        <f t="shared" si="63"/>
        <v>0</v>
      </c>
      <c r="D912" s="106" t="str">
        <f t="shared" si="63"/>
        <v/>
      </c>
      <c r="E912" s="107" t="str">
        <f t="shared" si="63"/>
        <v/>
      </c>
      <c r="F912" s="108" t="str">
        <f t="shared" si="62"/>
        <v/>
      </c>
      <c r="G912" s="97">
        <f>'أساسى (2)'!C912</f>
        <v>0</v>
      </c>
      <c r="H912" s="98">
        <f>'أساسى (2)'!D912</f>
        <v>0</v>
      </c>
      <c r="I912" s="98">
        <f>'أساسى (2)'!F912</f>
        <v>0</v>
      </c>
      <c r="J912" s="99">
        <f>'أساسى (2)'!E912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'أساسى (2)'!B913</f>
        <v>0</v>
      </c>
      <c r="C913" s="105" t="str">
        <f t="shared" si="63"/>
        <v>0</v>
      </c>
      <c r="D913" s="106" t="str">
        <f t="shared" si="63"/>
        <v/>
      </c>
      <c r="E913" s="107" t="str">
        <f t="shared" si="63"/>
        <v/>
      </c>
      <c r="F913" s="108" t="str">
        <f t="shared" si="62"/>
        <v/>
      </c>
      <c r="G913" s="97">
        <f>'أساسى (2)'!C913</f>
        <v>0</v>
      </c>
      <c r="H913" s="98">
        <f>'أساسى (2)'!D913</f>
        <v>0</v>
      </c>
      <c r="I913" s="98">
        <f>'أساسى (2)'!F913</f>
        <v>0</v>
      </c>
      <c r="J913" s="99">
        <f>'أساسى (2)'!E913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'أساسى (2)'!B914</f>
        <v>0</v>
      </c>
      <c r="C914" s="105" t="str">
        <f t="shared" si="63"/>
        <v>0</v>
      </c>
      <c r="D914" s="106" t="str">
        <f t="shared" si="63"/>
        <v/>
      </c>
      <c r="E914" s="107" t="str">
        <f t="shared" si="63"/>
        <v/>
      </c>
      <c r="F914" s="108" t="str">
        <f t="shared" si="62"/>
        <v/>
      </c>
      <c r="G914" s="97">
        <f>'أساسى (2)'!C914</f>
        <v>0</v>
      </c>
      <c r="H914" s="98">
        <f>'أساسى (2)'!D914</f>
        <v>0</v>
      </c>
      <c r="I914" s="98">
        <f>'أساسى (2)'!F914</f>
        <v>0</v>
      </c>
      <c r="J914" s="99">
        <f>'أساسى (2)'!E914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'أساسى (2)'!B915</f>
        <v>0</v>
      </c>
      <c r="C915" s="105" t="str">
        <f t="shared" si="63"/>
        <v>0</v>
      </c>
      <c r="D915" s="106" t="str">
        <f t="shared" si="63"/>
        <v/>
      </c>
      <c r="E915" s="107" t="str">
        <f t="shared" si="63"/>
        <v/>
      </c>
      <c r="F915" s="108" t="str">
        <f t="shared" si="62"/>
        <v/>
      </c>
      <c r="G915" s="97">
        <f>'أساسى (2)'!C915</f>
        <v>0</v>
      </c>
      <c r="H915" s="98">
        <f>'أساسى (2)'!D915</f>
        <v>0</v>
      </c>
      <c r="I915" s="98">
        <f>'أساسى (2)'!F915</f>
        <v>0</v>
      </c>
      <c r="J915" s="99">
        <f>'أساسى (2)'!E915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'أساسى (2)'!B916</f>
        <v>0</v>
      </c>
      <c r="C916" s="105" t="str">
        <f t="shared" si="63"/>
        <v>0</v>
      </c>
      <c r="D916" s="106" t="str">
        <f t="shared" si="63"/>
        <v/>
      </c>
      <c r="E916" s="107" t="str">
        <f t="shared" si="63"/>
        <v/>
      </c>
      <c r="F916" s="108" t="str">
        <f t="shared" si="62"/>
        <v/>
      </c>
      <c r="G916" s="97">
        <f>'أساسى (2)'!C916</f>
        <v>0</v>
      </c>
      <c r="H916" s="98">
        <f>'أساسى (2)'!D916</f>
        <v>0</v>
      </c>
      <c r="I916" s="98">
        <f>'أساسى (2)'!F916</f>
        <v>0</v>
      </c>
      <c r="J916" s="99">
        <f>'أساسى (2)'!E916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'أساسى (2)'!B917</f>
        <v>0</v>
      </c>
      <c r="C917" s="105" t="str">
        <f t="shared" si="63"/>
        <v>0</v>
      </c>
      <c r="D917" s="106" t="str">
        <f t="shared" si="63"/>
        <v/>
      </c>
      <c r="E917" s="107" t="str">
        <f t="shared" si="63"/>
        <v/>
      </c>
      <c r="F917" s="108" t="str">
        <f t="shared" si="63"/>
        <v/>
      </c>
      <c r="G917" s="97">
        <f>'أساسى (2)'!C917</f>
        <v>0</v>
      </c>
      <c r="H917" s="98">
        <f>'أساسى (2)'!D917</f>
        <v>0</v>
      </c>
      <c r="I917" s="98">
        <f>'أساسى (2)'!F917</f>
        <v>0</v>
      </c>
      <c r="J917" s="99">
        <f>'أساسى (2)'!E917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'أساسى (2)'!B918</f>
        <v>0</v>
      </c>
      <c r="C918" s="105" t="str">
        <f t="shared" ref="C918:F981" si="67">TRIM(MID(SUBSTITUTE($B918," ",REPT(" ",99)),COLUMN(A915)*99-98,99))</f>
        <v>0</v>
      </c>
      <c r="D918" s="106" t="str">
        <f t="shared" si="67"/>
        <v/>
      </c>
      <c r="E918" s="107" t="str">
        <f t="shared" si="67"/>
        <v/>
      </c>
      <c r="F918" s="108" t="str">
        <f t="shared" si="67"/>
        <v/>
      </c>
      <c r="G918" s="97">
        <f>'أساسى (2)'!C918</f>
        <v>0</v>
      </c>
      <c r="H918" s="98">
        <f>'أساسى (2)'!D918</f>
        <v>0</v>
      </c>
      <c r="I918" s="98">
        <f>'أساسى (2)'!F918</f>
        <v>0</v>
      </c>
      <c r="J918" s="99">
        <f>'أساسى (2)'!E918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'أساسى (2)'!B919</f>
        <v>0</v>
      </c>
      <c r="C919" s="105" t="str">
        <f t="shared" si="67"/>
        <v>0</v>
      </c>
      <c r="D919" s="106" t="str">
        <f t="shared" si="67"/>
        <v/>
      </c>
      <c r="E919" s="107" t="str">
        <f t="shared" si="67"/>
        <v/>
      </c>
      <c r="F919" s="108" t="str">
        <f t="shared" si="67"/>
        <v/>
      </c>
      <c r="G919" s="97">
        <f>'أساسى (2)'!C919</f>
        <v>0</v>
      </c>
      <c r="H919" s="98">
        <f>'أساسى (2)'!D919</f>
        <v>0</v>
      </c>
      <c r="I919" s="98">
        <f>'أساسى (2)'!F919</f>
        <v>0</v>
      </c>
      <c r="J919" s="99">
        <f>'أساسى (2)'!E919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'أساسى (2)'!B920</f>
        <v>0</v>
      </c>
      <c r="C920" s="105" t="str">
        <f t="shared" si="67"/>
        <v>0</v>
      </c>
      <c r="D920" s="106" t="str">
        <f t="shared" si="67"/>
        <v/>
      </c>
      <c r="E920" s="107" t="str">
        <f t="shared" si="67"/>
        <v/>
      </c>
      <c r="F920" s="108" t="str">
        <f t="shared" si="67"/>
        <v/>
      </c>
      <c r="G920" s="97">
        <f>'أساسى (2)'!C920</f>
        <v>0</v>
      </c>
      <c r="H920" s="98">
        <f>'أساسى (2)'!D920</f>
        <v>0</v>
      </c>
      <c r="I920" s="98">
        <f>'أساسى (2)'!F920</f>
        <v>0</v>
      </c>
      <c r="J920" s="99">
        <f>'أساسى (2)'!E920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'أساسى (2)'!B921</f>
        <v>0</v>
      </c>
      <c r="C921" s="105" t="str">
        <f t="shared" si="67"/>
        <v>0</v>
      </c>
      <c r="D921" s="106" t="str">
        <f t="shared" si="67"/>
        <v/>
      </c>
      <c r="E921" s="107" t="str">
        <f t="shared" si="67"/>
        <v/>
      </c>
      <c r="F921" s="108" t="str">
        <f t="shared" si="67"/>
        <v/>
      </c>
      <c r="G921" s="97">
        <f>'أساسى (2)'!C921</f>
        <v>0</v>
      </c>
      <c r="H921" s="98">
        <f>'أساسى (2)'!D921</f>
        <v>0</v>
      </c>
      <c r="I921" s="98">
        <f>'أساسى (2)'!F921</f>
        <v>0</v>
      </c>
      <c r="J921" s="99">
        <f>'أساسى (2)'!E921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'أساسى (2)'!B922</f>
        <v>0</v>
      </c>
      <c r="C922" s="105" t="str">
        <f t="shared" si="67"/>
        <v>0</v>
      </c>
      <c r="D922" s="106" t="str">
        <f t="shared" si="67"/>
        <v/>
      </c>
      <c r="E922" s="107" t="str">
        <f t="shared" si="67"/>
        <v/>
      </c>
      <c r="F922" s="108" t="str">
        <f t="shared" si="67"/>
        <v/>
      </c>
      <c r="G922" s="97">
        <f>'أساسى (2)'!C922</f>
        <v>0</v>
      </c>
      <c r="H922" s="98">
        <f>'أساسى (2)'!D922</f>
        <v>0</v>
      </c>
      <c r="I922" s="98">
        <f>'أساسى (2)'!F922</f>
        <v>0</v>
      </c>
      <c r="J922" s="99">
        <f>'أساسى (2)'!E922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'أساسى (2)'!B923</f>
        <v>0</v>
      </c>
      <c r="C923" s="105" t="str">
        <f t="shared" si="67"/>
        <v>0</v>
      </c>
      <c r="D923" s="106" t="str">
        <f t="shared" si="67"/>
        <v/>
      </c>
      <c r="E923" s="107" t="str">
        <f t="shared" si="67"/>
        <v/>
      </c>
      <c r="F923" s="108" t="str">
        <f t="shared" si="67"/>
        <v/>
      </c>
      <c r="G923" s="97">
        <f>'أساسى (2)'!C923</f>
        <v>0</v>
      </c>
      <c r="H923" s="98">
        <f>'أساسى (2)'!D923</f>
        <v>0</v>
      </c>
      <c r="I923" s="98">
        <f>'أساسى (2)'!F923</f>
        <v>0</v>
      </c>
      <c r="J923" s="99">
        <f>'أساسى (2)'!E923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'أساسى (2)'!B924</f>
        <v>0</v>
      </c>
      <c r="C924" s="105" t="str">
        <f t="shared" si="67"/>
        <v>0</v>
      </c>
      <c r="D924" s="106" t="str">
        <f t="shared" si="67"/>
        <v/>
      </c>
      <c r="E924" s="107" t="str">
        <f t="shared" si="67"/>
        <v/>
      </c>
      <c r="F924" s="108" t="str">
        <f t="shared" si="67"/>
        <v/>
      </c>
      <c r="G924" s="97">
        <f>'أساسى (2)'!C924</f>
        <v>0</v>
      </c>
      <c r="H924" s="98">
        <f>'أساسى (2)'!D924</f>
        <v>0</v>
      </c>
      <c r="I924" s="98">
        <f>'أساسى (2)'!F924</f>
        <v>0</v>
      </c>
      <c r="J924" s="99">
        <f>'أساسى (2)'!E924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'أساسى (2)'!B925</f>
        <v>0</v>
      </c>
      <c r="C925" s="105" t="str">
        <f t="shared" si="67"/>
        <v>0</v>
      </c>
      <c r="D925" s="106" t="str">
        <f t="shared" si="67"/>
        <v/>
      </c>
      <c r="E925" s="107" t="str">
        <f t="shared" si="67"/>
        <v/>
      </c>
      <c r="F925" s="108" t="str">
        <f t="shared" si="67"/>
        <v/>
      </c>
      <c r="G925" s="97">
        <f>'أساسى (2)'!C925</f>
        <v>0</v>
      </c>
      <c r="H925" s="98">
        <f>'أساسى (2)'!D925</f>
        <v>0</v>
      </c>
      <c r="I925" s="98">
        <f>'أساسى (2)'!F925</f>
        <v>0</v>
      </c>
      <c r="J925" s="99">
        <f>'أساسى (2)'!E925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'أساسى (2)'!B926</f>
        <v>0</v>
      </c>
      <c r="C926" s="105" t="str">
        <f t="shared" si="67"/>
        <v>0</v>
      </c>
      <c r="D926" s="106" t="str">
        <f t="shared" si="67"/>
        <v/>
      </c>
      <c r="E926" s="107" t="str">
        <f t="shared" si="67"/>
        <v/>
      </c>
      <c r="F926" s="108" t="str">
        <f t="shared" si="67"/>
        <v/>
      </c>
      <c r="G926" s="97">
        <f>'أساسى (2)'!C926</f>
        <v>0</v>
      </c>
      <c r="H926" s="98">
        <f>'أساسى (2)'!D926</f>
        <v>0</v>
      </c>
      <c r="I926" s="98">
        <f>'أساسى (2)'!F926</f>
        <v>0</v>
      </c>
      <c r="J926" s="99">
        <f>'أساسى (2)'!E926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'أساسى (2)'!B927</f>
        <v>0</v>
      </c>
      <c r="C927" s="105" t="str">
        <f t="shared" si="67"/>
        <v>0</v>
      </c>
      <c r="D927" s="106" t="str">
        <f t="shared" si="67"/>
        <v/>
      </c>
      <c r="E927" s="107" t="str">
        <f t="shared" si="67"/>
        <v/>
      </c>
      <c r="F927" s="108" t="str">
        <f t="shared" si="67"/>
        <v/>
      </c>
      <c r="G927" s="97">
        <f>'أساسى (2)'!C927</f>
        <v>0</v>
      </c>
      <c r="H927" s="98">
        <f>'أساسى (2)'!D927</f>
        <v>0</v>
      </c>
      <c r="I927" s="98">
        <f>'أساسى (2)'!F927</f>
        <v>0</v>
      </c>
      <c r="J927" s="99">
        <f>'أساسى (2)'!E927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'أساسى (2)'!B928</f>
        <v>0</v>
      </c>
      <c r="C928" s="105" t="str">
        <f t="shared" si="67"/>
        <v>0</v>
      </c>
      <c r="D928" s="106" t="str">
        <f t="shared" si="67"/>
        <v/>
      </c>
      <c r="E928" s="107" t="str">
        <f t="shared" si="67"/>
        <v/>
      </c>
      <c r="F928" s="108" t="str">
        <f t="shared" si="67"/>
        <v/>
      </c>
      <c r="G928" s="97">
        <f>'أساسى (2)'!C928</f>
        <v>0</v>
      </c>
      <c r="H928" s="98">
        <f>'أساسى (2)'!D928</f>
        <v>0</v>
      </c>
      <c r="I928" s="98">
        <f>'أساسى (2)'!F928</f>
        <v>0</v>
      </c>
      <c r="J928" s="99">
        <f>'أساسى (2)'!E928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'أساسى (2)'!B929</f>
        <v>0</v>
      </c>
      <c r="C929" s="105" t="str">
        <f t="shared" si="67"/>
        <v>0</v>
      </c>
      <c r="D929" s="106" t="str">
        <f t="shared" si="67"/>
        <v/>
      </c>
      <c r="E929" s="107" t="str">
        <f t="shared" si="67"/>
        <v/>
      </c>
      <c r="F929" s="108" t="str">
        <f t="shared" si="67"/>
        <v/>
      </c>
      <c r="G929" s="97">
        <f>'أساسى (2)'!C929</f>
        <v>0</v>
      </c>
      <c r="H929" s="98">
        <f>'أساسى (2)'!D929</f>
        <v>0</v>
      </c>
      <c r="I929" s="98">
        <f>'أساسى (2)'!F929</f>
        <v>0</v>
      </c>
      <c r="J929" s="99">
        <f>'أساسى (2)'!E929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'أساسى (2)'!B930</f>
        <v>0</v>
      </c>
      <c r="C930" s="105" t="str">
        <f t="shared" si="67"/>
        <v>0</v>
      </c>
      <c r="D930" s="106" t="str">
        <f t="shared" si="67"/>
        <v/>
      </c>
      <c r="E930" s="107" t="str">
        <f t="shared" si="67"/>
        <v/>
      </c>
      <c r="F930" s="108" t="str">
        <f t="shared" si="67"/>
        <v/>
      </c>
      <c r="G930" s="97">
        <f>'أساسى (2)'!C930</f>
        <v>0</v>
      </c>
      <c r="H930" s="98">
        <f>'أساسى (2)'!D930</f>
        <v>0</v>
      </c>
      <c r="I930" s="98">
        <f>'أساسى (2)'!F930</f>
        <v>0</v>
      </c>
      <c r="J930" s="99">
        <f>'أساسى (2)'!E930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'أساسى (2)'!B931</f>
        <v>0</v>
      </c>
      <c r="C931" s="105" t="str">
        <f t="shared" si="67"/>
        <v>0</v>
      </c>
      <c r="D931" s="106" t="str">
        <f t="shared" si="67"/>
        <v/>
      </c>
      <c r="E931" s="107" t="str">
        <f t="shared" si="67"/>
        <v/>
      </c>
      <c r="F931" s="108" t="str">
        <f t="shared" si="67"/>
        <v/>
      </c>
      <c r="G931" s="97">
        <f>'أساسى (2)'!C931</f>
        <v>0</v>
      </c>
      <c r="H931" s="98">
        <f>'أساسى (2)'!D931</f>
        <v>0</v>
      </c>
      <c r="I931" s="98">
        <f>'أساسى (2)'!F931</f>
        <v>0</v>
      </c>
      <c r="J931" s="99">
        <f>'أساسى (2)'!E931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'أساسى (2)'!B932</f>
        <v>0</v>
      </c>
      <c r="C932" s="105" t="str">
        <f t="shared" si="67"/>
        <v>0</v>
      </c>
      <c r="D932" s="106" t="str">
        <f t="shared" si="67"/>
        <v/>
      </c>
      <c r="E932" s="107" t="str">
        <f t="shared" si="67"/>
        <v/>
      </c>
      <c r="F932" s="108" t="str">
        <f t="shared" si="67"/>
        <v/>
      </c>
      <c r="G932" s="97">
        <f>'أساسى (2)'!C932</f>
        <v>0</v>
      </c>
      <c r="H932" s="98">
        <f>'أساسى (2)'!D932</f>
        <v>0</v>
      </c>
      <c r="I932" s="98">
        <f>'أساسى (2)'!F932</f>
        <v>0</v>
      </c>
      <c r="J932" s="99">
        <f>'أساسى (2)'!E932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'أساسى (2)'!B933</f>
        <v>0</v>
      </c>
      <c r="C933" s="105" t="str">
        <f t="shared" si="67"/>
        <v>0</v>
      </c>
      <c r="D933" s="106" t="str">
        <f t="shared" si="67"/>
        <v/>
      </c>
      <c r="E933" s="107" t="str">
        <f t="shared" si="67"/>
        <v/>
      </c>
      <c r="F933" s="108" t="str">
        <f t="shared" si="67"/>
        <v/>
      </c>
      <c r="G933" s="97">
        <f>'أساسى (2)'!C933</f>
        <v>0</v>
      </c>
      <c r="H933" s="98">
        <f>'أساسى (2)'!D933</f>
        <v>0</v>
      </c>
      <c r="I933" s="98">
        <f>'أساسى (2)'!F933</f>
        <v>0</v>
      </c>
      <c r="J933" s="99">
        <f>'أساسى (2)'!E933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'أساسى (2)'!B934</f>
        <v>0</v>
      </c>
      <c r="C934" s="105" t="str">
        <f t="shared" si="67"/>
        <v>0</v>
      </c>
      <c r="D934" s="106" t="str">
        <f t="shared" si="67"/>
        <v/>
      </c>
      <c r="E934" s="107" t="str">
        <f t="shared" si="67"/>
        <v/>
      </c>
      <c r="F934" s="108" t="str">
        <f t="shared" si="67"/>
        <v/>
      </c>
      <c r="G934" s="97">
        <f>'أساسى (2)'!C934</f>
        <v>0</v>
      </c>
      <c r="H934" s="98">
        <f>'أساسى (2)'!D934</f>
        <v>0</v>
      </c>
      <c r="I934" s="98">
        <f>'أساسى (2)'!F934</f>
        <v>0</v>
      </c>
      <c r="J934" s="99">
        <f>'أساسى (2)'!E934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'أساسى (2)'!B935</f>
        <v>0</v>
      </c>
      <c r="C935" s="105" t="str">
        <f t="shared" si="67"/>
        <v>0</v>
      </c>
      <c r="D935" s="106" t="str">
        <f t="shared" si="67"/>
        <v/>
      </c>
      <c r="E935" s="107" t="str">
        <f t="shared" si="67"/>
        <v/>
      </c>
      <c r="F935" s="108" t="str">
        <f t="shared" si="67"/>
        <v/>
      </c>
      <c r="G935" s="97">
        <f>'أساسى (2)'!C935</f>
        <v>0</v>
      </c>
      <c r="H935" s="98">
        <f>'أساسى (2)'!D935</f>
        <v>0</v>
      </c>
      <c r="I935" s="98">
        <f>'أساسى (2)'!F935</f>
        <v>0</v>
      </c>
      <c r="J935" s="99">
        <f>'أساسى (2)'!E935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'أساسى (2)'!B936</f>
        <v>0</v>
      </c>
      <c r="C936" s="105" t="str">
        <f t="shared" si="67"/>
        <v>0</v>
      </c>
      <c r="D936" s="106" t="str">
        <f t="shared" si="67"/>
        <v/>
      </c>
      <c r="E936" s="107" t="str">
        <f t="shared" si="67"/>
        <v/>
      </c>
      <c r="F936" s="108" t="str">
        <f t="shared" si="67"/>
        <v/>
      </c>
      <c r="G936" s="97">
        <f>'أساسى (2)'!C936</f>
        <v>0</v>
      </c>
      <c r="H936" s="98">
        <f>'أساسى (2)'!D936</f>
        <v>0</v>
      </c>
      <c r="I936" s="98">
        <f>'أساسى (2)'!F936</f>
        <v>0</v>
      </c>
      <c r="J936" s="99">
        <f>'أساسى (2)'!E936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'أساسى (2)'!B937</f>
        <v>0</v>
      </c>
      <c r="C937" s="105" t="str">
        <f t="shared" si="67"/>
        <v>0</v>
      </c>
      <c r="D937" s="106" t="str">
        <f t="shared" si="67"/>
        <v/>
      </c>
      <c r="E937" s="107" t="str">
        <f t="shared" si="67"/>
        <v/>
      </c>
      <c r="F937" s="108" t="str">
        <f t="shared" si="67"/>
        <v/>
      </c>
      <c r="G937" s="97">
        <f>'أساسى (2)'!C937</f>
        <v>0</v>
      </c>
      <c r="H937" s="98">
        <f>'أساسى (2)'!D937</f>
        <v>0</v>
      </c>
      <c r="I937" s="98">
        <f>'أساسى (2)'!F937</f>
        <v>0</v>
      </c>
      <c r="J937" s="99">
        <f>'أساسى (2)'!E937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'أساسى (2)'!B938</f>
        <v>0</v>
      </c>
      <c r="C938" s="105" t="str">
        <f t="shared" si="67"/>
        <v>0</v>
      </c>
      <c r="D938" s="106" t="str">
        <f t="shared" si="67"/>
        <v/>
      </c>
      <c r="E938" s="107" t="str">
        <f t="shared" si="67"/>
        <v/>
      </c>
      <c r="F938" s="108" t="str">
        <f t="shared" si="67"/>
        <v/>
      </c>
      <c r="G938" s="97">
        <f>'أساسى (2)'!C938</f>
        <v>0</v>
      </c>
      <c r="H938" s="98">
        <f>'أساسى (2)'!D938</f>
        <v>0</v>
      </c>
      <c r="I938" s="98">
        <f>'أساسى (2)'!F938</f>
        <v>0</v>
      </c>
      <c r="J938" s="99">
        <f>'أساسى (2)'!E938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'أساسى (2)'!B939</f>
        <v>0</v>
      </c>
      <c r="C939" s="105" t="str">
        <f t="shared" si="67"/>
        <v>0</v>
      </c>
      <c r="D939" s="106" t="str">
        <f t="shared" si="67"/>
        <v/>
      </c>
      <c r="E939" s="107" t="str">
        <f t="shared" si="67"/>
        <v/>
      </c>
      <c r="F939" s="108" t="str">
        <f t="shared" si="67"/>
        <v/>
      </c>
      <c r="G939" s="97">
        <f>'أساسى (2)'!C939</f>
        <v>0</v>
      </c>
      <c r="H939" s="98">
        <f>'أساسى (2)'!D939</f>
        <v>0</v>
      </c>
      <c r="I939" s="98">
        <f>'أساسى (2)'!F939</f>
        <v>0</v>
      </c>
      <c r="J939" s="99">
        <f>'أساسى (2)'!E939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'أساسى (2)'!B940</f>
        <v>0</v>
      </c>
      <c r="C940" s="105" t="str">
        <f t="shared" si="67"/>
        <v>0</v>
      </c>
      <c r="D940" s="106" t="str">
        <f t="shared" si="67"/>
        <v/>
      </c>
      <c r="E940" s="107" t="str">
        <f t="shared" si="67"/>
        <v/>
      </c>
      <c r="F940" s="108" t="str">
        <f t="shared" si="67"/>
        <v/>
      </c>
      <c r="G940" s="97">
        <f>'أساسى (2)'!C940</f>
        <v>0</v>
      </c>
      <c r="H940" s="98">
        <f>'أساسى (2)'!D940</f>
        <v>0</v>
      </c>
      <c r="I940" s="98">
        <f>'أساسى (2)'!F940</f>
        <v>0</v>
      </c>
      <c r="J940" s="99">
        <f>'أساسى (2)'!E940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'أساسى (2)'!B941</f>
        <v>0</v>
      </c>
      <c r="C941" s="105" t="str">
        <f t="shared" si="67"/>
        <v>0</v>
      </c>
      <c r="D941" s="106" t="str">
        <f t="shared" si="67"/>
        <v/>
      </c>
      <c r="E941" s="107" t="str">
        <f t="shared" si="67"/>
        <v/>
      </c>
      <c r="F941" s="108" t="str">
        <f t="shared" si="67"/>
        <v/>
      </c>
      <c r="G941" s="97">
        <f>'أساسى (2)'!C941</f>
        <v>0</v>
      </c>
      <c r="H941" s="98">
        <f>'أساسى (2)'!D941</f>
        <v>0</v>
      </c>
      <c r="I941" s="98">
        <f>'أساسى (2)'!F941</f>
        <v>0</v>
      </c>
      <c r="J941" s="99">
        <f>'أساسى (2)'!E941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'أساسى (2)'!B942</f>
        <v>0</v>
      </c>
      <c r="C942" s="105" t="str">
        <f t="shared" si="67"/>
        <v>0</v>
      </c>
      <c r="D942" s="106" t="str">
        <f t="shared" si="67"/>
        <v/>
      </c>
      <c r="E942" s="107" t="str">
        <f t="shared" si="67"/>
        <v/>
      </c>
      <c r="F942" s="108" t="str">
        <f t="shared" si="67"/>
        <v/>
      </c>
      <c r="G942" s="97">
        <f>'أساسى (2)'!C942</f>
        <v>0</v>
      </c>
      <c r="H942" s="98">
        <f>'أساسى (2)'!D942</f>
        <v>0</v>
      </c>
      <c r="I942" s="98">
        <f>'أساسى (2)'!F942</f>
        <v>0</v>
      </c>
      <c r="J942" s="99">
        <f>'أساسى (2)'!E942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'أساسى (2)'!B943</f>
        <v>0</v>
      </c>
      <c r="C943" s="105" t="str">
        <f t="shared" si="67"/>
        <v>0</v>
      </c>
      <c r="D943" s="106" t="str">
        <f t="shared" si="67"/>
        <v/>
      </c>
      <c r="E943" s="107" t="str">
        <f t="shared" si="67"/>
        <v/>
      </c>
      <c r="F943" s="108" t="str">
        <f t="shared" si="67"/>
        <v/>
      </c>
      <c r="G943" s="97">
        <f>'أساسى (2)'!C943</f>
        <v>0</v>
      </c>
      <c r="H943" s="98">
        <f>'أساسى (2)'!D943</f>
        <v>0</v>
      </c>
      <c r="I943" s="98">
        <f>'أساسى (2)'!F943</f>
        <v>0</v>
      </c>
      <c r="J943" s="99">
        <f>'أساسى (2)'!E943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'أساسى (2)'!B944</f>
        <v>0</v>
      </c>
      <c r="C944" s="105" t="str">
        <f t="shared" si="67"/>
        <v>0</v>
      </c>
      <c r="D944" s="106" t="str">
        <f t="shared" si="67"/>
        <v/>
      </c>
      <c r="E944" s="107" t="str">
        <f t="shared" si="67"/>
        <v/>
      </c>
      <c r="F944" s="108" t="str">
        <f t="shared" si="67"/>
        <v/>
      </c>
      <c r="G944" s="97">
        <f>'أساسى (2)'!C944</f>
        <v>0</v>
      </c>
      <c r="H944" s="98">
        <f>'أساسى (2)'!D944</f>
        <v>0</v>
      </c>
      <c r="I944" s="98">
        <f>'أساسى (2)'!F944</f>
        <v>0</v>
      </c>
      <c r="J944" s="99">
        <f>'أساسى (2)'!E944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'أساسى (2)'!B945</f>
        <v>0</v>
      </c>
      <c r="C945" s="105" t="str">
        <f t="shared" si="67"/>
        <v>0</v>
      </c>
      <c r="D945" s="106" t="str">
        <f t="shared" si="67"/>
        <v/>
      </c>
      <c r="E945" s="107" t="str">
        <f t="shared" si="67"/>
        <v/>
      </c>
      <c r="F945" s="108" t="str">
        <f t="shared" si="67"/>
        <v/>
      </c>
      <c r="G945" s="97">
        <f>'أساسى (2)'!C945</f>
        <v>0</v>
      </c>
      <c r="H945" s="98">
        <f>'أساسى (2)'!D945</f>
        <v>0</v>
      </c>
      <c r="I945" s="98">
        <f>'أساسى (2)'!F945</f>
        <v>0</v>
      </c>
      <c r="J945" s="99">
        <f>'أساسى (2)'!E945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'أساسى (2)'!B946</f>
        <v>0</v>
      </c>
      <c r="C946" s="105" t="str">
        <f t="shared" si="67"/>
        <v>0</v>
      </c>
      <c r="D946" s="106" t="str">
        <f t="shared" si="67"/>
        <v/>
      </c>
      <c r="E946" s="107" t="str">
        <f t="shared" si="67"/>
        <v/>
      </c>
      <c r="F946" s="108" t="str">
        <f t="shared" si="67"/>
        <v/>
      </c>
      <c r="G946" s="97">
        <f>'أساسى (2)'!C946</f>
        <v>0</v>
      </c>
      <c r="H946" s="98">
        <f>'أساسى (2)'!D946</f>
        <v>0</v>
      </c>
      <c r="I946" s="98">
        <f>'أساسى (2)'!F946</f>
        <v>0</v>
      </c>
      <c r="J946" s="99">
        <f>'أساسى (2)'!E946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'أساسى (2)'!B947</f>
        <v>0</v>
      </c>
      <c r="C947" s="105" t="str">
        <f t="shared" si="67"/>
        <v>0</v>
      </c>
      <c r="D947" s="106" t="str">
        <f t="shared" si="67"/>
        <v/>
      </c>
      <c r="E947" s="107" t="str">
        <f t="shared" si="67"/>
        <v/>
      </c>
      <c r="F947" s="108" t="str">
        <f t="shared" si="67"/>
        <v/>
      </c>
      <c r="G947" s="97">
        <f>'أساسى (2)'!C947</f>
        <v>0</v>
      </c>
      <c r="H947" s="98">
        <f>'أساسى (2)'!D947</f>
        <v>0</v>
      </c>
      <c r="I947" s="98">
        <f>'أساسى (2)'!F947</f>
        <v>0</v>
      </c>
      <c r="J947" s="99">
        <f>'أساسى (2)'!E947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'أساسى (2)'!B948</f>
        <v>0</v>
      </c>
      <c r="C948" s="105" t="str">
        <f t="shared" si="67"/>
        <v>0</v>
      </c>
      <c r="D948" s="106" t="str">
        <f t="shared" si="67"/>
        <v/>
      </c>
      <c r="E948" s="107" t="str">
        <f t="shared" si="67"/>
        <v/>
      </c>
      <c r="F948" s="108" t="str">
        <f t="shared" si="67"/>
        <v/>
      </c>
      <c r="G948" s="97">
        <f>'أساسى (2)'!C948</f>
        <v>0</v>
      </c>
      <c r="H948" s="98">
        <f>'أساسى (2)'!D948</f>
        <v>0</v>
      </c>
      <c r="I948" s="98">
        <f>'أساسى (2)'!F948</f>
        <v>0</v>
      </c>
      <c r="J948" s="99">
        <f>'أساسى (2)'!E948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'أساسى (2)'!B949</f>
        <v>0</v>
      </c>
      <c r="C949" s="105" t="str">
        <f t="shared" si="67"/>
        <v>0</v>
      </c>
      <c r="D949" s="106" t="str">
        <f t="shared" si="67"/>
        <v/>
      </c>
      <c r="E949" s="107" t="str">
        <f t="shared" si="67"/>
        <v/>
      </c>
      <c r="F949" s="108" t="str">
        <f t="shared" si="67"/>
        <v/>
      </c>
      <c r="G949" s="97">
        <f>'أساسى (2)'!C949</f>
        <v>0</v>
      </c>
      <c r="H949" s="98">
        <f>'أساسى (2)'!D949</f>
        <v>0</v>
      </c>
      <c r="I949" s="98">
        <f>'أساسى (2)'!F949</f>
        <v>0</v>
      </c>
      <c r="J949" s="99">
        <f>'أساسى (2)'!E949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'أساسى (2)'!B950</f>
        <v>0</v>
      </c>
      <c r="C950" s="105" t="str">
        <f t="shared" si="67"/>
        <v>0</v>
      </c>
      <c r="D950" s="106" t="str">
        <f t="shared" si="67"/>
        <v/>
      </c>
      <c r="E950" s="107" t="str">
        <f t="shared" si="67"/>
        <v/>
      </c>
      <c r="F950" s="108" t="str">
        <f t="shared" si="67"/>
        <v/>
      </c>
      <c r="G950" s="97">
        <f>'أساسى (2)'!C950</f>
        <v>0</v>
      </c>
      <c r="H950" s="98">
        <f>'أساسى (2)'!D950</f>
        <v>0</v>
      </c>
      <c r="I950" s="98">
        <f>'أساسى (2)'!F950</f>
        <v>0</v>
      </c>
      <c r="J950" s="99">
        <f>'أساسى (2)'!E950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'أساسى (2)'!B951</f>
        <v>0</v>
      </c>
      <c r="C951" s="105" t="str">
        <f t="shared" si="67"/>
        <v>0</v>
      </c>
      <c r="D951" s="106" t="str">
        <f t="shared" si="67"/>
        <v/>
      </c>
      <c r="E951" s="107" t="str">
        <f t="shared" si="67"/>
        <v/>
      </c>
      <c r="F951" s="108" t="str">
        <f t="shared" si="67"/>
        <v/>
      </c>
      <c r="G951" s="97">
        <f>'أساسى (2)'!C951</f>
        <v>0</v>
      </c>
      <c r="H951" s="98">
        <f>'أساسى (2)'!D951</f>
        <v>0</v>
      </c>
      <c r="I951" s="98">
        <f>'أساسى (2)'!F951</f>
        <v>0</v>
      </c>
      <c r="J951" s="99">
        <f>'أساسى (2)'!E951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'أساسى (2)'!B952</f>
        <v>0</v>
      </c>
      <c r="C952" s="105" t="str">
        <f t="shared" si="67"/>
        <v>0</v>
      </c>
      <c r="D952" s="106" t="str">
        <f t="shared" si="67"/>
        <v/>
      </c>
      <c r="E952" s="107" t="str">
        <f t="shared" si="67"/>
        <v/>
      </c>
      <c r="F952" s="108" t="str">
        <f t="shared" si="67"/>
        <v/>
      </c>
      <c r="G952" s="97">
        <f>'أساسى (2)'!C952</f>
        <v>0</v>
      </c>
      <c r="H952" s="98">
        <f>'أساسى (2)'!D952</f>
        <v>0</v>
      </c>
      <c r="I952" s="98">
        <f>'أساسى (2)'!F952</f>
        <v>0</v>
      </c>
      <c r="J952" s="99">
        <f>'أساسى (2)'!E952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'أساسى (2)'!B953</f>
        <v>0</v>
      </c>
      <c r="C953" s="105" t="str">
        <f t="shared" si="67"/>
        <v>0</v>
      </c>
      <c r="D953" s="106" t="str">
        <f t="shared" si="67"/>
        <v/>
      </c>
      <c r="E953" s="107" t="str">
        <f t="shared" si="67"/>
        <v/>
      </c>
      <c r="F953" s="108" t="str">
        <f t="shared" si="67"/>
        <v/>
      </c>
      <c r="G953" s="97">
        <f>'أساسى (2)'!C953</f>
        <v>0</v>
      </c>
      <c r="H953" s="98">
        <f>'أساسى (2)'!D953</f>
        <v>0</v>
      </c>
      <c r="I953" s="98">
        <f>'أساسى (2)'!F953</f>
        <v>0</v>
      </c>
      <c r="J953" s="99">
        <f>'أساسى (2)'!E953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'أساسى (2)'!B954</f>
        <v>0</v>
      </c>
      <c r="C954" s="105" t="str">
        <f t="shared" si="67"/>
        <v>0</v>
      </c>
      <c r="D954" s="106" t="str">
        <f t="shared" si="67"/>
        <v/>
      </c>
      <c r="E954" s="107" t="str">
        <f t="shared" si="67"/>
        <v/>
      </c>
      <c r="F954" s="108" t="str">
        <f t="shared" si="67"/>
        <v/>
      </c>
      <c r="G954" s="97">
        <f>'أساسى (2)'!C954</f>
        <v>0</v>
      </c>
      <c r="H954" s="98">
        <f>'أساسى (2)'!D954</f>
        <v>0</v>
      </c>
      <c r="I954" s="98">
        <f>'أساسى (2)'!F954</f>
        <v>0</v>
      </c>
      <c r="J954" s="99">
        <f>'أساسى (2)'!E954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'أساسى (2)'!B955</f>
        <v>0</v>
      </c>
      <c r="C955" s="105" t="str">
        <f t="shared" si="67"/>
        <v>0</v>
      </c>
      <c r="D955" s="106" t="str">
        <f t="shared" si="67"/>
        <v/>
      </c>
      <c r="E955" s="107" t="str">
        <f t="shared" si="67"/>
        <v/>
      </c>
      <c r="F955" s="108" t="str">
        <f t="shared" si="67"/>
        <v/>
      </c>
      <c r="G955" s="97">
        <f>'أساسى (2)'!C955</f>
        <v>0</v>
      </c>
      <c r="H955" s="98">
        <f>'أساسى (2)'!D955</f>
        <v>0</v>
      </c>
      <c r="I955" s="98">
        <f>'أساسى (2)'!F955</f>
        <v>0</v>
      </c>
      <c r="J955" s="99">
        <f>'أساسى (2)'!E955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'أساسى (2)'!B956</f>
        <v>0</v>
      </c>
      <c r="C956" s="105" t="str">
        <f t="shared" si="67"/>
        <v>0</v>
      </c>
      <c r="D956" s="106" t="str">
        <f t="shared" si="67"/>
        <v/>
      </c>
      <c r="E956" s="107" t="str">
        <f t="shared" si="67"/>
        <v/>
      </c>
      <c r="F956" s="108" t="str">
        <f t="shared" si="67"/>
        <v/>
      </c>
      <c r="G956" s="97">
        <f>'أساسى (2)'!C956</f>
        <v>0</v>
      </c>
      <c r="H956" s="98">
        <f>'أساسى (2)'!D956</f>
        <v>0</v>
      </c>
      <c r="I956" s="98">
        <f>'أساسى (2)'!F956</f>
        <v>0</v>
      </c>
      <c r="J956" s="99">
        <f>'أساسى (2)'!E956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'أساسى (2)'!B957</f>
        <v>0</v>
      </c>
      <c r="C957" s="105" t="str">
        <f t="shared" si="67"/>
        <v>0</v>
      </c>
      <c r="D957" s="106" t="str">
        <f t="shared" si="67"/>
        <v/>
      </c>
      <c r="E957" s="107" t="str">
        <f t="shared" si="67"/>
        <v/>
      </c>
      <c r="F957" s="108" t="str">
        <f t="shared" si="67"/>
        <v/>
      </c>
      <c r="G957" s="97">
        <f>'أساسى (2)'!C957</f>
        <v>0</v>
      </c>
      <c r="H957" s="98">
        <f>'أساسى (2)'!D957</f>
        <v>0</v>
      </c>
      <c r="I957" s="98">
        <f>'أساسى (2)'!F957</f>
        <v>0</v>
      </c>
      <c r="J957" s="99">
        <f>'أساسى (2)'!E957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'أساسى (2)'!B958</f>
        <v>0</v>
      </c>
      <c r="C958" s="105" t="str">
        <f t="shared" si="67"/>
        <v>0</v>
      </c>
      <c r="D958" s="106" t="str">
        <f t="shared" si="67"/>
        <v/>
      </c>
      <c r="E958" s="107" t="str">
        <f t="shared" si="67"/>
        <v/>
      </c>
      <c r="F958" s="108" t="str">
        <f t="shared" si="67"/>
        <v/>
      </c>
      <c r="G958" s="97">
        <f>'أساسى (2)'!C958</f>
        <v>0</v>
      </c>
      <c r="H958" s="98">
        <f>'أساسى (2)'!D958</f>
        <v>0</v>
      </c>
      <c r="I958" s="98">
        <f>'أساسى (2)'!F958</f>
        <v>0</v>
      </c>
      <c r="J958" s="99">
        <f>'أساسى (2)'!E958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'أساسى (2)'!B959</f>
        <v>0</v>
      </c>
      <c r="C959" s="105" t="str">
        <f t="shared" si="67"/>
        <v>0</v>
      </c>
      <c r="D959" s="106" t="str">
        <f t="shared" si="67"/>
        <v/>
      </c>
      <c r="E959" s="107" t="str">
        <f t="shared" si="67"/>
        <v/>
      </c>
      <c r="F959" s="108" t="str">
        <f t="shared" si="67"/>
        <v/>
      </c>
      <c r="G959" s="97">
        <f>'أساسى (2)'!C959</f>
        <v>0</v>
      </c>
      <c r="H959" s="98">
        <f>'أساسى (2)'!D959</f>
        <v>0</v>
      </c>
      <c r="I959" s="98">
        <f>'أساسى (2)'!F959</f>
        <v>0</v>
      </c>
      <c r="J959" s="99">
        <f>'أساسى (2)'!E959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'أساسى (2)'!B960</f>
        <v>0</v>
      </c>
      <c r="C960" s="105" t="str">
        <f t="shared" si="67"/>
        <v>0</v>
      </c>
      <c r="D960" s="106" t="str">
        <f t="shared" si="67"/>
        <v/>
      </c>
      <c r="E960" s="107" t="str">
        <f t="shared" si="67"/>
        <v/>
      </c>
      <c r="F960" s="108" t="str">
        <f t="shared" si="67"/>
        <v/>
      </c>
      <c r="G960" s="97">
        <f>'أساسى (2)'!C960</f>
        <v>0</v>
      </c>
      <c r="H960" s="98">
        <f>'أساسى (2)'!D960</f>
        <v>0</v>
      </c>
      <c r="I960" s="98">
        <f>'أساسى (2)'!F960</f>
        <v>0</v>
      </c>
      <c r="J960" s="99">
        <f>'أساسى (2)'!E960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'أساسى (2)'!B961</f>
        <v>0</v>
      </c>
      <c r="C961" s="105" t="str">
        <f t="shared" si="67"/>
        <v>0</v>
      </c>
      <c r="D961" s="106" t="str">
        <f t="shared" si="67"/>
        <v/>
      </c>
      <c r="E961" s="107" t="str">
        <f t="shared" si="67"/>
        <v/>
      </c>
      <c r="F961" s="108" t="str">
        <f t="shared" si="67"/>
        <v/>
      </c>
      <c r="G961" s="97">
        <f>'أساسى (2)'!C961</f>
        <v>0</v>
      </c>
      <c r="H961" s="98">
        <f>'أساسى (2)'!D961</f>
        <v>0</v>
      </c>
      <c r="I961" s="98">
        <f>'أساسى (2)'!F961</f>
        <v>0</v>
      </c>
      <c r="J961" s="99">
        <f>'أساسى (2)'!E961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'أساسى (2)'!B962</f>
        <v>0</v>
      </c>
      <c r="C962" s="105" t="str">
        <f t="shared" si="67"/>
        <v>0</v>
      </c>
      <c r="D962" s="106" t="str">
        <f t="shared" si="67"/>
        <v/>
      </c>
      <c r="E962" s="107" t="str">
        <f t="shared" si="67"/>
        <v/>
      </c>
      <c r="F962" s="108" t="str">
        <f t="shared" si="67"/>
        <v/>
      </c>
      <c r="G962" s="97">
        <f>'أساسى (2)'!C962</f>
        <v>0</v>
      </c>
      <c r="H962" s="98">
        <f>'أساسى (2)'!D962</f>
        <v>0</v>
      </c>
      <c r="I962" s="98">
        <f>'أساسى (2)'!F962</f>
        <v>0</v>
      </c>
      <c r="J962" s="99">
        <f>'أساسى (2)'!E962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'أساسى (2)'!B963</f>
        <v>0</v>
      </c>
      <c r="C963" s="105" t="str">
        <f t="shared" si="67"/>
        <v>0</v>
      </c>
      <c r="D963" s="106" t="str">
        <f t="shared" si="67"/>
        <v/>
      </c>
      <c r="E963" s="107" t="str">
        <f t="shared" si="67"/>
        <v/>
      </c>
      <c r="F963" s="108" t="str">
        <f t="shared" si="67"/>
        <v/>
      </c>
      <c r="G963" s="97">
        <f>'أساسى (2)'!C963</f>
        <v>0</v>
      </c>
      <c r="H963" s="98">
        <f>'أساسى (2)'!D963</f>
        <v>0</v>
      </c>
      <c r="I963" s="98">
        <f>'أساسى (2)'!F963</f>
        <v>0</v>
      </c>
      <c r="J963" s="99">
        <f>'أساسى (2)'!E963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'أساسى (2)'!B964</f>
        <v>0</v>
      </c>
      <c r="C964" s="105" t="str">
        <f t="shared" si="67"/>
        <v>0</v>
      </c>
      <c r="D964" s="106" t="str">
        <f t="shared" si="67"/>
        <v/>
      </c>
      <c r="E964" s="107" t="str">
        <f t="shared" si="67"/>
        <v/>
      </c>
      <c r="F964" s="108" t="str">
        <f t="shared" si="67"/>
        <v/>
      </c>
      <c r="G964" s="97">
        <f>'أساسى (2)'!C964</f>
        <v>0</v>
      </c>
      <c r="H964" s="98">
        <f>'أساسى (2)'!D964</f>
        <v>0</v>
      </c>
      <c r="I964" s="98">
        <f>'أساسى (2)'!F964</f>
        <v>0</v>
      </c>
      <c r="J964" s="99">
        <f>'أساسى (2)'!E964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'أساسى (2)'!B965</f>
        <v>0</v>
      </c>
      <c r="C965" s="105" t="str">
        <f t="shared" si="67"/>
        <v>0</v>
      </c>
      <c r="D965" s="106" t="str">
        <f t="shared" si="67"/>
        <v/>
      </c>
      <c r="E965" s="107" t="str">
        <f t="shared" si="67"/>
        <v/>
      </c>
      <c r="F965" s="108" t="str">
        <f t="shared" si="67"/>
        <v/>
      </c>
      <c r="G965" s="97">
        <f>'أساسى (2)'!C965</f>
        <v>0</v>
      </c>
      <c r="H965" s="98">
        <f>'أساسى (2)'!D965</f>
        <v>0</v>
      </c>
      <c r="I965" s="98">
        <f>'أساسى (2)'!F965</f>
        <v>0</v>
      </c>
      <c r="J965" s="99">
        <f>'أساسى (2)'!E965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'أساسى (2)'!B966</f>
        <v>0</v>
      </c>
      <c r="C966" s="105" t="str">
        <f t="shared" si="67"/>
        <v>0</v>
      </c>
      <c r="D966" s="106" t="str">
        <f t="shared" si="67"/>
        <v/>
      </c>
      <c r="E966" s="107" t="str">
        <f t="shared" si="67"/>
        <v/>
      </c>
      <c r="F966" s="108" t="str">
        <f t="shared" si="67"/>
        <v/>
      </c>
      <c r="G966" s="97">
        <f>'أساسى (2)'!C966</f>
        <v>0</v>
      </c>
      <c r="H966" s="98">
        <f>'أساسى (2)'!D966</f>
        <v>0</v>
      </c>
      <c r="I966" s="98">
        <f>'أساسى (2)'!F966</f>
        <v>0</v>
      </c>
      <c r="J966" s="99">
        <f>'أساسى (2)'!E966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'أساسى (2)'!B967</f>
        <v>0</v>
      </c>
      <c r="C967" s="105" t="str">
        <f t="shared" si="67"/>
        <v>0</v>
      </c>
      <c r="D967" s="106" t="str">
        <f t="shared" si="67"/>
        <v/>
      </c>
      <c r="E967" s="107" t="str">
        <f t="shared" si="67"/>
        <v/>
      </c>
      <c r="F967" s="108" t="str">
        <f t="shared" si="67"/>
        <v/>
      </c>
      <c r="G967" s="97">
        <f>'أساسى (2)'!C967</f>
        <v>0</v>
      </c>
      <c r="H967" s="98">
        <f>'أساسى (2)'!D967</f>
        <v>0</v>
      </c>
      <c r="I967" s="98">
        <f>'أساسى (2)'!F967</f>
        <v>0</v>
      </c>
      <c r="J967" s="99">
        <f>'أساسى (2)'!E967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2\1"),1,IF(AND(K967="أنثى",G967="2\1"),11,IF(AND(K967="ذكر",G967="2\2"),2,IF(AND(K967="أنثى",G967="2\2"),22,IF(AND(K967="ذكر",G967="2\3"),3,IF(AND(K967="أنثى",G967="2\3"),33,IF(AND(K967="ذكر",G967="2\4"),4,IF(AND(K967="أنثى",G967="2\4"),44,IF(AND(K967="ذكر",G967="2\5"),5,IF(AND(K967="أنثى",G967="2\5"),55,""))))))))))</f>
        <v/>
      </c>
    </row>
    <row r="968" spans="1:17" ht="35.25" thickTop="1" thickBot="1">
      <c r="A968" s="104">
        <f>IF(B968&lt;&gt;"",SUBTOTAL(3,$B$6:$B968),"")</f>
        <v>963</v>
      </c>
      <c r="B968" s="92">
        <f>'أساسى (2)'!B968</f>
        <v>0</v>
      </c>
      <c r="C968" s="105" t="str">
        <f t="shared" si="67"/>
        <v>0</v>
      </c>
      <c r="D968" s="106" t="str">
        <f t="shared" si="67"/>
        <v/>
      </c>
      <c r="E968" s="107" t="str">
        <f t="shared" si="67"/>
        <v/>
      </c>
      <c r="F968" s="108" t="str">
        <f t="shared" si="67"/>
        <v/>
      </c>
      <c r="G968" s="97">
        <f>'أساسى (2)'!C968</f>
        <v>0</v>
      </c>
      <c r="H968" s="98">
        <f>'أساسى (2)'!D968</f>
        <v>0</v>
      </c>
      <c r="I968" s="98">
        <f>'أساسى (2)'!F968</f>
        <v>0</v>
      </c>
      <c r="J968" s="99">
        <f>'أساسى (2)'!E968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'أساسى (2)'!B969</f>
        <v>0</v>
      </c>
      <c r="C969" s="105" t="str">
        <f t="shared" si="67"/>
        <v>0</v>
      </c>
      <c r="D969" s="106" t="str">
        <f t="shared" si="67"/>
        <v/>
      </c>
      <c r="E969" s="107" t="str">
        <f t="shared" si="67"/>
        <v/>
      </c>
      <c r="F969" s="108" t="str">
        <f t="shared" si="67"/>
        <v/>
      </c>
      <c r="G969" s="97">
        <f>'أساسى (2)'!C969</f>
        <v>0</v>
      </c>
      <c r="H969" s="98">
        <f>'أساسى (2)'!D969</f>
        <v>0</v>
      </c>
      <c r="I969" s="98">
        <f>'أساسى (2)'!F969</f>
        <v>0</v>
      </c>
      <c r="J969" s="99">
        <f>'أساسى (2)'!E969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'أساسى (2)'!B970</f>
        <v>0</v>
      </c>
      <c r="C970" s="105" t="str">
        <f t="shared" si="67"/>
        <v>0</v>
      </c>
      <c r="D970" s="106" t="str">
        <f t="shared" si="67"/>
        <v/>
      </c>
      <c r="E970" s="107" t="str">
        <f t="shared" si="67"/>
        <v/>
      </c>
      <c r="F970" s="108" t="str">
        <f t="shared" si="67"/>
        <v/>
      </c>
      <c r="G970" s="97">
        <f>'أساسى (2)'!C970</f>
        <v>0</v>
      </c>
      <c r="H970" s="98">
        <f>'أساسى (2)'!D970</f>
        <v>0</v>
      </c>
      <c r="I970" s="98">
        <f>'أساسى (2)'!F970</f>
        <v>0</v>
      </c>
      <c r="J970" s="99">
        <f>'أساسى (2)'!E970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'أساسى (2)'!B971</f>
        <v>0</v>
      </c>
      <c r="C971" s="105" t="str">
        <f t="shared" si="67"/>
        <v>0</v>
      </c>
      <c r="D971" s="106" t="str">
        <f t="shared" si="67"/>
        <v/>
      </c>
      <c r="E971" s="107" t="str">
        <f t="shared" si="67"/>
        <v/>
      </c>
      <c r="F971" s="108" t="str">
        <f t="shared" si="67"/>
        <v/>
      </c>
      <c r="G971" s="97">
        <f>'أساسى (2)'!C971</f>
        <v>0</v>
      </c>
      <c r="H971" s="98">
        <f>'أساسى (2)'!D971</f>
        <v>0</v>
      </c>
      <c r="I971" s="98">
        <f>'أساسى (2)'!F971</f>
        <v>0</v>
      </c>
      <c r="J971" s="99">
        <f>'أساسى (2)'!E971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'أساسى (2)'!B972</f>
        <v>0</v>
      </c>
      <c r="C972" s="105" t="str">
        <f t="shared" si="67"/>
        <v>0</v>
      </c>
      <c r="D972" s="106" t="str">
        <f t="shared" si="67"/>
        <v/>
      </c>
      <c r="E972" s="107" t="str">
        <f t="shared" si="67"/>
        <v/>
      </c>
      <c r="F972" s="108" t="str">
        <f t="shared" si="67"/>
        <v/>
      </c>
      <c r="G972" s="97">
        <f>'أساسى (2)'!C972</f>
        <v>0</v>
      </c>
      <c r="H972" s="98">
        <f>'أساسى (2)'!D972</f>
        <v>0</v>
      </c>
      <c r="I972" s="98">
        <f>'أساسى (2)'!F972</f>
        <v>0</v>
      </c>
      <c r="J972" s="99">
        <f>'أساسى (2)'!E972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'أساسى (2)'!B973</f>
        <v>0</v>
      </c>
      <c r="C973" s="105" t="str">
        <f t="shared" si="67"/>
        <v>0</v>
      </c>
      <c r="D973" s="106" t="str">
        <f t="shared" si="67"/>
        <v/>
      </c>
      <c r="E973" s="107" t="str">
        <f t="shared" si="67"/>
        <v/>
      </c>
      <c r="F973" s="108" t="str">
        <f t="shared" si="67"/>
        <v/>
      </c>
      <c r="G973" s="97">
        <f>'أساسى (2)'!C973</f>
        <v>0</v>
      </c>
      <c r="H973" s="98">
        <f>'أساسى (2)'!D973</f>
        <v>0</v>
      </c>
      <c r="I973" s="98">
        <f>'أساسى (2)'!F973</f>
        <v>0</v>
      </c>
      <c r="J973" s="99">
        <f>'أساسى (2)'!E973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'أساسى (2)'!B974</f>
        <v>0</v>
      </c>
      <c r="C974" s="105" t="str">
        <f t="shared" si="67"/>
        <v>0</v>
      </c>
      <c r="D974" s="106" t="str">
        <f t="shared" si="67"/>
        <v/>
      </c>
      <c r="E974" s="107" t="str">
        <f t="shared" si="67"/>
        <v/>
      </c>
      <c r="F974" s="108" t="str">
        <f t="shared" si="67"/>
        <v/>
      </c>
      <c r="G974" s="97">
        <f>'أساسى (2)'!C974</f>
        <v>0</v>
      </c>
      <c r="H974" s="98">
        <f>'أساسى (2)'!D974</f>
        <v>0</v>
      </c>
      <c r="I974" s="98">
        <f>'أساسى (2)'!F974</f>
        <v>0</v>
      </c>
      <c r="J974" s="99">
        <f>'أساسى (2)'!E974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'أساسى (2)'!B975</f>
        <v>0</v>
      </c>
      <c r="C975" s="105" t="str">
        <f t="shared" si="67"/>
        <v>0</v>
      </c>
      <c r="D975" s="106" t="str">
        <f t="shared" si="67"/>
        <v/>
      </c>
      <c r="E975" s="107" t="str">
        <f t="shared" si="67"/>
        <v/>
      </c>
      <c r="F975" s="108" t="str">
        <f t="shared" si="67"/>
        <v/>
      </c>
      <c r="G975" s="97">
        <f>'أساسى (2)'!C975</f>
        <v>0</v>
      </c>
      <c r="H975" s="98">
        <f>'أساسى (2)'!D975</f>
        <v>0</v>
      </c>
      <c r="I975" s="98">
        <f>'أساسى (2)'!F975</f>
        <v>0</v>
      </c>
      <c r="J975" s="99">
        <f>'أساسى (2)'!E975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'أساسى (2)'!B976</f>
        <v>0</v>
      </c>
      <c r="C976" s="105" t="str">
        <f t="shared" si="67"/>
        <v>0</v>
      </c>
      <c r="D976" s="106" t="str">
        <f t="shared" si="67"/>
        <v/>
      </c>
      <c r="E976" s="107" t="str">
        <f t="shared" si="67"/>
        <v/>
      </c>
      <c r="F976" s="108" t="str">
        <f t="shared" si="67"/>
        <v/>
      </c>
      <c r="G976" s="97">
        <f>'أساسى (2)'!C976</f>
        <v>0</v>
      </c>
      <c r="H976" s="98">
        <f>'أساسى (2)'!D976</f>
        <v>0</v>
      </c>
      <c r="I976" s="98">
        <f>'أساسى (2)'!F976</f>
        <v>0</v>
      </c>
      <c r="J976" s="99">
        <f>'أساسى (2)'!E976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'أساسى (2)'!B977</f>
        <v>0</v>
      </c>
      <c r="C977" s="105" t="str">
        <f t="shared" si="67"/>
        <v>0</v>
      </c>
      <c r="D977" s="106" t="str">
        <f t="shared" si="67"/>
        <v/>
      </c>
      <c r="E977" s="107" t="str">
        <f t="shared" si="67"/>
        <v/>
      </c>
      <c r="F977" s="108" t="str">
        <f t="shared" si="67"/>
        <v/>
      </c>
      <c r="G977" s="97">
        <f>'أساسى (2)'!C977</f>
        <v>0</v>
      </c>
      <c r="H977" s="98">
        <f>'أساسى (2)'!D977</f>
        <v>0</v>
      </c>
      <c r="I977" s="98">
        <f>'أساسى (2)'!F977</f>
        <v>0</v>
      </c>
      <c r="J977" s="99">
        <f>'أساسى (2)'!E977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'أساسى (2)'!B978</f>
        <v>0</v>
      </c>
      <c r="C978" s="105" t="str">
        <f t="shared" si="67"/>
        <v>0</v>
      </c>
      <c r="D978" s="106" t="str">
        <f t="shared" si="67"/>
        <v/>
      </c>
      <c r="E978" s="107" t="str">
        <f t="shared" si="67"/>
        <v/>
      </c>
      <c r="F978" s="108" t="str">
        <f t="shared" si="67"/>
        <v/>
      </c>
      <c r="G978" s="97">
        <f>'أساسى (2)'!C978</f>
        <v>0</v>
      </c>
      <c r="H978" s="98">
        <f>'أساسى (2)'!D978</f>
        <v>0</v>
      </c>
      <c r="I978" s="98">
        <f>'أساسى (2)'!F978</f>
        <v>0</v>
      </c>
      <c r="J978" s="99">
        <f>'أساسى (2)'!E978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'أساسى (2)'!B979</f>
        <v>0</v>
      </c>
      <c r="C979" s="105" t="str">
        <f t="shared" si="67"/>
        <v>0</v>
      </c>
      <c r="D979" s="106" t="str">
        <f t="shared" si="67"/>
        <v/>
      </c>
      <c r="E979" s="107" t="str">
        <f t="shared" si="67"/>
        <v/>
      </c>
      <c r="F979" s="108" t="str">
        <f t="shared" si="67"/>
        <v/>
      </c>
      <c r="G979" s="97">
        <f>'أساسى (2)'!C979</f>
        <v>0</v>
      </c>
      <c r="H979" s="98">
        <f>'أساسى (2)'!D979</f>
        <v>0</v>
      </c>
      <c r="I979" s="98">
        <f>'أساسى (2)'!F979</f>
        <v>0</v>
      </c>
      <c r="J979" s="99">
        <f>'أساسى (2)'!E979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'أساسى (2)'!B980</f>
        <v>0</v>
      </c>
      <c r="C980" s="105" t="str">
        <f t="shared" si="67"/>
        <v>0</v>
      </c>
      <c r="D980" s="106" t="str">
        <f t="shared" si="67"/>
        <v/>
      </c>
      <c r="E980" s="107" t="str">
        <f t="shared" si="67"/>
        <v/>
      </c>
      <c r="F980" s="108" t="str">
        <f t="shared" si="67"/>
        <v/>
      </c>
      <c r="G980" s="97">
        <f>'أساسى (2)'!C980</f>
        <v>0</v>
      </c>
      <c r="H980" s="98">
        <f>'أساسى (2)'!D980</f>
        <v>0</v>
      </c>
      <c r="I980" s="98">
        <f>'أساسى (2)'!F980</f>
        <v>0</v>
      </c>
      <c r="J980" s="99">
        <f>'أساسى (2)'!E980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'أساسى (2)'!B981</f>
        <v>0</v>
      </c>
      <c r="C981" s="105" t="str">
        <f t="shared" si="67"/>
        <v>0</v>
      </c>
      <c r="D981" s="106" t="str">
        <f t="shared" si="67"/>
        <v/>
      </c>
      <c r="E981" s="107" t="str">
        <f t="shared" si="67"/>
        <v/>
      </c>
      <c r="F981" s="108" t="str">
        <f t="shared" ref="F981:F995" si="71">TRIM(MID(SUBSTITUTE($B981," ",REPT(" ",99)),COLUMN(D978)*99-98,99))</f>
        <v/>
      </c>
      <c r="G981" s="97">
        <f>'أساسى (2)'!C981</f>
        <v>0</v>
      </c>
      <c r="H981" s="98">
        <f>'أساسى (2)'!D981</f>
        <v>0</v>
      </c>
      <c r="I981" s="98">
        <f>'أساسى (2)'!F981</f>
        <v>0</v>
      </c>
      <c r="J981" s="99">
        <f>'أساسى (2)'!E981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'أساسى (2)'!B982</f>
        <v>0</v>
      </c>
      <c r="C982" s="105" t="str">
        <f t="shared" ref="C982:E995" si="72">TRIM(MID(SUBSTITUTE($B982," ",REPT(" ",99)),COLUMN(A979)*99-98,99))</f>
        <v>0</v>
      </c>
      <c r="D982" s="106" t="str">
        <f t="shared" si="72"/>
        <v/>
      </c>
      <c r="E982" s="107" t="str">
        <f t="shared" si="72"/>
        <v/>
      </c>
      <c r="F982" s="108" t="str">
        <f t="shared" si="71"/>
        <v/>
      </c>
      <c r="G982" s="97">
        <f>'أساسى (2)'!C982</f>
        <v>0</v>
      </c>
      <c r="H982" s="98">
        <f>'أساسى (2)'!D982</f>
        <v>0</v>
      </c>
      <c r="I982" s="98">
        <f>'أساسى (2)'!F982</f>
        <v>0</v>
      </c>
      <c r="J982" s="99">
        <f>'أساسى (2)'!E982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'أساسى (2)'!B983</f>
        <v>0</v>
      </c>
      <c r="C983" s="105" t="str">
        <f t="shared" si="72"/>
        <v>0</v>
      </c>
      <c r="D983" s="106" t="str">
        <f t="shared" si="72"/>
        <v/>
      </c>
      <c r="E983" s="107" t="str">
        <f t="shared" si="72"/>
        <v/>
      </c>
      <c r="F983" s="108" t="str">
        <f t="shared" si="71"/>
        <v/>
      </c>
      <c r="G983" s="97">
        <f>'أساسى (2)'!C983</f>
        <v>0</v>
      </c>
      <c r="H983" s="98">
        <f>'أساسى (2)'!D983</f>
        <v>0</v>
      </c>
      <c r="I983" s="98">
        <f>'أساسى (2)'!F983</f>
        <v>0</v>
      </c>
      <c r="J983" s="99">
        <f>'أساسى (2)'!E983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'أساسى (2)'!B984</f>
        <v>0</v>
      </c>
      <c r="C984" s="105" t="str">
        <f t="shared" si="72"/>
        <v>0</v>
      </c>
      <c r="D984" s="106" t="str">
        <f t="shared" si="72"/>
        <v/>
      </c>
      <c r="E984" s="107" t="str">
        <f t="shared" si="72"/>
        <v/>
      </c>
      <c r="F984" s="108" t="str">
        <f t="shared" si="71"/>
        <v/>
      </c>
      <c r="G984" s="97">
        <f>'أساسى (2)'!C984</f>
        <v>0</v>
      </c>
      <c r="H984" s="98">
        <f>'أساسى (2)'!D984</f>
        <v>0</v>
      </c>
      <c r="I984" s="98">
        <f>'أساسى (2)'!F984</f>
        <v>0</v>
      </c>
      <c r="J984" s="99">
        <f>'أساسى (2)'!E984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'أساسى (2)'!B985</f>
        <v>0</v>
      </c>
      <c r="C985" s="105" t="str">
        <f t="shared" si="72"/>
        <v>0</v>
      </c>
      <c r="D985" s="106" t="str">
        <f t="shared" si="72"/>
        <v/>
      </c>
      <c r="E985" s="107" t="str">
        <f t="shared" si="72"/>
        <v/>
      </c>
      <c r="F985" s="108" t="str">
        <f t="shared" si="71"/>
        <v/>
      </c>
      <c r="G985" s="97">
        <f>'أساسى (2)'!C985</f>
        <v>0</v>
      </c>
      <c r="H985" s="98">
        <f>'أساسى (2)'!D985</f>
        <v>0</v>
      </c>
      <c r="I985" s="98">
        <f>'أساسى (2)'!F985</f>
        <v>0</v>
      </c>
      <c r="J985" s="99">
        <f>'أساسى (2)'!E985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'أساسى (2)'!B986</f>
        <v>0</v>
      </c>
      <c r="C986" s="105" t="str">
        <f t="shared" si="72"/>
        <v>0</v>
      </c>
      <c r="D986" s="106" t="str">
        <f t="shared" si="72"/>
        <v/>
      </c>
      <c r="E986" s="107" t="str">
        <f t="shared" si="72"/>
        <v/>
      </c>
      <c r="F986" s="108" t="str">
        <f t="shared" si="71"/>
        <v/>
      </c>
      <c r="G986" s="97">
        <f>'أساسى (2)'!C986</f>
        <v>0</v>
      </c>
      <c r="H986" s="98">
        <f>'أساسى (2)'!D986</f>
        <v>0</v>
      </c>
      <c r="I986" s="98">
        <f>'أساسى (2)'!F986</f>
        <v>0</v>
      </c>
      <c r="J986" s="99">
        <f>'أساسى (2)'!E986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'أساسى (2)'!B987</f>
        <v>0</v>
      </c>
      <c r="C987" s="105" t="str">
        <f t="shared" si="72"/>
        <v>0</v>
      </c>
      <c r="D987" s="106" t="str">
        <f t="shared" si="72"/>
        <v/>
      </c>
      <c r="E987" s="107" t="str">
        <f t="shared" si="72"/>
        <v/>
      </c>
      <c r="F987" s="108" t="str">
        <f t="shared" si="71"/>
        <v/>
      </c>
      <c r="G987" s="97">
        <f>'أساسى (2)'!C987</f>
        <v>0</v>
      </c>
      <c r="H987" s="98">
        <f>'أساسى (2)'!D987</f>
        <v>0</v>
      </c>
      <c r="I987" s="98">
        <f>'أساسى (2)'!F987</f>
        <v>0</v>
      </c>
      <c r="J987" s="99">
        <f>'أساسى (2)'!E987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'أساسى (2)'!B988</f>
        <v>0</v>
      </c>
      <c r="C988" s="105" t="str">
        <f t="shared" si="72"/>
        <v>0</v>
      </c>
      <c r="D988" s="106" t="str">
        <f t="shared" si="72"/>
        <v/>
      </c>
      <c r="E988" s="107" t="str">
        <f t="shared" si="72"/>
        <v/>
      </c>
      <c r="F988" s="108" t="str">
        <f t="shared" si="71"/>
        <v/>
      </c>
      <c r="G988" s="97">
        <f>'أساسى (2)'!C988</f>
        <v>0</v>
      </c>
      <c r="H988" s="98">
        <f>'أساسى (2)'!D988</f>
        <v>0</v>
      </c>
      <c r="I988" s="98">
        <f>'أساسى (2)'!F988</f>
        <v>0</v>
      </c>
      <c r="J988" s="99">
        <f>'أساسى (2)'!E988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'أساسى (2)'!B989</f>
        <v>0</v>
      </c>
      <c r="C989" s="105" t="str">
        <f t="shared" si="72"/>
        <v>0</v>
      </c>
      <c r="D989" s="106" t="str">
        <f t="shared" si="72"/>
        <v/>
      </c>
      <c r="E989" s="107" t="str">
        <f t="shared" si="72"/>
        <v/>
      </c>
      <c r="F989" s="108" t="str">
        <f t="shared" si="71"/>
        <v/>
      </c>
      <c r="G989" s="97">
        <f>'أساسى (2)'!C989</f>
        <v>0</v>
      </c>
      <c r="H989" s="98">
        <f>'أساسى (2)'!D989</f>
        <v>0</v>
      </c>
      <c r="I989" s="98">
        <f>'أساسى (2)'!F989</f>
        <v>0</v>
      </c>
      <c r="J989" s="99">
        <f>'أساسى (2)'!E989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'أساسى (2)'!B990</f>
        <v>0</v>
      </c>
      <c r="C990" s="105" t="str">
        <f t="shared" si="72"/>
        <v>0</v>
      </c>
      <c r="D990" s="106" t="str">
        <f t="shared" si="72"/>
        <v/>
      </c>
      <c r="E990" s="107" t="str">
        <f t="shared" si="72"/>
        <v/>
      </c>
      <c r="F990" s="108" t="str">
        <f t="shared" si="71"/>
        <v/>
      </c>
      <c r="G990" s="97">
        <f>'أساسى (2)'!C990</f>
        <v>0</v>
      </c>
      <c r="H990" s="98">
        <f>'أساسى (2)'!D990</f>
        <v>0</v>
      </c>
      <c r="I990" s="98">
        <f>'أساسى (2)'!F990</f>
        <v>0</v>
      </c>
      <c r="J990" s="99">
        <f>'أساسى (2)'!E990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'أساسى (2)'!B991</f>
        <v>0</v>
      </c>
      <c r="C991" s="105" t="str">
        <f t="shared" si="72"/>
        <v>0</v>
      </c>
      <c r="D991" s="106" t="str">
        <f t="shared" si="72"/>
        <v/>
      </c>
      <c r="E991" s="107" t="str">
        <f t="shared" si="72"/>
        <v/>
      </c>
      <c r="F991" s="108" t="str">
        <f t="shared" si="71"/>
        <v/>
      </c>
      <c r="G991" s="97">
        <f>'أساسى (2)'!C991</f>
        <v>0</v>
      </c>
      <c r="H991" s="98">
        <f>'أساسى (2)'!D991</f>
        <v>0</v>
      </c>
      <c r="I991" s="98">
        <f>'أساسى (2)'!F991</f>
        <v>0</v>
      </c>
      <c r="J991" s="99">
        <f>'أساسى (2)'!E991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'أساسى (2)'!B992</f>
        <v>0</v>
      </c>
      <c r="C992" s="105" t="str">
        <f t="shared" si="72"/>
        <v>0</v>
      </c>
      <c r="D992" s="106" t="str">
        <f t="shared" si="72"/>
        <v/>
      </c>
      <c r="E992" s="107" t="str">
        <f t="shared" si="72"/>
        <v/>
      </c>
      <c r="F992" s="108" t="str">
        <f t="shared" si="71"/>
        <v/>
      </c>
      <c r="G992" s="97">
        <f>'أساسى (2)'!C992</f>
        <v>0</v>
      </c>
      <c r="H992" s="98">
        <f>'أساسى (2)'!D992</f>
        <v>0</v>
      </c>
      <c r="I992" s="98">
        <f>'أساسى (2)'!F992</f>
        <v>0</v>
      </c>
      <c r="J992" s="99">
        <f>'أساسى (2)'!E992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'أساسى (2)'!B993</f>
        <v>0</v>
      </c>
      <c r="C993" s="105" t="str">
        <f t="shared" si="72"/>
        <v>0</v>
      </c>
      <c r="D993" s="106" t="str">
        <f t="shared" si="72"/>
        <v/>
      </c>
      <c r="E993" s="107" t="str">
        <f t="shared" si="72"/>
        <v/>
      </c>
      <c r="F993" s="108" t="str">
        <f t="shared" si="71"/>
        <v/>
      </c>
      <c r="G993" s="97">
        <f>'أساسى (2)'!C993</f>
        <v>0</v>
      </c>
      <c r="H993" s="98">
        <f>'أساسى (2)'!D993</f>
        <v>0</v>
      </c>
      <c r="I993" s="98">
        <f>'أساسى (2)'!F993</f>
        <v>0</v>
      </c>
      <c r="J993" s="99">
        <f>'أساسى (2)'!E993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'أساسى (2)'!B994</f>
        <v>0</v>
      </c>
      <c r="C994" s="105" t="str">
        <f t="shared" si="72"/>
        <v>0</v>
      </c>
      <c r="D994" s="106" t="str">
        <f t="shared" si="72"/>
        <v/>
      </c>
      <c r="E994" s="107" t="str">
        <f t="shared" si="72"/>
        <v/>
      </c>
      <c r="F994" s="108" t="str">
        <f t="shared" si="71"/>
        <v/>
      </c>
      <c r="G994" s="97">
        <f>'أساسى (2)'!C994</f>
        <v>0</v>
      </c>
      <c r="H994" s="98">
        <f>'أساسى (2)'!D994</f>
        <v>0</v>
      </c>
      <c r="I994" s="98">
        <f>'أساسى (2)'!F994</f>
        <v>0</v>
      </c>
      <c r="J994" s="99">
        <f>'أساسى (2)'!E994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92">
        <f>'أساسى (2)'!B995</f>
        <v>0</v>
      </c>
      <c r="C995" s="111" t="str">
        <f t="shared" si="72"/>
        <v>0</v>
      </c>
      <c r="D995" s="112" t="str">
        <f t="shared" si="72"/>
        <v/>
      </c>
      <c r="E995" s="113" t="str">
        <f t="shared" si="72"/>
        <v/>
      </c>
      <c r="F995" s="114" t="str">
        <f t="shared" si="71"/>
        <v/>
      </c>
      <c r="G995" s="97">
        <f>'أساسى (2)'!C995</f>
        <v>0</v>
      </c>
      <c r="H995" s="98">
        <f>'أساسى (2)'!D995</f>
        <v>0</v>
      </c>
      <c r="I995" s="98">
        <f>'أساسى (2)'!F995</f>
        <v>0</v>
      </c>
      <c r="J995" s="99">
        <f>'أساسى (2)'!E995</f>
        <v>0</v>
      </c>
      <c r="K995" s="100">
        <f t="shared" si="68"/>
        <v>0</v>
      </c>
      <c r="L995" s="115" t="e">
        <f t="shared" si="69"/>
        <v>#VALUE!</v>
      </c>
      <c r="M995" s="116" t="e">
        <f>DATEDIF(L995,أساسى1!$E$4,"md")</f>
        <v>#VALUE!</v>
      </c>
      <c r="N995" s="117" t="e">
        <f>DATEDIF(L995,أساسى1!$E$4,"ym")</f>
        <v>#VALUE!</v>
      </c>
      <c r="O995" s="118" t="e">
        <f>DATEDIF(L995,أساسى1!$E$4,"y")</f>
        <v>#VALUE!</v>
      </c>
      <c r="P995" s="11"/>
      <c r="Q995" s="123" t="str">
        <f t="shared" si="70"/>
        <v/>
      </c>
    </row>
    <row r="996" spans="1:17" ht="19.5" hidden="1" thickTop="1"/>
  </sheetData>
  <sheetProtection selectLockedCells="1" autoFilter="0"/>
  <autoFilter ref="K5:K995"/>
  <mergeCells count="57">
    <mergeCell ref="A2:B2"/>
    <mergeCell ref="F2:J2"/>
    <mergeCell ref="K2:L2"/>
    <mergeCell ref="M2:O2"/>
    <mergeCell ref="R2:S2"/>
    <mergeCell ref="A1:B1"/>
    <mergeCell ref="F1:J1"/>
    <mergeCell ref="K1:L1"/>
    <mergeCell ref="M1:O1"/>
    <mergeCell ref="R1:S1"/>
    <mergeCell ref="L3:L5"/>
    <mergeCell ref="A3:A5"/>
    <mergeCell ref="B3:B5"/>
    <mergeCell ref="C3:C5"/>
    <mergeCell ref="D3:D5"/>
    <mergeCell ref="E3:E5"/>
    <mergeCell ref="F3:F5"/>
    <mergeCell ref="G3:G5"/>
    <mergeCell ref="H3:H5"/>
    <mergeCell ref="I3:I5"/>
    <mergeCell ref="J3:J5"/>
    <mergeCell ref="K3:K4"/>
    <mergeCell ref="M3:O3"/>
    <mergeCell ref="R3:S3"/>
    <mergeCell ref="U3:V3"/>
    <mergeCell ref="M4:M5"/>
    <mergeCell ref="N4:N5"/>
    <mergeCell ref="O4:O5"/>
    <mergeCell ref="R4:S4"/>
    <mergeCell ref="U4:V4"/>
    <mergeCell ref="R5:S5"/>
    <mergeCell ref="U5:V5"/>
    <mergeCell ref="S9:T9"/>
    <mergeCell ref="V9:W9"/>
    <mergeCell ref="X1:AA1"/>
    <mergeCell ref="AB1:AE1"/>
    <mergeCell ref="AF1:AI1"/>
    <mergeCell ref="R6:S6"/>
    <mergeCell ref="U6:V6"/>
    <mergeCell ref="R7:T7"/>
    <mergeCell ref="U7:W7"/>
    <mergeCell ref="S8:T8"/>
    <mergeCell ref="V8:W8"/>
    <mergeCell ref="U2:V2"/>
    <mergeCell ref="U1:V1"/>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94"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9.xml><?xml version="1.0" encoding="utf-8"?>
<worksheet xmlns="http://schemas.openxmlformats.org/spreadsheetml/2006/main" xmlns:r="http://schemas.openxmlformats.org/officeDocument/2006/relationships">
  <sheetPr>
    <tabColor rgb="FFFF0000"/>
  </sheetPr>
  <dimension ref="A1:U997"/>
  <sheetViews>
    <sheetView showGridLines="0" rightToLeft="1" zoomScale="110" zoomScaleNormal="110" workbookViewId="0">
      <pane ySplit="5" topLeftCell="A6" activePane="bottomLeft" state="frozen"/>
      <selection pane="bottomLeft" activeCell="I9" sqref="I9"/>
    </sheetView>
  </sheetViews>
  <sheetFormatPr defaultColWidth="0" defaultRowHeight="14.25" customHeight="1" zeroHeight="1"/>
  <cols>
    <col min="1" max="1" width="3.42578125" style="12" customWidth="1"/>
    <col min="2" max="2" width="24.28515625" style="12" customWidth="1"/>
    <col min="3" max="3" width="3.85546875" style="12" customWidth="1"/>
    <col min="4" max="4" width="4.42578125" style="12" customWidth="1"/>
    <col min="5" max="6" width="4.140625" style="12" customWidth="1"/>
    <col min="7" max="8" width="4.28515625" style="12" customWidth="1"/>
    <col min="9" max="9" width="4.42578125" style="12" customWidth="1"/>
    <col min="10" max="10" width="4.28515625" style="12" customWidth="1"/>
    <col min="11" max="11" width="4" style="12" customWidth="1"/>
    <col min="12" max="12" width="4.42578125" style="12" customWidth="1"/>
    <col min="13" max="15" width="4.28515625" style="12" customWidth="1"/>
    <col min="16" max="16" width="4.140625" style="12" customWidth="1"/>
    <col min="17" max="17" width="4.42578125" style="12" customWidth="1"/>
    <col min="18" max="18" width="4.7109375" style="12" customWidth="1"/>
    <col min="19" max="20" width="3.85546875" style="12" customWidth="1"/>
    <col min="21" max="21" width="1.85546875" style="12" customWidth="1"/>
    <col min="22" max="16384" width="9" hidden="1"/>
  </cols>
  <sheetData>
    <row r="1" spans="1:21" s="4" customFormat="1" ht="13.5" customHeight="1" thickTop="1" thickBot="1">
      <c r="A1" s="357">
        <f>ادارة</f>
        <v>0</v>
      </c>
      <c r="B1" s="358"/>
      <c r="C1" s="12"/>
      <c r="D1" s="130"/>
      <c r="E1" s="130"/>
      <c r="F1" s="346" t="s">
        <v>71</v>
      </c>
      <c r="G1" s="346"/>
      <c r="H1" s="346"/>
      <c r="I1" s="346"/>
      <c r="J1" s="347">
        <f>عام</f>
        <v>0</v>
      </c>
      <c r="K1" s="347"/>
      <c r="L1" s="347"/>
      <c r="M1" s="135"/>
      <c r="N1" s="135"/>
      <c r="O1" s="350" t="s">
        <v>46</v>
      </c>
      <c r="P1" s="350"/>
      <c r="Q1" s="350"/>
      <c r="R1" s="353">
        <f>حاسب</f>
        <v>0</v>
      </c>
      <c r="S1" s="353"/>
      <c r="T1" s="353"/>
      <c r="U1" s="12"/>
    </row>
    <row r="2" spans="1:21" s="4" customFormat="1" ht="13.5" customHeight="1" thickTop="1" thickBot="1">
      <c r="A2" s="359">
        <f>مدرسة</f>
        <v>0</v>
      </c>
      <c r="B2" s="360"/>
      <c r="C2" s="12"/>
      <c r="D2" s="129"/>
      <c r="E2" s="129"/>
      <c r="F2" s="348" t="s">
        <v>72</v>
      </c>
      <c r="G2" s="348"/>
      <c r="H2" s="363"/>
      <c r="I2" s="363"/>
      <c r="J2" s="349" t="s">
        <v>73</v>
      </c>
      <c r="K2" s="349"/>
      <c r="L2" s="352"/>
      <c r="M2" s="352"/>
      <c r="N2" s="129"/>
      <c r="O2" s="351" t="s">
        <v>45</v>
      </c>
      <c r="P2" s="351"/>
      <c r="Q2" s="351"/>
      <c r="R2" s="351">
        <f>شرق</f>
        <v>0</v>
      </c>
      <c r="S2" s="351"/>
      <c r="T2" s="351"/>
      <c r="U2" s="12"/>
    </row>
    <row r="3" spans="1:21" s="122" customFormat="1" ht="14.25" customHeight="1" thickTop="1" thickBot="1">
      <c r="A3" s="354" t="s">
        <v>0</v>
      </c>
      <c r="B3" s="354" t="s">
        <v>1</v>
      </c>
      <c r="C3" s="356" t="s">
        <v>4</v>
      </c>
      <c r="D3" s="355" t="s">
        <v>17</v>
      </c>
      <c r="E3" s="362" t="s">
        <v>18</v>
      </c>
      <c r="F3" s="362"/>
      <c r="G3" s="362"/>
      <c r="H3" s="362"/>
      <c r="I3" s="362" t="s">
        <v>19</v>
      </c>
      <c r="J3" s="362"/>
      <c r="K3" s="362"/>
      <c r="L3" s="362"/>
      <c r="M3" s="362" t="s">
        <v>20</v>
      </c>
      <c r="N3" s="362"/>
      <c r="O3" s="362"/>
      <c r="P3" s="362"/>
      <c r="Q3" s="355" t="s">
        <v>15</v>
      </c>
      <c r="R3" s="355" t="s">
        <v>16</v>
      </c>
      <c r="S3" s="361"/>
      <c r="T3" s="361"/>
      <c r="U3" s="126"/>
    </row>
    <row r="4" spans="1:21" s="122" customFormat="1" ht="18" customHeight="1" thickTop="1" thickBot="1">
      <c r="A4" s="354"/>
      <c r="B4" s="354"/>
      <c r="C4" s="356"/>
      <c r="D4" s="355"/>
      <c r="E4" s="133" t="s">
        <v>11</v>
      </c>
      <c r="F4" s="133" t="s">
        <v>12</v>
      </c>
      <c r="G4" s="133" t="s">
        <v>13</v>
      </c>
      <c r="H4" s="133" t="s">
        <v>14</v>
      </c>
      <c r="I4" s="133" t="s">
        <v>11</v>
      </c>
      <c r="J4" s="133" t="s">
        <v>12</v>
      </c>
      <c r="K4" s="133" t="s">
        <v>13</v>
      </c>
      <c r="L4" s="133" t="s">
        <v>14</v>
      </c>
      <c r="M4" s="133" t="s">
        <v>11</v>
      </c>
      <c r="N4" s="133" t="s">
        <v>12</v>
      </c>
      <c r="O4" s="133" t="s">
        <v>13</v>
      </c>
      <c r="P4" s="133" t="s">
        <v>14</v>
      </c>
      <c r="Q4" s="355"/>
      <c r="R4" s="355"/>
      <c r="S4" s="361"/>
      <c r="T4" s="361"/>
      <c r="U4" s="126"/>
    </row>
    <row r="5" spans="1:21" s="122" customFormat="1" ht="15.75" customHeight="1" thickTop="1" thickBot="1">
      <c r="A5" s="354"/>
      <c r="B5" s="354"/>
      <c r="C5" s="131"/>
      <c r="D5" s="132"/>
      <c r="E5" s="132"/>
      <c r="F5" s="132"/>
      <c r="G5" s="132"/>
      <c r="H5" s="132"/>
      <c r="I5" s="132"/>
      <c r="J5" s="132"/>
      <c r="K5" s="132"/>
      <c r="L5" s="132"/>
      <c r="M5" s="132"/>
      <c r="N5" s="132"/>
      <c r="O5" s="132"/>
      <c r="P5" s="132"/>
      <c r="Q5" s="132"/>
      <c r="R5" s="132"/>
      <c r="S5" s="132"/>
      <c r="T5" s="132"/>
      <c r="U5" s="126"/>
    </row>
    <row r="6" spans="1:21" s="122" customFormat="1" ht="16.5" customHeight="1" thickTop="1">
      <c r="A6" s="18">
        <f>IF(B6&lt;&gt;"",SUBTOTAL(3,$B$6:$B6),"")</f>
        <v>1</v>
      </c>
      <c r="B6" s="14">
        <f>'أساسى (2)'!B6</f>
        <v>0</v>
      </c>
      <c r="C6" s="14">
        <f>'أساسى (2)'!C6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'أساسى (2)'!B7</f>
        <v>0</v>
      </c>
      <c r="C7" s="14">
        <f>'أساسى (2)'!C7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'أساسى (2)'!B8</f>
        <v>0</v>
      </c>
      <c r="C8" s="14">
        <f>'أساسى (2)'!C8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'أساسى (2)'!B9</f>
        <v>0</v>
      </c>
      <c r="C9" s="14">
        <f>'أساسى (2)'!C9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'أساسى (2)'!B10</f>
        <v>0</v>
      </c>
      <c r="C10" s="14">
        <f>'أساسى (2)'!C10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'أساسى (2)'!B11</f>
        <v>0</v>
      </c>
      <c r="C11" s="14">
        <f>'أساسى (2)'!C11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'أساسى (2)'!B12</f>
        <v>0</v>
      </c>
      <c r="C12" s="14">
        <f>'أساسى (2)'!C12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'أساسى (2)'!B13</f>
        <v>0</v>
      </c>
      <c r="C13" s="14">
        <f>'أساسى (2)'!C13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'أساسى (2)'!B14</f>
        <v>0</v>
      </c>
      <c r="C14" s="14">
        <f>'أساسى (2)'!C14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'أساسى (2)'!B15</f>
        <v>0</v>
      </c>
      <c r="C15" s="14">
        <f>'أساسى (2)'!C15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'أساسى (2)'!B16</f>
        <v>0</v>
      </c>
      <c r="C16" s="14">
        <f>'أساسى (2)'!C16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'أساسى (2)'!B17</f>
        <v>0</v>
      </c>
      <c r="C17" s="14">
        <f>'أساسى (2)'!C17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'أساسى (2)'!B18</f>
        <v>0</v>
      </c>
      <c r="C18" s="14">
        <f>'أساسى (2)'!C18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'أساسى (2)'!B19</f>
        <v>0</v>
      </c>
      <c r="C19" s="14">
        <f>'أساسى (2)'!C19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'أساسى (2)'!B20</f>
        <v>0</v>
      </c>
      <c r="C20" s="14">
        <f>'أساسى (2)'!C20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'أساسى (2)'!B21</f>
        <v>0</v>
      </c>
      <c r="C21" s="14">
        <f>'أساسى (2)'!C21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'أساسى (2)'!B22</f>
        <v>0</v>
      </c>
      <c r="C22" s="14">
        <f>'أساسى (2)'!C22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'أساسى (2)'!B23</f>
        <v>0</v>
      </c>
      <c r="C23" s="14">
        <f>'أساسى (2)'!C23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'أساسى (2)'!B24</f>
        <v>0</v>
      </c>
      <c r="C24" s="14">
        <f>'أساسى (2)'!C24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'أساسى (2)'!B25</f>
        <v>0</v>
      </c>
      <c r="C25" s="14">
        <f>'أساسى (2)'!C25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'أساسى (2)'!B26</f>
        <v>0</v>
      </c>
      <c r="C26" s="14">
        <f>'أساسى (2)'!C26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'أساسى (2)'!B27</f>
        <v>0</v>
      </c>
      <c r="C27" s="14">
        <f>'أساسى (2)'!C27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'أساسى (2)'!B28</f>
        <v>0</v>
      </c>
      <c r="C28" s="14">
        <f>'أساسى (2)'!C28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'أساسى (2)'!B29</f>
        <v>0</v>
      </c>
      <c r="C29" s="14">
        <f>'أساسى (2)'!C29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'أساسى (2)'!B30</f>
        <v>0</v>
      </c>
      <c r="C30" s="14">
        <f>'أساسى (2)'!C30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'أساسى (2)'!B31</f>
        <v>0</v>
      </c>
      <c r="C31" s="14">
        <f>'أساسى (2)'!C31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'أساسى (2)'!B32</f>
        <v>0</v>
      </c>
      <c r="C32" s="14">
        <f>'أساسى (2)'!C32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'أساسى (2)'!B33</f>
        <v>0</v>
      </c>
      <c r="C33" s="14">
        <f>'أساسى (2)'!C33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'أساسى (2)'!B34</f>
        <v>0</v>
      </c>
      <c r="C34" s="14">
        <f>'أساسى (2)'!C34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'أساسى (2)'!B35</f>
        <v>0</v>
      </c>
      <c r="C35" s="14">
        <f>'أساسى (2)'!C35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'أساسى (2)'!B36</f>
        <v>0</v>
      </c>
      <c r="C36" s="14">
        <f>'أساسى (2)'!C36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'أساسى (2)'!B37</f>
        <v>0</v>
      </c>
      <c r="C37" s="14">
        <f>'أساسى (2)'!C37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'أساسى (2)'!B38</f>
        <v>0</v>
      </c>
      <c r="C38" s="14">
        <f>'أساسى (2)'!C38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'أساسى (2)'!B39</f>
        <v>0</v>
      </c>
      <c r="C39" s="14">
        <f>'أساسى (2)'!C39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'أساسى (2)'!B40</f>
        <v>0</v>
      </c>
      <c r="C40" s="14">
        <f>'أساسى (2)'!C40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'أساسى (2)'!B41</f>
        <v>0</v>
      </c>
      <c r="C41" s="14">
        <f>'أساسى (2)'!C41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'أساسى (2)'!B42</f>
        <v>0</v>
      </c>
      <c r="C42" s="14">
        <f>'أساسى (2)'!C42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'أساسى (2)'!B43</f>
        <v>0</v>
      </c>
      <c r="C43" s="14">
        <f>'أساسى (2)'!C43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'أساسى (2)'!B44</f>
        <v>0</v>
      </c>
      <c r="C44" s="14">
        <f>'أساسى (2)'!C44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'أساسى (2)'!B45</f>
        <v>0</v>
      </c>
      <c r="C45" s="14">
        <f>'أساسى (2)'!C45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'أساسى (2)'!B46</f>
        <v>0</v>
      </c>
      <c r="C46" s="14">
        <f>'أساسى (2)'!C46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'أساسى (2)'!B47</f>
        <v>0</v>
      </c>
      <c r="C47" s="14">
        <f>'أساسى (2)'!C47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'أساسى (2)'!B48</f>
        <v>0</v>
      </c>
      <c r="C48" s="14">
        <f>'أساسى (2)'!C48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'أساسى (2)'!B49</f>
        <v>0</v>
      </c>
      <c r="C49" s="14">
        <f>'أساسى (2)'!C49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'أساسى (2)'!B50</f>
        <v>0</v>
      </c>
      <c r="C50" s="14">
        <f>'أساسى (2)'!C50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'أساسى (2)'!B51</f>
        <v>0</v>
      </c>
      <c r="C51" s="14">
        <f>'أساسى (2)'!C51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'أساسى (2)'!B52</f>
        <v>0</v>
      </c>
      <c r="C52" s="14">
        <f>'أساسى (2)'!C52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'أساسى (2)'!B53</f>
        <v>0</v>
      </c>
      <c r="C53" s="14">
        <f>'أساسى (2)'!C53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'أساسى (2)'!B54</f>
        <v>0</v>
      </c>
      <c r="C54" s="14">
        <f>'أساسى (2)'!C54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'أساسى (2)'!B55</f>
        <v>0</v>
      </c>
      <c r="C55" s="14">
        <f>'أساسى (2)'!C55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'أساسى (2)'!B56</f>
        <v>0</v>
      </c>
      <c r="C56" s="14">
        <f>'أساسى (2)'!C56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'أساسى (2)'!B57</f>
        <v>0</v>
      </c>
      <c r="C57" s="14">
        <f>'أساسى (2)'!C57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'أساسى (2)'!B58</f>
        <v>0</v>
      </c>
      <c r="C58" s="14">
        <f>'أساسى (2)'!C58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'أساسى (2)'!B59</f>
        <v>0</v>
      </c>
      <c r="C59" s="14">
        <f>'أساسى (2)'!C59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'أساسى (2)'!B60</f>
        <v>0</v>
      </c>
      <c r="C60" s="14">
        <f>'أساسى (2)'!C60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'أساسى (2)'!B61</f>
        <v>0</v>
      </c>
      <c r="C61" s="14">
        <f>'أساسى (2)'!C61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'أساسى (2)'!B62</f>
        <v>0</v>
      </c>
      <c r="C62" s="14">
        <f>'أساسى (2)'!C62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'أساسى (2)'!B63</f>
        <v>0</v>
      </c>
      <c r="C63" s="14">
        <f>'أساسى (2)'!C63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'أساسى (2)'!B64</f>
        <v>0</v>
      </c>
      <c r="C64" s="14">
        <f>'أساسى (2)'!C64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'أساسى (2)'!B65</f>
        <v>0</v>
      </c>
      <c r="C65" s="14">
        <f>'أساسى (2)'!C65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'أساسى (2)'!B66</f>
        <v>0</v>
      </c>
      <c r="C66" s="14">
        <f>'أساسى (2)'!C66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'أساسى (2)'!B67</f>
        <v>0</v>
      </c>
      <c r="C67" s="14">
        <f>'أساسى (2)'!C67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'أساسى (2)'!B68</f>
        <v>0</v>
      </c>
      <c r="C68" s="14">
        <f>'أساسى (2)'!C68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'أساسى (2)'!B69</f>
        <v>0</v>
      </c>
      <c r="C69" s="14">
        <f>'أساسى (2)'!C69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'أساسى (2)'!B70</f>
        <v>0</v>
      </c>
      <c r="C70" s="14">
        <f>'أساسى (2)'!C70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'أساسى (2)'!B71</f>
        <v>0</v>
      </c>
      <c r="C71" s="14">
        <f>'أساسى (2)'!C71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'أساسى (2)'!B72</f>
        <v>0</v>
      </c>
      <c r="C72" s="14">
        <f>'أساسى (2)'!C72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'أساسى (2)'!B73</f>
        <v>0</v>
      </c>
      <c r="C73" s="14">
        <f>'أساسى (2)'!C73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'أساسى (2)'!B74</f>
        <v>0</v>
      </c>
      <c r="C74" s="14">
        <f>'أساسى (2)'!C74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'أساسى (2)'!B75</f>
        <v>0</v>
      </c>
      <c r="C75" s="14">
        <f>'أساسى (2)'!C75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'أساسى (2)'!B76</f>
        <v>0</v>
      </c>
      <c r="C76" s="14">
        <f>'أساسى (2)'!C76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'أساسى (2)'!B77</f>
        <v>0</v>
      </c>
      <c r="C77" s="14">
        <f>'أساسى (2)'!C77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'أساسى (2)'!B78</f>
        <v>0</v>
      </c>
      <c r="C78" s="14">
        <f>'أساسى (2)'!C78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'أساسى (2)'!B79</f>
        <v>0</v>
      </c>
      <c r="C79" s="14">
        <f>'أساسى (2)'!C79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'أساسى (2)'!B80</f>
        <v>0</v>
      </c>
      <c r="C80" s="14">
        <f>'أساسى (2)'!C80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'أساسى (2)'!B81</f>
        <v>0</v>
      </c>
      <c r="C81" s="14">
        <f>'أساسى (2)'!C81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'أساسى (2)'!B82</f>
        <v>0</v>
      </c>
      <c r="C82" s="14">
        <f>'أساسى (2)'!C82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'أساسى (2)'!B83</f>
        <v>0</v>
      </c>
      <c r="C83" s="14">
        <f>'أساسى (2)'!C83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'أساسى (2)'!B84</f>
        <v>0</v>
      </c>
      <c r="C84" s="14">
        <f>'أساسى (2)'!C84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'أساسى (2)'!B85</f>
        <v>0</v>
      </c>
      <c r="C85" s="14">
        <f>'أساسى (2)'!C85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'أساسى (2)'!B86</f>
        <v>0</v>
      </c>
      <c r="C86" s="14">
        <f>'أساسى (2)'!C86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'أساسى (2)'!B87</f>
        <v>0</v>
      </c>
      <c r="C87" s="14">
        <f>'أساسى (2)'!C87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'أساسى (2)'!B88</f>
        <v>0</v>
      </c>
      <c r="C88" s="14">
        <f>'أساسى (2)'!C88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'أساسى (2)'!B89</f>
        <v>0</v>
      </c>
      <c r="C89" s="14">
        <f>'أساسى (2)'!C89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'أساسى (2)'!B90</f>
        <v>0</v>
      </c>
      <c r="C90" s="14">
        <f>'أساسى (2)'!C90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'أساسى (2)'!B91</f>
        <v>0</v>
      </c>
      <c r="C91" s="14">
        <f>'أساسى (2)'!C91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'أساسى (2)'!B92</f>
        <v>0</v>
      </c>
      <c r="C92" s="14">
        <f>'أساسى (2)'!C92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'أساسى (2)'!B93</f>
        <v>0</v>
      </c>
      <c r="C93" s="14">
        <f>'أساسى (2)'!C93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'أساسى (2)'!B94</f>
        <v>0</v>
      </c>
      <c r="C94" s="14">
        <f>'أساسى (2)'!C94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'أساسى (2)'!B95</f>
        <v>0</v>
      </c>
      <c r="C95" s="14">
        <f>'أساسى (2)'!C95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'أساسى (2)'!B96</f>
        <v>0</v>
      </c>
      <c r="C96" s="14">
        <f>'أساسى (2)'!C96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'أساسى (2)'!B97</f>
        <v>0</v>
      </c>
      <c r="C97" s="14">
        <f>'أساسى (2)'!C97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'أساسى (2)'!B98</f>
        <v>0</v>
      </c>
      <c r="C98" s="14">
        <f>'أساسى (2)'!C98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'أساسى (2)'!B99</f>
        <v>0</v>
      </c>
      <c r="C99" s="14">
        <f>'أساسى (2)'!C99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'أساسى (2)'!B100</f>
        <v>0</v>
      </c>
      <c r="C100" s="14">
        <f>'أساسى (2)'!C100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'أساسى (2)'!B101</f>
        <v>0</v>
      </c>
      <c r="C101" s="14">
        <f>'أساسى (2)'!C101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'أساسى (2)'!B102</f>
        <v>0</v>
      </c>
      <c r="C102" s="14">
        <f>'أساسى (2)'!C102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'أساسى (2)'!B103</f>
        <v>0</v>
      </c>
      <c r="C103" s="14">
        <f>'أساسى (2)'!C103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'أساسى (2)'!B104</f>
        <v>0</v>
      </c>
      <c r="C104" s="14">
        <f>'أساسى (2)'!C104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'أساسى (2)'!B105</f>
        <v>0</v>
      </c>
      <c r="C105" s="14">
        <f>'أساسى (2)'!C105</f>
        <v>0</v>
      </c>
      <c r="D105" s="13"/>
      <c r="E105" s="13"/>
      <c r="F105" s="13"/>
      <c r="G105" s="13"/>
      <c r="H105" s="13"/>
      <c r="I105" s="13"/>
      <c r="J105" s="13"/>
      <c r="K105" s="13"/>
      <c r="L105" s="13"/>
      <c r="M105" s="13"/>
      <c r="N105" s="13"/>
      <c r="O105" s="13"/>
      <c r="P105" s="13"/>
      <c r="Q105" s="13"/>
      <c r="R105" s="13"/>
      <c r="S105" s="13"/>
      <c r="T105" s="21"/>
      <c r="U105" s="126"/>
    </row>
    <row r="106" spans="1:21" s="122" customFormat="1" ht="18.75">
      <c r="A106" s="22"/>
      <c r="B106" s="14">
        <f>'أساسى (2)'!B106</f>
        <v>0</v>
      </c>
      <c r="C106" s="14">
        <f>'أساسى (2)'!C106</f>
        <v>0</v>
      </c>
      <c r="D106" s="16"/>
      <c r="E106" s="16"/>
      <c r="F106" s="16"/>
      <c r="G106" s="16"/>
      <c r="H106" s="16"/>
      <c r="I106" s="16"/>
      <c r="J106" s="16"/>
      <c r="K106" s="16"/>
      <c r="L106" s="16"/>
      <c r="M106" s="16"/>
      <c r="N106" s="16"/>
      <c r="O106" s="16"/>
      <c r="P106" s="16"/>
      <c r="Q106" s="16"/>
      <c r="R106" s="16"/>
      <c r="S106" s="16"/>
      <c r="T106" s="23"/>
      <c r="U106" s="126"/>
    </row>
    <row r="107" spans="1:21" s="122" customFormat="1" ht="18.75">
      <c r="A107" s="22"/>
      <c r="B107" s="14">
        <f>'أساسى (2)'!B107</f>
        <v>0</v>
      </c>
      <c r="C107" s="14">
        <f>'أساسى (2)'!C107</f>
        <v>0</v>
      </c>
      <c r="D107" s="16"/>
      <c r="E107" s="16"/>
      <c r="F107" s="16"/>
      <c r="G107" s="16"/>
      <c r="H107" s="16"/>
      <c r="I107" s="16"/>
      <c r="J107" s="16"/>
      <c r="K107" s="16"/>
      <c r="L107" s="16"/>
      <c r="M107" s="16"/>
      <c r="N107" s="16"/>
      <c r="O107" s="16"/>
      <c r="P107" s="16"/>
      <c r="Q107" s="16"/>
      <c r="R107" s="16"/>
      <c r="S107" s="16"/>
      <c r="T107" s="23"/>
      <c r="U107" s="126"/>
    </row>
    <row r="108" spans="1:21" s="122" customFormat="1" ht="18.75">
      <c r="A108" s="22"/>
      <c r="B108" s="14">
        <f>'أساسى (2)'!B108</f>
        <v>0</v>
      </c>
      <c r="C108" s="14">
        <f>'أساسى (2)'!C108</f>
        <v>0</v>
      </c>
      <c r="D108" s="16"/>
      <c r="E108" s="16"/>
      <c r="F108" s="16"/>
      <c r="G108" s="16"/>
      <c r="H108" s="16"/>
      <c r="I108" s="16"/>
      <c r="J108" s="16"/>
      <c r="K108" s="16"/>
      <c r="L108" s="16"/>
      <c r="M108" s="16"/>
      <c r="N108" s="16"/>
      <c r="O108" s="16"/>
      <c r="P108" s="16"/>
      <c r="Q108" s="16"/>
      <c r="R108" s="16"/>
      <c r="S108" s="16"/>
      <c r="T108" s="23"/>
      <c r="U108" s="126"/>
    </row>
    <row r="109" spans="1:21" s="122" customFormat="1" ht="18.75">
      <c r="A109" s="22"/>
      <c r="B109" s="14">
        <f>'أساسى (2)'!B109</f>
        <v>0</v>
      </c>
      <c r="C109" s="14">
        <f>'أساسى (2)'!C109</f>
        <v>0</v>
      </c>
      <c r="D109" s="16"/>
      <c r="E109" s="16"/>
      <c r="F109" s="16"/>
      <c r="G109" s="16"/>
      <c r="H109" s="16"/>
      <c r="I109" s="16"/>
      <c r="J109" s="16"/>
      <c r="K109" s="16"/>
      <c r="L109" s="16"/>
      <c r="M109" s="16"/>
      <c r="N109" s="16"/>
      <c r="O109" s="16"/>
      <c r="P109" s="16"/>
      <c r="Q109" s="16"/>
      <c r="R109" s="16"/>
      <c r="S109" s="16"/>
      <c r="T109" s="23"/>
      <c r="U109" s="126"/>
    </row>
    <row r="110" spans="1:21" s="122" customFormat="1" ht="18.75">
      <c r="A110" s="22"/>
      <c r="B110" s="14">
        <f>'أساسى (2)'!B110</f>
        <v>0</v>
      </c>
      <c r="C110" s="14">
        <f>'أساسى (2)'!C110</f>
        <v>0</v>
      </c>
      <c r="D110" s="16"/>
      <c r="E110" s="16"/>
      <c r="F110" s="16"/>
      <c r="G110" s="16"/>
      <c r="H110" s="16"/>
      <c r="I110" s="16"/>
      <c r="J110" s="16"/>
      <c r="K110" s="16"/>
      <c r="L110" s="16"/>
      <c r="M110" s="16"/>
      <c r="N110" s="16"/>
      <c r="O110" s="16"/>
      <c r="P110" s="16"/>
      <c r="Q110" s="16"/>
      <c r="R110" s="16"/>
      <c r="S110" s="16"/>
      <c r="T110" s="23"/>
      <c r="U110" s="126"/>
    </row>
    <row r="111" spans="1:21" s="122" customFormat="1" ht="18.75">
      <c r="A111" s="22"/>
      <c r="B111" s="14">
        <f>'أساسى (2)'!B111</f>
        <v>0</v>
      </c>
      <c r="C111" s="14">
        <f>'أساسى (2)'!C111</f>
        <v>0</v>
      </c>
      <c r="D111" s="16"/>
      <c r="E111" s="16"/>
      <c r="F111" s="16"/>
      <c r="G111" s="16"/>
      <c r="H111" s="16"/>
      <c r="I111" s="16"/>
      <c r="J111" s="16"/>
      <c r="K111" s="16"/>
      <c r="L111" s="16"/>
      <c r="M111" s="16"/>
      <c r="N111" s="16"/>
      <c r="O111" s="16"/>
      <c r="P111" s="16"/>
      <c r="Q111" s="16"/>
      <c r="R111" s="16"/>
      <c r="S111" s="16"/>
      <c r="T111" s="23"/>
      <c r="U111" s="126"/>
    </row>
    <row r="112" spans="1:21" s="122" customFormat="1" ht="18.75">
      <c r="A112" s="22"/>
      <c r="B112" s="14">
        <f>'أساسى (2)'!B112</f>
        <v>0</v>
      </c>
      <c r="C112" s="14">
        <f>'أساسى (2)'!C112</f>
        <v>0</v>
      </c>
      <c r="D112" s="16"/>
      <c r="E112" s="16"/>
      <c r="F112" s="16"/>
      <c r="G112" s="16"/>
      <c r="H112" s="16"/>
      <c r="I112" s="16"/>
      <c r="J112" s="16"/>
      <c r="K112" s="16"/>
      <c r="L112" s="16"/>
      <c r="M112" s="16"/>
      <c r="N112" s="16"/>
      <c r="O112" s="16"/>
      <c r="P112" s="16"/>
      <c r="Q112" s="16"/>
      <c r="R112" s="16"/>
      <c r="S112" s="16"/>
      <c r="T112" s="23"/>
      <c r="U112" s="126"/>
    </row>
    <row r="113" spans="1:21" s="122" customFormat="1" ht="18.75">
      <c r="A113" s="22"/>
      <c r="B113" s="14">
        <f>'أساسى (2)'!B113</f>
        <v>0</v>
      </c>
      <c r="C113" s="14">
        <f>'أساسى (2)'!C113</f>
        <v>0</v>
      </c>
      <c r="D113" s="16"/>
      <c r="E113" s="16"/>
      <c r="F113" s="16"/>
      <c r="G113" s="16"/>
      <c r="H113" s="16"/>
      <c r="I113" s="16"/>
      <c r="J113" s="16"/>
      <c r="K113" s="16"/>
      <c r="L113" s="16"/>
      <c r="M113" s="16"/>
      <c r="N113" s="16"/>
      <c r="O113" s="16"/>
      <c r="P113" s="16"/>
      <c r="Q113" s="16"/>
      <c r="R113" s="16"/>
      <c r="S113" s="16"/>
      <c r="T113" s="23"/>
      <c r="U113" s="126"/>
    </row>
    <row r="114" spans="1:21" s="122" customFormat="1" ht="18.75">
      <c r="A114" s="22"/>
      <c r="B114" s="14">
        <f>'أساسى (2)'!B114</f>
        <v>0</v>
      </c>
      <c r="C114" s="14">
        <f>'أساسى (2)'!C114</f>
        <v>0</v>
      </c>
      <c r="D114" s="16"/>
      <c r="E114" s="16"/>
      <c r="F114" s="16"/>
      <c r="G114" s="16"/>
      <c r="H114" s="16"/>
      <c r="I114" s="16"/>
      <c r="J114" s="16"/>
      <c r="K114" s="16"/>
      <c r="L114" s="16"/>
      <c r="M114" s="16"/>
      <c r="N114" s="16"/>
      <c r="O114" s="16"/>
      <c r="P114" s="16"/>
      <c r="Q114" s="16"/>
      <c r="R114" s="16"/>
      <c r="S114" s="16"/>
      <c r="T114" s="23"/>
      <c r="U114" s="126"/>
    </row>
    <row r="115" spans="1:21" s="122" customFormat="1" ht="18.75">
      <c r="A115" s="22"/>
      <c r="B115" s="14">
        <f>'أساسى (2)'!B115</f>
        <v>0</v>
      </c>
      <c r="C115" s="14">
        <f>'أساسى (2)'!C115</f>
        <v>0</v>
      </c>
      <c r="D115" s="16"/>
      <c r="E115" s="16"/>
      <c r="F115" s="16"/>
      <c r="G115" s="16"/>
      <c r="H115" s="16"/>
      <c r="I115" s="16"/>
      <c r="J115" s="16"/>
      <c r="K115" s="16"/>
      <c r="L115" s="16"/>
      <c r="M115" s="16"/>
      <c r="N115" s="16"/>
      <c r="O115" s="16"/>
      <c r="P115" s="16"/>
      <c r="Q115" s="16"/>
      <c r="R115" s="16"/>
      <c r="S115" s="16"/>
      <c r="T115" s="23"/>
      <c r="U115" s="126"/>
    </row>
    <row r="116" spans="1:21" s="122" customFormat="1" ht="18.75">
      <c r="A116" s="22"/>
      <c r="B116" s="14">
        <f>'أساسى (2)'!B116</f>
        <v>0</v>
      </c>
      <c r="C116" s="14">
        <f>'أساسى (2)'!C116</f>
        <v>0</v>
      </c>
      <c r="D116" s="16"/>
      <c r="E116" s="16"/>
      <c r="F116" s="16"/>
      <c r="G116" s="16"/>
      <c r="H116" s="16"/>
      <c r="I116" s="16"/>
      <c r="J116" s="16"/>
      <c r="K116" s="16"/>
      <c r="L116" s="16"/>
      <c r="M116" s="16"/>
      <c r="N116" s="16"/>
      <c r="O116" s="16"/>
      <c r="P116" s="16"/>
      <c r="Q116" s="16"/>
      <c r="R116" s="16"/>
      <c r="S116" s="16"/>
      <c r="T116" s="23"/>
      <c r="U116" s="126"/>
    </row>
    <row r="117" spans="1:21" s="122" customFormat="1" ht="18.75">
      <c r="A117" s="22"/>
      <c r="B117" s="14">
        <f>'أساسى (2)'!B117</f>
        <v>0</v>
      </c>
      <c r="C117" s="14">
        <f>'أساسى (2)'!C117</f>
        <v>0</v>
      </c>
      <c r="D117" s="16"/>
      <c r="E117" s="16"/>
      <c r="F117" s="16"/>
      <c r="G117" s="16"/>
      <c r="H117" s="16"/>
      <c r="I117" s="16"/>
      <c r="J117" s="16"/>
      <c r="K117" s="16"/>
      <c r="L117" s="16"/>
      <c r="M117" s="16"/>
      <c r="N117" s="16"/>
      <c r="O117" s="16"/>
      <c r="P117" s="16"/>
      <c r="Q117" s="16"/>
      <c r="R117" s="16"/>
      <c r="S117" s="16"/>
      <c r="T117" s="23"/>
      <c r="U117" s="126"/>
    </row>
    <row r="118" spans="1:21" s="122" customFormat="1" ht="18.75">
      <c r="A118" s="22"/>
      <c r="B118" s="14">
        <f>'أساسى (2)'!B118</f>
        <v>0</v>
      </c>
      <c r="C118" s="14">
        <f>'أساسى (2)'!C118</f>
        <v>0</v>
      </c>
      <c r="D118" s="16"/>
      <c r="E118" s="16"/>
      <c r="F118" s="16"/>
      <c r="G118" s="16"/>
      <c r="H118" s="16"/>
      <c r="I118" s="16"/>
      <c r="J118" s="16"/>
      <c r="K118" s="16"/>
      <c r="L118" s="16"/>
      <c r="M118" s="16"/>
      <c r="N118" s="16"/>
      <c r="O118" s="16"/>
      <c r="P118" s="16"/>
      <c r="Q118" s="16"/>
      <c r="R118" s="16"/>
      <c r="S118" s="16"/>
      <c r="T118" s="23"/>
      <c r="U118" s="126"/>
    </row>
    <row r="119" spans="1:21" s="122" customFormat="1" ht="18.75">
      <c r="A119" s="22"/>
      <c r="B119" s="14">
        <f>'أساسى (2)'!B119</f>
        <v>0</v>
      </c>
      <c r="C119" s="14">
        <f>'أساسى (2)'!C119</f>
        <v>0</v>
      </c>
      <c r="D119" s="16"/>
      <c r="E119" s="16"/>
      <c r="F119" s="16"/>
      <c r="G119" s="16"/>
      <c r="H119" s="16"/>
      <c r="I119" s="16"/>
      <c r="J119" s="16"/>
      <c r="K119" s="16"/>
      <c r="L119" s="16"/>
      <c r="M119" s="16"/>
      <c r="N119" s="16"/>
      <c r="O119" s="16"/>
      <c r="P119" s="16"/>
      <c r="Q119" s="16"/>
      <c r="R119" s="16"/>
      <c r="S119" s="16"/>
      <c r="T119" s="23"/>
      <c r="U119" s="126"/>
    </row>
    <row r="120" spans="1:21" s="122" customFormat="1" ht="18.75">
      <c r="A120" s="22"/>
      <c r="B120" s="14">
        <f>'أساسى (2)'!B120</f>
        <v>0</v>
      </c>
      <c r="C120" s="14">
        <f>'أساسى (2)'!C120</f>
        <v>0</v>
      </c>
      <c r="D120" s="16"/>
      <c r="E120" s="16"/>
      <c r="F120" s="16"/>
      <c r="G120" s="16"/>
      <c r="H120" s="16"/>
      <c r="I120" s="16"/>
      <c r="J120" s="16"/>
      <c r="K120" s="16"/>
      <c r="L120" s="16"/>
      <c r="M120" s="16"/>
      <c r="N120" s="16"/>
      <c r="O120" s="16"/>
      <c r="P120" s="16"/>
      <c r="Q120" s="16"/>
      <c r="R120" s="16"/>
      <c r="S120" s="16"/>
      <c r="T120" s="23"/>
      <c r="U120" s="126"/>
    </row>
    <row r="121" spans="1:21" s="122" customFormat="1" ht="18.75">
      <c r="A121" s="22"/>
      <c r="B121" s="14">
        <f>'أساسى (2)'!B121</f>
        <v>0</v>
      </c>
      <c r="C121" s="14">
        <f>'أساسى (2)'!C121</f>
        <v>0</v>
      </c>
      <c r="D121" s="16"/>
      <c r="E121" s="16"/>
      <c r="F121" s="16"/>
      <c r="G121" s="16"/>
      <c r="H121" s="16"/>
      <c r="I121" s="16"/>
      <c r="J121" s="16"/>
      <c r="K121" s="16"/>
      <c r="L121" s="16"/>
      <c r="M121" s="16"/>
      <c r="N121" s="16"/>
      <c r="O121" s="16"/>
      <c r="P121" s="16"/>
      <c r="Q121" s="16"/>
      <c r="R121" s="16"/>
      <c r="S121" s="16"/>
      <c r="T121" s="23"/>
      <c r="U121" s="126"/>
    </row>
    <row r="122" spans="1:21" s="122" customFormat="1" ht="18.75">
      <c r="A122" s="22"/>
      <c r="B122" s="14">
        <f>'أساسى (2)'!B122</f>
        <v>0</v>
      </c>
      <c r="C122" s="14">
        <f>'أساسى (2)'!C122</f>
        <v>0</v>
      </c>
      <c r="D122" s="16"/>
      <c r="E122" s="16"/>
      <c r="F122" s="16"/>
      <c r="G122" s="16"/>
      <c r="H122" s="16"/>
      <c r="I122" s="16"/>
      <c r="J122" s="16"/>
      <c r="K122" s="16"/>
      <c r="L122" s="16"/>
      <c r="M122" s="16"/>
      <c r="N122" s="16"/>
      <c r="O122" s="16"/>
      <c r="P122" s="16"/>
      <c r="Q122" s="16"/>
      <c r="R122" s="16"/>
      <c r="S122" s="16"/>
      <c r="T122" s="23"/>
      <c r="U122" s="126"/>
    </row>
    <row r="123" spans="1:21" s="122" customFormat="1" ht="18.75">
      <c r="A123" s="22"/>
      <c r="B123" s="14">
        <f>'أساسى (2)'!B123</f>
        <v>0</v>
      </c>
      <c r="C123" s="14">
        <f>'أساسى (2)'!C123</f>
        <v>0</v>
      </c>
      <c r="D123" s="16"/>
      <c r="E123" s="16"/>
      <c r="F123" s="16"/>
      <c r="G123" s="16"/>
      <c r="H123" s="16"/>
      <c r="I123" s="16"/>
      <c r="J123" s="16"/>
      <c r="K123" s="16"/>
      <c r="L123" s="16"/>
      <c r="M123" s="16"/>
      <c r="N123" s="16"/>
      <c r="O123" s="16"/>
      <c r="P123" s="16"/>
      <c r="Q123" s="16"/>
      <c r="R123" s="16"/>
      <c r="S123" s="16"/>
      <c r="T123" s="23"/>
      <c r="U123" s="126"/>
    </row>
    <row r="124" spans="1:21" s="122" customFormat="1" ht="18.75">
      <c r="A124" s="22"/>
      <c r="B124" s="14">
        <f>'أساسى (2)'!B124</f>
        <v>0</v>
      </c>
      <c r="C124" s="14">
        <f>'أساسى (2)'!C124</f>
        <v>0</v>
      </c>
      <c r="D124" s="16"/>
      <c r="E124" s="16"/>
      <c r="F124" s="16"/>
      <c r="G124" s="16"/>
      <c r="H124" s="16"/>
      <c r="I124" s="16"/>
      <c r="J124" s="16"/>
      <c r="K124" s="16"/>
      <c r="L124" s="16"/>
      <c r="M124" s="16"/>
      <c r="N124" s="16"/>
      <c r="O124" s="16"/>
      <c r="P124" s="16"/>
      <c r="Q124" s="16"/>
      <c r="R124" s="16"/>
      <c r="S124" s="16"/>
      <c r="T124" s="23"/>
      <c r="U124" s="126"/>
    </row>
    <row r="125" spans="1:21" s="122" customFormat="1" ht="18.75">
      <c r="A125" s="22"/>
      <c r="B125" s="14">
        <f>'أساسى (2)'!B125</f>
        <v>0</v>
      </c>
      <c r="C125" s="14">
        <f>'أساسى (2)'!C125</f>
        <v>0</v>
      </c>
      <c r="D125" s="16"/>
      <c r="E125" s="16"/>
      <c r="F125" s="16"/>
      <c r="G125" s="16"/>
      <c r="H125" s="16"/>
      <c r="I125" s="16"/>
      <c r="J125" s="16"/>
      <c r="K125" s="16"/>
      <c r="L125" s="16"/>
      <c r="M125" s="16"/>
      <c r="N125" s="16"/>
      <c r="O125" s="16"/>
      <c r="P125" s="16"/>
      <c r="Q125" s="16"/>
      <c r="R125" s="16"/>
      <c r="S125" s="16"/>
      <c r="T125" s="23"/>
      <c r="U125" s="126"/>
    </row>
    <row r="126" spans="1:21" s="122" customFormat="1" ht="18.75">
      <c r="A126" s="22"/>
      <c r="B126" s="14">
        <f>'أساسى (2)'!B126</f>
        <v>0</v>
      </c>
      <c r="C126" s="14">
        <f>'أساسى (2)'!C126</f>
        <v>0</v>
      </c>
      <c r="D126" s="16"/>
      <c r="E126" s="16"/>
      <c r="F126" s="16"/>
      <c r="G126" s="16"/>
      <c r="H126" s="16"/>
      <c r="I126" s="16"/>
      <c r="J126" s="16"/>
      <c r="K126" s="16"/>
      <c r="L126" s="16"/>
      <c r="M126" s="16"/>
      <c r="N126" s="16"/>
      <c r="O126" s="16"/>
      <c r="P126" s="16"/>
      <c r="Q126" s="16"/>
      <c r="R126" s="16"/>
      <c r="S126" s="16"/>
      <c r="T126" s="23"/>
      <c r="U126" s="126"/>
    </row>
    <row r="127" spans="1:21" s="122" customFormat="1" ht="18.75">
      <c r="A127" s="22"/>
      <c r="B127" s="14">
        <f>'أساسى (2)'!B127</f>
        <v>0</v>
      </c>
      <c r="C127" s="14">
        <f>'أساسى (2)'!C127</f>
        <v>0</v>
      </c>
      <c r="D127" s="16"/>
      <c r="E127" s="16"/>
      <c r="F127" s="16"/>
      <c r="G127" s="16"/>
      <c r="H127" s="16"/>
      <c r="I127" s="16"/>
      <c r="J127" s="16"/>
      <c r="K127" s="16"/>
      <c r="L127" s="16"/>
      <c r="M127" s="16"/>
      <c r="N127" s="16"/>
      <c r="O127" s="16"/>
      <c r="P127" s="16"/>
      <c r="Q127" s="16"/>
      <c r="R127" s="16"/>
      <c r="S127" s="16"/>
      <c r="T127" s="23"/>
      <c r="U127" s="126"/>
    </row>
    <row r="128" spans="1:21" s="122" customFormat="1" ht="18.75">
      <c r="A128" s="22"/>
      <c r="B128" s="14">
        <f>'أساسى (2)'!B128</f>
        <v>0</v>
      </c>
      <c r="C128" s="14">
        <f>'أساسى (2)'!C128</f>
        <v>0</v>
      </c>
      <c r="D128" s="16"/>
      <c r="E128" s="16"/>
      <c r="F128" s="16"/>
      <c r="G128" s="16"/>
      <c r="H128" s="16"/>
      <c r="I128" s="16"/>
      <c r="J128" s="16"/>
      <c r="K128" s="16"/>
      <c r="L128" s="16"/>
      <c r="M128" s="16"/>
      <c r="N128" s="16"/>
      <c r="O128" s="16"/>
      <c r="P128" s="16"/>
      <c r="Q128" s="16"/>
      <c r="R128" s="16"/>
      <c r="S128" s="16"/>
      <c r="T128" s="23"/>
      <c r="U128" s="126"/>
    </row>
    <row r="129" spans="1:21" s="122" customFormat="1" ht="18.75">
      <c r="A129" s="22"/>
      <c r="B129" s="14">
        <f>'أساسى (2)'!B129</f>
        <v>0</v>
      </c>
      <c r="C129" s="14">
        <f>'أساسى (2)'!C129</f>
        <v>0</v>
      </c>
      <c r="D129" s="16"/>
      <c r="E129" s="16"/>
      <c r="F129" s="16"/>
      <c r="G129" s="16"/>
      <c r="H129" s="16"/>
      <c r="I129" s="16"/>
      <c r="J129" s="16"/>
      <c r="K129" s="16"/>
      <c r="L129" s="16"/>
      <c r="M129" s="16"/>
      <c r="N129" s="16"/>
      <c r="O129" s="16"/>
      <c r="P129" s="16"/>
      <c r="Q129" s="16"/>
      <c r="R129" s="16"/>
      <c r="S129" s="16"/>
      <c r="T129" s="23"/>
      <c r="U129" s="126"/>
    </row>
    <row r="130" spans="1:21" s="122" customFormat="1" ht="18.75">
      <c r="A130" s="22"/>
      <c r="B130" s="14">
        <f>'أساسى (2)'!B130</f>
        <v>0</v>
      </c>
      <c r="C130" s="14">
        <f>'أساسى (2)'!C130</f>
        <v>0</v>
      </c>
      <c r="D130" s="16"/>
      <c r="E130" s="16"/>
      <c r="F130" s="16"/>
      <c r="G130" s="16"/>
      <c r="H130" s="16"/>
      <c r="I130" s="16"/>
      <c r="J130" s="16"/>
      <c r="K130" s="16"/>
      <c r="L130" s="16"/>
      <c r="M130" s="16"/>
      <c r="N130" s="16"/>
      <c r="O130" s="16"/>
      <c r="P130" s="16"/>
      <c r="Q130" s="16"/>
      <c r="R130" s="16"/>
      <c r="S130" s="16"/>
      <c r="T130" s="23"/>
      <c r="U130" s="126"/>
    </row>
    <row r="131" spans="1:21" s="122" customFormat="1" ht="18.75">
      <c r="A131" s="22"/>
      <c r="B131" s="14">
        <f>'أساسى (2)'!B131</f>
        <v>0</v>
      </c>
      <c r="C131" s="14">
        <f>'أساسى (2)'!C131</f>
        <v>0</v>
      </c>
      <c r="D131" s="16"/>
      <c r="E131" s="16"/>
      <c r="F131" s="16"/>
      <c r="G131" s="16"/>
      <c r="H131" s="16"/>
      <c r="I131" s="16"/>
      <c r="J131" s="16"/>
      <c r="K131" s="16"/>
      <c r="L131" s="16"/>
      <c r="M131" s="16"/>
      <c r="N131" s="16"/>
      <c r="O131" s="16"/>
      <c r="P131" s="16"/>
      <c r="Q131" s="16"/>
      <c r="R131" s="16"/>
      <c r="S131" s="16"/>
      <c r="T131" s="23"/>
      <c r="U131" s="126"/>
    </row>
    <row r="132" spans="1:21" s="122" customFormat="1" ht="18.75">
      <c r="A132" s="22"/>
      <c r="B132" s="14">
        <f>'أساسى (2)'!B132</f>
        <v>0</v>
      </c>
      <c r="C132" s="14">
        <f>'أساسى (2)'!C132</f>
        <v>0</v>
      </c>
      <c r="D132" s="16"/>
      <c r="E132" s="16"/>
      <c r="F132" s="16"/>
      <c r="G132" s="16"/>
      <c r="H132" s="16"/>
      <c r="I132" s="16"/>
      <c r="J132" s="16"/>
      <c r="K132" s="16"/>
      <c r="L132" s="16"/>
      <c r="M132" s="16"/>
      <c r="N132" s="16"/>
      <c r="O132" s="16"/>
      <c r="P132" s="16"/>
      <c r="Q132" s="16"/>
      <c r="R132" s="16"/>
      <c r="S132" s="16"/>
      <c r="T132" s="23"/>
      <c r="U132" s="126"/>
    </row>
    <row r="133" spans="1:21" s="122" customFormat="1" ht="18.75">
      <c r="A133" s="22"/>
      <c r="B133" s="14">
        <f>'أساسى (2)'!B133</f>
        <v>0</v>
      </c>
      <c r="C133" s="14">
        <f>'أساسى (2)'!C133</f>
        <v>0</v>
      </c>
      <c r="D133" s="16"/>
      <c r="E133" s="16"/>
      <c r="F133" s="16"/>
      <c r="G133" s="16"/>
      <c r="H133" s="16"/>
      <c r="I133" s="16"/>
      <c r="J133" s="16"/>
      <c r="K133" s="16"/>
      <c r="L133" s="16"/>
      <c r="M133" s="16"/>
      <c r="N133" s="16"/>
      <c r="O133" s="16"/>
      <c r="P133" s="16"/>
      <c r="Q133" s="16"/>
      <c r="R133" s="16"/>
      <c r="S133" s="16"/>
      <c r="T133" s="23"/>
      <c r="U133" s="126"/>
    </row>
    <row r="134" spans="1:21" s="122" customFormat="1" ht="18.75">
      <c r="A134" s="22"/>
      <c r="B134" s="14">
        <f>'أساسى (2)'!B134</f>
        <v>0</v>
      </c>
      <c r="C134" s="14">
        <f>'أساسى (2)'!C134</f>
        <v>0</v>
      </c>
      <c r="D134" s="16"/>
      <c r="E134" s="16"/>
      <c r="F134" s="16"/>
      <c r="G134" s="16"/>
      <c r="H134" s="16"/>
      <c r="I134" s="16"/>
      <c r="J134" s="16"/>
      <c r="K134" s="16"/>
      <c r="L134" s="16"/>
      <c r="M134" s="16"/>
      <c r="N134" s="16"/>
      <c r="O134" s="16"/>
      <c r="P134" s="16"/>
      <c r="Q134" s="16"/>
      <c r="R134" s="16"/>
      <c r="S134" s="16"/>
      <c r="T134" s="23"/>
      <c r="U134" s="126"/>
    </row>
    <row r="135" spans="1:21" s="122" customFormat="1" ht="18.75">
      <c r="A135" s="22"/>
      <c r="B135" s="14">
        <f>'أساسى (2)'!B135</f>
        <v>0</v>
      </c>
      <c r="C135" s="14">
        <f>'أساسى (2)'!C135</f>
        <v>0</v>
      </c>
      <c r="D135" s="16"/>
      <c r="E135" s="16"/>
      <c r="F135" s="16"/>
      <c r="G135" s="16"/>
      <c r="H135" s="16"/>
      <c r="I135" s="16"/>
      <c r="J135" s="16"/>
      <c r="K135" s="16"/>
      <c r="L135" s="16"/>
      <c r="M135" s="16"/>
      <c r="N135" s="16"/>
      <c r="O135" s="16"/>
      <c r="P135" s="16"/>
      <c r="Q135" s="16"/>
      <c r="R135" s="16"/>
      <c r="S135" s="16"/>
      <c r="T135" s="23"/>
      <c r="U135" s="126"/>
    </row>
    <row r="136" spans="1:21" s="122" customFormat="1" ht="18.75">
      <c r="A136" s="22"/>
      <c r="B136" s="14">
        <f>'أساسى (2)'!B136</f>
        <v>0</v>
      </c>
      <c r="C136" s="14">
        <f>'أساسى (2)'!C136</f>
        <v>0</v>
      </c>
      <c r="D136" s="16"/>
      <c r="E136" s="16"/>
      <c r="F136" s="16"/>
      <c r="G136" s="16"/>
      <c r="H136" s="16"/>
      <c r="I136" s="16"/>
      <c r="J136" s="16"/>
      <c r="K136" s="16"/>
      <c r="L136" s="16"/>
      <c r="M136" s="16"/>
      <c r="N136" s="16"/>
      <c r="O136" s="16"/>
      <c r="P136" s="16"/>
      <c r="Q136" s="16"/>
      <c r="R136" s="16"/>
      <c r="S136" s="16"/>
      <c r="T136" s="23"/>
      <c r="U136" s="126"/>
    </row>
    <row r="137" spans="1:21" s="122" customFormat="1" ht="18.75">
      <c r="A137" s="22"/>
      <c r="B137" s="14">
        <f>'أساسى (2)'!B137</f>
        <v>0</v>
      </c>
      <c r="C137" s="14">
        <f>'أساسى (2)'!C137</f>
        <v>0</v>
      </c>
      <c r="D137" s="16"/>
      <c r="E137" s="16"/>
      <c r="F137" s="16"/>
      <c r="G137" s="16"/>
      <c r="H137" s="16"/>
      <c r="I137" s="16"/>
      <c r="J137" s="16"/>
      <c r="K137" s="16"/>
      <c r="L137" s="16"/>
      <c r="M137" s="16"/>
      <c r="N137" s="16"/>
      <c r="O137" s="16"/>
      <c r="P137" s="16"/>
      <c r="Q137" s="16"/>
      <c r="R137" s="16"/>
      <c r="S137" s="16"/>
      <c r="T137" s="23"/>
      <c r="U137" s="126"/>
    </row>
    <row r="138" spans="1:21" s="122" customFormat="1" ht="18.75">
      <c r="A138" s="22"/>
      <c r="B138" s="14">
        <f>'أساسى (2)'!B138</f>
        <v>0</v>
      </c>
      <c r="C138" s="14">
        <f>'أساسى (2)'!C138</f>
        <v>0</v>
      </c>
      <c r="D138" s="16"/>
      <c r="E138" s="16"/>
      <c r="F138" s="16"/>
      <c r="G138" s="16"/>
      <c r="H138" s="16"/>
      <c r="I138" s="16"/>
      <c r="J138" s="16"/>
      <c r="K138" s="16"/>
      <c r="L138" s="16"/>
      <c r="M138" s="16"/>
      <c r="N138" s="16"/>
      <c r="O138" s="16"/>
      <c r="P138" s="16"/>
      <c r="Q138" s="16"/>
      <c r="R138" s="16"/>
      <c r="S138" s="16"/>
      <c r="T138" s="23"/>
      <c r="U138" s="126"/>
    </row>
    <row r="139" spans="1:21" s="122" customFormat="1" ht="18.75">
      <c r="A139" s="22"/>
      <c r="B139" s="14">
        <f>'أساسى (2)'!B139</f>
        <v>0</v>
      </c>
      <c r="C139" s="14">
        <f>'أساسى (2)'!C139</f>
        <v>0</v>
      </c>
      <c r="D139" s="16"/>
      <c r="E139" s="16"/>
      <c r="F139" s="16"/>
      <c r="G139" s="16"/>
      <c r="H139" s="16"/>
      <c r="I139" s="16"/>
      <c r="J139" s="16"/>
      <c r="K139" s="16"/>
      <c r="L139" s="16"/>
      <c r="M139" s="16"/>
      <c r="N139" s="16"/>
      <c r="O139" s="16"/>
      <c r="P139" s="16"/>
      <c r="Q139" s="16"/>
      <c r="R139" s="16"/>
      <c r="S139" s="16"/>
      <c r="T139" s="23"/>
      <c r="U139" s="126"/>
    </row>
    <row r="140" spans="1:21" s="122" customFormat="1" ht="18.75">
      <c r="A140" s="22"/>
      <c r="B140" s="14">
        <f>'أساسى (2)'!B140</f>
        <v>0</v>
      </c>
      <c r="C140" s="14">
        <f>'أساسى (2)'!C140</f>
        <v>0</v>
      </c>
      <c r="D140" s="16"/>
      <c r="E140" s="16"/>
      <c r="F140" s="16"/>
      <c r="G140" s="16"/>
      <c r="H140" s="16"/>
      <c r="I140" s="16"/>
      <c r="J140" s="16"/>
      <c r="K140" s="16"/>
      <c r="L140" s="16"/>
      <c r="M140" s="16"/>
      <c r="N140" s="16"/>
      <c r="O140" s="16"/>
      <c r="P140" s="16"/>
      <c r="Q140" s="16"/>
      <c r="R140" s="16"/>
      <c r="S140" s="16"/>
      <c r="T140" s="23"/>
      <c r="U140" s="126"/>
    </row>
    <row r="141" spans="1:21" s="122" customFormat="1" ht="18.75">
      <c r="A141" s="22"/>
      <c r="B141" s="14">
        <f>'أساسى (2)'!B141</f>
        <v>0</v>
      </c>
      <c r="C141" s="14">
        <f>'أساسى (2)'!C141</f>
        <v>0</v>
      </c>
      <c r="D141" s="16"/>
      <c r="E141" s="16"/>
      <c r="F141" s="16"/>
      <c r="G141" s="16"/>
      <c r="H141" s="16"/>
      <c r="I141" s="16"/>
      <c r="J141" s="16"/>
      <c r="K141" s="16"/>
      <c r="L141" s="16"/>
      <c r="M141" s="16"/>
      <c r="N141" s="16"/>
      <c r="O141" s="16"/>
      <c r="P141" s="16"/>
      <c r="Q141" s="16"/>
      <c r="R141" s="16"/>
      <c r="S141" s="16"/>
      <c r="T141" s="23"/>
      <c r="U141" s="126"/>
    </row>
    <row r="142" spans="1:21" s="122" customFormat="1" ht="18.75">
      <c r="A142" s="22"/>
      <c r="B142" s="14">
        <f>'أساسى (2)'!B142</f>
        <v>0</v>
      </c>
      <c r="C142" s="14">
        <f>'أساسى (2)'!C142</f>
        <v>0</v>
      </c>
      <c r="D142" s="16"/>
      <c r="E142" s="16"/>
      <c r="F142" s="16"/>
      <c r="G142" s="16"/>
      <c r="H142" s="16"/>
      <c r="I142" s="16"/>
      <c r="J142" s="16"/>
      <c r="K142" s="16"/>
      <c r="L142" s="16"/>
      <c r="M142" s="16"/>
      <c r="N142" s="16"/>
      <c r="O142" s="16"/>
      <c r="P142" s="16"/>
      <c r="Q142" s="16"/>
      <c r="R142" s="16"/>
      <c r="S142" s="16"/>
      <c r="T142" s="23"/>
      <c r="U142" s="126"/>
    </row>
    <row r="143" spans="1:21" s="122" customFormat="1" ht="18.75">
      <c r="A143" s="22"/>
      <c r="B143" s="14">
        <f>'أساسى (2)'!B143</f>
        <v>0</v>
      </c>
      <c r="C143" s="14">
        <f>'أساسى (2)'!C143</f>
        <v>0</v>
      </c>
      <c r="D143" s="16"/>
      <c r="E143" s="16"/>
      <c r="F143" s="16"/>
      <c r="G143" s="16"/>
      <c r="H143" s="16"/>
      <c r="I143" s="16"/>
      <c r="J143" s="16"/>
      <c r="K143" s="16"/>
      <c r="L143" s="16"/>
      <c r="M143" s="16"/>
      <c r="N143" s="16"/>
      <c r="O143" s="16"/>
      <c r="P143" s="16"/>
      <c r="Q143" s="16"/>
      <c r="R143" s="16"/>
      <c r="S143" s="16"/>
      <c r="T143" s="23"/>
      <c r="U143" s="126"/>
    </row>
    <row r="144" spans="1:21" s="122" customFormat="1" ht="18.75">
      <c r="A144" s="22"/>
      <c r="B144" s="14">
        <f>'أساسى (2)'!B144</f>
        <v>0</v>
      </c>
      <c r="C144" s="14">
        <f>'أساسى (2)'!C144</f>
        <v>0</v>
      </c>
      <c r="D144" s="16"/>
      <c r="E144" s="16"/>
      <c r="F144" s="16"/>
      <c r="G144" s="16"/>
      <c r="H144" s="16"/>
      <c r="I144" s="16"/>
      <c r="J144" s="16"/>
      <c r="K144" s="16"/>
      <c r="L144" s="16"/>
      <c r="M144" s="16"/>
      <c r="N144" s="16"/>
      <c r="O144" s="16"/>
      <c r="P144" s="16"/>
      <c r="Q144" s="16"/>
      <c r="R144" s="16"/>
      <c r="S144" s="16"/>
      <c r="T144" s="23"/>
      <c r="U144" s="126"/>
    </row>
    <row r="145" spans="1:21" s="122" customFormat="1" ht="18.75">
      <c r="A145" s="22"/>
      <c r="B145" s="14">
        <f>'أساسى (2)'!B145</f>
        <v>0</v>
      </c>
      <c r="C145" s="14">
        <f>'أساسى (2)'!C145</f>
        <v>0</v>
      </c>
      <c r="D145" s="16"/>
      <c r="E145" s="16"/>
      <c r="F145" s="16"/>
      <c r="G145" s="16"/>
      <c r="H145" s="16"/>
      <c r="I145" s="16"/>
      <c r="J145" s="16"/>
      <c r="K145" s="16"/>
      <c r="L145" s="16"/>
      <c r="M145" s="16"/>
      <c r="N145" s="16"/>
      <c r="O145" s="16"/>
      <c r="P145" s="16"/>
      <c r="Q145" s="16"/>
      <c r="R145" s="16"/>
      <c r="S145" s="16"/>
      <c r="T145" s="23"/>
      <c r="U145" s="126"/>
    </row>
    <row r="146" spans="1:21" s="122" customFormat="1" ht="18.75">
      <c r="A146" s="22"/>
      <c r="B146" s="14">
        <f>'أساسى (2)'!B146</f>
        <v>0</v>
      </c>
      <c r="C146" s="14">
        <f>'أساسى (2)'!C146</f>
        <v>0</v>
      </c>
      <c r="D146" s="16"/>
      <c r="E146" s="16"/>
      <c r="F146" s="16"/>
      <c r="G146" s="16"/>
      <c r="H146" s="16"/>
      <c r="I146" s="16"/>
      <c r="J146" s="16"/>
      <c r="K146" s="16"/>
      <c r="L146" s="16"/>
      <c r="M146" s="16"/>
      <c r="N146" s="16"/>
      <c r="O146" s="16"/>
      <c r="P146" s="16"/>
      <c r="Q146" s="16"/>
      <c r="R146" s="16"/>
      <c r="S146" s="16"/>
      <c r="T146" s="23"/>
      <c r="U146" s="126"/>
    </row>
    <row r="147" spans="1:21" s="122" customFormat="1" ht="18.75">
      <c r="A147" s="22"/>
      <c r="B147" s="14">
        <f>'أساسى (2)'!B147</f>
        <v>0</v>
      </c>
      <c r="C147" s="14">
        <f>'أساسى (2)'!C147</f>
        <v>0</v>
      </c>
      <c r="D147" s="16"/>
      <c r="E147" s="16"/>
      <c r="F147" s="16"/>
      <c r="G147" s="16"/>
      <c r="H147" s="16"/>
      <c r="I147" s="16"/>
      <c r="J147" s="16"/>
      <c r="K147" s="16"/>
      <c r="L147" s="16"/>
      <c r="M147" s="16"/>
      <c r="N147" s="16"/>
      <c r="O147" s="16"/>
      <c r="P147" s="16"/>
      <c r="Q147" s="16"/>
      <c r="R147" s="16"/>
      <c r="S147" s="16"/>
      <c r="T147" s="23"/>
      <c r="U147" s="126"/>
    </row>
    <row r="148" spans="1:21" s="122" customFormat="1" ht="18.75">
      <c r="A148" s="22"/>
      <c r="B148" s="14">
        <f>'أساسى (2)'!B148</f>
        <v>0</v>
      </c>
      <c r="C148" s="14">
        <f>'أساسى (2)'!C148</f>
        <v>0</v>
      </c>
      <c r="D148" s="16"/>
      <c r="E148" s="16"/>
      <c r="F148" s="16"/>
      <c r="G148" s="16"/>
      <c r="H148" s="16"/>
      <c r="I148" s="16"/>
      <c r="J148" s="16"/>
      <c r="K148" s="16"/>
      <c r="L148" s="16"/>
      <c r="M148" s="16"/>
      <c r="N148" s="16"/>
      <c r="O148" s="16"/>
      <c r="P148" s="16"/>
      <c r="Q148" s="16"/>
      <c r="R148" s="16"/>
      <c r="S148" s="16"/>
      <c r="T148" s="23"/>
      <c r="U148" s="126"/>
    </row>
    <row r="149" spans="1:21" s="122" customFormat="1" ht="18.75">
      <c r="A149" s="22"/>
      <c r="B149" s="14">
        <f>'أساسى (2)'!B149</f>
        <v>0</v>
      </c>
      <c r="C149" s="14">
        <f>'أساسى (2)'!C149</f>
        <v>0</v>
      </c>
      <c r="D149" s="16"/>
      <c r="E149" s="16"/>
      <c r="F149" s="16"/>
      <c r="G149" s="16"/>
      <c r="H149" s="16"/>
      <c r="I149" s="16"/>
      <c r="J149" s="16"/>
      <c r="K149" s="16"/>
      <c r="L149" s="16"/>
      <c r="M149" s="16"/>
      <c r="N149" s="16"/>
      <c r="O149" s="16"/>
      <c r="P149" s="16"/>
      <c r="Q149" s="16"/>
      <c r="R149" s="16"/>
      <c r="S149" s="16"/>
      <c r="T149" s="23"/>
      <c r="U149" s="126"/>
    </row>
    <row r="150" spans="1:21" s="122" customFormat="1" ht="18.75">
      <c r="A150" s="22"/>
      <c r="B150" s="14">
        <f>'أساسى (2)'!B150</f>
        <v>0</v>
      </c>
      <c r="C150" s="14">
        <f>'أساسى (2)'!C150</f>
        <v>0</v>
      </c>
      <c r="D150" s="16"/>
      <c r="E150" s="16"/>
      <c r="F150" s="16"/>
      <c r="G150" s="16"/>
      <c r="H150" s="16"/>
      <c r="I150" s="16"/>
      <c r="J150" s="16"/>
      <c r="K150" s="16"/>
      <c r="L150" s="16"/>
      <c r="M150" s="16"/>
      <c r="N150" s="16"/>
      <c r="O150" s="16"/>
      <c r="P150" s="16"/>
      <c r="Q150" s="16"/>
      <c r="R150" s="16"/>
      <c r="S150" s="16"/>
      <c r="T150" s="23"/>
      <c r="U150" s="126"/>
    </row>
    <row r="151" spans="1:21" s="122" customFormat="1" ht="18.75">
      <c r="A151" s="22"/>
      <c r="B151" s="14">
        <f>'أساسى (2)'!B151</f>
        <v>0</v>
      </c>
      <c r="C151" s="14">
        <f>'أساسى (2)'!C151</f>
        <v>0</v>
      </c>
      <c r="D151" s="16"/>
      <c r="E151" s="16"/>
      <c r="F151" s="16"/>
      <c r="G151" s="16"/>
      <c r="H151" s="16"/>
      <c r="I151" s="16"/>
      <c r="J151" s="16"/>
      <c r="K151" s="16"/>
      <c r="L151" s="16"/>
      <c r="M151" s="16"/>
      <c r="N151" s="16"/>
      <c r="O151" s="16"/>
      <c r="P151" s="16"/>
      <c r="Q151" s="16"/>
      <c r="R151" s="16"/>
      <c r="S151" s="16"/>
      <c r="T151" s="23"/>
      <c r="U151" s="126"/>
    </row>
    <row r="152" spans="1:21" s="122" customFormat="1" ht="18.75">
      <c r="A152" s="22"/>
      <c r="B152" s="14">
        <f>'أساسى (2)'!B152</f>
        <v>0</v>
      </c>
      <c r="C152" s="14">
        <f>'أساسى (2)'!C152</f>
        <v>0</v>
      </c>
      <c r="D152" s="16"/>
      <c r="E152" s="16"/>
      <c r="F152" s="16"/>
      <c r="G152" s="16"/>
      <c r="H152" s="16"/>
      <c r="I152" s="16"/>
      <c r="J152" s="16"/>
      <c r="K152" s="16"/>
      <c r="L152" s="16"/>
      <c r="M152" s="16"/>
      <c r="N152" s="16"/>
      <c r="O152" s="16"/>
      <c r="P152" s="16"/>
      <c r="Q152" s="16"/>
      <c r="R152" s="16"/>
      <c r="S152" s="16"/>
      <c r="T152" s="23"/>
      <c r="U152" s="126"/>
    </row>
    <row r="153" spans="1:21" s="122" customFormat="1" ht="18.75">
      <c r="A153" s="22"/>
      <c r="B153" s="14">
        <f>'أساسى (2)'!B153</f>
        <v>0</v>
      </c>
      <c r="C153" s="14">
        <f>'أساسى (2)'!C153</f>
        <v>0</v>
      </c>
      <c r="D153" s="16"/>
      <c r="E153" s="16"/>
      <c r="F153" s="16"/>
      <c r="G153" s="16"/>
      <c r="H153" s="16"/>
      <c r="I153" s="16"/>
      <c r="J153" s="16"/>
      <c r="K153" s="16"/>
      <c r="L153" s="16"/>
      <c r="M153" s="16"/>
      <c r="N153" s="16"/>
      <c r="O153" s="16"/>
      <c r="P153" s="16"/>
      <c r="Q153" s="16"/>
      <c r="R153" s="16"/>
      <c r="S153" s="16"/>
      <c r="T153" s="23"/>
      <c r="U153" s="126"/>
    </row>
    <row r="154" spans="1:21" s="122" customFormat="1" ht="18.75">
      <c r="A154" s="22"/>
      <c r="B154" s="14">
        <f>'أساسى (2)'!B154</f>
        <v>0</v>
      </c>
      <c r="C154" s="14">
        <f>'أساسى (2)'!C154</f>
        <v>0</v>
      </c>
      <c r="D154" s="16"/>
      <c r="E154" s="16"/>
      <c r="F154" s="16"/>
      <c r="G154" s="16"/>
      <c r="H154" s="16"/>
      <c r="I154" s="16"/>
      <c r="J154" s="16"/>
      <c r="K154" s="16"/>
      <c r="L154" s="16"/>
      <c r="M154" s="16"/>
      <c r="N154" s="16"/>
      <c r="O154" s="16"/>
      <c r="P154" s="16"/>
      <c r="Q154" s="16"/>
      <c r="R154" s="16"/>
      <c r="S154" s="16"/>
      <c r="T154" s="23"/>
      <c r="U154" s="126"/>
    </row>
    <row r="155" spans="1:21" s="122" customFormat="1" ht="18.75">
      <c r="A155" s="22"/>
      <c r="B155" s="14">
        <f>'أساسى (2)'!B155</f>
        <v>0</v>
      </c>
      <c r="C155" s="14">
        <f>'أساسى (2)'!C155</f>
        <v>0</v>
      </c>
      <c r="D155" s="16"/>
      <c r="E155" s="16"/>
      <c r="F155" s="16"/>
      <c r="G155" s="16"/>
      <c r="H155" s="16"/>
      <c r="I155" s="16"/>
      <c r="J155" s="16"/>
      <c r="K155" s="16"/>
      <c r="L155" s="16"/>
      <c r="M155" s="16"/>
      <c r="N155" s="16"/>
      <c r="O155" s="16"/>
      <c r="P155" s="16"/>
      <c r="Q155" s="16"/>
      <c r="R155" s="16"/>
      <c r="S155" s="16"/>
      <c r="T155" s="23"/>
      <c r="U155" s="126"/>
    </row>
    <row r="156" spans="1:21" s="122" customFormat="1" ht="18.75">
      <c r="A156" s="22"/>
      <c r="B156" s="14">
        <f>'أساسى (2)'!B156</f>
        <v>0</v>
      </c>
      <c r="C156" s="14">
        <f>'أساسى (2)'!C156</f>
        <v>0</v>
      </c>
      <c r="D156" s="16"/>
      <c r="E156" s="16"/>
      <c r="F156" s="16"/>
      <c r="G156" s="16"/>
      <c r="H156" s="16"/>
      <c r="I156" s="16"/>
      <c r="J156" s="16"/>
      <c r="K156" s="16"/>
      <c r="L156" s="16"/>
      <c r="M156" s="16"/>
      <c r="N156" s="16"/>
      <c r="O156" s="16"/>
      <c r="P156" s="16"/>
      <c r="Q156" s="16"/>
      <c r="R156" s="16"/>
      <c r="S156" s="16"/>
      <c r="T156" s="23"/>
      <c r="U156" s="126"/>
    </row>
    <row r="157" spans="1:21" s="122" customFormat="1" ht="18.75">
      <c r="A157" s="22"/>
      <c r="B157" s="14">
        <f>'أساسى (2)'!B157</f>
        <v>0</v>
      </c>
      <c r="C157" s="14">
        <f>'أساسى (2)'!C157</f>
        <v>0</v>
      </c>
      <c r="D157" s="16"/>
      <c r="E157" s="16"/>
      <c r="F157" s="16"/>
      <c r="G157" s="16"/>
      <c r="H157" s="16"/>
      <c r="I157" s="16"/>
      <c r="J157" s="16"/>
      <c r="K157" s="16"/>
      <c r="L157" s="16"/>
      <c r="M157" s="16"/>
      <c r="N157" s="16"/>
      <c r="O157" s="16"/>
      <c r="P157" s="16"/>
      <c r="Q157" s="16"/>
      <c r="R157" s="16"/>
      <c r="S157" s="16"/>
      <c r="T157" s="23"/>
      <c r="U157" s="126"/>
    </row>
    <row r="158" spans="1:21" s="122" customFormat="1" ht="18.75">
      <c r="A158" s="22"/>
      <c r="B158" s="14">
        <f>'أساسى (2)'!B158</f>
        <v>0</v>
      </c>
      <c r="C158" s="14">
        <f>'أساسى (2)'!C158</f>
        <v>0</v>
      </c>
      <c r="D158" s="16"/>
      <c r="E158" s="16"/>
      <c r="F158" s="16"/>
      <c r="G158" s="16"/>
      <c r="H158" s="16"/>
      <c r="I158" s="16"/>
      <c r="J158" s="16"/>
      <c r="K158" s="16"/>
      <c r="L158" s="16"/>
      <c r="M158" s="16"/>
      <c r="N158" s="16"/>
      <c r="O158" s="16"/>
      <c r="P158" s="16"/>
      <c r="Q158" s="16"/>
      <c r="R158" s="16"/>
      <c r="S158" s="16"/>
      <c r="T158" s="23"/>
      <c r="U158" s="126"/>
    </row>
    <row r="159" spans="1:21" s="122" customFormat="1" ht="18.75">
      <c r="A159" s="22"/>
      <c r="B159" s="14">
        <f>'أساسى (2)'!B159</f>
        <v>0</v>
      </c>
      <c r="C159" s="14">
        <f>'أساسى (2)'!C159</f>
        <v>0</v>
      </c>
      <c r="D159" s="16"/>
      <c r="E159" s="16"/>
      <c r="F159" s="16"/>
      <c r="G159" s="16"/>
      <c r="H159" s="16"/>
      <c r="I159" s="16"/>
      <c r="J159" s="16"/>
      <c r="K159" s="16"/>
      <c r="L159" s="16"/>
      <c r="M159" s="16"/>
      <c r="N159" s="16"/>
      <c r="O159" s="16"/>
      <c r="P159" s="16"/>
      <c r="Q159" s="16"/>
      <c r="R159" s="16"/>
      <c r="S159" s="16"/>
      <c r="T159" s="23"/>
      <c r="U159" s="126"/>
    </row>
    <row r="160" spans="1:21" s="122" customFormat="1" ht="18.75">
      <c r="A160" s="22"/>
      <c r="B160" s="14">
        <f>'أساسى (2)'!B160</f>
        <v>0</v>
      </c>
      <c r="C160" s="14">
        <f>'أساسى (2)'!C160</f>
        <v>0</v>
      </c>
      <c r="D160" s="16"/>
      <c r="E160" s="16"/>
      <c r="F160" s="16"/>
      <c r="G160" s="16"/>
      <c r="H160" s="16"/>
      <c r="I160" s="16"/>
      <c r="J160" s="16"/>
      <c r="K160" s="16"/>
      <c r="L160" s="16"/>
      <c r="M160" s="16"/>
      <c r="N160" s="16"/>
      <c r="O160" s="16"/>
      <c r="P160" s="16"/>
      <c r="Q160" s="16"/>
      <c r="R160" s="16"/>
      <c r="S160" s="16"/>
      <c r="T160" s="23"/>
      <c r="U160" s="126"/>
    </row>
    <row r="161" spans="1:21" s="122" customFormat="1" ht="18.75">
      <c r="A161" s="22"/>
      <c r="B161" s="14">
        <f>'أساسى (2)'!B161</f>
        <v>0</v>
      </c>
      <c r="C161" s="14">
        <f>'أساسى (2)'!C161</f>
        <v>0</v>
      </c>
      <c r="D161" s="16"/>
      <c r="E161" s="16"/>
      <c r="F161" s="16"/>
      <c r="G161" s="16"/>
      <c r="H161" s="16"/>
      <c r="I161" s="16"/>
      <c r="J161" s="16"/>
      <c r="K161" s="16"/>
      <c r="L161" s="16"/>
      <c r="M161" s="16"/>
      <c r="N161" s="16"/>
      <c r="O161" s="16"/>
      <c r="P161" s="16"/>
      <c r="Q161" s="16"/>
      <c r="R161" s="16"/>
      <c r="S161" s="16"/>
      <c r="T161" s="23"/>
      <c r="U161" s="126"/>
    </row>
    <row r="162" spans="1:21" s="122" customFormat="1" ht="18.75">
      <c r="A162" s="22"/>
      <c r="B162" s="14">
        <f>'أساسى (2)'!B162</f>
        <v>0</v>
      </c>
      <c r="C162" s="14">
        <f>'أساسى (2)'!C162</f>
        <v>0</v>
      </c>
      <c r="D162" s="16"/>
      <c r="E162" s="16"/>
      <c r="F162" s="16"/>
      <c r="G162" s="16"/>
      <c r="H162" s="16"/>
      <c r="I162" s="16"/>
      <c r="J162" s="16"/>
      <c r="K162" s="16"/>
      <c r="L162" s="16"/>
      <c r="M162" s="16"/>
      <c r="N162" s="16"/>
      <c r="O162" s="16"/>
      <c r="P162" s="16"/>
      <c r="Q162" s="16"/>
      <c r="R162" s="16"/>
      <c r="S162" s="16"/>
      <c r="T162" s="23"/>
      <c r="U162" s="126"/>
    </row>
    <row r="163" spans="1:21" s="122" customFormat="1" ht="18.75">
      <c r="A163" s="22"/>
      <c r="B163" s="14">
        <f>'أساسى (2)'!B163</f>
        <v>0</v>
      </c>
      <c r="C163" s="14">
        <f>'أساسى (2)'!C163</f>
        <v>0</v>
      </c>
      <c r="D163" s="16"/>
      <c r="E163" s="16"/>
      <c r="F163" s="16"/>
      <c r="G163" s="16"/>
      <c r="H163" s="16"/>
      <c r="I163" s="16"/>
      <c r="J163" s="16"/>
      <c r="K163" s="16"/>
      <c r="L163" s="16"/>
      <c r="M163" s="16"/>
      <c r="N163" s="16"/>
      <c r="O163" s="16"/>
      <c r="P163" s="16"/>
      <c r="Q163" s="16"/>
      <c r="R163" s="16"/>
      <c r="S163" s="16"/>
      <c r="T163" s="23"/>
      <c r="U163" s="126"/>
    </row>
    <row r="164" spans="1:21" s="122" customFormat="1" ht="18.75">
      <c r="A164" s="22"/>
      <c r="B164" s="14">
        <f>'أساسى (2)'!B164</f>
        <v>0</v>
      </c>
      <c r="C164" s="14">
        <f>'أساسى (2)'!C164</f>
        <v>0</v>
      </c>
      <c r="D164" s="16"/>
      <c r="E164" s="16"/>
      <c r="F164" s="16"/>
      <c r="G164" s="16"/>
      <c r="H164" s="16"/>
      <c r="I164" s="16"/>
      <c r="J164" s="16"/>
      <c r="K164" s="16"/>
      <c r="L164" s="16"/>
      <c r="M164" s="16"/>
      <c r="N164" s="16"/>
      <c r="O164" s="16"/>
      <c r="P164" s="16"/>
      <c r="Q164" s="16"/>
      <c r="R164" s="16"/>
      <c r="S164" s="16"/>
      <c r="T164" s="23"/>
      <c r="U164" s="126"/>
    </row>
    <row r="165" spans="1:21" s="122" customFormat="1" ht="18.75">
      <c r="A165" s="22"/>
      <c r="B165" s="14">
        <f>'أساسى (2)'!B165</f>
        <v>0</v>
      </c>
      <c r="C165" s="14">
        <f>'أساسى (2)'!C165</f>
        <v>0</v>
      </c>
      <c r="D165" s="16"/>
      <c r="E165" s="16"/>
      <c r="F165" s="16"/>
      <c r="G165" s="16"/>
      <c r="H165" s="16"/>
      <c r="I165" s="16"/>
      <c r="J165" s="16"/>
      <c r="K165" s="16"/>
      <c r="L165" s="16"/>
      <c r="M165" s="16"/>
      <c r="N165" s="16"/>
      <c r="O165" s="16"/>
      <c r="P165" s="16"/>
      <c r="Q165" s="16"/>
      <c r="R165" s="16"/>
      <c r="S165" s="16"/>
      <c r="T165" s="23"/>
      <c r="U165" s="126"/>
    </row>
    <row r="166" spans="1:21" s="122" customFormat="1" ht="18.75">
      <c r="A166" s="22"/>
      <c r="B166" s="14">
        <f>'أساسى (2)'!B166</f>
        <v>0</v>
      </c>
      <c r="C166" s="14">
        <f>'أساسى (2)'!C166</f>
        <v>0</v>
      </c>
      <c r="D166" s="16"/>
      <c r="E166" s="16"/>
      <c r="F166" s="16"/>
      <c r="G166" s="16"/>
      <c r="H166" s="16"/>
      <c r="I166" s="16"/>
      <c r="J166" s="16"/>
      <c r="K166" s="16"/>
      <c r="L166" s="16"/>
      <c r="M166" s="16"/>
      <c r="N166" s="16"/>
      <c r="O166" s="16"/>
      <c r="P166" s="16"/>
      <c r="Q166" s="16"/>
      <c r="R166" s="16"/>
      <c r="S166" s="16"/>
      <c r="T166" s="23"/>
      <c r="U166" s="126"/>
    </row>
    <row r="167" spans="1:21" s="122" customFormat="1" ht="18.75">
      <c r="A167" s="22"/>
      <c r="B167" s="14">
        <f>'أساسى (2)'!B167</f>
        <v>0</v>
      </c>
      <c r="C167" s="14">
        <f>'أساسى (2)'!C167</f>
        <v>0</v>
      </c>
      <c r="D167" s="16"/>
      <c r="E167" s="16"/>
      <c r="F167" s="16"/>
      <c r="G167" s="16"/>
      <c r="H167" s="16"/>
      <c r="I167" s="16"/>
      <c r="J167" s="16"/>
      <c r="K167" s="16"/>
      <c r="L167" s="16"/>
      <c r="M167" s="16"/>
      <c r="N167" s="16"/>
      <c r="O167" s="16"/>
      <c r="P167" s="16"/>
      <c r="Q167" s="16"/>
      <c r="R167" s="16"/>
      <c r="S167" s="16"/>
      <c r="T167" s="23"/>
      <c r="U167" s="126"/>
    </row>
    <row r="168" spans="1:21" s="122" customFormat="1" ht="18.75">
      <c r="A168" s="22"/>
      <c r="B168" s="14">
        <f>'أساسى (2)'!B168</f>
        <v>0</v>
      </c>
      <c r="C168" s="14">
        <f>'أساسى (2)'!C168</f>
        <v>0</v>
      </c>
      <c r="D168" s="16"/>
      <c r="E168" s="16"/>
      <c r="F168" s="16"/>
      <c r="G168" s="16"/>
      <c r="H168" s="16"/>
      <c r="I168" s="16"/>
      <c r="J168" s="16"/>
      <c r="K168" s="16"/>
      <c r="L168" s="16"/>
      <c r="M168" s="16"/>
      <c r="N168" s="16"/>
      <c r="O168" s="16"/>
      <c r="P168" s="16"/>
      <c r="Q168" s="16"/>
      <c r="R168" s="16"/>
      <c r="S168" s="16"/>
      <c r="T168" s="23"/>
      <c r="U168" s="126"/>
    </row>
    <row r="169" spans="1:21" s="122" customFormat="1" ht="18.75">
      <c r="A169" s="22"/>
      <c r="B169" s="14">
        <f>'أساسى (2)'!B169</f>
        <v>0</v>
      </c>
      <c r="C169" s="14">
        <f>'أساسى (2)'!C169</f>
        <v>0</v>
      </c>
      <c r="D169" s="16"/>
      <c r="E169" s="16"/>
      <c r="F169" s="16"/>
      <c r="G169" s="16"/>
      <c r="H169" s="16"/>
      <c r="I169" s="16"/>
      <c r="J169" s="16"/>
      <c r="K169" s="16"/>
      <c r="L169" s="16"/>
      <c r="M169" s="16"/>
      <c r="N169" s="16"/>
      <c r="O169" s="16"/>
      <c r="P169" s="16"/>
      <c r="Q169" s="16"/>
      <c r="R169" s="16"/>
      <c r="S169" s="16"/>
      <c r="T169" s="23"/>
      <c r="U169" s="126"/>
    </row>
    <row r="170" spans="1:21" s="122" customFormat="1" ht="18.75">
      <c r="A170" s="22"/>
      <c r="B170" s="14">
        <f>'أساسى (2)'!B170</f>
        <v>0</v>
      </c>
      <c r="C170" s="14">
        <f>'أساسى (2)'!C170</f>
        <v>0</v>
      </c>
      <c r="D170" s="16"/>
      <c r="E170" s="16"/>
      <c r="F170" s="16"/>
      <c r="G170" s="16"/>
      <c r="H170" s="16"/>
      <c r="I170" s="16"/>
      <c r="J170" s="16"/>
      <c r="K170" s="16"/>
      <c r="L170" s="16"/>
      <c r="M170" s="16"/>
      <c r="N170" s="16"/>
      <c r="O170" s="16"/>
      <c r="P170" s="16"/>
      <c r="Q170" s="16"/>
      <c r="R170" s="16"/>
      <c r="S170" s="16"/>
      <c r="T170" s="23"/>
      <c r="U170" s="126"/>
    </row>
    <row r="171" spans="1:21" s="122" customFormat="1" ht="18.75">
      <c r="A171" s="22"/>
      <c r="B171" s="14">
        <f>'أساسى (2)'!B171</f>
        <v>0</v>
      </c>
      <c r="C171" s="14">
        <f>'أساسى (2)'!C171</f>
        <v>0</v>
      </c>
      <c r="D171" s="16"/>
      <c r="E171" s="16"/>
      <c r="F171" s="16"/>
      <c r="G171" s="16"/>
      <c r="H171" s="16"/>
      <c r="I171" s="16"/>
      <c r="J171" s="16"/>
      <c r="K171" s="16"/>
      <c r="L171" s="16"/>
      <c r="M171" s="16"/>
      <c r="N171" s="16"/>
      <c r="O171" s="16"/>
      <c r="P171" s="16"/>
      <c r="Q171" s="16"/>
      <c r="R171" s="16"/>
      <c r="S171" s="16"/>
      <c r="T171" s="23"/>
      <c r="U171" s="126"/>
    </row>
    <row r="172" spans="1:21" s="122" customFormat="1" ht="18.75">
      <c r="A172" s="22"/>
      <c r="B172" s="14">
        <f>'أساسى (2)'!B172</f>
        <v>0</v>
      </c>
      <c r="C172" s="14">
        <f>'أساسى (2)'!C172</f>
        <v>0</v>
      </c>
      <c r="D172" s="16"/>
      <c r="E172" s="16"/>
      <c r="F172" s="16"/>
      <c r="G172" s="16"/>
      <c r="H172" s="16"/>
      <c r="I172" s="16"/>
      <c r="J172" s="16"/>
      <c r="K172" s="16"/>
      <c r="L172" s="16"/>
      <c r="M172" s="16"/>
      <c r="N172" s="16"/>
      <c r="O172" s="16"/>
      <c r="P172" s="16"/>
      <c r="Q172" s="16"/>
      <c r="R172" s="16"/>
      <c r="S172" s="16"/>
      <c r="T172" s="23"/>
      <c r="U172" s="126"/>
    </row>
    <row r="173" spans="1:21" s="122" customFormat="1" ht="18.75">
      <c r="A173" s="22"/>
      <c r="B173" s="14">
        <f>'أساسى (2)'!B173</f>
        <v>0</v>
      </c>
      <c r="C173" s="14">
        <f>'أساسى (2)'!C173</f>
        <v>0</v>
      </c>
      <c r="D173" s="16"/>
      <c r="E173" s="16"/>
      <c r="F173" s="16"/>
      <c r="G173" s="16"/>
      <c r="H173" s="16"/>
      <c r="I173" s="16"/>
      <c r="J173" s="16"/>
      <c r="K173" s="16"/>
      <c r="L173" s="16"/>
      <c r="M173" s="16"/>
      <c r="N173" s="16"/>
      <c r="O173" s="16"/>
      <c r="P173" s="16"/>
      <c r="Q173" s="16"/>
      <c r="R173" s="16"/>
      <c r="S173" s="16"/>
      <c r="T173" s="23"/>
      <c r="U173" s="126"/>
    </row>
    <row r="174" spans="1:21" s="122" customFormat="1" ht="18.75">
      <c r="A174" s="22"/>
      <c r="B174" s="14">
        <f>'أساسى (2)'!B174</f>
        <v>0</v>
      </c>
      <c r="C174" s="14">
        <f>'أساسى (2)'!C174</f>
        <v>0</v>
      </c>
      <c r="D174" s="16"/>
      <c r="E174" s="16"/>
      <c r="F174" s="16"/>
      <c r="G174" s="16"/>
      <c r="H174" s="16"/>
      <c r="I174" s="16"/>
      <c r="J174" s="16"/>
      <c r="K174" s="16"/>
      <c r="L174" s="16"/>
      <c r="M174" s="16"/>
      <c r="N174" s="16"/>
      <c r="O174" s="16"/>
      <c r="P174" s="16"/>
      <c r="Q174" s="16"/>
      <c r="R174" s="16"/>
      <c r="S174" s="16"/>
      <c r="T174" s="23"/>
      <c r="U174" s="126"/>
    </row>
    <row r="175" spans="1:21" s="122" customFormat="1" ht="18.75">
      <c r="A175" s="22"/>
      <c r="B175" s="14">
        <f>'أساسى (2)'!B175</f>
        <v>0</v>
      </c>
      <c r="C175" s="14">
        <f>'أساسى (2)'!C175</f>
        <v>0</v>
      </c>
      <c r="D175" s="16"/>
      <c r="E175" s="16"/>
      <c r="F175" s="16"/>
      <c r="G175" s="16"/>
      <c r="H175" s="16"/>
      <c r="I175" s="16"/>
      <c r="J175" s="16"/>
      <c r="K175" s="16"/>
      <c r="L175" s="16"/>
      <c r="M175" s="16"/>
      <c r="N175" s="16"/>
      <c r="O175" s="16"/>
      <c r="P175" s="16"/>
      <c r="Q175" s="16"/>
      <c r="R175" s="16"/>
      <c r="S175" s="16"/>
      <c r="T175" s="23"/>
      <c r="U175" s="126"/>
    </row>
    <row r="176" spans="1:21" s="122" customFormat="1" ht="18.75">
      <c r="A176" s="22"/>
      <c r="B176" s="14">
        <f>'أساسى (2)'!B176</f>
        <v>0</v>
      </c>
      <c r="C176" s="14">
        <f>'أساسى (2)'!C176</f>
        <v>0</v>
      </c>
      <c r="D176" s="16"/>
      <c r="E176" s="16"/>
      <c r="F176" s="16"/>
      <c r="G176" s="16"/>
      <c r="H176" s="16"/>
      <c r="I176" s="16"/>
      <c r="J176" s="16"/>
      <c r="K176" s="16"/>
      <c r="L176" s="16"/>
      <c r="M176" s="16"/>
      <c r="N176" s="16"/>
      <c r="O176" s="16"/>
      <c r="P176" s="16"/>
      <c r="Q176" s="16"/>
      <c r="R176" s="16"/>
      <c r="S176" s="16"/>
      <c r="T176" s="23"/>
      <c r="U176" s="126"/>
    </row>
    <row r="177" spans="1:21" s="122" customFormat="1" ht="18.75">
      <c r="A177" s="22"/>
      <c r="B177" s="14">
        <f>'أساسى (2)'!B177</f>
        <v>0</v>
      </c>
      <c r="C177" s="14">
        <f>'أساسى (2)'!C177</f>
        <v>0</v>
      </c>
      <c r="D177" s="16"/>
      <c r="E177" s="16"/>
      <c r="F177" s="16"/>
      <c r="G177" s="16"/>
      <c r="H177" s="16"/>
      <c r="I177" s="16"/>
      <c r="J177" s="16"/>
      <c r="K177" s="16"/>
      <c r="L177" s="16"/>
      <c r="M177" s="16"/>
      <c r="N177" s="16"/>
      <c r="O177" s="16"/>
      <c r="P177" s="16"/>
      <c r="Q177" s="16"/>
      <c r="R177" s="16"/>
      <c r="S177" s="16"/>
      <c r="T177" s="23"/>
      <c r="U177" s="126"/>
    </row>
    <row r="178" spans="1:21" s="122" customFormat="1" ht="18.75">
      <c r="A178" s="22"/>
      <c r="B178" s="14">
        <f>'أساسى (2)'!B178</f>
        <v>0</v>
      </c>
      <c r="C178" s="14">
        <f>'أساسى (2)'!C178</f>
        <v>0</v>
      </c>
      <c r="D178" s="16"/>
      <c r="E178" s="16"/>
      <c r="F178" s="16"/>
      <c r="G178" s="16"/>
      <c r="H178" s="16"/>
      <c r="I178" s="16"/>
      <c r="J178" s="16"/>
      <c r="K178" s="16"/>
      <c r="L178" s="16"/>
      <c r="M178" s="16"/>
      <c r="N178" s="16"/>
      <c r="O178" s="16"/>
      <c r="P178" s="16"/>
      <c r="Q178" s="16"/>
      <c r="R178" s="16"/>
      <c r="S178" s="16"/>
      <c r="T178" s="23"/>
      <c r="U178" s="126"/>
    </row>
    <row r="179" spans="1:21" s="122" customFormat="1" ht="18.75">
      <c r="A179" s="22"/>
      <c r="B179" s="14">
        <f>'أساسى (2)'!B179</f>
        <v>0</v>
      </c>
      <c r="C179" s="14">
        <f>'أساسى (2)'!C179</f>
        <v>0</v>
      </c>
      <c r="D179" s="16"/>
      <c r="E179" s="16"/>
      <c r="F179" s="16"/>
      <c r="G179" s="16"/>
      <c r="H179" s="16"/>
      <c r="I179" s="16"/>
      <c r="J179" s="16"/>
      <c r="K179" s="16"/>
      <c r="L179" s="16"/>
      <c r="M179" s="16"/>
      <c r="N179" s="16"/>
      <c r="O179" s="16"/>
      <c r="P179" s="16"/>
      <c r="Q179" s="16"/>
      <c r="R179" s="16"/>
      <c r="S179" s="16"/>
      <c r="T179" s="23"/>
      <c r="U179" s="126"/>
    </row>
    <row r="180" spans="1:21" s="122" customFormat="1" ht="18.75">
      <c r="A180" s="22"/>
      <c r="B180" s="14">
        <f>'أساسى (2)'!B180</f>
        <v>0</v>
      </c>
      <c r="C180" s="14">
        <f>'أساسى (2)'!C180</f>
        <v>0</v>
      </c>
      <c r="D180" s="16"/>
      <c r="E180" s="16"/>
      <c r="F180" s="16"/>
      <c r="G180" s="16"/>
      <c r="H180" s="16"/>
      <c r="I180" s="16"/>
      <c r="J180" s="16"/>
      <c r="K180" s="16"/>
      <c r="L180" s="16"/>
      <c r="M180" s="16"/>
      <c r="N180" s="16"/>
      <c r="O180" s="16"/>
      <c r="P180" s="16"/>
      <c r="Q180" s="16"/>
      <c r="R180" s="16"/>
      <c r="S180" s="16"/>
      <c r="T180" s="23"/>
      <c r="U180" s="126"/>
    </row>
    <row r="181" spans="1:21" s="122" customFormat="1" ht="18.75">
      <c r="A181" s="22"/>
      <c r="B181" s="14">
        <f>'أساسى (2)'!B181</f>
        <v>0</v>
      </c>
      <c r="C181" s="14">
        <f>'أساسى (2)'!C181</f>
        <v>0</v>
      </c>
      <c r="D181" s="16"/>
      <c r="E181" s="16"/>
      <c r="F181" s="16"/>
      <c r="G181" s="16"/>
      <c r="H181" s="16"/>
      <c r="I181" s="16"/>
      <c r="J181" s="16"/>
      <c r="K181" s="16"/>
      <c r="L181" s="16"/>
      <c r="M181" s="16"/>
      <c r="N181" s="16"/>
      <c r="O181" s="16"/>
      <c r="P181" s="16"/>
      <c r="Q181" s="16"/>
      <c r="R181" s="16"/>
      <c r="S181" s="16"/>
      <c r="T181" s="23"/>
      <c r="U181" s="126"/>
    </row>
    <row r="182" spans="1:21" s="122" customFormat="1" ht="18.75">
      <c r="A182" s="22"/>
      <c r="B182" s="14">
        <f>'أساسى (2)'!B182</f>
        <v>0</v>
      </c>
      <c r="C182" s="14">
        <f>'أساسى (2)'!C182</f>
        <v>0</v>
      </c>
      <c r="D182" s="16"/>
      <c r="E182" s="16"/>
      <c r="F182" s="16"/>
      <c r="G182" s="16"/>
      <c r="H182" s="16"/>
      <c r="I182" s="16"/>
      <c r="J182" s="16"/>
      <c r="K182" s="16"/>
      <c r="L182" s="16"/>
      <c r="M182" s="16"/>
      <c r="N182" s="16"/>
      <c r="O182" s="16"/>
      <c r="P182" s="16"/>
      <c r="Q182" s="16"/>
      <c r="R182" s="16"/>
      <c r="S182" s="16"/>
      <c r="T182" s="23"/>
      <c r="U182" s="126"/>
    </row>
    <row r="183" spans="1:21" s="122" customFormat="1" ht="18.75">
      <c r="A183" s="22"/>
      <c r="B183" s="14">
        <f>'أساسى (2)'!B183</f>
        <v>0</v>
      </c>
      <c r="C183" s="14">
        <f>'أساسى (2)'!C183</f>
        <v>0</v>
      </c>
      <c r="D183" s="16"/>
      <c r="E183" s="16"/>
      <c r="F183" s="16"/>
      <c r="G183" s="16"/>
      <c r="H183" s="16"/>
      <c r="I183" s="16"/>
      <c r="J183" s="16"/>
      <c r="K183" s="16"/>
      <c r="L183" s="16"/>
      <c r="M183" s="16"/>
      <c r="N183" s="16"/>
      <c r="O183" s="16"/>
      <c r="P183" s="16"/>
      <c r="Q183" s="16"/>
      <c r="R183" s="16"/>
      <c r="S183" s="16"/>
      <c r="T183" s="23"/>
      <c r="U183" s="126"/>
    </row>
    <row r="184" spans="1:21" s="122" customFormat="1" ht="18.75">
      <c r="A184" s="22"/>
      <c r="B184" s="14">
        <f>'أساسى (2)'!B184</f>
        <v>0</v>
      </c>
      <c r="C184" s="14">
        <f>'أساسى (2)'!C184</f>
        <v>0</v>
      </c>
      <c r="D184" s="16"/>
      <c r="E184" s="16"/>
      <c r="F184" s="16"/>
      <c r="G184" s="16"/>
      <c r="H184" s="16"/>
      <c r="I184" s="16"/>
      <c r="J184" s="16"/>
      <c r="K184" s="16"/>
      <c r="L184" s="16"/>
      <c r="M184" s="16"/>
      <c r="N184" s="16"/>
      <c r="O184" s="16"/>
      <c r="P184" s="16"/>
      <c r="Q184" s="16"/>
      <c r="R184" s="16"/>
      <c r="S184" s="16"/>
      <c r="T184" s="23"/>
      <c r="U184" s="126"/>
    </row>
    <row r="185" spans="1:21" s="122" customFormat="1" ht="18.75">
      <c r="A185" s="22"/>
      <c r="B185" s="14">
        <f>'أساسى (2)'!B185</f>
        <v>0</v>
      </c>
      <c r="C185" s="14">
        <f>'أساسى (2)'!C185</f>
        <v>0</v>
      </c>
      <c r="D185" s="16"/>
      <c r="E185" s="16"/>
      <c r="F185" s="16"/>
      <c r="G185" s="16"/>
      <c r="H185" s="16"/>
      <c r="I185" s="16"/>
      <c r="J185" s="16"/>
      <c r="K185" s="16"/>
      <c r="L185" s="16"/>
      <c r="M185" s="16"/>
      <c r="N185" s="16"/>
      <c r="O185" s="16"/>
      <c r="P185" s="16"/>
      <c r="Q185" s="16"/>
      <c r="R185" s="16"/>
      <c r="S185" s="16"/>
      <c r="T185" s="23"/>
      <c r="U185" s="126"/>
    </row>
    <row r="186" spans="1:21" s="122" customFormat="1" ht="18.75">
      <c r="A186" s="22"/>
      <c r="B186" s="14">
        <f>'أساسى (2)'!B186</f>
        <v>0</v>
      </c>
      <c r="C186" s="14">
        <f>'أساسى (2)'!C186</f>
        <v>0</v>
      </c>
      <c r="D186" s="16"/>
      <c r="E186" s="16"/>
      <c r="F186" s="16"/>
      <c r="G186" s="16"/>
      <c r="H186" s="16"/>
      <c r="I186" s="16"/>
      <c r="J186" s="16"/>
      <c r="K186" s="16"/>
      <c r="L186" s="16"/>
      <c r="M186" s="16"/>
      <c r="N186" s="16"/>
      <c r="O186" s="16"/>
      <c r="P186" s="16"/>
      <c r="Q186" s="16"/>
      <c r="R186" s="16"/>
      <c r="S186" s="16"/>
      <c r="T186" s="23"/>
      <c r="U186" s="126"/>
    </row>
    <row r="187" spans="1:21" s="122" customFormat="1" ht="18.75">
      <c r="A187" s="22"/>
      <c r="B187" s="14">
        <f>'أساسى (2)'!B187</f>
        <v>0</v>
      </c>
      <c r="C187" s="14">
        <f>'أساسى (2)'!C187</f>
        <v>0</v>
      </c>
      <c r="D187" s="16"/>
      <c r="E187" s="16"/>
      <c r="F187" s="16"/>
      <c r="G187" s="16"/>
      <c r="H187" s="16"/>
      <c r="I187" s="16"/>
      <c r="J187" s="16"/>
      <c r="K187" s="16"/>
      <c r="L187" s="16"/>
      <c r="M187" s="16"/>
      <c r="N187" s="16"/>
      <c r="O187" s="16"/>
      <c r="P187" s="16"/>
      <c r="Q187" s="16"/>
      <c r="R187" s="16"/>
      <c r="S187" s="16"/>
      <c r="T187" s="23"/>
      <c r="U187" s="126"/>
    </row>
    <row r="188" spans="1:21" s="122" customFormat="1" ht="18.75">
      <c r="A188" s="22"/>
      <c r="B188" s="14">
        <f>'أساسى (2)'!B188</f>
        <v>0</v>
      </c>
      <c r="C188" s="14">
        <f>'أساسى (2)'!C188</f>
        <v>0</v>
      </c>
      <c r="D188" s="16"/>
      <c r="E188" s="16"/>
      <c r="F188" s="16"/>
      <c r="G188" s="16"/>
      <c r="H188" s="16"/>
      <c r="I188" s="16"/>
      <c r="J188" s="16"/>
      <c r="K188" s="16"/>
      <c r="L188" s="16"/>
      <c r="M188" s="16"/>
      <c r="N188" s="16"/>
      <c r="O188" s="16"/>
      <c r="P188" s="16"/>
      <c r="Q188" s="16"/>
      <c r="R188" s="16"/>
      <c r="S188" s="16"/>
      <c r="T188" s="23"/>
      <c r="U188" s="126"/>
    </row>
    <row r="189" spans="1:21" s="122" customFormat="1" ht="18.75">
      <c r="A189" s="22"/>
      <c r="B189" s="14">
        <f>'أساسى (2)'!B189</f>
        <v>0</v>
      </c>
      <c r="C189" s="14">
        <f>'أساسى (2)'!C189</f>
        <v>0</v>
      </c>
      <c r="D189" s="16"/>
      <c r="E189" s="16"/>
      <c r="F189" s="16"/>
      <c r="G189" s="16"/>
      <c r="H189" s="16"/>
      <c r="I189" s="16"/>
      <c r="J189" s="16"/>
      <c r="K189" s="16"/>
      <c r="L189" s="16"/>
      <c r="M189" s="16"/>
      <c r="N189" s="16"/>
      <c r="O189" s="16"/>
      <c r="P189" s="16"/>
      <c r="Q189" s="16"/>
      <c r="R189" s="16"/>
      <c r="S189" s="16"/>
      <c r="T189" s="23"/>
      <c r="U189" s="126"/>
    </row>
    <row r="190" spans="1:21" s="122" customFormat="1" ht="18.75">
      <c r="A190" s="22"/>
      <c r="B190" s="14">
        <f>'أساسى (2)'!B190</f>
        <v>0</v>
      </c>
      <c r="C190" s="14">
        <f>'أساسى (2)'!C190</f>
        <v>0</v>
      </c>
      <c r="D190" s="16"/>
      <c r="E190" s="16"/>
      <c r="F190" s="16"/>
      <c r="G190" s="16"/>
      <c r="H190" s="16"/>
      <c r="I190" s="16"/>
      <c r="J190" s="16"/>
      <c r="K190" s="16"/>
      <c r="L190" s="16"/>
      <c r="M190" s="16"/>
      <c r="N190" s="16"/>
      <c r="O190" s="16"/>
      <c r="P190" s="16"/>
      <c r="Q190" s="16"/>
      <c r="R190" s="16"/>
      <c r="S190" s="16"/>
      <c r="T190" s="23"/>
      <c r="U190" s="126"/>
    </row>
    <row r="191" spans="1:21" s="122" customFormat="1" ht="18.75">
      <c r="A191" s="22"/>
      <c r="B191" s="14">
        <f>'أساسى (2)'!B191</f>
        <v>0</v>
      </c>
      <c r="C191" s="14">
        <f>'أساسى (2)'!C191</f>
        <v>0</v>
      </c>
      <c r="D191" s="16"/>
      <c r="E191" s="16"/>
      <c r="F191" s="16"/>
      <c r="G191" s="16"/>
      <c r="H191" s="16"/>
      <c r="I191" s="16"/>
      <c r="J191" s="16"/>
      <c r="K191" s="16"/>
      <c r="L191" s="16"/>
      <c r="M191" s="16"/>
      <c r="N191" s="16"/>
      <c r="O191" s="16"/>
      <c r="P191" s="16"/>
      <c r="Q191" s="16"/>
      <c r="R191" s="16"/>
      <c r="S191" s="16"/>
      <c r="T191" s="23"/>
      <c r="U191" s="126"/>
    </row>
    <row r="192" spans="1:21" s="122" customFormat="1" ht="18.75">
      <c r="A192" s="22"/>
      <c r="B192" s="14">
        <f>'أساسى (2)'!B192</f>
        <v>0</v>
      </c>
      <c r="C192" s="14">
        <f>'أساسى (2)'!C192</f>
        <v>0</v>
      </c>
      <c r="D192" s="16"/>
      <c r="E192" s="16"/>
      <c r="F192" s="16"/>
      <c r="G192" s="16"/>
      <c r="H192" s="16"/>
      <c r="I192" s="16"/>
      <c r="J192" s="16"/>
      <c r="K192" s="16"/>
      <c r="L192" s="16"/>
      <c r="M192" s="16"/>
      <c r="N192" s="16"/>
      <c r="O192" s="16"/>
      <c r="P192" s="16"/>
      <c r="Q192" s="16"/>
      <c r="R192" s="16"/>
      <c r="S192" s="16"/>
      <c r="T192" s="23"/>
      <c r="U192" s="126"/>
    </row>
    <row r="193" spans="1:21" s="122" customFormat="1" ht="18.75">
      <c r="A193" s="22"/>
      <c r="B193" s="14">
        <f>'أساسى (2)'!B193</f>
        <v>0</v>
      </c>
      <c r="C193" s="14">
        <f>'أساسى (2)'!C193</f>
        <v>0</v>
      </c>
      <c r="D193" s="16"/>
      <c r="E193" s="16"/>
      <c r="F193" s="16"/>
      <c r="G193" s="16"/>
      <c r="H193" s="16"/>
      <c r="I193" s="16"/>
      <c r="J193" s="16"/>
      <c r="K193" s="16"/>
      <c r="L193" s="16"/>
      <c r="M193" s="16"/>
      <c r="N193" s="16"/>
      <c r="O193" s="16"/>
      <c r="P193" s="16"/>
      <c r="Q193" s="16"/>
      <c r="R193" s="16"/>
      <c r="S193" s="16"/>
      <c r="T193" s="23"/>
      <c r="U193" s="126"/>
    </row>
    <row r="194" spans="1:21" s="122" customFormat="1" ht="18.75">
      <c r="A194" s="22"/>
      <c r="B194" s="14">
        <f>'أساسى (2)'!B194</f>
        <v>0</v>
      </c>
      <c r="C194" s="14">
        <f>'أساسى (2)'!C194</f>
        <v>0</v>
      </c>
      <c r="D194" s="16"/>
      <c r="E194" s="16"/>
      <c r="F194" s="16"/>
      <c r="G194" s="16"/>
      <c r="H194" s="16"/>
      <c r="I194" s="16"/>
      <c r="J194" s="16"/>
      <c r="K194" s="16"/>
      <c r="L194" s="16"/>
      <c r="M194" s="16"/>
      <c r="N194" s="16"/>
      <c r="O194" s="16"/>
      <c r="P194" s="16"/>
      <c r="Q194" s="16"/>
      <c r="R194" s="16"/>
      <c r="S194" s="16"/>
      <c r="T194" s="23"/>
      <c r="U194" s="126"/>
    </row>
    <row r="195" spans="1:21" s="122" customFormat="1" ht="18.75">
      <c r="A195" s="22"/>
      <c r="B195" s="14">
        <f>'أساسى (2)'!B195</f>
        <v>0</v>
      </c>
      <c r="C195" s="14">
        <f>'أساسى (2)'!C195</f>
        <v>0</v>
      </c>
      <c r="D195" s="16"/>
      <c r="E195" s="16"/>
      <c r="F195" s="16"/>
      <c r="G195" s="16"/>
      <c r="H195" s="16"/>
      <c r="I195" s="16"/>
      <c r="J195" s="16"/>
      <c r="K195" s="16"/>
      <c r="L195" s="16"/>
      <c r="M195" s="16"/>
      <c r="N195" s="16"/>
      <c r="O195" s="16"/>
      <c r="P195" s="16"/>
      <c r="Q195" s="16"/>
      <c r="R195" s="16"/>
      <c r="S195" s="16"/>
      <c r="T195" s="23"/>
      <c r="U195" s="126"/>
    </row>
    <row r="196" spans="1:21" s="122" customFormat="1" ht="18.75">
      <c r="A196" s="22"/>
      <c r="B196" s="14">
        <f>'أساسى (2)'!B196</f>
        <v>0</v>
      </c>
      <c r="C196" s="14">
        <f>'أساسى (2)'!C196</f>
        <v>0</v>
      </c>
      <c r="D196" s="16"/>
      <c r="E196" s="16"/>
      <c r="F196" s="16"/>
      <c r="G196" s="16"/>
      <c r="H196" s="16"/>
      <c r="I196" s="16"/>
      <c r="J196" s="16"/>
      <c r="K196" s="16"/>
      <c r="L196" s="16"/>
      <c r="M196" s="16"/>
      <c r="N196" s="16"/>
      <c r="O196" s="16"/>
      <c r="P196" s="16"/>
      <c r="Q196" s="16"/>
      <c r="R196" s="16"/>
      <c r="S196" s="16"/>
      <c r="T196" s="23"/>
      <c r="U196" s="126"/>
    </row>
    <row r="197" spans="1:21" s="122" customFormat="1" ht="18.75">
      <c r="A197" s="22"/>
      <c r="B197" s="14">
        <f>'أساسى (2)'!B197</f>
        <v>0</v>
      </c>
      <c r="C197" s="14">
        <f>'أساسى (2)'!C197</f>
        <v>0</v>
      </c>
      <c r="D197" s="16"/>
      <c r="E197" s="16"/>
      <c r="F197" s="16"/>
      <c r="G197" s="16"/>
      <c r="H197" s="16"/>
      <c r="I197" s="16"/>
      <c r="J197" s="16"/>
      <c r="K197" s="16"/>
      <c r="L197" s="16"/>
      <c r="M197" s="16"/>
      <c r="N197" s="16"/>
      <c r="O197" s="16"/>
      <c r="P197" s="16"/>
      <c r="Q197" s="16"/>
      <c r="R197" s="16"/>
      <c r="S197" s="16"/>
      <c r="T197" s="23"/>
      <c r="U197" s="126"/>
    </row>
    <row r="198" spans="1:21" s="122" customFormat="1" ht="18.75">
      <c r="A198" s="22"/>
      <c r="B198" s="14">
        <f>'أساسى (2)'!B198</f>
        <v>0</v>
      </c>
      <c r="C198" s="14">
        <f>'أساسى (2)'!C198</f>
        <v>0</v>
      </c>
      <c r="D198" s="16"/>
      <c r="E198" s="16"/>
      <c r="F198" s="16"/>
      <c r="G198" s="16"/>
      <c r="H198" s="16"/>
      <c r="I198" s="16"/>
      <c r="J198" s="16"/>
      <c r="K198" s="16"/>
      <c r="L198" s="16"/>
      <c r="M198" s="16"/>
      <c r="N198" s="16"/>
      <c r="O198" s="16"/>
      <c r="P198" s="16"/>
      <c r="Q198" s="16"/>
      <c r="R198" s="16"/>
      <c r="S198" s="16"/>
      <c r="T198" s="23"/>
      <c r="U198" s="126"/>
    </row>
    <row r="199" spans="1:21" s="122" customFormat="1" ht="18.75">
      <c r="A199" s="22"/>
      <c r="B199" s="14">
        <f>'أساسى (2)'!B199</f>
        <v>0</v>
      </c>
      <c r="C199" s="14">
        <f>'أساسى (2)'!C199</f>
        <v>0</v>
      </c>
      <c r="D199" s="16"/>
      <c r="E199" s="16"/>
      <c r="F199" s="16"/>
      <c r="G199" s="16"/>
      <c r="H199" s="16"/>
      <c r="I199" s="16"/>
      <c r="J199" s="16"/>
      <c r="K199" s="16"/>
      <c r="L199" s="16"/>
      <c r="M199" s="16"/>
      <c r="N199" s="16"/>
      <c r="O199" s="16"/>
      <c r="P199" s="16"/>
      <c r="Q199" s="16"/>
      <c r="R199" s="16"/>
      <c r="S199" s="16"/>
      <c r="T199" s="23"/>
      <c r="U199" s="126"/>
    </row>
    <row r="200" spans="1:21" s="122" customFormat="1" ht="18.75">
      <c r="A200" s="22"/>
      <c r="B200" s="14">
        <f>'أساسى (2)'!B200</f>
        <v>0</v>
      </c>
      <c r="C200" s="14">
        <f>'أساسى (2)'!C200</f>
        <v>0</v>
      </c>
      <c r="D200" s="16"/>
      <c r="E200" s="16"/>
      <c r="F200" s="16"/>
      <c r="G200" s="16"/>
      <c r="H200" s="16"/>
      <c r="I200" s="16"/>
      <c r="J200" s="16"/>
      <c r="K200" s="16"/>
      <c r="L200" s="16"/>
      <c r="M200" s="16"/>
      <c r="N200" s="16"/>
      <c r="O200" s="16"/>
      <c r="P200" s="16"/>
      <c r="Q200" s="16"/>
      <c r="R200" s="16"/>
      <c r="S200" s="16"/>
      <c r="T200" s="23"/>
      <c r="U200" s="126"/>
    </row>
    <row r="201" spans="1:21" s="122" customFormat="1" ht="18.75">
      <c r="A201" s="22"/>
      <c r="B201" s="14">
        <f>'أساسى (2)'!B201</f>
        <v>0</v>
      </c>
      <c r="C201" s="14">
        <f>'أساسى (2)'!C201</f>
        <v>0</v>
      </c>
      <c r="D201" s="16"/>
      <c r="E201" s="16"/>
      <c r="F201" s="16"/>
      <c r="G201" s="16"/>
      <c r="H201" s="16"/>
      <c r="I201" s="16"/>
      <c r="J201" s="16"/>
      <c r="K201" s="16"/>
      <c r="L201" s="16"/>
      <c r="M201" s="16"/>
      <c r="N201" s="16"/>
      <c r="O201" s="16"/>
      <c r="P201" s="16"/>
      <c r="Q201" s="16"/>
      <c r="R201" s="16"/>
      <c r="S201" s="16"/>
      <c r="T201" s="23"/>
      <c r="U201" s="126"/>
    </row>
    <row r="202" spans="1:21" s="122" customFormat="1" ht="18.75">
      <c r="A202" s="22"/>
      <c r="B202" s="14">
        <f>'أساسى (2)'!B202</f>
        <v>0</v>
      </c>
      <c r="C202" s="14">
        <f>'أساسى (2)'!C202</f>
        <v>0</v>
      </c>
      <c r="D202" s="16"/>
      <c r="E202" s="16"/>
      <c r="F202" s="16"/>
      <c r="G202" s="16"/>
      <c r="H202" s="16"/>
      <c r="I202" s="16"/>
      <c r="J202" s="16"/>
      <c r="K202" s="16"/>
      <c r="L202" s="16"/>
      <c r="M202" s="16"/>
      <c r="N202" s="16"/>
      <c r="O202" s="16"/>
      <c r="P202" s="16"/>
      <c r="Q202" s="16"/>
      <c r="R202" s="16"/>
      <c r="S202" s="16"/>
      <c r="T202" s="23"/>
      <c r="U202" s="126"/>
    </row>
    <row r="203" spans="1:21" s="122" customFormat="1" ht="18.75">
      <c r="A203" s="22"/>
      <c r="B203" s="14">
        <f>'أساسى (2)'!B203</f>
        <v>0</v>
      </c>
      <c r="C203" s="14">
        <f>'أساسى (2)'!C203</f>
        <v>0</v>
      </c>
      <c r="D203" s="16"/>
      <c r="E203" s="16"/>
      <c r="F203" s="16"/>
      <c r="G203" s="16"/>
      <c r="H203" s="16"/>
      <c r="I203" s="16"/>
      <c r="J203" s="16"/>
      <c r="K203" s="16"/>
      <c r="L203" s="16"/>
      <c r="M203" s="16"/>
      <c r="N203" s="16"/>
      <c r="O203" s="16"/>
      <c r="P203" s="16"/>
      <c r="Q203" s="16"/>
      <c r="R203" s="16"/>
      <c r="S203" s="16"/>
      <c r="T203" s="23"/>
      <c r="U203" s="126"/>
    </row>
    <row r="204" spans="1:21" s="122" customFormat="1" ht="18.75">
      <c r="A204" s="22"/>
      <c r="B204" s="14">
        <f>'أساسى (2)'!B204</f>
        <v>0</v>
      </c>
      <c r="C204" s="14">
        <f>'أساسى (2)'!C204</f>
        <v>0</v>
      </c>
      <c r="D204" s="16"/>
      <c r="E204" s="16"/>
      <c r="F204" s="16"/>
      <c r="G204" s="16"/>
      <c r="H204" s="16"/>
      <c r="I204" s="16"/>
      <c r="J204" s="16"/>
      <c r="K204" s="16"/>
      <c r="L204" s="16"/>
      <c r="M204" s="16"/>
      <c r="N204" s="16"/>
      <c r="O204" s="16"/>
      <c r="P204" s="16"/>
      <c r="Q204" s="16"/>
      <c r="R204" s="16"/>
      <c r="S204" s="16"/>
      <c r="T204" s="23"/>
      <c r="U204" s="126"/>
    </row>
    <row r="205" spans="1:21" s="122" customFormat="1" ht="18.75">
      <c r="A205" s="22"/>
      <c r="B205" s="14">
        <f>'أساسى (2)'!B205</f>
        <v>0</v>
      </c>
      <c r="C205" s="14">
        <f>'أساسى (2)'!C205</f>
        <v>0</v>
      </c>
      <c r="D205" s="16"/>
      <c r="E205" s="16"/>
      <c r="F205" s="16"/>
      <c r="G205" s="16"/>
      <c r="H205" s="16"/>
      <c r="I205" s="16"/>
      <c r="J205" s="16"/>
      <c r="K205" s="16"/>
      <c r="L205" s="16"/>
      <c r="M205" s="16"/>
      <c r="N205" s="16"/>
      <c r="O205" s="16"/>
      <c r="P205" s="16"/>
      <c r="Q205" s="16"/>
      <c r="R205" s="16"/>
      <c r="S205" s="16"/>
      <c r="T205" s="23"/>
      <c r="U205" s="126"/>
    </row>
    <row r="206" spans="1:21" s="122" customFormat="1" ht="18.75">
      <c r="A206" s="22"/>
      <c r="B206" s="14">
        <f>'أساسى (2)'!B206</f>
        <v>0</v>
      </c>
      <c r="C206" s="14">
        <f>'أساسى (2)'!C206</f>
        <v>0</v>
      </c>
      <c r="D206" s="16"/>
      <c r="E206" s="16"/>
      <c r="F206" s="16"/>
      <c r="G206" s="16"/>
      <c r="H206" s="16"/>
      <c r="I206" s="16"/>
      <c r="J206" s="16"/>
      <c r="K206" s="16"/>
      <c r="L206" s="16"/>
      <c r="M206" s="16"/>
      <c r="N206" s="16"/>
      <c r="O206" s="16"/>
      <c r="P206" s="16"/>
      <c r="Q206" s="16"/>
      <c r="R206" s="16"/>
      <c r="S206" s="16"/>
      <c r="T206" s="23"/>
      <c r="U206" s="126"/>
    </row>
    <row r="207" spans="1:21" s="122" customFormat="1" ht="18.75">
      <c r="A207" s="22"/>
      <c r="B207" s="14">
        <f>'أساسى (2)'!B207</f>
        <v>0</v>
      </c>
      <c r="C207" s="14">
        <f>'أساسى (2)'!C207</f>
        <v>0</v>
      </c>
      <c r="D207" s="16"/>
      <c r="E207" s="16"/>
      <c r="F207" s="16"/>
      <c r="G207" s="16"/>
      <c r="H207" s="16"/>
      <c r="I207" s="16"/>
      <c r="J207" s="16"/>
      <c r="K207" s="16"/>
      <c r="L207" s="16"/>
      <c r="M207" s="16"/>
      <c r="N207" s="16"/>
      <c r="O207" s="16"/>
      <c r="P207" s="16"/>
      <c r="Q207" s="16"/>
      <c r="R207" s="16"/>
      <c r="S207" s="16"/>
      <c r="T207" s="23"/>
      <c r="U207" s="126"/>
    </row>
    <row r="208" spans="1:21" s="122" customFormat="1" ht="18.75">
      <c r="A208" s="22"/>
      <c r="B208" s="14">
        <f>'أساسى (2)'!B208</f>
        <v>0</v>
      </c>
      <c r="C208" s="14">
        <f>'أساسى (2)'!C208</f>
        <v>0</v>
      </c>
      <c r="D208" s="16"/>
      <c r="E208" s="16"/>
      <c r="F208" s="16"/>
      <c r="G208" s="16"/>
      <c r="H208" s="16"/>
      <c r="I208" s="16"/>
      <c r="J208" s="16"/>
      <c r="K208" s="16"/>
      <c r="L208" s="16"/>
      <c r="M208" s="16"/>
      <c r="N208" s="16"/>
      <c r="O208" s="16"/>
      <c r="P208" s="16"/>
      <c r="Q208" s="16"/>
      <c r="R208" s="16"/>
      <c r="S208" s="16"/>
      <c r="T208" s="23"/>
      <c r="U208" s="126"/>
    </row>
    <row r="209" spans="1:21" s="122" customFormat="1" ht="18.75">
      <c r="A209" s="22"/>
      <c r="B209" s="14">
        <f>'أساسى (2)'!B209</f>
        <v>0</v>
      </c>
      <c r="C209" s="14">
        <f>'أساسى (2)'!C209</f>
        <v>0</v>
      </c>
      <c r="D209" s="16"/>
      <c r="E209" s="16"/>
      <c r="F209" s="16"/>
      <c r="G209" s="16"/>
      <c r="H209" s="16"/>
      <c r="I209" s="16"/>
      <c r="J209" s="16"/>
      <c r="K209" s="16"/>
      <c r="L209" s="16"/>
      <c r="M209" s="16"/>
      <c r="N209" s="16"/>
      <c r="O209" s="16"/>
      <c r="P209" s="16"/>
      <c r="Q209" s="16"/>
      <c r="R209" s="16"/>
      <c r="S209" s="16"/>
      <c r="T209" s="23"/>
      <c r="U209" s="126"/>
    </row>
    <row r="210" spans="1:21" s="122" customFormat="1" ht="18.75">
      <c r="A210" s="22"/>
      <c r="B210" s="14">
        <f>'أساسى (2)'!B210</f>
        <v>0</v>
      </c>
      <c r="C210" s="14">
        <f>'أساسى (2)'!C210</f>
        <v>0</v>
      </c>
      <c r="D210" s="16"/>
      <c r="E210" s="16"/>
      <c r="F210" s="16"/>
      <c r="G210" s="16"/>
      <c r="H210" s="16"/>
      <c r="I210" s="16"/>
      <c r="J210" s="16"/>
      <c r="K210" s="16"/>
      <c r="L210" s="16"/>
      <c r="M210" s="16"/>
      <c r="N210" s="16"/>
      <c r="O210" s="16"/>
      <c r="P210" s="16"/>
      <c r="Q210" s="16"/>
      <c r="R210" s="16"/>
      <c r="S210" s="16"/>
      <c r="T210" s="23"/>
      <c r="U210" s="126"/>
    </row>
    <row r="211" spans="1:21" s="122" customFormat="1" ht="18.75">
      <c r="A211" s="22"/>
      <c r="B211" s="14">
        <f>'أساسى (2)'!B211</f>
        <v>0</v>
      </c>
      <c r="C211" s="14">
        <f>'أساسى (2)'!C211</f>
        <v>0</v>
      </c>
      <c r="D211" s="16"/>
      <c r="E211" s="16"/>
      <c r="F211" s="16"/>
      <c r="G211" s="16"/>
      <c r="H211" s="16"/>
      <c r="I211" s="16"/>
      <c r="J211" s="16"/>
      <c r="K211" s="16"/>
      <c r="L211" s="16"/>
      <c r="M211" s="16"/>
      <c r="N211" s="16"/>
      <c r="O211" s="16"/>
      <c r="P211" s="16"/>
      <c r="Q211" s="16"/>
      <c r="R211" s="16"/>
      <c r="S211" s="16"/>
      <c r="T211" s="23"/>
      <c r="U211" s="126"/>
    </row>
    <row r="212" spans="1:21" s="122" customFormat="1" ht="18.75">
      <c r="A212" s="22"/>
      <c r="B212" s="14">
        <f>'أساسى (2)'!B212</f>
        <v>0</v>
      </c>
      <c r="C212" s="14">
        <f>'أساسى (2)'!C212</f>
        <v>0</v>
      </c>
      <c r="D212" s="16"/>
      <c r="E212" s="16"/>
      <c r="F212" s="16"/>
      <c r="G212" s="16"/>
      <c r="H212" s="16"/>
      <c r="I212" s="16"/>
      <c r="J212" s="16"/>
      <c r="K212" s="16"/>
      <c r="L212" s="16"/>
      <c r="M212" s="16"/>
      <c r="N212" s="16"/>
      <c r="O212" s="16"/>
      <c r="P212" s="16"/>
      <c r="Q212" s="16"/>
      <c r="R212" s="16"/>
      <c r="S212" s="16"/>
      <c r="T212" s="23"/>
      <c r="U212" s="126"/>
    </row>
    <row r="213" spans="1:21" s="122" customFormat="1" ht="18.75">
      <c r="A213" s="22"/>
      <c r="B213" s="14">
        <f>'أساسى (2)'!B213</f>
        <v>0</v>
      </c>
      <c r="C213" s="14">
        <f>'أساسى (2)'!C213</f>
        <v>0</v>
      </c>
      <c r="D213" s="16"/>
      <c r="E213" s="16"/>
      <c r="F213" s="16"/>
      <c r="G213" s="16"/>
      <c r="H213" s="16"/>
      <c r="I213" s="16"/>
      <c r="J213" s="16"/>
      <c r="K213" s="16"/>
      <c r="L213" s="16"/>
      <c r="M213" s="16"/>
      <c r="N213" s="16"/>
      <c r="O213" s="16"/>
      <c r="P213" s="16"/>
      <c r="Q213" s="16"/>
      <c r="R213" s="16"/>
      <c r="S213" s="16"/>
      <c r="T213" s="23"/>
      <c r="U213" s="126"/>
    </row>
    <row r="214" spans="1:21" s="122" customFormat="1" ht="18.75">
      <c r="A214" s="22"/>
      <c r="B214" s="14">
        <f>'أساسى (2)'!B214</f>
        <v>0</v>
      </c>
      <c r="C214" s="14">
        <f>'أساسى (2)'!C214</f>
        <v>0</v>
      </c>
      <c r="D214" s="16"/>
      <c r="E214" s="16"/>
      <c r="F214" s="16"/>
      <c r="G214" s="16"/>
      <c r="H214" s="16"/>
      <c r="I214" s="16"/>
      <c r="J214" s="16"/>
      <c r="K214" s="16"/>
      <c r="L214" s="16"/>
      <c r="M214" s="16"/>
      <c r="N214" s="16"/>
      <c r="O214" s="16"/>
      <c r="P214" s="16"/>
      <c r="Q214" s="16"/>
      <c r="R214" s="16"/>
      <c r="S214" s="16"/>
      <c r="T214" s="23"/>
      <c r="U214" s="126"/>
    </row>
    <row r="215" spans="1:21" s="122" customFormat="1" ht="18.75">
      <c r="A215" s="22"/>
      <c r="B215" s="14">
        <f>'أساسى (2)'!B215</f>
        <v>0</v>
      </c>
      <c r="C215" s="14">
        <f>'أساسى (2)'!C215</f>
        <v>0</v>
      </c>
      <c r="D215" s="16"/>
      <c r="E215" s="16"/>
      <c r="F215" s="16"/>
      <c r="G215" s="16"/>
      <c r="H215" s="16"/>
      <c r="I215" s="16"/>
      <c r="J215" s="16"/>
      <c r="K215" s="16"/>
      <c r="L215" s="16"/>
      <c r="M215" s="16"/>
      <c r="N215" s="16"/>
      <c r="O215" s="16"/>
      <c r="P215" s="16"/>
      <c r="Q215" s="16"/>
      <c r="R215" s="16"/>
      <c r="S215" s="16"/>
      <c r="T215" s="23"/>
      <c r="U215" s="126"/>
    </row>
    <row r="216" spans="1:21" s="122" customFormat="1" ht="18.75">
      <c r="A216" s="22"/>
      <c r="B216" s="14">
        <f>'أساسى (2)'!B216</f>
        <v>0</v>
      </c>
      <c r="C216" s="14">
        <f>'أساسى (2)'!C216</f>
        <v>0</v>
      </c>
      <c r="D216" s="16"/>
      <c r="E216" s="16"/>
      <c r="F216" s="16"/>
      <c r="G216" s="16"/>
      <c r="H216" s="16"/>
      <c r="I216" s="16"/>
      <c r="J216" s="16"/>
      <c r="K216" s="16"/>
      <c r="L216" s="16"/>
      <c r="M216" s="16"/>
      <c r="N216" s="16"/>
      <c r="O216" s="16"/>
      <c r="P216" s="16"/>
      <c r="Q216" s="16"/>
      <c r="R216" s="16"/>
      <c r="S216" s="16"/>
      <c r="T216" s="23"/>
      <c r="U216" s="126"/>
    </row>
    <row r="217" spans="1:21" s="122" customFormat="1" ht="18.75">
      <c r="A217" s="22"/>
      <c r="B217" s="14">
        <f>'أساسى (2)'!B217</f>
        <v>0</v>
      </c>
      <c r="C217" s="14">
        <f>'أساسى (2)'!C217</f>
        <v>0</v>
      </c>
      <c r="D217" s="16"/>
      <c r="E217" s="16"/>
      <c r="F217" s="16"/>
      <c r="G217" s="16"/>
      <c r="H217" s="16"/>
      <c r="I217" s="16"/>
      <c r="J217" s="16"/>
      <c r="K217" s="16"/>
      <c r="L217" s="16"/>
      <c r="M217" s="16"/>
      <c r="N217" s="16"/>
      <c r="O217" s="16"/>
      <c r="P217" s="16"/>
      <c r="Q217" s="16"/>
      <c r="R217" s="16"/>
      <c r="S217" s="16"/>
      <c r="T217" s="23"/>
      <c r="U217" s="126"/>
    </row>
    <row r="218" spans="1:21" s="122" customFormat="1" ht="18.75">
      <c r="A218" s="22"/>
      <c r="B218" s="14">
        <f>'أساسى (2)'!B218</f>
        <v>0</v>
      </c>
      <c r="C218" s="14">
        <f>'أساسى (2)'!C218</f>
        <v>0</v>
      </c>
      <c r="D218" s="16"/>
      <c r="E218" s="16"/>
      <c r="F218" s="16"/>
      <c r="G218" s="16"/>
      <c r="H218" s="16"/>
      <c r="I218" s="16"/>
      <c r="J218" s="16"/>
      <c r="K218" s="16"/>
      <c r="L218" s="16"/>
      <c r="M218" s="16"/>
      <c r="N218" s="16"/>
      <c r="O218" s="16"/>
      <c r="P218" s="16"/>
      <c r="Q218" s="16"/>
      <c r="R218" s="16"/>
      <c r="S218" s="16"/>
      <c r="T218" s="23"/>
      <c r="U218" s="126"/>
    </row>
    <row r="219" spans="1:21" s="122" customFormat="1" ht="18.75">
      <c r="A219" s="22"/>
      <c r="B219" s="14">
        <f>'أساسى (2)'!B219</f>
        <v>0</v>
      </c>
      <c r="C219" s="14">
        <f>'أساسى (2)'!C219</f>
        <v>0</v>
      </c>
      <c r="D219" s="16"/>
      <c r="E219" s="16"/>
      <c r="F219" s="16"/>
      <c r="G219" s="16"/>
      <c r="H219" s="16"/>
      <c r="I219" s="16"/>
      <c r="J219" s="16"/>
      <c r="K219" s="16"/>
      <c r="L219" s="16"/>
      <c r="M219" s="16"/>
      <c r="N219" s="16"/>
      <c r="O219" s="16"/>
      <c r="P219" s="16"/>
      <c r="Q219" s="16"/>
      <c r="R219" s="16"/>
      <c r="S219" s="16"/>
      <c r="T219" s="23"/>
      <c r="U219" s="126"/>
    </row>
    <row r="220" spans="1:21" s="122" customFormat="1" ht="18.75">
      <c r="A220" s="22"/>
      <c r="B220" s="14">
        <f>'أساسى (2)'!B220</f>
        <v>0</v>
      </c>
      <c r="C220" s="14">
        <f>'أساسى (2)'!C220</f>
        <v>0</v>
      </c>
      <c r="D220" s="16"/>
      <c r="E220" s="16"/>
      <c r="F220" s="16"/>
      <c r="G220" s="16"/>
      <c r="H220" s="16"/>
      <c r="I220" s="16"/>
      <c r="J220" s="16"/>
      <c r="K220" s="16"/>
      <c r="L220" s="16"/>
      <c r="M220" s="16"/>
      <c r="N220" s="16"/>
      <c r="O220" s="16"/>
      <c r="P220" s="16"/>
      <c r="Q220" s="16"/>
      <c r="R220" s="16"/>
      <c r="S220" s="16"/>
      <c r="T220" s="23"/>
      <c r="U220" s="126"/>
    </row>
    <row r="221" spans="1:21" s="122" customFormat="1" ht="18.75">
      <c r="A221" s="22"/>
      <c r="B221" s="14">
        <f>'أساسى (2)'!B221</f>
        <v>0</v>
      </c>
      <c r="C221" s="14">
        <f>'أساسى (2)'!C221</f>
        <v>0</v>
      </c>
      <c r="D221" s="16"/>
      <c r="E221" s="16"/>
      <c r="F221" s="16"/>
      <c r="G221" s="16"/>
      <c r="H221" s="16"/>
      <c r="I221" s="16"/>
      <c r="J221" s="16"/>
      <c r="K221" s="16"/>
      <c r="L221" s="16"/>
      <c r="M221" s="16"/>
      <c r="N221" s="16"/>
      <c r="O221" s="16"/>
      <c r="P221" s="16"/>
      <c r="Q221" s="16"/>
      <c r="R221" s="16"/>
      <c r="S221" s="16"/>
      <c r="T221" s="23"/>
      <c r="U221" s="126"/>
    </row>
    <row r="222" spans="1:21" s="122" customFormat="1" ht="18.75">
      <c r="A222" s="22"/>
      <c r="B222" s="14">
        <f>'أساسى (2)'!B222</f>
        <v>0</v>
      </c>
      <c r="C222" s="14">
        <f>'أساسى (2)'!C222</f>
        <v>0</v>
      </c>
      <c r="D222" s="16"/>
      <c r="E222" s="16"/>
      <c r="F222" s="16"/>
      <c r="G222" s="16"/>
      <c r="H222" s="16"/>
      <c r="I222" s="16"/>
      <c r="J222" s="16"/>
      <c r="K222" s="16"/>
      <c r="L222" s="16"/>
      <c r="M222" s="16"/>
      <c r="N222" s="16"/>
      <c r="O222" s="16"/>
      <c r="P222" s="16"/>
      <c r="Q222" s="16"/>
      <c r="R222" s="16"/>
      <c r="S222" s="16"/>
      <c r="T222" s="23"/>
      <c r="U222" s="126"/>
    </row>
    <row r="223" spans="1:21" s="122" customFormat="1" ht="18.75">
      <c r="A223" s="22"/>
      <c r="B223" s="14">
        <f>'أساسى (2)'!B223</f>
        <v>0</v>
      </c>
      <c r="C223" s="14">
        <f>'أساسى (2)'!C223</f>
        <v>0</v>
      </c>
      <c r="D223" s="16"/>
      <c r="E223" s="16"/>
      <c r="F223" s="16"/>
      <c r="G223" s="16"/>
      <c r="H223" s="16"/>
      <c r="I223" s="16"/>
      <c r="J223" s="16"/>
      <c r="K223" s="16"/>
      <c r="L223" s="16"/>
      <c r="M223" s="16"/>
      <c r="N223" s="16"/>
      <c r="O223" s="16"/>
      <c r="P223" s="16"/>
      <c r="Q223" s="16"/>
      <c r="R223" s="16"/>
      <c r="S223" s="16"/>
      <c r="T223" s="23"/>
      <c r="U223" s="126"/>
    </row>
    <row r="224" spans="1:21" s="122" customFormat="1" ht="18.75">
      <c r="A224" s="22"/>
      <c r="B224" s="14">
        <f>'أساسى (2)'!B224</f>
        <v>0</v>
      </c>
      <c r="C224" s="14">
        <f>'أساسى (2)'!C224</f>
        <v>0</v>
      </c>
      <c r="D224" s="16"/>
      <c r="E224" s="16"/>
      <c r="F224" s="16"/>
      <c r="G224" s="16"/>
      <c r="H224" s="16"/>
      <c r="I224" s="16"/>
      <c r="J224" s="16"/>
      <c r="K224" s="16"/>
      <c r="L224" s="16"/>
      <c r="M224" s="16"/>
      <c r="N224" s="16"/>
      <c r="O224" s="16"/>
      <c r="P224" s="16"/>
      <c r="Q224" s="16"/>
      <c r="R224" s="16"/>
      <c r="S224" s="16"/>
      <c r="T224" s="23"/>
      <c r="U224" s="126"/>
    </row>
    <row r="225" spans="1:21" s="122" customFormat="1" ht="18.75">
      <c r="A225" s="22"/>
      <c r="B225" s="14">
        <f>'أساسى (2)'!B225</f>
        <v>0</v>
      </c>
      <c r="C225" s="14">
        <f>'أساسى (2)'!C225</f>
        <v>0</v>
      </c>
      <c r="D225" s="16"/>
      <c r="E225" s="16"/>
      <c r="F225" s="16"/>
      <c r="G225" s="16"/>
      <c r="H225" s="16"/>
      <c r="I225" s="16"/>
      <c r="J225" s="16"/>
      <c r="K225" s="16"/>
      <c r="L225" s="16"/>
      <c r="M225" s="16"/>
      <c r="N225" s="16"/>
      <c r="O225" s="16"/>
      <c r="P225" s="16"/>
      <c r="Q225" s="16"/>
      <c r="R225" s="16"/>
      <c r="S225" s="16"/>
      <c r="T225" s="23"/>
      <c r="U225" s="126"/>
    </row>
    <row r="226" spans="1:21" s="122" customFormat="1" ht="18.75">
      <c r="A226" s="22"/>
      <c r="B226" s="14">
        <f>'أساسى (2)'!B226</f>
        <v>0</v>
      </c>
      <c r="C226" s="14">
        <f>'أساسى (2)'!C226</f>
        <v>0</v>
      </c>
      <c r="D226" s="16"/>
      <c r="E226" s="16"/>
      <c r="F226" s="16"/>
      <c r="G226" s="16"/>
      <c r="H226" s="16"/>
      <c r="I226" s="16"/>
      <c r="J226" s="16"/>
      <c r="K226" s="16"/>
      <c r="L226" s="16"/>
      <c r="M226" s="16"/>
      <c r="N226" s="16"/>
      <c r="O226" s="16"/>
      <c r="P226" s="16"/>
      <c r="Q226" s="16"/>
      <c r="R226" s="16"/>
      <c r="S226" s="16"/>
      <c r="T226" s="23"/>
      <c r="U226" s="126"/>
    </row>
    <row r="227" spans="1:21" s="122" customFormat="1" ht="18.75">
      <c r="A227" s="22"/>
      <c r="B227" s="14">
        <f>'أساسى (2)'!B227</f>
        <v>0</v>
      </c>
      <c r="C227" s="14">
        <f>'أساسى (2)'!C227</f>
        <v>0</v>
      </c>
      <c r="D227" s="16"/>
      <c r="E227" s="16"/>
      <c r="F227" s="16"/>
      <c r="G227" s="16"/>
      <c r="H227" s="16"/>
      <c r="I227" s="16"/>
      <c r="J227" s="16"/>
      <c r="K227" s="16"/>
      <c r="L227" s="16"/>
      <c r="M227" s="16"/>
      <c r="N227" s="16"/>
      <c r="O227" s="16"/>
      <c r="P227" s="16"/>
      <c r="Q227" s="16"/>
      <c r="R227" s="16"/>
      <c r="S227" s="16"/>
      <c r="T227" s="23"/>
      <c r="U227" s="126"/>
    </row>
    <row r="228" spans="1:21" s="122" customFormat="1" ht="18.75">
      <c r="A228" s="22"/>
      <c r="B228" s="14">
        <f>'أساسى (2)'!B228</f>
        <v>0</v>
      </c>
      <c r="C228" s="14">
        <f>'أساسى (2)'!C228</f>
        <v>0</v>
      </c>
      <c r="D228" s="16"/>
      <c r="E228" s="16"/>
      <c r="F228" s="16"/>
      <c r="G228" s="16"/>
      <c r="H228" s="16"/>
      <c r="I228" s="16"/>
      <c r="J228" s="16"/>
      <c r="K228" s="16"/>
      <c r="L228" s="16"/>
      <c r="M228" s="16"/>
      <c r="N228" s="16"/>
      <c r="O228" s="16"/>
      <c r="P228" s="16"/>
      <c r="Q228" s="16"/>
      <c r="R228" s="16"/>
      <c r="S228" s="16"/>
      <c r="T228" s="23"/>
      <c r="U228" s="126"/>
    </row>
    <row r="229" spans="1:21" s="122" customFormat="1" ht="18.75">
      <c r="A229" s="22"/>
      <c r="B229" s="14">
        <f>'أساسى (2)'!B229</f>
        <v>0</v>
      </c>
      <c r="C229" s="14">
        <f>'أساسى (2)'!C229</f>
        <v>0</v>
      </c>
      <c r="D229" s="16"/>
      <c r="E229" s="16"/>
      <c r="F229" s="16"/>
      <c r="G229" s="16"/>
      <c r="H229" s="16"/>
      <c r="I229" s="16"/>
      <c r="J229" s="16"/>
      <c r="K229" s="16"/>
      <c r="L229" s="16"/>
      <c r="M229" s="16"/>
      <c r="N229" s="16"/>
      <c r="O229" s="16"/>
      <c r="P229" s="16"/>
      <c r="Q229" s="16"/>
      <c r="R229" s="16"/>
      <c r="S229" s="16"/>
      <c r="T229" s="23"/>
      <c r="U229" s="126"/>
    </row>
    <row r="230" spans="1:21" s="122" customFormat="1" ht="18.75">
      <c r="A230" s="22"/>
      <c r="B230" s="14">
        <f>'أساسى (2)'!B230</f>
        <v>0</v>
      </c>
      <c r="C230" s="14">
        <f>'أساسى (2)'!C230</f>
        <v>0</v>
      </c>
      <c r="D230" s="16"/>
      <c r="E230" s="16"/>
      <c r="F230" s="16"/>
      <c r="G230" s="16"/>
      <c r="H230" s="16"/>
      <c r="I230" s="16"/>
      <c r="J230" s="16"/>
      <c r="K230" s="16"/>
      <c r="L230" s="16"/>
      <c r="M230" s="16"/>
      <c r="N230" s="16"/>
      <c r="O230" s="16"/>
      <c r="P230" s="16"/>
      <c r="Q230" s="16"/>
      <c r="R230" s="16"/>
      <c r="S230" s="16"/>
      <c r="T230" s="23"/>
      <c r="U230" s="126"/>
    </row>
    <row r="231" spans="1:21" s="122" customFormat="1" ht="18.75">
      <c r="A231" s="22"/>
      <c r="B231" s="14">
        <f>'أساسى (2)'!B231</f>
        <v>0</v>
      </c>
      <c r="C231" s="14">
        <f>'أساسى (2)'!C231</f>
        <v>0</v>
      </c>
      <c r="D231" s="16"/>
      <c r="E231" s="16"/>
      <c r="F231" s="16"/>
      <c r="G231" s="16"/>
      <c r="H231" s="16"/>
      <c r="I231" s="16"/>
      <c r="J231" s="16"/>
      <c r="K231" s="16"/>
      <c r="L231" s="16"/>
      <c r="M231" s="16"/>
      <c r="N231" s="16"/>
      <c r="O231" s="16"/>
      <c r="P231" s="16"/>
      <c r="Q231" s="16"/>
      <c r="R231" s="16"/>
      <c r="S231" s="16"/>
      <c r="T231" s="23"/>
      <c r="U231" s="126"/>
    </row>
    <row r="232" spans="1:21" s="122" customFormat="1" ht="18.75">
      <c r="A232" s="22"/>
      <c r="B232" s="14">
        <f>'أساسى (2)'!B232</f>
        <v>0</v>
      </c>
      <c r="C232" s="14">
        <f>'أساسى (2)'!C232</f>
        <v>0</v>
      </c>
      <c r="D232" s="16"/>
      <c r="E232" s="16"/>
      <c r="F232" s="16"/>
      <c r="G232" s="16"/>
      <c r="H232" s="16"/>
      <c r="I232" s="16"/>
      <c r="J232" s="16"/>
      <c r="K232" s="16"/>
      <c r="L232" s="16"/>
      <c r="M232" s="16"/>
      <c r="N232" s="16"/>
      <c r="O232" s="16"/>
      <c r="P232" s="16"/>
      <c r="Q232" s="16"/>
      <c r="R232" s="16"/>
      <c r="S232" s="16"/>
      <c r="T232" s="23"/>
      <c r="U232" s="126"/>
    </row>
    <row r="233" spans="1:21" s="122" customFormat="1" ht="18.75">
      <c r="A233" s="22"/>
      <c r="B233" s="14">
        <f>'أساسى (2)'!B233</f>
        <v>0</v>
      </c>
      <c r="C233" s="14">
        <f>'أساسى (2)'!C233</f>
        <v>0</v>
      </c>
      <c r="D233" s="16"/>
      <c r="E233" s="16"/>
      <c r="F233" s="16"/>
      <c r="G233" s="16"/>
      <c r="H233" s="16"/>
      <c r="I233" s="16"/>
      <c r="J233" s="16"/>
      <c r="K233" s="16"/>
      <c r="L233" s="16"/>
      <c r="M233" s="16"/>
      <c r="N233" s="16"/>
      <c r="O233" s="16"/>
      <c r="P233" s="16"/>
      <c r="Q233" s="16"/>
      <c r="R233" s="16"/>
      <c r="S233" s="16"/>
      <c r="T233" s="23"/>
      <c r="U233" s="126"/>
    </row>
    <row r="234" spans="1:21" s="122" customFormat="1" ht="18.75">
      <c r="A234" s="22"/>
      <c r="B234" s="14">
        <f>'أساسى (2)'!B234</f>
        <v>0</v>
      </c>
      <c r="C234" s="14">
        <f>'أساسى (2)'!C234</f>
        <v>0</v>
      </c>
      <c r="D234" s="16"/>
      <c r="E234" s="16"/>
      <c r="F234" s="16"/>
      <c r="G234" s="16"/>
      <c r="H234" s="16"/>
      <c r="I234" s="16"/>
      <c r="J234" s="16"/>
      <c r="K234" s="16"/>
      <c r="L234" s="16"/>
      <c r="M234" s="16"/>
      <c r="N234" s="16"/>
      <c r="O234" s="16"/>
      <c r="P234" s="16"/>
      <c r="Q234" s="16"/>
      <c r="R234" s="16"/>
      <c r="S234" s="16"/>
      <c r="T234" s="23"/>
      <c r="U234" s="126"/>
    </row>
    <row r="235" spans="1:21" s="122" customFormat="1" ht="18.75">
      <c r="A235" s="22"/>
      <c r="B235" s="14">
        <f>'أساسى (2)'!B235</f>
        <v>0</v>
      </c>
      <c r="C235" s="14">
        <f>'أساسى (2)'!C235</f>
        <v>0</v>
      </c>
      <c r="D235" s="16"/>
      <c r="E235" s="16"/>
      <c r="F235" s="16"/>
      <c r="G235" s="16"/>
      <c r="H235" s="16"/>
      <c r="I235" s="16"/>
      <c r="J235" s="16"/>
      <c r="K235" s="16"/>
      <c r="L235" s="16"/>
      <c r="M235" s="16"/>
      <c r="N235" s="16"/>
      <c r="O235" s="16"/>
      <c r="P235" s="16"/>
      <c r="Q235" s="16"/>
      <c r="R235" s="16"/>
      <c r="S235" s="16"/>
      <c r="T235" s="23"/>
      <c r="U235" s="126"/>
    </row>
    <row r="236" spans="1:21" s="122" customFormat="1" ht="18.75">
      <c r="A236" s="22"/>
      <c r="B236" s="14">
        <f>'أساسى (2)'!B236</f>
        <v>0</v>
      </c>
      <c r="C236" s="14">
        <f>'أساسى (2)'!C236</f>
        <v>0</v>
      </c>
      <c r="D236" s="16"/>
      <c r="E236" s="16"/>
      <c r="F236" s="16"/>
      <c r="G236" s="16"/>
      <c r="H236" s="16"/>
      <c r="I236" s="16"/>
      <c r="J236" s="16"/>
      <c r="K236" s="16"/>
      <c r="L236" s="16"/>
      <c r="M236" s="16"/>
      <c r="N236" s="16"/>
      <c r="O236" s="16"/>
      <c r="P236" s="16"/>
      <c r="Q236" s="16"/>
      <c r="R236" s="16"/>
      <c r="S236" s="16"/>
      <c r="T236" s="23"/>
      <c r="U236" s="126"/>
    </row>
    <row r="237" spans="1:21" s="122" customFormat="1" ht="18.75">
      <c r="A237" s="22"/>
      <c r="B237" s="14">
        <f>'أساسى (2)'!B237</f>
        <v>0</v>
      </c>
      <c r="C237" s="14">
        <f>'أساسى (2)'!C237</f>
        <v>0</v>
      </c>
      <c r="D237" s="16"/>
      <c r="E237" s="16"/>
      <c r="F237" s="16"/>
      <c r="G237" s="16"/>
      <c r="H237" s="16"/>
      <c r="I237" s="16"/>
      <c r="J237" s="16"/>
      <c r="K237" s="16"/>
      <c r="L237" s="16"/>
      <c r="M237" s="16"/>
      <c r="N237" s="16"/>
      <c r="O237" s="16"/>
      <c r="P237" s="16"/>
      <c r="Q237" s="16"/>
      <c r="R237" s="16"/>
      <c r="S237" s="16"/>
      <c r="T237" s="23"/>
      <c r="U237" s="126"/>
    </row>
    <row r="238" spans="1:21" s="122" customFormat="1" ht="18.75">
      <c r="A238" s="22"/>
      <c r="B238" s="14">
        <f>'أساسى (2)'!B238</f>
        <v>0</v>
      </c>
      <c r="C238" s="14">
        <f>'أساسى (2)'!C238</f>
        <v>0</v>
      </c>
      <c r="D238" s="16"/>
      <c r="E238" s="16"/>
      <c r="F238" s="16"/>
      <c r="G238" s="16"/>
      <c r="H238" s="16"/>
      <c r="I238" s="16"/>
      <c r="J238" s="16"/>
      <c r="K238" s="16"/>
      <c r="L238" s="16"/>
      <c r="M238" s="16"/>
      <c r="N238" s="16"/>
      <c r="O238" s="16"/>
      <c r="P238" s="16"/>
      <c r="Q238" s="16"/>
      <c r="R238" s="16"/>
      <c r="S238" s="16"/>
      <c r="T238" s="23"/>
      <c r="U238" s="126"/>
    </row>
    <row r="239" spans="1:21" s="122" customFormat="1" ht="18.75">
      <c r="A239" s="22"/>
      <c r="B239" s="14">
        <f>'أساسى (2)'!B239</f>
        <v>0</v>
      </c>
      <c r="C239" s="14">
        <f>'أساسى (2)'!C239</f>
        <v>0</v>
      </c>
      <c r="D239" s="16"/>
      <c r="E239" s="16"/>
      <c r="F239" s="16"/>
      <c r="G239" s="16"/>
      <c r="H239" s="16"/>
      <c r="I239" s="16"/>
      <c r="J239" s="16"/>
      <c r="K239" s="16"/>
      <c r="L239" s="16"/>
      <c r="M239" s="16"/>
      <c r="N239" s="16"/>
      <c r="O239" s="16"/>
      <c r="P239" s="16"/>
      <c r="Q239" s="16"/>
      <c r="R239" s="16"/>
      <c r="S239" s="16"/>
      <c r="T239" s="23"/>
      <c r="U239" s="126"/>
    </row>
    <row r="240" spans="1:21" s="122" customFormat="1" ht="18.75">
      <c r="A240" s="22"/>
      <c r="B240" s="14">
        <f>'أساسى (2)'!B240</f>
        <v>0</v>
      </c>
      <c r="C240" s="14">
        <f>'أساسى (2)'!C240</f>
        <v>0</v>
      </c>
      <c r="D240" s="16"/>
      <c r="E240" s="16"/>
      <c r="F240" s="16"/>
      <c r="G240" s="16"/>
      <c r="H240" s="16"/>
      <c r="I240" s="16"/>
      <c r="J240" s="16"/>
      <c r="K240" s="16"/>
      <c r="L240" s="16"/>
      <c r="M240" s="16"/>
      <c r="N240" s="16"/>
      <c r="O240" s="16"/>
      <c r="P240" s="16"/>
      <c r="Q240" s="16"/>
      <c r="R240" s="16"/>
      <c r="S240" s="16"/>
      <c r="T240" s="23"/>
      <c r="U240" s="126"/>
    </row>
    <row r="241" spans="1:21" s="122" customFormat="1" ht="18.75">
      <c r="A241" s="22"/>
      <c r="B241" s="14">
        <f>'أساسى (2)'!B241</f>
        <v>0</v>
      </c>
      <c r="C241" s="14">
        <f>'أساسى (2)'!C241</f>
        <v>0</v>
      </c>
      <c r="D241" s="16"/>
      <c r="E241" s="16"/>
      <c r="F241" s="16"/>
      <c r="G241" s="16"/>
      <c r="H241" s="16"/>
      <c r="I241" s="16"/>
      <c r="J241" s="16"/>
      <c r="K241" s="16"/>
      <c r="L241" s="16"/>
      <c r="M241" s="16"/>
      <c r="N241" s="16"/>
      <c r="O241" s="16"/>
      <c r="P241" s="16"/>
      <c r="Q241" s="16"/>
      <c r="R241" s="16"/>
      <c r="S241" s="16"/>
      <c r="T241" s="23"/>
      <c r="U241" s="126"/>
    </row>
    <row r="242" spans="1:21" s="122" customFormat="1" ht="18.75">
      <c r="A242" s="22"/>
      <c r="B242" s="14">
        <f>'أساسى (2)'!B242</f>
        <v>0</v>
      </c>
      <c r="C242" s="14">
        <f>'أساسى (2)'!C242</f>
        <v>0</v>
      </c>
      <c r="D242" s="16"/>
      <c r="E242" s="16"/>
      <c r="F242" s="16"/>
      <c r="G242" s="16"/>
      <c r="H242" s="16"/>
      <c r="I242" s="16"/>
      <c r="J242" s="16"/>
      <c r="K242" s="16"/>
      <c r="L242" s="16"/>
      <c r="M242" s="16"/>
      <c r="N242" s="16"/>
      <c r="O242" s="16"/>
      <c r="P242" s="16"/>
      <c r="Q242" s="16"/>
      <c r="R242" s="16"/>
      <c r="S242" s="16"/>
      <c r="T242" s="23"/>
      <c r="U242" s="126"/>
    </row>
    <row r="243" spans="1:21" s="122" customFormat="1" ht="18.75">
      <c r="A243" s="22"/>
      <c r="B243" s="14">
        <f>'أساسى (2)'!B243</f>
        <v>0</v>
      </c>
      <c r="C243" s="14">
        <f>'أساسى (2)'!C243</f>
        <v>0</v>
      </c>
      <c r="D243" s="16"/>
      <c r="E243" s="16"/>
      <c r="F243" s="16"/>
      <c r="G243" s="16"/>
      <c r="H243" s="16"/>
      <c r="I243" s="16"/>
      <c r="J243" s="16"/>
      <c r="K243" s="16"/>
      <c r="L243" s="16"/>
      <c r="M243" s="16"/>
      <c r="N243" s="16"/>
      <c r="O243" s="16"/>
      <c r="P243" s="16"/>
      <c r="Q243" s="16"/>
      <c r="R243" s="16"/>
      <c r="S243" s="16"/>
      <c r="T243" s="23"/>
      <c r="U243" s="126"/>
    </row>
    <row r="244" spans="1:21" s="122" customFormat="1" ht="18.75">
      <c r="A244" s="22"/>
      <c r="B244" s="14">
        <f>'أساسى (2)'!B244</f>
        <v>0</v>
      </c>
      <c r="C244" s="14">
        <f>'أساسى (2)'!C244</f>
        <v>0</v>
      </c>
      <c r="D244" s="16"/>
      <c r="E244" s="16"/>
      <c r="F244" s="16"/>
      <c r="G244" s="16"/>
      <c r="H244" s="16"/>
      <c r="I244" s="16"/>
      <c r="J244" s="16"/>
      <c r="K244" s="16"/>
      <c r="L244" s="16"/>
      <c r="M244" s="16"/>
      <c r="N244" s="16"/>
      <c r="O244" s="16"/>
      <c r="P244" s="16"/>
      <c r="Q244" s="16"/>
      <c r="R244" s="16"/>
      <c r="S244" s="16"/>
      <c r="T244" s="23"/>
      <c r="U244" s="126"/>
    </row>
    <row r="245" spans="1:21" s="122" customFormat="1" ht="18.75">
      <c r="A245" s="22"/>
      <c r="B245" s="14">
        <f>'أساسى (2)'!B245</f>
        <v>0</v>
      </c>
      <c r="C245" s="14">
        <f>'أساسى (2)'!C245</f>
        <v>0</v>
      </c>
      <c r="D245" s="16"/>
      <c r="E245" s="16"/>
      <c r="F245" s="16"/>
      <c r="G245" s="16"/>
      <c r="H245" s="16"/>
      <c r="I245" s="16"/>
      <c r="J245" s="16"/>
      <c r="K245" s="16"/>
      <c r="L245" s="16"/>
      <c r="M245" s="16"/>
      <c r="N245" s="16"/>
      <c r="O245" s="16"/>
      <c r="P245" s="16"/>
      <c r="Q245" s="16"/>
      <c r="R245" s="16"/>
      <c r="S245" s="16"/>
      <c r="T245" s="23"/>
      <c r="U245" s="126"/>
    </row>
    <row r="246" spans="1:21" s="122" customFormat="1" ht="18.75">
      <c r="A246" s="22"/>
      <c r="B246" s="14">
        <f>'أساسى (2)'!B246</f>
        <v>0</v>
      </c>
      <c r="C246" s="14">
        <f>'أساسى (2)'!C246</f>
        <v>0</v>
      </c>
      <c r="D246" s="16"/>
      <c r="E246" s="16"/>
      <c r="F246" s="16"/>
      <c r="G246" s="16"/>
      <c r="H246" s="16"/>
      <c r="I246" s="16"/>
      <c r="J246" s="16"/>
      <c r="K246" s="16"/>
      <c r="L246" s="16"/>
      <c r="M246" s="16"/>
      <c r="N246" s="16"/>
      <c r="O246" s="16"/>
      <c r="P246" s="16"/>
      <c r="Q246" s="16"/>
      <c r="R246" s="16"/>
      <c r="S246" s="16"/>
      <c r="T246" s="23"/>
      <c r="U246" s="126"/>
    </row>
    <row r="247" spans="1:21" s="122" customFormat="1" ht="18.75">
      <c r="A247" s="22"/>
      <c r="B247" s="14">
        <f>'أساسى (2)'!B247</f>
        <v>0</v>
      </c>
      <c r="C247" s="14">
        <f>'أساسى (2)'!C247</f>
        <v>0</v>
      </c>
      <c r="D247" s="16"/>
      <c r="E247" s="16"/>
      <c r="F247" s="16"/>
      <c r="G247" s="16"/>
      <c r="H247" s="16"/>
      <c r="I247" s="16"/>
      <c r="J247" s="16"/>
      <c r="K247" s="16"/>
      <c r="L247" s="16"/>
      <c r="M247" s="16"/>
      <c r="N247" s="16"/>
      <c r="O247" s="16"/>
      <c r="P247" s="16"/>
      <c r="Q247" s="16"/>
      <c r="R247" s="16"/>
      <c r="S247" s="16"/>
      <c r="T247" s="23"/>
      <c r="U247" s="126"/>
    </row>
    <row r="248" spans="1:21" s="122" customFormat="1" ht="18.75">
      <c r="A248" s="22"/>
      <c r="B248" s="14">
        <f>'أساسى (2)'!B248</f>
        <v>0</v>
      </c>
      <c r="C248" s="14">
        <f>'أساسى (2)'!C248</f>
        <v>0</v>
      </c>
      <c r="D248" s="16"/>
      <c r="E248" s="16"/>
      <c r="F248" s="16"/>
      <c r="G248" s="16"/>
      <c r="H248" s="16"/>
      <c r="I248" s="16"/>
      <c r="J248" s="16"/>
      <c r="K248" s="16"/>
      <c r="L248" s="16"/>
      <c r="M248" s="16"/>
      <c r="N248" s="16"/>
      <c r="O248" s="16"/>
      <c r="P248" s="16"/>
      <c r="Q248" s="16"/>
      <c r="R248" s="16"/>
      <c r="S248" s="16"/>
      <c r="T248" s="23"/>
      <c r="U248" s="126"/>
    </row>
    <row r="249" spans="1:21" s="122" customFormat="1" ht="18.75">
      <c r="A249" s="22"/>
      <c r="B249" s="14">
        <f>'أساسى (2)'!B249</f>
        <v>0</v>
      </c>
      <c r="C249" s="14">
        <f>'أساسى (2)'!C249</f>
        <v>0</v>
      </c>
      <c r="D249" s="16"/>
      <c r="E249" s="16"/>
      <c r="F249" s="16"/>
      <c r="G249" s="16"/>
      <c r="H249" s="16"/>
      <c r="I249" s="16"/>
      <c r="J249" s="16"/>
      <c r="K249" s="16"/>
      <c r="L249" s="16"/>
      <c r="M249" s="16"/>
      <c r="N249" s="16"/>
      <c r="O249" s="16"/>
      <c r="P249" s="16"/>
      <c r="Q249" s="16"/>
      <c r="R249" s="16"/>
      <c r="S249" s="16"/>
      <c r="T249" s="23"/>
      <c r="U249" s="126"/>
    </row>
    <row r="250" spans="1:21" s="122" customFormat="1" ht="18.75">
      <c r="A250" s="22"/>
      <c r="B250" s="14">
        <f>'أساسى (2)'!B250</f>
        <v>0</v>
      </c>
      <c r="C250" s="14">
        <f>'أساسى (2)'!C250</f>
        <v>0</v>
      </c>
      <c r="D250" s="16"/>
      <c r="E250" s="16"/>
      <c r="F250" s="16"/>
      <c r="G250" s="16"/>
      <c r="H250" s="16"/>
      <c r="I250" s="16"/>
      <c r="J250" s="16"/>
      <c r="K250" s="16"/>
      <c r="L250" s="16"/>
      <c r="M250" s="16"/>
      <c r="N250" s="16"/>
      <c r="O250" s="16"/>
      <c r="P250" s="16"/>
      <c r="Q250" s="16"/>
      <c r="R250" s="16"/>
      <c r="S250" s="16"/>
      <c r="T250" s="23"/>
      <c r="U250" s="126"/>
    </row>
    <row r="251" spans="1:21" s="122" customFormat="1" ht="18.75">
      <c r="A251" s="22"/>
      <c r="B251" s="14">
        <f>'أساسى (2)'!B251</f>
        <v>0</v>
      </c>
      <c r="C251" s="14">
        <f>'أساسى (2)'!C251</f>
        <v>0</v>
      </c>
      <c r="D251" s="16"/>
      <c r="E251" s="16"/>
      <c r="F251" s="16"/>
      <c r="G251" s="16"/>
      <c r="H251" s="16"/>
      <c r="I251" s="16"/>
      <c r="J251" s="16"/>
      <c r="K251" s="16"/>
      <c r="L251" s="16"/>
      <c r="M251" s="16"/>
      <c r="N251" s="16"/>
      <c r="O251" s="16"/>
      <c r="P251" s="16"/>
      <c r="Q251" s="16"/>
      <c r="R251" s="16"/>
      <c r="S251" s="16"/>
      <c r="T251" s="23"/>
      <c r="U251" s="126"/>
    </row>
    <row r="252" spans="1:21" s="122" customFormat="1" ht="18.75">
      <c r="A252" s="22"/>
      <c r="B252" s="14">
        <f>'أساسى (2)'!B252</f>
        <v>0</v>
      </c>
      <c r="C252" s="14">
        <f>'أساسى (2)'!C252</f>
        <v>0</v>
      </c>
      <c r="D252" s="16"/>
      <c r="E252" s="16"/>
      <c r="F252" s="16"/>
      <c r="G252" s="16"/>
      <c r="H252" s="16"/>
      <c r="I252" s="16"/>
      <c r="J252" s="16"/>
      <c r="K252" s="16"/>
      <c r="L252" s="16"/>
      <c r="M252" s="16"/>
      <c r="N252" s="16"/>
      <c r="O252" s="16"/>
      <c r="P252" s="16"/>
      <c r="Q252" s="16"/>
      <c r="R252" s="16"/>
      <c r="S252" s="16"/>
      <c r="T252" s="23"/>
      <c r="U252" s="126"/>
    </row>
    <row r="253" spans="1:21" s="122" customFormat="1" ht="18.75">
      <c r="A253" s="22"/>
      <c r="B253" s="14">
        <f>'أساسى (2)'!B253</f>
        <v>0</v>
      </c>
      <c r="C253" s="14">
        <f>'أساسى (2)'!C253</f>
        <v>0</v>
      </c>
      <c r="D253" s="16"/>
      <c r="E253" s="16"/>
      <c r="F253" s="16"/>
      <c r="G253" s="16"/>
      <c r="H253" s="16"/>
      <c r="I253" s="16"/>
      <c r="J253" s="16"/>
      <c r="K253" s="16"/>
      <c r="L253" s="16"/>
      <c r="M253" s="16"/>
      <c r="N253" s="16"/>
      <c r="O253" s="16"/>
      <c r="P253" s="16"/>
      <c r="Q253" s="16"/>
      <c r="R253" s="16"/>
      <c r="S253" s="16"/>
      <c r="T253" s="23"/>
      <c r="U253" s="126"/>
    </row>
    <row r="254" spans="1:21" s="122" customFormat="1" ht="18.75">
      <c r="A254" s="22"/>
      <c r="B254" s="14">
        <f>'أساسى (2)'!B254</f>
        <v>0</v>
      </c>
      <c r="C254" s="14">
        <f>'أساسى (2)'!C254</f>
        <v>0</v>
      </c>
      <c r="D254" s="16"/>
      <c r="E254" s="16"/>
      <c r="F254" s="16"/>
      <c r="G254" s="16"/>
      <c r="H254" s="16"/>
      <c r="I254" s="16"/>
      <c r="J254" s="16"/>
      <c r="K254" s="16"/>
      <c r="L254" s="16"/>
      <c r="M254" s="16"/>
      <c r="N254" s="16"/>
      <c r="O254" s="16"/>
      <c r="P254" s="16"/>
      <c r="Q254" s="16"/>
      <c r="R254" s="16"/>
      <c r="S254" s="16"/>
      <c r="T254" s="23"/>
      <c r="U254" s="126"/>
    </row>
    <row r="255" spans="1:21" s="122" customFormat="1" ht="18.75">
      <c r="A255" s="22"/>
      <c r="B255" s="14">
        <f>'أساسى (2)'!B255</f>
        <v>0</v>
      </c>
      <c r="C255" s="14">
        <f>'أساسى (2)'!C255</f>
        <v>0</v>
      </c>
      <c r="D255" s="16"/>
      <c r="E255" s="16"/>
      <c r="F255" s="16"/>
      <c r="G255" s="16"/>
      <c r="H255" s="16"/>
      <c r="I255" s="16"/>
      <c r="J255" s="16"/>
      <c r="K255" s="16"/>
      <c r="L255" s="16"/>
      <c r="M255" s="16"/>
      <c r="N255" s="16"/>
      <c r="O255" s="16"/>
      <c r="P255" s="16"/>
      <c r="Q255" s="16"/>
      <c r="R255" s="16"/>
      <c r="S255" s="16"/>
      <c r="T255" s="23"/>
      <c r="U255" s="126"/>
    </row>
    <row r="256" spans="1:21" s="122" customFormat="1" ht="18.75">
      <c r="A256" s="22"/>
      <c r="B256" s="14">
        <f>'أساسى (2)'!B256</f>
        <v>0</v>
      </c>
      <c r="C256" s="14">
        <f>'أساسى (2)'!C256</f>
        <v>0</v>
      </c>
      <c r="D256" s="16"/>
      <c r="E256" s="16"/>
      <c r="F256" s="16"/>
      <c r="G256" s="16"/>
      <c r="H256" s="16"/>
      <c r="I256" s="16"/>
      <c r="J256" s="16"/>
      <c r="K256" s="16"/>
      <c r="L256" s="16"/>
      <c r="M256" s="16"/>
      <c r="N256" s="16"/>
      <c r="O256" s="16"/>
      <c r="P256" s="16"/>
      <c r="Q256" s="16"/>
      <c r="R256" s="16"/>
      <c r="S256" s="16"/>
      <c r="T256" s="23"/>
      <c r="U256" s="126"/>
    </row>
    <row r="257" spans="1:21" s="122" customFormat="1" ht="18.75">
      <c r="A257" s="22"/>
      <c r="B257" s="14">
        <f>'أساسى (2)'!B257</f>
        <v>0</v>
      </c>
      <c r="C257" s="14">
        <f>'أساسى (2)'!C257</f>
        <v>0</v>
      </c>
      <c r="D257" s="16"/>
      <c r="E257" s="16"/>
      <c r="F257" s="16"/>
      <c r="G257" s="16"/>
      <c r="H257" s="16"/>
      <c r="I257" s="16"/>
      <c r="J257" s="16"/>
      <c r="K257" s="16"/>
      <c r="L257" s="16"/>
      <c r="M257" s="16"/>
      <c r="N257" s="16"/>
      <c r="O257" s="16"/>
      <c r="P257" s="16"/>
      <c r="Q257" s="16"/>
      <c r="R257" s="16"/>
      <c r="S257" s="16"/>
      <c r="T257" s="23"/>
      <c r="U257" s="126"/>
    </row>
    <row r="258" spans="1:21" s="122" customFormat="1" ht="18.75">
      <c r="A258" s="22"/>
      <c r="B258" s="14">
        <f>'أساسى (2)'!B258</f>
        <v>0</v>
      </c>
      <c r="C258" s="14">
        <f>'أساسى (2)'!C258</f>
        <v>0</v>
      </c>
      <c r="D258" s="16"/>
      <c r="E258" s="16"/>
      <c r="F258" s="16"/>
      <c r="G258" s="16"/>
      <c r="H258" s="16"/>
      <c r="I258" s="16"/>
      <c r="J258" s="16"/>
      <c r="K258" s="16"/>
      <c r="L258" s="16"/>
      <c r="M258" s="16"/>
      <c r="N258" s="16"/>
      <c r="O258" s="16"/>
      <c r="P258" s="16"/>
      <c r="Q258" s="16"/>
      <c r="R258" s="16"/>
      <c r="S258" s="16"/>
      <c r="T258" s="23"/>
      <c r="U258" s="126"/>
    </row>
    <row r="259" spans="1:21" s="122" customFormat="1" ht="18.75">
      <c r="A259" s="22"/>
      <c r="B259" s="14">
        <f>'أساسى (2)'!B259</f>
        <v>0</v>
      </c>
      <c r="C259" s="14">
        <f>'أساسى (2)'!C259</f>
        <v>0</v>
      </c>
      <c r="D259" s="16"/>
      <c r="E259" s="16"/>
      <c r="F259" s="16"/>
      <c r="G259" s="16"/>
      <c r="H259" s="16"/>
      <c r="I259" s="16"/>
      <c r="J259" s="16"/>
      <c r="K259" s="16"/>
      <c r="L259" s="16"/>
      <c r="M259" s="16"/>
      <c r="N259" s="16"/>
      <c r="O259" s="16"/>
      <c r="P259" s="16"/>
      <c r="Q259" s="16"/>
      <c r="R259" s="16"/>
      <c r="S259" s="16"/>
      <c r="T259" s="23"/>
      <c r="U259" s="126"/>
    </row>
    <row r="260" spans="1:21" s="122" customFormat="1" ht="18.75">
      <c r="A260" s="22"/>
      <c r="B260" s="14">
        <f>'أساسى (2)'!B260</f>
        <v>0</v>
      </c>
      <c r="C260" s="14">
        <f>'أساسى (2)'!C260</f>
        <v>0</v>
      </c>
      <c r="D260" s="16"/>
      <c r="E260" s="16"/>
      <c r="F260" s="16"/>
      <c r="G260" s="16"/>
      <c r="H260" s="16"/>
      <c r="I260" s="16"/>
      <c r="J260" s="16"/>
      <c r="K260" s="16"/>
      <c r="L260" s="16"/>
      <c r="M260" s="16"/>
      <c r="N260" s="16"/>
      <c r="O260" s="16"/>
      <c r="P260" s="16"/>
      <c r="Q260" s="16"/>
      <c r="R260" s="16"/>
      <c r="S260" s="16"/>
      <c r="T260" s="23"/>
      <c r="U260" s="126"/>
    </row>
    <row r="261" spans="1:21" s="122" customFormat="1" ht="18.75">
      <c r="A261" s="22"/>
      <c r="B261" s="14">
        <f>'أساسى (2)'!B261</f>
        <v>0</v>
      </c>
      <c r="C261" s="14">
        <f>'أساسى (2)'!C261</f>
        <v>0</v>
      </c>
      <c r="D261" s="16"/>
      <c r="E261" s="16"/>
      <c r="F261" s="16"/>
      <c r="G261" s="16"/>
      <c r="H261" s="16"/>
      <c r="I261" s="16"/>
      <c r="J261" s="16"/>
      <c r="K261" s="16"/>
      <c r="L261" s="16"/>
      <c r="M261" s="16"/>
      <c r="N261" s="16"/>
      <c r="O261" s="16"/>
      <c r="P261" s="16"/>
      <c r="Q261" s="16"/>
      <c r="R261" s="16"/>
      <c r="S261" s="16"/>
      <c r="T261" s="23"/>
      <c r="U261" s="126"/>
    </row>
    <row r="262" spans="1:21" s="122" customFormat="1" ht="18.75">
      <c r="A262" s="22"/>
      <c r="B262" s="14">
        <f>'أساسى (2)'!B262</f>
        <v>0</v>
      </c>
      <c r="C262" s="14">
        <f>'أساسى (2)'!C262</f>
        <v>0</v>
      </c>
      <c r="D262" s="16"/>
      <c r="E262" s="16"/>
      <c r="F262" s="16"/>
      <c r="G262" s="16"/>
      <c r="H262" s="16"/>
      <c r="I262" s="16"/>
      <c r="J262" s="16"/>
      <c r="K262" s="16"/>
      <c r="L262" s="16"/>
      <c r="M262" s="16"/>
      <c r="N262" s="16"/>
      <c r="O262" s="16"/>
      <c r="P262" s="16"/>
      <c r="Q262" s="16"/>
      <c r="R262" s="16"/>
      <c r="S262" s="16"/>
      <c r="T262" s="23"/>
      <c r="U262" s="126"/>
    </row>
    <row r="263" spans="1:21" s="122" customFormat="1" ht="18.75">
      <c r="A263" s="22"/>
      <c r="B263" s="14">
        <f>'أساسى (2)'!B263</f>
        <v>0</v>
      </c>
      <c r="C263" s="14">
        <f>'أساسى (2)'!C263</f>
        <v>0</v>
      </c>
      <c r="D263" s="16"/>
      <c r="E263" s="16"/>
      <c r="F263" s="16"/>
      <c r="G263" s="16"/>
      <c r="H263" s="16"/>
      <c r="I263" s="16"/>
      <c r="J263" s="16"/>
      <c r="K263" s="16"/>
      <c r="L263" s="16"/>
      <c r="M263" s="16"/>
      <c r="N263" s="16"/>
      <c r="O263" s="16"/>
      <c r="P263" s="16"/>
      <c r="Q263" s="16"/>
      <c r="R263" s="16"/>
      <c r="S263" s="16"/>
      <c r="T263" s="23"/>
      <c r="U263" s="126"/>
    </row>
    <row r="264" spans="1:21" s="122" customFormat="1" ht="18.75">
      <c r="A264" s="22"/>
      <c r="B264" s="14">
        <f>'أساسى (2)'!B264</f>
        <v>0</v>
      </c>
      <c r="C264" s="14">
        <f>'أساسى (2)'!C264</f>
        <v>0</v>
      </c>
      <c r="D264" s="16"/>
      <c r="E264" s="16"/>
      <c r="F264" s="16"/>
      <c r="G264" s="16"/>
      <c r="H264" s="16"/>
      <c r="I264" s="16"/>
      <c r="J264" s="16"/>
      <c r="K264" s="16"/>
      <c r="L264" s="16"/>
      <c r="M264" s="16"/>
      <c r="N264" s="16"/>
      <c r="O264" s="16"/>
      <c r="P264" s="16"/>
      <c r="Q264" s="16"/>
      <c r="R264" s="16"/>
      <c r="S264" s="16"/>
      <c r="T264" s="23"/>
      <c r="U264" s="126"/>
    </row>
    <row r="265" spans="1:21" s="122" customFormat="1" ht="18.75">
      <c r="A265" s="22"/>
      <c r="B265" s="14">
        <f>'أساسى (2)'!B265</f>
        <v>0</v>
      </c>
      <c r="C265" s="14">
        <f>'أساسى (2)'!C265</f>
        <v>0</v>
      </c>
      <c r="D265" s="16"/>
      <c r="E265" s="16"/>
      <c r="F265" s="16"/>
      <c r="G265" s="16"/>
      <c r="H265" s="16"/>
      <c r="I265" s="16"/>
      <c r="J265" s="16"/>
      <c r="K265" s="16"/>
      <c r="L265" s="16"/>
      <c r="M265" s="16"/>
      <c r="N265" s="16"/>
      <c r="O265" s="16"/>
      <c r="P265" s="16"/>
      <c r="Q265" s="16"/>
      <c r="R265" s="16"/>
      <c r="S265" s="16"/>
      <c r="T265" s="23"/>
      <c r="U265" s="126"/>
    </row>
    <row r="266" spans="1:21" s="122" customFormat="1" ht="18.75">
      <c r="A266" s="22"/>
      <c r="B266" s="14">
        <f>'أساسى (2)'!B266</f>
        <v>0</v>
      </c>
      <c r="C266" s="14">
        <f>'أساسى (2)'!C266</f>
        <v>0</v>
      </c>
      <c r="D266" s="16"/>
      <c r="E266" s="16"/>
      <c r="F266" s="16"/>
      <c r="G266" s="16"/>
      <c r="H266" s="16"/>
      <c r="I266" s="16"/>
      <c r="J266" s="16"/>
      <c r="K266" s="16"/>
      <c r="L266" s="16"/>
      <c r="M266" s="16"/>
      <c r="N266" s="16"/>
      <c r="O266" s="16"/>
      <c r="P266" s="16"/>
      <c r="Q266" s="16"/>
      <c r="R266" s="16"/>
      <c r="S266" s="16"/>
      <c r="T266" s="23"/>
      <c r="U266" s="126"/>
    </row>
    <row r="267" spans="1:21" s="122" customFormat="1" ht="18.75">
      <c r="A267" s="22"/>
      <c r="B267" s="14">
        <f>'أساسى (2)'!B267</f>
        <v>0</v>
      </c>
      <c r="C267" s="14">
        <f>'أساسى (2)'!C267</f>
        <v>0</v>
      </c>
      <c r="D267" s="16"/>
      <c r="E267" s="16"/>
      <c r="F267" s="16"/>
      <c r="G267" s="16"/>
      <c r="H267" s="16"/>
      <c r="I267" s="16"/>
      <c r="J267" s="16"/>
      <c r="K267" s="16"/>
      <c r="L267" s="16"/>
      <c r="M267" s="16"/>
      <c r="N267" s="16"/>
      <c r="O267" s="16"/>
      <c r="P267" s="16"/>
      <c r="Q267" s="16"/>
      <c r="R267" s="16"/>
      <c r="S267" s="16"/>
      <c r="T267" s="23"/>
      <c r="U267" s="126"/>
    </row>
    <row r="268" spans="1:21" s="122" customFormat="1" ht="18.75">
      <c r="A268" s="22"/>
      <c r="B268" s="14">
        <f>'أساسى (2)'!B268</f>
        <v>0</v>
      </c>
      <c r="C268" s="14">
        <f>'أساسى (2)'!C268</f>
        <v>0</v>
      </c>
      <c r="D268" s="16"/>
      <c r="E268" s="16"/>
      <c r="F268" s="16"/>
      <c r="G268" s="16"/>
      <c r="H268" s="16"/>
      <c r="I268" s="16"/>
      <c r="J268" s="16"/>
      <c r="K268" s="16"/>
      <c r="L268" s="16"/>
      <c r="M268" s="16"/>
      <c r="N268" s="16"/>
      <c r="O268" s="16"/>
      <c r="P268" s="16"/>
      <c r="Q268" s="16"/>
      <c r="R268" s="16"/>
      <c r="S268" s="16"/>
      <c r="T268" s="23"/>
      <c r="U268" s="126"/>
    </row>
    <row r="269" spans="1:21" s="122" customFormat="1" ht="18.75">
      <c r="A269" s="22"/>
      <c r="B269" s="14">
        <f>'أساسى (2)'!B269</f>
        <v>0</v>
      </c>
      <c r="C269" s="14">
        <f>'أساسى (2)'!C269</f>
        <v>0</v>
      </c>
      <c r="D269" s="16"/>
      <c r="E269" s="16"/>
      <c r="F269" s="16"/>
      <c r="G269" s="16"/>
      <c r="H269" s="16"/>
      <c r="I269" s="16"/>
      <c r="J269" s="16"/>
      <c r="K269" s="16"/>
      <c r="L269" s="16"/>
      <c r="M269" s="16"/>
      <c r="N269" s="16"/>
      <c r="O269" s="16"/>
      <c r="P269" s="16"/>
      <c r="Q269" s="16"/>
      <c r="R269" s="16"/>
      <c r="S269" s="16"/>
      <c r="T269" s="23"/>
      <c r="U269" s="126"/>
    </row>
    <row r="270" spans="1:21" s="122" customFormat="1" ht="18.75">
      <c r="A270" s="22"/>
      <c r="B270" s="14">
        <f>'أساسى (2)'!B270</f>
        <v>0</v>
      </c>
      <c r="C270" s="14">
        <f>'أساسى (2)'!C270</f>
        <v>0</v>
      </c>
      <c r="D270" s="16"/>
      <c r="E270" s="16"/>
      <c r="F270" s="16"/>
      <c r="G270" s="16"/>
      <c r="H270" s="16"/>
      <c r="I270" s="16"/>
      <c r="J270" s="16"/>
      <c r="K270" s="16"/>
      <c r="L270" s="16"/>
      <c r="M270" s="16"/>
      <c r="N270" s="16"/>
      <c r="O270" s="16"/>
      <c r="P270" s="16"/>
      <c r="Q270" s="16"/>
      <c r="R270" s="16"/>
      <c r="S270" s="16"/>
      <c r="T270" s="23"/>
      <c r="U270" s="126"/>
    </row>
    <row r="271" spans="1:21" s="122" customFormat="1" ht="18.75">
      <c r="A271" s="22"/>
      <c r="B271" s="14">
        <f>'أساسى (2)'!B271</f>
        <v>0</v>
      </c>
      <c r="C271" s="14">
        <f>'أساسى (2)'!C271</f>
        <v>0</v>
      </c>
      <c r="D271" s="16"/>
      <c r="E271" s="16"/>
      <c r="F271" s="16"/>
      <c r="G271" s="16"/>
      <c r="H271" s="16"/>
      <c r="I271" s="16"/>
      <c r="J271" s="16"/>
      <c r="K271" s="16"/>
      <c r="L271" s="16"/>
      <c r="M271" s="16"/>
      <c r="N271" s="16"/>
      <c r="O271" s="16"/>
      <c r="P271" s="16"/>
      <c r="Q271" s="16"/>
      <c r="R271" s="16"/>
      <c r="S271" s="16"/>
      <c r="T271" s="23"/>
      <c r="U271" s="126"/>
    </row>
    <row r="272" spans="1:21" s="122" customFormat="1" ht="18.75">
      <c r="A272" s="22"/>
      <c r="B272" s="14">
        <f>'أساسى (2)'!B272</f>
        <v>0</v>
      </c>
      <c r="C272" s="14">
        <f>'أساسى (2)'!C272</f>
        <v>0</v>
      </c>
      <c r="D272" s="16"/>
      <c r="E272" s="16"/>
      <c r="F272" s="16"/>
      <c r="G272" s="16"/>
      <c r="H272" s="16"/>
      <c r="I272" s="16"/>
      <c r="J272" s="16"/>
      <c r="K272" s="16"/>
      <c r="L272" s="16"/>
      <c r="M272" s="16"/>
      <c r="N272" s="16"/>
      <c r="O272" s="16"/>
      <c r="P272" s="16"/>
      <c r="Q272" s="16"/>
      <c r="R272" s="16"/>
      <c r="S272" s="16"/>
      <c r="T272" s="23"/>
      <c r="U272" s="126"/>
    </row>
    <row r="273" spans="1:21" s="122" customFormat="1" ht="18.75">
      <c r="A273" s="22"/>
      <c r="B273" s="14">
        <f>'أساسى (2)'!B273</f>
        <v>0</v>
      </c>
      <c r="C273" s="14">
        <f>'أساسى (2)'!C273</f>
        <v>0</v>
      </c>
      <c r="D273" s="16"/>
      <c r="E273" s="16"/>
      <c r="F273" s="16"/>
      <c r="G273" s="16"/>
      <c r="H273" s="16"/>
      <c r="I273" s="16"/>
      <c r="J273" s="16"/>
      <c r="K273" s="16"/>
      <c r="L273" s="16"/>
      <c r="M273" s="16"/>
      <c r="N273" s="16"/>
      <c r="O273" s="16"/>
      <c r="P273" s="16"/>
      <c r="Q273" s="16"/>
      <c r="R273" s="16"/>
      <c r="S273" s="16"/>
      <c r="T273" s="23"/>
      <c r="U273" s="126"/>
    </row>
    <row r="274" spans="1:21" s="122" customFormat="1" ht="18.75">
      <c r="A274" s="22"/>
      <c r="B274" s="14">
        <f>'أساسى (2)'!B274</f>
        <v>0</v>
      </c>
      <c r="C274" s="14">
        <f>'أساسى (2)'!C274</f>
        <v>0</v>
      </c>
      <c r="D274" s="16"/>
      <c r="E274" s="16"/>
      <c r="F274" s="16"/>
      <c r="G274" s="16"/>
      <c r="H274" s="16"/>
      <c r="I274" s="16"/>
      <c r="J274" s="16"/>
      <c r="K274" s="16"/>
      <c r="L274" s="16"/>
      <c r="M274" s="16"/>
      <c r="N274" s="16"/>
      <c r="O274" s="16"/>
      <c r="P274" s="16"/>
      <c r="Q274" s="16"/>
      <c r="R274" s="16"/>
      <c r="S274" s="16"/>
      <c r="T274" s="23"/>
      <c r="U274" s="126"/>
    </row>
    <row r="275" spans="1:21" s="122" customFormat="1" ht="18.75">
      <c r="A275" s="22"/>
      <c r="B275" s="14">
        <f>'أساسى (2)'!B275</f>
        <v>0</v>
      </c>
      <c r="C275" s="14">
        <f>'أساسى (2)'!C275</f>
        <v>0</v>
      </c>
      <c r="D275" s="16"/>
      <c r="E275" s="16"/>
      <c r="F275" s="16"/>
      <c r="G275" s="16"/>
      <c r="H275" s="16"/>
      <c r="I275" s="16"/>
      <c r="J275" s="16"/>
      <c r="K275" s="16"/>
      <c r="L275" s="16"/>
      <c r="M275" s="16"/>
      <c r="N275" s="16"/>
      <c r="O275" s="16"/>
      <c r="P275" s="16"/>
      <c r="Q275" s="16"/>
      <c r="R275" s="16"/>
      <c r="S275" s="16"/>
      <c r="T275" s="23"/>
      <c r="U275" s="126"/>
    </row>
    <row r="276" spans="1:21" s="122" customFormat="1" ht="18.75">
      <c r="A276" s="22"/>
      <c r="B276" s="14">
        <f>'أساسى (2)'!B276</f>
        <v>0</v>
      </c>
      <c r="C276" s="14">
        <f>'أساسى (2)'!C276</f>
        <v>0</v>
      </c>
      <c r="D276" s="16"/>
      <c r="E276" s="16"/>
      <c r="F276" s="16"/>
      <c r="G276" s="16"/>
      <c r="H276" s="16"/>
      <c r="I276" s="16"/>
      <c r="J276" s="16"/>
      <c r="K276" s="16"/>
      <c r="L276" s="16"/>
      <c r="M276" s="16"/>
      <c r="N276" s="16"/>
      <c r="O276" s="16"/>
      <c r="P276" s="16"/>
      <c r="Q276" s="16"/>
      <c r="R276" s="16"/>
      <c r="S276" s="16"/>
      <c r="T276" s="23"/>
      <c r="U276" s="126"/>
    </row>
    <row r="277" spans="1:21" s="122" customFormat="1" ht="18.75">
      <c r="A277" s="22"/>
      <c r="B277" s="14">
        <f>'أساسى (2)'!B277</f>
        <v>0</v>
      </c>
      <c r="C277" s="14">
        <f>'أساسى (2)'!C277</f>
        <v>0</v>
      </c>
      <c r="D277" s="16"/>
      <c r="E277" s="16"/>
      <c r="F277" s="16"/>
      <c r="G277" s="16"/>
      <c r="H277" s="16"/>
      <c r="I277" s="16"/>
      <c r="J277" s="16"/>
      <c r="K277" s="16"/>
      <c r="L277" s="16"/>
      <c r="M277" s="16"/>
      <c r="N277" s="16"/>
      <c r="O277" s="16"/>
      <c r="P277" s="16"/>
      <c r="Q277" s="16"/>
      <c r="R277" s="16"/>
      <c r="S277" s="16"/>
      <c r="T277" s="23"/>
      <c r="U277" s="126"/>
    </row>
    <row r="278" spans="1:21" s="122" customFormat="1" ht="18.75">
      <c r="A278" s="22"/>
      <c r="B278" s="14">
        <f>'أساسى (2)'!B278</f>
        <v>0</v>
      </c>
      <c r="C278" s="14">
        <f>'أساسى (2)'!C278</f>
        <v>0</v>
      </c>
      <c r="D278" s="16"/>
      <c r="E278" s="16"/>
      <c r="F278" s="16"/>
      <c r="G278" s="16"/>
      <c r="H278" s="16"/>
      <c r="I278" s="16"/>
      <c r="J278" s="16"/>
      <c r="K278" s="16"/>
      <c r="L278" s="16"/>
      <c r="M278" s="16"/>
      <c r="N278" s="16"/>
      <c r="O278" s="16"/>
      <c r="P278" s="16"/>
      <c r="Q278" s="16"/>
      <c r="R278" s="16"/>
      <c r="S278" s="16"/>
      <c r="T278" s="23"/>
      <c r="U278" s="126"/>
    </row>
    <row r="279" spans="1:21" s="122" customFormat="1" ht="18.75">
      <c r="A279" s="22"/>
      <c r="B279" s="14">
        <f>'أساسى (2)'!B279</f>
        <v>0</v>
      </c>
      <c r="C279" s="14">
        <f>'أساسى (2)'!C279</f>
        <v>0</v>
      </c>
      <c r="D279" s="16"/>
      <c r="E279" s="16"/>
      <c r="F279" s="16"/>
      <c r="G279" s="16"/>
      <c r="H279" s="16"/>
      <c r="I279" s="16"/>
      <c r="J279" s="16"/>
      <c r="K279" s="16"/>
      <c r="L279" s="16"/>
      <c r="M279" s="16"/>
      <c r="N279" s="16"/>
      <c r="O279" s="16"/>
      <c r="P279" s="16"/>
      <c r="Q279" s="16"/>
      <c r="R279" s="16"/>
      <c r="S279" s="16"/>
      <c r="T279" s="23"/>
      <c r="U279" s="126"/>
    </row>
    <row r="280" spans="1:21" s="122" customFormat="1" ht="18.75">
      <c r="A280" s="22"/>
      <c r="B280" s="14">
        <f>'أساسى (2)'!B280</f>
        <v>0</v>
      </c>
      <c r="C280" s="14">
        <f>'أساسى (2)'!C280</f>
        <v>0</v>
      </c>
      <c r="D280" s="16"/>
      <c r="E280" s="16"/>
      <c r="F280" s="16"/>
      <c r="G280" s="16"/>
      <c r="H280" s="16"/>
      <c r="I280" s="16"/>
      <c r="J280" s="16"/>
      <c r="K280" s="16"/>
      <c r="L280" s="16"/>
      <c r="M280" s="16"/>
      <c r="N280" s="16"/>
      <c r="O280" s="16"/>
      <c r="P280" s="16"/>
      <c r="Q280" s="16"/>
      <c r="R280" s="16"/>
      <c r="S280" s="16"/>
      <c r="T280" s="23"/>
      <c r="U280" s="126"/>
    </row>
    <row r="281" spans="1:21" s="122" customFormat="1" ht="18.75">
      <c r="A281" s="22"/>
      <c r="B281" s="14">
        <f>'أساسى (2)'!B281</f>
        <v>0</v>
      </c>
      <c r="C281" s="14">
        <f>'أساسى (2)'!C281</f>
        <v>0</v>
      </c>
      <c r="D281" s="16"/>
      <c r="E281" s="16"/>
      <c r="F281" s="16"/>
      <c r="G281" s="16"/>
      <c r="H281" s="16"/>
      <c r="I281" s="16"/>
      <c r="J281" s="16"/>
      <c r="K281" s="16"/>
      <c r="L281" s="16"/>
      <c r="M281" s="16"/>
      <c r="N281" s="16"/>
      <c r="O281" s="16"/>
      <c r="P281" s="16"/>
      <c r="Q281" s="16"/>
      <c r="R281" s="16"/>
      <c r="S281" s="16"/>
      <c r="T281" s="23"/>
      <c r="U281" s="126"/>
    </row>
    <row r="282" spans="1:21" s="122" customFormat="1" ht="18.75">
      <c r="A282" s="22"/>
      <c r="B282" s="14">
        <f>'أساسى (2)'!B282</f>
        <v>0</v>
      </c>
      <c r="C282" s="14">
        <f>'أساسى (2)'!C282</f>
        <v>0</v>
      </c>
      <c r="D282" s="16"/>
      <c r="E282" s="16"/>
      <c r="F282" s="16"/>
      <c r="G282" s="16"/>
      <c r="H282" s="16"/>
      <c r="I282" s="16"/>
      <c r="J282" s="16"/>
      <c r="K282" s="16"/>
      <c r="L282" s="16"/>
      <c r="M282" s="16"/>
      <c r="N282" s="16"/>
      <c r="O282" s="16"/>
      <c r="P282" s="16"/>
      <c r="Q282" s="16"/>
      <c r="R282" s="16"/>
      <c r="S282" s="16"/>
      <c r="T282" s="23"/>
      <c r="U282" s="126"/>
    </row>
    <row r="283" spans="1:21" s="122" customFormat="1" ht="18.75">
      <c r="A283" s="22"/>
      <c r="B283" s="14">
        <f>'أساسى (2)'!B283</f>
        <v>0</v>
      </c>
      <c r="C283" s="14">
        <f>'أساسى (2)'!C283</f>
        <v>0</v>
      </c>
      <c r="D283" s="16"/>
      <c r="E283" s="16"/>
      <c r="F283" s="16"/>
      <c r="G283" s="16"/>
      <c r="H283" s="16"/>
      <c r="I283" s="16"/>
      <c r="J283" s="16"/>
      <c r="K283" s="16"/>
      <c r="L283" s="16"/>
      <c r="M283" s="16"/>
      <c r="N283" s="16"/>
      <c r="O283" s="16"/>
      <c r="P283" s="16"/>
      <c r="Q283" s="16"/>
      <c r="R283" s="16"/>
      <c r="S283" s="16"/>
      <c r="T283" s="23"/>
      <c r="U283" s="126"/>
    </row>
    <row r="284" spans="1:21" s="122" customFormat="1" ht="18.75">
      <c r="A284" s="22"/>
      <c r="B284" s="14">
        <f>'أساسى (2)'!B284</f>
        <v>0</v>
      </c>
      <c r="C284" s="14">
        <f>'أساسى (2)'!C284</f>
        <v>0</v>
      </c>
      <c r="D284" s="16"/>
      <c r="E284" s="16"/>
      <c r="F284" s="16"/>
      <c r="G284" s="16"/>
      <c r="H284" s="16"/>
      <c r="I284" s="16"/>
      <c r="J284" s="16"/>
      <c r="K284" s="16"/>
      <c r="L284" s="16"/>
      <c r="M284" s="16"/>
      <c r="N284" s="16"/>
      <c r="O284" s="16"/>
      <c r="P284" s="16"/>
      <c r="Q284" s="16"/>
      <c r="R284" s="16"/>
      <c r="S284" s="16"/>
      <c r="T284" s="23"/>
      <c r="U284" s="126"/>
    </row>
    <row r="285" spans="1:21" s="122" customFormat="1" ht="18.75">
      <c r="A285" s="22"/>
      <c r="B285" s="14">
        <f>'أساسى (2)'!B285</f>
        <v>0</v>
      </c>
      <c r="C285" s="14">
        <f>'أساسى (2)'!C285</f>
        <v>0</v>
      </c>
      <c r="D285" s="16"/>
      <c r="E285" s="16"/>
      <c r="F285" s="16"/>
      <c r="G285" s="16"/>
      <c r="H285" s="16"/>
      <c r="I285" s="16"/>
      <c r="J285" s="16"/>
      <c r="K285" s="16"/>
      <c r="L285" s="16"/>
      <c r="M285" s="16"/>
      <c r="N285" s="16"/>
      <c r="O285" s="16"/>
      <c r="P285" s="16"/>
      <c r="Q285" s="16"/>
      <c r="R285" s="16"/>
      <c r="S285" s="16"/>
      <c r="T285" s="23"/>
      <c r="U285" s="126"/>
    </row>
    <row r="286" spans="1:21" s="122" customFormat="1" ht="18.75">
      <c r="A286" s="22"/>
      <c r="B286" s="14">
        <f>'أساسى (2)'!B286</f>
        <v>0</v>
      </c>
      <c r="C286" s="14">
        <f>'أساسى (2)'!C286</f>
        <v>0</v>
      </c>
      <c r="D286" s="16"/>
      <c r="E286" s="16"/>
      <c r="F286" s="16"/>
      <c r="G286" s="16"/>
      <c r="H286" s="16"/>
      <c r="I286" s="16"/>
      <c r="J286" s="16"/>
      <c r="K286" s="16"/>
      <c r="L286" s="16"/>
      <c r="M286" s="16"/>
      <c r="N286" s="16"/>
      <c r="O286" s="16"/>
      <c r="P286" s="16"/>
      <c r="Q286" s="16"/>
      <c r="R286" s="16"/>
      <c r="S286" s="16"/>
      <c r="T286" s="23"/>
      <c r="U286" s="126"/>
    </row>
    <row r="287" spans="1:21" s="122" customFormat="1" ht="18.75">
      <c r="A287" s="22"/>
      <c r="B287" s="14">
        <f>'أساسى (2)'!B287</f>
        <v>0</v>
      </c>
      <c r="C287" s="14">
        <f>'أساسى (2)'!C287</f>
        <v>0</v>
      </c>
      <c r="D287" s="16"/>
      <c r="E287" s="16"/>
      <c r="F287" s="16"/>
      <c r="G287" s="16"/>
      <c r="H287" s="16"/>
      <c r="I287" s="16"/>
      <c r="J287" s="16"/>
      <c r="K287" s="16"/>
      <c r="L287" s="16"/>
      <c r="M287" s="16"/>
      <c r="N287" s="16"/>
      <c r="O287" s="16"/>
      <c r="P287" s="16"/>
      <c r="Q287" s="16"/>
      <c r="R287" s="16"/>
      <c r="S287" s="16"/>
      <c r="T287" s="23"/>
      <c r="U287" s="126"/>
    </row>
    <row r="288" spans="1:21" s="122" customFormat="1" ht="18.75">
      <c r="A288" s="22"/>
      <c r="B288" s="14">
        <f>'أساسى (2)'!B288</f>
        <v>0</v>
      </c>
      <c r="C288" s="14">
        <f>'أساسى (2)'!C288</f>
        <v>0</v>
      </c>
      <c r="D288" s="16"/>
      <c r="E288" s="16"/>
      <c r="F288" s="16"/>
      <c r="G288" s="16"/>
      <c r="H288" s="16"/>
      <c r="I288" s="16"/>
      <c r="J288" s="16"/>
      <c r="K288" s="16"/>
      <c r="L288" s="16"/>
      <c r="M288" s="16"/>
      <c r="N288" s="16"/>
      <c r="O288" s="16"/>
      <c r="P288" s="16"/>
      <c r="Q288" s="16"/>
      <c r="R288" s="16"/>
      <c r="S288" s="16"/>
      <c r="T288" s="23"/>
      <c r="U288" s="126"/>
    </row>
    <row r="289" spans="1:21" s="122" customFormat="1" ht="18.75">
      <c r="A289" s="22"/>
      <c r="B289" s="14">
        <f>'أساسى (2)'!B289</f>
        <v>0</v>
      </c>
      <c r="C289" s="14">
        <f>'أساسى (2)'!C289</f>
        <v>0</v>
      </c>
      <c r="D289" s="16"/>
      <c r="E289" s="16"/>
      <c r="F289" s="16"/>
      <c r="G289" s="16"/>
      <c r="H289" s="16"/>
      <c r="I289" s="16"/>
      <c r="J289" s="16"/>
      <c r="K289" s="16"/>
      <c r="L289" s="16"/>
      <c r="M289" s="16"/>
      <c r="N289" s="16"/>
      <c r="O289" s="16"/>
      <c r="P289" s="16"/>
      <c r="Q289" s="16"/>
      <c r="R289" s="16"/>
      <c r="S289" s="16"/>
      <c r="T289" s="23"/>
      <c r="U289" s="126"/>
    </row>
    <row r="290" spans="1:21" s="122" customFormat="1" ht="18.75">
      <c r="A290" s="22"/>
      <c r="B290" s="14">
        <f>'أساسى (2)'!B290</f>
        <v>0</v>
      </c>
      <c r="C290" s="14">
        <f>'أساسى (2)'!C290</f>
        <v>0</v>
      </c>
      <c r="D290" s="16"/>
      <c r="E290" s="16"/>
      <c r="F290" s="16"/>
      <c r="G290" s="16"/>
      <c r="H290" s="16"/>
      <c r="I290" s="16"/>
      <c r="J290" s="16"/>
      <c r="K290" s="16"/>
      <c r="L290" s="16"/>
      <c r="M290" s="16"/>
      <c r="N290" s="16"/>
      <c r="O290" s="16"/>
      <c r="P290" s="16"/>
      <c r="Q290" s="16"/>
      <c r="R290" s="16"/>
      <c r="S290" s="16"/>
      <c r="T290" s="23"/>
      <c r="U290" s="126"/>
    </row>
    <row r="291" spans="1:21" s="122" customFormat="1" ht="18.75">
      <c r="A291" s="22"/>
      <c r="B291" s="14">
        <f>'أساسى (2)'!B291</f>
        <v>0</v>
      </c>
      <c r="C291" s="14">
        <f>'أساسى (2)'!C291</f>
        <v>0</v>
      </c>
      <c r="D291" s="16"/>
      <c r="E291" s="16"/>
      <c r="F291" s="16"/>
      <c r="G291" s="16"/>
      <c r="H291" s="16"/>
      <c r="I291" s="16"/>
      <c r="J291" s="16"/>
      <c r="K291" s="16"/>
      <c r="L291" s="16"/>
      <c r="M291" s="16"/>
      <c r="N291" s="16"/>
      <c r="O291" s="16"/>
      <c r="P291" s="16"/>
      <c r="Q291" s="16"/>
      <c r="R291" s="16"/>
      <c r="S291" s="16"/>
      <c r="T291" s="23"/>
      <c r="U291" s="126"/>
    </row>
    <row r="292" spans="1:21" s="122" customFormat="1" ht="18.75">
      <c r="A292" s="22"/>
      <c r="B292" s="14">
        <f>'أساسى (2)'!B292</f>
        <v>0</v>
      </c>
      <c r="C292" s="14">
        <f>'أساسى (2)'!C292</f>
        <v>0</v>
      </c>
      <c r="D292" s="16"/>
      <c r="E292" s="16"/>
      <c r="F292" s="16"/>
      <c r="G292" s="16"/>
      <c r="H292" s="16"/>
      <c r="I292" s="16"/>
      <c r="J292" s="16"/>
      <c r="K292" s="16"/>
      <c r="L292" s="16"/>
      <c r="M292" s="16"/>
      <c r="N292" s="16"/>
      <c r="O292" s="16"/>
      <c r="P292" s="16"/>
      <c r="Q292" s="16"/>
      <c r="R292" s="16"/>
      <c r="S292" s="16"/>
      <c r="T292" s="23"/>
      <c r="U292" s="126"/>
    </row>
    <row r="293" spans="1:21" s="122" customFormat="1" ht="18.75">
      <c r="A293" s="22"/>
      <c r="B293" s="14">
        <f>'أساسى (2)'!B293</f>
        <v>0</v>
      </c>
      <c r="C293" s="14">
        <f>'أساسى (2)'!C293</f>
        <v>0</v>
      </c>
      <c r="D293" s="16"/>
      <c r="E293" s="16"/>
      <c r="F293" s="16"/>
      <c r="G293" s="16"/>
      <c r="H293" s="16"/>
      <c r="I293" s="16"/>
      <c r="J293" s="16"/>
      <c r="K293" s="16"/>
      <c r="L293" s="16"/>
      <c r="M293" s="16"/>
      <c r="N293" s="16"/>
      <c r="O293" s="16"/>
      <c r="P293" s="16"/>
      <c r="Q293" s="16"/>
      <c r="R293" s="16"/>
      <c r="S293" s="16"/>
      <c r="T293" s="23"/>
      <c r="U293" s="126"/>
    </row>
    <row r="294" spans="1:21" s="122" customFormat="1" ht="18.75">
      <c r="A294" s="22"/>
      <c r="B294" s="14">
        <f>'أساسى (2)'!B294</f>
        <v>0</v>
      </c>
      <c r="C294" s="14">
        <f>'أساسى (2)'!C294</f>
        <v>0</v>
      </c>
      <c r="D294" s="16"/>
      <c r="E294" s="16"/>
      <c r="F294" s="16"/>
      <c r="G294" s="16"/>
      <c r="H294" s="16"/>
      <c r="I294" s="16"/>
      <c r="J294" s="16"/>
      <c r="K294" s="16"/>
      <c r="L294" s="16"/>
      <c r="M294" s="16"/>
      <c r="N294" s="16"/>
      <c r="O294" s="16"/>
      <c r="P294" s="16"/>
      <c r="Q294" s="16"/>
      <c r="R294" s="16"/>
      <c r="S294" s="16"/>
      <c r="T294" s="23"/>
      <c r="U294" s="126"/>
    </row>
    <row r="295" spans="1:21" s="122" customFormat="1" ht="18.75">
      <c r="A295" s="22"/>
      <c r="B295" s="14">
        <f>'أساسى (2)'!B295</f>
        <v>0</v>
      </c>
      <c r="C295" s="14">
        <f>'أساسى (2)'!C295</f>
        <v>0</v>
      </c>
      <c r="D295" s="16"/>
      <c r="E295" s="16"/>
      <c r="F295" s="16"/>
      <c r="G295" s="16"/>
      <c r="H295" s="16"/>
      <c r="I295" s="16"/>
      <c r="J295" s="16"/>
      <c r="K295" s="16"/>
      <c r="L295" s="16"/>
      <c r="M295" s="16"/>
      <c r="N295" s="16"/>
      <c r="O295" s="16"/>
      <c r="P295" s="16"/>
      <c r="Q295" s="16"/>
      <c r="R295" s="16"/>
      <c r="S295" s="16"/>
      <c r="T295" s="23"/>
      <c r="U295" s="126"/>
    </row>
    <row r="296" spans="1:21" s="122" customFormat="1" ht="18.75">
      <c r="A296" s="22"/>
      <c r="B296" s="14">
        <f>'أساسى (2)'!B296</f>
        <v>0</v>
      </c>
      <c r="C296" s="14">
        <f>'أساسى (2)'!C296</f>
        <v>0</v>
      </c>
      <c r="D296" s="16"/>
      <c r="E296" s="16"/>
      <c r="F296" s="16"/>
      <c r="G296" s="16"/>
      <c r="H296" s="16"/>
      <c r="I296" s="16"/>
      <c r="J296" s="16"/>
      <c r="K296" s="16"/>
      <c r="L296" s="16"/>
      <c r="M296" s="16"/>
      <c r="N296" s="16"/>
      <c r="O296" s="16"/>
      <c r="P296" s="16"/>
      <c r="Q296" s="16"/>
      <c r="R296" s="16"/>
      <c r="S296" s="16"/>
      <c r="T296" s="23"/>
      <c r="U296" s="126"/>
    </row>
    <row r="297" spans="1:21" s="122" customFormat="1" ht="18.75">
      <c r="A297" s="22"/>
      <c r="B297" s="14">
        <f>'أساسى (2)'!B297</f>
        <v>0</v>
      </c>
      <c r="C297" s="14">
        <f>'أساسى (2)'!C297</f>
        <v>0</v>
      </c>
      <c r="D297" s="16"/>
      <c r="E297" s="16"/>
      <c r="F297" s="16"/>
      <c r="G297" s="16"/>
      <c r="H297" s="16"/>
      <c r="I297" s="16"/>
      <c r="J297" s="16"/>
      <c r="K297" s="16"/>
      <c r="L297" s="16"/>
      <c r="M297" s="16"/>
      <c r="N297" s="16"/>
      <c r="O297" s="16"/>
      <c r="P297" s="16"/>
      <c r="Q297" s="16"/>
      <c r="R297" s="16"/>
      <c r="S297" s="16"/>
      <c r="T297" s="23"/>
      <c r="U297" s="126"/>
    </row>
    <row r="298" spans="1:21" s="122" customFormat="1" ht="18.75">
      <c r="A298" s="22"/>
      <c r="B298" s="14">
        <f>'أساسى (2)'!B298</f>
        <v>0</v>
      </c>
      <c r="C298" s="14">
        <f>'أساسى (2)'!C298</f>
        <v>0</v>
      </c>
      <c r="D298" s="16"/>
      <c r="E298" s="16"/>
      <c r="F298" s="16"/>
      <c r="G298" s="16"/>
      <c r="H298" s="16"/>
      <c r="I298" s="16"/>
      <c r="J298" s="16"/>
      <c r="K298" s="16"/>
      <c r="L298" s="16"/>
      <c r="M298" s="16"/>
      <c r="N298" s="16"/>
      <c r="O298" s="16"/>
      <c r="P298" s="16"/>
      <c r="Q298" s="16"/>
      <c r="R298" s="16"/>
      <c r="S298" s="16"/>
      <c r="T298" s="23"/>
      <c r="U298" s="126"/>
    </row>
    <row r="299" spans="1:21" s="122" customFormat="1" ht="18.75">
      <c r="A299" s="22"/>
      <c r="B299" s="14">
        <f>'أساسى (2)'!B299</f>
        <v>0</v>
      </c>
      <c r="C299" s="14">
        <f>'أساسى (2)'!C299</f>
        <v>0</v>
      </c>
      <c r="D299" s="16"/>
      <c r="E299" s="16"/>
      <c r="F299" s="16"/>
      <c r="G299" s="16"/>
      <c r="H299" s="16"/>
      <c r="I299" s="16"/>
      <c r="J299" s="16"/>
      <c r="K299" s="16"/>
      <c r="L299" s="16"/>
      <c r="M299" s="16"/>
      <c r="N299" s="16"/>
      <c r="O299" s="16"/>
      <c r="P299" s="16"/>
      <c r="Q299" s="16"/>
      <c r="R299" s="16"/>
      <c r="S299" s="16"/>
      <c r="T299" s="23"/>
      <c r="U299" s="126"/>
    </row>
    <row r="300" spans="1:21" s="122" customFormat="1" ht="18.75">
      <c r="A300" s="22"/>
      <c r="B300" s="14">
        <f>'أساسى (2)'!B300</f>
        <v>0</v>
      </c>
      <c r="C300" s="14">
        <f>'أساسى (2)'!C300</f>
        <v>0</v>
      </c>
      <c r="D300" s="16"/>
      <c r="E300" s="16"/>
      <c r="F300" s="16"/>
      <c r="G300" s="16"/>
      <c r="H300" s="16"/>
      <c r="I300" s="16"/>
      <c r="J300" s="16"/>
      <c r="K300" s="16"/>
      <c r="L300" s="16"/>
      <c r="M300" s="16"/>
      <c r="N300" s="16"/>
      <c r="O300" s="16"/>
      <c r="P300" s="16"/>
      <c r="Q300" s="16"/>
      <c r="R300" s="16"/>
      <c r="S300" s="16"/>
      <c r="T300" s="23"/>
      <c r="U300" s="126"/>
    </row>
    <row r="301" spans="1:21" s="122" customFormat="1" ht="18.75">
      <c r="A301" s="22"/>
      <c r="B301" s="14">
        <f>'أساسى (2)'!B301</f>
        <v>0</v>
      </c>
      <c r="C301" s="14">
        <f>'أساسى (2)'!C301</f>
        <v>0</v>
      </c>
      <c r="D301" s="16"/>
      <c r="E301" s="16"/>
      <c r="F301" s="16"/>
      <c r="G301" s="16"/>
      <c r="H301" s="16"/>
      <c r="I301" s="16"/>
      <c r="J301" s="16"/>
      <c r="K301" s="16"/>
      <c r="L301" s="16"/>
      <c r="M301" s="16"/>
      <c r="N301" s="16"/>
      <c r="O301" s="16"/>
      <c r="P301" s="16"/>
      <c r="Q301" s="16"/>
      <c r="R301" s="16"/>
      <c r="S301" s="16"/>
      <c r="T301" s="23"/>
      <c r="U301" s="126"/>
    </row>
    <row r="302" spans="1:21" s="122" customFormat="1" ht="18.75">
      <c r="A302" s="22"/>
      <c r="B302" s="14">
        <f>'أساسى (2)'!B302</f>
        <v>0</v>
      </c>
      <c r="C302" s="14">
        <f>'أساسى (2)'!C302</f>
        <v>0</v>
      </c>
      <c r="D302" s="16"/>
      <c r="E302" s="16"/>
      <c r="F302" s="16"/>
      <c r="G302" s="16"/>
      <c r="H302" s="16"/>
      <c r="I302" s="16"/>
      <c r="J302" s="16"/>
      <c r="K302" s="16"/>
      <c r="L302" s="16"/>
      <c r="M302" s="16"/>
      <c r="N302" s="16"/>
      <c r="O302" s="16"/>
      <c r="P302" s="16"/>
      <c r="Q302" s="16"/>
      <c r="R302" s="16"/>
      <c r="S302" s="16"/>
      <c r="T302" s="23"/>
      <c r="U302" s="126"/>
    </row>
    <row r="303" spans="1:21" s="122" customFormat="1" ht="18.75">
      <c r="A303" s="22"/>
      <c r="B303" s="14">
        <f>'أساسى (2)'!B303</f>
        <v>0</v>
      </c>
      <c r="C303" s="14">
        <f>'أساسى (2)'!C303</f>
        <v>0</v>
      </c>
      <c r="D303" s="16"/>
      <c r="E303" s="16"/>
      <c r="F303" s="16"/>
      <c r="G303" s="16"/>
      <c r="H303" s="16"/>
      <c r="I303" s="16"/>
      <c r="J303" s="16"/>
      <c r="K303" s="16"/>
      <c r="L303" s="16"/>
      <c r="M303" s="16"/>
      <c r="N303" s="16"/>
      <c r="O303" s="16"/>
      <c r="P303" s="16"/>
      <c r="Q303" s="16"/>
      <c r="R303" s="16"/>
      <c r="S303" s="16"/>
      <c r="T303" s="23"/>
      <c r="U303" s="126"/>
    </row>
    <row r="304" spans="1:21" s="122" customFormat="1" ht="18.75">
      <c r="A304" s="22"/>
      <c r="B304" s="14">
        <f>'أساسى (2)'!B304</f>
        <v>0</v>
      </c>
      <c r="C304" s="14">
        <f>'أساسى (2)'!C304</f>
        <v>0</v>
      </c>
      <c r="D304" s="16"/>
      <c r="E304" s="16"/>
      <c r="F304" s="16"/>
      <c r="G304" s="16"/>
      <c r="H304" s="16"/>
      <c r="I304" s="16"/>
      <c r="J304" s="16"/>
      <c r="K304" s="16"/>
      <c r="L304" s="16"/>
      <c r="M304" s="16"/>
      <c r="N304" s="16"/>
      <c r="O304" s="16"/>
      <c r="P304" s="16"/>
      <c r="Q304" s="16"/>
      <c r="R304" s="16"/>
      <c r="S304" s="16"/>
      <c r="T304" s="23"/>
      <c r="U304" s="126"/>
    </row>
    <row r="305" spans="1:21" s="122" customFormat="1" ht="18.75">
      <c r="A305" s="22"/>
      <c r="B305" s="14">
        <f>'أساسى (2)'!B305</f>
        <v>0</v>
      </c>
      <c r="C305" s="14">
        <f>'أساسى (2)'!C305</f>
        <v>0</v>
      </c>
      <c r="D305" s="16"/>
      <c r="E305" s="16"/>
      <c r="F305" s="16"/>
      <c r="G305" s="16"/>
      <c r="H305" s="16"/>
      <c r="I305" s="16"/>
      <c r="J305" s="16"/>
      <c r="K305" s="16"/>
      <c r="L305" s="16"/>
      <c r="M305" s="16"/>
      <c r="N305" s="16"/>
      <c r="O305" s="16"/>
      <c r="P305" s="16"/>
      <c r="Q305" s="16"/>
      <c r="R305" s="16"/>
      <c r="S305" s="16"/>
      <c r="T305" s="23"/>
      <c r="U305" s="126"/>
    </row>
    <row r="306" spans="1:21" s="122" customFormat="1" ht="18.75">
      <c r="A306" s="22"/>
      <c r="B306" s="14">
        <f>'أساسى (2)'!B306</f>
        <v>0</v>
      </c>
      <c r="C306" s="14">
        <f>'أساسى (2)'!C306</f>
        <v>0</v>
      </c>
      <c r="D306" s="16"/>
      <c r="E306" s="16"/>
      <c r="F306" s="16"/>
      <c r="G306" s="16"/>
      <c r="H306" s="16"/>
      <c r="I306" s="16"/>
      <c r="J306" s="16"/>
      <c r="K306" s="16"/>
      <c r="L306" s="16"/>
      <c r="M306" s="16"/>
      <c r="N306" s="16"/>
      <c r="O306" s="16"/>
      <c r="P306" s="16"/>
      <c r="Q306" s="16"/>
      <c r="R306" s="16"/>
      <c r="S306" s="16"/>
      <c r="T306" s="23"/>
      <c r="U306" s="126"/>
    </row>
    <row r="307" spans="1:21" s="122" customFormat="1" ht="18.75">
      <c r="A307" s="22"/>
      <c r="B307" s="14">
        <f>'أساسى (2)'!B307</f>
        <v>0</v>
      </c>
      <c r="C307" s="14">
        <f>'أساسى (2)'!C307</f>
        <v>0</v>
      </c>
      <c r="D307" s="16"/>
      <c r="E307" s="16"/>
      <c r="F307" s="16"/>
      <c r="G307" s="16"/>
      <c r="H307" s="16"/>
      <c r="I307" s="16"/>
      <c r="J307" s="16"/>
      <c r="K307" s="16"/>
      <c r="L307" s="16"/>
      <c r="M307" s="16"/>
      <c r="N307" s="16"/>
      <c r="O307" s="16"/>
      <c r="P307" s="16"/>
      <c r="Q307" s="16"/>
      <c r="R307" s="16"/>
      <c r="S307" s="16"/>
      <c r="T307" s="23"/>
      <c r="U307" s="126"/>
    </row>
    <row r="308" spans="1:21" s="122" customFormat="1" ht="18.75">
      <c r="A308" s="22"/>
      <c r="B308" s="14">
        <f>'أساسى (2)'!B308</f>
        <v>0</v>
      </c>
      <c r="C308" s="14">
        <f>'أساسى (2)'!C308</f>
        <v>0</v>
      </c>
      <c r="D308" s="16"/>
      <c r="E308" s="16"/>
      <c r="F308" s="16"/>
      <c r="G308" s="16"/>
      <c r="H308" s="16"/>
      <c r="I308" s="16"/>
      <c r="J308" s="16"/>
      <c r="K308" s="16"/>
      <c r="L308" s="16"/>
      <c r="M308" s="16"/>
      <c r="N308" s="16"/>
      <c r="O308" s="16"/>
      <c r="P308" s="16"/>
      <c r="Q308" s="16"/>
      <c r="R308" s="16"/>
      <c r="S308" s="16"/>
      <c r="T308" s="23"/>
      <c r="U308" s="126"/>
    </row>
    <row r="309" spans="1:21" s="122" customFormat="1" ht="18.75">
      <c r="A309" s="22"/>
      <c r="B309" s="14">
        <f>'أساسى (2)'!B309</f>
        <v>0</v>
      </c>
      <c r="C309" s="14">
        <f>'أساسى (2)'!C309</f>
        <v>0</v>
      </c>
      <c r="D309" s="16"/>
      <c r="E309" s="16"/>
      <c r="F309" s="16"/>
      <c r="G309" s="16"/>
      <c r="H309" s="16"/>
      <c r="I309" s="16"/>
      <c r="J309" s="16"/>
      <c r="K309" s="16"/>
      <c r="L309" s="16"/>
      <c r="M309" s="16"/>
      <c r="N309" s="16"/>
      <c r="O309" s="16"/>
      <c r="P309" s="16"/>
      <c r="Q309" s="16"/>
      <c r="R309" s="16"/>
      <c r="S309" s="16"/>
      <c r="T309" s="23"/>
      <c r="U309" s="126"/>
    </row>
    <row r="310" spans="1:21" s="122" customFormat="1" ht="18.75">
      <c r="A310" s="22"/>
      <c r="B310" s="14">
        <f>'أساسى (2)'!B310</f>
        <v>0</v>
      </c>
      <c r="C310" s="14">
        <f>'أساسى (2)'!C310</f>
        <v>0</v>
      </c>
      <c r="D310" s="16"/>
      <c r="E310" s="16"/>
      <c r="F310" s="16"/>
      <c r="G310" s="16"/>
      <c r="H310" s="16"/>
      <c r="I310" s="16"/>
      <c r="J310" s="16"/>
      <c r="K310" s="16"/>
      <c r="L310" s="16"/>
      <c r="M310" s="16"/>
      <c r="N310" s="16"/>
      <c r="O310" s="16"/>
      <c r="P310" s="16"/>
      <c r="Q310" s="16"/>
      <c r="R310" s="16"/>
      <c r="S310" s="16"/>
      <c r="T310" s="23"/>
      <c r="U310" s="126"/>
    </row>
    <row r="311" spans="1:21" s="122" customFormat="1" ht="18.75">
      <c r="A311" s="22"/>
      <c r="B311" s="14">
        <f>'أساسى (2)'!B311</f>
        <v>0</v>
      </c>
      <c r="C311" s="14">
        <f>'أساسى (2)'!C311</f>
        <v>0</v>
      </c>
      <c r="D311" s="16"/>
      <c r="E311" s="16"/>
      <c r="F311" s="16"/>
      <c r="G311" s="16"/>
      <c r="H311" s="16"/>
      <c r="I311" s="16"/>
      <c r="J311" s="16"/>
      <c r="K311" s="16"/>
      <c r="L311" s="16"/>
      <c r="M311" s="16"/>
      <c r="N311" s="16"/>
      <c r="O311" s="16"/>
      <c r="P311" s="16"/>
      <c r="Q311" s="16"/>
      <c r="R311" s="16"/>
      <c r="S311" s="16"/>
      <c r="T311" s="23"/>
      <c r="U311" s="126"/>
    </row>
    <row r="312" spans="1:21" s="122" customFormat="1" ht="18.75">
      <c r="A312" s="22"/>
      <c r="B312" s="14">
        <f>'أساسى (2)'!B312</f>
        <v>0</v>
      </c>
      <c r="C312" s="14">
        <f>'أساسى (2)'!C312</f>
        <v>0</v>
      </c>
      <c r="D312" s="16"/>
      <c r="E312" s="16"/>
      <c r="F312" s="16"/>
      <c r="G312" s="16"/>
      <c r="H312" s="16"/>
      <c r="I312" s="16"/>
      <c r="J312" s="16"/>
      <c r="K312" s="16"/>
      <c r="L312" s="16"/>
      <c r="M312" s="16"/>
      <c r="N312" s="16"/>
      <c r="O312" s="16"/>
      <c r="P312" s="16"/>
      <c r="Q312" s="16"/>
      <c r="R312" s="16"/>
      <c r="S312" s="16"/>
      <c r="T312" s="23"/>
      <c r="U312" s="126"/>
    </row>
    <row r="313" spans="1:21" s="122" customFormat="1" ht="18.75">
      <c r="A313" s="22"/>
      <c r="B313" s="14">
        <f>'أساسى (2)'!B313</f>
        <v>0</v>
      </c>
      <c r="C313" s="14">
        <f>'أساسى (2)'!C313</f>
        <v>0</v>
      </c>
      <c r="D313" s="16"/>
      <c r="E313" s="16"/>
      <c r="F313" s="16"/>
      <c r="G313" s="16"/>
      <c r="H313" s="16"/>
      <c r="I313" s="16"/>
      <c r="J313" s="16"/>
      <c r="K313" s="16"/>
      <c r="L313" s="16"/>
      <c r="M313" s="16"/>
      <c r="N313" s="16"/>
      <c r="O313" s="16"/>
      <c r="P313" s="16"/>
      <c r="Q313" s="16"/>
      <c r="R313" s="16"/>
      <c r="S313" s="16"/>
      <c r="T313" s="23"/>
      <c r="U313" s="126"/>
    </row>
    <row r="314" spans="1:21" s="122" customFormat="1" ht="18.75">
      <c r="A314" s="22"/>
      <c r="B314" s="14">
        <f>'أساسى (2)'!B314</f>
        <v>0</v>
      </c>
      <c r="C314" s="14">
        <f>'أساسى (2)'!C314</f>
        <v>0</v>
      </c>
      <c r="D314" s="16"/>
      <c r="E314" s="16"/>
      <c r="F314" s="16"/>
      <c r="G314" s="16"/>
      <c r="H314" s="16"/>
      <c r="I314" s="16"/>
      <c r="J314" s="16"/>
      <c r="K314" s="16"/>
      <c r="L314" s="16"/>
      <c r="M314" s="16"/>
      <c r="N314" s="16"/>
      <c r="O314" s="16"/>
      <c r="P314" s="16"/>
      <c r="Q314" s="16"/>
      <c r="R314" s="16"/>
      <c r="S314" s="16"/>
      <c r="T314" s="23"/>
      <c r="U314" s="126"/>
    </row>
    <row r="315" spans="1:21" s="122" customFormat="1" ht="18.75">
      <c r="A315" s="22"/>
      <c r="B315" s="14">
        <f>'أساسى (2)'!B315</f>
        <v>0</v>
      </c>
      <c r="C315" s="14">
        <f>'أساسى (2)'!C315</f>
        <v>0</v>
      </c>
      <c r="D315" s="16"/>
      <c r="E315" s="16"/>
      <c r="F315" s="16"/>
      <c r="G315" s="16"/>
      <c r="H315" s="16"/>
      <c r="I315" s="16"/>
      <c r="J315" s="16"/>
      <c r="K315" s="16"/>
      <c r="L315" s="16"/>
      <c r="M315" s="16"/>
      <c r="N315" s="16"/>
      <c r="O315" s="16"/>
      <c r="P315" s="16"/>
      <c r="Q315" s="16"/>
      <c r="R315" s="16"/>
      <c r="S315" s="16"/>
      <c r="T315" s="23"/>
      <c r="U315" s="126"/>
    </row>
    <row r="316" spans="1:21" s="122" customFormat="1" ht="18.75">
      <c r="A316" s="22"/>
      <c r="B316" s="14">
        <f>'أساسى (2)'!B316</f>
        <v>0</v>
      </c>
      <c r="C316" s="14">
        <f>'أساسى (2)'!C316</f>
        <v>0</v>
      </c>
      <c r="D316" s="16"/>
      <c r="E316" s="16"/>
      <c r="F316" s="16"/>
      <c r="G316" s="16"/>
      <c r="H316" s="16"/>
      <c r="I316" s="16"/>
      <c r="J316" s="16"/>
      <c r="K316" s="16"/>
      <c r="L316" s="16"/>
      <c r="M316" s="16"/>
      <c r="N316" s="16"/>
      <c r="O316" s="16"/>
      <c r="P316" s="16"/>
      <c r="Q316" s="16"/>
      <c r="R316" s="16"/>
      <c r="S316" s="16"/>
      <c r="T316" s="23"/>
      <c r="U316" s="126"/>
    </row>
    <row r="317" spans="1:21" s="122" customFormat="1" ht="18.75">
      <c r="A317" s="22"/>
      <c r="B317" s="14">
        <f>'أساسى (2)'!B317</f>
        <v>0</v>
      </c>
      <c r="C317" s="14">
        <f>'أساسى (2)'!C317</f>
        <v>0</v>
      </c>
      <c r="D317" s="16"/>
      <c r="E317" s="16"/>
      <c r="F317" s="16"/>
      <c r="G317" s="16"/>
      <c r="H317" s="16"/>
      <c r="I317" s="16"/>
      <c r="J317" s="16"/>
      <c r="K317" s="16"/>
      <c r="L317" s="16"/>
      <c r="M317" s="16"/>
      <c r="N317" s="16"/>
      <c r="O317" s="16"/>
      <c r="P317" s="16"/>
      <c r="Q317" s="16"/>
      <c r="R317" s="16"/>
      <c r="S317" s="16"/>
      <c r="T317" s="23"/>
      <c r="U317" s="126"/>
    </row>
    <row r="318" spans="1:21" s="122" customFormat="1" ht="18.75">
      <c r="A318" s="22"/>
      <c r="B318" s="14">
        <f>'أساسى (2)'!B318</f>
        <v>0</v>
      </c>
      <c r="C318" s="14">
        <f>'أساسى (2)'!C318</f>
        <v>0</v>
      </c>
      <c r="D318" s="16"/>
      <c r="E318" s="16"/>
      <c r="F318" s="16"/>
      <c r="G318" s="16"/>
      <c r="H318" s="16"/>
      <c r="I318" s="16"/>
      <c r="J318" s="16"/>
      <c r="K318" s="16"/>
      <c r="L318" s="16"/>
      <c r="M318" s="16"/>
      <c r="N318" s="16"/>
      <c r="O318" s="16"/>
      <c r="P318" s="16"/>
      <c r="Q318" s="16"/>
      <c r="R318" s="16"/>
      <c r="S318" s="16"/>
      <c r="T318" s="23"/>
      <c r="U318" s="126"/>
    </row>
    <row r="319" spans="1:21" s="122" customFormat="1" ht="18.75">
      <c r="A319" s="22"/>
      <c r="B319" s="14">
        <f>'أساسى (2)'!B319</f>
        <v>0</v>
      </c>
      <c r="C319" s="14">
        <f>'أساسى (2)'!C319</f>
        <v>0</v>
      </c>
      <c r="D319" s="16"/>
      <c r="E319" s="16"/>
      <c r="F319" s="16"/>
      <c r="G319" s="16"/>
      <c r="H319" s="16"/>
      <c r="I319" s="16"/>
      <c r="J319" s="16"/>
      <c r="K319" s="16"/>
      <c r="L319" s="16"/>
      <c r="M319" s="16"/>
      <c r="N319" s="16"/>
      <c r="O319" s="16"/>
      <c r="P319" s="16"/>
      <c r="Q319" s="16"/>
      <c r="R319" s="16"/>
      <c r="S319" s="16"/>
      <c r="T319" s="23"/>
      <c r="U319" s="126"/>
    </row>
    <row r="320" spans="1:21" s="122" customFormat="1" ht="18.75">
      <c r="A320" s="22"/>
      <c r="B320" s="14">
        <f>'أساسى (2)'!B320</f>
        <v>0</v>
      </c>
      <c r="C320" s="14">
        <f>'أساسى (2)'!C320</f>
        <v>0</v>
      </c>
      <c r="D320" s="16"/>
      <c r="E320" s="16"/>
      <c r="F320" s="16"/>
      <c r="G320" s="16"/>
      <c r="H320" s="16"/>
      <c r="I320" s="16"/>
      <c r="J320" s="16"/>
      <c r="K320" s="16"/>
      <c r="L320" s="16"/>
      <c r="M320" s="16"/>
      <c r="N320" s="16"/>
      <c r="O320" s="16"/>
      <c r="P320" s="16"/>
      <c r="Q320" s="16"/>
      <c r="R320" s="16"/>
      <c r="S320" s="16"/>
      <c r="T320" s="23"/>
      <c r="U320" s="126"/>
    </row>
    <row r="321" spans="1:21" s="122" customFormat="1" ht="18.75">
      <c r="A321" s="22"/>
      <c r="B321" s="14">
        <f>'أساسى (2)'!B321</f>
        <v>0</v>
      </c>
      <c r="C321" s="14">
        <f>'أساسى (2)'!C321</f>
        <v>0</v>
      </c>
      <c r="D321" s="16"/>
      <c r="E321" s="16"/>
      <c r="F321" s="16"/>
      <c r="G321" s="16"/>
      <c r="H321" s="16"/>
      <c r="I321" s="16"/>
      <c r="J321" s="16"/>
      <c r="K321" s="16"/>
      <c r="L321" s="16"/>
      <c r="M321" s="16"/>
      <c r="N321" s="16"/>
      <c r="O321" s="16"/>
      <c r="P321" s="16"/>
      <c r="Q321" s="16"/>
      <c r="R321" s="16"/>
      <c r="S321" s="16"/>
      <c r="T321" s="23"/>
      <c r="U321" s="126"/>
    </row>
    <row r="322" spans="1:21" s="122" customFormat="1" ht="18.75">
      <c r="A322" s="22"/>
      <c r="B322" s="14">
        <f>'أساسى (2)'!B322</f>
        <v>0</v>
      </c>
      <c r="C322" s="14">
        <f>'أساسى (2)'!C322</f>
        <v>0</v>
      </c>
      <c r="D322" s="16"/>
      <c r="E322" s="16"/>
      <c r="F322" s="16"/>
      <c r="G322" s="16"/>
      <c r="H322" s="16"/>
      <c r="I322" s="16"/>
      <c r="J322" s="16"/>
      <c r="K322" s="16"/>
      <c r="L322" s="16"/>
      <c r="M322" s="16"/>
      <c r="N322" s="16"/>
      <c r="O322" s="16"/>
      <c r="P322" s="16"/>
      <c r="Q322" s="16"/>
      <c r="R322" s="16"/>
      <c r="S322" s="16"/>
      <c r="T322" s="23"/>
      <c r="U322" s="126"/>
    </row>
    <row r="323" spans="1:21" s="122" customFormat="1" ht="18.75">
      <c r="A323" s="22"/>
      <c r="B323" s="14">
        <f>'أساسى (2)'!B323</f>
        <v>0</v>
      </c>
      <c r="C323" s="14">
        <f>'أساسى (2)'!C323</f>
        <v>0</v>
      </c>
      <c r="D323" s="16"/>
      <c r="E323" s="16"/>
      <c r="F323" s="16"/>
      <c r="G323" s="16"/>
      <c r="H323" s="16"/>
      <c r="I323" s="16"/>
      <c r="J323" s="16"/>
      <c r="K323" s="16"/>
      <c r="L323" s="16"/>
      <c r="M323" s="16"/>
      <c r="N323" s="16"/>
      <c r="O323" s="16"/>
      <c r="P323" s="16"/>
      <c r="Q323" s="16"/>
      <c r="R323" s="16"/>
      <c r="S323" s="16"/>
      <c r="T323" s="23"/>
      <c r="U323" s="126"/>
    </row>
    <row r="324" spans="1:21" s="122" customFormat="1" ht="18.75">
      <c r="A324" s="22"/>
      <c r="B324" s="14">
        <f>'أساسى (2)'!B324</f>
        <v>0</v>
      </c>
      <c r="C324" s="14">
        <f>'أساسى (2)'!C324</f>
        <v>0</v>
      </c>
      <c r="D324" s="16"/>
      <c r="E324" s="16"/>
      <c r="F324" s="16"/>
      <c r="G324" s="16"/>
      <c r="H324" s="16"/>
      <c r="I324" s="16"/>
      <c r="J324" s="16"/>
      <c r="K324" s="16"/>
      <c r="L324" s="16"/>
      <c r="M324" s="16"/>
      <c r="N324" s="16"/>
      <c r="O324" s="16"/>
      <c r="P324" s="16"/>
      <c r="Q324" s="16"/>
      <c r="R324" s="16"/>
      <c r="S324" s="16"/>
      <c r="T324" s="23"/>
      <c r="U324" s="126"/>
    </row>
    <row r="325" spans="1:21" s="122" customFormat="1" ht="18.75">
      <c r="A325" s="22"/>
      <c r="B325" s="14">
        <f>'أساسى (2)'!B325</f>
        <v>0</v>
      </c>
      <c r="C325" s="14">
        <f>'أساسى (2)'!C325</f>
        <v>0</v>
      </c>
      <c r="D325" s="16"/>
      <c r="E325" s="16"/>
      <c r="F325" s="16"/>
      <c r="G325" s="16"/>
      <c r="H325" s="16"/>
      <c r="I325" s="16"/>
      <c r="J325" s="16"/>
      <c r="K325" s="16"/>
      <c r="L325" s="16"/>
      <c r="M325" s="16"/>
      <c r="N325" s="16"/>
      <c r="O325" s="16"/>
      <c r="P325" s="16"/>
      <c r="Q325" s="16"/>
      <c r="R325" s="16"/>
      <c r="S325" s="16"/>
      <c r="T325" s="23"/>
      <c r="U325" s="126"/>
    </row>
    <row r="326" spans="1:21" s="122" customFormat="1" ht="18.75">
      <c r="A326" s="22"/>
      <c r="B326" s="14">
        <f>'أساسى (2)'!B326</f>
        <v>0</v>
      </c>
      <c r="C326" s="14">
        <f>'أساسى (2)'!C326</f>
        <v>0</v>
      </c>
      <c r="D326" s="16"/>
      <c r="E326" s="16"/>
      <c r="F326" s="16"/>
      <c r="G326" s="16"/>
      <c r="H326" s="16"/>
      <c r="I326" s="16"/>
      <c r="J326" s="16"/>
      <c r="K326" s="16"/>
      <c r="L326" s="16"/>
      <c r="M326" s="16"/>
      <c r="N326" s="16"/>
      <c r="O326" s="16"/>
      <c r="P326" s="16"/>
      <c r="Q326" s="16"/>
      <c r="R326" s="16"/>
      <c r="S326" s="16"/>
      <c r="T326" s="23"/>
      <c r="U326" s="126"/>
    </row>
    <row r="327" spans="1:21" s="122" customFormat="1" ht="18.75">
      <c r="A327" s="22"/>
      <c r="B327" s="14">
        <f>'أساسى (2)'!B327</f>
        <v>0</v>
      </c>
      <c r="C327" s="14">
        <f>'أساسى (2)'!C327</f>
        <v>0</v>
      </c>
      <c r="D327" s="16"/>
      <c r="E327" s="16"/>
      <c r="F327" s="16"/>
      <c r="G327" s="16"/>
      <c r="H327" s="16"/>
      <c r="I327" s="16"/>
      <c r="J327" s="16"/>
      <c r="K327" s="16"/>
      <c r="L327" s="16"/>
      <c r="M327" s="16"/>
      <c r="N327" s="16"/>
      <c r="O327" s="16"/>
      <c r="P327" s="16"/>
      <c r="Q327" s="16"/>
      <c r="R327" s="16"/>
      <c r="S327" s="16"/>
      <c r="T327" s="23"/>
      <c r="U327" s="126"/>
    </row>
    <row r="328" spans="1:21" s="122" customFormat="1" ht="18.75">
      <c r="A328" s="22"/>
      <c r="B328" s="14">
        <f>'أساسى (2)'!B328</f>
        <v>0</v>
      </c>
      <c r="C328" s="14">
        <f>'أساسى (2)'!C328</f>
        <v>0</v>
      </c>
      <c r="D328" s="16"/>
      <c r="E328" s="16"/>
      <c r="F328" s="16"/>
      <c r="G328" s="16"/>
      <c r="H328" s="16"/>
      <c r="I328" s="16"/>
      <c r="J328" s="16"/>
      <c r="K328" s="16"/>
      <c r="L328" s="16"/>
      <c r="M328" s="16"/>
      <c r="N328" s="16"/>
      <c r="O328" s="16"/>
      <c r="P328" s="16"/>
      <c r="Q328" s="16"/>
      <c r="R328" s="16"/>
      <c r="S328" s="16"/>
      <c r="T328" s="23"/>
      <c r="U328" s="126"/>
    </row>
    <row r="329" spans="1:21" s="122" customFormat="1" ht="18.75">
      <c r="A329" s="22"/>
      <c r="B329" s="14">
        <f>'أساسى (2)'!B329</f>
        <v>0</v>
      </c>
      <c r="C329" s="14">
        <f>'أساسى (2)'!C329</f>
        <v>0</v>
      </c>
      <c r="D329" s="16"/>
      <c r="E329" s="16"/>
      <c r="F329" s="16"/>
      <c r="G329" s="16"/>
      <c r="H329" s="16"/>
      <c r="I329" s="16"/>
      <c r="J329" s="16"/>
      <c r="K329" s="16"/>
      <c r="L329" s="16"/>
      <c r="M329" s="16"/>
      <c r="N329" s="16"/>
      <c r="O329" s="16"/>
      <c r="P329" s="16"/>
      <c r="Q329" s="16"/>
      <c r="R329" s="16"/>
      <c r="S329" s="16"/>
      <c r="T329" s="23"/>
      <c r="U329" s="126"/>
    </row>
    <row r="330" spans="1:21" s="122" customFormat="1" ht="18.75">
      <c r="A330" s="22"/>
      <c r="B330" s="14">
        <f>'أساسى (2)'!B330</f>
        <v>0</v>
      </c>
      <c r="C330" s="14">
        <f>'أساسى (2)'!C330</f>
        <v>0</v>
      </c>
      <c r="D330" s="16"/>
      <c r="E330" s="16"/>
      <c r="F330" s="16"/>
      <c r="G330" s="16"/>
      <c r="H330" s="16"/>
      <c r="I330" s="16"/>
      <c r="J330" s="16"/>
      <c r="K330" s="16"/>
      <c r="L330" s="16"/>
      <c r="M330" s="16"/>
      <c r="N330" s="16"/>
      <c r="O330" s="16"/>
      <c r="P330" s="16"/>
      <c r="Q330" s="16"/>
      <c r="R330" s="16"/>
      <c r="S330" s="16"/>
      <c r="T330" s="23"/>
      <c r="U330" s="126"/>
    </row>
    <row r="331" spans="1:21" s="122" customFormat="1" ht="18.75">
      <c r="A331" s="22"/>
      <c r="B331" s="14">
        <f>'أساسى (2)'!B331</f>
        <v>0</v>
      </c>
      <c r="C331" s="14">
        <f>'أساسى (2)'!C331</f>
        <v>0</v>
      </c>
      <c r="D331" s="16"/>
      <c r="E331" s="16"/>
      <c r="F331" s="16"/>
      <c r="G331" s="16"/>
      <c r="H331" s="16"/>
      <c r="I331" s="16"/>
      <c r="J331" s="16"/>
      <c r="K331" s="16"/>
      <c r="L331" s="16"/>
      <c r="M331" s="16"/>
      <c r="N331" s="16"/>
      <c r="O331" s="16"/>
      <c r="P331" s="16"/>
      <c r="Q331" s="16"/>
      <c r="R331" s="16"/>
      <c r="S331" s="16"/>
      <c r="T331" s="23"/>
      <c r="U331" s="126"/>
    </row>
    <row r="332" spans="1:21" s="122" customFormat="1" ht="18.75">
      <c r="A332" s="22"/>
      <c r="B332" s="14">
        <f>'أساسى (2)'!B332</f>
        <v>0</v>
      </c>
      <c r="C332" s="14">
        <f>'أساسى (2)'!C332</f>
        <v>0</v>
      </c>
      <c r="D332" s="16"/>
      <c r="E332" s="16"/>
      <c r="F332" s="16"/>
      <c r="G332" s="16"/>
      <c r="H332" s="16"/>
      <c r="I332" s="16"/>
      <c r="J332" s="16"/>
      <c r="K332" s="16"/>
      <c r="L332" s="16"/>
      <c r="M332" s="16"/>
      <c r="N332" s="16"/>
      <c r="O332" s="16"/>
      <c r="P332" s="16"/>
      <c r="Q332" s="16"/>
      <c r="R332" s="16"/>
      <c r="S332" s="16"/>
      <c r="T332" s="23"/>
      <c r="U332" s="126"/>
    </row>
    <row r="333" spans="1:21" s="122" customFormat="1" ht="18.75">
      <c r="A333" s="22"/>
      <c r="B333" s="14">
        <f>'أساسى (2)'!B333</f>
        <v>0</v>
      </c>
      <c r="C333" s="14">
        <f>'أساسى (2)'!C333</f>
        <v>0</v>
      </c>
      <c r="D333" s="16"/>
      <c r="E333" s="16"/>
      <c r="F333" s="16"/>
      <c r="G333" s="16"/>
      <c r="H333" s="16"/>
      <c r="I333" s="16"/>
      <c r="J333" s="16"/>
      <c r="K333" s="16"/>
      <c r="L333" s="16"/>
      <c r="M333" s="16"/>
      <c r="N333" s="16"/>
      <c r="O333" s="16"/>
      <c r="P333" s="16"/>
      <c r="Q333" s="16"/>
      <c r="R333" s="16"/>
      <c r="S333" s="16"/>
      <c r="T333" s="23"/>
      <c r="U333" s="126"/>
    </row>
    <row r="334" spans="1:21" s="122" customFormat="1" ht="18.75">
      <c r="A334" s="22"/>
      <c r="B334" s="14">
        <f>'أساسى (2)'!B334</f>
        <v>0</v>
      </c>
      <c r="C334" s="14">
        <f>'أساسى (2)'!C334</f>
        <v>0</v>
      </c>
      <c r="D334" s="16"/>
      <c r="E334" s="16"/>
      <c r="F334" s="16"/>
      <c r="G334" s="16"/>
      <c r="H334" s="16"/>
      <c r="I334" s="16"/>
      <c r="J334" s="16"/>
      <c r="K334" s="16"/>
      <c r="L334" s="16"/>
      <c r="M334" s="16"/>
      <c r="N334" s="16"/>
      <c r="O334" s="16"/>
      <c r="P334" s="16"/>
      <c r="Q334" s="16"/>
      <c r="R334" s="16"/>
      <c r="S334" s="16"/>
      <c r="T334" s="23"/>
      <c r="U334" s="126"/>
    </row>
    <row r="335" spans="1:21" s="122" customFormat="1" ht="18.75">
      <c r="A335" s="22"/>
      <c r="B335" s="14">
        <f>'أساسى (2)'!B335</f>
        <v>0</v>
      </c>
      <c r="C335" s="14">
        <f>'أساسى (2)'!C335</f>
        <v>0</v>
      </c>
      <c r="D335" s="16"/>
      <c r="E335" s="16"/>
      <c r="F335" s="16"/>
      <c r="G335" s="16"/>
      <c r="H335" s="16"/>
      <c r="I335" s="16"/>
      <c r="J335" s="16"/>
      <c r="K335" s="16"/>
      <c r="L335" s="16"/>
      <c r="M335" s="16"/>
      <c r="N335" s="16"/>
      <c r="O335" s="16"/>
      <c r="P335" s="16"/>
      <c r="Q335" s="16"/>
      <c r="R335" s="16"/>
      <c r="S335" s="16"/>
      <c r="T335" s="23"/>
      <c r="U335" s="126"/>
    </row>
    <row r="336" spans="1:21" s="122" customFormat="1" ht="18.75">
      <c r="A336" s="22"/>
      <c r="B336" s="14">
        <f>'أساسى (2)'!B336</f>
        <v>0</v>
      </c>
      <c r="C336" s="14">
        <f>'أساسى (2)'!C336</f>
        <v>0</v>
      </c>
      <c r="D336" s="16"/>
      <c r="E336" s="16"/>
      <c r="F336" s="16"/>
      <c r="G336" s="16"/>
      <c r="H336" s="16"/>
      <c r="I336" s="16"/>
      <c r="J336" s="16"/>
      <c r="K336" s="16"/>
      <c r="L336" s="16"/>
      <c r="M336" s="16"/>
      <c r="N336" s="16"/>
      <c r="O336" s="16"/>
      <c r="P336" s="16"/>
      <c r="Q336" s="16"/>
      <c r="R336" s="16"/>
      <c r="S336" s="16"/>
      <c r="T336" s="23"/>
      <c r="U336" s="126"/>
    </row>
    <row r="337" spans="1:21" s="122" customFormat="1" ht="18.75">
      <c r="A337" s="22"/>
      <c r="B337" s="14">
        <f>'أساسى (2)'!B337</f>
        <v>0</v>
      </c>
      <c r="C337" s="14">
        <f>'أساسى (2)'!C337</f>
        <v>0</v>
      </c>
      <c r="D337" s="16"/>
      <c r="E337" s="16"/>
      <c r="F337" s="16"/>
      <c r="G337" s="16"/>
      <c r="H337" s="16"/>
      <c r="I337" s="16"/>
      <c r="J337" s="16"/>
      <c r="K337" s="16"/>
      <c r="L337" s="16"/>
      <c r="M337" s="16"/>
      <c r="N337" s="16"/>
      <c r="O337" s="16"/>
      <c r="P337" s="16"/>
      <c r="Q337" s="16"/>
      <c r="R337" s="16"/>
      <c r="S337" s="16"/>
      <c r="T337" s="23"/>
      <c r="U337" s="126"/>
    </row>
    <row r="338" spans="1:21" s="122" customFormat="1" ht="18.75">
      <c r="A338" s="22"/>
      <c r="B338" s="14">
        <f>'أساسى (2)'!B338</f>
        <v>0</v>
      </c>
      <c r="C338" s="14">
        <f>'أساسى (2)'!C338</f>
        <v>0</v>
      </c>
      <c r="D338" s="16"/>
      <c r="E338" s="16"/>
      <c r="F338" s="16"/>
      <c r="G338" s="16"/>
      <c r="H338" s="16"/>
      <c r="I338" s="16"/>
      <c r="J338" s="16"/>
      <c r="K338" s="16"/>
      <c r="L338" s="16"/>
      <c r="M338" s="16"/>
      <c r="N338" s="16"/>
      <c r="O338" s="16"/>
      <c r="P338" s="16"/>
      <c r="Q338" s="16"/>
      <c r="R338" s="16"/>
      <c r="S338" s="16"/>
      <c r="T338" s="23"/>
      <c r="U338" s="126"/>
    </row>
    <row r="339" spans="1:21" s="122" customFormat="1" ht="18.75">
      <c r="A339" s="22"/>
      <c r="B339" s="14">
        <f>'أساسى (2)'!B339</f>
        <v>0</v>
      </c>
      <c r="C339" s="14">
        <f>'أساسى (2)'!C339</f>
        <v>0</v>
      </c>
      <c r="D339" s="16"/>
      <c r="E339" s="16"/>
      <c r="F339" s="16"/>
      <c r="G339" s="16"/>
      <c r="H339" s="16"/>
      <c r="I339" s="16"/>
      <c r="J339" s="16"/>
      <c r="K339" s="16"/>
      <c r="L339" s="16"/>
      <c r="M339" s="16"/>
      <c r="N339" s="16"/>
      <c r="O339" s="16"/>
      <c r="P339" s="16"/>
      <c r="Q339" s="16"/>
      <c r="R339" s="16"/>
      <c r="S339" s="16"/>
      <c r="T339" s="23"/>
      <c r="U339" s="126"/>
    </row>
    <row r="340" spans="1:21" s="122" customFormat="1" ht="18.75">
      <c r="A340" s="22"/>
      <c r="B340" s="14">
        <f>'أساسى (2)'!B340</f>
        <v>0</v>
      </c>
      <c r="C340" s="14">
        <f>'أساسى (2)'!C340</f>
        <v>0</v>
      </c>
      <c r="D340" s="16"/>
      <c r="E340" s="16"/>
      <c r="F340" s="16"/>
      <c r="G340" s="16"/>
      <c r="H340" s="16"/>
      <c r="I340" s="16"/>
      <c r="J340" s="16"/>
      <c r="K340" s="16"/>
      <c r="L340" s="16"/>
      <c r="M340" s="16"/>
      <c r="N340" s="16"/>
      <c r="O340" s="16"/>
      <c r="P340" s="16"/>
      <c r="Q340" s="16"/>
      <c r="R340" s="16"/>
      <c r="S340" s="16"/>
      <c r="T340" s="23"/>
      <c r="U340" s="126"/>
    </row>
    <row r="341" spans="1:21" s="122" customFormat="1" ht="18.75">
      <c r="A341" s="22"/>
      <c r="B341" s="14">
        <f>'أساسى (2)'!B341</f>
        <v>0</v>
      </c>
      <c r="C341" s="14">
        <f>'أساسى (2)'!C341</f>
        <v>0</v>
      </c>
      <c r="D341" s="16"/>
      <c r="E341" s="16"/>
      <c r="F341" s="16"/>
      <c r="G341" s="16"/>
      <c r="H341" s="16"/>
      <c r="I341" s="16"/>
      <c r="J341" s="16"/>
      <c r="K341" s="16"/>
      <c r="L341" s="16"/>
      <c r="M341" s="16"/>
      <c r="N341" s="16"/>
      <c r="O341" s="16"/>
      <c r="P341" s="16"/>
      <c r="Q341" s="16"/>
      <c r="R341" s="16"/>
      <c r="S341" s="16"/>
      <c r="T341" s="23"/>
      <c r="U341" s="126"/>
    </row>
    <row r="342" spans="1:21" s="122" customFormat="1" ht="18.75">
      <c r="A342" s="22"/>
      <c r="B342" s="14">
        <f>'أساسى (2)'!B342</f>
        <v>0</v>
      </c>
      <c r="C342" s="14">
        <f>'أساسى (2)'!C342</f>
        <v>0</v>
      </c>
      <c r="D342" s="16"/>
      <c r="E342" s="16"/>
      <c r="F342" s="16"/>
      <c r="G342" s="16"/>
      <c r="H342" s="16"/>
      <c r="I342" s="16"/>
      <c r="J342" s="16"/>
      <c r="K342" s="16"/>
      <c r="L342" s="16"/>
      <c r="M342" s="16"/>
      <c r="N342" s="16"/>
      <c r="O342" s="16"/>
      <c r="P342" s="16"/>
      <c r="Q342" s="16"/>
      <c r="R342" s="16"/>
      <c r="S342" s="16"/>
      <c r="T342" s="23"/>
      <c r="U342" s="126"/>
    </row>
    <row r="343" spans="1:21" s="122" customFormat="1" ht="18.75">
      <c r="A343" s="22"/>
      <c r="B343" s="14">
        <f>'أساسى (2)'!B343</f>
        <v>0</v>
      </c>
      <c r="C343" s="14">
        <f>'أساسى (2)'!C343</f>
        <v>0</v>
      </c>
      <c r="D343" s="16"/>
      <c r="E343" s="16"/>
      <c r="F343" s="16"/>
      <c r="G343" s="16"/>
      <c r="H343" s="16"/>
      <c r="I343" s="16"/>
      <c r="J343" s="16"/>
      <c r="K343" s="16"/>
      <c r="L343" s="16"/>
      <c r="M343" s="16"/>
      <c r="N343" s="16"/>
      <c r="O343" s="16"/>
      <c r="P343" s="16"/>
      <c r="Q343" s="16"/>
      <c r="R343" s="16"/>
      <c r="S343" s="16"/>
      <c r="T343" s="23"/>
      <c r="U343" s="126"/>
    </row>
    <row r="344" spans="1:21" s="122" customFormat="1" ht="18.75">
      <c r="A344" s="22"/>
      <c r="B344" s="14">
        <f>'أساسى (2)'!B344</f>
        <v>0</v>
      </c>
      <c r="C344" s="14">
        <f>'أساسى (2)'!C344</f>
        <v>0</v>
      </c>
      <c r="D344" s="16"/>
      <c r="E344" s="16"/>
      <c r="F344" s="16"/>
      <c r="G344" s="16"/>
      <c r="H344" s="16"/>
      <c r="I344" s="16"/>
      <c r="J344" s="16"/>
      <c r="K344" s="16"/>
      <c r="L344" s="16"/>
      <c r="M344" s="16"/>
      <c r="N344" s="16"/>
      <c r="O344" s="16"/>
      <c r="P344" s="16"/>
      <c r="Q344" s="16"/>
      <c r="R344" s="16"/>
      <c r="S344" s="16"/>
      <c r="T344" s="23"/>
      <c r="U344" s="126"/>
    </row>
    <row r="345" spans="1:21" s="122" customFormat="1" ht="18.75">
      <c r="A345" s="22"/>
      <c r="B345" s="14">
        <f>'أساسى (2)'!B345</f>
        <v>0</v>
      </c>
      <c r="C345" s="14">
        <f>'أساسى (2)'!C345</f>
        <v>0</v>
      </c>
      <c r="D345" s="16"/>
      <c r="E345" s="16"/>
      <c r="F345" s="16"/>
      <c r="G345" s="16"/>
      <c r="H345" s="16"/>
      <c r="I345" s="16"/>
      <c r="J345" s="16"/>
      <c r="K345" s="16"/>
      <c r="L345" s="16"/>
      <c r="M345" s="16"/>
      <c r="N345" s="16"/>
      <c r="O345" s="16"/>
      <c r="P345" s="16"/>
      <c r="Q345" s="16"/>
      <c r="R345" s="16"/>
      <c r="S345" s="16"/>
      <c r="T345" s="23"/>
      <c r="U345" s="126"/>
    </row>
    <row r="346" spans="1:21" s="122" customFormat="1" ht="18.75">
      <c r="A346" s="22"/>
      <c r="B346" s="14">
        <f>'أساسى (2)'!B346</f>
        <v>0</v>
      </c>
      <c r="C346" s="14">
        <f>'أساسى (2)'!C346</f>
        <v>0</v>
      </c>
      <c r="D346" s="16"/>
      <c r="E346" s="16"/>
      <c r="F346" s="16"/>
      <c r="G346" s="16"/>
      <c r="H346" s="16"/>
      <c r="I346" s="16"/>
      <c r="J346" s="16"/>
      <c r="K346" s="16"/>
      <c r="L346" s="16"/>
      <c r="M346" s="16"/>
      <c r="N346" s="16"/>
      <c r="O346" s="16"/>
      <c r="P346" s="16"/>
      <c r="Q346" s="16"/>
      <c r="R346" s="16"/>
      <c r="S346" s="16"/>
      <c r="T346" s="23"/>
      <c r="U346" s="126"/>
    </row>
    <row r="347" spans="1:21" s="122" customFormat="1" ht="18.75">
      <c r="A347" s="22"/>
      <c r="B347" s="14">
        <f>'أساسى (2)'!B347</f>
        <v>0</v>
      </c>
      <c r="C347" s="14">
        <f>'أساسى (2)'!C347</f>
        <v>0</v>
      </c>
      <c r="D347" s="16"/>
      <c r="E347" s="16"/>
      <c r="F347" s="16"/>
      <c r="G347" s="16"/>
      <c r="H347" s="16"/>
      <c r="I347" s="16"/>
      <c r="J347" s="16"/>
      <c r="K347" s="16"/>
      <c r="L347" s="16"/>
      <c r="M347" s="16"/>
      <c r="N347" s="16"/>
      <c r="O347" s="16"/>
      <c r="P347" s="16"/>
      <c r="Q347" s="16"/>
      <c r="R347" s="16"/>
      <c r="S347" s="16"/>
      <c r="T347" s="23"/>
      <c r="U347" s="126"/>
    </row>
    <row r="348" spans="1:21" s="122" customFormat="1" ht="18.75">
      <c r="A348" s="22"/>
      <c r="B348" s="14">
        <f>'أساسى (2)'!B348</f>
        <v>0</v>
      </c>
      <c r="C348" s="14">
        <f>'أساسى (2)'!C348</f>
        <v>0</v>
      </c>
      <c r="D348" s="16"/>
      <c r="E348" s="16"/>
      <c r="F348" s="16"/>
      <c r="G348" s="16"/>
      <c r="H348" s="16"/>
      <c r="I348" s="16"/>
      <c r="J348" s="16"/>
      <c r="K348" s="16"/>
      <c r="L348" s="16"/>
      <c r="M348" s="16"/>
      <c r="N348" s="16"/>
      <c r="O348" s="16"/>
      <c r="P348" s="16"/>
      <c r="Q348" s="16"/>
      <c r="R348" s="16"/>
      <c r="S348" s="16"/>
      <c r="T348" s="23"/>
      <c r="U348" s="126"/>
    </row>
    <row r="349" spans="1:21" s="122" customFormat="1" ht="18.75">
      <c r="A349" s="22"/>
      <c r="B349" s="14">
        <f>'أساسى (2)'!B349</f>
        <v>0</v>
      </c>
      <c r="C349" s="14">
        <f>'أساسى (2)'!C349</f>
        <v>0</v>
      </c>
      <c r="D349" s="16"/>
      <c r="E349" s="16"/>
      <c r="F349" s="16"/>
      <c r="G349" s="16"/>
      <c r="H349" s="16"/>
      <c r="I349" s="16"/>
      <c r="J349" s="16"/>
      <c r="K349" s="16"/>
      <c r="L349" s="16"/>
      <c r="M349" s="16"/>
      <c r="N349" s="16"/>
      <c r="O349" s="16"/>
      <c r="P349" s="16"/>
      <c r="Q349" s="16"/>
      <c r="R349" s="16"/>
      <c r="S349" s="16"/>
      <c r="T349" s="23"/>
      <c r="U349" s="126"/>
    </row>
    <row r="350" spans="1:21" s="122" customFormat="1" ht="18.75">
      <c r="A350" s="22"/>
      <c r="B350" s="14">
        <f>'أساسى (2)'!B350</f>
        <v>0</v>
      </c>
      <c r="C350" s="14">
        <f>'أساسى (2)'!C350</f>
        <v>0</v>
      </c>
      <c r="D350" s="16"/>
      <c r="E350" s="16"/>
      <c r="F350" s="16"/>
      <c r="G350" s="16"/>
      <c r="H350" s="16"/>
      <c r="I350" s="16"/>
      <c r="J350" s="16"/>
      <c r="K350" s="16"/>
      <c r="L350" s="16"/>
      <c r="M350" s="16"/>
      <c r="N350" s="16"/>
      <c r="O350" s="16"/>
      <c r="P350" s="16"/>
      <c r="Q350" s="16"/>
      <c r="R350" s="16"/>
      <c r="S350" s="16"/>
      <c r="T350" s="23"/>
      <c r="U350" s="126"/>
    </row>
    <row r="351" spans="1:21" s="122" customFormat="1" ht="18.75">
      <c r="A351" s="22"/>
      <c r="B351" s="14">
        <f>'أساسى (2)'!B351</f>
        <v>0</v>
      </c>
      <c r="C351" s="14">
        <f>'أساسى (2)'!C351</f>
        <v>0</v>
      </c>
      <c r="D351" s="16"/>
      <c r="E351" s="16"/>
      <c r="F351" s="16"/>
      <c r="G351" s="16"/>
      <c r="H351" s="16"/>
      <c r="I351" s="16"/>
      <c r="J351" s="16"/>
      <c r="K351" s="16"/>
      <c r="L351" s="16"/>
      <c r="M351" s="16"/>
      <c r="N351" s="16"/>
      <c r="O351" s="16"/>
      <c r="P351" s="16"/>
      <c r="Q351" s="16"/>
      <c r="R351" s="16"/>
      <c r="S351" s="16"/>
      <c r="T351" s="23"/>
      <c r="U351" s="126"/>
    </row>
    <row r="352" spans="1:21" s="122" customFormat="1" ht="18.75">
      <c r="A352" s="22"/>
      <c r="B352" s="14">
        <f>'أساسى (2)'!B352</f>
        <v>0</v>
      </c>
      <c r="C352" s="14">
        <f>'أساسى (2)'!C352</f>
        <v>0</v>
      </c>
      <c r="D352" s="16"/>
      <c r="E352" s="16"/>
      <c r="F352" s="16"/>
      <c r="G352" s="16"/>
      <c r="H352" s="16"/>
      <c r="I352" s="16"/>
      <c r="J352" s="16"/>
      <c r="K352" s="16"/>
      <c r="L352" s="16"/>
      <c r="M352" s="16"/>
      <c r="N352" s="16"/>
      <c r="O352" s="16"/>
      <c r="P352" s="16"/>
      <c r="Q352" s="16"/>
      <c r="R352" s="16"/>
      <c r="S352" s="16"/>
      <c r="T352" s="23"/>
      <c r="U352" s="126"/>
    </row>
    <row r="353" spans="1:21" s="122" customFormat="1" ht="18.75">
      <c r="A353" s="22"/>
      <c r="B353" s="14">
        <f>'أساسى (2)'!B353</f>
        <v>0</v>
      </c>
      <c r="C353" s="14">
        <f>'أساسى (2)'!C353</f>
        <v>0</v>
      </c>
      <c r="D353" s="16"/>
      <c r="E353" s="16"/>
      <c r="F353" s="16"/>
      <c r="G353" s="16"/>
      <c r="H353" s="16"/>
      <c r="I353" s="16"/>
      <c r="J353" s="16"/>
      <c r="K353" s="16"/>
      <c r="L353" s="16"/>
      <c r="M353" s="16"/>
      <c r="N353" s="16"/>
      <c r="O353" s="16"/>
      <c r="P353" s="16"/>
      <c r="Q353" s="16"/>
      <c r="R353" s="16"/>
      <c r="S353" s="16"/>
      <c r="T353" s="23"/>
      <c r="U353" s="126"/>
    </row>
    <row r="354" spans="1:21" s="122" customFormat="1" ht="18.75">
      <c r="A354" s="22"/>
      <c r="B354" s="14">
        <f>'أساسى (2)'!B354</f>
        <v>0</v>
      </c>
      <c r="C354" s="14">
        <f>'أساسى (2)'!C354</f>
        <v>0</v>
      </c>
      <c r="D354" s="16"/>
      <c r="E354" s="16"/>
      <c r="F354" s="16"/>
      <c r="G354" s="16"/>
      <c r="H354" s="16"/>
      <c r="I354" s="16"/>
      <c r="J354" s="16"/>
      <c r="K354" s="16"/>
      <c r="L354" s="16"/>
      <c r="M354" s="16"/>
      <c r="N354" s="16"/>
      <c r="O354" s="16"/>
      <c r="P354" s="16"/>
      <c r="Q354" s="16"/>
      <c r="R354" s="16"/>
      <c r="S354" s="16"/>
      <c r="T354" s="23"/>
      <c r="U354" s="126"/>
    </row>
    <row r="355" spans="1:21" s="122" customFormat="1" ht="18.75">
      <c r="A355" s="22"/>
      <c r="B355" s="14">
        <f>'أساسى (2)'!B355</f>
        <v>0</v>
      </c>
      <c r="C355" s="14">
        <f>'أساسى (2)'!C355</f>
        <v>0</v>
      </c>
      <c r="D355" s="16"/>
      <c r="E355" s="16"/>
      <c r="F355" s="16"/>
      <c r="G355" s="16"/>
      <c r="H355" s="16"/>
      <c r="I355" s="16"/>
      <c r="J355" s="16"/>
      <c r="K355" s="16"/>
      <c r="L355" s="16"/>
      <c r="M355" s="16"/>
      <c r="N355" s="16"/>
      <c r="O355" s="16"/>
      <c r="P355" s="16"/>
      <c r="Q355" s="16"/>
      <c r="R355" s="16"/>
      <c r="S355" s="16"/>
      <c r="T355" s="23"/>
      <c r="U355" s="126"/>
    </row>
    <row r="356" spans="1:21" s="122" customFormat="1" ht="18.75">
      <c r="A356" s="22"/>
      <c r="B356" s="14">
        <f>'أساسى (2)'!B356</f>
        <v>0</v>
      </c>
      <c r="C356" s="14">
        <f>'أساسى (2)'!C356</f>
        <v>0</v>
      </c>
      <c r="D356" s="16"/>
      <c r="E356" s="16"/>
      <c r="F356" s="16"/>
      <c r="G356" s="16"/>
      <c r="H356" s="16"/>
      <c r="I356" s="16"/>
      <c r="J356" s="16"/>
      <c r="K356" s="16"/>
      <c r="L356" s="16"/>
      <c r="M356" s="16"/>
      <c r="N356" s="16"/>
      <c r="O356" s="16"/>
      <c r="P356" s="16"/>
      <c r="Q356" s="16"/>
      <c r="R356" s="16"/>
      <c r="S356" s="16"/>
      <c r="T356" s="23"/>
      <c r="U356" s="126"/>
    </row>
    <row r="357" spans="1:21" s="122" customFormat="1" ht="18.75">
      <c r="A357" s="22"/>
      <c r="B357" s="14">
        <f>'أساسى (2)'!B357</f>
        <v>0</v>
      </c>
      <c r="C357" s="14">
        <f>'أساسى (2)'!C357</f>
        <v>0</v>
      </c>
      <c r="D357" s="16"/>
      <c r="E357" s="16"/>
      <c r="F357" s="16"/>
      <c r="G357" s="16"/>
      <c r="H357" s="16"/>
      <c r="I357" s="16"/>
      <c r="J357" s="16"/>
      <c r="K357" s="16"/>
      <c r="L357" s="16"/>
      <c r="M357" s="16"/>
      <c r="N357" s="16"/>
      <c r="O357" s="16"/>
      <c r="P357" s="16"/>
      <c r="Q357" s="16"/>
      <c r="R357" s="16"/>
      <c r="S357" s="16"/>
      <c r="T357" s="23"/>
      <c r="U357" s="126"/>
    </row>
    <row r="358" spans="1:21" s="122" customFormat="1" ht="18.75">
      <c r="A358" s="22"/>
      <c r="B358" s="14">
        <f>'أساسى (2)'!B358</f>
        <v>0</v>
      </c>
      <c r="C358" s="14">
        <f>'أساسى (2)'!C358</f>
        <v>0</v>
      </c>
      <c r="D358" s="16"/>
      <c r="E358" s="16"/>
      <c r="F358" s="16"/>
      <c r="G358" s="16"/>
      <c r="H358" s="16"/>
      <c r="I358" s="16"/>
      <c r="J358" s="16"/>
      <c r="K358" s="16"/>
      <c r="L358" s="16"/>
      <c r="M358" s="16"/>
      <c r="N358" s="16"/>
      <c r="O358" s="16"/>
      <c r="P358" s="16"/>
      <c r="Q358" s="16"/>
      <c r="R358" s="16"/>
      <c r="S358" s="16"/>
      <c r="T358" s="23"/>
      <c r="U358" s="126"/>
    </row>
    <row r="359" spans="1:21" s="122" customFormat="1" ht="18.75">
      <c r="A359" s="22"/>
      <c r="B359" s="14">
        <f>'أساسى (2)'!B359</f>
        <v>0</v>
      </c>
      <c r="C359" s="14">
        <f>'أساسى (2)'!C359</f>
        <v>0</v>
      </c>
      <c r="D359" s="16"/>
      <c r="E359" s="16"/>
      <c r="F359" s="16"/>
      <c r="G359" s="16"/>
      <c r="H359" s="16"/>
      <c r="I359" s="16"/>
      <c r="J359" s="16"/>
      <c r="K359" s="16"/>
      <c r="L359" s="16"/>
      <c r="M359" s="16"/>
      <c r="N359" s="16"/>
      <c r="O359" s="16"/>
      <c r="P359" s="16"/>
      <c r="Q359" s="16"/>
      <c r="R359" s="16"/>
      <c r="S359" s="16"/>
      <c r="T359" s="23"/>
      <c r="U359" s="126"/>
    </row>
    <row r="360" spans="1:21" s="122" customFormat="1" ht="18.75">
      <c r="A360" s="22"/>
      <c r="B360" s="14">
        <f>'أساسى (2)'!B360</f>
        <v>0</v>
      </c>
      <c r="C360" s="14">
        <f>'أساسى (2)'!C360</f>
        <v>0</v>
      </c>
      <c r="D360" s="16"/>
      <c r="E360" s="16"/>
      <c r="F360" s="16"/>
      <c r="G360" s="16"/>
      <c r="H360" s="16"/>
      <c r="I360" s="16"/>
      <c r="J360" s="16"/>
      <c r="K360" s="16"/>
      <c r="L360" s="16"/>
      <c r="M360" s="16"/>
      <c r="N360" s="16"/>
      <c r="O360" s="16"/>
      <c r="P360" s="16"/>
      <c r="Q360" s="16"/>
      <c r="R360" s="16"/>
      <c r="S360" s="16"/>
      <c r="T360" s="23"/>
      <c r="U360" s="126"/>
    </row>
    <row r="361" spans="1:21" s="122" customFormat="1" ht="18.75">
      <c r="A361" s="22"/>
      <c r="B361" s="14">
        <f>'أساسى (2)'!B361</f>
        <v>0</v>
      </c>
      <c r="C361" s="14">
        <f>'أساسى (2)'!C361</f>
        <v>0</v>
      </c>
      <c r="D361" s="16"/>
      <c r="E361" s="16"/>
      <c r="F361" s="16"/>
      <c r="G361" s="16"/>
      <c r="H361" s="16"/>
      <c r="I361" s="16"/>
      <c r="J361" s="16"/>
      <c r="K361" s="16"/>
      <c r="L361" s="16"/>
      <c r="M361" s="16"/>
      <c r="N361" s="16"/>
      <c r="O361" s="16"/>
      <c r="P361" s="16"/>
      <c r="Q361" s="16"/>
      <c r="R361" s="16"/>
      <c r="S361" s="16"/>
      <c r="T361" s="23"/>
      <c r="U361" s="126"/>
    </row>
    <row r="362" spans="1:21" s="122" customFormat="1" ht="18.75">
      <c r="A362" s="22"/>
      <c r="B362" s="14">
        <f>'أساسى (2)'!B362</f>
        <v>0</v>
      </c>
      <c r="C362" s="14">
        <f>'أساسى (2)'!C362</f>
        <v>0</v>
      </c>
      <c r="D362" s="16"/>
      <c r="E362" s="16"/>
      <c r="F362" s="16"/>
      <c r="G362" s="16"/>
      <c r="H362" s="16"/>
      <c r="I362" s="16"/>
      <c r="J362" s="16"/>
      <c r="K362" s="16"/>
      <c r="L362" s="16"/>
      <c r="M362" s="16"/>
      <c r="N362" s="16"/>
      <c r="O362" s="16"/>
      <c r="P362" s="16"/>
      <c r="Q362" s="16"/>
      <c r="R362" s="16"/>
      <c r="S362" s="16"/>
      <c r="T362" s="23"/>
      <c r="U362" s="126"/>
    </row>
    <row r="363" spans="1:21" s="122" customFormat="1" ht="18.75">
      <c r="A363" s="22"/>
      <c r="B363" s="14">
        <f>'أساسى (2)'!B363</f>
        <v>0</v>
      </c>
      <c r="C363" s="14">
        <f>'أساسى (2)'!C363</f>
        <v>0</v>
      </c>
      <c r="D363" s="16"/>
      <c r="E363" s="16"/>
      <c r="F363" s="16"/>
      <c r="G363" s="16"/>
      <c r="H363" s="16"/>
      <c r="I363" s="16"/>
      <c r="J363" s="16"/>
      <c r="K363" s="16"/>
      <c r="L363" s="16"/>
      <c r="M363" s="16"/>
      <c r="N363" s="16"/>
      <c r="O363" s="16"/>
      <c r="P363" s="16"/>
      <c r="Q363" s="16"/>
      <c r="R363" s="16"/>
      <c r="S363" s="16"/>
      <c r="T363" s="23"/>
      <c r="U363" s="126"/>
    </row>
    <row r="364" spans="1:21" s="122" customFormat="1" ht="18.75">
      <c r="A364" s="22"/>
      <c r="B364" s="14">
        <f>'أساسى (2)'!B364</f>
        <v>0</v>
      </c>
      <c r="C364" s="14">
        <f>'أساسى (2)'!C364</f>
        <v>0</v>
      </c>
      <c r="D364" s="16"/>
      <c r="E364" s="16"/>
      <c r="F364" s="16"/>
      <c r="G364" s="16"/>
      <c r="H364" s="16"/>
      <c r="I364" s="16"/>
      <c r="J364" s="16"/>
      <c r="K364" s="16"/>
      <c r="L364" s="16"/>
      <c r="M364" s="16"/>
      <c r="N364" s="16"/>
      <c r="O364" s="16"/>
      <c r="P364" s="16"/>
      <c r="Q364" s="16"/>
      <c r="R364" s="16"/>
      <c r="S364" s="16"/>
      <c r="T364" s="23"/>
      <c r="U364" s="126"/>
    </row>
    <row r="365" spans="1:21" s="122" customFormat="1" ht="18.75">
      <c r="A365" s="22"/>
      <c r="B365" s="14">
        <f>'أساسى (2)'!B365</f>
        <v>0</v>
      </c>
      <c r="C365" s="14">
        <f>'أساسى (2)'!C365</f>
        <v>0</v>
      </c>
      <c r="D365" s="16"/>
      <c r="E365" s="16"/>
      <c r="F365" s="16"/>
      <c r="G365" s="16"/>
      <c r="H365" s="16"/>
      <c r="I365" s="16"/>
      <c r="J365" s="16"/>
      <c r="K365" s="16"/>
      <c r="L365" s="16"/>
      <c r="M365" s="16"/>
      <c r="N365" s="16"/>
      <c r="O365" s="16"/>
      <c r="P365" s="16"/>
      <c r="Q365" s="16"/>
      <c r="R365" s="16"/>
      <c r="S365" s="16"/>
      <c r="T365" s="23"/>
      <c r="U365" s="126"/>
    </row>
    <row r="366" spans="1:21" s="122" customFormat="1" ht="18.75">
      <c r="A366" s="22"/>
      <c r="B366" s="14">
        <f>'أساسى (2)'!B366</f>
        <v>0</v>
      </c>
      <c r="C366" s="14">
        <f>'أساسى (2)'!C366</f>
        <v>0</v>
      </c>
      <c r="D366" s="16"/>
      <c r="E366" s="16"/>
      <c r="F366" s="16"/>
      <c r="G366" s="16"/>
      <c r="H366" s="16"/>
      <c r="I366" s="16"/>
      <c r="J366" s="16"/>
      <c r="K366" s="16"/>
      <c r="L366" s="16"/>
      <c r="M366" s="16"/>
      <c r="N366" s="16"/>
      <c r="O366" s="16"/>
      <c r="P366" s="16"/>
      <c r="Q366" s="16"/>
      <c r="R366" s="16"/>
      <c r="S366" s="16"/>
      <c r="T366" s="23"/>
      <c r="U366" s="126"/>
    </row>
    <row r="367" spans="1:21" s="122" customFormat="1" ht="18.75">
      <c r="A367" s="22"/>
      <c r="B367" s="14">
        <f>'أساسى (2)'!B367</f>
        <v>0</v>
      </c>
      <c r="C367" s="14">
        <f>'أساسى (2)'!C367</f>
        <v>0</v>
      </c>
      <c r="D367" s="16"/>
      <c r="E367" s="16"/>
      <c r="F367" s="16"/>
      <c r="G367" s="16"/>
      <c r="H367" s="16"/>
      <c r="I367" s="16"/>
      <c r="J367" s="16"/>
      <c r="K367" s="16"/>
      <c r="L367" s="16"/>
      <c r="M367" s="16"/>
      <c r="N367" s="16"/>
      <c r="O367" s="16"/>
      <c r="P367" s="16"/>
      <c r="Q367" s="16"/>
      <c r="R367" s="16"/>
      <c r="S367" s="16"/>
      <c r="T367" s="23"/>
      <c r="U367" s="126"/>
    </row>
    <row r="368" spans="1:21" s="122" customFormat="1" ht="18.75">
      <c r="A368" s="22"/>
      <c r="B368" s="14">
        <f>'أساسى (2)'!B368</f>
        <v>0</v>
      </c>
      <c r="C368" s="14">
        <f>'أساسى (2)'!C368</f>
        <v>0</v>
      </c>
      <c r="D368" s="16"/>
      <c r="E368" s="16"/>
      <c r="F368" s="16"/>
      <c r="G368" s="16"/>
      <c r="H368" s="16"/>
      <c r="I368" s="16"/>
      <c r="J368" s="16"/>
      <c r="K368" s="16"/>
      <c r="L368" s="16"/>
      <c r="M368" s="16"/>
      <c r="N368" s="16"/>
      <c r="O368" s="16"/>
      <c r="P368" s="16"/>
      <c r="Q368" s="16"/>
      <c r="R368" s="16"/>
      <c r="S368" s="16"/>
      <c r="T368" s="23"/>
      <c r="U368" s="126"/>
    </row>
    <row r="369" spans="1:21" s="122" customFormat="1" ht="18.75">
      <c r="A369" s="22"/>
      <c r="B369" s="14">
        <f>'أساسى (2)'!B369</f>
        <v>0</v>
      </c>
      <c r="C369" s="14">
        <f>'أساسى (2)'!C369</f>
        <v>0</v>
      </c>
      <c r="D369" s="16"/>
      <c r="E369" s="16"/>
      <c r="F369" s="16"/>
      <c r="G369" s="16"/>
      <c r="H369" s="16"/>
      <c r="I369" s="16"/>
      <c r="J369" s="16"/>
      <c r="K369" s="16"/>
      <c r="L369" s="16"/>
      <c r="M369" s="16"/>
      <c r="N369" s="16"/>
      <c r="O369" s="16"/>
      <c r="P369" s="16"/>
      <c r="Q369" s="16"/>
      <c r="R369" s="16"/>
      <c r="S369" s="16"/>
      <c r="T369" s="23"/>
      <c r="U369" s="126"/>
    </row>
    <row r="370" spans="1:21" s="122" customFormat="1" ht="18.75">
      <c r="A370" s="22"/>
      <c r="B370" s="14">
        <f>'أساسى (2)'!B370</f>
        <v>0</v>
      </c>
      <c r="C370" s="14">
        <f>'أساسى (2)'!C370</f>
        <v>0</v>
      </c>
      <c r="D370" s="16"/>
      <c r="E370" s="16"/>
      <c r="F370" s="16"/>
      <c r="G370" s="16"/>
      <c r="H370" s="16"/>
      <c r="I370" s="16"/>
      <c r="J370" s="16"/>
      <c r="K370" s="16"/>
      <c r="L370" s="16"/>
      <c r="M370" s="16"/>
      <c r="N370" s="16"/>
      <c r="O370" s="16"/>
      <c r="P370" s="16"/>
      <c r="Q370" s="16"/>
      <c r="R370" s="16"/>
      <c r="S370" s="16"/>
      <c r="T370" s="23"/>
      <c r="U370" s="126"/>
    </row>
    <row r="371" spans="1:21" s="122" customFormat="1" ht="18.75">
      <c r="A371" s="22"/>
      <c r="B371" s="14">
        <f>'أساسى (2)'!B371</f>
        <v>0</v>
      </c>
      <c r="C371" s="14">
        <f>'أساسى (2)'!C371</f>
        <v>0</v>
      </c>
      <c r="D371" s="16"/>
      <c r="E371" s="16"/>
      <c r="F371" s="16"/>
      <c r="G371" s="16"/>
      <c r="H371" s="16"/>
      <c r="I371" s="16"/>
      <c r="J371" s="16"/>
      <c r="K371" s="16"/>
      <c r="L371" s="16"/>
      <c r="M371" s="16"/>
      <c r="N371" s="16"/>
      <c r="O371" s="16"/>
      <c r="P371" s="16"/>
      <c r="Q371" s="16"/>
      <c r="R371" s="16"/>
      <c r="S371" s="16"/>
      <c r="T371" s="23"/>
      <c r="U371" s="126"/>
    </row>
    <row r="372" spans="1:21" s="122" customFormat="1" ht="18.75">
      <c r="A372" s="22"/>
      <c r="B372" s="14">
        <f>'أساسى (2)'!B372</f>
        <v>0</v>
      </c>
      <c r="C372" s="14">
        <f>'أساسى (2)'!C372</f>
        <v>0</v>
      </c>
      <c r="D372" s="16"/>
      <c r="E372" s="16"/>
      <c r="F372" s="16"/>
      <c r="G372" s="16"/>
      <c r="H372" s="16"/>
      <c r="I372" s="16"/>
      <c r="J372" s="16"/>
      <c r="K372" s="16"/>
      <c r="L372" s="16"/>
      <c r="M372" s="16"/>
      <c r="N372" s="16"/>
      <c r="O372" s="16"/>
      <c r="P372" s="16"/>
      <c r="Q372" s="16"/>
      <c r="R372" s="16"/>
      <c r="S372" s="16"/>
      <c r="T372" s="23"/>
      <c r="U372" s="126"/>
    </row>
    <row r="373" spans="1:21" s="122" customFormat="1" ht="18.75">
      <c r="A373" s="22"/>
      <c r="B373" s="14">
        <f>'أساسى (2)'!B373</f>
        <v>0</v>
      </c>
      <c r="C373" s="14">
        <f>'أساسى (2)'!C373</f>
        <v>0</v>
      </c>
      <c r="D373" s="16"/>
      <c r="E373" s="16"/>
      <c r="F373" s="16"/>
      <c r="G373" s="16"/>
      <c r="H373" s="16"/>
      <c r="I373" s="16"/>
      <c r="J373" s="16"/>
      <c r="K373" s="16"/>
      <c r="L373" s="16"/>
      <c r="M373" s="16"/>
      <c r="N373" s="16"/>
      <c r="O373" s="16"/>
      <c r="P373" s="16"/>
      <c r="Q373" s="16"/>
      <c r="R373" s="16"/>
      <c r="S373" s="16"/>
      <c r="T373" s="23"/>
      <c r="U373" s="126"/>
    </row>
    <row r="374" spans="1:21" s="122" customFormat="1" ht="18.75">
      <c r="A374" s="22"/>
      <c r="B374" s="14">
        <f>'أساسى (2)'!B374</f>
        <v>0</v>
      </c>
      <c r="C374" s="14">
        <f>'أساسى (2)'!C374</f>
        <v>0</v>
      </c>
      <c r="D374" s="16"/>
      <c r="E374" s="16"/>
      <c r="F374" s="16"/>
      <c r="G374" s="16"/>
      <c r="H374" s="16"/>
      <c r="I374" s="16"/>
      <c r="J374" s="16"/>
      <c r="K374" s="16"/>
      <c r="L374" s="16"/>
      <c r="M374" s="16"/>
      <c r="N374" s="16"/>
      <c r="O374" s="16"/>
      <c r="P374" s="16"/>
      <c r="Q374" s="16"/>
      <c r="R374" s="16"/>
      <c r="S374" s="16"/>
      <c r="T374" s="23"/>
      <c r="U374" s="126"/>
    </row>
    <row r="375" spans="1:21" s="122" customFormat="1" ht="18.75">
      <c r="A375" s="22"/>
      <c r="B375" s="14">
        <f>'أساسى (2)'!B375</f>
        <v>0</v>
      </c>
      <c r="C375" s="14">
        <f>'أساسى (2)'!C375</f>
        <v>0</v>
      </c>
      <c r="D375" s="16"/>
      <c r="E375" s="16"/>
      <c r="F375" s="16"/>
      <c r="G375" s="16"/>
      <c r="H375" s="16"/>
      <c r="I375" s="16"/>
      <c r="J375" s="16"/>
      <c r="K375" s="16"/>
      <c r="L375" s="16"/>
      <c r="M375" s="16"/>
      <c r="N375" s="16"/>
      <c r="O375" s="16"/>
      <c r="P375" s="16"/>
      <c r="Q375" s="16"/>
      <c r="R375" s="16"/>
      <c r="S375" s="16"/>
      <c r="T375" s="23"/>
      <c r="U375" s="126"/>
    </row>
    <row r="376" spans="1:21" s="122" customFormat="1" ht="18.75">
      <c r="A376" s="22"/>
      <c r="B376" s="14">
        <f>'أساسى (2)'!B376</f>
        <v>0</v>
      </c>
      <c r="C376" s="14">
        <f>'أساسى (2)'!C376</f>
        <v>0</v>
      </c>
      <c r="D376" s="16"/>
      <c r="E376" s="16"/>
      <c r="F376" s="16"/>
      <c r="G376" s="16"/>
      <c r="H376" s="16"/>
      <c r="I376" s="16"/>
      <c r="J376" s="16"/>
      <c r="K376" s="16"/>
      <c r="L376" s="16"/>
      <c r="M376" s="16"/>
      <c r="N376" s="16"/>
      <c r="O376" s="16"/>
      <c r="P376" s="16"/>
      <c r="Q376" s="16"/>
      <c r="R376" s="16"/>
      <c r="S376" s="16"/>
      <c r="T376" s="23"/>
      <c r="U376" s="126"/>
    </row>
    <row r="377" spans="1:21" s="122" customFormat="1" ht="18.75">
      <c r="A377" s="22"/>
      <c r="B377" s="14">
        <f>'أساسى (2)'!B377</f>
        <v>0</v>
      </c>
      <c r="C377" s="14">
        <f>'أساسى (2)'!C377</f>
        <v>0</v>
      </c>
      <c r="D377" s="16"/>
      <c r="E377" s="16"/>
      <c r="F377" s="16"/>
      <c r="G377" s="16"/>
      <c r="H377" s="16"/>
      <c r="I377" s="16"/>
      <c r="J377" s="16"/>
      <c r="K377" s="16"/>
      <c r="L377" s="16"/>
      <c r="M377" s="16"/>
      <c r="N377" s="16"/>
      <c r="O377" s="16"/>
      <c r="P377" s="16"/>
      <c r="Q377" s="16"/>
      <c r="R377" s="16"/>
      <c r="S377" s="16"/>
      <c r="T377" s="23"/>
      <c r="U377" s="126"/>
    </row>
    <row r="378" spans="1:21" s="122" customFormat="1" ht="18.75">
      <c r="A378" s="22"/>
      <c r="B378" s="14">
        <f>'أساسى (2)'!B378</f>
        <v>0</v>
      </c>
      <c r="C378" s="14">
        <f>'أساسى (2)'!C378</f>
        <v>0</v>
      </c>
      <c r="D378" s="16"/>
      <c r="E378" s="16"/>
      <c r="F378" s="16"/>
      <c r="G378" s="16"/>
      <c r="H378" s="16"/>
      <c r="I378" s="16"/>
      <c r="J378" s="16"/>
      <c r="K378" s="16"/>
      <c r="L378" s="16"/>
      <c r="M378" s="16"/>
      <c r="N378" s="16"/>
      <c r="O378" s="16"/>
      <c r="P378" s="16"/>
      <c r="Q378" s="16"/>
      <c r="R378" s="16"/>
      <c r="S378" s="16"/>
      <c r="T378" s="23"/>
      <c r="U378" s="126"/>
    </row>
    <row r="379" spans="1:21" s="122" customFormat="1" ht="18.75">
      <c r="A379" s="22"/>
      <c r="B379" s="14">
        <f>'أساسى (2)'!B379</f>
        <v>0</v>
      </c>
      <c r="C379" s="14">
        <f>'أساسى (2)'!C379</f>
        <v>0</v>
      </c>
      <c r="D379" s="16"/>
      <c r="E379" s="16"/>
      <c r="F379" s="16"/>
      <c r="G379" s="16"/>
      <c r="H379" s="16"/>
      <c r="I379" s="16"/>
      <c r="J379" s="16"/>
      <c r="K379" s="16"/>
      <c r="L379" s="16"/>
      <c r="M379" s="16"/>
      <c r="N379" s="16"/>
      <c r="O379" s="16"/>
      <c r="P379" s="16"/>
      <c r="Q379" s="16"/>
      <c r="R379" s="16"/>
      <c r="S379" s="16"/>
      <c r="T379" s="23"/>
      <c r="U379" s="126"/>
    </row>
    <row r="380" spans="1:21" s="122" customFormat="1" ht="18.75">
      <c r="A380" s="22"/>
      <c r="B380" s="14">
        <f>'أساسى (2)'!B380</f>
        <v>0</v>
      </c>
      <c r="C380" s="14">
        <f>'أساسى (2)'!C380</f>
        <v>0</v>
      </c>
      <c r="D380" s="16"/>
      <c r="E380" s="16"/>
      <c r="F380" s="16"/>
      <c r="G380" s="16"/>
      <c r="H380" s="16"/>
      <c r="I380" s="16"/>
      <c r="J380" s="16"/>
      <c r="K380" s="16"/>
      <c r="L380" s="16"/>
      <c r="M380" s="16"/>
      <c r="N380" s="16"/>
      <c r="O380" s="16"/>
      <c r="P380" s="16"/>
      <c r="Q380" s="16"/>
      <c r="R380" s="16"/>
      <c r="S380" s="16"/>
      <c r="T380" s="23"/>
      <c r="U380" s="126"/>
    </row>
    <row r="381" spans="1:21" s="122" customFormat="1" ht="18.75">
      <c r="A381" s="22"/>
      <c r="B381" s="14">
        <f>'أساسى (2)'!B381</f>
        <v>0</v>
      </c>
      <c r="C381" s="14">
        <f>'أساسى (2)'!C381</f>
        <v>0</v>
      </c>
      <c r="D381" s="16"/>
      <c r="E381" s="16"/>
      <c r="F381" s="16"/>
      <c r="G381" s="16"/>
      <c r="H381" s="16"/>
      <c r="I381" s="16"/>
      <c r="J381" s="16"/>
      <c r="K381" s="16"/>
      <c r="L381" s="16"/>
      <c r="M381" s="16"/>
      <c r="N381" s="16"/>
      <c r="O381" s="16"/>
      <c r="P381" s="16"/>
      <c r="Q381" s="16"/>
      <c r="R381" s="16"/>
      <c r="S381" s="16"/>
      <c r="T381" s="23"/>
      <c r="U381" s="126"/>
    </row>
    <row r="382" spans="1:21" s="122" customFormat="1" ht="18.75">
      <c r="A382" s="22"/>
      <c r="B382" s="14">
        <f>'أساسى (2)'!B382</f>
        <v>0</v>
      </c>
      <c r="C382" s="14">
        <f>'أساسى (2)'!C382</f>
        <v>0</v>
      </c>
      <c r="D382" s="16"/>
      <c r="E382" s="16"/>
      <c r="F382" s="16"/>
      <c r="G382" s="16"/>
      <c r="H382" s="16"/>
      <c r="I382" s="16"/>
      <c r="J382" s="16"/>
      <c r="K382" s="16"/>
      <c r="L382" s="16"/>
      <c r="M382" s="16"/>
      <c r="N382" s="16"/>
      <c r="O382" s="16"/>
      <c r="P382" s="16"/>
      <c r="Q382" s="16"/>
      <c r="R382" s="16"/>
      <c r="S382" s="16"/>
      <c r="T382" s="23"/>
      <c r="U382" s="126"/>
    </row>
    <row r="383" spans="1:21" s="122" customFormat="1" ht="18.75">
      <c r="A383" s="22"/>
      <c r="B383" s="14">
        <f>'أساسى (2)'!B383</f>
        <v>0</v>
      </c>
      <c r="C383" s="14">
        <f>'أساسى (2)'!C383</f>
        <v>0</v>
      </c>
      <c r="D383" s="16"/>
      <c r="E383" s="16"/>
      <c r="F383" s="16"/>
      <c r="G383" s="16"/>
      <c r="H383" s="16"/>
      <c r="I383" s="16"/>
      <c r="J383" s="16"/>
      <c r="K383" s="16"/>
      <c r="L383" s="16"/>
      <c r="M383" s="16"/>
      <c r="N383" s="16"/>
      <c r="O383" s="16"/>
      <c r="P383" s="16"/>
      <c r="Q383" s="16"/>
      <c r="R383" s="16"/>
      <c r="S383" s="16"/>
      <c r="T383" s="23"/>
      <c r="U383" s="126"/>
    </row>
    <row r="384" spans="1:21" s="122" customFormat="1" ht="18.75">
      <c r="A384" s="22"/>
      <c r="B384" s="14">
        <f>'أساسى (2)'!B384</f>
        <v>0</v>
      </c>
      <c r="C384" s="14">
        <f>'أساسى (2)'!C384</f>
        <v>0</v>
      </c>
      <c r="D384" s="16"/>
      <c r="E384" s="16"/>
      <c r="F384" s="16"/>
      <c r="G384" s="16"/>
      <c r="H384" s="16"/>
      <c r="I384" s="16"/>
      <c r="J384" s="16"/>
      <c r="K384" s="16"/>
      <c r="L384" s="16"/>
      <c r="M384" s="16"/>
      <c r="N384" s="16"/>
      <c r="O384" s="16"/>
      <c r="P384" s="16"/>
      <c r="Q384" s="16"/>
      <c r="R384" s="16"/>
      <c r="S384" s="16"/>
      <c r="T384" s="23"/>
      <c r="U384" s="126"/>
    </row>
    <row r="385" spans="1:21" s="122" customFormat="1" ht="18.75">
      <c r="A385" s="22"/>
      <c r="B385" s="14">
        <f>'أساسى (2)'!B385</f>
        <v>0</v>
      </c>
      <c r="C385" s="14">
        <f>'أساسى (2)'!C385</f>
        <v>0</v>
      </c>
      <c r="D385" s="16"/>
      <c r="E385" s="16"/>
      <c r="F385" s="16"/>
      <c r="G385" s="16"/>
      <c r="H385" s="16"/>
      <c r="I385" s="16"/>
      <c r="J385" s="16"/>
      <c r="K385" s="16"/>
      <c r="L385" s="16"/>
      <c r="M385" s="16"/>
      <c r="N385" s="16"/>
      <c r="O385" s="16"/>
      <c r="P385" s="16"/>
      <c r="Q385" s="16"/>
      <c r="R385" s="16"/>
      <c r="S385" s="16"/>
      <c r="T385" s="23"/>
      <c r="U385" s="126"/>
    </row>
    <row r="386" spans="1:21" s="122" customFormat="1" ht="18.75">
      <c r="A386" s="22"/>
      <c r="B386" s="14">
        <f>'أساسى (2)'!B386</f>
        <v>0</v>
      </c>
      <c r="C386" s="14">
        <f>'أساسى (2)'!C386</f>
        <v>0</v>
      </c>
      <c r="D386" s="16"/>
      <c r="E386" s="16"/>
      <c r="F386" s="16"/>
      <c r="G386" s="16"/>
      <c r="H386" s="16"/>
      <c r="I386" s="16"/>
      <c r="J386" s="16"/>
      <c r="K386" s="16"/>
      <c r="L386" s="16"/>
      <c r="M386" s="16"/>
      <c r="N386" s="16"/>
      <c r="O386" s="16"/>
      <c r="P386" s="16"/>
      <c r="Q386" s="16"/>
      <c r="R386" s="16"/>
      <c r="S386" s="16"/>
      <c r="T386" s="23"/>
      <c r="U386" s="126"/>
    </row>
    <row r="387" spans="1:21" s="122" customFormat="1" ht="18.75">
      <c r="A387" s="22"/>
      <c r="B387" s="14">
        <f>'أساسى (2)'!B387</f>
        <v>0</v>
      </c>
      <c r="C387" s="14">
        <f>'أساسى (2)'!C387</f>
        <v>0</v>
      </c>
      <c r="D387" s="16"/>
      <c r="E387" s="16"/>
      <c r="F387" s="16"/>
      <c r="G387" s="16"/>
      <c r="H387" s="16"/>
      <c r="I387" s="16"/>
      <c r="J387" s="16"/>
      <c r="K387" s="16"/>
      <c r="L387" s="16"/>
      <c r="M387" s="16"/>
      <c r="N387" s="16"/>
      <c r="O387" s="16"/>
      <c r="P387" s="16"/>
      <c r="Q387" s="16"/>
      <c r="R387" s="16"/>
      <c r="S387" s="16"/>
      <c r="T387" s="23"/>
      <c r="U387" s="126"/>
    </row>
    <row r="388" spans="1:21" s="122" customFormat="1" ht="18.75">
      <c r="A388" s="22"/>
      <c r="B388" s="14">
        <f>'أساسى (2)'!B388</f>
        <v>0</v>
      </c>
      <c r="C388" s="14">
        <f>'أساسى (2)'!C388</f>
        <v>0</v>
      </c>
      <c r="D388" s="16"/>
      <c r="E388" s="16"/>
      <c r="F388" s="16"/>
      <c r="G388" s="16"/>
      <c r="H388" s="16"/>
      <c r="I388" s="16"/>
      <c r="J388" s="16"/>
      <c r="K388" s="16"/>
      <c r="L388" s="16"/>
      <c r="M388" s="16"/>
      <c r="N388" s="16"/>
      <c r="O388" s="16"/>
      <c r="P388" s="16"/>
      <c r="Q388" s="16"/>
      <c r="R388" s="16"/>
      <c r="S388" s="16"/>
      <c r="T388" s="23"/>
      <c r="U388" s="126"/>
    </row>
    <row r="389" spans="1:21" s="122" customFormat="1" ht="18.75">
      <c r="A389" s="22"/>
      <c r="B389" s="14">
        <f>'أساسى (2)'!B389</f>
        <v>0</v>
      </c>
      <c r="C389" s="14">
        <f>'أساسى (2)'!C389</f>
        <v>0</v>
      </c>
      <c r="D389" s="16"/>
      <c r="E389" s="16"/>
      <c r="F389" s="16"/>
      <c r="G389" s="16"/>
      <c r="H389" s="16"/>
      <c r="I389" s="16"/>
      <c r="J389" s="16"/>
      <c r="K389" s="16"/>
      <c r="L389" s="16"/>
      <c r="M389" s="16"/>
      <c r="N389" s="16"/>
      <c r="O389" s="16"/>
      <c r="P389" s="16"/>
      <c r="Q389" s="16"/>
      <c r="R389" s="16"/>
      <c r="S389" s="16"/>
      <c r="T389" s="23"/>
      <c r="U389" s="126"/>
    </row>
    <row r="390" spans="1:21" s="122" customFormat="1" ht="18.75">
      <c r="A390" s="22"/>
      <c r="B390" s="14">
        <f>'أساسى (2)'!B390</f>
        <v>0</v>
      </c>
      <c r="C390" s="14">
        <f>'أساسى (2)'!C390</f>
        <v>0</v>
      </c>
      <c r="D390" s="16"/>
      <c r="E390" s="16"/>
      <c r="F390" s="16"/>
      <c r="G390" s="16"/>
      <c r="H390" s="16"/>
      <c r="I390" s="16"/>
      <c r="J390" s="16"/>
      <c r="K390" s="16"/>
      <c r="L390" s="16"/>
      <c r="M390" s="16"/>
      <c r="N390" s="16"/>
      <c r="O390" s="16"/>
      <c r="P390" s="16"/>
      <c r="Q390" s="16"/>
      <c r="R390" s="16"/>
      <c r="S390" s="16"/>
      <c r="T390" s="23"/>
      <c r="U390" s="126"/>
    </row>
    <row r="391" spans="1:21" s="122" customFormat="1" ht="18.75">
      <c r="A391" s="22"/>
      <c r="B391" s="14">
        <f>'أساسى (2)'!B391</f>
        <v>0</v>
      </c>
      <c r="C391" s="14">
        <f>'أساسى (2)'!C391</f>
        <v>0</v>
      </c>
      <c r="D391" s="16"/>
      <c r="E391" s="16"/>
      <c r="F391" s="16"/>
      <c r="G391" s="16"/>
      <c r="H391" s="16"/>
      <c r="I391" s="16"/>
      <c r="J391" s="16"/>
      <c r="K391" s="16"/>
      <c r="L391" s="16"/>
      <c r="M391" s="16"/>
      <c r="N391" s="16"/>
      <c r="O391" s="16"/>
      <c r="P391" s="16"/>
      <c r="Q391" s="16"/>
      <c r="R391" s="16"/>
      <c r="S391" s="16"/>
      <c r="T391" s="23"/>
      <c r="U391" s="126"/>
    </row>
    <row r="392" spans="1:21" s="122" customFormat="1" ht="18.75">
      <c r="A392" s="22"/>
      <c r="B392" s="14">
        <f>'أساسى (2)'!B392</f>
        <v>0</v>
      </c>
      <c r="C392" s="14">
        <f>'أساسى (2)'!C392</f>
        <v>0</v>
      </c>
      <c r="D392" s="16"/>
      <c r="E392" s="16"/>
      <c r="F392" s="16"/>
      <c r="G392" s="16"/>
      <c r="H392" s="16"/>
      <c r="I392" s="16"/>
      <c r="J392" s="16"/>
      <c r="K392" s="16"/>
      <c r="L392" s="16"/>
      <c r="M392" s="16"/>
      <c r="N392" s="16"/>
      <c r="O392" s="16"/>
      <c r="P392" s="16"/>
      <c r="Q392" s="16"/>
      <c r="R392" s="16"/>
      <c r="S392" s="16"/>
      <c r="T392" s="23"/>
      <c r="U392" s="126"/>
    </row>
    <row r="393" spans="1:21" s="122" customFormat="1" ht="18.75">
      <c r="A393" s="22"/>
      <c r="B393" s="14">
        <f>'أساسى (2)'!B393</f>
        <v>0</v>
      </c>
      <c r="C393" s="14">
        <f>'أساسى (2)'!C393</f>
        <v>0</v>
      </c>
      <c r="D393" s="16"/>
      <c r="E393" s="16"/>
      <c r="F393" s="16"/>
      <c r="G393" s="16"/>
      <c r="H393" s="16"/>
      <c r="I393" s="16"/>
      <c r="J393" s="16"/>
      <c r="K393" s="16"/>
      <c r="L393" s="16"/>
      <c r="M393" s="16"/>
      <c r="N393" s="16"/>
      <c r="O393" s="16"/>
      <c r="P393" s="16"/>
      <c r="Q393" s="16"/>
      <c r="R393" s="16"/>
      <c r="S393" s="16"/>
      <c r="T393" s="23"/>
      <c r="U393" s="126"/>
    </row>
    <row r="394" spans="1:21" s="122" customFormat="1" ht="18.75">
      <c r="A394" s="22"/>
      <c r="B394" s="14">
        <f>'أساسى (2)'!B394</f>
        <v>0</v>
      </c>
      <c r="C394" s="14">
        <f>'أساسى (2)'!C394</f>
        <v>0</v>
      </c>
      <c r="D394" s="16"/>
      <c r="E394" s="16"/>
      <c r="F394" s="16"/>
      <c r="G394" s="16"/>
      <c r="H394" s="16"/>
      <c r="I394" s="16"/>
      <c r="J394" s="16"/>
      <c r="K394" s="16"/>
      <c r="L394" s="16"/>
      <c r="M394" s="16"/>
      <c r="N394" s="16"/>
      <c r="O394" s="16"/>
      <c r="P394" s="16"/>
      <c r="Q394" s="16"/>
      <c r="R394" s="16"/>
      <c r="S394" s="16"/>
      <c r="T394" s="23"/>
      <c r="U394" s="126"/>
    </row>
    <row r="395" spans="1:21" s="122" customFormat="1" ht="18.75">
      <c r="A395" s="22"/>
      <c r="B395" s="14">
        <f>'أساسى (2)'!B395</f>
        <v>0</v>
      </c>
      <c r="C395" s="14">
        <f>'أساسى (2)'!C395</f>
        <v>0</v>
      </c>
      <c r="D395" s="16"/>
      <c r="E395" s="16"/>
      <c r="F395" s="16"/>
      <c r="G395" s="16"/>
      <c r="H395" s="16"/>
      <c r="I395" s="16"/>
      <c r="J395" s="16"/>
      <c r="K395" s="16"/>
      <c r="L395" s="16"/>
      <c r="M395" s="16"/>
      <c r="N395" s="16"/>
      <c r="O395" s="16"/>
      <c r="P395" s="16"/>
      <c r="Q395" s="16"/>
      <c r="R395" s="16"/>
      <c r="S395" s="16"/>
      <c r="T395" s="23"/>
      <c r="U395" s="126"/>
    </row>
    <row r="396" spans="1:21" s="122" customFormat="1" ht="18.75">
      <c r="A396" s="22"/>
      <c r="B396" s="14">
        <f>'أساسى (2)'!B396</f>
        <v>0</v>
      </c>
      <c r="C396" s="14">
        <f>'أساسى (2)'!C396</f>
        <v>0</v>
      </c>
      <c r="D396" s="16"/>
      <c r="E396" s="16"/>
      <c r="F396" s="16"/>
      <c r="G396" s="16"/>
      <c r="H396" s="16"/>
      <c r="I396" s="16"/>
      <c r="J396" s="16"/>
      <c r="K396" s="16"/>
      <c r="L396" s="16"/>
      <c r="M396" s="16"/>
      <c r="N396" s="16"/>
      <c r="O396" s="16"/>
      <c r="P396" s="16"/>
      <c r="Q396" s="16"/>
      <c r="R396" s="16"/>
      <c r="S396" s="16"/>
      <c r="T396" s="23"/>
      <c r="U396" s="126"/>
    </row>
    <row r="397" spans="1:21" s="122" customFormat="1" ht="18.75">
      <c r="A397" s="22"/>
      <c r="B397" s="14">
        <f>'أساسى (2)'!B397</f>
        <v>0</v>
      </c>
      <c r="C397" s="14">
        <f>'أساسى (2)'!C397</f>
        <v>0</v>
      </c>
      <c r="D397" s="16"/>
      <c r="E397" s="16"/>
      <c r="F397" s="16"/>
      <c r="G397" s="16"/>
      <c r="H397" s="16"/>
      <c r="I397" s="16"/>
      <c r="J397" s="16"/>
      <c r="K397" s="16"/>
      <c r="L397" s="16"/>
      <c r="M397" s="16"/>
      <c r="N397" s="16"/>
      <c r="O397" s="16"/>
      <c r="P397" s="16"/>
      <c r="Q397" s="16"/>
      <c r="R397" s="16"/>
      <c r="S397" s="16"/>
      <c r="T397" s="23"/>
      <c r="U397" s="126"/>
    </row>
    <row r="398" spans="1:21" s="122" customFormat="1" ht="18.75">
      <c r="A398" s="22"/>
      <c r="B398" s="14">
        <f>'أساسى (2)'!B398</f>
        <v>0</v>
      </c>
      <c r="C398" s="14">
        <f>'أساسى (2)'!C398</f>
        <v>0</v>
      </c>
      <c r="D398" s="16"/>
      <c r="E398" s="16"/>
      <c r="F398" s="16"/>
      <c r="G398" s="16"/>
      <c r="H398" s="16"/>
      <c r="I398" s="16"/>
      <c r="J398" s="16"/>
      <c r="K398" s="16"/>
      <c r="L398" s="16"/>
      <c r="M398" s="16"/>
      <c r="N398" s="16"/>
      <c r="O398" s="16"/>
      <c r="P398" s="16"/>
      <c r="Q398" s="16"/>
      <c r="R398" s="16"/>
      <c r="S398" s="16"/>
      <c r="T398" s="23"/>
      <c r="U398" s="126"/>
    </row>
    <row r="399" spans="1:21" s="122" customFormat="1" ht="18.75">
      <c r="A399" s="22"/>
      <c r="B399" s="14">
        <f>'أساسى (2)'!B399</f>
        <v>0</v>
      </c>
      <c r="C399" s="14">
        <f>'أساسى (2)'!C399</f>
        <v>0</v>
      </c>
      <c r="D399" s="16"/>
      <c r="E399" s="16"/>
      <c r="F399" s="16"/>
      <c r="G399" s="16"/>
      <c r="H399" s="16"/>
      <c r="I399" s="16"/>
      <c r="J399" s="16"/>
      <c r="K399" s="16"/>
      <c r="L399" s="16"/>
      <c r="M399" s="16"/>
      <c r="N399" s="16"/>
      <c r="O399" s="16"/>
      <c r="P399" s="16"/>
      <c r="Q399" s="16"/>
      <c r="R399" s="16"/>
      <c r="S399" s="16"/>
      <c r="T399" s="23"/>
      <c r="U399" s="126"/>
    </row>
    <row r="400" spans="1:21" s="122" customFormat="1" ht="18.75">
      <c r="A400" s="22"/>
      <c r="B400" s="14">
        <f>'أساسى (2)'!B400</f>
        <v>0</v>
      </c>
      <c r="C400" s="14">
        <f>'أساسى (2)'!C400</f>
        <v>0</v>
      </c>
      <c r="D400" s="16"/>
      <c r="E400" s="16"/>
      <c r="F400" s="16"/>
      <c r="G400" s="16"/>
      <c r="H400" s="16"/>
      <c r="I400" s="16"/>
      <c r="J400" s="16"/>
      <c r="K400" s="16"/>
      <c r="L400" s="16"/>
      <c r="M400" s="16"/>
      <c r="N400" s="16"/>
      <c r="O400" s="16"/>
      <c r="P400" s="16"/>
      <c r="Q400" s="16"/>
      <c r="R400" s="16"/>
      <c r="S400" s="16"/>
      <c r="T400" s="23"/>
      <c r="U400" s="126"/>
    </row>
    <row r="401" spans="1:21" s="122" customFormat="1" ht="18.75">
      <c r="A401" s="22"/>
      <c r="B401" s="14">
        <f>'أساسى (2)'!B401</f>
        <v>0</v>
      </c>
      <c r="C401" s="14">
        <f>'أساسى (2)'!C401</f>
        <v>0</v>
      </c>
      <c r="D401" s="16"/>
      <c r="E401" s="16"/>
      <c r="F401" s="16"/>
      <c r="G401" s="16"/>
      <c r="H401" s="16"/>
      <c r="I401" s="16"/>
      <c r="J401" s="16"/>
      <c r="K401" s="16"/>
      <c r="L401" s="16"/>
      <c r="M401" s="16"/>
      <c r="N401" s="16"/>
      <c r="O401" s="16"/>
      <c r="P401" s="16"/>
      <c r="Q401" s="16"/>
      <c r="R401" s="16"/>
      <c r="S401" s="16"/>
      <c r="T401" s="23"/>
      <c r="U401" s="126"/>
    </row>
    <row r="402" spans="1:21" s="122" customFormat="1" ht="18.75">
      <c r="A402" s="22"/>
      <c r="B402" s="14">
        <f>'أساسى (2)'!B402</f>
        <v>0</v>
      </c>
      <c r="C402" s="14">
        <f>'أساسى (2)'!C402</f>
        <v>0</v>
      </c>
      <c r="D402" s="16"/>
      <c r="E402" s="16"/>
      <c r="F402" s="16"/>
      <c r="G402" s="16"/>
      <c r="H402" s="16"/>
      <c r="I402" s="16"/>
      <c r="J402" s="16"/>
      <c r="K402" s="16"/>
      <c r="L402" s="16"/>
      <c r="M402" s="16"/>
      <c r="N402" s="16"/>
      <c r="O402" s="16"/>
      <c r="P402" s="16"/>
      <c r="Q402" s="16"/>
      <c r="R402" s="16"/>
      <c r="S402" s="16"/>
      <c r="T402" s="23"/>
      <c r="U402" s="126"/>
    </row>
    <row r="403" spans="1:21" s="122" customFormat="1" ht="18.75">
      <c r="A403" s="22"/>
      <c r="B403" s="14">
        <f>'أساسى (2)'!B403</f>
        <v>0</v>
      </c>
      <c r="C403" s="14">
        <f>'أساسى (2)'!C403</f>
        <v>0</v>
      </c>
      <c r="D403" s="16"/>
      <c r="E403" s="16"/>
      <c r="F403" s="16"/>
      <c r="G403" s="16"/>
      <c r="H403" s="16"/>
      <c r="I403" s="16"/>
      <c r="J403" s="16"/>
      <c r="K403" s="16"/>
      <c r="L403" s="16"/>
      <c r="M403" s="16"/>
      <c r="N403" s="16"/>
      <c r="O403" s="16"/>
      <c r="P403" s="16"/>
      <c r="Q403" s="16"/>
      <c r="R403" s="16"/>
      <c r="S403" s="16"/>
      <c r="T403" s="23"/>
      <c r="U403" s="126"/>
    </row>
    <row r="404" spans="1:21" s="122" customFormat="1" ht="18.75">
      <c r="A404" s="22"/>
      <c r="B404" s="14">
        <f>'أساسى (2)'!B404</f>
        <v>0</v>
      </c>
      <c r="C404" s="14">
        <f>'أساسى (2)'!C404</f>
        <v>0</v>
      </c>
      <c r="D404" s="16"/>
      <c r="E404" s="16"/>
      <c r="F404" s="16"/>
      <c r="G404" s="16"/>
      <c r="H404" s="16"/>
      <c r="I404" s="16"/>
      <c r="J404" s="16"/>
      <c r="K404" s="16"/>
      <c r="L404" s="16"/>
      <c r="M404" s="16"/>
      <c r="N404" s="16"/>
      <c r="O404" s="16"/>
      <c r="P404" s="16"/>
      <c r="Q404" s="16"/>
      <c r="R404" s="16"/>
      <c r="S404" s="16"/>
      <c r="T404" s="23"/>
      <c r="U404" s="126"/>
    </row>
    <row r="405" spans="1:21" s="122" customFormat="1" ht="18.75">
      <c r="A405" s="22"/>
      <c r="B405" s="14">
        <f>'أساسى (2)'!B405</f>
        <v>0</v>
      </c>
      <c r="C405" s="14">
        <f>'أساسى (2)'!C405</f>
        <v>0</v>
      </c>
      <c r="D405" s="16"/>
      <c r="E405" s="16"/>
      <c r="F405" s="16"/>
      <c r="G405" s="16"/>
      <c r="H405" s="16"/>
      <c r="I405" s="16"/>
      <c r="J405" s="16"/>
      <c r="K405" s="16"/>
      <c r="L405" s="16"/>
      <c r="M405" s="16"/>
      <c r="N405" s="16"/>
      <c r="O405" s="16"/>
      <c r="P405" s="16"/>
      <c r="Q405" s="16"/>
      <c r="R405" s="16"/>
      <c r="S405" s="16"/>
      <c r="T405" s="23"/>
      <c r="U405" s="126"/>
    </row>
    <row r="406" spans="1:21" s="122" customFormat="1" ht="18.75">
      <c r="A406" s="22"/>
      <c r="B406" s="14">
        <f>'أساسى (2)'!B406</f>
        <v>0</v>
      </c>
      <c r="C406" s="14">
        <f>'أساسى (2)'!C406</f>
        <v>0</v>
      </c>
      <c r="D406" s="16"/>
      <c r="E406" s="16"/>
      <c r="F406" s="16"/>
      <c r="G406" s="16"/>
      <c r="H406" s="16"/>
      <c r="I406" s="16"/>
      <c r="J406" s="16"/>
      <c r="K406" s="16"/>
      <c r="L406" s="16"/>
      <c r="M406" s="16"/>
      <c r="N406" s="16"/>
      <c r="O406" s="16"/>
      <c r="P406" s="16"/>
      <c r="Q406" s="16"/>
      <c r="R406" s="16"/>
      <c r="S406" s="16"/>
      <c r="T406" s="23"/>
      <c r="U406" s="126"/>
    </row>
    <row r="407" spans="1:21" s="122" customFormat="1" ht="18.75">
      <c r="A407" s="22"/>
      <c r="B407" s="14">
        <f>'أساسى (2)'!B407</f>
        <v>0</v>
      </c>
      <c r="C407" s="14">
        <f>'أساسى (2)'!C407</f>
        <v>0</v>
      </c>
      <c r="D407" s="16"/>
      <c r="E407" s="16"/>
      <c r="F407" s="16"/>
      <c r="G407" s="16"/>
      <c r="H407" s="16"/>
      <c r="I407" s="16"/>
      <c r="J407" s="16"/>
      <c r="K407" s="16"/>
      <c r="L407" s="16"/>
      <c r="M407" s="16"/>
      <c r="N407" s="16"/>
      <c r="O407" s="16"/>
      <c r="P407" s="16"/>
      <c r="Q407" s="16"/>
      <c r="R407" s="16"/>
      <c r="S407" s="16"/>
      <c r="T407" s="23"/>
      <c r="U407" s="126"/>
    </row>
    <row r="408" spans="1:21" s="122" customFormat="1" ht="18.75">
      <c r="A408" s="22"/>
      <c r="B408" s="14">
        <f>'أساسى (2)'!B408</f>
        <v>0</v>
      </c>
      <c r="C408" s="14">
        <f>'أساسى (2)'!C408</f>
        <v>0</v>
      </c>
      <c r="D408" s="16"/>
      <c r="E408" s="16"/>
      <c r="F408" s="16"/>
      <c r="G408" s="16"/>
      <c r="H408" s="16"/>
      <c r="I408" s="16"/>
      <c r="J408" s="16"/>
      <c r="K408" s="16"/>
      <c r="L408" s="16"/>
      <c r="M408" s="16"/>
      <c r="N408" s="16"/>
      <c r="O408" s="16"/>
      <c r="P408" s="16"/>
      <c r="Q408" s="16"/>
      <c r="R408" s="16"/>
      <c r="S408" s="16"/>
      <c r="T408" s="23"/>
      <c r="U408" s="126"/>
    </row>
    <row r="409" spans="1:21" s="122" customFormat="1" ht="18.75">
      <c r="A409" s="22"/>
      <c r="B409" s="14">
        <f>'أساسى (2)'!B409</f>
        <v>0</v>
      </c>
      <c r="C409" s="14">
        <f>'أساسى (2)'!C409</f>
        <v>0</v>
      </c>
      <c r="D409" s="16"/>
      <c r="E409" s="16"/>
      <c r="F409" s="16"/>
      <c r="G409" s="16"/>
      <c r="H409" s="16"/>
      <c r="I409" s="16"/>
      <c r="J409" s="16"/>
      <c r="K409" s="16"/>
      <c r="L409" s="16"/>
      <c r="M409" s="16"/>
      <c r="N409" s="16"/>
      <c r="O409" s="16"/>
      <c r="P409" s="16"/>
      <c r="Q409" s="16"/>
      <c r="R409" s="16"/>
      <c r="S409" s="16"/>
      <c r="T409" s="23"/>
      <c r="U409" s="126"/>
    </row>
    <row r="410" spans="1:21" s="122" customFormat="1" ht="18.75">
      <c r="A410" s="22"/>
      <c r="B410" s="14">
        <f>'أساسى (2)'!B410</f>
        <v>0</v>
      </c>
      <c r="C410" s="14">
        <f>'أساسى (2)'!C410</f>
        <v>0</v>
      </c>
      <c r="D410" s="16"/>
      <c r="E410" s="16"/>
      <c r="F410" s="16"/>
      <c r="G410" s="16"/>
      <c r="H410" s="16"/>
      <c r="I410" s="16"/>
      <c r="J410" s="16"/>
      <c r="K410" s="16"/>
      <c r="L410" s="16"/>
      <c r="M410" s="16"/>
      <c r="N410" s="16"/>
      <c r="O410" s="16"/>
      <c r="P410" s="16"/>
      <c r="Q410" s="16"/>
      <c r="R410" s="16"/>
      <c r="S410" s="16"/>
      <c r="T410" s="23"/>
      <c r="U410" s="126"/>
    </row>
    <row r="411" spans="1:21" s="122" customFormat="1" ht="18.75">
      <c r="A411" s="22"/>
      <c r="B411" s="14">
        <f>'أساسى (2)'!B411</f>
        <v>0</v>
      </c>
      <c r="C411" s="14">
        <f>'أساسى (2)'!C411</f>
        <v>0</v>
      </c>
      <c r="D411" s="16"/>
      <c r="E411" s="16"/>
      <c r="F411" s="16"/>
      <c r="G411" s="16"/>
      <c r="H411" s="16"/>
      <c r="I411" s="16"/>
      <c r="J411" s="16"/>
      <c r="K411" s="16"/>
      <c r="L411" s="16"/>
      <c r="M411" s="16"/>
      <c r="N411" s="16"/>
      <c r="O411" s="16"/>
      <c r="P411" s="16"/>
      <c r="Q411" s="16"/>
      <c r="R411" s="16"/>
      <c r="S411" s="16"/>
      <c r="T411" s="23"/>
      <c r="U411" s="126"/>
    </row>
    <row r="412" spans="1:21" s="122" customFormat="1" ht="18.75">
      <c r="A412" s="22"/>
      <c r="B412" s="14">
        <f>'أساسى (2)'!B412</f>
        <v>0</v>
      </c>
      <c r="C412" s="14">
        <f>'أساسى (2)'!C412</f>
        <v>0</v>
      </c>
      <c r="D412" s="16"/>
      <c r="E412" s="16"/>
      <c r="F412" s="16"/>
      <c r="G412" s="16"/>
      <c r="H412" s="16"/>
      <c r="I412" s="16"/>
      <c r="J412" s="16"/>
      <c r="K412" s="16"/>
      <c r="L412" s="16"/>
      <c r="M412" s="16"/>
      <c r="N412" s="16"/>
      <c r="O412" s="16"/>
      <c r="P412" s="16"/>
      <c r="Q412" s="16"/>
      <c r="R412" s="16"/>
      <c r="S412" s="16"/>
      <c r="T412" s="23"/>
      <c r="U412" s="126"/>
    </row>
    <row r="413" spans="1:21" s="122" customFormat="1" ht="18.75">
      <c r="A413" s="22"/>
      <c r="B413" s="14">
        <f>'أساسى (2)'!B413</f>
        <v>0</v>
      </c>
      <c r="C413" s="14">
        <f>'أساسى (2)'!C413</f>
        <v>0</v>
      </c>
      <c r="D413" s="16"/>
      <c r="E413" s="16"/>
      <c r="F413" s="16"/>
      <c r="G413" s="16"/>
      <c r="H413" s="16"/>
      <c r="I413" s="16"/>
      <c r="J413" s="16"/>
      <c r="K413" s="16"/>
      <c r="L413" s="16"/>
      <c r="M413" s="16"/>
      <c r="N413" s="16"/>
      <c r="O413" s="16"/>
      <c r="P413" s="16"/>
      <c r="Q413" s="16"/>
      <c r="R413" s="16"/>
      <c r="S413" s="16"/>
      <c r="T413" s="23"/>
      <c r="U413" s="126"/>
    </row>
    <row r="414" spans="1:21" s="122" customFormat="1" ht="18.75">
      <c r="A414" s="22"/>
      <c r="B414" s="14">
        <f>'أساسى (2)'!B414</f>
        <v>0</v>
      </c>
      <c r="C414" s="14">
        <f>'أساسى (2)'!C414</f>
        <v>0</v>
      </c>
      <c r="D414" s="16"/>
      <c r="E414" s="16"/>
      <c r="F414" s="16"/>
      <c r="G414" s="16"/>
      <c r="H414" s="16"/>
      <c r="I414" s="16"/>
      <c r="J414" s="16"/>
      <c r="K414" s="16"/>
      <c r="L414" s="16"/>
      <c r="M414" s="16"/>
      <c r="N414" s="16"/>
      <c r="O414" s="16"/>
      <c r="P414" s="16"/>
      <c r="Q414" s="16"/>
      <c r="R414" s="16"/>
      <c r="S414" s="16"/>
      <c r="T414" s="23"/>
      <c r="U414" s="126"/>
    </row>
    <row r="415" spans="1:21" s="122" customFormat="1" ht="18.75">
      <c r="A415" s="22"/>
      <c r="B415" s="14">
        <f>'أساسى (2)'!B415</f>
        <v>0</v>
      </c>
      <c r="C415" s="14">
        <f>'أساسى (2)'!C415</f>
        <v>0</v>
      </c>
      <c r="D415" s="16"/>
      <c r="E415" s="16"/>
      <c r="F415" s="16"/>
      <c r="G415" s="16"/>
      <c r="H415" s="16"/>
      <c r="I415" s="16"/>
      <c r="J415" s="16"/>
      <c r="K415" s="16"/>
      <c r="L415" s="16"/>
      <c r="M415" s="16"/>
      <c r="N415" s="16"/>
      <c r="O415" s="16"/>
      <c r="P415" s="16"/>
      <c r="Q415" s="16"/>
      <c r="R415" s="16"/>
      <c r="S415" s="16"/>
      <c r="T415" s="23"/>
      <c r="U415" s="126"/>
    </row>
    <row r="416" spans="1:21" s="122" customFormat="1" ht="18.75">
      <c r="A416" s="22"/>
      <c r="B416" s="14">
        <f>'أساسى (2)'!B416</f>
        <v>0</v>
      </c>
      <c r="C416" s="14">
        <f>'أساسى (2)'!C416</f>
        <v>0</v>
      </c>
      <c r="D416" s="16"/>
      <c r="E416" s="16"/>
      <c r="F416" s="16"/>
      <c r="G416" s="16"/>
      <c r="H416" s="16"/>
      <c r="I416" s="16"/>
      <c r="J416" s="16"/>
      <c r="K416" s="16"/>
      <c r="L416" s="16"/>
      <c r="M416" s="16"/>
      <c r="N416" s="16"/>
      <c r="O416" s="16"/>
      <c r="P416" s="16"/>
      <c r="Q416" s="16"/>
      <c r="R416" s="16"/>
      <c r="S416" s="16"/>
      <c r="T416" s="23"/>
      <c r="U416" s="126"/>
    </row>
    <row r="417" spans="1:21" s="122" customFormat="1" ht="18.75">
      <c r="A417" s="22"/>
      <c r="B417" s="14">
        <f>'أساسى (2)'!B417</f>
        <v>0</v>
      </c>
      <c r="C417" s="14">
        <f>'أساسى (2)'!C417</f>
        <v>0</v>
      </c>
      <c r="D417" s="16"/>
      <c r="E417" s="16"/>
      <c r="F417" s="16"/>
      <c r="G417" s="16"/>
      <c r="H417" s="16"/>
      <c r="I417" s="16"/>
      <c r="J417" s="16"/>
      <c r="K417" s="16"/>
      <c r="L417" s="16"/>
      <c r="M417" s="16"/>
      <c r="N417" s="16"/>
      <c r="O417" s="16"/>
      <c r="P417" s="16"/>
      <c r="Q417" s="16"/>
      <c r="R417" s="16"/>
      <c r="S417" s="16"/>
      <c r="T417" s="23"/>
      <c r="U417" s="126"/>
    </row>
    <row r="418" spans="1:21" s="122" customFormat="1" ht="18.75">
      <c r="A418" s="22"/>
      <c r="B418" s="14">
        <f>'أساسى (2)'!B418</f>
        <v>0</v>
      </c>
      <c r="C418" s="14">
        <f>'أساسى (2)'!C418</f>
        <v>0</v>
      </c>
      <c r="D418" s="16"/>
      <c r="E418" s="16"/>
      <c r="F418" s="16"/>
      <c r="G418" s="16"/>
      <c r="H418" s="16"/>
      <c r="I418" s="16"/>
      <c r="J418" s="16"/>
      <c r="K418" s="16"/>
      <c r="L418" s="16"/>
      <c r="M418" s="16"/>
      <c r="N418" s="16"/>
      <c r="O418" s="16"/>
      <c r="P418" s="16"/>
      <c r="Q418" s="16"/>
      <c r="R418" s="16"/>
      <c r="S418" s="16"/>
      <c r="T418" s="23"/>
      <c r="U418" s="126"/>
    </row>
    <row r="419" spans="1:21" s="122" customFormat="1" ht="18.75">
      <c r="A419" s="22"/>
      <c r="B419" s="14">
        <f>'أساسى (2)'!B419</f>
        <v>0</v>
      </c>
      <c r="C419" s="14">
        <f>'أساسى (2)'!C419</f>
        <v>0</v>
      </c>
      <c r="D419" s="16"/>
      <c r="E419" s="16"/>
      <c r="F419" s="16"/>
      <c r="G419" s="16"/>
      <c r="H419" s="16"/>
      <c r="I419" s="16"/>
      <c r="J419" s="16"/>
      <c r="K419" s="16"/>
      <c r="L419" s="16"/>
      <c r="M419" s="16"/>
      <c r="N419" s="16"/>
      <c r="O419" s="16"/>
      <c r="P419" s="16"/>
      <c r="Q419" s="16"/>
      <c r="R419" s="16"/>
      <c r="S419" s="16"/>
      <c r="T419" s="23"/>
      <c r="U419" s="126"/>
    </row>
    <row r="420" spans="1:21" s="122" customFormat="1" ht="18.75">
      <c r="A420" s="22"/>
      <c r="B420" s="14">
        <f>'أساسى (2)'!B420</f>
        <v>0</v>
      </c>
      <c r="C420" s="14">
        <f>'أساسى (2)'!C420</f>
        <v>0</v>
      </c>
      <c r="D420" s="16"/>
      <c r="E420" s="16"/>
      <c r="F420" s="16"/>
      <c r="G420" s="16"/>
      <c r="H420" s="16"/>
      <c r="I420" s="16"/>
      <c r="J420" s="16"/>
      <c r="K420" s="16"/>
      <c r="L420" s="16"/>
      <c r="M420" s="16"/>
      <c r="N420" s="16"/>
      <c r="O420" s="16"/>
      <c r="P420" s="16"/>
      <c r="Q420" s="16"/>
      <c r="R420" s="16"/>
      <c r="S420" s="16"/>
      <c r="T420" s="23"/>
      <c r="U420" s="126"/>
    </row>
    <row r="421" spans="1:21" s="122" customFormat="1" ht="18.75">
      <c r="A421" s="22"/>
      <c r="B421" s="14">
        <f>'أساسى (2)'!B421</f>
        <v>0</v>
      </c>
      <c r="C421" s="14">
        <f>'أساسى (2)'!C421</f>
        <v>0</v>
      </c>
      <c r="D421" s="16"/>
      <c r="E421" s="16"/>
      <c r="F421" s="16"/>
      <c r="G421" s="16"/>
      <c r="H421" s="16"/>
      <c r="I421" s="16"/>
      <c r="J421" s="16"/>
      <c r="K421" s="16"/>
      <c r="L421" s="16"/>
      <c r="M421" s="16"/>
      <c r="N421" s="16"/>
      <c r="O421" s="16"/>
      <c r="P421" s="16"/>
      <c r="Q421" s="16"/>
      <c r="R421" s="16"/>
      <c r="S421" s="16"/>
      <c r="T421" s="23"/>
      <c r="U421" s="126"/>
    </row>
    <row r="422" spans="1:21" s="122" customFormat="1" ht="18.75">
      <c r="A422" s="22"/>
      <c r="B422" s="14">
        <f>'أساسى (2)'!B422</f>
        <v>0</v>
      </c>
      <c r="C422" s="14">
        <f>'أساسى (2)'!C422</f>
        <v>0</v>
      </c>
      <c r="D422" s="16"/>
      <c r="E422" s="16"/>
      <c r="F422" s="16"/>
      <c r="G422" s="16"/>
      <c r="H422" s="16"/>
      <c r="I422" s="16"/>
      <c r="J422" s="16"/>
      <c r="K422" s="16"/>
      <c r="L422" s="16"/>
      <c r="M422" s="16"/>
      <c r="N422" s="16"/>
      <c r="O422" s="16"/>
      <c r="P422" s="16"/>
      <c r="Q422" s="16"/>
      <c r="R422" s="16"/>
      <c r="S422" s="16"/>
      <c r="T422" s="23"/>
      <c r="U422" s="126"/>
    </row>
    <row r="423" spans="1:21" s="122" customFormat="1" ht="18.75">
      <c r="A423" s="22"/>
      <c r="B423" s="14">
        <f>'أساسى (2)'!B423</f>
        <v>0</v>
      </c>
      <c r="C423" s="14">
        <f>'أساسى (2)'!C423</f>
        <v>0</v>
      </c>
      <c r="D423" s="16"/>
      <c r="E423" s="16"/>
      <c r="F423" s="16"/>
      <c r="G423" s="16"/>
      <c r="H423" s="16"/>
      <c r="I423" s="16"/>
      <c r="J423" s="16"/>
      <c r="K423" s="16"/>
      <c r="L423" s="16"/>
      <c r="M423" s="16"/>
      <c r="N423" s="16"/>
      <c r="O423" s="16"/>
      <c r="P423" s="16"/>
      <c r="Q423" s="16"/>
      <c r="R423" s="16"/>
      <c r="S423" s="16"/>
      <c r="T423" s="23"/>
      <c r="U423" s="126"/>
    </row>
    <row r="424" spans="1:21" s="122" customFormat="1" ht="18.75">
      <c r="A424" s="22"/>
      <c r="B424" s="14">
        <f>'أساسى (2)'!B424</f>
        <v>0</v>
      </c>
      <c r="C424" s="14">
        <f>'أساسى (2)'!C424</f>
        <v>0</v>
      </c>
      <c r="D424" s="16"/>
      <c r="E424" s="16"/>
      <c r="F424" s="16"/>
      <c r="G424" s="16"/>
      <c r="H424" s="16"/>
      <c r="I424" s="16"/>
      <c r="J424" s="16"/>
      <c r="K424" s="16"/>
      <c r="L424" s="16"/>
      <c r="M424" s="16"/>
      <c r="N424" s="16"/>
      <c r="O424" s="16"/>
      <c r="P424" s="16"/>
      <c r="Q424" s="16"/>
      <c r="R424" s="16"/>
      <c r="S424" s="16"/>
      <c r="T424" s="23"/>
      <c r="U424" s="126"/>
    </row>
    <row r="425" spans="1:21" s="122" customFormat="1" ht="18.75">
      <c r="A425" s="22"/>
      <c r="B425" s="14">
        <f>'أساسى (2)'!B425</f>
        <v>0</v>
      </c>
      <c r="C425" s="14">
        <f>'أساسى (2)'!C425</f>
        <v>0</v>
      </c>
      <c r="D425" s="16"/>
      <c r="E425" s="16"/>
      <c r="F425" s="16"/>
      <c r="G425" s="16"/>
      <c r="H425" s="16"/>
      <c r="I425" s="16"/>
      <c r="J425" s="16"/>
      <c r="K425" s="16"/>
      <c r="L425" s="16"/>
      <c r="M425" s="16"/>
      <c r="N425" s="16"/>
      <c r="O425" s="16"/>
      <c r="P425" s="16"/>
      <c r="Q425" s="16"/>
      <c r="R425" s="16"/>
      <c r="S425" s="16"/>
      <c r="T425" s="23"/>
      <c r="U425" s="126"/>
    </row>
    <row r="426" spans="1:21" s="122" customFormat="1" ht="18.75">
      <c r="A426" s="22"/>
      <c r="B426" s="14">
        <f>'أساسى (2)'!B426</f>
        <v>0</v>
      </c>
      <c r="C426" s="14">
        <f>'أساسى (2)'!C426</f>
        <v>0</v>
      </c>
      <c r="D426" s="16"/>
      <c r="E426" s="16"/>
      <c r="F426" s="16"/>
      <c r="G426" s="16"/>
      <c r="H426" s="16"/>
      <c r="I426" s="16"/>
      <c r="J426" s="16"/>
      <c r="K426" s="16"/>
      <c r="L426" s="16"/>
      <c r="M426" s="16"/>
      <c r="N426" s="16"/>
      <c r="O426" s="16"/>
      <c r="P426" s="16"/>
      <c r="Q426" s="16"/>
      <c r="R426" s="16"/>
      <c r="S426" s="16"/>
      <c r="T426" s="23"/>
      <c r="U426" s="126"/>
    </row>
    <row r="427" spans="1:21" s="122" customFormat="1" ht="18.75">
      <c r="A427" s="22"/>
      <c r="B427" s="14">
        <f>'أساسى (2)'!B427</f>
        <v>0</v>
      </c>
      <c r="C427" s="14">
        <f>'أساسى (2)'!C427</f>
        <v>0</v>
      </c>
      <c r="D427" s="16"/>
      <c r="E427" s="16"/>
      <c r="F427" s="16"/>
      <c r="G427" s="16"/>
      <c r="H427" s="16"/>
      <c r="I427" s="16"/>
      <c r="J427" s="16"/>
      <c r="K427" s="16"/>
      <c r="L427" s="16"/>
      <c r="M427" s="16"/>
      <c r="N427" s="16"/>
      <c r="O427" s="16"/>
      <c r="P427" s="16"/>
      <c r="Q427" s="16"/>
      <c r="R427" s="16"/>
      <c r="S427" s="16"/>
      <c r="T427" s="23"/>
      <c r="U427" s="126"/>
    </row>
    <row r="428" spans="1:21" s="122" customFormat="1" ht="18.75">
      <c r="A428" s="22"/>
      <c r="B428" s="14">
        <f>'أساسى (2)'!B428</f>
        <v>0</v>
      </c>
      <c r="C428" s="14">
        <f>'أساسى (2)'!C428</f>
        <v>0</v>
      </c>
      <c r="D428" s="16"/>
      <c r="E428" s="16"/>
      <c r="F428" s="16"/>
      <c r="G428" s="16"/>
      <c r="H428" s="16"/>
      <c r="I428" s="16"/>
      <c r="J428" s="16"/>
      <c r="K428" s="16"/>
      <c r="L428" s="16"/>
      <c r="M428" s="16"/>
      <c r="N428" s="16"/>
      <c r="O428" s="16"/>
      <c r="P428" s="16"/>
      <c r="Q428" s="16"/>
      <c r="R428" s="16"/>
      <c r="S428" s="16"/>
      <c r="T428" s="23"/>
      <c r="U428" s="126"/>
    </row>
    <row r="429" spans="1:21" s="122" customFormat="1" ht="18.75">
      <c r="A429" s="22"/>
      <c r="B429" s="14">
        <f>'أساسى (2)'!B429</f>
        <v>0</v>
      </c>
      <c r="C429" s="14">
        <f>'أساسى (2)'!C429</f>
        <v>0</v>
      </c>
      <c r="D429" s="16"/>
      <c r="E429" s="16"/>
      <c r="F429" s="16"/>
      <c r="G429" s="16"/>
      <c r="H429" s="16"/>
      <c r="I429" s="16"/>
      <c r="J429" s="16"/>
      <c r="K429" s="16"/>
      <c r="L429" s="16"/>
      <c r="M429" s="16"/>
      <c r="N429" s="16"/>
      <c r="O429" s="16"/>
      <c r="P429" s="16"/>
      <c r="Q429" s="16"/>
      <c r="R429" s="16"/>
      <c r="S429" s="16"/>
      <c r="T429" s="23"/>
      <c r="U429" s="126"/>
    </row>
    <row r="430" spans="1:21" s="122" customFormat="1" ht="18.75">
      <c r="A430" s="22"/>
      <c r="B430" s="14">
        <f>'أساسى (2)'!B430</f>
        <v>0</v>
      </c>
      <c r="C430" s="14">
        <f>'أساسى (2)'!C430</f>
        <v>0</v>
      </c>
      <c r="D430" s="16"/>
      <c r="E430" s="16"/>
      <c r="F430" s="16"/>
      <c r="G430" s="16"/>
      <c r="H430" s="16"/>
      <c r="I430" s="16"/>
      <c r="J430" s="16"/>
      <c r="K430" s="16"/>
      <c r="L430" s="16"/>
      <c r="M430" s="16"/>
      <c r="N430" s="16"/>
      <c r="O430" s="16"/>
      <c r="P430" s="16"/>
      <c r="Q430" s="16"/>
      <c r="R430" s="16"/>
      <c r="S430" s="16"/>
      <c r="T430" s="23"/>
      <c r="U430" s="126"/>
    </row>
    <row r="431" spans="1:21" s="122" customFormat="1" ht="18.75">
      <c r="A431" s="22"/>
      <c r="B431" s="14">
        <f>'أساسى (2)'!B431</f>
        <v>0</v>
      </c>
      <c r="C431" s="14">
        <f>'أساسى (2)'!C431</f>
        <v>0</v>
      </c>
      <c r="D431" s="16"/>
      <c r="E431" s="16"/>
      <c r="F431" s="16"/>
      <c r="G431" s="16"/>
      <c r="H431" s="16"/>
      <c r="I431" s="16"/>
      <c r="J431" s="16"/>
      <c r="K431" s="16"/>
      <c r="L431" s="16"/>
      <c r="M431" s="16"/>
      <c r="N431" s="16"/>
      <c r="O431" s="16"/>
      <c r="P431" s="16"/>
      <c r="Q431" s="16"/>
      <c r="R431" s="16"/>
      <c r="S431" s="16"/>
      <c r="T431" s="23"/>
      <c r="U431" s="126"/>
    </row>
    <row r="432" spans="1:21" s="122" customFormat="1" ht="18.75">
      <c r="A432" s="22"/>
      <c r="B432" s="14">
        <f>'أساسى (2)'!B432</f>
        <v>0</v>
      </c>
      <c r="C432" s="14">
        <f>'أساسى (2)'!C432</f>
        <v>0</v>
      </c>
      <c r="D432" s="16"/>
      <c r="E432" s="16"/>
      <c r="F432" s="16"/>
      <c r="G432" s="16"/>
      <c r="H432" s="16"/>
      <c r="I432" s="16"/>
      <c r="J432" s="16"/>
      <c r="K432" s="16"/>
      <c r="L432" s="16"/>
      <c r="M432" s="16"/>
      <c r="N432" s="16"/>
      <c r="O432" s="16"/>
      <c r="P432" s="16"/>
      <c r="Q432" s="16"/>
      <c r="R432" s="16"/>
      <c r="S432" s="16"/>
      <c r="T432" s="23"/>
      <c r="U432" s="126"/>
    </row>
    <row r="433" spans="1:21" s="122" customFormat="1" ht="18.75">
      <c r="A433" s="22"/>
      <c r="B433" s="14">
        <f>'أساسى (2)'!B433</f>
        <v>0</v>
      </c>
      <c r="C433" s="14">
        <f>'أساسى (2)'!C433</f>
        <v>0</v>
      </c>
      <c r="D433" s="16"/>
      <c r="E433" s="16"/>
      <c r="F433" s="16"/>
      <c r="G433" s="16"/>
      <c r="H433" s="16"/>
      <c r="I433" s="16"/>
      <c r="J433" s="16"/>
      <c r="K433" s="16"/>
      <c r="L433" s="16"/>
      <c r="M433" s="16"/>
      <c r="N433" s="16"/>
      <c r="O433" s="16"/>
      <c r="P433" s="16"/>
      <c r="Q433" s="16"/>
      <c r="R433" s="16"/>
      <c r="S433" s="16"/>
      <c r="T433" s="23"/>
      <c r="U433" s="126"/>
    </row>
    <row r="434" spans="1:21" s="122" customFormat="1" ht="18.75">
      <c r="A434" s="22"/>
      <c r="B434" s="14">
        <f>'أساسى (2)'!B434</f>
        <v>0</v>
      </c>
      <c r="C434" s="14">
        <f>'أساسى (2)'!C434</f>
        <v>0</v>
      </c>
      <c r="D434" s="16"/>
      <c r="E434" s="16"/>
      <c r="F434" s="16"/>
      <c r="G434" s="16"/>
      <c r="H434" s="16"/>
      <c r="I434" s="16"/>
      <c r="J434" s="16"/>
      <c r="K434" s="16"/>
      <c r="L434" s="16"/>
      <c r="M434" s="16"/>
      <c r="N434" s="16"/>
      <c r="O434" s="16"/>
      <c r="P434" s="16"/>
      <c r="Q434" s="16"/>
      <c r="R434" s="16"/>
      <c r="S434" s="16"/>
      <c r="T434" s="23"/>
      <c r="U434" s="126"/>
    </row>
    <row r="435" spans="1:21" s="122" customFormat="1" ht="18.75">
      <c r="A435" s="22"/>
      <c r="B435" s="14">
        <f>'أساسى (2)'!B435</f>
        <v>0</v>
      </c>
      <c r="C435" s="14">
        <f>'أساسى (2)'!C435</f>
        <v>0</v>
      </c>
      <c r="D435" s="16"/>
      <c r="E435" s="16"/>
      <c r="F435" s="16"/>
      <c r="G435" s="16"/>
      <c r="H435" s="16"/>
      <c r="I435" s="16"/>
      <c r="J435" s="16"/>
      <c r="K435" s="16"/>
      <c r="L435" s="16"/>
      <c r="M435" s="16"/>
      <c r="N435" s="16"/>
      <c r="O435" s="16"/>
      <c r="P435" s="16"/>
      <c r="Q435" s="16"/>
      <c r="R435" s="16"/>
      <c r="S435" s="16"/>
      <c r="T435" s="23"/>
      <c r="U435" s="126"/>
    </row>
    <row r="436" spans="1:21" s="122" customFormat="1" ht="18.75">
      <c r="A436" s="22"/>
      <c r="B436" s="14">
        <f>'أساسى (2)'!B436</f>
        <v>0</v>
      </c>
      <c r="C436" s="14">
        <f>'أساسى (2)'!C436</f>
        <v>0</v>
      </c>
      <c r="D436" s="16"/>
      <c r="E436" s="16"/>
      <c r="F436" s="16"/>
      <c r="G436" s="16"/>
      <c r="H436" s="16"/>
      <c r="I436" s="16"/>
      <c r="J436" s="16"/>
      <c r="K436" s="16"/>
      <c r="L436" s="16"/>
      <c r="M436" s="16"/>
      <c r="N436" s="16"/>
      <c r="O436" s="16"/>
      <c r="P436" s="16"/>
      <c r="Q436" s="16"/>
      <c r="R436" s="16"/>
      <c r="S436" s="16"/>
      <c r="T436" s="23"/>
      <c r="U436" s="126"/>
    </row>
    <row r="437" spans="1:21" s="122" customFormat="1" ht="18.75">
      <c r="A437" s="22"/>
      <c r="B437" s="14">
        <f>'أساسى (2)'!B437</f>
        <v>0</v>
      </c>
      <c r="C437" s="14">
        <f>'أساسى (2)'!C437</f>
        <v>0</v>
      </c>
      <c r="D437" s="16"/>
      <c r="E437" s="16"/>
      <c r="F437" s="16"/>
      <c r="G437" s="16"/>
      <c r="H437" s="16"/>
      <c r="I437" s="16"/>
      <c r="J437" s="16"/>
      <c r="K437" s="16"/>
      <c r="L437" s="16"/>
      <c r="M437" s="16"/>
      <c r="N437" s="16"/>
      <c r="O437" s="16"/>
      <c r="P437" s="16"/>
      <c r="Q437" s="16"/>
      <c r="R437" s="16"/>
      <c r="S437" s="16"/>
      <c r="T437" s="23"/>
      <c r="U437" s="126"/>
    </row>
    <row r="438" spans="1:21" s="122" customFormat="1" ht="18.75">
      <c r="A438" s="22"/>
      <c r="B438" s="14">
        <f>'أساسى (2)'!B438</f>
        <v>0</v>
      </c>
      <c r="C438" s="14">
        <f>'أساسى (2)'!C438</f>
        <v>0</v>
      </c>
      <c r="D438" s="16"/>
      <c r="E438" s="16"/>
      <c r="F438" s="16"/>
      <c r="G438" s="16"/>
      <c r="H438" s="16"/>
      <c r="I438" s="16"/>
      <c r="J438" s="16"/>
      <c r="K438" s="16"/>
      <c r="L438" s="16"/>
      <c r="M438" s="16"/>
      <c r="N438" s="16"/>
      <c r="O438" s="16"/>
      <c r="P438" s="16"/>
      <c r="Q438" s="16"/>
      <c r="R438" s="16"/>
      <c r="S438" s="16"/>
      <c r="T438" s="23"/>
      <c r="U438" s="126"/>
    </row>
    <row r="439" spans="1:21" s="122" customFormat="1" ht="18.75">
      <c r="A439" s="22"/>
      <c r="B439" s="14">
        <f>'أساسى (2)'!B439</f>
        <v>0</v>
      </c>
      <c r="C439" s="14">
        <f>'أساسى (2)'!C439</f>
        <v>0</v>
      </c>
      <c r="D439" s="16"/>
      <c r="E439" s="16"/>
      <c r="F439" s="16"/>
      <c r="G439" s="16"/>
      <c r="H439" s="16"/>
      <c r="I439" s="16"/>
      <c r="J439" s="16"/>
      <c r="K439" s="16"/>
      <c r="L439" s="16"/>
      <c r="M439" s="16"/>
      <c r="N439" s="16"/>
      <c r="O439" s="16"/>
      <c r="P439" s="16"/>
      <c r="Q439" s="16"/>
      <c r="R439" s="16"/>
      <c r="S439" s="16"/>
      <c r="T439" s="23"/>
      <c r="U439" s="126"/>
    </row>
    <row r="440" spans="1:21" s="122" customFormat="1" ht="18.75">
      <c r="A440" s="22"/>
      <c r="B440" s="14">
        <f>'أساسى (2)'!B440</f>
        <v>0</v>
      </c>
      <c r="C440" s="14">
        <f>'أساسى (2)'!C440</f>
        <v>0</v>
      </c>
      <c r="D440" s="16"/>
      <c r="E440" s="16"/>
      <c r="F440" s="16"/>
      <c r="G440" s="16"/>
      <c r="H440" s="16"/>
      <c r="I440" s="16"/>
      <c r="J440" s="16"/>
      <c r="K440" s="16"/>
      <c r="L440" s="16"/>
      <c r="M440" s="16"/>
      <c r="N440" s="16"/>
      <c r="O440" s="16"/>
      <c r="P440" s="16"/>
      <c r="Q440" s="16"/>
      <c r="R440" s="16"/>
      <c r="S440" s="16"/>
      <c r="T440" s="23"/>
      <c r="U440" s="126"/>
    </row>
    <row r="441" spans="1:21" s="122" customFormat="1" ht="18.75">
      <c r="A441" s="22"/>
      <c r="B441" s="14">
        <f>'أساسى (2)'!B441</f>
        <v>0</v>
      </c>
      <c r="C441" s="14">
        <f>'أساسى (2)'!C441</f>
        <v>0</v>
      </c>
      <c r="D441" s="16"/>
      <c r="E441" s="16"/>
      <c r="F441" s="16"/>
      <c r="G441" s="16"/>
      <c r="H441" s="16"/>
      <c r="I441" s="16"/>
      <c r="J441" s="16"/>
      <c r="K441" s="16"/>
      <c r="L441" s="16"/>
      <c r="M441" s="16"/>
      <c r="N441" s="16"/>
      <c r="O441" s="16"/>
      <c r="P441" s="16"/>
      <c r="Q441" s="16"/>
      <c r="R441" s="16"/>
      <c r="S441" s="16"/>
      <c r="T441" s="23"/>
      <c r="U441" s="126"/>
    </row>
    <row r="442" spans="1:21" s="122" customFormat="1" ht="18.75">
      <c r="A442" s="22"/>
      <c r="B442" s="14">
        <f>'أساسى (2)'!B442</f>
        <v>0</v>
      </c>
      <c r="C442" s="14">
        <f>'أساسى (2)'!C442</f>
        <v>0</v>
      </c>
      <c r="D442" s="16"/>
      <c r="E442" s="16"/>
      <c r="F442" s="16"/>
      <c r="G442" s="16"/>
      <c r="H442" s="16"/>
      <c r="I442" s="16"/>
      <c r="J442" s="16"/>
      <c r="K442" s="16"/>
      <c r="L442" s="16"/>
      <c r="M442" s="16"/>
      <c r="N442" s="16"/>
      <c r="O442" s="16"/>
      <c r="P442" s="16"/>
      <c r="Q442" s="16"/>
      <c r="R442" s="16"/>
      <c r="S442" s="16"/>
      <c r="T442" s="23"/>
      <c r="U442" s="126"/>
    </row>
    <row r="443" spans="1:21" s="122" customFormat="1" ht="18.75">
      <c r="A443" s="22"/>
      <c r="B443" s="14">
        <f>'أساسى (2)'!B443</f>
        <v>0</v>
      </c>
      <c r="C443" s="14">
        <f>'أساسى (2)'!C443</f>
        <v>0</v>
      </c>
      <c r="D443" s="16"/>
      <c r="E443" s="16"/>
      <c r="F443" s="16"/>
      <c r="G443" s="16"/>
      <c r="H443" s="16"/>
      <c r="I443" s="16"/>
      <c r="J443" s="16"/>
      <c r="K443" s="16"/>
      <c r="L443" s="16"/>
      <c r="M443" s="16"/>
      <c r="N443" s="16"/>
      <c r="O443" s="16"/>
      <c r="P443" s="16"/>
      <c r="Q443" s="16"/>
      <c r="R443" s="16"/>
      <c r="S443" s="16"/>
      <c r="T443" s="23"/>
      <c r="U443" s="126"/>
    </row>
    <row r="444" spans="1:21" s="122" customFormat="1" ht="18.75">
      <c r="A444" s="22"/>
      <c r="B444" s="14">
        <f>'أساسى (2)'!B444</f>
        <v>0</v>
      </c>
      <c r="C444" s="14">
        <f>'أساسى (2)'!C444</f>
        <v>0</v>
      </c>
      <c r="D444" s="16"/>
      <c r="E444" s="16"/>
      <c r="F444" s="16"/>
      <c r="G444" s="16"/>
      <c r="H444" s="16"/>
      <c r="I444" s="16"/>
      <c r="J444" s="16"/>
      <c r="K444" s="16"/>
      <c r="L444" s="16"/>
      <c r="M444" s="16"/>
      <c r="N444" s="16"/>
      <c r="O444" s="16"/>
      <c r="P444" s="16"/>
      <c r="Q444" s="16"/>
      <c r="R444" s="16"/>
      <c r="S444" s="16"/>
      <c r="T444" s="23"/>
      <c r="U444" s="126"/>
    </row>
    <row r="445" spans="1:21" s="122" customFormat="1" ht="18.75">
      <c r="A445" s="22"/>
      <c r="B445" s="14">
        <f>'أساسى (2)'!B445</f>
        <v>0</v>
      </c>
      <c r="C445" s="14">
        <f>'أساسى (2)'!C445</f>
        <v>0</v>
      </c>
      <c r="D445" s="16"/>
      <c r="E445" s="16"/>
      <c r="F445" s="16"/>
      <c r="G445" s="16"/>
      <c r="H445" s="16"/>
      <c r="I445" s="16"/>
      <c r="J445" s="16"/>
      <c r="K445" s="16"/>
      <c r="L445" s="16"/>
      <c r="M445" s="16"/>
      <c r="N445" s="16"/>
      <c r="O445" s="16"/>
      <c r="P445" s="16"/>
      <c r="Q445" s="16"/>
      <c r="R445" s="16"/>
      <c r="S445" s="16"/>
      <c r="T445" s="23"/>
      <c r="U445" s="126"/>
    </row>
    <row r="446" spans="1:21" s="122" customFormat="1" ht="18.75">
      <c r="A446" s="22"/>
      <c r="B446" s="14">
        <f>'أساسى (2)'!B446</f>
        <v>0</v>
      </c>
      <c r="C446" s="14">
        <f>'أساسى (2)'!C446</f>
        <v>0</v>
      </c>
      <c r="D446" s="16"/>
      <c r="E446" s="16"/>
      <c r="F446" s="16"/>
      <c r="G446" s="16"/>
      <c r="H446" s="16"/>
      <c r="I446" s="16"/>
      <c r="J446" s="16"/>
      <c r="K446" s="16"/>
      <c r="L446" s="16"/>
      <c r="M446" s="16"/>
      <c r="N446" s="16"/>
      <c r="O446" s="16"/>
      <c r="P446" s="16"/>
      <c r="Q446" s="16"/>
      <c r="R446" s="16"/>
      <c r="S446" s="16"/>
      <c r="T446" s="23"/>
      <c r="U446" s="126"/>
    </row>
    <row r="447" spans="1:21" s="122" customFormat="1" ht="18.75">
      <c r="A447" s="22"/>
      <c r="B447" s="14">
        <f>'أساسى (2)'!B447</f>
        <v>0</v>
      </c>
      <c r="C447" s="14">
        <f>'أساسى (2)'!C447</f>
        <v>0</v>
      </c>
      <c r="D447" s="16"/>
      <c r="E447" s="16"/>
      <c r="F447" s="16"/>
      <c r="G447" s="16"/>
      <c r="H447" s="16"/>
      <c r="I447" s="16"/>
      <c r="J447" s="16"/>
      <c r="K447" s="16"/>
      <c r="L447" s="16"/>
      <c r="M447" s="16"/>
      <c r="N447" s="16"/>
      <c r="O447" s="16"/>
      <c r="P447" s="16"/>
      <c r="Q447" s="16"/>
      <c r="R447" s="16"/>
      <c r="S447" s="16"/>
      <c r="T447" s="23"/>
      <c r="U447" s="126"/>
    </row>
    <row r="448" spans="1:21" s="122" customFormat="1" ht="18.75">
      <c r="A448" s="22"/>
      <c r="B448" s="14">
        <f>'أساسى (2)'!B448</f>
        <v>0</v>
      </c>
      <c r="C448" s="14">
        <f>'أساسى (2)'!C448</f>
        <v>0</v>
      </c>
      <c r="D448" s="16"/>
      <c r="E448" s="16"/>
      <c r="F448" s="16"/>
      <c r="G448" s="16"/>
      <c r="H448" s="16"/>
      <c r="I448" s="16"/>
      <c r="J448" s="16"/>
      <c r="K448" s="16"/>
      <c r="L448" s="16"/>
      <c r="M448" s="16"/>
      <c r="N448" s="16"/>
      <c r="O448" s="16"/>
      <c r="P448" s="16"/>
      <c r="Q448" s="16"/>
      <c r="R448" s="16"/>
      <c r="S448" s="16"/>
      <c r="T448" s="23"/>
      <c r="U448" s="126"/>
    </row>
    <row r="449" spans="1:21" s="122" customFormat="1" ht="18.75">
      <c r="A449" s="22"/>
      <c r="B449" s="14">
        <f>'أساسى (2)'!B449</f>
        <v>0</v>
      </c>
      <c r="C449" s="14">
        <f>'أساسى (2)'!C449</f>
        <v>0</v>
      </c>
      <c r="D449" s="16"/>
      <c r="E449" s="16"/>
      <c r="F449" s="16"/>
      <c r="G449" s="16"/>
      <c r="H449" s="16"/>
      <c r="I449" s="16"/>
      <c r="J449" s="16"/>
      <c r="K449" s="16"/>
      <c r="L449" s="16"/>
      <c r="M449" s="16"/>
      <c r="N449" s="16"/>
      <c r="O449" s="16"/>
      <c r="P449" s="16"/>
      <c r="Q449" s="16"/>
      <c r="R449" s="16"/>
      <c r="S449" s="16"/>
      <c r="T449" s="23"/>
      <c r="U449" s="126"/>
    </row>
    <row r="450" spans="1:21" s="122" customFormat="1" ht="18.75">
      <c r="A450" s="22"/>
      <c r="B450" s="14">
        <f>'أساسى (2)'!B450</f>
        <v>0</v>
      </c>
      <c r="C450" s="14">
        <f>'أساسى (2)'!C450</f>
        <v>0</v>
      </c>
      <c r="D450" s="16"/>
      <c r="E450" s="16"/>
      <c r="F450" s="16"/>
      <c r="G450" s="16"/>
      <c r="H450" s="16"/>
      <c r="I450" s="16"/>
      <c r="J450" s="16"/>
      <c r="K450" s="16"/>
      <c r="L450" s="16"/>
      <c r="M450" s="16"/>
      <c r="N450" s="16"/>
      <c r="O450" s="16"/>
      <c r="P450" s="16"/>
      <c r="Q450" s="16"/>
      <c r="R450" s="16"/>
      <c r="S450" s="16"/>
      <c r="T450" s="23"/>
      <c r="U450" s="126"/>
    </row>
    <row r="451" spans="1:21" s="122" customFormat="1" ht="18.75">
      <c r="A451" s="22"/>
      <c r="B451" s="14">
        <f>'أساسى (2)'!B451</f>
        <v>0</v>
      </c>
      <c r="C451" s="14">
        <f>'أساسى (2)'!C451</f>
        <v>0</v>
      </c>
      <c r="D451" s="16"/>
      <c r="E451" s="16"/>
      <c r="F451" s="16"/>
      <c r="G451" s="16"/>
      <c r="H451" s="16"/>
      <c r="I451" s="16"/>
      <c r="J451" s="16"/>
      <c r="K451" s="16"/>
      <c r="L451" s="16"/>
      <c r="M451" s="16"/>
      <c r="N451" s="16"/>
      <c r="O451" s="16"/>
      <c r="P451" s="16"/>
      <c r="Q451" s="16"/>
      <c r="R451" s="16"/>
      <c r="S451" s="16"/>
      <c r="T451" s="23"/>
      <c r="U451" s="126"/>
    </row>
    <row r="452" spans="1:21" s="122" customFormat="1" ht="18.75">
      <c r="A452" s="22"/>
      <c r="B452" s="14">
        <f>'أساسى (2)'!B452</f>
        <v>0</v>
      </c>
      <c r="C452" s="14">
        <f>'أساسى (2)'!C452</f>
        <v>0</v>
      </c>
      <c r="D452" s="16"/>
      <c r="E452" s="16"/>
      <c r="F452" s="16"/>
      <c r="G452" s="16"/>
      <c r="H452" s="16"/>
      <c r="I452" s="16"/>
      <c r="J452" s="16"/>
      <c r="K452" s="16"/>
      <c r="L452" s="16"/>
      <c r="M452" s="16"/>
      <c r="N452" s="16"/>
      <c r="O452" s="16"/>
      <c r="P452" s="16"/>
      <c r="Q452" s="16"/>
      <c r="R452" s="16"/>
      <c r="S452" s="16"/>
      <c r="T452" s="23"/>
      <c r="U452" s="126"/>
    </row>
    <row r="453" spans="1:21" s="122" customFormat="1" ht="18.75">
      <c r="A453" s="22"/>
      <c r="B453" s="14">
        <f>'أساسى (2)'!B453</f>
        <v>0</v>
      </c>
      <c r="C453" s="14">
        <f>'أساسى (2)'!C453</f>
        <v>0</v>
      </c>
      <c r="D453" s="16"/>
      <c r="E453" s="16"/>
      <c r="F453" s="16"/>
      <c r="G453" s="16"/>
      <c r="H453" s="16"/>
      <c r="I453" s="16"/>
      <c r="J453" s="16"/>
      <c r="K453" s="16"/>
      <c r="L453" s="16"/>
      <c r="M453" s="16"/>
      <c r="N453" s="16"/>
      <c r="O453" s="16"/>
      <c r="P453" s="16"/>
      <c r="Q453" s="16"/>
      <c r="R453" s="16"/>
      <c r="S453" s="16"/>
      <c r="T453" s="23"/>
      <c r="U453" s="126"/>
    </row>
    <row r="454" spans="1:21" s="122" customFormat="1" ht="18.75">
      <c r="A454" s="22"/>
      <c r="B454" s="14">
        <f>'أساسى (2)'!B454</f>
        <v>0</v>
      </c>
      <c r="C454" s="14">
        <f>'أساسى (2)'!C454</f>
        <v>0</v>
      </c>
      <c r="D454" s="16"/>
      <c r="E454" s="16"/>
      <c r="F454" s="16"/>
      <c r="G454" s="16"/>
      <c r="H454" s="16"/>
      <c r="I454" s="16"/>
      <c r="J454" s="16"/>
      <c r="K454" s="16"/>
      <c r="L454" s="16"/>
      <c r="M454" s="16"/>
      <c r="N454" s="16"/>
      <c r="O454" s="16"/>
      <c r="P454" s="16"/>
      <c r="Q454" s="16"/>
      <c r="R454" s="16"/>
      <c r="S454" s="16"/>
      <c r="T454" s="23"/>
      <c r="U454" s="126"/>
    </row>
    <row r="455" spans="1:21" s="122" customFormat="1" ht="18.75">
      <c r="A455" s="22"/>
      <c r="B455" s="14">
        <f>'أساسى (2)'!B455</f>
        <v>0</v>
      </c>
      <c r="C455" s="14">
        <f>'أساسى (2)'!C455</f>
        <v>0</v>
      </c>
      <c r="D455" s="16"/>
      <c r="E455" s="16"/>
      <c r="F455" s="16"/>
      <c r="G455" s="16"/>
      <c r="H455" s="16"/>
      <c r="I455" s="16"/>
      <c r="J455" s="16"/>
      <c r="K455" s="16"/>
      <c r="L455" s="16"/>
      <c r="M455" s="16"/>
      <c r="N455" s="16"/>
      <c r="O455" s="16"/>
      <c r="P455" s="16"/>
      <c r="Q455" s="16"/>
      <c r="R455" s="16"/>
      <c r="S455" s="16"/>
      <c r="T455" s="23"/>
      <c r="U455" s="126"/>
    </row>
    <row r="456" spans="1:21" s="122" customFormat="1" ht="18.75">
      <c r="A456" s="22"/>
      <c r="B456" s="14">
        <f>'أساسى (2)'!B456</f>
        <v>0</v>
      </c>
      <c r="C456" s="14">
        <f>'أساسى (2)'!C456</f>
        <v>0</v>
      </c>
      <c r="D456" s="16"/>
      <c r="E456" s="16"/>
      <c r="F456" s="16"/>
      <c r="G456" s="16"/>
      <c r="H456" s="16"/>
      <c r="I456" s="16"/>
      <c r="J456" s="16"/>
      <c r="K456" s="16"/>
      <c r="L456" s="16"/>
      <c r="M456" s="16"/>
      <c r="N456" s="16"/>
      <c r="O456" s="16"/>
      <c r="P456" s="16"/>
      <c r="Q456" s="16"/>
      <c r="R456" s="16"/>
      <c r="S456" s="16"/>
      <c r="T456" s="23"/>
      <c r="U456" s="126"/>
    </row>
    <row r="457" spans="1:21" s="122" customFormat="1" ht="18.75">
      <c r="A457" s="22"/>
      <c r="B457" s="14">
        <f>'أساسى (2)'!B457</f>
        <v>0</v>
      </c>
      <c r="C457" s="14">
        <f>'أساسى (2)'!C457</f>
        <v>0</v>
      </c>
      <c r="D457" s="16"/>
      <c r="E457" s="16"/>
      <c r="F457" s="16"/>
      <c r="G457" s="16"/>
      <c r="H457" s="16"/>
      <c r="I457" s="16"/>
      <c r="J457" s="16"/>
      <c r="K457" s="16"/>
      <c r="L457" s="16"/>
      <c r="M457" s="16"/>
      <c r="N457" s="16"/>
      <c r="O457" s="16"/>
      <c r="P457" s="16"/>
      <c r="Q457" s="16"/>
      <c r="R457" s="16"/>
      <c r="S457" s="16"/>
      <c r="T457" s="23"/>
      <c r="U457" s="126"/>
    </row>
    <row r="458" spans="1:21" s="122" customFormat="1" ht="18.75">
      <c r="A458" s="22"/>
      <c r="B458" s="14">
        <f>'أساسى (2)'!B458</f>
        <v>0</v>
      </c>
      <c r="C458" s="14">
        <f>'أساسى (2)'!C458</f>
        <v>0</v>
      </c>
      <c r="D458" s="16"/>
      <c r="E458" s="16"/>
      <c r="F458" s="16"/>
      <c r="G458" s="16"/>
      <c r="H458" s="16"/>
      <c r="I458" s="16"/>
      <c r="J458" s="16"/>
      <c r="K458" s="16"/>
      <c r="L458" s="16"/>
      <c r="M458" s="16"/>
      <c r="N458" s="16"/>
      <c r="O458" s="16"/>
      <c r="P458" s="16"/>
      <c r="Q458" s="16"/>
      <c r="R458" s="16"/>
      <c r="S458" s="16"/>
      <c r="T458" s="23"/>
      <c r="U458" s="126"/>
    </row>
    <row r="459" spans="1:21" s="122" customFormat="1" ht="18.75">
      <c r="A459" s="22"/>
      <c r="B459" s="14">
        <f>'أساسى (2)'!B459</f>
        <v>0</v>
      </c>
      <c r="C459" s="14">
        <f>'أساسى (2)'!C459</f>
        <v>0</v>
      </c>
      <c r="D459" s="16"/>
      <c r="E459" s="16"/>
      <c r="F459" s="16"/>
      <c r="G459" s="16"/>
      <c r="H459" s="16"/>
      <c r="I459" s="16"/>
      <c r="J459" s="16"/>
      <c r="K459" s="16"/>
      <c r="L459" s="16"/>
      <c r="M459" s="16"/>
      <c r="N459" s="16"/>
      <c r="O459" s="16"/>
      <c r="P459" s="16"/>
      <c r="Q459" s="16"/>
      <c r="R459" s="16"/>
      <c r="S459" s="16"/>
      <c r="T459" s="23"/>
      <c r="U459" s="126"/>
    </row>
    <row r="460" spans="1:21" s="122" customFormat="1" ht="18.75">
      <c r="A460" s="22"/>
      <c r="B460" s="14">
        <f>'أساسى (2)'!B460</f>
        <v>0</v>
      </c>
      <c r="C460" s="14">
        <f>'أساسى (2)'!C460</f>
        <v>0</v>
      </c>
      <c r="D460" s="16"/>
      <c r="E460" s="16"/>
      <c r="F460" s="16"/>
      <c r="G460" s="16"/>
      <c r="H460" s="16"/>
      <c r="I460" s="16"/>
      <c r="J460" s="16"/>
      <c r="K460" s="16"/>
      <c r="L460" s="16"/>
      <c r="M460" s="16"/>
      <c r="N460" s="16"/>
      <c r="O460" s="16"/>
      <c r="P460" s="16"/>
      <c r="Q460" s="16"/>
      <c r="R460" s="16"/>
      <c r="S460" s="16"/>
      <c r="T460" s="23"/>
      <c r="U460" s="126"/>
    </row>
    <row r="461" spans="1:21" s="122" customFormat="1" ht="18.75">
      <c r="A461" s="22"/>
      <c r="B461" s="14">
        <f>'أساسى (2)'!B461</f>
        <v>0</v>
      </c>
      <c r="C461" s="14">
        <f>'أساسى (2)'!C461</f>
        <v>0</v>
      </c>
      <c r="D461" s="16"/>
      <c r="E461" s="16"/>
      <c r="F461" s="16"/>
      <c r="G461" s="16"/>
      <c r="H461" s="16"/>
      <c r="I461" s="16"/>
      <c r="J461" s="16"/>
      <c r="K461" s="16"/>
      <c r="L461" s="16"/>
      <c r="M461" s="16"/>
      <c r="N461" s="16"/>
      <c r="O461" s="16"/>
      <c r="P461" s="16"/>
      <c r="Q461" s="16"/>
      <c r="R461" s="16"/>
      <c r="S461" s="16"/>
      <c r="T461" s="23"/>
      <c r="U461" s="126"/>
    </row>
    <row r="462" spans="1:21" s="122" customFormat="1" ht="18.75">
      <c r="A462" s="22"/>
      <c r="B462" s="14">
        <f>'أساسى (2)'!B462</f>
        <v>0</v>
      </c>
      <c r="C462" s="14">
        <f>'أساسى (2)'!C462</f>
        <v>0</v>
      </c>
      <c r="D462" s="16"/>
      <c r="E462" s="16"/>
      <c r="F462" s="16"/>
      <c r="G462" s="16"/>
      <c r="H462" s="16"/>
      <c r="I462" s="16"/>
      <c r="J462" s="16"/>
      <c r="K462" s="16"/>
      <c r="L462" s="16"/>
      <c r="M462" s="16"/>
      <c r="N462" s="16"/>
      <c r="O462" s="16"/>
      <c r="P462" s="16"/>
      <c r="Q462" s="16"/>
      <c r="R462" s="16"/>
      <c r="S462" s="16"/>
      <c r="T462" s="23"/>
      <c r="U462" s="126"/>
    </row>
    <row r="463" spans="1:21" s="122" customFormat="1" ht="18.75">
      <c r="A463" s="22"/>
      <c r="B463" s="14">
        <f>'أساسى (2)'!B463</f>
        <v>0</v>
      </c>
      <c r="C463" s="14">
        <f>'أساسى (2)'!C463</f>
        <v>0</v>
      </c>
      <c r="D463" s="16"/>
      <c r="E463" s="16"/>
      <c r="F463" s="16"/>
      <c r="G463" s="16"/>
      <c r="H463" s="16"/>
      <c r="I463" s="16"/>
      <c r="J463" s="16"/>
      <c r="K463" s="16"/>
      <c r="L463" s="16"/>
      <c r="M463" s="16"/>
      <c r="N463" s="16"/>
      <c r="O463" s="16"/>
      <c r="P463" s="16"/>
      <c r="Q463" s="16"/>
      <c r="R463" s="16"/>
      <c r="S463" s="16"/>
      <c r="T463" s="23"/>
      <c r="U463" s="126"/>
    </row>
    <row r="464" spans="1:21" s="122" customFormat="1" ht="18.75">
      <c r="A464" s="22"/>
      <c r="B464" s="14">
        <f>'أساسى (2)'!B464</f>
        <v>0</v>
      </c>
      <c r="C464" s="14">
        <f>'أساسى (2)'!C464</f>
        <v>0</v>
      </c>
      <c r="D464" s="16"/>
      <c r="E464" s="16"/>
      <c r="F464" s="16"/>
      <c r="G464" s="16"/>
      <c r="H464" s="16"/>
      <c r="I464" s="16"/>
      <c r="J464" s="16"/>
      <c r="K464" s="16"/>
      <c r="L464" s="16"/>
      <c r="M464" s="16"/>
      <c r="N464" s="16"/>
      <c r="O464" s="16"/>
      <c r="P464" s="16"/>
      <c r="Q464" s="16"/>
      <c r="R464" s="16"/>
      <c r="S464" s="16"/>
      <c r="T464" s="23"/>
      <c r="U464" s="126"/>
    </row>
    <row r="465" spans="1:21" s="122" customFormat="1" ht="18.75">
      <c r="A465" s="22"/>
      <c r="B465" s="14">
        <f>'أساسى (2)'!B465</f>
        <v>0</v>
      </c>
      <c r="C465" s="14">
        <f>'أساسى (2)'!C465</f>
        <v>0</v>
      </c>
      <c r="D465" s="16"/>
      <c r="E465" s="16"/>
      <c r="F465" s="16"/>
      <c r="G465" s="16"/>
      <c r="H465" s="16"/>
      <c r="I465" s="16"/>
      <c r="J465" s="16"/>
      <c r="K465" s="16"/>
      <c r="L465" s="16"/>
      <c r="M465" s="16"/>
      <c r="N465" s="16"/>
      <c r="O465" s="16"/>
      <c r="P465" s="16"/>
      <c r="Q465" s="16"/>
      <c r="R465" s="16"/>
      <c r="S465" s="16"/>
      <c r="T465" s="23"/>
      <c r="U465" s="126"/>
    </row>
    <row r="466" spans="1:21" s="122" customFormat="1" ht="18.75">
      <c r="A466" s="22"/>
      <c r="B466" s="14">
        <f>'أساسى (2)'!B466</f>
        <v>0</v>
      </c>
      <c r="C466" s="14">
        <f>'أساسى (2)'!C466</f>
        <v>0</v>
      </c>
      <c r="D466" s="16"/>
      <c r="E466" s="16"/>
      <c r="F466" s="16"/>
      <c r="G466" s="16"/>
      <c r="H466" s="16"/>
      <c r="I466" s="16"/>
      <c r="J466" s="16"/>
      <c r="K466" s="16"/>
      <c r="L466" s="16"/>
      <c r="M466" s="16"/>
      <c r="N466" s="16"/>
      <c r="O466" s="16"/>
      <c r="P466" s="16"/>
      <c r="Q466" s="16"/>
      <c r="R466" s="16"/>
      <c r="S466" s="16"/>
      <c r="T466" s="23"/>
      <c r="U466" s="126"/>
    </row>
    <row r="467" spans="1:21" s="122" customFormat="1" ht="18.75">
      <c r="A467" s="22"/>
      <c r="B467" s="14">
        <f>'أساسى (2)'!B467</f>
        <v>0</v>
      </c>
      <c r="C467" s="14">
        <f>'أساسى (2)'!C467</f>
        <v>0</v>
      </c>
      <c r="D467" s="16"/>
      <c r="E467" s="16"/>
      <c r="F467" s="16"/>
      <c r="G467" s="16"/>
      <c r="H467" s="16"/>
      <c r="I467" s="16"/>
      <c r="J467" s="16"/>
      <c r="K467" s="16"/>
      <c r="L467" s="16"/>
      <c r="M467" s="16"/>
      <c r="N467" s="16"/>
      <c r="O467" s="16"/>
      <c r="P467" s="16"/>
      <c r="Q467" s="16"/>
      <c r="R467" s="16"/>
      <c r="S467" s="16"/>
      <c r="T467" s="23"/>
      <c r="U467" s="126"/>
    </row>
    <row r="468" spans="1:21" s="122" customFormat="1" ht="18.75">
      <c r="A468" s="22"/>
      <c r="B468" s="14">
        <f>'أساسى (2)'!B468</f>
        <v>0</v>
      </c>
      <c r="C468" s="14">
        <f>'أساسى (2)'!C468</f>
        <v>0</v>
      </c>
      <c r="D468" s="16"/>
      <c r="E468" s="16"/>
      <c r="F468" s="16"/>
      <c r="G468" s="16"/>
      <c r="H468" s="16"/>
      <c r="I468" s="16"/>
      <c r="J468" s="16"/>
      <c r="K468" s="16"/>
      <c r="L468" s="16"/>
      <c r="M468" s="16"/>
      <c r="N468" s="16"/>
      <c r="O468" s="16"/>
      <c r="P468" s="16"/>
      <c r="Q468" s="16"/>
      <c r="R468" s="16"/>
      <c r="S468" s="16"/>
      <c r="T468" s="23"/>
      <c r="U468" s="126"/>
    </row>
    <row r="469" spans="1:21" s="122" customFormat="1" ht="18.75">
      <c r="A469" s="22"/>
      <c r="B469" s="14">
        <f>'أساسى (2)'!B469</f>
        <v>0</v>
      </c>
      <c r="C469" s="14">
        <f>'أساسى (2)'!C469</f>
        <v>0</v>
      </c>
      <c r="D469" s="16"/>
      <c r="E469" s="16"/>
      <c r="F469" s="16"/>
      <c r="G469" s="16"/>
      <c r="H469" s="16"/>
      <c r="I469" s="16"/>
      <c r="J469" s="16"/>
      <c r="K469" s="16"/>
      <c r="L469" s="16"/>
      <c r="M469" s="16"/>
      <c r="N469" s="16"/>
      <c r="O469" s="16"/>
      <c r="P469" s="16"/>
      <c r="Q469" s="16"/>
      <c r="R469" s="16"/>
      <c r="S469" s="16"/>
      <c r="T469" s="23"/>
      <c r="U469" s="126"/>
    </row>
    <row r="470" spans="1:21" s="122" customFormat="1" ht="18.75">
      <c r="A470" s="22"/>
      <c r="B470" s="14">
        <f>'أساسى (2)'!B470</f>
        <v>0</v>
      </c>
      <c r="C470" s="14">
        <f>'أساسى (2)'!C470</f>
        <v>0</v>
      </c>
      <c r="D470" s="16"/>
      <c r="E470" s="16"/>
      <c r="F470" s="16"/>
      <c r="G470" s="16"/>
      <c r="H470" s="16"/>
      <c r="I470" s="16"/>
      <c r="J470" s="16"/>
      <c r="K470" s="16"/>
      <c r="L470" s="16"/>
      <c r="M470" s="16"/>
      <c r="N470" s="16"/>
      <c r="O470" s="16"/>
      <c r="P470" s="16"/>
      <c r="Q470" s="16"/>
      <c r="R470" s="16"/>
      <c r="S470" s="16"/>
      <c r="T470" s="23"/>
      <c r="U470" s="126"/>
    </row>
    <row r="471" spans="1:21" s="122" customFormat="1" ht="18.75">
      <c r="A471" s="22"/>
      <c r="B471" s="14">
        <f>'أساسى (2)'!B471</f>
        <v>0</v>
      </c>
      <c r="C471" s="14">
        <f>'أساسى (2)'!C471</f>
        <v>0</v>
      </c>
      <c r="D471" s="16"/>
      <c r="E471" s="16"/>
      <c r="F471" s="16"/>
      <c r="G471" s="16"/>
      <c r="H471" s="16"/>
      <c r="I471" s="16"/>
      <c r="J471" s="16"/>
      <c r="K471" s="16"/>
      <c r="L471" s="16"/>
      <c r="M471" s="16"/>
      <c r="N471" s="16"/>
      <c r="O471" s="16"/>
      <c r="P471" s="16"/>
      <c r="Q471" s="16"/>
      <c r="R471" s="16"/>
      <c r="S471" s="16"/>
      <c r="T471" s="23"/>
      <c r="U471" s="126"/>
    </row>
    <row r="472" spans="1:21" s="122" customFormat="1" ht="18.75">
      <c r="A472" s="22"/>
      <c r="B472" s="14">
        <f>'أساسى (2)'!B472</f>
        <v>0</v>
      </c>
      <c r="C472" s="14">
        <f>'أساسى (2)'!C472</f>
        <v>0</v>
      </c>
      <c r="D472" s="16"/>
      <c r="E472" s="16"/>
      <c r="F472" s="16"/>
      <c r="G472" s="16"/>
      <c r="H472" s="16"/>
      <c r="I472" s="16"/>
      <c r="J472" s="16"/>
      <c r="K472" s="16"/>
      <c r="L472" s="16"/>
      <c r="M472" s="16"/>
      <c r="N472" s="16"/>
      <c r="O472" s="16"/>
      <c r="P472" s="16"/>
      <c r="Q472" s="16"/>
      <c r="R472" s="16"/>
      <c r="S472" s="16"/>
      <c r="T472" s="23"/>
      <c r="U472" s="126"/>
    </row>
    <row r="473" spans="1:21" s="122" customFormat="1" ht="18.75">
      <c r="A473" s="22"/>
      <c r="B473" s="14">
        <f>'أساسى (2)'!B473</f>
        <v>0</v>
      </c>
      <c r="C473" s="14">
        <f>'أساسى (2)'!C473</f>
        <v>0</v>
      </c>
      <c r="D473" s="16"/>
      <c r="E473" s="16"/>
      <c r="F473" s="16"/>
      <c r="G473" s="16"/>
      <c r="H473" s="16"/>
      <c r="I473" s="16"/>
      <c r="J473" s="16"/>
      <c r="K473" s="16"/>
      <c r="L473" s="16"/>
      <c r="M473" s="16"/>
      <c r="N473" s="16"/>
      <c r="O473" s="16"/>
      <c r="P473" s="16"/>
      <c r="Q473" s="16"/>
      <c r="R473" s="16"/>
      <c r="S473" s="16"/>
      <c r="T473" s="23"/>
      <c r="U473" s="126"/>
    </row>
    <row r="474" spans="1:21" s="122" customFormat="1" ht="18.75">
      <c r="A474" s="22"/>
      <c r="B474" s="14">
        <f>'أساسى (2)'!B474</f>
        <v>0</v>
      </c>
      <c r="C474" s="14">
        <f>'أساسى (2)'!C474</f>
        <v>0</v>
      </c>
      <c r="D474" s="16"/>
      <c r="E474" s="16"/>
      <c r="F474" s="16"/>
      <c r="G474" s="16"/>
      <c r="H474" s="16"/>
      <c r="I474" s="16"/>
      <c r="J474" s="16"/>
      <c r="K474" s="16"/>
      <c r="L474" s="16"/>
      <c r="M474" s="16"/>
      <c r="N474" s="16"/>
      <c r="O474" s="16"/>
      <c r="P474" s="16"/>
      <c r="Q474" s="16"/>
      <c r="R474" s="16"/>
      <c r="S474" s="16"/>
      <c r="T474" s="23"/>
      <c r="U474" s="126"/>
    </row>
    <row r="475" spans="1:21" s="122" customFormat="1" ht="18.75">
      <c r="A475" s="22"/>
      <c r="B475" s="14">
        <f>'أساسى (2)'!B475</f>
        <v>0</v>
      </c>
      <c r="C475" s="14">
        <f>'أساسى (2)'!C475</f>
        <v>0</v>
      </c>
      <c r="D475" s="16"/>
      <c r="E475" s="16"/>
      <c r="F475" s="16"/>
      <c r="G475" s="16"/>
      <c r="H475" s="16"/>
      <c r="I475" s="16"/>
      <c r="J475" s="16"/>
      <c r="K475" s="16"/>
      <c r="L475" s="16"/>
      <c r="M475" s="16"/>
      <c r="N475" s="16"/>
      <c r="O475" s="16"/>
      <c r="P475" s="16"/>
      <c r="Q475" s="16"/>
      <c r="R475" s="16"/>
      <c r="S475" s="16"/>
      <c r="T475" s="23"/>
      <c r="U475" s="126"/>
    </row>
    <row r="476" spans="1:21" s="122" customFormat="1" ht="18.75">
      <c r="A476" s="22"/>
      <c r="B476" s="14">
        <f>'أساسى (2)'!B476</f>
        <v>0</v>
      </c>
      <c r="C476" s="14">
        <f>'أساسى (2)'!C476</f>
        <v>0</v>
      </c>
      <c r="D476" s="16"/>
      <c r="E476" s="16"/>
      <c r="F476" s="16"/>
      <c r="G476" s="16"/>
      <c r="H476" s="16"/>
      <c r="I476" s="16"/>
      <c r="J476" s="16"/>
      <c r="K476" s="16"/>
      <c r="L476" s="16"/>
      <c r="M476" s="16"/>
      <c r="N476" s="16"/>
      <c r="O476" s="16"/>
      <c r="P476" s="16"/>
      <c r="Q476" s="16"/>
      <c r="R476" s="16"/>
      <c r="S476" s="16"/>
      <c r="T476" s="23"/>
      <c r="U476" s="126"/>
    </row>
    <row r="477" spans="1:21" s="122" customFormat="1" ht="18.75">
      <c r="A477" s="22"/>
      <c r="B477" s="14">
        <f>'أساسى (2)'!B477</f>
        <v>0</v>
      </c>
      <c r="C477" s="14">
        <f>'أساسى (2)'!C477</f>
        <v>0</v>
      </c>
      <c r="D477" s="16"/>
      <c r="E477" s="16"/>
      <c r="F477" s="16"/>
      <c r="G477" s="16"/>
      <c r="H477" s="16"/>
      <c r="I477" s="16"/>
      <c r="J477" s="16"/>
      <c r="K477" s="16"/>
      <c r="L477" s="16"/>
      <c r="M477" s="16"/>
      <c r="N477" s="16"/>
      <c r="O477" s="16"/>
      <c r="P477" s="16"/>
      <c r="Q477" s="16"/>
      <c r="R477" s="16"/>
      <c r="S477" s="16"/>
      <c r="T477" s="23"/>
      <c r="U477" s="126"/>
    </row>
    <row r="478" spans="1:21" s="122" customFormat="1" ht="18.75">
      <c r="A478" s="22"/>
      <c r="B478" s="14">
        <f>'أساسى (2)'!B478</f>
        <v>0</v>
      </c>
      <c r="C478" s="14">
        <f>'أساسى (2)'!C478</f>
        <v>0</v>
      </c>
      <c r="D478" s="16"/>
      <c r="E478" s="16"/>
      <c r="F478" s="16"/>
      <c r="G478" s="16"/>
      <c r="H478" s="16"/>
      <c r="I478" s="16"/>
      <c r="J478" s="16"/>
      <c r="K478" s="16"/>
      <c r="L478" s="16"/>
      <c r="M478" s="16"/>
      <c r="N478" s="16"/>
      <c r="O478" s="16"/>
      <c r="P478" s="16"/>
      <c r="Q478" s="16"/>
      <c r="R478" s="16"/>
      <c r="S478" s="16"/>
      <c r="T478" s="23"/>
      <c r="U478" s="126"/>
    </row>
    <row r="479" spans="1:21" s="122" customFormat="1" ht="18.75">
      <c r="A479" s="22"/>
      <c r="B479" s="14">
        <f>'أساسى (2)'!B479</f>
        <v>0</v>
      </c>
      <c r="C479" s="14">
        <f>'أساسى (2)'!C479</f>
        <v>0</v>
      </c>
      <c r="D479" s="16"/>
      <c r="E479" s="16"/>
      <c r="F479" s="16"/>
      <c r="G479" s="16"/>
      <c r="H479" s="16"/>
      <c r="I479" s="16"/>
      <c r="J479" s="16"/>
      <c r="K479" s="16"/>
      <c r="L479" s="16"/>
      <c r="M479" s="16"/>
      <c r="N479" s="16"/>
      <c r="O479" s="16"/>
      <c r="P479" s="16"/>
      <c r="Q479" s="16"/>
      <c r="R479" s="16"/>
      <c r="S479" s="16"/>
      <c r="T479" s="23"/>
      <c r="U479" s="126"/>
    </row>
    <row r="480" spans="1:21" s="122" customFormat="1" ht="18.75">
      <c r="A480" s="22"/>
      <c r="B480" s="14">
        <f>'أساسى (2)'!B480</f>
        <v>0</v>
      </c>
      <c r="C480" s="14">
        <f>'أساسى (2)'!C480</f>
        <v>0</v>
      </c>
      <c r="D480" s="16"/>
      <c r="E480" s="16"/>
      <c r="F480" s="16"/>
      <c r="G480" s="16"/>
      <c r="H480" s="16"/>
      <c r="I480" s="16"/>
      <c r="J480" s="16"/>
      <c r="K480" s="16"/>
      <c r="L480" s="16"/>
      <c r="M480" s="16"/>
      <c r="N480" s="16"/>
      <c r="O480" s="16"/>
      <c r="P480" s="16"/>
      <c r="Q480" s="16"/>
      <c r="R480" s="16"/>
      <c r="S480" s="16"/>
      <c r="T480" s="23"/>
      <c r="U480" s="126"/>
    </row>
    <row r="481" spans="1:21" s="122" customFormat="1" ht="18.75">
      <c r="A481" s="22"/>
      <c r="B481" s="14">
        <f>'أساسى (2)'!B481</f>
        <v>0</v>
      </c>
      <c r="C481" s="14">
        <f>'أساسى (2)'!C481</f>
        <v>0</v>
      </c>
      <c r="D481" s="16"/>
      <c r="E481" s="16"/>
      <c r="F481" s="16"/>
      <c r="G481" s="16"/>
      <c r="H481" s="16"/>
      <c r="I481" s="16"/>
      <c r="J481" s="16"/>
      <c r="K481" s="16"/>
      <c r="L481" s="16"/>
      <c r="M481" s="16"/>
      <c r="N481" s="16"/>
      <c r="O481" s="16"/>
      <c r="P481" s="16"/>
      <c r="Q481" s="16"/>
      <c r="R481" s="16"/>
      <c r="S481" s="16"/>
      <c r="T481" s="23"/>
      <c r="U481" s="126"/>
    </row>
    <row r="482" spans="1:21" s="122" customFormat="1" ht="18.75">
      <c r="A482" s="22"/>
      <c r="B482" s="14">
        <f>'أساسى (2)'!B482</f>
        <v>0</v>
      </c>
      <c r="C482" s="14">
        <f>'أساسى (2)'!C482</f>
        <v>0</v>
      </c>
      <c r="D482" s="16"/>
      <c r="E482" s="16"/>
      <c r="F482" s="16"/>
      <c r="G482" s="16"/>
      <c r="H482" s="16"/>
      <c r="I482" s="16"/>
      <c r="J482" s="16"/>
      <c r="K482" s="16"/>
      <c r="L482" s="16"/>
      <c r="M482" s="16"/>
      <c r="N482" s="16"/>
      <c r="O482" s="16"/>
      <c r="P482" s="16"/>
      <c r="Q482" s="16"/>
      <c r="R482" s="16"/>
      <c r="S482" s="16"/>
      <c r="T482" s="23"/>
      <c r="U482" s="126"/>
    </row>
    <row r="483" spans="1:21" s="122" customFormat="1" ht="18.75">
      <c r="A483" s="22"/>
      <c r="B483" s="14">
        <f>'أساسى (2)'!B483</f>
        <v>0</v>
      </c>
      <c r="C483" s="14">
        <f>'أساسى (2)'!C483</f>
        <v>0</v>
      </c>
      <c r="D483" s="16"/>
      <c r="E483" s="16"/>
      <c r="F483" s="16"/>
      <c r="G483" s="16"/>
      <c r="H483" s="16"/>
      <c r="I483" s="16"/>
      <c r="J483" s="16"/>
      <c r="K483" s="16"/>
      <c r="L483" s="16"/>
      <c r="M483" s="16"/>
      <c r="N483" s="16"/>
      <c r="O483" s="16"/>
      <c r="P483" s="16"/>
      <c r="Q483" s="16"/>
      <c r="R483" s="16"/>
      <c r="S483" s="16"/>
      <c r="T483" s="23"/>
      <c r="U483" s="126"/>
    </row>
    <row r="484" spans="1:21" s="122" customFormat="1" ht="18.75">
      <c r="A484" s="22"/>
      <c r="B484" s="14">
        <f>'أساسى (2)'!B484</f>
        <v>0</v>
      </c>
      <c r="C484" s="14">
        <f>'أساسى (2)'!C484</f>
        <v>0</v>
      </c>
      <c r="D484" s="16"/>
      <c r="E484" s="16"/>
      <c r="F484" s="16"/>
      <c r="G484" s="16"/>
      <c r="H484" s="16"/>
      <c r="I484" s="16"/>
      <c r="J484" s="16"/>
      <c r="K484" s="16"/>
      <c r="L484" s="16"/>
      <c r="M484" s="16"/>
      <c r="N484" s="16"/>
      <c r="O484" s="16"/>
      <c r="P484" s="16"/>
      <c r="Q484" s="16"/>
      <c r="R484" s="16"/>
      <c r="S484" s="16"/>
      <c r="T484" s="23"/>
      <c r="U484" s="126"/>
    </row>
    <row r="485" spans="1:21" s="122" customFormat="1" ht="18.75">
      <c r="A485" s="22"/>
      <c r="B485" s="14">
        <f>'أساسى (2)'!B485</f>
        <v>0</v>
      </c>
      <c r="C485" s="14">
        <f>'أساسى (2)'!C485</f>
        <v>0</v>
      </c>
      <c r="D485" s="16"/>
      <c r="E485" s="16"/>
      <c r="F485" s="16"/>
      <c r="G485" s="16"/>
      <c r="H485" s="16"/>
      <c r="I485" s="16"/>
      <c r="J485" s="16"/>
      <c r="K485" s="16"/>
      <c r="L485" s="16"/>
      <c r="M485" s="16"/>
      <c r="N485" s="16"/>
      <c r="O485" s="16"/>
      <c r="P485" s="16"/>
      <c r="Q485" s="16"/>
      <c r="R485" s="16"/>
      <c r="S485" s="16"/>
      <c r="T485" s="23"/>
      <c r="U485" s="126"/>
    </row>
    <row r="486" spans="1:21" s="122" customFormat="1" ht="18.75">
      <c r="A486" s="22"/>
      <c r="B486" s="14">
        <f>'أساسى (2)'!B486</f>
        <v>0</v>
      </c>
      <c r="C486" s="14">
        <f>'أساسى (2)'!C486</f>
        <v>0</v>
      </c>
      <c r="D486" s="16"/>
      <c r="E486" s="16"/>
      <c r="F486" s="16"/>
      <c r="G486" s="16"/>
      <c r="H486" s="16"/>
      <c r="I486" s="16"/>
      <c r="J486" s="16"/>
      <c r="K486" s="16"/>
      <c r="L486" s="16"/>
      <c r="M486" s="16"/>
      <c r="N486" s="16"/>
      <c r="O486" s="16"/>
      <c r="P486" s="16"/>
      <c r="Q486" s="16"/>
      <c r="R486" s="16"/>
      <c r="S486" s="16"/>
      <c r="T486" s="23"/>
      <c r="U486" s="126"/>
    </row>
    <row r="487" spans="1:21" s="122" customFormat="1" ht="18.75">
      <c r="A487" s="22"/>
      <c r="B487" s="14">
        <f>'أساسى (2)'!B487</f>
        <v>0</v>
      </c>
      <c r="C487" s="14">
        <f>'أساسى (2)'!C487</f>
        <v>0</v>
      </c>
      <c r="D487" s="16"/>
      <c r="E487" s="16"/>
      <c r="F487" s="16"/>
      <c r="G487" s="16"/>
      <c r="H487" s="16"/>
      <c r="I487" s="16"/>
      <c r="J487" s="16"/>
      <c r="K487" s="16"/>
      <c r="L487" s="16"/>
      <c r="M487" s="16"/>
      <c r="N487" s="16"/>
      <c r="O487" s="16"/>
      <c r="P487" s="16"/>
      <c r="Q487" s="16"/>
      <c r="R487" s="16"/>
      <c r="S487" s="16"/>
      <c r="T487" s="23"/>
      <c r="U487" s="126"/>
    </row>
    <row r="488" spans="1:21" s="122" customFormat="1" ht="18.75">
      <c r="A488" s="22"/>
      <c r="B488" s="14">
        <f>'أساسى (2)'!B488</f>
        <v>0</v>
      </c>
      <c r="C488" s="14">
        <f>'أساسى (2)'!C488</f>
        <v>0</v>
      </c>
      <c r="D488" s="16"/>
      <c r="E488" s="16"/>
      <c r="F488" s="16"/>
      <c r="G488" s="16"/>
      <c r="H488" s="16"/>
      <c r="I488" s="16"/>
      <c r="J488" s="16"/>
      <c r="K488" s="16"/>
      <c r="L488" s="16"/>
      <c r="M488" s="16"/>
      <c r="N488" s="16"/>
      <c r="O488" s="16"/>
      <c r="P488" s="16"/>
      <c r="Q488" s="16"/>
      <c r="R488" s="16"/>
      <c r="S488" s="16"/>
      <c r="T488" s="23"/>
      <c r="U488" s="126"/>
    </row>
    <row r="489" spans="1:21" s="122" customFormat="1" ht="18.75">
      <c r="A489" s="22"/>
      <c r="B489" s="14">
        <f>'أساسى (2)'!B489</f>
        <v>0</v>
      </c>
      <c r="C489" s="14">
        <f>'أساسى (2)'!C489</f>
        <v>0</v>
      </c>
      <c r="D489" s="16"/>
      <c r="E489" s="16"/>
      <c r="F489" s="16"/>
      <c r="G489" s="16"/>
      <c r="H489" s="16"/>
      <c r="I489" s="16"/>
      <c r="J489" s="16"/>
      <c r="K489" s="16"/>
      <c r="L489" s="16"/>
      <c r="M489" s="16"/>
      <c r="N489" s="16"/>
      <c r="O489" s="16"/>
      <c r="P489" s="16"/>
      <c r="Q489" s="16"/>
      <c r="R489" s="16"/>
      <c r="S489" s="16"/>
      <c r="T489" s="23"/>
      <c r="U489" s="126"/>
    </row>
    <row r="490" spans="1:21" s="122" customFormat="1" ht="18.75">
      <c r="A490" s="22"/>
      <c r="B490" s="14">
        <f>'أساسى (2)'!B490</f>
        <v>0</v>
      </c>
      <c r="C490" s="14">
        <f>'أساسى (2)'!C490</f>
        <v>0</v>
      </c>
      <c r="D490" s="16"/>
      <c r="E490" s="16"/>
      <c r="F490" s="16"/>
      <c r="G490" s="16"/>
      <c r="H490" s="16"/>
      <c r="I490" s="16"/>
      <c r="J490" s="16"/>
      <c r="K490" s="16"/>
      <c r="L490" s="16"/>
      <c r="M490" s="16"/>
      <c r="N490" s="16"/>
      <c r="O490" s="16"/>
      <c r="P490" s="16"/>
      <c r="Q490" s="16"/>
      <c r="R490" s="16"/>
      <c r="S490" s="16"/>
      <c r="T490" s="23"/>
      <c r="U490" s="126"/>
    </row>
    <row r="491" spans="1:21" s="122" customFormat="1" ht="18.75">
      <c r="A491" s="22"/>
      <c r="B491" s="14">
        <f>'أساسى (2)'!B491</f>
        <v>0</v>
      </c>
      <c r="C491" s="14">
        <f>'أساسى (2)'!C491</f>
        <v>0</v>
      </c>
      <c r="D491" s="16"/>
      <c r="E491" s="16"/>
      <c r="F491" s="16"/>
      <c r="G491" s="16"/>
      <c r="H491" s="16"/>
      <c r="I491" s="16"/>
      <c r="J491" s="16"/>
      <c r="K491" s="16"/>
      <c r="L491" s="16"/>
      <c r="M491" s="16"/>
      <c r="N491" s="16"/>
      <c r="O491" s="16"/>
      <c r="P491" s="16"/>
      <c r="Q491" s="16"/>
      <c r="R491" s="16"/>
      <c r="S491" s="16"/>
      <c r="T491" s="23"/>
      <c r="U491" s="126"/>
    </row>
    <row r="492" spans="1:21" s="122" customFormat="1" ht="18.75">
      <c r="A492" s="22"/>
      <c r="B492" s="14">
        <f>'أساسى (2)'!B492</f>
        <v>0</v>
      </c>
      <c r="C492" s="14">
        <f>'أساسى (2)'!C492</f>
        <v>0</v>
      </c>
      <c r="D492" s="16"/>
      <c r="E492" s="16"/>
      <c r="F492" s="16"/>
      <c r="G492" s="16"/>
      <c r="H492" s="16"/>
      <c r="I492" s="16"/>
      <c r="J492" s="16"/>
      <c r="K492" s="16"/>
      <c r="L492" s="16"/>
      <c r="M492" s="16"/>
      <c r="N492" s="16"/>
      <c r="O492" s="16"/>
      <c r="P492" s="16"/>
      <c r="Q492" s="16"/>
      <c r="R492" s="16"/>
      <c r="S492" s="16"/>
      <c r="T492" s="23"/>
      <c r="U492" s="126"/>
    </row>
    <row r="493" spans="1:21" s="122" customFormat="1" ht="18.75">
      <c r="A493" s="22"/>
      <c r="B493" s="14">
        <f>'أساسى (2)'!B493</f>
        <v>0</v>
      </c>
      <c r="C493" s="14">
        <f>'أساسى (2)'!C493</f>
        <v>0</v>
      </c>
      <c r="D493" s="16"/>
      <c r="E493" s="16"/>
      <c r="F493" s="16"/>
      <c r="G493" s="16"/>
      <c r="H493" s="16"/>
      <c r="I493" s="16"/>
      <c r="J493" s="16"/>
      <c r="K493" s="16"/>
      <c r="L493" s="16"/>
      <c r="M493" s="16"/>
      <c r="N493" s="16"/>
      <c r="O493" s="16"/>
      <c r="P493" s="16"/>
      <c r="Q493" s="16"/>
      <c r="R493" s="16"/>
      <c r="S493" s="16"/>
      <c r="T493" s="23"/>
      <c r="U493" s="126"/>
    </row>
    <row r="494" spans="1:21" s="122" customFormat="1" ht="17.25">
      <c r="A494" s="24"/>
      <c r="B494" s="14">
        <f>'أساسى (2)'!B494</f>
        <v>0</v>
      </c>
      <c r="C494" s="14">
        <f>'أساسى (2)'!C494</f>
        <v>0</v>
      </c>
      <c r="D494" s="16"/>
      <c r="E494" s="16"/>
      <c r="F494" s="16"/>
      <c r="G494" s="16"/>
      <c r="H494" s="16"/>
      <c r="I494" s="16"/>
      <c r="J494" s="16"/>
      <c r="K494" s="16"/>
      <c r="L494" s="16"/>
      <c r="M494" s="16"/>
      <c r="N494" s="16"/>
      <c r="O494" s="16"/>
      <c r="P494" s="16"/>
      <c r="Q494" s="16"/>
      <c r="R494" s="16"/>
      <c r="S494" s="16"/>
      <c r="T494" s="23"/>
      <c r="U494" s="126"/>
    </row>
    <row r="495" spans="1:21" s="122" customFormat="1" ht="17.25">
      <c r="A495" s="24"/>
      <c r="B495" s="14">
        <f>'أساسى (2)'!B495</f>
        <v>0</v>
      </c>
      <c r="C495" s="14">
        <f>'أساسى (2)'!C495</f>
        <v>0</v>
      </c>
      <c r="D495" s="16"/>
      <c r="E495" s="16"/>
      <c r="F495" s="16"/>
      <c r="G495" s="16"/>
      <c r="H495" s="16"/>
      <c r="I495" s="16"/>
      <c r="J495" s="16"/>
      <c r="K495" s="16"/>
      <c r="L495" s="16"/>
      <c r="M495" s="16"/>
      <c r="N495" s="16"/>
      <c r="O495" s="16"/>
      <c r="P495" s="16"/>
      <c r="Q495" s="16"/>
      <c r="R495" s="16"/>
      <c r="S495" s="16"/>
      <c r="T495" s="23"/>
      <c r="U495" s="126"/>
    </row>
    <row r="496" spans="1:21" s="122" customFormat="1" ht="17.25">
      <c r="A496" s="24"/>
      <c r="B496" s="14">
        <f>'أساسى (2)'!B496</f>
        <v>0</v>
      </c>
      <c r="C496" s="14">
        <f>'أساسى (2)'!C496</f>
        <v>0</v>
      </c>
      <c r="D496" s="16"/>
      <c r="E496" s="16"/>
      <c r="F496" s="16"/>
      <c r="G496" s="16"/>
      <c r="H496" s="16"/>
      <c r="I496" s="16"/>
      <c r="J496" s="16"/>
      <c r="K496" s="16"/>
      <c r="L496" s="16"/>
      <c r="M496" s="16"/>
      <c r="N496" s="16"/>
      <c r="O496" s="16"/>
      <c r="P496" s="16"/>
      <c r="Q496" s="16"/>
      <c r="R496" s="16"/>
      <c r="S496" s="16"/>
      <c r="T496" s="23"/>
      <c r="U496" s="126"/>
    </row>
    <row r="497" spans="1:21" s="122" customFormat="1" ht="17.25">
      <c r="A497" s="24"/>
      <c r="B497" s="14">
        <f>'أساسى (2)'!B497</f>
        <v>0</v>
      </c>
      <c r="C497" s="14">
        <f>'أساسى (2)'!C497</f>
        <v>0</v>
      </c>
      <c r="D497" s="16"/>
      <c r="E497" s="16"/>
      <c r="F497" s="16"/>
      <c r="G497" s="16"/>
      <c r="H497" s="16"/>
      <c r="I497" s="16"/>
      <c r="J497" s="16"/>
      <c r="K497" s="16"/>
      <c r="L497" s="16"/>
      <c r="M497" s="16"/>
      <c r="N497" s="16"/>
      <c r="O497" s="16"/>
      <c r="P497" s="16"/>
      <c r="Q497" s="16"/>
      <c r="R497" s="16"/>
      <c r="S497" s="16"/>
      <c r="T497" s="23"/>
      <c r="U497" s="126"/>
    </row>
    <row r="498" spans="1:21" s="122" customFormat="1" ht="17.25">
      <c r="A498" s="24"/>
      <c r="B498" s="14">
        <f>'أساسى (2)'!B498</f>
        <v>0</v>
      </c>
      <c r="C498" s="14">
        <f>'أساسى (2)'!C498</f>
        <v>0</v>
      </c>
      <c r="D498" s="16"/>
      <c r="E498" s="16"/>
      <c r="F498" s="16"/>
      <c r="G498" s="16"/>
      <c r="H498" s="16"/>
      <c r="I498" s="16"/>
      <c r="J498" s="16"/>
      <c r="K498" s="16"/>
      <c r="L498" s="16"/>
      <c r="M498" s="16"/>
      <c r="N498" s="16"/>
      <c r="O498" s="16"/>
      <c r="P498" s="16"/>
      <c r="Q498" s="16"/>
      <c r="R498" s="16"/>
      <c r="S498" s="16"/>
      <c r="T498" s="23"/>
      <c r="U498" s="126"/>
    </row>
    <row r="499" spans="1:21" s="122" customFormat="1" ht="17.25">
      <c r="A499" s="24"/>
      <c r="B499" s="14">
        <f>'أساسى (2)'!B499</f>
        <v>0</v>
      </c>
      <c r="C499" s="14">
        <f>'أساسى (2)'!C499</f>
        <v>0</v>
      </c>
      <c r="D499" s="16"/>
      <c r="E499" s="16"/>
      <c r="F499" s="16"/>
      <c r="G499" s="16"/>
      <c r="H499" s="16"/>
      <c r="I499" s="16"/>
      <c r="J499" s="16"/>
      <c r="K499" s="16"/>
      <c r="L499" s="16"/>
      <c r="M499" s="16"/>
      <c r="N499" s="16"/>
      <c r="O499" s="16"/>
      <c r="P499" s="16"/>
      <c r="Q499" s="16"/>
      <c r="R499" s="16"/>
      <c r="S499" s="16"/>
      <c r="T499" s="23"/>
      <c r="U499" s="126"/>
    </row>
    <row r="500" spans="1:21" s="122" customFormat="1" ht="17.25">
      <c r="A500" s="24"/>
      <c r="B500" s="14">
        <f>'أساسى (2)'!B500</f>
        <v>0</v>
      </c>
      <c r="C500" s="14">
        <f>'أساسى (2)'!C500</f>
        <v>0</v>
      </c>
      <c r="D500" s="16"/>
      <c r="E500" s="16"/>
      <c r="F500" s="16"/>
      <c r="G500" s="16"/>
      <c r="H500" s="16"/>
      <c r="I500" s="16"/>
      <c r="J500" s="16"/>
      <c r="K500" s="16"/>
      <c r="L500" s="16"/>
      <c r="M500" s="16"/>
      <c r="N500" s="16"/>
      <c r="O500" s="16"/>
      <c r="P500" s="16"/>
      <c r="Q500" s="16"/>
      <c r="R500" s="16"/>
      <c r="S500" s="16"/>
      <c r="T500" s="23"/>
      <c r="U500" s="126"/>
    </row>
    <row r="501" spans="1:21" s="122" customFormat="1" ht="17.25">
      <c r="A501" s="24"/>
      <c r="B501" s="14">
        <f>'أساسى (2)'!B501</f>
        <v>0</v>
      </c>
      <c r="C501" s="14">
        <f>'أساسى (2)'!C501</f>
        <v>0</v>
      </c>
      <c r="D501" s="16"/>
      <c r="E501" s="16"/>
      <c r="F501" s="16"/>
      <c r="G501" s="16"/>
      <c r="H501" s="16"/>
      <c r="I501" s="16"/>
      <c r="J501" s="16"/>
      <c r="K501" s="16"/>
      <c r="L501" s="16"/>
      <c r="M501" s="16"/>
      <c r="N501" s="16"/>
      <c r="O501" s="16"/>
      <c r="P501" s="16"/>
      <c r="Q501" s="16"/>
      <c r="R501" s="16"/>
      <c r="S501" s="16"/>
      <c r="T501" s="23"/>
      <c r="U501" s="126"/>
    </row>
    <row r="502" spans="1:21" s="122" customFormat="1" ht="17.25">
      <c r="A502" s="24"/>
      <c r="B502" s="14">
        <f>'أساسى (2)'!B502</f>
        <v>0</v>
      </c>
      <c r="C502" s="14">
        <f>'أساسى (2)'!C502</f>
        <v>0</v>
      </c>
      <c r="D502" s="16"/>
      <c r="E502" s="16"/>
      <c r="F502" s="16"/>
      <c r="G502" s="16"/>
      <c r="H502" s="16"/>
      <c r="I502" s="16"/>
      <c r="J502" s="16"/>
      <c r="K502" s="16"/>
      <c r="L502" s="16"/>
      <c r="M502" s="16"/>
      <c r="N502" s="16"/>
      <c r="O502" s="16"/>
      <c r="P502" s="16"/>
      <c r="Q502" s="16"/>
      <c r="R502" s="16"/>
      <c r="S502" s="16"/>
      <c r="T502" s="23"/>
      <c r="U502" s="126"/>
    </row>
    <row r="503" spans="1:21" s="122" customFormat="1" ht="17.25">
      <c r="A503" s="24"/>
      <c r="B503" s="14">
        <f>'أساسى (2)'!B503</f>
        <v>0</v>
      </c>
      <c r="C503" s="14">
        <f>'أساسى (2)'!C503</f>
        <v>0</v>
      </c>
      <c r="D503" s="16"/>
      <c r="E503" s="16"/>
      <c r="F503" s="16"/>
      <c r="G503" s="16"/>
      <c r="H503" s="16"/>
      <c r="I503" s="16"/>
      <c r="J503" s="16"/>
      <c r="K503" s="16"/>
      <c r="L503" s="16"/>
      <c r="M503" s="16"/>
      <c r="N503" s="16"/>
      <c r="O503" s="16"/>
      <c r="P503" s="16"/>
      <c r="Q503" s="16"/>
      <c r="R503" s="16"/>
      <c r="S503" s="16"/>
      <c r="T503" s="23"/>
      <c r="U503" s="126"/>
    </row>
    <row r="504" spans="1:21" s="122" customFormat="1" ht="17.25">
      <c r="A504" s="24"/>
      <c r="B504" s="14">
        <f>'أساسى (2)'!B504</f>
        <v>0</v>
      </c>
      <c r="C504" s="14">
        <f>'أساسى (2)'!C504</f>
        <v>0</v>
      </c>
      <c r="D504" s="16"/>
      <c r="E504" s="16"/>
      <c r="F504" s="16"/>
      <c r="G504" s="16"/>
      <c r="H504" s="16"/>
      <c r="I504" s="16"/>
      <c r="J504" s="16"/>
      <c r="K504" s="16"/>
      <c r="L504" s="16"/>
      <c r="M504" s="16"/>
      <c r="N504" s="16"/>
      <c r="O504" s="16"/>
      <c r="P504" s="16"/>
      <c r="Q504" s="16"/>
      <c r="R504" s="16"/>
      <c r="S504" s="16"/>
      <c r="T504" s="23"/>
      <c r="U504" s="126"/>
    </row>
    <row r="505" spans="1:21" s="122" customFormat="1" ht="17.25">
      <c r="A505" s="24"/>
      <c r="B505" s="14">
        <f>'أساسى (2)'!B505</f>
        <v>0</v>
      </c>
      <c r="C505" s="14">
        <f>'أساسى (2)'!C505</f>
        <v>0</v>
      </c>
      <c r="D505" s="16"/>
      <c r="E505" s="16"/>
      <c r="F505" s="16"/>
      <c r="G505" s="16"/>
      <c r="H505" s="16"/>
      <c r="I505" s="16"/>
      <c r="J505" s="16"/>
      <c r="K505" s="16"/>
      <c r="L505" s="16"/>
      <c r="M505" s="16"/>
      <c r="N505" s="16"/>
      <c r="O505" s="16"/>
      <c r="P505" s="16"/>
      <c r="Q505" s="16"/>
      <c r="R505" s="16"/>
      <c r="S505" s="16"/>
      <c r="T505" s="23"/>
      <c r="U505" s="126"/>
    </row>
    <row r="506" spans="1:21" s="122" customFormat="1" ht="17.25">
      <c r="A506" s="24"/>
      <c r="B506" s="14">
        <f>'أساسى (2)'!B506</f>
        <v>0</v>
      </c>
      <c r="C506" s="14">
        <f>'أساسى (2)'!C506</f>
        <v>0</v>
      </c>
      <c r="D506" s="16"/>
      <c r="E506" s="16"/>
      <c r="F506" s="16"/>
      <c r="G506" s="16"/>
      <c r="H506" s="16"/>
      <c r="I506" s="16"/>
      <c r="J506" s="16"/>
      <c r="K506" s="16"/>
      <c r="L506" s="16"/>
      <c r="M506" s="16"/>
      <c r="N506" s="16"/>
      <c r="O506" s="16"/>
      <c r="P506" s="16"/>
      <c r="Q506" s="16"/>
      <c r="R506" s="16"/>
      <c r="S506" s="16"/>
      <c r="T506" s="23"/>
      <c r="U506" s="126"/>
    </row>
    <row r="507" spans="1:21" s="122" customFormat="1" ht="17.25">
      <c r="A507" s="24"/>
      <c r="B507" s="14">
        <f>'أساسى (2)'!B507</f>
        <v>0</v>
      </c>
      <c r="C507" s="14">
        <f>'أساسى (2)'!C507</f>
        <v>0</v>
      </c>
      <c r="D507" s="16"/>
      <c r="E507" s="16"/>
      <c r="F507" s="16"/>
      <c r="G507" s="16"/>
      <c r="H507" s="16"/>
      <c r="I507" s="16"/>
      <c r="J507" s="16"/>
      <c r="K507" s="16"/>
      <c r="L507" s="16"/>
      <c r="M507" s="16"/>
      <c r="N507" s="16"/>
      <c r="O507" s="16"/>
      <c r="P507" s="16"/>
      <c r="Q507" s="16"/>
      <c r="R507" s="16"/>
      <c r="S507" s="16"/>
      <c r="T507" s="23"/>
      <c r="U507" s="126"/>
    </row>
    <row r="508" spans="1:21" s="122" customFormat="1" ht="17.25">
      <c r="A508" s="24"/>
      <c r="B508" s="14">
        <f>'أساسى (2)'!B508</f>
        <v>0</v>
      </c>
      <c r="C508" s="14">
        <f>'أساسى (2)'!C508</f>
        <v>0</v>
      </c>
      <c r="D508" s="16"/>
      <c r="E508" s="16"/>
      <c r="F508" s="16"/>
      <c r="G508" s="16"/>
      <c r="H508" s="16"/>
      <c r="I508" s="16"/>
      <c r="J508" s="16"/>
      <c r="K508" s="16"/>
      <c r="L508" s="16"/>
      <c r="M508" s="16"/>
      <c r="N508" s="16"/>
      <c r="O508" s="16"/>
      <c r="P508" s="16"/>
      <c r="Q508" s="16"/>
      <c r="R508" s="16"/>
      <c r="S508" s="16"/>
      <c r="T508" s="23"/>
      <c r="U508" s="126"/>
    </row>
    <row r="509" spans="1:21" s="122" customFormat="1" ht="17.25">
      <c r="A509" s="24"/>
      <c r="B509" s="14">
        <f>'أساسى (2)'!B509</f>
        <v>0</v>
      </c>
      <c r="C509" s="14">
        <f>'أساسى (2)'!C509</f>
        <v>0</v>
      </c>
      <c r="D509" s="16"/>
      <c r="E509" s="16"/>
      <c r="F509" s="16"/>
      <c r="G509" s="16"/>
      <c r="H509" s="16"/>
      <c r="I509" s="16"/>
      <c r="J509" s="16"/>
      <c r="K509" s="16"/>
      <c r="L509" s="16"/>
      <c r="M509" s="16"/>
      <c r="N509" s="16"/>
      <c r="O509" s="16"/>
      <c r="P509" s="16"/>
      <c r="Q509" s="16"/>
      <c r="R509" s="16"/>
      <c r="S509" s="16"/>
      <c r="T509" s="23"/>
      <c r="U509" s="126"/>
    </row>
    <row r="510" spans="1:21" s="122" customFormat="1" ht="17.25">
      <c r="A510" s="24"/>
      <c r="B510" s="14">
        <f>'أساسى (2)'!B510</f>
        <v>0</v>
      </c>
      <c r="C510" s="14">
        <f>'أساسى (2)'!C510</f>
        <v>0</v>
      </c>
      <c r="D510" s="16"/>
      <c r="E510" s="16"/>
      <c r="F510" s="16"/>
      <c r="G510" s="16"/>
      <c r="H510" s="16"/>
      <c r="I510" s="16"/>
      <c r="J510" s="16"/>
      <c r="K510" s="16"/>
      <c r="L510" s="16"/>
      <c r="M510" s="16"/>
      <c r="N510" s="16"/>
      <c r="O510" s="16"/>
      <c r="P510" s="16"/>
      <c r="Q510" s="16"/>
      <c r="R510" s="16"/>
      <c r="S510" s="16"/>
      <c r="T510" s="23"/>
      <c r="U510" s="126"/>
    </row>
    <row r="511" spans="1:21" s="122" customFormat="1" ht="17.25">
      <c r="A511" s="24"/>
      <c r="B511" s="14">
        <f>'أساسى (2)'!B511</f>
        <v>0</v>
      </c>
      <c r="C511" s="14">
        <f>'أساسى (2)'!C511</f>
        <v>0</v>
      </c>
      <c r="D511" s="16"/>
      <c r="E511" s="16"/>
      <c r="F511" s="16"/>
      <c r="G511" s="16"/>
      <c r="H511" s="16"/>
      <c r="I511" s="16"/>
      <c r="J511" s="16"/>
      <c r="K511" s="16"/>
      <c r="L511" s="16"/>
      <c r="M511" s="16"/>
      <c r="N511" s="16"/>
      <c r="O511" s="16"/>
      <c r="P511" s="16"/>
      <c r="Q511" s="16"/>
      <c r="R511" s="16"/>
      <c r="S511" s="16"/>
      <c r="T511" s="23"/>
      <c r="U511" s="126"/>
    </row>
    <row r="512" spans="1:21" s="122" customFormat="1" ht="17.25">
      <c r="A512" s="24"/>
      <c r="B512" s="14">
        <f>'أساسى (2)'!B512</f>
        <v>0</v>
      </c>
      <c r="C512" s="14">
        <f>'أساسى (2)'!C512</f>
        <v>0</v>
      </c>
      <c r="D512" s="16"/>
      <c r="E512" s="16"/>
      <c r="F512" s="16"/>
      <c r="G512" s="16"/>
      <c r="H512" s="16"/>
      <c r="I512" s="16"/>
      <c r="J512" s="16"/>
      <c r="K512" s="16"/>
      <c r="L512" s="16"/>
      <c r="M512" s="16"/>
      <c r="N512" s="16"/>
      <c r="O512" s="16"/>
      <c r="P512" s="16"/>
      <c r="Q512" s="16"/>
      <c r="R512" s="16"/>
      <c r="S512" s="16"/>
      <c r="T512" s="23"/>
      <c r="U512" s="126"/>
    </row>
    <row r="513" spans="1:21" s="122" customFormat="1" ht="17.25">
      <c r="A513" s="24"/>
      <c r="B513" s="14">
        <f>'أساسى (2)'!B513</f>
        <v>0</v>
      </c>
      <c r="C513" s="14">
        <f>'أساسى (2)'!C513</f>
        <v>0</v>
      </c>
      <c r="D513" s="16"/>
      <c r="E513" s="16"/>
      <c r="F513" s="16"/>
      <c r="G513" s="16"/>
      <c r="H513" s="16"/>
      <c r="I513" s="16"/>
      <c r="J513" s="16"/>
      <c r="K513" s="16"/>
      <c r="L513" s="16"/>
      <c r="M513" s="16"/>
      <c r="N513" s="16"/>
      <c r="O513" s="16"/>
      <c r="P513" s="16"/>
      <c r="Q513" s="16"/>
      <c r="R513" s="16"/>
      <c r="S513" s="16"/>
      <c r="T513" s="23"/>
      <c r="U513" s="126"/>
    </row>
    <row r="514" spans="1:21" s="122" customFormat="1" ht="17.25">
      <c r="A514" s="24"/>
      <c r="B514" s="14">
        <f>'أساسى (2)'!B514</f>
        <v>0</v>
      </c>
      <c r="C514" s="14">
        <f>'أساسى (2)'!C514</f>
        <v>0</v>
      </c>
      <c r="D514" s="16"/>
      <c r="E514" s="16"/>
      <c r="F514" s="16"/>
      <c r="G514" s="16"/>
      <c r="H514" s="16"/>
      <c r="I514" s="16"/>
      <c r="J514" s="16"/>
      <c r="K514" s="16"/>
      <c r="L514" s="16"/>
      <c r="M514" s="16"/>
      <c r="N514" s="16"/>
      <c r="O514" s="16"/>
      <c r="P514" s="16"/>
      <c r="Q514" s="16"/>
      <c r="R514" s="16"/>
      <c r="S514" s="16"/>
      <c r="T514" s="23"/>
      <c r="U514" s="126"/>
    </row>
    <row r="515" spans="1:21" s="122" customFormat="1" ht="17.25">
      <c r="A515" s="24"/>
      <c r="B515" s="14">
        <f>'أساسى (2)'!B515</f>
        <v>0</v>
      </c>
      <c r="C515" s="14">
        <f>'أساسى (2)'!C515</f>
        <v>0</v>
      </c>
      <c r="D515" s="16"/>
      <c r="E515" s="16"/>
      <c r="F515" s="16"/>
      <c r="G515" s="16"/>
      <c r="H515" s="16"/>
      <c r="I515" s="16"/>
      <c r="J515" s="16"/>
      <c r="K515" s="16"/>
      <c r="L515" s="16"/>
      <c r="M515" s="16"/>
      <c r="N515" s="16"/>
      <c r="O515" s="16"/>
      <c r="P515" s="16"/>
      <c r="Q515" s="16"/>
      <c r="R515" s="16"/>
      <c r="S515" s="16"/>
      <c r="T515" s="23"/>
      <c r="U515" s="126"/>
    </row>
    <row r="516" spans="1:21" s="122" customFormat="1" ht="17.25">
      <c r="A516" s="24"/>
      <c r="B516" s="14">
        <f>'أساسى (2)'!B516</f>
        <v>0</v>
      </c>
      <c r="C516" s="14">
        <f>'أساسى (2)'!C516</f>
        <v>0</v>
      </c>
      <c r="D516" s="16"/>
      <c r="E516" s="16"/>
      <c r="F516" s="16"/>
      <c r="G516" s="16"/>
      <c r="H516" s="16"/>
      <c r="I516" s="16"/>
      <c r="J516" s="16"/>
      <c r="K516" s="16"/>
      <c r="L516" s="16"/>
      <c r="M516" s="16"/>
      <c r="N516" s="16"/>
      <c r="O516" s="16"/>
      <c r="P516" s="16"/>
      <c r="Q516" s="16"/>
      <c r="R516" s="16"/>
      <c r="S516" s="16"/>
      <c r="T516" s="23"/>
      <c r="U516" s="126"/>
    </row>
    <row r="517" spans="1:21" s="122" customFormat="1" ht="17.25">
      <c r="A517" s="24"/>
      <c r="B517" s="14">
        <f>'أساسى (2)'!B517</f>
        <v>0</v>
      </c>
      <c r="C517" s="14">
        <f>'أساسى (2)'!C517</f>
        <v>0</v>
      </c>
      <c r="D517" s="16"/>
      <c r="E517" s="16"/>
      <c r="F517" s="16"/>
      <c r="G517" s="16"/>
      <c r="H517" s="16"/>
      <c r="I517" s="16"/>
      <c r="J517" s="16"/>
      <c r="K517" s="16"/>
      <c r="L517" s="16"/>
      <c r="M517" s="16"/>
      <c r="N517" s="16"/>
      <c r="O517" s="16"/>
      <c r="P517" s="16"/>
      <c r="Q517" s="16"/>
      <c r="R517" s="16"/>
      <c r="S517" s="16"/>
      <c r="T517" s="23"/>
      <c r="U517" s="126"/>
    </row>
    <row r="518" spans="1:21" s="122" customFormat="1" ht="17.25">
      <c r="A518" s="24"/>
      <c r="B518" s="14">
        <f>'أساسى (2)'!B518</f>
        <v>0</v>
      </c>
      <c r="C518" s="14">
        <f>'أساسى (2)'!C518</f>
        <v>0</v>
      </c>
      <c r="D518" s="16"/>
      <c r="E518" s="16"/>
      <c r="F518" s="16"/>
      <c r="G518" s="16"/>
      <c r="H518" s="16"/>
      <c r="I518" s="16"/>
      <c r="J518" s="16"/>
      <c r="K518" s="16"/>
      <c r="L518" s="16"/>
      <c r="M518" s="16"/>
      <c r="N518" s="16"/>
      <c r="O518" s="16"/>
      <c r="P518" s="16"/>
      <c r="Q518" s="16"/>
      <c r="R518" s="16"/>
      <c r="S518" s="16"/>
      <c r="T518" s="23"/>
      <c r="U518" s="126"/>
    </row>
    <row r="519" spans="1:21" s="122" customFormat="1" ht="17.25">
      <c r="A519" s="24"/>
      <c r="B519" s="14">
        <f>'أساسى (2)'!B519</f>
        <v>0</v>
      </c>
      <c r="C519" s="14">
        <f>'أساسى (2)'!C519</f>
        <v>0</v>
      </c>
      <c r="D519" s="16"/>
      <c r="E519" s="16"/>
      <c r="F519" s="16"/>
      <c r="G519" s="16"/>
      <c r="H519" s="16"/>
      <c r="I519" s="16"/>
      <c r="J519" s="16"/>
      <c r="K519" s="16"/>
      <c r="L519" s="16"/>
      <c r="M519" s="16"/>
      <c r="N519" s="16"/>
      <c r="O519" s="16"/>
      <c r="P519" s="16"/>
      <c r="Q519" s="16"/>
      <c r="R519" s="16"/>
      <c r="S519" s="16"/>
      <c r="T519" s="23"/>
      <c r="U519" s="126"/>
    </row>
    <row r="520" spans="1:21" s="122" customFormat="1" ht="17.25">
      <c r="A520" s="24"/>
      <c r="B520" s="14">
        <f>'أساسى (2)'!B520</f>
        <v>0</v>
      </c>
      <c r="C520" s="14">
        <f>'أساسى (2)'!C520</f>
        <v>0</v>
      </c>
      <c r="D520" s="16"/>
      <c r="E520" s="16"/>
      <c r="F520" s="16"/>
      <c r="G520" s="16"/>
      <c r="H520" s="16"/>
      <c r="I520" s="16"/>
      <c r="J520" s="16"/>
      <c r="K520" s="16"/>
      <c r="L520" s="16"/>
      <c r="M520" s="16"/>
      <c r="N520" s="16"/>
      <c r="O520" s="16"/>
      <c r="P520" s="16"/>
      <c r="Q520" s="16"/>
      <c r="R520" s="16"/>
      <c r="S520" s="16"/>
      <c r="T520" s="23"/>
      <c r="U520" s="126"/>
    </row>
    <row r="521" spans="1:21" s="122" customFormat="1" ht="17.25">
      <c r="A521" s="24"/>
      <c r="B521" s="14">
        <f>'أساسى (2)'!B521</f>
        <v>0</v>
      </c>
      <c r="C521" s="14">
        <f>'أساسى (2)'!C521</f>
        <v>0</v>
      </c>
      <c r="D521" s="16"/>
      <c r="E521" s="16"/>
      <c r="F521" s="16"/>
      <c r="G521" s="16"/>
      <c r="H521" s="16"/>
      <c r="I521" s="16"/>
      <c r="J521" s="16"/>
      <c r="K521" s="16"/>
      <c r="L521" s="16"/>
      <c r="M521" s="16"/>
      <c r="N521" s="16"/>
      <c r="O521" s="16"/>
      <c r="P521" s="16"/>
      <c r="Q521" s="16"/>
      <c r="R521" s="16"/>
      <c r="S521" s="16"/>
      <c r="T521" s="23"/>
      <c r="U521" s="126"/>
    </row>
    <row r="522" spans="1:21" s="122" customFormat="1" ht="17.25">
      <c r="A522" s="24"/>
      <c r="B522" s="14">
        <f>'أساسى (2)'!B522</f>
        <v>0</v>
      </c>
      <c r="C522" s="14">
        <f>'أساسى (2)'!C522</f>
        <v>0</v>
      </c>
      <c r="D522" s="16"/>
      <c r="E522" s="16"/>
      <c r="F522" s="16"/>
      <c r="G522" s="16"/>
      <c r="H522" s="16"/>
      <c r="I522" s="16"/>
      <c r="J522" s="16"/>
      <c r="K522" s="16"/>
      <c r="L522" s="16"/>
      <c r="M522" s="16"/>
      <c r="N522" s="16"/>
      <c r="O522" s="16"/>
      <c r="P522" s="16"/>
      <c r="Q522" s="16"/>
      <c r="R522" s="16"/>
      <c r="S522" s="16"/>
      <c r="T522" s="23"/>
      <c r="U522" s="126"/>
    </row>
    <row r="523" spans="1:21" s="122" customFormat="1" ht="17.25">
      <c r="A523" s="24"/>
      <c r="B523" s="14">
        <f>'أساسى (2)'!B523</f>
        <v>0</v>
      </c>
      <c r="C523" s="14">
        <f>'أساسى (2)'!C523</f>
        <v>0</v>
      </c>
      <c r="D523" s="16"/>
      <c r="E523" s="16"/>
      <c r="F523" s="16"/>
      <c r="G523" s="16"/>
      <c r="H523" s="16"/>
      <c r="I523" s="16"/>
      <c r="J523" s="16"/>
      <c r="K523" s="16"/>
      <c r="L523" s="16"/>
      <c r="M523" s="16"/>
      <c r="N523" s="16"/>
      <c r="O523" s="16"/>
      <c r="P523" s="16"/>
      <c r="Q523" s="16"/>
      <c r="R523" s="16"/>
      <c r="S523" s="16"/>
      <c r="T523" s="23"/>
      <c r="U523" s="126"/>
    </row>
    <row r="524" spans="1:21" s="122" customFormat="1" ht="17.25">
      <c r="A524" s="24"/>
      <c r="B524" s="14">
        <f>'أساسى (2)'!B524</f>
        <v>0</v>
      </c>
      <c r="C524" s="14">
        <f>'أساسى (2)'!C524</f>
        <v>0</v>
      </c>
      <c r="D524" s="16"/>
      <c r="E524" s="16"/>
      <c r="F524" s="16"/>
      <c r="G524" s="16"/>
      <c r="H524" s="16"/>
      <c r="I524" s="16"/>
      <c r="J524" s="16"/>
      <c r="K524" s="16"/>
      <c r="L524" s="16"/>
      <c r="M524" s="16"/>
      <c r="N524" s="16"/>
      <c r="O524" s="16"/>
      <c r="P524" s="16"/>
      <c r="Q524" s="16"/>
      <c r="R524" s="16"/>
      <c r="S524" s="16"/>
      <c r="T524" s="23"/>
      <c r="U524" s="126"/>
    </row>
    <row r="525" spans="1:21" s="122" customFormat="1" ht="17.25">
      <c r="A525" s="24"/>
      <c r="B525" s="14">
        <f>'أساسى (2)'!B525</f>
        <v>0</v>
      </c>
      <c r="C525" s="14">
        <f>'أساسى (2)'!C525</f>
        <v>0</v>
      </c>
      <c r="D525" s="16"/>
      <c r="E525" s="16"/>
      <c r="F525" s="16"/>
      <c r="G525" s="16"/>
      <c r="H525" s="16"/>
      <c r="I525" s="16"/>
      <c r="J525" s="16"/>
      <c r="K525" s="16"/>
      <c r="L525" s="16"/>
      <c r="M525" s="16"/>
      <c r="N525" s="16"/>
      <c r="O525" s="16"/>
      <c r="P525" s="16"/>
      <c r="Q525" s="16"/>
      <c r="R525" s="16"/>
      <c r="S525" s="16"/>
      <c r="T525" s="23"/>
      <c r="U525" s="126"/>
    </row>
    <row r="526" spans="1:21" s="122" customFormat="1" ht="17.25">
      <c r="A526" s="24"/>
      <c r="B526" s="14">
        <f>'أساسى (2)'!B526</f>
        <v>0</v>
      </c>
      <c r="C526" s="14">
        <f>'أساسى (2)'!C526</f>
        <v>0</v>
      </c>
      <c r="D526" s="16"/>
      <c r="E526" s="16"/>
      <c r="F526" s="16"/>
      <c r="G526" s="16"/>
      <c r="H526" s="16"/>
      <c r="I526" s="16"/>
      <c r="J526" s="16"/>
      <c r="K526" s="16"/>
      <c r="L526" s="16"/>
      <c r="M526" s="16"/>
      <c r="N526" s="16"/>
      <c r="O526" s="16"/>
      <c r="P526" s="16"/>
      <c r="Q526" s="16"/>
      <c r="R526" s="16"/>
      <c r="S526" s="16"/>
      <c r="T526" s="23"/>
      <c r="U526" s="126"/>
    </row>
    <row r="527" spans="1:21" s="122" customFormat="1" ht="17.25">
      <c r="A527" s="24"/>
      <c r="B527" s="14">
        <f>'أساسى (2)'!B527</f>
        <v>0</v>
      </c>
      <c r="C527" s="14">
        <f>'أساسى (2)'!C527</f>
        <v>0</v>
      </c>
      <c r="D527" s="16"/>
      <c r="E527" s="16"/>
      <c r="F527" s="16"/>
      <c r="G527" s="16"/>
      <c r="H527" s="16"/>
      <c r="I527" s="16"/>
      <c r="J527" s="16"/>
      <c r="K527" s="16"/>
      <c r="L527" s="16"/>
      <c r="M527" s="16"/>
      <c r="N527" s="16"/>
      <c r="O527" s="16"/>
      <c r="P527" s="16"/>
      <c r="Q527" s="16"/>
      <c r="R527" s="16"/>
      <c r="S527" s="16"/>
      <c r="T527" s="23"/>
      <c r="U527" s="126"/>
    </row>
    <row r="528" spans="1:21" s="122" customFormat="1" ht="17.25">
      <c r="A528" s="24"/>
      <c r="B528" s="14">
        <f>'أساسى (2)'!B528</f>
        <v>0</v>
      </c>
      <c r="C528" s="14">
        <f>'أساسى (2)'!C528</f>
        <v>0</v>
      </c>
      <c r="D528" s="16"/>
      <c r="E528" s="16"/>
      <c r="F528" s="16"/>
      <c r="G528" s="16"/>
      <c r="H528" s="16"/>
      <c r="I528" s="16"/>
      <c r="J528" s="16"/>
      <c r="K528" s="16"/>
      <c r="L528" s="16"/>
      <c r="M528" s="16"/>
      <c r="N528" s="16"/>
      <c r="O528" s="16"/>
      <c r="P528" s="16"/>
      <c r="Q528" s="16"/>
      <c r="R528" s="16"/>
      <c r="S528" s="16"/>
      <c r="T528" s="23"/>
      <c r="U528" s="126"/>
    </row>
    <row r="529" spans="1:21" s="122" customFormat="1" ht="17.25">
      <c r="A529" s="24"/>
      <c r="B529" s="14">
        <f>'أساسى (2)'!B529</f>
        <v>0</v>
      </c>
      <c r="C529" s="14">
        <f>'أساسى (2)'!C529</f>
        <v>0</v>
      </c>
      <c r="D529" s="16"/>
      <c r="E529" s="16"/>
      <c r="F529" s="16"/>
      <c r="G529" s="16"/>
      <c r="H529" s="16"/>
      <c r="I529" s="16"/>
      <c r="J529" s="16"/>
      <c r="K529" s="16"/>
      <c r="L529" s="16"/>
      <c r="M529" s="16"/>
      <c r="N529" s="16"/>
      <c r="O529" s="16"/>
      <c r="P529" s="16"/>
      <c r="Q529" s="16"/>
      <c r="R529" s="16"/>
      <c r="S529" s="16"/>
      <c r="T529" s="23"/>
      <c r="U529" s="126"/>
    </row>
    <row r="530" spans="1:21" s="122" customFormat="1" ht="17.25">
      <c r="A530" s="24"/>
      <c r="B530" s="14">
        <f>'أساسى (2)'!B530</f>
        <v>0</v>
      </c>
      <c r="C530" s="14">
        <f>'أساسى (2)'!C530</f>
        <v>0</v>
      </c>
      <c r="D530" s="16"/>
      <c r="E530" s="16"/>
      <c r="F530" s="16"/>
      <c r="G530" s="16"/>
      <c r="H530" s="16"/>
      <c r="I530" s="16"/>
      <c r="J530" s="16"/>
      <c r="K530" s="16"/>
      <c r="L530" s="16"/>
      <c r="M530" s="16"/>
      <c r="N530" s="16"/>
      <c r="O530" s="16"/>
      <c r="P530" s="16"/>
      <c r="Q530" s="16"/>
      <c r="R530" s="16"/>
      <c r="S530" s="16"/>
      <c r="T530" s="23"/>
      <c r="U530" s="126"/>
    </row>
    <row r="531" spans="1:21" s="122" customFormat="1" ht="17.25">
      <c r="A531" s="24"/>
      <c r="B531" s="14">
        <f>'أساسى (2)'!B531</f>
        <v>0</v>
      </c>
      <c r="C531" s="14">
        <f>'أساسى (2)'!C531</f>
        <v>0</v>
      </c>
      <c r="D531" s="16"/>
      <c r="E531" s="16"/>
      <c r="F531" s="16"/>
      <c r="G531" s="16"/>
      <c r="H531" s="16"/>
      <c r="I531" s="16"/>
      <c r="J531" s="16"/>
      <c r="K531" s="16"/>
      <c r="L531" s="16"/>
      <c r="M531" s="16"/>
      <c r="N531" s="16"/>
      <c r="O531" s="16"/>
      <c r="P531" s="16"/>
      <c r="Q531" s="16"/>
      <c r="R531" s="16"/>
      <c r="S531" s="16"/>
      <c r="T531" s="23"/>
      <c r="U531" s="126"/>
    </row>
    <row r="532" spans="1:21" s="122" customFormat="1" ht="17.25">
      <c r="A532" s="24"/>
      <c r="B532" s="14">
        <f>'أساسى (2)'!B532</f>
        <v>0</v>
      </c>
      <c r="C532" s="14">
        <f>'أساسى (2)'!C532</f>
        <v>0</v>
      </c>
      <c r="D532" s="16"/>
      <c r="E532" s="16"/>
      <c r="F532" s="16"/>
      <c r="G532" s="16"/>
      <c r="H532" s="16"/>
      <c r="I532" s="16"/>
      <c r="J532" s="16"/>
      <c r="K532" s="16"/>
      <c r="L532" s="16"/>
      <c r="M532" s="16"/>
      <c r="N532" s="16"/>
      <c r="O532" s="16"/>
      <c r="P532" s="16"/>
      <c r="Q532" s="16"/>
      <c r="R532" s="16"/>
      <c r="S532" s="16"/>
      <c r="T532" s="23"/>
      <c r="U532" s="126"/>
    </row>
    <row r="533" spans="1:21" s="122" customFormat="1" ht="17.25">
      <c r="A533" s="24"/>
      <c r="B533" s="14">
        <f>'أساسى (2)'!B533</f>
        <v>0</v>
      </c>
      <c r="C533" s="14">
        <f>'أساسى (2)'!C533</f>
        <v>0</v>
      </c>
      <c r="D533" s="16"/>
      <c r="E533" s="16"/>
      <c r="F533" s="16"/>
      <c r="G533" s="16"/>
      <c r="H533" s="16"/>
      <c r="I533" s="16"/>
      <c r="J533" s="16"/>
      <c r="K533" s="16"/>
      <c r="L533" s="16"/>
      <c r="M533" s="16"/>
      <c r="N533" s="16"/>
      <c r="O533" s="16"/>
      <c r="P533" s="16"/>
      <c r="Q533" s="16"/>
      <c r="R533" s="16"/>
      <c r="S533" s="16"/>
      <c r="T533" s="23"/>
      <c r="U533" s="126"/>
    </row>
    <row r="534" spans="1:21" s="122" customFormat="1" ht="17.25">
      <c r="A534" s="24"/>
      <c r="B534" s="14">
        <f>'أساسى (2)'!B534</f>
        <v>0</v>
      </c>
      <c r="C534" s="14">
        <f>'أساسى (2)'!C534</f>
        <v>0</v>
      </c>
      <c r="D534" s="16"/>
      <c r="E534" s="16"/>
      <c r="F534" s="16"/>
      <c r="G534" s="16"/>
      <c r="H534" s="16"/>
      <c r="I534" s="16"/>
      <c r="J534" s="16"/>
      <c r="K534" s="16"/>
      <c r="L534" s="16"/>
      <c r="M534" s="16"/>
      <c r="N534" s="16"/>
      <c r="O534" s="16"/>
      <c r="P534" s="16"/>
      <c r="Q534" s="16"/>
      <c r="R534" s="16"/>
      <c r="S534" s="16"/>
      <c r="T534" s="23"/>
      <c r="U534" s="126"/>
    </row>
    <row r="535" spans="1:21" s="122" customFormat="1" ht="17.25">
      <c r="A535" s="24"/>
      <c r="B535" s="14">
        <f>'أساسى (2)'!B535</f>
        <v>0</v>
      </c>
      <c r="C535" s="14">
        <f>'أساسى (2)'!C535</f>
        <v>0</v>
      </c>
      <c r="D535" s="16"/>
      <c r="E535" s="16"/>
      <c r="F535" s="16"/>
      <c r="G535" s="16"/>
      <c r="H535" s="16"/>
      <c r="I535" s="16"/>
      <c r="J535" s="16"/>
      <c r="K535" s="16"/>
      <c r="L535" s="16"/>
      <c r="M535" s="16"/>
      <c r="N535" s="16"/>
      <c r="O535" s="16"/>
      <c r="P535" s="16"/>
      <c r="Q535" s="16"/>
      <c r="R535" s="16"/>
      <c r="S535" s="16"/>
      <c r="T535" s="23"/>
      <c r="U535" s="126"/>
    </row>
    <row r="536" spans="1:21" s="122" customFormat="1" ht="17.25">
      <c r="A536" s="24"/>
      <c r="B536" s="14">
        <f>'أساسى (2)'!B536</f>
        <v>0</v>
      </c>
      <c r="C536" s="14">
        <f>'أساسى (2)'!C536</f>
        <v>0</v>
      </c>
      <c r="D536" s="16"/>
      <c r="E536" s="16"/>
      <c r="F536" s="16"/>
      <c r="G536" s="16"/>
      <c r="H536" s="16"/>
      <c r="I536" s="16"/>
      <c r="J536" s="16"/>
      <c r="K536" s="16"/>
      <c r="L536" s="16"/>
      <c r="M536" s="16"/>
      <c r="N536" s="16"/>
      <c r="O536" s="16"/>
      <c r="P536" s="16"/>
      <c r="Q536" s="16"/>
      <c r="R536" s="16"/>
      <c r="S536" s="16"/>
      <c r="T536" s="23"/>
      <c r="U536" s="126"/>
    </row>
    <row r="537" spans="1:21" s="122" customFormat="1" ht="17.25">
      <c r="A537" s="24"/>
      <c r="B537" s="14">
        <f>'أساسى (2)'!B537</f>
        <v>0</v>
      </c>
      <c r="C537" s="14">
        <f>'أساسى (2)'!C537</f>
        <v>0</v>
      </c>
      <c r="D537" s="16"/>
      <c r="E537" s="16"/>
      <c r="F537" s="16"/>
      <c r="G537" s="16"/>
      <c r="H537" s="16"/>
      <c r="I537" s="16"/>
      <c r="J537" s="16"/>
      <c r="K537" s="16"/>
      <c r="L537" s="16"/>
      <c r="M537" s="16"/>
      <c r="N537" s="16"/>
      <c r="O537" s="16"/>
      <c r="P537" s="16"/>
      <c r="Q537" s="16"/>
      <c r="R537" s="16"/>
      <c r="S537" s="16"/>
      <c r="T537" s="23"/>
      <c r="U537" s="126"/>
    </row>
    <row r="538" spans="1:21" s="122" customFormat="1" ht="17.25">
      <c r="A538" s="24"/>
      <c r="B538" s="14">
        <f>'أساسى (2)'!B538</f>
        <v>0</v>
      </c>
      <c r="C538" s="14">
        <f>'أساسى (2)'!C538</f>
        <v>0</v>
      </c>
      <c r="D538" s="16"/>
      <c r="E538" s="16"/>
      <c r="F538" s="16"/>
      <c r="G538" s="16"/>
      <c r="H538" s="16"/>
      <c r="I538" s="16"/>
      <c r="J538" s="16"/>
      <c r="K538" s="16"/>
      <c r="L538" s="16"/>
      <c r="M538" s="16"/>
      <c r="N538" s="16"/>
      <c r="O538" s="16"/>
      <c r="P538" s="16"/>
      <c r="Q538" s="16"/>
      <c r="R538" s="16"/>
      <c r="S538" s="16"/>
      <c r="T538" s="23"/>
      <c r="U538" s="126"/>
    </row>
    <row r="539" spans="1:21" s="122" customFormat="1" ht="17.25">
      <c r="A539" s="24"/>
      <c r="B539" s="14">
        <f>'أساسى (2)'!B539</f>
        <v>0</v>
      </c>
      <c r="C539" s="14">
        <f>'أساسى (2)'!C539</f>
        <v>0</v>
      </c>
      <c r="D539" s="16"/>
      <c r="E539" s="16"/>
      <c r="F539" s="16"/>
      <c r="G539" s="16"/>
      <c r="H539" s="16"/>
      <c r="I539" s="16"/>
      <c r="J539" s="16"/>
      <c r="K539" s="16"/>
      <c r="L539" s="16"/>
      <c r="M539" s="16"/>
      <c r="N539" s="16"/>
      <c r="O539" s="16"/>
      <c r="P539" s="16"/>
      <c r="Q539" s="16"/>
      <c r="R539" s="16"/>
      <c r="S539" s="16"/>
      <c r="T539" s="23"/>
      <c r="U539" s="126"/>
    </row>
    <row r="540" spans="1:21" s="122" customFormat="1" ht="17.25">
      <c r="A540" s="24"/>
      <c r="B540" s="14">
        <f>'أساسى (2)'!B540</f>
        <v>0</v>
      </c>
      <c r="C540" s="14">
        <f>'أساسى (2)'!C540</f>
        <v>0</v>
      </c>
      <c r="D540" s="16"/>
      <c r="E540" s="16"/>
      <c r="F540" s="16"/>
      <c r="G540" s="16"/>
      <c r="H540" s="16"/>
      <c r="I540" s="16"/>
      <c r="J540" s="16"/>
      <c r="K540" s="16"/>
      <c r="L540" s="16"/>
      <c r="M540" s="16"/>
      <c r="N540" s="16"/>
      <c r="O540" s="16"/>
      <c r="P540" s="16"/>
      <c r="Q540" s="16"/>
      <c r="R540" s="16"/>
      <c r="S540" s="16"/>
      <c r="T540" s="23"/>
      <c r="U540" s="126"/>
    </row>
    <row r="541" spans="1:21" s="122" customFormat="1" ht="17.25">
      <c r="A541" s="24"/>
      <c r="B541" s="14">
        <f>'أساسى (2)'!B541</f>
        <v>0</v>
      </c>
      <c r="C541" s="14">
        <f>'أساسى (2)'!C541</f>
        <v>0</v>
      </c>
      <c r="D541" s="16"/>
      <c r="E541" s="16"/>
      <c r="F541" s="16"/>
      <c r="G541" s="16"/>
      <c r="H541" s="16"/>
      <c r="I541" s="16"/>
      <c r="J541" s="16"/>
      <c r="K541" s="16"/>
      <c r="L541" s="16"/>
      <c r="M541" s="16"/>
      <c r="N541" s="16"/>
      <c r="O541" s="16"/>
      <c r="P541" s="16"/>
      <c r="Q541" s="16"/>
      <c r="R541" s="16"/>
      <c r="S541" s="16"/>
      <c r="T541" s="23"/>
      <c r="U541" s="126"/>
    </row>
    <row r="542" spans="1:21" s="122" customFormat="1" ht="17.25">
      <c r="A542" s="24"/>
      <c r="B542" s="14">
        <f>'أساسى (2)'!B542</f>
        <v>0</v>
      </c>
      <c r="C542" s="14">
        <f>'أساسى (2)'!C542</f>
        <v>0</v>
      </c>
      <c r="D542" s="16"/>
      <c r="E542" s="16"/>
      <c r="F542" s="16"/>
      <c r="G542" s="16"/>
      <c r="H542" s="16"/>
      <c r="I542" s="16"/>
      <c r="J542" s="16"/>
      <c r="K542" s="16"/>
      <c r="L542" s="16"/>
      <c r="M542" s="16"/>
      <c r="N542" s="16"/>
      <c r="O542" s="16"/>
      <c r="P542" s="16"/>
      <c r="Q542" s="16"/>
      <c r="R542" s="16"/>
      <c r="S542" s="16"/>
      <c r="T542" s="23"/>
      <c r="U542" s="126"/>
    </row>
    <row r="543" spans="1:21" s="122" customFormat="1" ht="17.25">
      <c r="A543" s="24"/>
      <c r="B543" s="14">
        <f>'أساسى (2)'!B543</f>
        <v>0</v>
      </c>
      <c r="C543" s="14">
        <f>'أساسى (2)'!C543</f>
        <v>0</v>
      </c>
      <c r="D543" s="16"/>
      <c r="E543" s="16"/>
      <c r="F543" s="16"/>
      <c r="G543" s="16"/>
      <c r="H543" s="16"/>
      <c r="I543" s="16"/>
      <c r="J543" s="16"/>
      <c r="K543" s="16"/>
      <c r="L543" s="16"/>
      <c r="M543" s="16"/>
      <c r="N543" s="16"/>
      <c r="O543" s="16"/>
      <c r="P543" s="16"/>
      <c r="Q543" s="16"/>
      <c r="R543" s="16"/>
      <c r="S543" s="16"/>
      <c r="T543" s="23"/>
      <c r="U543" s="126"/>
    </row>
    <row r="544" spans="1:21" s="122" customFormat="1" ht="17.25">
      <c r="A544" s="24"/>
      <c r="B544" s="14">
        <f>'أساسى (2)'!B544</f>
        <v>0</v>
      </c>
      <c r="C544" s="14">
        <f>'أساسى (2)'!C544</f>
        <v>0</v>
      </c>
      <c r="D544" s="16"/>
      <c r="E544" s="16"/>
      <c r="F544" s="16"/>
      <c r="G544" s="16"/>
      <c r="H544" s="16"/>
      <c r="I544" s="16"/>
      <c r="J544" s="16"/>
      <c r="K544" s="16"/>
      <c r="L544" s="16"/>
      <c r="M544" s="16"/>
      <c r="N544" s="16"/>
      <c r="O544" s="16"/>
      <c r="P544" s="16"/>
      <c r="Q544" s="16"/>
      <c r="R544" s="16"/>
      <c r="S544" s="16"/>
      <c r="T544" s="23"/>
      <c r="U544" s="126"/>
    </row>
    <row r="545" spans="1:21" s="122" customFormat="1" ht="17.25">
      <c r="A545" s="24"/>
      <c r="B545" s="14">
        <f>'أساسى (2)'!B545</f>
        <v>0</v>
      </c>
      <c r="C545" s="14">
        <f>'أساسى (2)'!C545</f>
        <v>0</v>
      </c>
      <c r="D545" s="16"/>
      <c r="E545" s="16"/>
      <c r="F545" s="16"/>
      <c r="G545" s="16"/>
      <c r="H545" s="16"/>
      <c r="I545" s="16"/>
      <c r="J545" s="16"/>
      <c r="K545" s="16"/>
      <c r="L545" s="16"/>
      <c r="M545" s="16"/>
      <c r="N545" s="16"/>
      <c r="O545" s="16"/>
      <c r="P545" s="16"/>
      <c r="Q545" s="16"/>
      <c r="R545" s="16"/>
      <c r="S545" s="16"/>
      <c r="T545" s="23"/>
      <c r="U545" s="126"/>
    </row>
    <row r="546" spans="1:21" s="122" customFormat="1" ht="17.25">
      <c r="A546" s="24"/>
      <c r="B546" s="14">
        <f>'أساسى (2)'!B546</f>
        <v>0</v>
      </c>
      <c r="C546" s="14">
        <f>'أساسى (2)'!C546</f>
        <v>0</v>
      </c>
      <c r="D546" s="16"/>
      <c r="E546" s="16"/>
      <c r="F546" s="16"/>
      <c r="G546" s="16"/>
      <c r="H546" s="16"/>
      <c r="I546" s="16"/>
      <c r="J546" s="16"/>
      <c r="K546" s="16"/>
      <c r="L546" s="16"/>
      <c r="M546" s="16"/>
      <c r="N546" s="16"/>
      <c r="O546" s="16"/>
      <c r="P546" s="16"/>
      <c r="Q546" s="16"/>
      <c r="R546" s="16"/>
      <c r="S546" s="16"/>
      <c r="T546" s="23"/>
      <c r="U546" s="126"/>
    </row>
    <row r="547" spans="1:21" s="122" customFormat="1" ht="17.25">
      <c r="A547" s="24"/>
      <c r="B547" s="14">
        <f>'أساسى (2)'!B547</f>
        <v>0</v>
      </c>
      <c r="C547" s="14">
        <f>'أساسى (2)'!C547</f>
        <v>0</v>
      </c>
      <c r="D547" s="16"/>
      <c r="E547" s="16"/>
      <c r="F547" s="16"/>
      <c r="G547" s="16"/>
      <c r="H547" s="16"/>
      <c r="I547" s="16"/>
      <c r="J547" s="16"/>
      <c r="K547" s="16"/>
      <c r="L547" s="16"/>
      <c r="M547" s="16"/>
      <c r="N547" s="16"/>
      <c r="O547" s="16"/>
      <c r="P547" s="16"/>
      <c r="Q547" s="16"/>
      <c r="R547" s="16"/>
      <c r="S547" s="16"/>
      <c r="T547" s="23"/>
      <c r="U547" s="126"/>
    </row>
    <row r="548" spans="1:21" s="122" customFormat="1" ht="17.25">
      <c r="A548" s="24"/>
      <c r="B548" s="14">
        <f>'أساسى (2)'!B548</f>
        <v>0</v>
      </c>
      <c r="C548" s="14">
        <f>'أساسى (2)'!C548</f>
        <v>0</v>
      </c>
      <c r="D548" s="16"/>
      <c r="E548" s="16"/>
      <c r="F548" s="16"/>
      <c r="G548" s="16"/>
      <c r="H548" s="16"/>
      <c r="I548" s="16"/>
      <c r="J548" s="16"/>
      <c r="K548" s="16"/>
      <c r="L548" s="16"/>
      <c r="M548" s="16"/>
      <c r="N548" s="16"/>
      <c r="O548" s="16"/>
      <c r="P548" s="16"/>
      <c r="Q548" s="16"/>
      <c r="R548" s="16"/>
      <c r="S548" s="16"/>
      <c r="T548" s="23"/>
      <c r="U548" s="126"/>
    </row>
    <row r="549" spans="1:21" s="122" customFormat="1" ht="17.25">
      <c r="A549" s="24"/>
      <c r="B549" s="14">
        <f>'أساسى (2)'!B549</f>
        <v>0</v>
      </c>
      <c r="C549" s="14">
        <f>'أساسى (2)'!C549</f>
        <v>0</v>
      </c>
      <c r="D549" s="16"/>
      <c r="E549" s="16"/>
      <c r="F549" s="16"/>
      <c r="G549" s="16"/>
      <c r="H549" s="16"/>
      <c r="I549" s="16"/>
      <c r="J549" s="16"/>
      <c r="K549" s="16"/>
      <c r="L549" s="16"/>
      <c r="M549" s="16"/>
      <c r="N549" s="16"/>
      <c r="O549" s="16"/>
      <c r="P549" s="16"/>
      <c r="Q549" s="16"/>
      <c r="R549" s="16"/>
      <c r="S549" s="16"/>
      <c r="T549" s="23"/>
      <c r="U549" s="126"/>
    </row>
    <row r="550" spans="1:21" s="122" customFormat="1" ht="17.25">
      <c r="A550" s="24"/>
      <c r="B550" s="14">
        <f>'أساسى (2)'!B550</f>
        <v>0</v>
      </c>
      <c r="C550" s="14">
        <f>'أساسى (2)'!C550</f>
        <v>0</v>
      </c>
      <c r="D550" s="16"/>
      <c r="E550" s="16"/>
      <c r="F550" s="16"/>
      <c r="G550" s="16"/>
      <c r="H550" s="16"/>
      <c r="I550" s="16"/>
      <c r="J550" s="16"/>
      <c r="K550" s="16"/>
      <c r="L550" s="16"/>
      <c r="M550" s="16"/>
      <c r="N550" s="16"/>
      <c r="O550" s="16"/>
      <c r="P550" s="16"/>
      <c r="Q550" s="16"/>
      <c r="R550" s="16"/>
      <c r="S550" s="16"/>
      <c r="T550" s="23"/>
      <c r="U550" s="126"/>
    </row>
    <row r="551" spans="1:21" s="122" customFormat="1" ht="17.25">
      <c r="A551" s="24"/>
      <c r="B551" s="14">
        <f>'أساسى (2)'!B551</f>
        <v>0</v>
      </c>
      <c r="C551" s="14">
        <f>'أساسى (2)'!C551</f>
        <v>0</v>
      </c>
      <c r="D551" s="16"/>
      <c r="E551" s="16"/>
      <c r="F551" s="16"/>
      <c r="G551" s="16"/>
      <c r="H551" s="16"/>
      <c r="I551" s="16"/>
      <c r="J551" s="16"/>
      <c r="K551" s="16"/>
      <c r="L551" s="16"/>
      <c r="M551" s="16"/>
      <c r="N551" s="16"/>
      <c r="O551" s="16"/>
      <c r="P551" s="16"/>
      <c r="Q551" s="16"/>
      <c r="R551" s="16"/>
      <c r="S551" s="16"/>
      <c r="T551" s="23"/>
      <c r="U551" s="126"/>
    </row>
    <row r="552" spans="1:21" s="122" customFormat="1" ht="17.25">
      <c r="A552" s="24"/>
      <c r="B552" s="14">
        <f>'أساسى (2)'!B552</f>
        <v>0</v>
      </c>
      <c r="C552" s="14">
        <f>'أساسى (2)'!C552</f>
        <v>0</v>
      </c>
      <c r="D552" s="16"/>
      <c r="E552" s="16"/>
      <c r="F552" s="16"/>
      <c r="G552" s="16"/>
      <c r="H552" s="16"/>
      <c r="I552" s="16"/>
      <c r="J552" s="16"/>
      <c r="K552" s="16"/>
      <c r="L552" s="16"/>
      <c r="M552" s="16"/>
      <c r="N552" s="16"/>
      <c r="O552" s="16"/>
      <c r="P552" s="16"/>
      <c r="Q552" s="16"/>
      <c r="R552" s="16"/>
      <c r="S552" s="16"/>
      <c r="T552" s="23"/>
      <c r="U552" s="126"/>
    </row>
    <row r="553" spans="1:21" s="122" customFormat="1" ht="17.25">
      <c r="A553" s="24"/>
      <c r="B553" s="14">
        <f>'أساسى (2)'!B553</f>
        <v>0</v>
      </c>
      <c r="C553" s="14">
        <f>'أساسى (2)'!C553</f>
        <v>0</v>
      </c>
      <c r="D553" s="16"/>
      <c r="E553" s="16"/>
      <c r="F553" s="16"/>
      <c r="G553" s="16"/>
      <c r="H553" s="16"/>
      <c r="I553" s="16"/>
      <c r="J553" s="16"/>
      <c r="K553" s="16"/>
      <c r="L553" s="16"/>
      <c r="M553" s="16"/>
      <c r="N553" s="16"/>
      <c r="O553" s="16"/>
      <c r="P553" s="16"/>
      <c r="Q553" s="16"/>
      <c r="R553" s="16"/>
      <c r="S553" s="16"/>
      <c r="T553" s="23"/>
      <c r="U553" s="126"/>
    </row>
    <row r="554" spans="1:21" s="122" customFormat="1" ht="17.25">
      <c r="A554" s="24"/>
      <c r="B554" s="14">
        <f>'أساسى (2)'!B554</f>
        <v>0</v>
      </c>
      <c r="C554" s="14">
        <f>'أساسى (2)'!C554</f>
        <v>0</v>
      </c>
      <c r="D554" s="16"/>
      <c r="E554" s="16"/>
      <c r="F554" s="16"/>
      <c r="G554" s="16"/>
      <c r="H554" s="16"/>
      <c r="I554" s="16"/>
      <c r="J554" s="16"/>
      <c r="K554" s="16"/>
      <c r="L554" s="16"/>
      <c r="M554" s="16"/>
      <c r="N554" s="16"/>
      <c r="O554" s="16"/>
      <c r="P554" s="16"/>
      <c r="Q554" s="16"/>
      <c r="R554" s="16"/>
      <c r="S554" s="16"/>
      <c r="T554" s="23"/>
      <c r="U554" s="126"/>
    </row>
    <row r="555" spans="1:21" s="122" customFormat="1" ht="17.25">
      <c r="A555" s="24"/>
      <c r="B555" s="14">
        <f>'أساسى (2)'!B555</f>
        <v>0</v>
      </c>
      <c r="C555" s="14">
        <f>'أساسى (2)'!C555</f>
        <v>0</v>
      </c>
      <c r="D555" s="16"/>
      <c r="E555" s="16"/>
      <c r="F555" s="16"/>
      <c r="G555" s="16"/>
      <c r="H555" s="16"/>
      <c r="I555" s="16"/>
      <c r="J555" s="16"/>
      <c r="K555" s="16"/>
      <c r="L555" s="16"/>
      <c r="M555" s="16"/>
      <c r="N555" s="16"/>
      <c r="O555" s="16"/>
      <c r="P555" s="16"/>
      <c r="Q555" s="16"/>
      <c r="R555" s="16"/>
      <c r="S555" s="16"/>
      <c r="T555" s="23"/>
      <c r="U555" s="126"/>
    </row>
    <row r="556" spans="1:21" s="122" customFormat="1" ht="17.25">
      <c r="A556" s="24"/>
      <c r="B556" s="14">
        <f>'أساسى (2)'!B556</f>
        <v>0</v>
      </c>
      <c r="C556" s="14">
        <f>'أساسى (2)'!C556</f>
        <v>0</v>
      </c>
      <c r="D556" s="16"/>
      <c r="E556" s="16"/>
      <c r="F556" s="16"/>
      <c r="G556" s="16"/>
      <c r="H556" s="16"/>
      <c r="I556" s="16"/>
      <c r="J556" s="16"/>
      <c r="K556" s="16"/>
      <c r="L556" s="16"/>
      <c r="M556" s="16"/>
      <c r="N556" s="16"/>
      <c r="O556" s="16"/>
      <c r="P556" s="16"/>
      <c r="Q556" s="16"/>
      <c r="R556" s="16"/>
      <c r="S556" s="16"/>
      <c r="T556" s="23"/>
      <c r="U556" s="126"/>
    </row>
    <row r="557" spans="1:21" s="122" customFormat="1" ht="17.25">
      <c r="A557" s="24"/>
      <c r="B557" s="14">
        <f>'أساسى (2)'!B557</f>
        <v>0</v>
      </c>
      <c r="C557" s="14">
        <f>'أساسى (2)'!C557</f>
        <v>0</v>
      </c>
      <c r="D557" s="16"/>
      <c r="E557" s="16"/>
      <c r="F557" s="16"/>
      <c r="G557" s="16"/>
      <c r="H557" s="16"/>
      <c r="I557" s="16"/>
      <c r="J557" s="16"/>
      <c r="K557" s="16"/>
      <c r="L557" s="16"/>
      <c r="M557" s="16"/>
      <c r="N557" s="16"/>
      <c r="O557" s="16"/>
      <c r="P557" s="16"/>
      <c r="Q557" s="16"/>
      <c r="R557" s="16"/>
      <c r="S557" s="16"/>
      <c r="T557" s="23"/>
      <c r="U557" s="126"/>
    </row>
    <row r="558" spans="1:21" s="122" customFormat="1" ht="17.25">
      <c r="A558" s="24"/>
      <c r="B558" s="14">
        <f>'أساسى (2)'!B558</f>
        <v>0</v>
      </c>
      <c r="C558" s="14">
        <f>'أساسى (2)'!C558</f>
        <v>0</v>
      </c>
      <c r="D558" s="16"/>
      <c r="E558" s="16"/>
      <c r="F558" s="16"/>
      <c r="G558" s="16"/>
      <c r="H558" s="16"/>
      <c r="I558" s="16"/>
      <c r="J558" s="16"/>
      <c r="K558" s="16"/>
      <c r="L558" s="16"/>
      <c r="M558" s="16"/>
      <c r="N558" s="16"/>
      <c r="O558" s="16"/>
      <c r="P558" s="16"/>
      <c r="Q558" s="16"/>
      <c r="R558" s="16"/>
      <c r="S558" s="16"/>
      <c r="T558" s="23"/>
      <c r="U558" s="126"/>
    </row>
    <row r="559" spans="1:21" s="122" customFormat="1" ht="17.25">
      <c r="A559" s="24"/>
      <c r="B559" s="14">
        <f>'أساسى (2)'!B559</f>
        <v>0</v>
      </c>
      <c r="C559" s="14">
        <f>'أساسى (2)'!C559</f>
        <v>0</v>
      </c>
      <c r="D559" s="16"/>
      <c r="E559" s="16"/>
      <c r="F559" s="16"/>
      <c r="G559" s="16"/>
      <c r="H559" s="16"/>
      <c r="I559" s="16"/>
      <c r="J559" s="16"/>
      <c r="K559" s="16"/>
      <c r="L559" s="16"/>
      <c r="M559" s="16"/>
      <c r="N559" s="16"/>
      <c r="O559" s="16"/>
      <c r="P559" s="16"/>
      <c r="Q559" s="16"/>
      <c r="R559" s="16"/>
      <c r="S559" s="16"/>
      <c r="T559" s="23"/>
      <c r="U559" s="126"/>
    </row>
    <row r="560" spans="1:21" s="122" customFormat="1" ht="17.25">
      <c r="A560" s="24"/>
      <c r="B560" s="14">
        <f>'أساسى (2)'!B560</f>
        <v>0</v>
      </c>
      <c r="C560" s="14">
        <f>'أساسى (2)'!C560</f>
        <v>0</v>
      </c>
      <c r="D560" s="16"/>
      <c r="E560" s="16"/>
      <c r="F560" s="16"/>
      <c r="G560" s="16"/>
      <c r="H560" s="16"/>
      <c r="I560" s="16"/>
      <c r="J560" s="16"/>
      <c r="K560" s="16"/>
      <c r="L560" s="16"/>
      <c r="M560" s="16"/>
      <c r="N560" s="16"/>
      <c r="O560" s="16"/>
      <c r="P560" s="16"/>
      <c r="Q560" s="16"/>
      <c r="R560" s="16"/>
      <c r="S560" s="16"/>
      <c r="T560" s="23"/>
      <c r="U560" s="126"/>
    </row>
    <row r="561" spans="1:21" s="122" customFormat="1" ht="17.25">
      <c r="A561" s="24"/>
      <c r="B561" s="14">
        <f>'أساسى (2)'!B561</f>
        <v>0</v>
      </c>
      <c r="C561" s="14">
        <f>'أساسى (2)'!C561</f>
        <v>0</v>
      </c>
      <c r="D561" s="16"/>
      <c r="E561" s="16"/>
      <c r="F561" s="16"/>
      <c r="G561" s="16"/>
      <c r="H561" s="16"/>
      <c r="I561" s="16"/>
      <c r="J561" s="16"/>
      <c r="K561" s="16"/>
      <c r="L561" s="16"/>
      <c r="M561" s="16"/>
      <c r="N561" s="16"/>
      <c r="O561" s="16"/>
      <c r="P561" s="16"/>
      <c r="Q561" s="16"/>
      <c r="R561" s="16"/>
      <c r="S561" s="16"/>
      <c r="T561" s="23"/>
      <c r="U561" s="126"/>
    </row>
    <row r="562" spans="1:21" s="122" customFormat="1" ht="17.25">
      <c r="A562" s="24"/>
      <c r="B562" s="14">
        <f>'أساسى (2)'!B562</f>
        <v>0</v>
      </c>
      <c r="C562" s="14">
        <f>'أساسى (2)'!C562</f>
        <v>0</v>
      </c>
      <c r="D562" s="16"/>
      <c r="E562" s="16"/>
      <c r="F562" s="16"/>
      <c r="G562" s="16"/>
      <c r="H562" s="16"/>
      <c r="I562" s="16"/>
      <c r="J562" s="16"/>
      <c r="K562" s="16"/>
      <c r="L562" s="16"/>
      <c r="M562" s="16"/>
      <c r="N562" s="16"/>
      <c r="O562" s="16"/>
      <c r="P562" s="16"/>
      <c r="Q562" s="16"/>
      <c r="R562" s="16"/>
      <c r="S562" s="16"/>
      <c r="T562" s="23"/>
      <c r="U562" s="126"/>
    </row>
    <row r="563" spans="1:21" s="122" customFormat="1" ht="17.25">
      <c r="A563" s="24"/>
      <c r="B563" s="14">
        <f>'أساسى (2)'!B563</f>
        <v>0</v>
      </c>
      <c r="C563" s="14">
        <f>'أساسى (2)'!C563</f>
        <v>0</v>
      </c>
      <c r="D563" s="16"/>
      <c r="E563" s="16"/>
      <c r="F563" s="16"/>
      <c r="G563" s="16"/>
      <c r="H563" s="16"/>
      <c r="I563" s="16"/>
      <c r="J563" s="16"/>
      <c r="K563" s="16"/>
      <c r="L563" s="16"/>
      <c r="M563" s="16"/>
      <c r="N563" s="16"/>
      <c r="O563" s="16"/>
      <c r="P563" s="16"/>
      <c r="Q563" s="16"/>
      <c r="R563" s="16"/>
      <c r="S563" s="16"/>
      <c r="T563" s="23"/>
      <c r="U563" s="126"/>
    </row>
    <row r="564" spans="1:21" s="122" customFormat="1" ht="17.25">
      <c r="A564" s="24"/>
      <c r="B564" s="14">
        <f>'أساسى (2)'!B564</f>
        <v>0</v>
      </c>
      <c r="C564" s="14">
        <f>'أساسى (2)'!C564</f>
        <v>0</v>
      </c>
      <c r="D564" s="16"/>
      <c r="E564" s="16"/>
      <c r="F564" s="16"/>
      <c r="G564" s="16"/>
      <c r="H564" s="16"/>
      <c r="I564" s="16"/>
      <c r="J564" s="16"/>
      <c r="K564" s="16"/>
      <c r="L564" s="16"/>
      <c r="M564" s="16"/>
      <c r="N564" s="16"/>
      <c r="O564" s="16"/>
      <c r="P564" s="16"/>
      <c r="Q564" s="16"/>
      <c r="R564" s="16"/>
      <c r="S564" s="16"/>
      <c r="T564" s="23"/>
      <c r="U564" s="126"/>
    </row>
    <row r="565" spans="1:21" s="122" customFormat="1" ht="17.25">
      <c r="A565" s="24"/>
      <c r="B565" s="14">
        <f>'أساسى (2)'!B565</f>
        <v>0</v>
      </c>
      <c r="C565" s="14">
        <f>'أساسى (2)'!C565</f>
        <v>0</v>
      </c>
      <c r="D565" s="16"/>
      <c r="E565" s="16"/>
      <c r="F565" s="16"/>
      <c r="G565" s="16"/>
      <c r="H565" s="16"/>
      <c r="I565" s="16"/>
      <c r="J565" s="16"/>
      <c r="K565" s="16"/>
      <c r="L565" s="16"/>
      <c r="M565" s="16"/>
      <c r="N565" s="16"/>
      <c r="O565" s="16"/>
      <c r="P565" s="16"/>
      <c r="Q565" s="16"/>
      <c r="R565" s="16"/>
      <c r="S565" s="16"/>
      <c r="T565" s="23"/>
      <c r="U565" s="126"/>
    </row>
    <row r="566" spans="1:21" s="122" customFormat="1" ht="17.25">
      <c r="A566" s="24"/>
      <c r="B566" s="14">
        <f>'أساسى (2)'!B566</f>
        <v>0</v>
      </c>
      <c r="C566" s="14">
        <f>'أساسى (2)'!C566</f>
        <v>0</v>
      </c>
      <c r="D566" s="16"/>
      <c r="E566" s="16"/>
      <c r="F566" s="16"/>
      <c r="G566" s="16"/>
      <c r="H566" s="16"/>
      <c r="I566" s="16"/>
      <c r="J566" s="16"/>
      <c r="K566" s="16"/>
      <c r="L566" s="16"/>
      <c r="M566" s="16"/>
      <c r="N566" s="16"/>
      <c r="O566" s="16"/>
      <c r="P566" s="16"/>
      <c r="Q566" s="16"/>
      <c r="R566" s="16"/>
      <c r="S566" s="16"/>
      <c r="T566" s="23"/>
      <c r="U566" s="126"/>
    </row>
    <row r="567" spans="1:21" s="122" customFormat="1" ht="17.25">
      <c r="A567" s="24"/>
      <c r="B567" s="14">
        <f>'أساسى (2)'!B567</f>
        <v>0</v>
      </c>
      <c r="C567" s="14">
        <f>'أساسى (2)'!C567</f>
        <v>0</v>
      </c>
      <c r="D567" s="16"/>
      <c r="E567" s="16"/>
      <c r="F567" s="16"/>
      <c r="G567" s="16"/>
      <c r="H567" s="16"/>
      <c r="I567" s="16"/>
      <c r="J567" s="16"/>
      <c r="K567" s="16"/>
      <c r="L567" s="16"/>
      <c r="M567" s="16"/>
      <c r="N567" s="16"/>
      <c r="O567" s="16"/>
      <c r="P567" s="16"/>
      <c r="Q567" s="16"/>
      <c r="R567" s="16"/>
      <c r="S567" s="16"/>
      <c r="T567" s="23"/>
      <c r="U567" s="126"/>
    </row>
    <row r="568" spans="1:21" s="122" customFormat="1" ht="17.25">
      <c r="A568" s="24"/>
      <c r="B568" s="14">
        <f>'أساسى (2)'!B568</f>
        <v>0</v>
      </c>
      <c r="C568" s="14">
        <f>'أساسى (2)'!C568</f>
        <v>0</v>
      </c>
      <c r="D568" s="16"/>
      <c r="E568" s="16"/>
      <c r="F568" s="16"/>
      <c r="G568" s="16"/>
      <c r="H568" s="16"/>
      <c r="I568" s="16"/>
      <c r="J568" s="16"/>
      <c r="K568" s="16"/>
      <c r="L568" s="16"/>
      <c r="M568" s="16"/>
      <c r="N568" s="16"/>
      <c r="O568" s="16"/>
      <c r="P568" s="16"/>
      <c r="Q568" s="16"/>
      <c r="R568" s="16"/>
      <c r="S568" s="16"/>
      <c r="T568" s="23"/>
      <c r="U568" s="126"/>
    </row>
    <row r="569" spans="1:21" s="122" customFormat="1" ht="17.25">
      <c r="A569" s="24"/>
      <c r="B569" s="14">
        <f>'أساسى (2)'!B569</f>
        <v>0</v>
      </c>
      <c r="C569" s="14">
        <f>'أساسى (2)'!C569</f>
        <v>0</v>
      </c>
      <c r="D569" s="16"/>
      <c r="E569" s="16"/>
      <c r="F569" s="16"/>
      <c r="G569" s="16"/>
      <c r="H569" s="16"/>
      <c r="I569" s="16"/>
      <c r="J569" s="16"/>
      <c r="K569" s="16"/>
      <c r="L569" s="16"/>
      <c r="M569" s="16"/>
      <c r="N569" s="16"/>
      <c r="O569" s="16"/>
      <c r="P569" s="16"/>
      <c r="Q569" s="16"/>
      <c r="R569" s="16"/>
      <c r="S569" s="16"/>
      <c r="T569" s="23"/>
      <c r="U569" s="126"/>
    </row>
    <row r="570" spans="1:21" s="122" customFormat="1" ht="17.25">
      <c r="A570" s="24"/>
      <c r="B570" s="14">
        <f>'أساسى (2)'!B570</f>
        <v>0</v>
      </c>
      <c r="C570" s="14">
        <f>'أساسى (2)'!C570</f>
        <v>0</v>
      </c>
      <c r="D570" s="16"/>
      <c r="E570" s="16"/>
      <c r="F570" s="16"/>
      <c r="G570" s="16"/>
      <c r="H570" s="16"/>
      <c r="I570" s="16"/>
      <c r="J570" s="16"/>
      <c r="K570" s="16"/>
      <c r="L570" s="16"/>
      <c r="M570" s="16"/>
      <c r="N570" s="16"/>
      <c r="O570" s="16"/>
      <c r="P570" s="16"/>
      <c r="Q570" s="16"/>
      <c r="R570" s="16"/>
      <c r="S570" s="16"/>
      <c r="T570" s="23"/>
      <c r="U570" s="126"/>
    </row>
    <row r="571" spans="1:21" s="122" customFormat="1" ht="17.25">
      <c r="A571" s="24"/>
      <c r="B571" s="14">
        <f>'أساسى (2)'!B571</f>
        <v>0</v>
      </c>
      <c r="C571" s="14">
        <f>'أساسى (2)'!C571</f>
        <v>0</v>
      </c>
      <c r="D571" s="16"/>
      <c r="E571" s="16"/>
      <c r="F571" s="16"/>
      <c r="G571" s="16"/>
      <c r="H571" s="16"/>
      <c r="I571" s="16"/>
      <c r="J571" s="16"/>
      <c r="K571" s="16"/>
      <c r="L571" s="16"/>
      <c r="M571" s="16"/>
      <c r="N571" s="16"/>
      <c r="O571" s="16"/>
      <c r="P571" s="16"/>
      <c r="Q571" s="16"/>
      <c r="R571" s="16"/>
      <c r="S571" s="16"/>
      <c r="T571" s="23"/>
      <c r="U571" s="126"/>
    </row>
    <row r="572" spans="1:21" s="122" customFormat="1" ht="17.25">
      <c r="A572" s="24"/>
      <c r="B572" s="14">
        <f>'أساسى (2)'!B572</f>
        <v>0</v>
      </c>
      <c r="C572" s="14">
        <f>'أساسى (2)'!C572</f>
        <v>0</v>
      </c>
      <c r="D572" s="16"/>
      <c r="E572" s="16"/>
      <c r="F572" s="16"/>
      <c r="G572" s="16"/>
      <c r="H572" s="16"/>
      <c r="I572" s="16"/>
      <c r="J572" s="16"/>
      <c r="K572" s="16"/>
      <c r="L572" s="16"/>
      <c r="M572" s="16"/>
      <c r="N572" s="16"/>
      <c r="O572" s="16"/>
      <c r="P572" s="16"/>
      <c r="Q572" s="16"/>
      <c r="R572" s="16"/>
      <c r="S572" s="16"/>
      <c r="T572" s="23"/>
      <c r="U572" s="126"/>
    </row>
    <row r="573" spans="1:21" s="122" customFormat="1" ht="17.25">
      <c r="A573" s="24"/>
      <c r="B573" s="14">
        <f>'أساسى (2)'!B573</f>
        <v>0</v>
      </c>
      <c r="C573" s="14">
        <f>'أساسى (2)'!C573</f>
        <v>0</v>
      </c>
      <c r="D573" s="16"/>
      <c r="E573" s="16"/>
      <c r="F573" s="16"/>
      <c r="G573" s="16"/>
      <c r="H573" s="16"/>
      <c r="I573" s="16"/>
      <c r="J573" s="16"/>
      <c r="K573" s="16"/>
      <c r="L573" s="16"/>
      <c r="M573" s="16"/>
      <c r="N573" s="16"/>
      <c r="O573" s="16"/>
      <c r="P573" s="16"/>
      <c r="Q573" s="16"/>
      <c r="R573" s="16"/>
      <c r="S573" s="16"/>
      <c r="T573" s="23"/>
      <c r="U573" s="126"/>
    </row>
    <row r="574" spans="1:21" s="122" customFormat="1" ht="17.25">
      <c r="A574" s="24"/>
      <c r="B574" s="14">
        <f>'أساسى (2)'!B574</f>
        <v>0</v>
      </c>
      <c r="C574" s="14">
        <f>'أساسى (2)'!C574</f>
        <v>0</v>
      </c>
      <c r="D574" s="16"/>
      <c r="E574" s="16"/>
      <c r="F574" s="16"/>
      <c r="G574" s="16"/>
      <c r="H574" s="16"/>
      <c r="I574" s="16"/>
      <c r="J574" s="16"/>
      <c r="K574" s="16"/>
      <c r="L574" s="16"/>
      <c r="M574" s="16"/>
      <c r="N574" s="16"/>
      <c r="O574" s="16"/>
      <c r="P574" s="16"/>
      <c r="Q574" s="16"/>
      <c r="R574" s="16"/>
      <c r="S574" s="16"/>
      <c r="T574" s="23"/>
      <c r="U574" s="126"/>
    </row>
    <row r="575" spans="1:21" s="122" customFormat="1" ht="17.25">
      <c r="A575" s="24"/>
      <c r="B575" s="14">
        <f>'أساسى (2)'!B575</f>
        <v>0</v>
      </c>
      <c r="C575" s="14">
        <f>'أساسى (2)'!C575</f>
        <v>0</v>
      </c>
      <c r="D575" s="16"/>
      <c r="E575" s="16"/>
      <c r="F575" s="16"/>
      <c r="G575" s="16"/>
      <c r="H575" s="16"/>
      <c r="I575" s="16"/>
      <c r="J575" s="16"/>
      <c r="K575" s="16"/>
      <c r="L575" s="16"/>
      <c r="M575" s="16"/>
      <c r="N575" s="16"/>
      <c r="O575" s="16"/>
      <c r="P575" s="16"/>
      <c r="Q575" s="16"/>
      <c r="R575" s="16"/>
      <c r="S575" s="16"/>
      <c r="T575" s="23"/>
      <c r="U575" s="126"/>
    </row>
    <row r="576" spans="1:21" s="122" customFormat="1" ht="17.25">
      <c r="A576" s="24"/>
      <c r="B576" s="14">
        <f>'أساسى (2)'!B576</f>
        <v>0</v>
      </c>
      <c r="C576" s="14">
        <f>'أساسى (2)'!C576</f>
        <v>0</v>
      </c>
      <c r="D576" s="16"/>
      <c r="E576" s="16"/>
      <c r="F576" s="16"/>
      <c r="G576" s="16"/>
      <c r="H576" s="16"/>
      <c r="I576" s="16"/>
      <c r="J576" s="16"/>
      <c r="K576" s="16"/>
      <c r="L576" s="16"/>
      <c r="M576" s="16"/>
      <c r="N576" s="16"/>
      <c r="O576" s="16"/>
      <c r="P576" s="16"/>
      <c r="Q576" s="16"/>
      <c r="R576" s="16"/>
      <c r="S576" s="16"/>
      <c r="T576" s="23"/>
      <c r="U576" s="126"/>
    </row>
    <row r="577" spans="1:21" s="122" customFormat="1" ht="17.25">
      <c r="A577" s="24"/>
      <c r="B577" s="14">
        <f>'أساسى (2)'!B577</f>
        <v>0</v>
      </c>
      <c r="C577" s="14">
        <f>'أساسى (2)'!C577</f>
        <v>0</v>
      </c>
      <c r="D577" s="16"/>
      <c r="E577" s="16"/>
      <c r="F577" s="16"/>
      <c r="G577" s="16"/>
      <c r="H577" s="16"/>
      <c r="I577" s="16"/>
      <c r="J577" s="16"/>
      <c r="K577" s="16"/>
      <c r="L577" s="16"/>
      <c r="M577" s="16"/>
      <c r="N577" s="16"/>
      <c r="O577" s="16"/>
      <c r="P577" s="16"/>
      <c r="Q577" s="16"/>
      <c r="R577" s="16"/>
      <c r="S577" s="16"/>
      <c r="T577" s="23"/>
      <c r="U577" s="126"/>
    </row>
    <row r="578" spans="1:21" s="122" customFormat="1" ht="17.25">
      <c r="A578" s="24"/>
      <c r="B578" s="14">
        <f>'أساسى (2)'!B578</f>
        <v>0</v>
      </c>
      <c r="C578" s="14">
        <f>'أساسى (2)'!C578</f>
        <v>0</v>
      </c>
      <c r="D578" s="16"/>
      <c r="E578" s="16"/>
      <c r="F578" s="16"/>
      <c r="G578" s="16"/>
      <c r="H578" s="16"/>
      <c r="I578" s="16"/>
      <c r="J578" s="16"/>
      <c r="K578" s="16"/>
      <c r="L578" s="16"/>
      <c r="M578" s="16"/>
      <c r="N578" s="16"/>
      <c r="O578" s="16"/>
      <c r="P578" s="16"/>
      <c r="Q578" s="16"/>
      <c r="R578" s="16"/>
      <c r="S578" s="16"/>
      <c r="T578" s="23"/>
      <c r="U578" s="126"/>
    </row>
    <row r="579" spans="1:21" s="122" customFormat="1" ht="17.25">
      <c r="A579" s="24"/>
      <c r="B579" s="14">
        <f>'أساسى (2)'!B579</f>
        <v>0</v>
      </c>
      <c r="C579" s="14">
        <f>'أساسى (2)'!C579</f>
        <v>0</v>
      </c>
      <c r="D579" s="16"/>
      <c r="E579" s="16"/>
      <c r="F579" s="16"/>
      <c r="G579" s="16"/>
      <c r="H579" s="16"/>
      <c r="I579" s="16"/>
      <c r="J579" s="16"/>
      <c r="K579" s="16"/>
      <c r="L579" s="16"/>
      <c r="M579" s="16"/>
      <c r="N579" s="16"/>
      <c r="O579" s="16"/>
      <c r="P579" s="16"/>
      <c r="Q579" s="16"/>
      <c r="R579" s="16"/>
      <c r="S579" s="16"/>
      <c r="T579" s="23"/>
      <c r="U579" s="126"/>
    </row>
    <row r="580" spans="1:21" s="122" customFormat="1" ht="17.25">
      <c r="A580" s="24"/>
      <c r="B580" s="14">
        <f>'أساسى (2)'!B580</f>
        <v>0</v>
      </c>
      <c r="C580" s="14">
        <f>'أساسى (2)'!C580</f>
        <v>0</v>
      </c>
      <c r="D580" s="16"/>
      <c r="E580" s="16"/>
      <c r="F580" s="16"/>
      <c r="G580" s="16"/>
      <c r="H580" s="16"/>
      <c r="I580" s="16"/>
      <c r="J580" s="16"/>
      <c r="K580" s="16"/>
      <c r="L580" s="16"/>
      <c r="M580" s="16"/>
      <c r="N580" s="16"/>
      <c r="O580" s="16"/>
      <c r="P580" s="16"/>
      <c r="Q580" s="16"/>
      <c r="R580" s="16"/>
      <c r="S580" s="16"/>
      <c r="T580" s="23"/>
      <c r="U580" s="126"/>
    </row>
    <row r="581" spans="1:21" s="122" customFormat="1" ht="17.25">
      <c r="A581" s="24"/>
      <c r="B581" s="14">
        <f>'أساسى (2)'!B581</f>
        <v>0</v>
      </c>
      <c r="C581" s="14">
        <f>'أساسى (2)'!C581</f>
        <v>0</v>
      </c>
      <c r="D581" s="16"/>
      <c r="E581" s="16"/>
      <c r="F581" s="16"/>
      <c r="G581" s="16"/>
      <c r="H581" s="16"/>
      <c r="I581" s="16"/>
      <c r="J581" s="16"/>
      <c r="K581" s="16"/>
      <c r="L581" s="16"/>
      <c r="M581" s="16"/>
      <c r="N581" s="16"/>
      <c r="O581" s="16"/>
      <c r="P581" s="16"/>
      <c r="Q581" s="16"/>
      <c r="R581" s="16"/>
      <c r="S581" s="16"/>
      <c r="T581" s="23"/>
      <c r="U581" s="126"/>
    </row>
    <row r="582" spans="1:21" s="122" customFormat="1" ht="17.25">
      <c r="A582" s="24"/>
      <c r="B582" s="14">
        <f>'أساسى (2)'!B582</f>
        <v>0</v>
      </c>
      <c r="C582" s="14">
        <f>'أساسى (2)'!C582</f>
        <v>0</v>
      </c>
      <c r="D582" s="16"/>
      <c r="E582" s="16"/>
      <c r="F582" s="16"/>
      <c r="G582" s="16"/>
      <c r="H582" s="16"/>
      <c r="I582" s="16"/>
      <c r="J582" s="16"/>
      <c r="K582" s="16"/>
      <c r="L582" s="16"/>
      <c r="M582" s="16"/>
      <c r="N582" s="16"/>
      <c r="O582" s="16"/>
      <c r="P582" s="16"/>
      <c r="Q582" s="16"/>
      <c r="R582" s="16"/>
      <c r="S582" s="16"/>
      <c r="T582" s="23"/>
      <c r="U582" s="126"/>
    </row>
    <row r="583" spans="1:21" s="122" customFormat="1" ht="17.25">
      <c r="A583" s="24"/>
      <c r="B583" s="14">
        <f>'أساسى (2)'!B583</f>
        <v>0</v>
      </c>
      <c r="C583" s="14">
        <f>'أساسى (2)'!C583</f>
        <v>0</v>
      </c>
      <c r="D583" s="16"/>
      <c r="E583" s="16"/>
      <c r="F583" s="16"/>
      <c r="G583" s="16"/>
      <c r="H583" s="16"/>
      <c r="I583" s="16"/>
      <c r="J583" s="16"/>
      <c r="K583" s="16"/>
      <c r="L583" s="16"/>
      <c r="M583" s="16"/>
      <c r="N583" s="16"/>
      <c r="O583" s="16"/>
      <c r="P583" s="16"/>
      <c r="Q583" s="16"/>
      <c r="R583" s="16"/>
      <c r="S583" s="16"/>
      <c r="T583" s="23"/>
      <c r="U583" s="126"/>
    </row>
    <row r="584" spans="1:21" s="122" customFormat="1" ht="17.25">
      <c r="A584" s="24"/>
      <c r="B584" s="14">
        <f>'أساسى (2)'!B584</f>
        <v>0</v>
      </c>
      <c r="C584" s="14">
        <f>'أساسى (2)'!C584</f>
        <v>0</v>
      </c>
      <c r="D584" s="16"/>
      <c r="E584" s="16"/>
      <c r="F584" s="16"/>
      <c r="G584" s="16"/>
      <c r="H584" s="16"/>
      <c r="I584" s="16"/>
      <c r="J584" s="16"/>
      <c r="K584" s="16"/>
      <c r="L584" s="16"/>
      <c r="M584" s="16"/>
      <c r="N584" s="16"/>
      <c r="O584" s="16"/>
      <c r="P584" s="16"/>
      <c r="Q584" s="16"/>
      <c r="R584" s="16"/>
      <c r="S584" s="16"/>
      <c r="T584" s="23"/>
      <c r="U584" s="126"/>
    </row>
    <row r="585" spans="1:21" s="122" customFormat="1" ht="17.25">
      <c r="A585" s="24"/>
      <c r="B585" s="14">
        <f>'أساسى (2)'!B585</f>
        <v>0</v>
      </c>
      <c r="C585" s="14">
        <f>'أساسى (2)'!C585</f>
        <v>0</v>
      </c>
      <c r="D585" s="16"/>
      <c r="E585" s="16"/>
      <c r="F585" s="16"/>
      <c r="G585" s="16"/>
      <c r="H585" s="16"/>
      <c r="I585" s="16"/>
      <c r="J585" s="16"/>
      <c r="K585" s="16"/>
      <c r="L585" s="16"/>
      <c r="M585" s="16"/>
      <c r="N585" s="16"/>
      <c r="O585" s="16"/>
      <c r="P585" s="16"/>
      <c r="Q585" s="16"/>
      <c r="R585" s="16"/>
      <c r="S585" s="16"/>
      <c r="T585" s="23"/>
      <c r="U585" s="126"/>
    </row>
    <row r="586" spans="1:21" s="122" customFormat="1" ht="17.25">
      <c r="A586" s="24"/>
      <c r="B586" s="14">
        <f>'أساسى (2)'!B586</f>
        <v>0</v>
      </c>
      <c r="C586" s="14">
        <f>'أساسى (2)'!C586</f>
        <v>0</v>
      </c>
      <c r="D586" s="16"/>
      <c r="E586" s="16"/>
      <c r="F586" s="16"/>
      <c r="G586" s="16"/>
      <c r="H586" s="16"/>
      <c r="I586" s="16"/>
      <c r="J586" s="16"/>
      <c r="K586" s="16"/>
      <c r="L586" s="16"/>
      <c r="M586" s="16"/>
      <c r="N586" s="16"/>
      <c r="O586" s="16"/>
      <c r="P586" s="16"/>
      <c r="Q586" s="16"/>
      <c r="R586" s="16"/>
      <c r="S586" s="16"/>
      <c r="T586" s="23"/>
      <c r="U586" s="126"/>
    </row>
    <row r="587" spans="1:21" s="122" customFormat="1" ht="17.25">
      <c r="A587" s="24"/>
      <c r="B587" s="14">
        <f>'أساسى (2)'!B587</f>
        <v>0</v>
      </c>
      <c r="C587" s="14">
        <f>'أساسى (2)'!C587</f>
        <v>0</v>
      </c>
      <c r="D587" s="16"/>
      <c r="E587" s="16"/>
      <c r="F587" s="16"/>
      <c r="G587" s="16"/>
      <c r="H587" s="16"/>
      <c r="I587" s="16"/>
      <c r="J587" s="16"/>
      <c r="K587" s="16"/>
      <c r="L587" s="16"/>
      <c r="M587" s="16"/>
      <c r="N587" s="16"/>
      <c r="O587" s="16"/>
      <c r="P587" s="16"/>
      <c r="Q587" s="16"/>
      <c r="R587" s="16"/>
      <c r="S587" s="16"/>
      <c r="T587" s="23"/>
      <c r="U587" s="126"/>
    </row>
    <row r="588" spans="1:21" s="122" customFormat="1" ht="17.25">
      <c r="A588" s="24"/>
      <c r="B588" s="14">
        <f>'أساسى (2)'!B588</f>
        <v>0</v>
      </c>
      <c r="C588" s="14">
        <f>'أساسى (2)'!C588</f>
        <v>0</v>
      </c>
      <c r="D588" s="16"/>
      <c r="E588" s="16"/>
      <c r="F588" s="16"/>
      <c r="G588" s="16"/>
      <c r="H588" s="16"/>
      <c r="I588" s="16"/>
      <c r="J588" s="16"/>
      <c r="K588" s="16"/>
      <c r="L588" s="16"/>
      <c r="M588" s="16"/>
      <c r="N588" s="16"/>
      <c r="O588" s="16"/>
      <c r="P588" s="16"/>
      <c r="Q588" s="16"/>
      <c r="R588" s="16"/>
      <c r="S588" s="16"/>
      <c r="T588" s="23"/>
      <c r="U588" s="126"/>
    </row>
    <row r="589" spans="1:21" s="122" customFormat="1" ht="17.25">
      <c r="A589" s="24"/>
      <c r="B589" s="14">
        <f>'أساسى (2)'!B589</f>
        <v>0</v>
      </c>
      <c r="C589" s="14">
        <f>'أساسى (2)'!C589</f>
        <v>0</v>
      </c>
      <c r="D589" s="16"/>
      <c r="E589" s="16"/>
      <c r="F589" s="16"/>
      <c r="G589" s="16"/>
      <c r="H589" s="16"/>
      <c r="I589" s="16"/>
      <c r="J589" s="16"/>
      <c r="K589" s="16"/>
      <c r="L589" s="16"/>
      <c r="M589" s="16"/>
      <c r="N589" s="16"/>
      <c r="O589" s="16"/>
      <c r="P589" s="16"/>
      <c r="Q589" s="16"/>
      <c r="R589" s="16"/>
      <c r="S589" s="16"/>
      <c r="T589" s="23"/>
      <c r="U589" s="126"/>
    </row>
    <row r="590" spans="1:21" s="122" customFormat="1" ht="17.25">
      <c r="A590" s="24"/>
      <c r="B590" s="14">
        <f>'أساسى (2)'!B590</f>
        <v>0</v>
      </c>
      <c r="C590" s="14">
        <f>'أساسى (2)'!C590</f>
        <v>0</v>
      </c>
      <c r="D590" s="16"/>
      <c r="E590" s="16"/>
      <c r="F590" s="16"/>
      <c r="G590" s="16"/>
      <c r="H590" s="16"/>
      <c r="I590" s="16"/>
      <c r="J590" s="16"/>
      <c r="K590" s="16"/>
      <c r="L590" s="16"/>
      <c r="M590" s="16"/>
      <c r="N590" s="16"/>
      <c r="O590" s="16"/>
      <c r="P590" s="16"/>
      <c r="Q590" s="16"/>
      <c r="R590" s="16"/>
      <c r="S590" s="16"/>
      <c r="T590" s="23"/>
      <c r="U590" s="126"/>
    </row>
    <row r="591" spans="1:21" s="122" customFormat="1" ht="17.25">
      <c r="A591" s="24"/>
      <c r="B591" s="14">
        <f>'أساسى (2)'!B591</f>
        <v>0</v>
      </c>
      <c r="C591" s="14">
        <f>'أساسى (2)'!C591</f>
        <v>0</v>
      </c>
      <c r="D591" s="16"/>
      <c r="E591" s="16"/>
      <c r="F591" s="16"/>
      <c r="G591" s="16"/>
      <c r="H591" s="16"/>
      <c r="I591" s="16"/>
      <c r="J591" s="16"/>
      <c r="K591" s="16"/>
      <c r="L591" s="16"/>
      <c r="M591" s="16"/>
      <c r="N591" s="16"/>
      <c r="O591" s="16"/>
      <c r="P591" s="16"/>
      <c r="Q591" s="16"/>
      <c r="R591" s="16"/>
      <c r="S591" s="16"/>
      <c r="T591" s="23"/>
      <c r="U591" s="126"/>
    </row>
    <row r="592" spans="1:21" s="122" customFormat="1" ht="17.25">
      <c r="A592" s="24"/>
      <c r="B592" s="14">
        <f>'أساسى (2)'!B592</f>
        <v>0</v>
      </c>
      <c r="C592" s="14">
        <f>'أساسى (2)'!C592</f>
        <v>0</v>
      </c>
      <c r="D592" s="16"/>
      <c r="E592" s="16"/>
      <c r="F592" s="16"/>
      <c r="G592" s="16"/>
      <c r="H592" s="16"/>
      <c r="I592" s="16"/>
      <c r="J592" s="16"/>
      <c r="K592" s="16"/>
      <c r="L592" s="16"/>
      <c r="M592" s="16"/>
      <c r="N592" s="16"/>
      <c r="O592" s="16"/>
      <c r="P592" s="16"/>
      <c r="Q592" s="16"/>
      <c r="R592" s="16"/>
      <c r="S592" s="16"/>
      <c r="T592" s="23"/>
      <c r="U592" s="126"/>
    </row>
    <row r="593" spans="1:21" s="122" customFormat="1" ht="17.25">
      <c r="A593" s="24"/>
      <c r="B593" s="14">
        <f>'أساسى (2)'!B593</f>
        <v>0</v>
      </c>
      <c r="C593" s="14">
        <f>'أساسى (2)'!C593</f>
        <v>0</v>
      </c>
      <c r="D593" s="16"/>
      <c r="E593" s="16"/>
      <c r="F593" s="16"/>
      <c r="G593" s="16"/>
      <c r="H593" s="16"/>
      <c r="I593" s="16"/>
      <c r="J593" s="16"/>
      <c r="K593" s="16"/>
      <c r="L593" s="16"/>
      <c r="M593" s="16"/>
      <c r="N593" s="16"/>
      <c r="O593" s="16"/>
      <c r="P593" s="16"/>
      <c r="Q593" s="16"/>
      <c r="R593" s="16"/>
      <c r="S593" s="16"/>
      <c r="T593" s="23"/>
      <c r="U593" s="126"/>
    </row>
    <row r="594" spans="1:21" s="122" customFormat="1" ht="17.25">
      <c r="A594" s="24"/>
      <c r="B594" s="14">
        <f>'أساسى (2)'!B594</f>
        <v>0</v>
      </c>
      <c r="C594" s="14">
        <f>'أساسى (2)'!C594</f>
        <v>0</v>
      </c>
      <c r="D594" s="16"/>
      <c r="E594" s="16"/>
      <c r="F594" s="16"/>
      <c r="G594" s="16"/>
      <c r="H594" s="16"/>
      <c r="I594" s="16"/>
      <c r="J594" s="16"/>
      <c r="K594" s="16"/>
      <c r="L594" s="16"/>
      <c r="M594" s="16"/>
      <c r="N594" s="16"/>
      <c r="O594" s="16"/>
      <c r="P594" s="16"/>
      <c r="Q594" s="16"/>
      <c r="R594" s="16"/>
      <c r="S594" s="16"/>
      <c r="T594" s="23"/>
      <c r="U594" s="126"/>
    </row>
    <row r="595" spans="1:21" s="122" customFormat="1" ht="17.25">
      <c r="A595" s="24"/>
      <c r="B595" s="14">
        <f>'أساسى (2)'!B595</f>
        <v>0</v>
      </c>
      <c r="C595" s="14">
        <f>'أساسى (2)'!C595</f>
        <v>0</v>
      </c>
      <c r="D595" s="16"/>
      <c r="E595" s="16"/>
      <c r="F595" s="16"/>
      <c r="G595" s="16"/>
      <c r="H595" s="16"/>
      <c r="I595" s="16"/>
      <c r="J595" s="16"/>
      <c r="K595" s="16"/>
      <c r="L595" s="16"/>
      <c r="M595" s="16"/>
      <c r="N595" s="16"/>
      <c r="O595" s="16"/>
      <c r="P595" s="16"/>
      <c r="Q595" s="16"/>
      <c r="R595" s="16"/>
      <c r="S595" s="16"/>
      <c r="T595" s="23"/>
      <c r="U595" s="126"/>
    </row>
    <row r="596" spans="1:21" s="122" customFormat="1" ht="17.25">
      <c r="A596" s="24"/>
      <c r="B596" s="14">
        <f>'أساسى (2)'!B596</f>
        <v>0</v>
      </c>
      <c r="C596" s="14">
        <f>'أساسى (2)'!C596</f>
        <v>0</v>
      </c>
      <c r="D596" s="16"/>
      <c r="E596" s="16"/>
      <c r="F596" s="16"/>
      <c r="G596" s="16"/>
      <c r="H596" s="16"/>
      <c r="I596" s="16"/>
      <c r="J596" s="16"/>
      <c r="K596" s="16"/>
      <c r="L596" s="16"/>
      <c r="M596" s="16"/>
      <c r="N596" s="16"/>
      <c r="O596" s="16"/>
      <c r="P596" s="16"/>
      <c r="Q596" s="16"/>
      <c r="R596" s="16"/>
      <c r="S596" s="16"/>
      <c r="T596" s="23"/>
      <c r="U596" s="126"/>
    </row>
    <row r="597" spans="1:21" s="122" customFormat="1" ht="17.25">
      <c r="A597" s="24"/>
      <c r="B597" s="14">
        <f>'أساسى (2)'!B597</f>
        <v>0</v>
      </c>
      <c r="C597" s="14">
        <f>'أساسى (2)'!C597</f>
        <v>0</v>
      </c>
      <c r="D597" s="16"/>
      <c r="E597" s="16"/>
      <c r="F597" s="16"/>
      <c r="G597" s="16"/>
      <c r="H597" s="16"/>
      <c r="I597" s="16"/>
      <c r="J597" s="16"/>
      <c r="K597" s="16"/>
      <c r="L597" s="16"/>
      <c r="M597" s="16"/>
      <c r="N597" s="16"/>
      <c r="O597" s="16"/>
      <c r="P597" s="16"/>
      <c r="Q597" s="16"/>
      <c r="R597" s="16"/>
      <c r="S597" s="16"/>
      <c r="T597" s="23"/>
      <c r="U597" s="126"/>
    </row>
    <row r="598" spans="1:21" s="122" customFormat="1" ht="17.25">
      <c r="A598" s="24"/>
      <c r="B598" s="14">
        <f>'أساسى (2)'!B598</f>
        <v>0</v>
      </c>
      <c r="C598" s="14">
        <f>'أساسى (2)'!C598</f>
        <v>0</v>
      </c>
      <c r="D598" s="16"/>
      <c r="E598" s="16"/>
      <c r="F598" s="16"/>
      <c r="G598" s="16"/>
      <c r="H598" s="16"/>
      <c r="I598" s="16"/>
      <c r="J598" s="16"/>
      <c r="K598" s="16"/>
      <c r="L598" s="16"/>
      <c r="M598" s="16"/>
      <c r="N598" s="16"/>
      <c r="O598" s="16"/>
      <c r="P598" s="16"/>
      <c r="Q598" s="16"/>
      <c r="R598" s="16"/>
      <c r="S598" s="16"/>
      <c r="T598" s="23"/>
      <c r="U598" s="126"/>
    </row>
    <row r="599" spans="1:21" s="122" customFormat="1" ht="17.25">
      <c r="A599" s="24"/>
      <c r="B599" s="14">
        <f>'أساسى (2)'!B599</f>
        <v>0</v>
      </c>
      <c r="C599" s="14">
        <f>'أساسى (2)'!C599</f>
        <v>0</v>
      </c>
      <c r="D599" s="16"/>
      <c r="E599" s="16"/>
      <c r="F599" s="16"/>
      <c r="G599" s="16"/>
      <c r="H599" s="16"/>
      <c r="I599" s="16"/>
      <c r="J599" s="16"/>
      <c r="K599" s="16"/>
      <c r="L599" s="16"/>
      <c r="M599" s="16"/>
      <c r="N599" s="16"/>
      <c r="O599" s="16"/>
      <c r="P599" s="16"/>
      <c r="Q599" s="16"/>
      <c r="R599" s="16"/>
      <c r="S599" s="16"/>
      <c r="T599" s="23"/>
      <c r="U599" s="126"/>
    </row>
    <row r="600" spans="1:21" s="122" customFormat="1" ht="17.25">
      <c r="A600" s="24"/>
      <c r="B600" s="14">
        <f>'أساسى (2)'!B600</f>
        <v>0</v>
      </c>
      <c r="C600" s="14">
        <f>'أساسى (2)'!C600</f>
        <v>0</v>
      </c>
      <c r="D600" s="16"/>
      <c r="E600" s="16"/>
      <c r="F600" s="16"/>
      <c r="G600" s="16"/>
      <c r="H600" s="16"/>
      <c r="I600" s="16"/>
      <c r="J600" s="16"/>
      <c r="K600" s="16"/>
      <c r="L600" s="16"/>
      <c r="M600" s="16"/>
      <c r="N600" s="16"/>
      <c r="O600" s="16"/>
      <c r="P600" s="16"/>
      <c r="Q600" s="16"/>
      <c r="R600" s="16"/>
      <c r="S600" s="16"/>
      <c r="T600" s="23"/>
      <c r="U600" s="126"/>
    </row>
    <row r="601" spans="1:21" s="122" customFormat="1" ht="17.25">
      <c r="A601" s="24"/>
      <c r="B601" s="14">
        <f>'أساسى (2)'!B601</f>
        <v>0</v>
      </c>
      <c r="C601" s="14">
        <f>'أساسى (2)'!C601</f>
        <v>0</v>
      </c>
      <c r="D601" s="16"/>
      <c r="E601" s="16"/>
      <c r="F601" s="16"/>
      <c r="G601" s="16"/>
      <c r="H601" s="16"/>
      <c r="I601" s="16"/>
      <c r="J601" s="16"/>
      <c r="K601" s="16"/>
      <c r="L601" s="16"/>
      <c r="M601" s="16"/>
      <c r="N601" s="16"/>
      <c r="O601" s="16"/>
      <c r="P601" s="16"/>
      <c r="Q601" s="16"/>
      <c r="R601" s="16"/>
      <c r="S601" s="16"/>
      <c r="T601" s="23"/>
      <c r="U601" s="126"/>
    </row>
    <row r="602" spans="1:21" s="122" customFormat="1" ht="17.25">
      <c r="A602" s="24"/>
      <c r="B602" s="14">
        <f>'أساسى (2)'!B602</f>
        <v>0</v>
      </c>
      <c r="C602" s="14">
        <f>'أساسى (2)'!C602</f>
        <v>0</v>
      </c>
      <c r="D602" s="16"/>
      <c r="E602" s="16"/>
      <c r="F602" s="16"/>
      <c r="G602" s="16"/>
      <c r="H602" s="16"/>
      <c r="I602" s="16"/>
      <c r="J602" s="16"/>
      <c r="K602" s="16"/>
      <c r="L602" s="16"/>
      <c r="M602" s="16"/>
      <c r="N602" s="16"/>
      <c r="O602" s="16"/>
      <c r="P602" s="16"/>
      <c r="Q602" s="16"/>
      <c r="R602" s="16"/>
      <c r="S602" s="16"/>
      <c r="T602" s="23"/>
      <c r="U602" s="126"/>
    </row>
    <row r="603" spans="1:21" s="122" customFormat="1" ht="17.25">
      <c r="A603" s="24"/>
      <c r="B603" s="14">
        <f>'أساسى (2)'!B603</f>
        <v>0</v>
      </c>
      <c r="C603" s="14">
        <f>'أساسى (2)'!C603</f>
        <v>0</v>
      </c>
      <c r="D603" s="16"/>
      <c r="E603" s="16"/>
      <c r="F603" s="16"/>
      <c r="G603" s="16"/>
      <c r="H603" s="16"/>
      <c r="I603" s="16"/>
      <c r="J603" s="16"/>
      <c r="K603" s="16"/>
      <c r="L603" s="16"/>
      <c r="M603" s="16"/>
      <c r="N603" s="16"/>
      <c r="O603" s="16"/>
      <c r="P603" s="16"/>
      <c r="Q603" s="16"/>
      <c r="R603" s="16"/>
      <c r="S603" s="16"/>
      <c r="T603" s="23"/>
      <c r="U603" s="126"/>
    </row>
    <row r="604" spans="1:21" s="122" customFormat="1" ht="17.25">
      <c r="A604" s="24"/>
      <c r="B604" s="14">
        <f>'أساسى (2)'!B604</f>
        <v>0</v>
      </c>
      <c r="C604" s="14">
        <f>'أساسى (2)'!C604</f>
        <v>0</v>
      </c>
      <c r="D604" s="16"/>
      <c r="E604" s="16"/>
      <c r="F604" s="16"/>
      <c r="G604" s="16"/>
      <c r="H604" s="16"/>
      <c r="I604" s="16"/>
      <c r="J604" s="16"/>
      <c r="K604" s="16"/>
      <c r="L604" s="16"/>
      <c r="M604" s="16"/>
      <c r="N604" s="16"/>
      <c r="O604" s="16"/>
      <c r="P604" s="16"/>
      <c r="Q604" s="16"/>
      <c r="R604" s="16"/>
      <c r="S604" s="16"/>
      <c r="T604" s="23"/>
      <c r="U604" s="126"/>
    </row>
    <row r="605" spans="1:21" s="122" customFormat="1" ht="17.25">
      <c r="A605" s="24"/>
      <c r="B605" s="14">
        <f>'أساسى (2)'!B605</f>
        <v>0</v>
      </c>
      <c r="C605" s="14">
        <f>'أساسى (2)'!C605</f>
        <v>0</v>
      </c>
      <c r="D605" s="16"/>
      <c r="E605" s="16"/>
      <c r="F605" s="16"/>
      <c r="G605" s="16"/>
      <c r="H605" s="16"/>
      <c r="I605" s="16"/>
      <c r="J605" s="16"/>
      <c r="K605" s="16"/>
      <c r="L605" s="16"/>
      <c r="M605" s="16"/>
      <c r="N605" s="16"/>
      <c r="O605" s="16"/>
      <c r="P605" s="16"/>
      <c r="Q605" s="16"/>
      <c r="R605" s="16"/>
      <c r="S605" s="16"/>
      <c r="T605" s="23"/>
      <c r="U605" s="126"/>
    </row>
    <row r="606" spans="1:21" s="122" customFormat="1" ht="17.25">
      <c r="A606" s="24"/>
      <c r="B606" s="14">
        <f>'أساسى (2)'!B606</f>
        <v>0</v>
      </c>
      <c r="C606" s="14">
        <f>'أساسى (2)'!C606</f>
        <v>0</v>
      </c>
      <c r="D606" s="16"/>
      <c r="E606" s="16"/>
      <c r="F606" s="16"/>
      <c r="G606" s="16"/>
      <c r="H606" s="16"/>
      <c r="I606" s="16"/>
      <c r="J606" s="16"/>
      <c r="K606" s="16"/>
      <c r="L606" s="16"/>
      <c r="M606" s="16"/>
      <c r="N606" s="16"/>
      <c r="O606" s="16"/>
      <c r="P606" s="16"/>
      <c r="Q606" s="16"/>
      <c r="R606" s="16"/>
      <c r="S606" s="16"/>
      <c r="T606" s="23"/>
      <c r="U606" s="126"/>
    </row>
    <row r="607" spans="1:21" s="122" customFormat="1" ht="17.25">
      <c r="A607" s="24"/>
      <c r="B607" s="14">
        <f>'أساسى (2)'!B607</f>
        <v>0</v>
      </c>
      <c r="C607" s="14">
        <f>'أساسى (2)'!C607</f>
        <v>0</v>
      </c>
      <c r="D607" s="16"/>
      <c r="E607" s="16"/>
      <c r="F607" s="16"/>
      <c r="G607" s="16"/>
      <c r="H607" s="16"/>
      <c r="I607" s="16"/>
      <c r="J607" s="16"/>
      <c r="K607" s="16"/>
      <c r="L607" s="16"/>
      <c r="M607" s="16"/>
      <c r="N607" s="16"/>
      <c r="O607" s="16"/>
      <c r="P607" s="16"/>
      <c r="Q607" s="16"/>
      <c r="R607" s="16"/>
      <c r="S607" s="16"/>
      <c r="T607" s="23"/>
      <c r="U607" s="126"/>
    </row>
    <row r="608" spans="1:21" s="122" customFormat="1" ht="17.25">
      <c r="A608" s="24"/>
      <c r="B608" s="14">
        <f>'أساسى (2)'!B608</f>
        <v>0</v>
      </c>
      <c r="C608" s="14">
        <f>'أساسى (2)'!C608</f>
        <v>0</v>
      </c>
      <c r="D608" s="16"/>
      <c r="E608" s="16"/>
      <c r="F608" s="16"/>
      <c r="G608" s="16"/>
      <c r="H608" s="16"/>
      <c r="I608" s="16"/>
      <c r="J608" s="16"/>
      <c r="K608" s="16"/>
      <c r="L608" s="16"/>
      <c r="M608" s="16"/>
      <c r="N608" s="16"/>
      <c r="O608" s="16"/>
      <c r="P608" s="16"/>
      <c r="Q608" s="16"/>
      <c r="R608" s="16"/>
      <c r="S608" s="16"/>
      <c r="T608" s="23"/>
      <c r="U608" s="126"/>
    </row>
    <row r="609" spans="1:21" s="122" customFormat="1" ht="17.25">
      <c r="A609" s="24"/>
      <c r="B609" s="14">
        <f>'أساسى (2)'!B609</f>
        <v>0</v>
      </c>
      <c r="C609" s="14">
        <f>'أساسى (2)'!C609</f>
        <v>0</v>
      </c>
      <c r="D609" s="16"/>
      <c r="E609" s="16"/>
      <c r="F609" s="16"/>
      <c r="G609" s="16"/>
      <c r="H609" s="16"/>
      <c r="I609" s="16"/>
      <c r="J609" s="16"/>
      <c r="K609" s="16"/>
      <c r="L609" s="16"/>
      <c r="M609" s="16"/>
      <c r="N609" s="16"/>
      <c r="O609" s="16"/>
      <c r="P609" s="16"/>
      <c r="Q609" s="16"/>
      <c r="R609" s="16"/>
      <c r="S609" s="16"/>
      <c r="T609" s="23"/>
      <c r="U609" s="126"/>
    </row>
    <row r="610" spans="1:21" s="122" customFormat="1" ht="17.25">
      <c r="A610" s="24"/>
      <c r="B610" s="14">
        <f>'أساسى (2)'!B610</f>
        <v>0</v>
      </c>
      <c r="C610" s="14">
        <f>'أساسى (2)'!C610</f>
        <v>0</v>
      </c>
      <c r="D610" s="16"/>
      <c r="E610" s="16"/>
      <c r="F610" s="16"/>
      <c r="G610" s="16"/>
      <c r="H610" s="16"/>
      <c r="I610" s="16"/>
      <c r="J610" s="16"/>
      <c r="K610" s="16"/>
      <c r="L610" s="16"/>
      <c r="M610" s="16"/>
      <c r="N610" s="16"/>
      <c r="O610" s="16"/>
      <c r="P610" s="16"/>
      <c r="Q610" s="16"/>
      <c r="R610" s="16"/>
      <c r="S610" s="16"/>
      <c r="T610" s="23"/>
      <c r="U610" s="126"/>
    </row>
    <row r="611" spans="1:21" s="122" customFormat="1" ht="17.25">
      <c r="A611" s="24"/>
      <c r="B611" s="14">
        <f>'أساسى (2)'!B611</f>
        <v>0</v>
      </c>
      <c r="C611" s="14">
        <f>'أساسى (2)'!C611</f>
        <v>0</v>
      </c>
      <c r="D611" s="16"/>
      <c r="E611" s="16"/>
      <c r="F611" s="16"/>
      <c r="G611" s="16"/>
      <c r="H611" s="16"/>
      <c r="I611" s="16"/>
      <c r="J611" s="16"/>
      <c r="K611" s="16"/>
      <c r="L611" s="16"/>
      <c r="M611" s="16"/>
      <c r="N611" s="16"/>
      <c r="O611" s="16"/>
      <c r="P611" s="16"/>
      <c r="Q611" s="16"/>
      <c r="R611" s="16"/>
      <c r="S611" s="16"/>
      <c r="T611" s="23"/>
      <c r="U611" s="126"/>
    </row>
    <row r="612" spans="1:21" s="122" customFormat="1" ht="17.25">
      <c r="A612" s="24"/>
      <c r="B612" s="14">
        <f>'أساسى (2)'!B612</f>
        <v>0</v>
      </c>
      <c r="C612" s="14">
        <f>'أساسى (2)'!C612</f>
        <v>0</v>
      </c>
      <c r="D612" s="16"/>
      <c r="E612" s="16"/>
      <c r="F612" s="16"/>
      <c r="G612" s="16"/>
      <c r="H612" s="16"/>
      <c r="I612" s="16"/>
      <c r="J612" s="16"/>
      <c r="K612" s="16"/>
      <c r="L612" s="16"/>
      <c r="M612" s="16"/>
      <c r="N612" s="16"/>
      <c r="O612" s="16"/>
      <c r="P612" s="16"/>
      <c r="Q612" s="16"/>
      <c r="R612" s="16"/>
      <c r="S612" s="16"/>
      <c r="T612" s="23"/>
      <c r="U612" s="126"/>
    </row>
    <row r="613" spans="1:21" s="122" customFormat="1" ht="17.25">
      <c r="A613" s="24"/>
      <c r="B613" s="14">
        <f>'أساسى (2)'!B613</f>
        <v>0</v>
      </c>
      <c r="C613" s="14">
        <f>'أساسى (2)'!C613</f>
        <v>0</v>
      </c>
      <c r="D613" s="16"/>
      <c r="E613" s="16"/>
      <c r="F613" s="16"/>
      <c r="G613" s="16"/>
      <c r="H613" s="16"/>
      <c r="I613" s="16"/>
      <c r="J613" s="16"/>
      <c r="K613" s="16"/>
      <c r="L613" s="16"/>
      <c r="M613" s="16"/>
      <c r="N613" s="16"/>
      <c r="O613" s="16"/>
      <c r="P613" s="16"/>
      <c r="Q613" s="16"/>
      <c r="R613" s="16"/>
      <c r="S613" s="16"/>
      <c r="T613" s="23"/>
      <c r="U613" s="126"/>
    </row>
    <row r="614" spans="1:21" s="122" customFormat="1" ht="17.25">
      <c r="A614" s="24"/>
      <c r="B614" s="14">
        <f>'أساسى (2)'!B614</f>
        <v>0</v>
      </c>
      <c r="C614" s="14">
        <f>'أساسى (2)'!C614</f>
        <v>0</v>
      </c>
      <c r="D614" s="16"/>
      <c r="E614" s="16"/>
      <c r="F614" s="16"/>
      <c r="G614" s="16"/>
      <c r="H614" s="16"/>
      <c r="I614" s="16"/>
      <c r="J614" s="16"/>
      <c r="K614" s="16"/>
      <c r="L614" s="16"/>
      <c r="M614" s="16"/>
      <c r="N614" s="16"/>
      <c r="O614" s="16"/>
      <c r="P614" s="16"/>
      <c r="Q614" s="16"/>
      <c r="R614" s="16"/>
      <c r="S614" s="16"/>
      <c r="T614" s="23"/>
      <c r="U614" s="126"/>
    </row>
    <row r="615" spans="1:21" s="122" customFormat="1" ht="17.25">
      <c r="A615" s="24"/>
      <c r="B615" s="14">
        <f>'أساسى (2)'!B615</f>
        <v>0</v>
      </c>
      <c r="C615" s="14">
        <f>'أساسى (2)'!C615</f>
        <v>0</v>
      </c>
      <c r="D615" s="16"/>
      <c r="E615" s="16"/>
      <c r="F615" s="16"/>
      <c r="G615" s="16"/>
      <c r="H615" s="16"/>
      <c r="I615" s="16"/>
      <c r="J615" s="16"/>
      <c r="K615" s="16"/>
      <c r="L615" s="16"/>
      <c r="M615" s="16"/>
      <c r="N615" s="16"/>
      <c r="O615" s="16"/>
      <c r="P615" s="16"/>
      <c r="Q615" s="16"/>
      <c r="R615" s="16"/>
      <c r="S615" s="16"/>
      <c r="T615" s="23"/>
      <c r="U615" s="126"/>
    </row>
    <row r="616" spans="1:21" s="122" customFormat="1" ht="17.25">
      <c r="A616" s="24"/>
      <c r="B616" s="14">
        <f>'أساسى (2)'!B616</f>
        <v>0</v>
      </c>
      <c r="C616" s="14">
        <f>'أساسى (2)'!C616</f>
        <v>0</v>
      </c>
      <c r="D616" s="16"/>
      <c r="E616" s="16"/>
      <c r="F616" s="16"/>
      <c r="G616" s="16"/>
      <c r="H616" s="16"/>
      <c r="I616" s="16"/>
      <c r="J616" s="16"/>
      <c r="K616" s="16"/>
      <c r="L616" s="16"/>
      <c r="M616" s="16"/>
      <c r="N616" s="16"/>
      <c r="O616" s="16"/>
      <c r="P616" s="16"/>
      <c r="Q616" s="16"/>
      <c r="R616" s="16"/>
      <c r="S616" s="16"/>
      <c r="T616" s="23"/>
      <c r="U616" s="126"/>
    </row>
    <row r="617" spans="1:21" s="122" customFormat="1" ht="17.25">
      <c r="A617" s="24"/>
      <c r="B617" s="14">
        <f>'أساسى (2)'!B617</f>
        <v>0</v>
      </c>
      <c r="C617" s="14">
        <f>'أساسى (2)'!C617</f>
        <v>0</v>
      </c>
      <c r="D617" s="16"/>
      <c r="E617" s="16"/>
      <c r="F617" s="16"/>
      <c r="G617" s="16"/>
      <c r="H617" s="16"/>
      <c r="I617" s="16"/>
      <c r="J617" s="16"/>
      <c r="K617" s="16"/>
      <c r="L617" s="16"/>
      <c r="M617" s="16"/>
      <c r="N617" s="16"/>
      <c r="O617" s="16"/>
      <c r="P617" s="16"/>
      <c r="Q617" s="16"/>
      <c r="R617" s="16"/>
      <c r="S617" s="16"/>
      <c r="T617" s="23"/>
      <c r="U617" s="126"/>
    </row>
    <row r="618" spans="1:21" s="122" customFormat="1" ht="17.25">
      <c r="A618" s="24"/>
      <c r="B618" s="14">
        <f>'أساسى (2)'!B618</f>
        <v>0</v>
      </c>
      <c r="C618" s="14">
        <f>'أساسى (2)'!C618</f>
        <v>0</v>
      </c>
      <c r="D618" s="16"/>
      <c r="E618" s="16"/>
      <c r="F618" s="16"/>
      <c r="G618" s="16"/>
      <c r="H618" s="16"/>
      <c r="I618" s="16"/>
      <c r="J618" s="16"/>
      <c r="K618" s="16"/>
      <c r="L618" s="16"/>
      <c r="M618" s="16"/>
      <c r="N618" s="16"/>
      <c r="O618" s="16"/>
      <c r="P618" s="16"/>
      <c r="Q618" s="16"/>
      <c r="R618" s="16"/>
      <c r="S618" s="16"/>
      <c r="T618" s="23"/>
      <c r="U618" s="126"/>
    </row>
    <row r="619" spans="1:21" s="122" customFormat="1" ht="17.25">
      <c r="A619" s="24"/>
      <c r="B619" s="14">
        <f>'أساسى (2)'!B619</f>
        <v>0</v>
      </c>
      <c r="C619" s="14">
        <f>'أساسى (2)'!C619</f>
        <v>0</v>
      </c>
      <c r="D619" s="16"/>
      <c r="E619" s="16"/>
      <c r="F619" s="16"/>
      <c r="G619" s="16"/>
      <c r="H619" s="16"/>
      <c r="I619" s="16"/>
      <c r="J619" s="16"/>
      <c r="K619" s="16"/>
      <c r="L619" s="16"/>
      <c r="M619" s="16"/>
      <c r="N619" s="16"/>
      <c r="O619" s="16"/>
      <c r="P619" s="16"/>
      <c r="Q619" s="16"/>
      <c r="R619" s="16"/>
      <c r="S619" s="16"/>
      <c r="T619" s="23"/>
      <c r="U619" s="126"/>
    </row>
    <row r="620" spans="1:21" s="122" customFormat="1" ht="17.25">
      <c r="A620" s="24"/>
      <c r="B620" s="14">
        <f>'أساسى (2)'!B620</f>
        <v>0</v>
      </c>
      <c r="C620" s="14">
        <f>'أساسى (2)'!C620</f>
        <v>0</v>
      </c>
      <c r="D620" s="16"/>
      <c r="E620" s="16"/>
      <c r="F620" s="16"/>
      <c r="G620" s="16"/>
      <c r="H620" s="16"/>
      <c r="I620" s="16"/>
      <c r="J620" s="16"/>
      <c r="K620" s="16"/>
      <c r="L620" s="16"/>
      <c r="M620" s="16"/>
      <c r="N620" s="16"/>
      <c r="O620" s="16"/>
      <c r="P620" s="16"/>
      <c r="Q620" s="16"/>
      <c r="R620" s="16"/>
      <c r="S620" s="16"/>
      <c r="T620" s="23"/>
      <c r="U620" s="126"/>
    </row>
    <row r="621" spans="1:21" s="122" customFormat="1" ht="17.25">
      <c r="A621" s="24"/>
      <c r="B621" s="14">
        <f>'أساسى (2)'!B621</f>
        <v>0</v>
      </c>
      <c r="C621" s="14">
        <f>'أساسى (2)'!C621</f>
        <v>0</v>
      </c>
      <c r="D621" s="16"/>
      <c r="E621" s="16"/>
      <c r="F621" s="16"/>
      <c r="G621" s="16"/>
      <c r="H621" s="16"/>
      <c r="I621" s="16"/>
      <c r="J621" s="16"/>
      <c r="K621" s="16"/>
      <c r="L621" s="16"/>
      <c r="M621" s="16"/>
      <c r="N621" s="16"/>
      <c r="O621" s="16"/>
      <c r="P621" s="16"/>
      <c r="Q621" s="16"/>
      <c r="R621" s="16"/>
      <c r="S621" s="16"/>
      <c r="T621" s="23"/>
      <c r="U621" s="126"/>
    </row>
    <row r="622" spans="1:21" s="122" customFormat="1" ht="17.25">
      <c r="A622" s="24"/>
      <c r="B622" s="14">
        <f>'أساسى (2)'!B622</f>
        <v>0</v>
      </c>
      <c r="C622" s="14">
        <f>'أساسى (2)'!C622</f>
        <v>0</v>
      </c>
      <c r="D622" s="16"/>
      <c r="E622" s="16"/>
      <c r="F622" s="16"/>
      <c r="G622" s="16"/>
      <c r="H622" s="16"/>
      <c r="I622" s="16"/>
      <c r="J622" s="16"/>
      <c r="K622" s="16"/>
      <c r="L622" s="16"/>
      <c r="M622" s="16"/>
      <c r="N622" s="16"/>
      <c r="O622" s="16"/>
      <c r="P622" s="16"/>
      <c r="Q622" s="16"/>
      <c r="R622" s="16"/>
      <c r="S622" s="16"/>
      <c r="T622" s="23"/>
      <c r="U622" s="126"/>
    </row>
    <row r="623" spans="1:21" s="122" customFormat="1" ht="17.25">
      <c r="A623" s="24"/>
      <c r="B623" s="14">
        <f>'أساسى (2)'!B623</f>
        <v>0</v>
      </c>
      <c r="C623" s="14">
        <f>'أساسى (2)'!C623</f>
        <v>0</v>
      </c>
      <c r="D623" s="16"/>
      <c r="E623" s="16"/>
      <c r="F623" s="16"/>
      <c r="G623" s="16"/>
      <c r="H623" s="16"/>
      <c r="I623" s="16"/>
      <c r="J623" s="16"/>
      <c r="K623" s="16"/>
      <c r="L623" s="16"/>
      <c r="M623" s="16"/>
      <c r="N623" s="16"/>
      <c r="O623" s="16"/>
      <c r="P623" s="16"/>
      <c r="Q623" s="16"/>
      <c r="R623" s="16"/>
      <c r="S623" s="16"/>
      <c r="T623" s="23"/>
      <c r="U623" s="126"/>
    </row>
    <row r="624" spans="1:21" s="122" customFormat="1" ht="17.25">
      <c r="A624" s="24"/>
      <c r="B624" s="14">
        <f>'أساسى (2)'!B624</f>
        <v>0</v>
      </c>
      <c r="C624" s="14">
        <f>'أساسى (2)'!C624</f>
        <v>0</v>
      </c>
      <c r="D624" s="16"/>
      <c r="E624" s="16"/>
      <c r="F624" s="16"/>
      <c r="G624" s="16"/>
      <c r="H624" s="16"/>
      <c r="I624" s="16"/>
      <c r="J624" s="16"/>
      <c r="K624" s="16"/>
      <c r="L624" s="16"/>
      <c r="M624" s="16"/>
      <c r="N624" s="16"/>
      <c r="O624" s="16"/>
      <c r="P624" s="16"/>
      <c r="Q624" s="16"/>
      <c r="R624" s="16"/>
      <c r="S624" s="16"/>
      <c r="T624" s="23"/>
      <c r="U624" s="126"/>
    </row>
    <row r="625" spans="1:21" s="122" customFormat="1" ht="17.25">
      <c r="A625" s="24"/>
      <c r="B625" s="14">
        <f>'أساسى (2)'!B625</f>
        <v>0</v>
      </c>
      <c r="C625" s="14">
        <f>'أساسى (2)'!C625</f>
        <v>0</v>
      </c>
      <c r="D625" s="16"/>
      <c r="E625" s="16"/>
      <c r="F625" s="16"/>
      <c r="G625" s="16"/>
      <c r="H625" s="16"/>
      <c r="I625" s="16"/>
      <c r="J625" s="16"/>
      <c r="K625" s="16"/>
      <c r="L625" s="16"/>
      <c r="M625" s="16"/>
      <c r="N625" s="16"/>
      <c r="O625" s="16"/>
      <c r="P625" s="16"/>
      <c r="Q625" s="16"/>
      <c r="R625" s="16"/>
      <c r="S625" s="16"/>
      <c r="T625" s="23"/>
      <c r="U625" s="126"/>
    </row>
    <row r="626" spans="1:21" s="122" customFormat="1" ht="17.25">
      <c r="A626" s="24"/>
      <c r="B626" s="14">
        <f>'أساسى (2)'!B626</f>
        <v>0</v>
      </c>
      <c r="C626" s="14">
        <f>'أساسى (2)'!C626</f>
        <v>0</v>
      </c>
      <c r="D626" s="16"/>
      <c r="E626" s="16"/>
      <c r="F626" s="16"/>
      <c r="G626" s="16"/>
      <c r="H626" s="16"/>
      <c r="I626" s="16"/>
      <c r="J626" s="16"/>
      <c r="K626" s="16"/>
      <c r="L626" s="16"/>
      <c r="M626" s="16"/>
      <c r="N626" s="16"/>
      <c r="O626" s="16"/>
      <c r="P626" s="16"/>
      <c r="Q626" s="16"/>
      <c r="R626" s="16"/>
      <c r="S626" s="16"/>
      <c r="T626" s="23"/>
      <c r="U626" s="126"/>
    </row>
    <row r="627" spans="1:21" s="122" customFormat="1" ht="17.25">
      <c r="A627" s="24"/>
      <c r="B627" s="14">
        <f>'أساسى (2)'!B627</f>
        <v>0</v>
      </c>
      <c r="C627" s="14">
        <f>'أساسى (2)'!C627</f>
        <v>0</v>
      </c>
      <c r="D627" s="16"/>
      <c r="E627" s="16"/>
      <c r="F627" s="16"/>
      <c r="G627" s="16"/>
      <c r="H627" s="16"/>
      <c r="I627" s="16"/>
      <c r="J627" s="16"/>
      <c r="K627" s="16"/>
      <c r="L627" s="16"/>
      <c r="M627" s="16"/>
      <c r="N627" s="16"/>
      <c r="O627" s="16"/>
      <c r="P627" s="16"/>
      <c r="Q627" s="16"/>
      <c r="R627" s="16"/>
      <c r="S627" s="16"/>
      <c r="T627" s="23"/>
      <c r="U627" s="126"/>
    </row>
    <row r="628" spans="1:21" s="122" customFormat="1" ht="17.25">
      <c r="A628" s="24"/>
      <c r="B628" s="14">
        <f>'أساسى (2)'!B628</f>
        <v>0</v>
      </c>
      <c r="C628" s="14">
        <f>'أساسى (2)'!C628</f>
        <v>0</v>
      </c>
      <c r="D628" s="16"/>
      <c r="E628" s="16"/>
      <c r="F628" s="16"/>
      <c r="G628" s="16"/>
      <c r="H628" s="16"/>
      <c r="I628" s="16"/>
      <c r="J628" s="16"/>
      <c r="K628" s="16"/>
      <c r="L628" s="16"/>
      <c r="M628" s="16"/>
      <c r="N628" s="16"/>
      <c r="O628" s="16"/>
      <c r="P628" s="16"/>
      <c r="Q628" s="16"/>
      <c r="R628" s="16"/>
      <c r="S628" s="16"/>
      <c r="T628" s="23"/>
      <c r="U628" s="126"/>
    </row>
    <row r="629" spans="1:21" s="122" customFormat="1" ht="17.25">
      <c r="A629" s="24"/>
      <c r="B629" s="14">
        <f>'أساسى (2)'!B629</f>
        <v>0</v>
      </c>
      <c r="C629" s="14">
        <f>'أساسى (2)'!C629</f>
        <v>0</v>
      </c>
      <c r="D629" s="16"/>
      <c r="E629" s="16"/>
      <c r="F629" s="16"/>
      <c r="G629" s="16"/>
      <c r="H629" s="16"/>
      <c r="I629" s="16"/>
      <c r="J629" s="16"/>
      <c r="K629" s="16"/>
      <c r="L629" s="16"/>
      <c r="M629" s="16"/>
      <c r="N629" s="16"/>
      <c r="O629" s="16"/>
      <c r="P629" s="16"/>
      <c r="Q629" s="16"/>
      <c r="R629" s="16"/>
      <c r="S629" s="16"/>
      <c r="T629" s="23"/>
      <c r="U629" s="126"/>
    </row>
    <row r="630" spans="1:21" s="122" customFormat="1" ht="17.25">
      <c r="A630" s="24"/>
      <c r="B630" s="14">
        <f>'أساسى (2)'!B630</f>
        <v>0</v>
      </c>
      <c r="C630" s="14">
        <f>'أساسى (2)'!C630</f>
        <v>0</v>
      </c>
      <c r="D630" s="16"/>
      <c r="E630" s="16"/>
      <c r="F630" s="16"/>
      <c r="G630" s="16"/>
      <c r="H630" s="16"/>
      <c r="I630" s="16"/>
      <c r="J630" s="16"/>
      <c r="K630" s="16"/>
      <c r="L630" s="16"/>
      <c r="M630" s="16"/>
      <c r="N630" s="16"/>
      <c r="O630" s="16"/>
      <c r="P630" s="16"/>
      <c r="Q630" s="16"/>
      <c r="R630" s="16"/>
      <c r="S630" s="16"/>
      <c r="T630" s="23"/>
      <c r="U630" s="126"/>
    </row>
    <row r="631" spans="1:21" s="122" customFormat="1" ht="17.25">
      <c r="A631" s="24"/>
      <c r="B631" s="14">
        <f>'أساسى (2)'!B631</f>
        <v>0</v>
      </c>
      <c r="C631" s="14">
        <f>'أساسى (2)'!C631</f>
        <v>0</v>
      </c>
      <c r="D631" s="16"/>
      <c r="E631" s="16"/>
      <c r="F631" s="16"/>
      <c r="G631" s="16"/>
      <c r="H631" s="16"/>
      <c r="I631" s="16"/>
      <c r="J631" s="16"/>
      <c r="K631" s="16"/>
      <c r="L631" s="16"/>
      <c r="M631" s="16"/>
      <c r="N631" s="16"/>
      <c r="O631" s="16"/>
      <c r="P631" s="16"/>
      <c r="Q631" s="16"/>
      <c r="R631" s="16"/>
      <c r="S631" s="16"/>
      <c r="T631" s="23"/>
      <c r="U631" s="126"/>
    </row>
    <row r="632" spans="1:21" s="122" customFormat="1" ht="17.25">
      <c r="A632" s="24"/>
      <c r="B632" s="14">
        <f>'أساسى (2)'!B632</f>
        <v>0</v>
      </c>
      <c r="C632" s="14">
        <f>'أساسى (2)'!C632</f>
        <v>0</v>
      </c>
      <c r="D632" s="16"/>
      <c r="E632" s="16"/>
      <c r="F632" s="16"/>
      <c r="G632" s="16"/>
      <c r="H632" s="16"/>
      <c r="I632" s="16"/>
      <c r="J632" s="16"/>
      <c r="K632" s="16"/>
      <c r="L632" s="16"/>
      <c r="M632" s="16"/>
      <c r="N632" s="16"/>
      <c r="O632" s="16"/>
      <c r="P632" s="16"/>
      <c r="Q632" s="16"/>
      <c r="R632" s="16"/>
      <c r="S632" s="16"/>
      <c r="T632" s="23"/>
      <c r="U632" s="126"/>
    </row>
    <row r="633" spans="1:21" s="122" customFormat="1" ht="17.25">
      <c r="A633" s="24"/>
      <c r="B633" s="14">
        <f>'أساسى (2)'!B633</f>
        <v>0</v>
      </c>
      <c r="C633" s="14">
        <f>'أساسى (2)'!C633</f>
        <v>0</v>
      </c>
      <c r="D633" s="16"/>
      <c r="E633" s="16"/>
      <c r="F633" s="16"/>
      <c r="G633" s="16"/>
      <c r="H633" s="16"/>
      <c r="I633" s="16"/>
      <c r="J633" s="16"/>
      <c r="K633" s="16"/>
      <c r="L633" s="16"/>
      <c r="M633" s="16"/>
      <c r="N633" s="16"/>
      <c r="O633" s="16"/>
      <c r="P633" s="16"/>
      <c r="Q633" s="16"/>
      <c r="R633" s="16"/>
      <c r="S633" s="16"/>
      <c r="T633" s="23"/>
      <c r="U633" s="126"/>
    </row>
    <row r="634" spans="1:21" s="122" customFormat="1" ht="17.25">
      <c r="A634" s="24"/>
      <c r="B634" s="14">
        <f>'أساسى (2)'!B634</f>
        <v>0</v>
      </c>
      <c r="C634" s="14">
        <f>'أساسى (2)'!C634</f>
        <v>0</v>
      </c>
      <c r="D634" s="16"/>
      <c r="E634" s="16"/>
      <c r="F634" s="16"/>
      <c r="G634" s="16"/>
      <c r="H634" s="16"/>
      <c r="I634" s="16"/>
      <c r="J634" s="16"/>
      <c r="K634" s="16"/>
      <c r="L634" s="16"/>
      <c r="M634" s="16"/>
      <c r="N634" s="16"/>
      <c r="O634" s="16"/>
      <c r="P634" s="16"/>
      <c r="Q634" s="16"/>
      <c r="R634" s="16"/>
      <c r="S634" s="16"/>
      <c r="T634" s="23"/>
      <c r="U634" s="126"/>
    </row>
    <row r="635" spans="1:21" s="122" customFormat="1" ht="17.25">
      <c r="A635" s="24"/>
      <c r="B635" s="14">
        <f>'أساسى (2)'!B635</f>
        <v>0</v>
      </c>
      <c r="C635" s="14">
        <f>'أساسى (2)'!C635</f>
        <v>0</v>
      </c>
      <c r="D635" s="16"/>
      <c r="E635" s="16"/>
      <c r="F635" s="16"/>
      <c r="G635" s="16"/>
      <c r="H635" s="16"/>
      <c r="I635" s="16"/>
      <c r="J635" s="16"/>
      <c r="K635" s="16"/>
      <c r="L635" s="16"/>
      <c r="M635" s="16"/>
      <c r="N635" s="16"/>
      <c r="O635" s="16"/>
      <c r="P635" s="16"/>
      <c r="Q635" s="16"/>
      <c r="R635" s="16"/>
      <c r="S635" s="16"/>
      <c r="T635" s="23"/>
      <c r="U635" s="126"/>
    </row>
    <row r="636" spans="1:21" s="122" customFormat="1" ht="17.25">
      <c r="A636" s="24"/>
      <c r="B636" s="14">
        <f>'أساسى (2)'!B636</f>
        <v>0</v>
      </c>
      <c r="C636" s="14">
        <f>'أساسى (2)'!C636</f>
        <v>0</v>
      </c>
      <c r="D636" s="16"/>
      <c r="E636" s="16"/>
      <c r="F636" s="16"/>
      <c r="G636" s="16"/>
      <c r="H636" s="16"/>
      <c r="I636" s="16"/>
      <c r="J636" s="16"/>
      <c r="K636" s="16"/>
      <c r="L636" s="16"/>
      <c r="M636" s="16"/>
      <c r="N636" s="16"/>
      <c r="O636" s="16"/>
      <c r="P636" s="16"/>
      <c r="Q636" s="16"/>
      <c r="R636" s="16"/>
      <c r="S636" s="16"/>
      <c r="T636" s="23"/>
      <c r="U636" s="126"/>
    </row>
    <row r="637" spans="1:21" s="122" customFormat="1" ht="17.25">
      <c r="A637" s="24"/>
      <c r="B637" s="14">
        <f>'أساسى (2)'!B637</f>
        <v>0</v>
      </c>
      <c r="C637" s="14">
        <f>'أساسى (2)'!C637</f>
        <v>0</v>
      </c>
      <c r="D637" s="16"/>
      <c r="E637" s="16"/>
      <c r="F637" s="16"/>
      <c r="G637" s="16"/>
      <c r="H637" s="16"/>
      <c r="I637" s="16"/>
      <c r="J637" s="16"/>
      <c r="K637" s="16"/>
      <c r="L637" s="16"/>
      <c r="M637" s="16"/>
      <c r="N637" s="16"/>
      <c r="O637" s="16"/>
      <c r="P637" s="16"/>
      <c r="Q637" s="16"/>
      <c r="R637" s="16"/>
      <c r="S637" s="16"/>
      <c r="T637" s="23"/>
      <c r="U637" s="126"/>
    </row>
    <row r="638" spans="1:21" s="122" customFormat="1" ht="17.25">
      <c r="A638" s="24"/>
      <c r="B638" s="14">
        <f>'أساسى (2)'!B638</f>
        <v>0</v>
      </c>
      <c r="C638" s="14">
        <f>'أساسى (2)'!C638</f>
        <v>0</v>
      </c>
      <c r="D638" s="16"/>
      <c r="E638" s="16"/>
      <c r="F638" s="16"/>
      <c r="G638" s="16"/>
      <c r="H638" s="16"/>
      <c r="I638" s="16"/>
      <c r="J638" s="16"/>
      <c r="K638" s="16"/>
      <c r="L638" s="16"/>
      <c r="M638" s="16"/>
      <c r="N638" s="16"/>
      <c r="O638" s="16"/>
      <c r="P638" s="16"/>
      <c r="Q638" s="16"/>
      <c r="R638" s="16"/>
      <c r="S638" s="16"/>
      <c r="T638" s="23"/>
      <c r="U638" s="126"/>
    </row>
    <row r="639" spans="1:21" s="122" customFormat="1" ht="17.25">
      <c r="A639" s="24"/>
      <c r="B639" s="14">
        <f>'أساسى (2)'!B639</f>
        <v>0</v>
      </c>
      <c r="C639" s="14">
        <f>'أساسى (2)'!C639</f>
        <v>0</v>
      </c>
      <c r="D639" s="16"/>
      <c r="E639" s="16"/>
      <c r="F639" s="16"/>
      <c r="G639" s="16"/>
      <c r="H639" s="16"/>
      <c r="I639" s="16"/>
      <c r="J639" s="16"/>
      <c r="K639" s="16"/>
      <c r="L639" s="16"/>
      <c r="M639" s="16"/>
      <c r="N639" s="16"/>
      <c r="O639" s="16"/>
      <c r="P639" s="16"/>
      <c r="Q639" s="16"/>
      <c r="R639" s="16"/>
      <c r="S639" s="16"/>
      <c r="T639" s="23"/>
      <c r="U639" s="126"/>
    </row>
    <row r="640" spans="1:21" s="122" customFormat="1" ht="17.25">
      <c r="A640" s="24"/>
      <c r="B640" s="14">
        <f>'أساسى (2)'!B640</f>
        <v>0</v>
      </c>
      <c r="C640" s="14">
        <f>'أساسى (2)'!C640</f>
        <v>0</v>
      </c>
      <c r="D640" s="16"/>
      <c r="E640" s="16"/>
      <c r="F640" s="16"/>
      <c r="G640" s="16"/>
      <c r="H640" s="16"/>
      <c r="I640" s="16"/>
      <c r="J640" s="16"/>
      <c r="K640" s="16"/>
      <c r="L640" s="16"/>
      <c r="M640" s="16"/>
      <c r="N640" s="16"/>
      <c r="O640" s="16"/>
      <c r="P640" s="16"/>
      <c r="Q640" s="16"/>
      <c r="R640" s="16"/>
      <c r="S640" s="16"/>
      <c r="T640" s="23"/>
      <c r="U640" s="126"/>
    </row>
    <row r="641" spans="1:21" s="122" customFormat="1" ht="17.25">
      <c r="A641" s="24"/>
      <c r="B641" s="14">
        <f>'أساسى (2)'!B641</f>
        <v>0</v>
      </c>
      <c r="C641" s="14">
        <f>'أساسى (2)'!C641</f>
        <v>0</v>
      </c>
      <c r="D641" s="16"/>
      <c r="E641" s="16"/>
      <c r="F641" s="16"/>
      <c r="G641" s="16"/>
      <c r="H641" s="16"/>
      <c r="I641" s="16"/>
      <c r="J641" s="16"/>
      <c r="K641" s="16"/>
      <c r="L641" s="16"/>
      <c r="M641" s="16"/>
      <c r="N641" s="16"/>
      <c r="O641" s="16"/>
      <c r="P641" s="16"/>
      <c r="Q641" s="16"/>
      <c r="R641" s="16"/>
      <c r="S641" s="16"/>
      <c r="T641" s="23"/>
      <c r="U641" s="126"/>
    </row>
    <row r="642" spans="1:21" s="122" customFormat="1" ht="17.25">
      <c r="A642" s="24"/>
      <c r="B642" s="14">
        <f>'أساسى (2)'!B642</f>
        <v>0</v>
      </c>
      <c r="C642" s="14">
        <f>'أساسى (2)'!C642</f>
        <v>0</v>
      </c>
      <c r="D642" s="16"/>
      <c r="E642" s="16"/>
      <c r="F642" s="16"/>
      <c r="G642" s="16"/>
      <c r="H642" s="16"/>
      <c r="I642" s="16"/>
      <c r="J642" s="16"/>
      <c r="K642" s="16"/>
      <c r="L642" s="16"/>
      <c r="M642" s="16"/>
      <c r="N642" s="16"/>
      <c r="O642" s="16"/>
      <c r="P642" s="16"/>
      <c r="Q642" s="16"/>
      <c r="R642" s="16"/>
      <c r="S642" s="16"/>
      <c r="T642" s="23"/>
      <c r="U642" s="126"/>
    </row>
    <row r="643" spans="1:21" s="122" customFormat="1" ht="17.25">
      <c r="A643" s="24"/>
      <c r="B643" s="14">
        <f>'أساسى (2)'!B643</f>
        <v>0</v>
      </c>
      <c r="C643" s="14">
        <f>'أساسى (2)'!C643</f>
        <v>0</v>
      </c>
      <c r="D643" s="16"/>
      <c r="E643" s="16"/>
      <c r="F643" s="16"/>
      <c r="G643" s="16"/>
      <c r="H643" s="16"/>
      <c r="I643" s="16"/>
      <c r="J643" s="16"/>
      <c r="K643" s="16"/>
      <c r="L643" s="16"/>
      <c r="M643" s="16"/>
      <c r="N643" s="16"/>
      <c r="O643" s="16"/>
      <c r="P643" s="16"/>
      <c r="Q643" s="16"/>
      <c r="R643" s="16"/>
      <c r="S643" s="16"/>
      <c r="T643" s="23"/>
      <c r="U643" s="126"/>
    </row>
    <row r="644" spans="1:21" s="122" customFormat="1" ht="17.25">
      <c r="A644" s="24"/>
      <c r="B644" s="14">
        <f>'أساسى (2)'!B644</f>
        <v>0</v>
      </c>
      <c r="C644" s="14">
        <f>'أساسى (2)'!C644</f>
        <v>0</v>
      </c>
      <c r="D644" s="16"/>
      <c r="E644" s="16"/>
      <c r="F644" s="16"/>
      <c r="G644" s="16"/>
      <c r="H644" s="16"/>
      <c r="I644" s="16"/>
      <c r="J644" s="16"/>
      <c r="K644" s="16"/>
      <c r="L644" s="16"/>
      <c r="M644" s="16"/>
      <c r="N644" s="16"/>
      <c r="O644" s="16"/>
      <c r="P644" s="16"/>
      <c r="Q644" s="16"/>
      <c r="R644" s="16"/>
      <c r="S644" s="16"/>
      <c r="T644" s="23"/>
      <c r="U644" s="126"/>
    </row>
    <row r="645" spans="1:21" s="122" customFormat="1" ht="17.25">
      <c r="A645" s="24"/>
      <c r="B645" s="14">
        <f>'أساسى (2)'!B645</f>
        <v>0</v>
      </c>
      <c r="C645" s="14">
        <f>'أساسى (2)'!C645</f>
        <v>0</v>
      </c>
      <c r="D645" s="16"/>
      <c r="E645" s="16"/>
      <c r="F645" s="16"/>
      <c r="G645" s="16"/>
      <c r="H645" s="16"/>
      <c r="I645" s="16"/>
      <c r="J645" s="16"/>
      <c r="K645" s="16"/>
      <c r="L645" s="16"/>
      <c r="M645" s="16"/>
      <c r="N645" s="16"/>
      <c r="O645" s="16"/>
      <c r="P645" s="16"/>
      <c r="Q645" s="16"/>
      <c r="R645" s="16"/>
      <c r="S645" s="16"/>
      <c r="T645" s="23"/>
      <c r="U645" s="126"/>
    </row>
    <row r="646" spans="1:21" s="122" customFormat="1" ht="17.25">
      <c r="A646" s="24"/>
      <c r="B646" s="14">
        <f>'أساسى (2)'!B646</f>
        <v>0</v>
      </c>
      <c r="C646" s="14">
        <f>'أساسى (2)'!C646</f>
        <v>0</v>
      </c>
      <c r="D646" s="16"/>
      <c r="E646" s="16"/>
      <c r="F646" s="16"/>
      <c r="G646" s="16"/>
      <c r="H646" s="16"/>
      <c r="I646" s="16"/>
      <c r="J646" s="16"/>
      <c r="K646" s="16"/>
      <c r="L646" s="16"/>
      <c r="M646" s="16"/>
      <c r="N646" s="16"/>
      <c r="O646" s="16"/>
      <c r="P646" s="16"/>
      <c r="Q646" s="16"/>
      <c r="R646" s="16"/>
      <c r="S646" s="16"/>
      <c r="T646" s="23"/>
      <c r="U646" s="126"/>
    </row>
    <row r="647" spans="1:21" s="122" customFormat="1" ht="17.25">
      <c r="A647" s="24"/>
      <c r="B647" s="14">
        <f>'أساسى (2)'!B647</f>
        <v>0</v>
      </c>
      <c r="C647" s="14">
        <f>'أساسى (2)'!C647</f>
        <v>0</v>
      </c>
      <c r="D647" s="16"/>
      <c r="E647" s="16"/>
      <c r="F647" s="16"/>
      <c r="G647" s="16"/>
      <c r="H647" s="16"/>
      <c r="I647" s="16"/>
      <c r="J647" s="16"/>
      <c r="K647" s="16"/>
      <c r="L647" s="16"/>
      <c r="M647" s="16"/>
      <c r="N647" s="16"/>
      <c r="O647" s="16"/>
      <c r="P647" s="16"/>
      <c r="Q647" s="16"/>
      <c r="R647" s="16"/>
      <c r="S647" s="16"/>
      <c r="T647" s="23"/>
      <c r="U647" s="126"/>
    </row>
    <row r="648" spans="1:21" s="122" customFormat="1" ht="17.25">
      <c r="A648" s="24"/>
      <c r="B648" s="14">
        <f>'أساسى (2)'!B648</f>
        <v>0</v>
      </c>
      <c r="C648" s="14">
        <f>'أساسى (2)'!C648</f>
        <v>0</v>
      </c>
      <c r="D648" s="16"/>
      <c r="E648" s="16"/>
      <c r="F648" s="16"/>
      <c r="G648" s="16"/>
      <c r="H648" s="16"/>
      <c r="I648" s="16"/>
      <c r="J648" s="16"/>
      <c r="K648" s="16"/>
      <c r="L648" s="16"/>
      <c r="M648" s="16"/>
      <c r="N648" s="16"/>
      <c r="O648" s="16"/>
      <c r="P648" s="16"/>
      <c r="Q648" s="16"/>
      <c r="R648" s="16"/>
      <c r="S648" s="16"/>
      <c r="T648" s="23"/>
      <c r="U648" s="126"/>
    </row>
    <row r="649" spans="1:21" s="122" customFormat="1" ht="17.25">
      <c r="A649" s="24"/>
      <c r="B649" s="14">
        <f>'أساسى (2)'!B649</f>
        <v>0</v>
      </c>
      <c r="C649" s="14">
        <f>'أساسى (2)'!C649</f>
        <v>0</v>
      </c>
      <c r="D649" s="16"/>
      <c r="E649" s="16"/>
      <c r="F649" s="16"/>
      <c r="G649" s="16"/>
      <c r="H649" s="16"/>
      <c r="I649" s="16"/>
      <c r="J649" s="16"/>
      <c r="K649" s="16"/>
      <c r="L649" s="16"/>
      <c r="M649" s="16"/>
      <c r="N649" s="16"/>
      <c r="O649" s="16"/>
      <c r="P649" s="16"/>
      <c r="Q649" s="16"/>
      <c r="R649" s="16"/>
      <c r="S649" s="16"/>
      <c r="T649" s="23"/>
      <c r="U649" s="126"/>
    </row>
    <row r="650" spans="1:21" s="122" customFormat="1" ht="17.25">
      <c r="A650" s="24"/>
      <c r="B650" s="14">
        <f>'أساسى (2)'!B650</f>
        <v>0</v>
      </c>
      <c r="C650" s="14">
        <f>'أساسى (2)'!C650</f>
        <v>0</v>
      </c>
      <c r="D650" s="16"/>
      <c r="E650" s="16"/>
      <c r="F650" s="16"/>
      <c r="G650" s="16"/>
      <c r="H650" s="16"/>
      <c r="I650" s="16"/>
      <c r="J650" s="16"/>
      <c r="K650" s="16"/>
      <c r="L650" s="16"/>
      <c r="M650" s="16"/>
      <c r="N650" s="16"/>
      <c r="O650" s="16"/>
      <c r="P650" s="16"/>
      <c r="Q650" s="16"/>
      <c r="R650" s="16"/>
      <c r="S650" s="16"/>
      <c r="T650" s="23"/>
      <c r="U650" s="126"/>
    </row>
    <row r="651" spans="1:21" s="122" customFormat="1" ht="17.25">
      <c r="A651" s="24"/>
      <c r="B651" s="14">
        <f>'أساسى (2)'!B651</f>
        <v>0</v>
      </c>
      <c r="C651" s="14">
        <f>'أساسى (2)'!C651</f>
        <v>0</v>
      </c>
      <c r="D651" s="16"/>
      <c r="E651" s="16"/>
      <c r="F651" s="16"/>
      <c r="G651" s="16"/>
      <c r="H651" s="16"/>
      <c r="I651" s="16"/>
      <c r="J651" s="16"/>
      <c r="K651" s="16"/>
      <c r="L651" s="16"/>
      <c r="M651" s="16"/>
      <c r="N651" s="16"/>
      <c r="O651" s="16"/>
      <c r="P651" s="16"/>
      <c r="Q651" s="16"/>
      <c r="R651" s="16"/>
      <c r="S651" s="16"/>
      <c r="T651" s="23"/>
      <c r="U651" s="126"/>
    </row>
    <row r="652" spans="1:21" s="122" customFormat="1" ht="17.25">
      <c r="A652" s="24"/>
      <c r="B652" s="14">
        <f>'أساسى (2)'!B652</f>
        <v>0</v>
      </c>
      <c r="C652" s="14">
        <f>'أساسى (2)'!C652</f>
        <v>0</v>
      </c>
      <c r="D652" s="16"/>
      <c r="E652" s="16"/>
      <c r="F652" s="16"/>
      <c r="G652" s="16"/>
      <c r="H652" s="16"/>
      <c r="I652" s="16"/>
      <c r="J652" s="16"/>
      <c r="K652" s="16"/>
      <c r="L652" s="16"/>
      <c r="M652" s="16"/>
      <c r="N652" s="16"/>
      <c r="O652" s="16"/>
      <c r="P652" s="16"/>
      <c r="Q652" s="16"/>
      <c r="R652" s="16"/>
      <c r="S652" s="16"/>
      <c r="T652" s="23"/>
      <c r="U652" s="126"/>
    </row>
    <row r="653" spans="1:21" s="122" customFormat="1" ht="17.25">
      <c r="A653" s="24"/>
      <c r="B653" s="14">
        <f>'أساسى (2)'!B653</f>
        <v>0</v>
      </c>
      <c r="C653" s="14">
        <f>'أساسى (2)'!C653</f>
        <v>0</v>
      </c>
      <c r="D653" s="16"/>
      <c r="E653" s="16"/>
      <c r="F653" s="16"/>
      <c r="G653" s="16"/>
      <c r="H653" s="16"/>
      <c r="I653" s="16"/>
      <c r="J653" s="16"/>
      <c r="K653" s="16"/>
      <c r="L653" s="16"/>
      <c r="M653" s="16"/>
      <c r="N653" s="16"/>
      <c r="O653" s="16"/>
      <c r="P653" s="16"/>
      <c r="Q653" s="16"/>
      <c r="R653" s="16"/>
      <c r="S653" s="16"/>
      <c r="T653" s="23"/>
      <c r="U653" s="126"/>
    </row>
    <row r="654" spans="1:21" s="122" customFormat="1" ht="17.25">
      <c r="A654" s="24"/>
      <c r="B654" s="14">
        <f>'أساسى (2)'!B654</f>
        <v>0</v>
      </c>
      <c r="C654" s="14">
        <f>'أساسى (2)'!C654</f>
        <v>0</v>
      </c>
      <c r="D654" s="16"/>
      <c r="E654" s="16"/>
      <c r="F654" s="16"/>
      <c r="G654" s="16"/>
      <c r="H654" s="16"/>
      <c r="I654" s="16"/>
      <c r="J654" s="16"/>
      <c r="K654" s="16"/>
      <c r="L654" s="16"/>
      <c r="M654" s="16"/>
      <c r="N654" s="16"/>
      <c r="O654" s="16"/>
      <c r="P654" s="16"/>
      <c r="Q654" s="16"/>
      <c r="R654" s="16"/>
      <c r="S654" s="16"/>
      <c r="T654" s="23"/>
      <c r="U654" s="126"/>
    </row>
    <row r="655" spans="1:21" s="122" customFormat="1" ht="17.25">
      <c r="A655" s="24"/>
      <c r="B655" s="14">
        <f>'أساسى (2)'!B655</f>
        <v>0</v>
      </c>
      <c r="C655" s="14">
        <f>'أساسى (2)'!C655</f>
        <v>0</v>
      </c>
      <c r="D655" s="16"/>
      <c r="E655" s="16"/>
      <c r="F655" s="16"/>
      <c r="G655" s="16"/>
      <c r="H655" s="16"/>
      <c r="I655" s="16"/>
      <c r="J655" s="16"/>
      <c r="K655" s="16"/>
      <c r="L655" s="16"/>
      <c r="M655" s="16"/>
      <c r="N655" s="16"/>
      <c r="O655" s="16"/>
      <c r="P655" s="16"/>
      <c r="Q655" s="16"/>
      <c r="R655" s="16"/>
      <c r="S655" s="16"/>
      <c r="T655" s="23"/>
      <c r="U655" s="126"/>
    </row>
    <row r="656" spans="1:21" s="122" customFormat="1" ht="17.25">
      <c r="A656" s="24"/>
      <c r="B656" s="14">
        <f>'أساسى (2)'!B656</f>
        <v>0</v>
      </c>
      <c r="C656" s="14">
        <f>'أساسى (2)'!C656</f>
        <v>0</v>
      </c>
      <c r="D656" s="16"/>
      <c r="E656" s="16"/>
      <c r="F656" s="16"/>
      <c r="G656" s="16"/>
      <c r="H656" s="16"/>
      <c r="I656" s="16"/>
      <c r="J656" s="16"/>
      <c r="K656" s="16"/>
      <c r="L656" s="16"/>
      <c r="M656" s="16"/>
      <c r="N656" s="16"/>
      <c r="O656" s="16"/>
      <c r="P656" s="16"/>
      <c r="Q656" s="16"/>
      <c r="R656" s="16"/>
      <c r="S656" s="16"/>
      <c r="T656" s="23"/>
      <c r="U656" s="126"/>
    </row>
    <row r="657" spans="1:21" s="122" customFormat="1" ht="17.25">
      <c r="A657" s="24"/>
      <c r="B657" s="14">
        <f>'أساسى (2)'!B657</f>
        <v>0</v>
      </c>
      <c r="C657" s="14">
        <f>'أساسى (2)'!C657</f>
        <v>0</v>
      </c>
      <c r="D657" s="16"/>
      <c r="E657" s="16"/>
      <c r="F657" s="16"/>
      <c r="G657" s="16"/>
      <c r="H657" s="16"/>
      <c r="I657" s="16"/>
      <c r="J657" s="16"/>
      <c r="K657" s="16"/>
      <c r="L657" s="16"/>
      <c r="M657" s="16"/>
      <c r="N657" s="16"/>
      <c r="O657" s="16"/>
      <c r="P657" s="16"/>
      <c r="Q657" s="16"/>
      <c r="R657" s="16"/>
      <c r="S657" s="16"/>
      <c r="T657" s="23"/>
      <c r="U657" s="126"/>
    </row>
    <row r="658" spans="1:21" s="122" customFormat="1" ht="17.25">
      <c r="A658" s="24"/>
      <c r="B658" s="14">
        <f>'أساسى (2)'!B658</f>
        <v>0</v>
      </c>
      <c r="C658" s="14">
        <f>'أساسى (2)'!C658</f>
        <v>0</v>
      </c>
      <c r="D658" s="16"/>
      <c r="E658" s="16"/>
      <c r="F658" s="16"/>
      <c r="G658" s="16"/>
      <c r="H658" s="16"/>
      <c r="I658" s="16"/>
      <c r="J658" s="16"/>
      <c r="K658" s="16"/>
      <c r="L658" s="16"/>
      <c r="M658" s="16"/>
      <c r="N658" s="16"/>
      <c r="O658" s="16"/>
      <c r="P658" s="16"/>
      <c r="Q658" s="16"/>
      <c r="R658" s="16"/>
      <c r="S658" s="16"/>
      <c r="T658" s="23"/>
      <c r="U658" s="126"/>
    </row>
    <row r="659" spans="1:21" s="122" customFormat="1" ht="17.25">
      <c r="A659" s="24"/>
      <c r="B659" s="14">
        <f>'أساسى (2)'!B659</f>
        <v>0</v>
      </c>
      <c r="C659" s="14">
        <f>'أساسى (2)'!C659</f>
        <v>0</v>
      </c>
      <c r="D659" s="16"/>
      <c r="E659" s="16"/>
      <c r="F659" s="16"/>
      <c r="G659" s="16"/>
      <c r="H659" s="16"/>
      <c r="I659" s="16"/>
      <c r="J659" s="16"/>
      <c r="K659" s="16"/>
      <c r="L659" s="16"/>
      <c r="M659" s="16"/>
      <c r="N659" s="16"/>
      <c r="O659" s="16"/>
      <c r="P659" s="16"/>
      <c r="Q659" s="16"/>
      <c r="R659" s="16"/>
      <c r="S659" s="16"/>
      <c r="T659" s="23"/>
      <c r="U659" s="126"/>
    </row>
    <row r="660" spans="1:21" s="122" customFormat="1" ht="17.25">
      <c r="A660" s="24"/>
      <c r="B660" s="14">
        <f>'أساسى (2)'!B660</f>
        <v>0</v>
      </c>
      <c r="C660" s="14">
        <f>'أساسى (2)'!C660</f>
        <v>0</v>
      </c>
      <c r="D660" s="16"/>
      <c r="E660" s="16"/>
      <c r="F660" s="16"/>
      <c r="G660" s="16"/>
      <c r="H660" s="16"/>
      <c r="I660" s="16"/>
      <c r="J660" s="16"/>
      <c r="K660" s="16"/>
      <c r="L660" s="16"/>
      <c r="M660" s="16"/>
      <c r="N660" s="16"/>
      <c r="O660" s="16"/>
      <c r="P660" s="16"/>
      <c r="Q660" s="16"/>
      <c r="R660" s="16"/>
      <c r="S660" s="16"/>
      <c r="T660" s="23"/>
      <c r="U660" s="126"/>
    </row>
    <row r="661" spans="1:21" s="122" customFormat="1" ht="17.25">
      <c r="A661" s="24"/>
      <c r="B661" s="14">
        <f>'أساسى (2)'!B661</f>
        <v>0</v>
      </c>
      <c r="C661" s="14">
        <f>'أساسى (2)'!C661</f>
        <v>0</v>
      </c>
      <c r="D661" s="16"/>
      <c r="E661" s="16"/>
      <c r="F661" s="16"/>
      <c r="G661" s="16"/>
      <c r="H661" s="16"/>
      <c r="I661" s="16"/>
      <c r="J661" s="16"/>
      <c r="K661" s="16"/>
      <c r="L661" s="16"/>
      <c r="M661" s="16"/>
      <c r="N661" s="16"/>
      <c r="O661" s="16"/>
      <c r="P661" s="16"/>
      <c r="Q661" s="16"/>
      <c r="R661" s="16"/>
      <c r="S661" s="16"/>
      <c r="T661" s="23"/>
      <c r="U661" s="126"/>
    </row>
    <row r="662" spans="1:21" s="122" customFormat="1" ht="17.25">
      <c r="A662" s="24"/>
      <c r="B662" s="14">
        <f>'أساسى (2)'!B662</f>
        <v>0</v>
      </c>
      <c r="C662" s="14">
        <f>'أساسى (2)'!C662</f>
        <v>0</v>
      </c>
      <c r="D662" s="16"/>
      <c r="E662" s="16"/>
      <c r="F662" s="16"/>
      <c r="G662" s="16"/>
      <c r="H662" s="16"/>
      <c r="I662" s="16"/>
      <c r="J662" s="16"/>
      <c r="K662" s="16"/>
      <c r="L662" s="16"/>
      <c r="M662" s="16"/>
      <c r="N662" s="16"/>
      <c r="O662" s="16"/>
      <c r="P662" s="16"/>
      <c r="Q662" s="16"/>
      <c r="R662" s="16"/>
      <c r="S662" s="16"/>
      <c r="T662" s="23"/>
      <c r="U662" s="126"/>
    </row>
    <row r="663" spans="1:21" s="122" customFormat="1" ht="17.25">
      <c r="A663" s="24"/>
      <c r="B663" s="14">
        <f>'أساسى (2)'!B663</f>
        <v>0</v>
      </c>
      <c r="C663" s="14">
        <f>'أساسى (2)'!C663</f>
        <v>0</v>
      </c>
      <c r="D663" s="16"/>
      <c r="E663" s="16"/>
      <c r="F663" s="16"/>
      <c r="G663" s="16"/>
      <c r="H663" s="16"/>
      <c r="I663" s="16"/>
      <c r="J663" s="16"/>
      <c r="K663" s="16"/>
      <c r="L663" s="16"/>
      <c r="M663" s="16"/>
      <c r="N663" s="16"/>
      <c r="O663" s="16"/>
      <c r="P663" s="16"/>
      <c r="Q663" s="16"/>
      <c r="R663" s="16"/>
      <c r="S663" s="16"/>
      <c r="T663" s="23"/>
      <c r="U663" s="126"/>
    </row>
    <row r="664" spans="1:21" s="122" customFormat="1" ht="17.25">
      <c r="A664" s="24"/>
      <c r="B664" s="14">
        <f>'أساسى (2)'!B664</f>
        <v>0</v>
      </c>
      <c r="C664" s="14">
        <f>'أساسى (2)'!C664</f>
        <v>0</v>
      </c>
      <c r="D664" s="16"/>
      <c r="E664" s="16"/>
      <c r="F664" s="16"/>
      <c r="G664" s="16"/>
      <c r="H664" s="16"/>
      <c r="I664" s="16"/>
      <c r="J664" s="16"/>
      <c r="K664" s="16"/>
      <c r="L664" s="16"/>
      <c r="M664" s="16"/>
      <c r="N664" s="16"/>
      <c r="O664" s="16"/>
      <c r="P664" s="16"/>
      <c r="Q664" s="16"/>
      <c r="R664" s="16"/>
      <c r="S664" s="16"/>
      <c r="T664" s="23"/>
      <c r="U664" s="126"/>
    </row>
    <row r="665" spans="1:21" s="122" customFormat="1" ht="17.25">
      <c r="A665" s="24"/>
      <c r="B665" s="14">
        <f>'أساسى (2)'!B665</f>
        <v>0</v>
      </c>
      <c r="C665" s="14">
        <f>'أساسى (2)'!C665</f>
        <v>0</v>
      </c>
      <c r="D665" s="16"/>
      <c r="E665" s="16"/>
      <c r="F665" s="16"/>
      <c r="G665" s="16"/>
      <c r="H665" s="16"/>
      <c r="I665" s="16"/>
      <c r="J665" s="16"/>
      <c r="K665" s="16"/>
      <c r="L665" s="16"/>
      <c r="M665" s="16"/>
      <c r="N665" s="16"/>
      <c r="O665" s="16"/>
      <c r="P665" s="16"/>
      <c r="Q665" s="16"/>
      <c r="R665" s="16"/>
      <c r="S665" s="16"/>
      <c r="T665" s="23"/>
      <c r="U665" s="126"/>
    </row>
    <row r="666" spans="1:21" s="122" customFormat="1" ht="17.25">
      <c r="A666" s="24"/>
      <c r="B666" s="14">
        <f>'أساسى (2)'!B666</f>
        <v>0</v>
      </c>
      <c r="C666" s="14">
        <f>'أساسى (2)'!C666</f>
        <v>0</v>
      </c>
      <c r="D666" s="16"/>
      <c r="E666" s="16"/>
      <c r="F666" s="16"/>
      <c r="G666" s="16"/>
      <c r="H666" s="16"/>
      <c r="I666" s="16"/>
      <c r="J666" s="16"/>
      <c r="K666" s="16"/>
      <c r="L666" s="16"/>
      <c r="M666" s="16"/>
      <c r="N666" s="16"/>
      <c r="O666" s="16"/>
      <c r="P666" s="16"/>
      <c r="Q666" s="16"/>
      <c r="R666" s="16"/>
      <c r="S666" s="16"/>
      <c r="T666" s="23"/>
      <c r="U666" s="126"/>
    </row>
    <row r="667" spans="1:21" s="122" customFormat="1" ht="17.25">
      <c r="A667" s="24"/>
      <c r="B667" s="14">
        <f>'أساسى (2)'!B667</f>
        <v>0</v>
      </c>
      <c r="C667" s="14">
        <f>'أساسى (2)'!C667</f>
        <v>0</v>
      </c>
      <c r="D667" s="16"/>
      <c r="E667" s="16"/>
      <c r="F667" s="16"/>
      <c r="G667" s="16"/>
      <c r="H667" s="16"/>
      <c r="I667" s="16"/>
      <c r="J667" s="16"/>
      <c r="K667" s="16"/>
      <c r="L667" s="16"/>
      <c r="M667" s="16"/>
      <c r="N667" s="16"/>
      <c r="O667" s="16"/>
      <c r="P667" s="16"/>
      <c r="Q667" s="16"/>
      <c r="R667" s="16"/>
      <c r="S667" s="16"/>
      <c r="T667" s="23"/>
      <c r="U667" s="126"/>
    </row>
    <row r="668" spans="1:21" s="122" customFormat="1" ht="17.25">
      <c r="A668" s="24"/>
      <c r="B668" s="14">
        <f>'أساسى (2)'!B668</f>
        <v>0</v>
      </c>
      <c r="C668" s="14">
        <f>'أساسى (2)'!C668</f>
        <v>0</v>
      </c>
      <c r="D668" s="16"/>
      <c r="E668" s="16"/>
      <c r="F668" s="16"/>
      <c r="G668" s="16"/>
      <c r="H668" s="16"/>
      <c r="I668" s="16"/>
      <c r="J668" s="16"/>
      <c r="K668" s="16"/>
      <c r="L668" s="16"/>
      <c r="M668" s="16"/>
      <c r="N668" s="16"/>
      <c r="O668" s="16"/>
      <c r="P668" s="16"/>
      <c r="Q668" s="16"/>
      <c r="R668" s="16"/>
      <c r="S668" s="16"/>
      <c r="T668" s="23"/>
      <c r="U668" s="126"/>
    </row>
    <row r="669" spans="1:21" s="122" customFormat="1" ht="17.25">
      <c r="A669" s="24"/>
      <c r="B669" s="14">
        <f>'أساسى (2)'!B669</f>
        <v>0</v>
      </c>
      <c r="C669" s="14">
        <f>'أساسى (2)'!C669</f>
        <v>0</v>
      </c>
      <c r="D669" s="16"/>
      <c r="E669" s="16"/>
      <c r="F669" s="16"/>
      <c r="G669" s="16"/>
      <c r="H669" s="16"/>
      <c r="I669" s="16"/>
      <c r="J669" s="16"/>
      <c r="K669" s="16"/>
      <c r="L669" s="16"/>
      <c r="M669" s="16"/>
      <c r="N669" s="16"/>
      <c r="O669" s="16"/>
      <c r="P669" s="16"/>
      <c r="Q669" s="16"/>
      <c r="R669" s="16"/>
      <c r="S669" s="16"/>
      <c r="T669" s="23"/>
      <c r="U669" s="126"/>
    </row>
    <row r="670" spans="1:21" s="122" customFormat="1" ht="17.25">
      <c r="A670" s="24"/>
      <c r="B670" s="14">
        <f>'أساسى (2)'!B670</f>
        <v>0</v>
      </c>
      <c r="C670" s="14">
        <f>'أساسى (2)'!C670</f>
        <v>0</v>
      </c>
      <c r="D670" s="16"/>
      <c r="E670" s="16"/>
      <c r="F670" s="16"/>
      <c r="G670" s="16"/>
      <c r="H670" s="16"/>
      <c r="I670" s="16"/>
      <c r="J670" s="16"/>
      <c r="K670" s="16"/>
      <c r="L670" s="16"/>
      <c r="M670" s="16"/>
      <c r="N670" s="16"/>
      <c r="O670" s="16"/>
      <c r="P670" s="16"/>
      <c r="Q670" s="16"/>
      <c r="R670" s="16"/>
      <c r="S670" s="16"/>
      <c r="T670" s="23"/>
      <c r="U670" s="126"/>
    </row>
    <row r="671" spans="1:21" s="122" customFormat="1" ht="17.25">
      <c r="A671" s="24"/>
      <c r="B671" s="14">
        <f>'أساسى (2)'!B671</f>
        <v>0</v>
      </c>
      <c r="C671" s="14">
        <f>'أساسى (2)'!C671</f>
        <v>0</v>
      </c>
      <c r="D671" s="16"/>
      <c r="E671" s="16"/>
      <c r="F671" s="16"/>
      <c r="G671" s="16"/>
      <c r="H671" s="16"/>
      <c r="I671" s="16"/>
      <c r="J671" s="16"/>
      <c r="K671" s="16"/>
      <c r="L671" s="16"/>
      <c r="M671" s="16"/>
      <c r="N671" s="16"/>
      <c r="O671" s="16"/>
      <c r="P671" s="16"/>
      <c r="Q671" s="16"/>
      <c r="R671" s="16"/>
      <c r="S671" s="16"/>
      <c r="T671" s="23"/>
      <c r="U671" s="126"/>
    </row>
    <row r="672" spans="1:21" s="122" customFormat="1" ht="17.25">
      <c r="A672" s="24"/>
      <c r="B672" s="14">
        <f>'أساسى (2)'!B672</f>
        <v>0</v>
      </c>
      <c r="C672" s="14">
        <f>'أساسى (2)'!C672</f>
        <v>0</v>
      </c>
      <c r="D672" s="16"/>
      <c r="E672" s="16"/>
      <c r="F672" s="16"/>
      <c r="G672" s="16"/>
      <c r="H672" s="16"/>
      <c r="I672" s="16"/>
      <c r="J672" s="16"/>
      <c r="K672" s="16"/>
      <c r="L672" s="16"/>
      <c r="M672" s="16"/>
      <c r="N672" s="16"/>
      <c r="O672" s="16"/>
      <c r="P672" s="16"/>
      <c r="Q672" s="16"/>
      <c r="R672" s="16"/>
      <c r="S672" s="16"/>
      <c r="T672" s="23"/>
      <c r="U672" s="126"/>
    </row>
    <row r="673" spans="1:21" s="122" customFormat="1" ht="17.25">
      <c r="A673" s="24"/>
      <c r="B673" s="14">
        <f>'أساسى (2)'!B673</f>
        <v>0</v>
      </c>
      <c r="C673" s="14">
        <f>'أساسى (2)'!C673</f>
        <v>0</v>
      </c>
      <c r="D673" s="16"/>
      <c r="E673" s="16"/>
      <c r="F673" s="16"/>
      <c r="G673" s="16"/>
      <c r="H673" s="16"/>
      <c r="I673" s="16"/>
      <c r="J673" s="16"/>
      <c r="K673" s="16"/>
      <c r="L673" s="16"/>
      <c r="M673" s="16"/>
      <c r="N673" s="16"/>
      <c r="O673" s="16"/>
      <c r="P673" s="16"/>
      <c r="Q673" s="16"/>
      <c r="R673" s="16"/>
      <c r="S673" s="16"/>
      <c r="T673" s="23"/>
      <c r="U673" s="126"/>
    </row>
    <row r="674" spans="1:21" s="122" customFormat="1" ht="17.25">
      <c r="A674" s="24"/>
      <c r="B674" s="14">
        <f>'أساسى (2)'!B674</f>
        <v>0</v>
      </c>
      <c r="C674" s="14">
        <f>'أساسى (2)'!C674</f>
        <v>0</v>
      </c>
      <c r="D674" s="16"/>
      <c r="E674" s="16"/>
      <c r="F674" s="16"/>
      <c r="G674" s="16"/>
      <c r="H674" s="16"/>
      <c r="I674" s="16"/>
      <c r="J674" s="16"/>
      <c r="K674" s="16"/>
      <c r="L674" s="16"/>
      <c r="M674" s="16"/>
      <c r="N674" s="16"/>
      <c r="O674" s="16"/>
      <c r="P674" s="16"/>
      <c r="Q674" s="16"/>
      <c r="R674" s="16"/>
      <c r="S674" s="16"/>
      <c r="T674" s="23"/>
      <c r="U674" s="126"/>
    </row>
    <row r="675" spans="1:21" s="122" customFormat="1" ht="17.25">
      <c r="A675" s="24"/>
      <c r="B675" s="14">
        <f>'أساسى (2)'!B675</f>
        <v>0</v>
      </c>
      <c r="C675" s="14">
        <f>'أساسى (2)'!C675</f>
        <v>0</v>
      </c>
      <c r="D675" s="16"/>
      <c r="E675" s="16"/>
      <c r="F675" s="16"/>
      <c r="G675" s="16"/>
      <c r="H675" s="16"/>
      <c r="I675" s="16"/>
      <c r="J675" s="16"/>
      <c r="K675" s="16"/>
      <c r="L675" s="16"/>
      <c r="M675" s="16"/>
      <c r="N675" s="16"/>
      <c r="O675" s="16"/>
      <c r="P675" s="16"/>
      <c r="Q675" s="16"/>
      <c r="R675" s="16"/>
      <c r="S675" s="16"/>
      <c r="T675" s="23"/>
      <c r="U675" s="126"/>
    </row>
    <row r="676" spans="1:21" s="122" customFormat="1" ht="17.25">
      <c r="A676" s="24"/>
      <c r="B676" s="14">
        <f>'أساسى (2)'!B676</f>
        <v>0</v>
      </c>
      <c r="C676" s="14">
        <f>'أساسى (2)'!C676</f>
        <v>0</v>
      </c>
      <c r="D676" s="16"/>
      <c r="E676" s="16"/>
      <c r="F676" s="16"/>
      <c r="G676" s="16"/>
      <c r="H676" s="16"/>
      <c r="I676" s="16"/>
      <c r="J676" s="16"/>
      <c r="K676" s="16"/>
      <c r="L676" s="16"/>
      <c r="M676" s="16"/>
      <c r="N676" s="16"/>
      <c r="O676" s="16"/>
      <c r="P676" s="16"/>
      <c r="Q676" s="16"/>
      <c r="R676" s="16"/>
      <c r="S676" s="16"/>
      <c r="T676" s="23"/>
      <c r="U676" s="126"/>
    </row>
    <row r="677" spans="1:21" s="122" customFormat="1" ht="17.25">
      <c r="A677" s="24"/>
      <c r="B677" s="14">
        <f>'أساسى (2)'!B677</f>
        <v>0</v>
      </c>
      <c r="C677" s="14">
        <f>'أساسى (2)'!C677</f>
        <v>0</v>
      </c>
      <c r="D677" s="16"/>
      <c r="E677" s="16"/>
      <c r="F677" s="16"/>
      <c r="G677" s="16"/>
      <c r="H677" s="16"/>
      <c r="I677" s="16"/>
      <c r="J677" s="16"/>
      <c r="K677" s="16"/>
      <c r="L677" s="16"/>
      <c r="M677" s="16"/>
      <c r="N677" s="16"/>
      <c r="O677" s="16"/>
      <c r="P677" s="16"/>
      <c r="Q677" s="16"/>
      <c r="R677" s="16"/>
      <c r="S677" s="16"/>
      <c r="T677" s="23"/>
      <c r="U677" s="126"/>
    </row>
    <row r="678" spans="1:21" s="122" customFormat="1" ht="17.25">
      <c r="A678" s="24"/>
      <c r="B678" s="14">
        <f>'أساسى (2)'!B678</f>
        <v>0</v>
      </c>
      <c r="C678" s="14">
        <f>'أساسى (2)'!C678</f>
        <v>0</v>
      </c>
      <c r="D678" s="16"/>
      <c r="E678" s="16"/>
      <c r="F678" s="16"/>
      <c r="G678" s="16"/>
      <c r="H678" s="16"/>
      <c r="I678" s="16"/>
      <c r="J678" s="16"/>
      <c r="K678" s="16"/>
      <c r="L678" s="16"/>
      <c r="M678" s="16"/>
      <c r="N678" s="16"/>
      <c r="O678" s="16"/>
      <c r="P678" s="16"/>
      <c r="Q678" s="16"/>
      <c r="R678" s="16"/>
      <c r="S678" s="16"/>
      <c r="T678" s="23"/>
      <c r="U678" s="126"/>
    </row>
    <row r="679" spans="1:21" s="122" customFormat="1" ht="17.25">
      <c r="A679" s="24"/>
      <c r="B679" s="14">
        <f>'أساسى (2)'!B679</f>
        <v>0</v>
      </c>
      <c r="C679" s="14">
        <f>'أساسى (2)'!C679</f>
        <v>0</v>
      </c>
      <c r="D679" s="16"/>
      <c r="E679" s="16"/>
      <c r="F679" s="16"/>
      <c r="G679" s="16"/>
      <c r="H679" s="16"/>
      <c r="I679" s="16"/>
      <c r="J679" s="16"/>
      <c r="K679" s="16"/>
      <c r="L679" s="16"/>
      <c r="M679" s="16"/>
      <c r="N679" s="16"/>
      <c r="O679" s="16"/>
      <c r="P679" s="16"/>
      <c r="Q679" s="16"/>
      <c r="R679" s="16"/>
      <c r="S679" s="16"/>
      <c r="T679" s="23"/>
      <c r="U679" s="126"/>
    </row>
    <row r="680" spans="1:21" s="122" customFormat="1" ht="17.25">
      <c r="A680" s="24"/>
      <c r="B680" s="14">
        <f>'أساسى (2)'!B680</f>
        <v>0</v>
      </c>
      <c r="C680" s="14">
        <f>'أساسى (2)'!C680</f>
        <v>0</v>
      </c>
      <c r="D680" s="16"/>
      <c r="E680" s="16"/>
      <c r="F680" s="16"/>
      <c r="G680" s="16"/>
      <c r="H680" s="16"/>
      <c r="I680" s="16"/>
      <c r="J680" s="16"/>
      <c r="K680" s="16"/>
      <c r="L680" s="16"/>
      <c r="M680" s="16"/>
      <c r="N680" s="16"/>
      <c r="O680" s="16"/>
      <c r="P680" s="16"/>
      <c r="Q680" s="16"/>
      <c r="R680" s="16"/>
      <c r="S680" s="16"/>
      <c r="T680" s="23"/>
      <c r="U680" s="126"/>
    </row>
    <row r="681" spans="1:21" s="122" customFormat="1" ht="17.25">
      <c r="A681" s="24"/>
      <c r="B681" s="14">
        <f>'أساسى (2)'!B681</f>
        <v>0</v>
      </c>
      <c r="C681" s="14">
        <f>'أساسى (2)'!C681</f>
        <v>0</v>
      </c>
      <c r="D681" s="16"/>
      <c r="E681" s="16"/>
      <c r="F681" s="16"/>
      <c r="G681" s="16"/>
      <c r="H681" s="16"/>
      <c r="I681" s="16"/>
      <c r="J681" s="16"/>
      <c r="K681" s="16"/>
      <c r="L681" s="16"/>
      <c r="M681" s="16"/>
      <c r="N681" s="16"/>
      <c r="O681" s="16"/>
      <c r="P681" s="16"/>
      <c r="Q681" s="16"/>
      <c r="R681" s="16"/>
      <c r="S681" s="16"/>
      <c r="T681" s="23"/>
      <c r="U681" s="126"/>
    </row>
    <row r="682" spans="1:21" s="122" customFormat="1" ht="17.25">
      <c r="A682" s="24"/>
      <c r="B682" s="14">
        <f>'أساسى (2)'!B682</f>
        <v>0</v>
      </c>
      <c r="C682" s="14">
        <f>'أساسى (2)'!C682</f>
        <v>0</v>
      </c>
      <c r="D682" s="16"/>
      <c r="E682" s="16"/>
      <c r="F682" s="16"/>
      <c r="G682" s="16"/>
      <c r="H682" s="16"/>
      <c r="I682" s="16"/>
      <c r="J682" s="16"/>
      <c r="K682" s="16"/>
      <c r="L682" s="16"/>
      <c r="M682" s="16"/>
      <c r="N682" s="16"/>
      <c r="O682" s="16"/>
      <c r="P682" s="16"/>
      <c r="Q682" s="16"/>
      <c r="R682" s="16"/>
      <c r="S682" s="16"/>
      <c r="T682" s="23"/>
      <c r="U682" s="126"/>
    </row>
    <row r="683" spans="1:21" s="122" customFormat="1" ht="17.25">
      <c r="A683" s="24"/>
      <c r="B683" s="14">
        <f>'أساسى (2)'!B683</f>
        <v>0</v>
      </c>
      <c r="C683" s="14">
        <f>'أساسى (2)'!C683</f>
        <v>0</v>
      </c>
      <c r="D683" s="16"/>
      <c r="E683" s="16"/>
      <c r="F683" s="16"/>
      <c r="G683" s="16"/>
      <c r="H683" s="16"/>
      <c r="I683" s="16"/>
      <c r="J683" s="16"/>
      <c r="K683" s="16"/>
      <c r="L683" s="16"/>
      <c r="M683" s="16"/>
      <c r="N683" s="16"/>
      <c r="O683" s="16"/>
      <c r="P683" s="16"/>
      <c r="Q683" s="16"/>
      <c r="R683" s="16"/>
      <c r="S683" s="16"/>
      <c r="T683" s="23"/>
      <c r="U683" s="126"/>
    </row>
    <row r="684" spans="1:21" s="122" customFormat="1" ht="17.25">
      <c r="A684" s="24"/>
      <c r="B684" s="14">
        <f>'أساسى (2)'!B684</f>
        <v>0</v>
      </c>
      <c r="C684" s="14">
        <f>'أساسى (2)'!C684</f>
        <v>0</v>
      </c>
      <c r="D684" s="16"/>
      <c r="E684" s="16"/>
      <c r="F684" s="16"/>
      <c r="G684" s="16"/>
      <c r="H684" s="16"/>
      <c r="I684" s="16"/>
      <c r="J684" s="16"/>
      <c r="K684" s="16"/>
      <c r="L684" s="16"/>
      <c r="M684" s="16"/>
      <c r="N684" s="16"/>
      <c r="O684" s="16"/>
      <c r="P684" s="16"/>
      <c r="Q684" s="16"/>
      <c r="R684" s="16"/>
      <c r="S684" s="16"/>
      <c r="T684" s="23"/>
      <c r="U684" s="126"/>
    </row>
    <row r="685" spans="1:21" s="122" customFormat="1" ht="17.25">
      <c r="A685" s="24"/>
      <c r="B685" s="14">
        <f>'أساسى (2)'!B685</f>
        <v>0</v>
      </c>
      <c r="C685" s="14">
        <f>'أساسى (2)'!C685</f>
        <v>0</v>
      </c>
      <c r="D685" s="16"/>
      <c r="E685" s="16"/>
      <c r="F685" s="16"/>
      <c r="G685" s="16"/>
      <c r="H685" s="16"/>
      <c r="I685" s="16"/>
      <c r="J685" s="16"/>
      <c r="K685" s="16"/>
      <c r="L685" s="16"/>
      <c r="M685" s="16"/>
      <c r="N685" s="16"/>
      <c r="O685" s="16"/>
      <c r="P685" s="16"/>
      <c r="Q685" s="16"/>
      <c r="R685" s="16"/>
      <c r="S685" s="16"/>
      <c r="T685" s="23"/>
      <c r="U685" s="126"/>
    </row>
    <row r="686" spans="1:21" s="122" customFormat="1" ht="17.25">
      <c r="A686" s="24"/>
      <c r="B686" s="14">
        <f>'أساسى (2)'!B686</f>
        <v>0</v>
      </c>
      <c r="C686" s="14">
        <f>'أساسى (2)'!C686</f>
        <v>0</v>
      </c>
      <c r="D686" s="16"/>
      <c r="E686" s="16"/>
      <c r="F686" s="16"/>
      <c r="G686" s="16"/>
      <c r="H686" s="16"/>
      <c r="I686" s="16"/>
      <c r="J686" s="16"/>
      <c r="K686" s="16"/>
      <c r="L686" s="16"/>
      <c r="M686" s="16"/>
      <c r="N686" s="16"/>
      <c r="O686" s="16"/>
      <c r="P686" s="16"/>
      <c r="Q686" s="16"/>
      <c r="R686" s="16"/>
      <c r="S686" s="16"/>
      <c r="T686" s="23"/>
      <c r="U686" s="126"/>
    </row>
    <row r="687" spans="1:21" s="122" customFormat="1" ht="17.25">
      <c r="A687" s="24"/>
      <c r="B687" s="14">
        <f>'أساسى (2)'!B687</f>
        <v>0</v>
      </c>
      <c r="C687" s="14">
        <f>'أساسى (2)'!C687</f>
        <v>0</v>
      </c>
      <c r="D687" s="16"/>
      <c r="E687" s="16"/>
      <c r="F687" s="16"/>
      <c r="G687" s="16"/>
      <c r="H687" s="16"/>
      <c r="I687" s="16"/>
      <c r="J687" s="16"/>
      <c r="K687" s="16"/>
      <c r="L687" s="16"/>
      <c r="M687" s="16"/>
      <c r="N687" s="16"/>
      <c r="O687" s="16"/>
      <c r="P687" s="16"/>
      <c r="Q687" s="16"/>
      <c r="R687" s="16"/>
      <c r="S687" s="16"/>
      <c r="T687" s="23"/>
      <c r="U687" s="126"/>
    </row>
    <row r="688" spans="1:21" s="122" customFormat="1" ht="17.25">
      <c r="A688" s="24"/>
      <c r="B688" s="14">
        <f>'أساسى (2)'!B688</f>
        <v>0</v>
      </c>
      <c r="C688" s="14">
        <f>'أساسى (2)'!C688</f>
        <v>0</v>
      </c>
      <c r="D688" s="16"/>
      <c r="E688" s="16"/>
      <c r="F688" s="16"/>
      <c r="G688" s="16"/>
      <c r="H688" s="16"/>
      <c r="I688" s="16"/>
      <c r="J688" s="16"/>
      <c r="K688" s="16"/>
      <c r="L688" s="16"/>
      <c r="M688" s="16"/>
      <c r="N688" s="16"/>
      <c r="O688" s="16"/>
      <c r="P688" s="16"/>
      <c r="Q688" s="16"/>
      <c r="R688" s="16"/>
      <c r="S688" s="16"/>
      <c r="T688" s="23"/>
      <c r="U688" s="126"/>
    </row>
    <row r="689" spans="1:21" s="122" customFormat="1" ht="17.25">
      <c r="A689" s="24"/>
      <c r="B689" s="14">
        <f>'أساسى (2)'!B689</f>
        <v>0</v>
      </c>
      <c r="C689" s="14">
        <f>'أساسى (2)'!C689</f>
        <v>0</v>
      </c>
      <c r="D689" s="16"/>
      <c r="E689" s="16"/>
      <c r="F689" s="16"/>
      <c r="G689" s="16"/>
      <c r="H689" s="16"/>
      <c r="I689" s="16"/>
      <c r="J689" s="16"/>
      <c r="K689" s="16"/>
      <c r="L689" s="16"/>
      <c r="M689" s="16"/>
      <c r="N689" s="16"/>
      <c r="O689" s="16"/>
      <c r="P689" s="16"/>
      <c r="Q689" s="16"/>
      <c r="R689" s="16"/>
      <c r="S689" s="16"/>
      <c r="T689" s="23"/>
      <c r="U689" s="126"/>
    </row>
    <row r="690" spans="1:21" s="122" customFormat="1" ht="17.25">
      <c r="A690" s="24"/>
      <c r="B690" s="14">
        <f>'أساسى (2)'!B690</f>
        <v>0</v>
      </c>
      <c r="C690" s="14">
        <f>'أساسى (2)'!C690</f>
        <v>0</v>
      </c>
      <c r="D690" s="16"/>
      <c r="E690" s="16"/>
      <c r="F690" s="16"/>
      <c r="G690" s="16"/>
      <c r="H690" s="16"/>
      <c r="I690" s="16"/>
      <c r="J690" s="16"/>
      <c r="K690" s="16"/>
      <c r="L690" s="16"/>
      <c r="M690" s="16"/>
      <c r="N690" s="16"/>
      <c r="O690" s="16"/>
      <c r="P690" s="16"/>
      <c r="Q690" s="16"/>
      <c r="R690" s="16"/>
      <c r="S690" s="16"/>
      <c r="T690" s="23"/>
      <c r="U690" s="126"/>
    </row>
    <row r="691" spans="1:21" s="122" customFormat="1" ht="17.25">
      <c r="A691" s="24"/>
      <c r="B691" s="14">
        <f>'أساسى (2)'!B691</f>
        <v>0</v>
      </c>
      <c r="C691" s="14">
        <f>'أساسى (2)'!C691</f>
        <v>0</v>
      </c>
      <c r="D691" s="16"/>
      <c r="E691" s="16"/>
      <c r="F691" s="16"/>
      <c r="G691" s="16"/>
      <c r="H691" s="16"/>
      <c r="I691" s="16"/>
      <c r="J691" s="16"/>
      <c r="K691" s="16"/>
      <c r="L691" s="16"/>
      <c r="M691" s="16"/>
      <c r="N691" s="16"/>
      <c r="O691" s="16"/>
      <c r="P691" s="16"/>
      <c r="Q691" s="16"/>
      <c r="R691" s="16"/>
      <c r="S691" s="16"/>
      <c r="T691" s="23"/>
      <c r="U691" s="126"/>
    </row>
    <row r="692" spans="1:21" s="122" customFormat="1" ht="17.25">
      <c r="A692" s="24"/>
      <c r="B692" s="14">
        <f>'أساسى (2)'!B692</f>
        <v>0</v>
      </c>
      <c r="C692" s="14">
        <f>'أساسى (2)'!C692</f>
        <v>0</v>
      </c>
      <c r="D692" s="16"/>
      <c r="E692" s="16"/>
      <c r="F692" s="16"/>
      <c r="G692" s="16"/>
      <c r="H692" s="16"/>
      <c r="I692" s="16"/>
      <c r="J692" s="16"/>
      <c r="K692" s="16"/>
      <c r="L692" s="16"/>
      <c r="M692" s="16"/>
      <c r="N692" s="16"/>
      <c r="O692" s="16"/>
      <c r="P692" s="16"/>
      <c r="Q692" s="16"/>
      <c r="R692" s="16"/>
      <c r="S692" s="16"/>
      <c r="T692" s="23"/>
      <c r="U692" s="126"/>
    </row>
    <row r="693" spans="1:21" s="122" customFormat="1" ht="17.25">
      <c r="A693" s="24"/>
      <c r="B693" s="14">
        <f>'أساسى (2)'!B693</f>
        <v>0</v>
      </c>
      <c r="C693" s="14">
        <f>'أساسى (2)'!C693</f>
        <v>0</v>
      </c>
      <c r="D693" s="16"/>
      <c r="E693" s="16"/>
      <c r="F693" s="16"/>
      <c r="G693" s="16"/>
      <c r="H693" s="16"/>
      <c r="I693" s="16"/>
      <c r="J693" s="16"/>
      <c r="K693" s="16"/>
      <c r="L693" s="16"/>
      <c r="M693" s="16"/>
      <c r="N693" s="16"/>
      <c r="O693" s="16"/>
      <c r="P693" s="16"/>
      <c r="Q693" s="16"/>
      <c r="R693" s="16"/>
      <c r="S693" s="16"/>
      <c r="T693" s="23"/>
      <c r="U693" s="126"/>
    </row>
    <row r="694" spans="1:21" s="122" customFormat="1" ht="17.25">
      <c r="A694" s="24"/>
      <c r="B694" s="14">
        <f>'أساسى (2)'!B694</f>
        <v>0</v>
      </c>
      <c r="C694" s="14">
        <f>'أساسى (2)'!C694</f>
        <v>0</v>
      </c>
      <c r="D694" s="16"/>
      <c r="E694" s="16"/>
      <c r="F694" s="16"/>
      <c r="G694" s="16"/>
      <c r="H694" s="16"/>
      <c r="I694" s="16"/>
      <c r="J694" s="16"/>
      <c r="K694" s="16"/>
      <c r="L694" s="16"/>
      <c r="M694" s="16"/>
      <c r="N694" s="16"/>
      <c r="O694" s="16"/>
      <c r="P694" s="16"/>
      <c r="Q694" s="16"/>
      <c r="R694" s="16"/>
      <c r="S694" s="16"/>
      <c r="T694" s="23"/>
      <c r="U694" s="126"/>
    </row>
    <row r="695" spans="1:21" s="122" customFormat="1" ht="17.25">
      <c r="A695" s="24"/>
      <c r="B695" s="14">
        <f>'أساسى (2)'!B695</f>
        <v>0</v>
      </c>
      <c r="C695" s="14">
        <f>'أساسى (2)'!C695</f>
        <v>0</v>
      </c>
      <c r="D695" s="16"/>
      <c r="E695" s="16"/>
      <c r="F695" s="16"/>
      <c r="G695" s="16"/>
      <c r="H695" s="16"/>
      <c r="I695" s="16"/>
      <c r="J695" s="16"/>
      <c r="K695" s="16"/>
      <c r="L695" s="16"/>
      <c r="M695" s="16"/>
      <c r="N695" s="16"/>
      <c r="O695" s="16"/>
      <c r="P695" s="16"/>
      <c r="Q695" s="16"/>
      <c r="R695" s="16"/>
      <c r="S695" s="16"/>
      <c r="T695" s="23"/>
      <c r="U695" s="126"/>
    </row>
    <row r="696" spans="1:21" s="122" customFormat="1" ht="17.25">
      <c r="A696" s="24"/>
      <c r="B696" s="14">
        <f>'أساسى (2)'!B696</f>
        <v>0</v>
      </c>
      <c r="C696" s="14">
        <f>'أساسى (2)'!C696</f>
        <v>0</v>
      </c>
      <c r="D696" s="16"/>
      <c r="E696" s="16"/>
      <c r="F696" s="16"/>
      <c r="G696" s="16"/>
      <c r="H696" s="16"/>
      <c r="I696" s="16"/>
      <c r="J696" s="16"/>
      <c r="K696" s="16"/>
      <c r="L696" s="16"/>
      <c r="M696" s="16"/>
      <c r="N696" s="16"/>
      <c r="O696" s="16"/>
      <c r="P696" s="16"/>
      <c r="Q696" s="16"/>
      <c r="R696" s="16"/>
      <c r="S696" s="16"/>
      <c r="T696" s="23"/>
      <c r="U696" s="126"/>
    </row>
    <row r="697" spans="1:21" s="122" customFormat="1" ht="17.25">
      <c r="A697" s="24"/>
      <c r="B697" s="14">
        <f>'أساسى (2)'!B697</f>
        <v>0</v>
      </c>
      <c r="C697" s="14">
        <f>'أساسى (2)'!C697</f>
        <v>0</v>
      </c>
      <c r="D697" s="16"/>
      <c r="E697" s="16"/>
      <c r="F697" s="16"/>
      <c r="G697" s="16"/>
      <c r="H697" s="16"/>
      <c r="I697" s="16"/>
      <c r="J697" s="16"/>
      <c r="K697" s="16"/>
      <c r="L697" s="16"/>
      <c r="M697" s="16"/>
      <c r="N697" s="16"/>
      <c r="O697" s="16"/>
      <c r="P697" s="16"/>
      <c r="Q697" s="16"/>
      <c r="R697" s="16"/>
      <c r="S697" s="16"/>
      <c r="T697" s="23"/>
      <c r="U697" s="126"/>
    </row>
    <row r="698" spans="1:21" s="122" customFormat="1" ht="17.25">
      <c r="A698" s="24"/>
      <c r="B698" s="14">
        <f>'أساسى (2)'!B698</f>
        <v>0</v>
      </c>
      <c r="C698" s="14">
        <f>'أساسى (2)'!C698</f>
        <v>0</v>
      </c>
      <c r="D698" s="16"/>
      <c r="E698" s="16"/>
      <c r="F698" s="16"/>
      <c r="G698" s="16"/>
      <c r="H698" s="16"/>
      <c r="I698" s="16"/>
      <c r="J698" s="16"/>
      <c r="K698" s="16"/>
      <c r="L698" s="16"/>
      <c r="M698" s="16"/>
      <c r="N698" s="16"/>
      <c r="O698" s="16"/>
      <c r="P698" s="16"/>
      <c r="Q698" s="16"/>
      <c r="R698" s="16"/>
      <c r="S698" s="16"/>
      <c r="T698" s="23"/>
      <c r="U698" s="126"/>
    </row>
    <row r="699" spans="1:21" s="122" customFormat="1" ht="17.25">
      <c r="A699" s="24"/>
      <c r="B699" s="14">
        <f>'أساسى (2)'!B699</f>
        <v>0</v>
      </c>
      <c r="C699" s="14">
        <f>'أساسى (2)'!C699</f>
        <v>0</v>
      </c>
      <c r="D699" s="16"/>
      <c r="E699" s="16"/>
      <c r="F699" s="16"/>
      <c r="G699" s="16"/>
      <c r="H699" s="16"/>
      <c r="I699" s="16"/>
      <c r="J699" s="16"/>
      <c r="K699" s="16"/>
      <c r="L699" s="16"/>
      <c r="M699" s="16"/>
      <c r="N699" s="16"/>
      <c r="O699" s="16"/>
      <c r="P699" s="16"/>
      <c r="Q699" s="16"/>
      <c r="R699" s="16"/>
      <c r="S699" s="16"/>
      <c r="T699" s="23"/>
      <c r="U699" s="126"/>
    </row>
    <row r="700" spans="1:21" s="122" customFormat="1" ht="17.25">
      <c r="A700" s="24"/>
      <c r="B700" s="14">
        <f>'أساسى (2)'!B700</f>
        <v>0</v>
      </c>
      <c r="C700" s="14">
        <f>'أساسى (2)'!C700</f>
        <v>0</v>
      </c>
      <c r="D700" s="16"/>
      <c r="E700" s="16"/>
      <c r="F700" s="16"/>
      <c r="G700" s="16"/>
      <c r="H700" s="16"/>
      <c r="I700" s="16"/>
      <c r="J700" s="16"/>
      <c r="K700" s="16"/>
      <c r="L700" s="16"/>
      <c r="M700" s="16"/>
      <c r="N700" s="16"/>
      <c r="O700" s="16"/>
      <c r="P700" s="16"/>
      <c r="Q700" s="16"/>
      <c r="R700" s="16"/>
      <c r="S700" s="16"/>
      <c r="T700" s="23"/>
      <c r="U700" s="126"/>
    </row>
    <row r="701" spans="1:21" s="122" customFormat="1" ht="17.25">
      <c r="A701" s="24"/>
      <c r="B701" s="14">
        <f>'أساسى (2)'!B701</f>
        <v>0</v>
      </c>
      <c r="C701" s="14">
        <f>'أساسى (2)'!C701</f>
        <v>0</v>
      </c>
      <c r="D701" s="16"/>
      <c r="E701" s="16"/>
      <c r="F701" s="16"/>
      <c r="G701" s="16"/>
      <c r="H701" s="16"/>
      <c r="I701" s="16"/>
      <c r="J701" s="16"/>
      <c r="K701" s="16"/>
      <c r="L701" s="16"/>
      <c r="M701" s="16"/>
      <c r="N701" s="16"/>
      <c r="O701" s="16"/>
      <c r="P701" s="16"/>
      <c r="Q701" s="16"/>
      <c r="R701" s="16"/>
      <c r="S701" s="16"/>
      <c r="T701" s="23"/>
      <c r="U701" s="126"/>
    </row>
    <row r="702" spans="1:21" s="122" customFormat="1" ht="17.25">
      <c r="A702" s="24"/>
      <c r="B702" s="14">
        <f>'أساسى (2)'!B702</f>
        <v>0</v>
      </c>
      <c r="C702" s="14">
        <f>'أساسى (2)'!C702</f>
        <v>0</v>
      </c>
      <c r="D702" s="16"/>
      <c r="E702" s="16"/>
      <c r="F702" s="16"/>
      <c r="G702" s="16"/>
      <c r="H702" s="16"/>
      <c r="I702" s="16"/>
      <c r="J702" s="16"/>
      <c r="K702" s="16"/>
      <c r="L702" s="16"/>
      <c r="M702" s="16"/>
      <c r="N702" s="16"/>
      <c r="O702" s="16"/>
      <c r="P702" s="16"/>
      <c r="Q702" s="16"/>
      <c r="R702" s="16"/>
      <c r="S702" s="16"/>
      <c r="T702" s="23"/>
      <c r="U702" s="126"/>
    </row>
    <row r="703" spans="1:21" s="122" customFormat="1" ht="17.25">
      <c r="A703" s="24"/>
      <c r="B703" s="14">
        <f>'أساسى (2)'!B703</f>
        <v>0</v>
      </c>
      <c r="C703" s="14">
        <f>'أساسى (2)'!C703</f>
        <v>0</v>
      </c>
      <c r="D703" s="16"/>
      <c r="E703" s="16"/>
      <c r="F703" s="16"/>
      <c r="G703" s="16"/>
      <c r="H703" s="16"/>
      <c r="I703" s="16"/>
      <c r="J703" s="16"/>
      <c r="K703" s="16"/>
      <c r="L703" s="16"/>
      <c r="M703" s="16"/>
      <c r="N703" s="16"/>
      <c r="O703" s="16"/>
      <c r="P703" s="16"/>
      <c r="Q703" s="16"/>
      <c r="R703" s="16"/>
      <c r="S703" s="16"/>
      <c r="T703" s="23"/>
      <c r="U703" s="126"/>
    </row>
    <row r="704" spans="1:21" s="122" customFormat="1" ht="17.25">
      <c r="A704" s="24"/>
      <c r="B704" s="14">
        <f>'أساسى (2)'!B704</f>
        <v>0</v>
      </c>
      <c r="C704" s="14">
        <f>'أساسى (2)'!C704</f>
        <v>0</v>
      </c>
      <c r="D704" s="16"/>
      <c r="E704" s="16"/>
      <c r="F704" s="16"/>
      <c r="G704" s="16"/>
      <c r="H704" s="16"/>
      <c r="I704" s="16"/>
      <c r="J704" s="16"/>
      <c r="K704" s="16"/>
      <c r="L704" s="16"/>
      <c r="M704" s="16"/>
      <c r="N704" s="16"/>
      <c r="O704" s="16"/>
      <c r="P704" s="16"/>
      <c r="Q704" s="16"/>
      <c r="R704" s="16"/>
      <c r="S704" s="16"/>
      <c r="T704" s="23"/>
      <c r="U704" s="126"/>
    </row>
    <row r="705" spans="1:21" s="122" customFormat="1" ht="17.25">
      <c r="A705" s="24"/>
      <c r="B705" s="14">
        <f>'أساسى (2)'!B705</f>
        <v>0</v>
      </c>
      <c r="C705" s="14">
        <f>'أساسى (2)'!C705</f>
        <v>0</v>
      </c>
      <c r="D705" s="16"/>
      <c r="E705" s="16"/>
      <c r="F705" s="16"/>
      <c r="G705" s="16"/>
      <c r="H705" s="16"/>
      <c r="I705" s="16"/>
      <c r="J705" s="16"/>
      <c r="K705" s="16"/>
      <c r="L705" s="16"/>
      <c r="M705" s="16"/>
      <c r="N705" s="16"/>
      <c r="O705" s="16"/>
      <c r="P705" s="16"/>
      <c r="Q705" s="16"/>
      <c r="R705" s="16"/>
      <c r="S705" s="16"/>
      <c r="T705" s="23"/>
      <c r="U705" s="126"/>
    </row>
    <row r="706" spans="1:21" s="122" customFormat="1" ht="17.25">
      <c r="A706" s="24"/>
      <c r="B706" s="14">
        <f>'أساسى (2)'!B706</f>
        <v>0</v>
      </c>
      <c r="C706" s="14">
        <f>'أساسى (2)'!C706</f>
        <v>0</v>
      </c>
      <c r="D706" s="16"/>
      <c r="E706" s="16"/>
      <c r="F706" s="16"/>
      <c r="G706" s="16"/>
      <c r="H706" s="16"/>
      <c r="I706" s="16"/>
      <c r="J706" s="16"/>
      <c r="K706" s="16"/>
      <c r="L706" s="16"/>
      <c r="M706" s="16"/>
      <c r="N706" s="16"/>
      <c r="O706" s="16"/>
      <c r="P706" s="16"/>
      <c r="Q706" s="16"/>
      <c r="R706" s="16"/>
      <c r="S706" s="16"/>
      <c r="T706" s="23"/>
      <c r="U706" s="126"/>
    </row>
    <row r="707" spans="1:21" s="122" customFormat="1" ht="17.25">
      <c r="A707" s="24"/>
      <c r="B707" s="14">
        <f>'أساسى (2)'!B707</f>
        <v>0</v>
      </c>
      <c r="C707" s="14">
        <f>'أساسى (2)'!C707</f>
        <v>0</v>
      </c>
      <c r="D707" s="16"/>
      <c r="E707" s="16"/>
      <c r="F707" s="16"/>
      <c r="G707" s="16"/>
      <c r="H707" s="16"/>
      <c r="I707" s="16"/>
      <c r="J707" s="16"/>
      <c r="K707" s="16"/>
      <c r="L707" s="16"/>
      <c r="M707" s="16"/>
      <c r="N707" s="16"/>
      <c r="O707" s="16"/>
      <c r="P707" s="16"/>
      <c r="Q707" s="16"/>
      <c r="R707" s="16"/>
      <c r="S707" s="16"/>
      <c r="T707" s="23"/>
      <c r="U707" s="126"/>
    </row>
    <row r="708" spans="1:21" s="122" customFormat="1" ht="17.25">
      <c r="A708" s="24"/>
      <c r="B708" s="14">
        <f>'أساسى (2)'!B708</f>
        <v>0</v>
      </c>
      <c r="C708" s="14">
        <f>'أساسى (2)'!C708</f>
        <v>0</v>
      </c>
      <c r="D708" s="16"/>
      <c r="E708" s="16"/>
      <c r="F708" s="16"/>
      <c r="G708" s="16"/>
      <c r="H708" s="16"/>
      <c r="I708" s="16"/>
      <c r="J708" s="16"/>
      <c r="K708" s="16"/>
      <c r="L708" s="16"/>
      <c r="M708" s="16"/>
      <c r="N708" s="16"/>
      <c r="O708" s="16"/>
      <c r="P708" s="16"/>
      <c r="Q708" s="16"/>
      <c r="R708" s="16"/>
      <c r="S708" s="16"/>
      <c r="T708" s="23"/>
      <c r="U708" s="126"/>
    </row>
    <row r="709" spans="1:21" s="122" customFormat="1" ht="17.25">
      <c r="A709" s="24"/>
      <c r="B709" s="14">
        <f>'أساسى (2)'!B709</f>
        <v>0</v>
      </c>
      <c r="C709" s="14">
        <f>'أساسى (2)'!C709</f>
        <v>0</v>
      </c>
      <c r="D709" s="16"/>
      <c r="E709" s="16"/>
      <c r="F709" s="16"/>
      <c r="G709" s="16"/>
      <c r="H709" s="16"/>
      <c r="I709" s="16"/>
      <c r="J709" s="16"/>
      <c r="K709" s="16"/>
      <c r="L709" s="16"/>
      <c r="M709" s="16"/>
      <c r="N709" s="16"/>
      <c r="O709" s="16"/>
      <c r="P709" s="16"/>
      <c r="Q709" s="16"/>
      <c r="R709" s="16"/>
      <c r="S709" s="16"/>
      <c r="T709" s="23"/>
      <c r="U709" s="126"/>
    </row>
    <row r="710" spans="1:21" s="122" customFormat="1" ht="17.25">
      <c r="A710" s="24"/>
      <c r="B710" s="14">
        <f>'أساسى (2)'!B710</f>
        <v>0</v>
      </c>
      <c r="C710" s="14">
        <f>'أساسى (2)'!C710</f>
        <v>0</v>
      </c>
      <c r="D710" s="16"/>
      <c r="E710" s="16"/>
      <c r="F710" s="16"/>
      <c r="G710" s="16"/>
      <c r="H710" s="16"/>
      <c r="I710" s="16"/>
      <c r="J710" s="16"/>
      <c r="K710" s="16"/>
      <c r="L710" s="16"/>
      <c r="M710" s="16"/>
      <c r="N710" s="16"/>
      <c r="O710" s="16"/>
      <c r="P710" s="16"/>
      <c r="Q710" s="16"/>
      <c r="R710" s="16"/>
      <c r="S710" s="16"/>
      <c r="T710" s="23"/>
      <c r="U710" s="126"/>
    </row>
    <row r="711" spans="1:21" s="122" customFormat="1" ht="17.25">
      <c r="A711" s="24"/>
      <c r="B711" s="14">
        <f>'أساسى (2)'!B711</f>
        <v>0</v>
      </c>
      <c r="C711" s="14">
        <f>'أساسى (2)'!C711</f>
        <v>0</v>
      </c>
      <c r="D711" s="16"/>
      <c r="E711" s="16"/>
      <c r="F711" s="16"/>
      <c r="G711" s="16"/>
      <c r="H711" s="16"/>
      <c r="I711" s="16"/>
      <c r="J711" s="16"/>
      <c r="K711" s="16"/>
      <c r="L711" s="16"/>
      <c r="M711" s="16"/>
      <c r="N711" s="16"/>
      <c r="O711" s="16"/>
      <c r="P711" s="16"/>
      <c r="Q711" s="16"/>
      <c r="R711" s="16"/>
      <c r="S711" s="16"/>
      <c r="T711" s="23"/>
      <c r="U711" s="126"/>
    </row>
    <row r="712" spans="1:21" s="122" customFormat="1" ht="17.25">
      <c r="A712" s="24"/>
      <c r="B712" s="14">
        <f>'أساسى (2)'!B712</f>
        <v>0</v>
      </c>
      <c r="C712" s="14">
        <f>'أساسى (2)'!C712</f>
        <v>0</v>
      </c>
      <c r="D712" s="16"/>
      <c r="E712" s="16"/>
      <c r="F712" s="16"/>
      <c r="G712" s="16"/>
      <c r="H712" s="16"/>
      <c r="I712" s="16"/>
      <c r="J712" s="16"/>
      <c r="K712" s="16"/>
      <c r="L712" s="16"/>
      <c r="M712" s="16"/>
      <c r="N712" s="16"/>
      <c r="O712" s="16"/>
      <c r="P712" s="16"/>
      <c r="Q712" s="16"/>
      <c r="R712" s="16"/>
      <c r="S712" s="16"/>
      <c r="T712" s="23"/>
      <c r="U712" s="126"/>
    </row>
    <row r="713" spans="1:21" s="122" customFormat="1" ht="17.25">
      <c r="A713" s="24"/>
      <c r="B713" s="14">
        <f>'أساسى (2)'!B713</f>
        <v>0</v>
      </c>
      <c r="C713" s="14">
        <f>'أساسى (2)'!C713</f>
        <v>0</v>
      </c>
      <c r="D713" s="16"/>
      <c r="E713" s="16"/>
      <c r="F713" s="16"/>
      <c r="G713" s="16"/>
      <c r="H713" s="16"/>
      <c r="I713" s="16"/>
      <c r="J713" s="16"/>
      <c r="K713" s="16"/>
      <c r="L713" s="16"/>
      <c r="M713" s="16"/>
      <c r="N713" s="16"/>
      <c r="O713" s="16"/>
      <c r="P713" s="16"/>
      <c r="Q713" s="16"/>
      <c r="R713" s="16"/>
      <c r="S713" s="16"/>
      <c r="T713" s="23"/>
      <c r="U713" s="126"/>
    </row>
    <row r="714" spans="1:21" s="122" customFormat="1" ht="17.25">
      <c r="A714" s="24"/>
      <c r="B714" s="14">
        <f>'أساسى (2)'!B714</f>
        <v>0</v>
      </c>
      <c r="C714" s="14">
        <f>'أساسى (2)'!C714</f>
        <v>0</v>
      </c>
      <c r="D714" s="16"/>
      <c r="E714" s="16"/>
      <c r="F714" s="16"/>
      <c r="G714" s="16"/>
      <c r="H714" s="16"/>
      <c r="I714" s="16"/>
      <c r="J714" s="16"/>
      <c r="K714" s="16"/>
      <c r="L714" s="16"/>
      <c r="M714" s="16"/>
      <c r="N714" s="16"/>
      <c r="O714" s="16"/>
      <c r="P714" s="16"/>
      <c r="Q714" s="16"/>
      <c r="R714" s="16"/>
      <c r="S714" s="16"/>
      <c r="T714" s="23"/>
      <c r="U714" s="126"/>
    </row>
    <row r="715" spans="1:21" s="122" customFormat="1" ht="17.25">
      <c r="A715" s="24"/>
      <c r="B715" s="14">
        <f>'أساسى (2)'!B715</f>
        <v>0</v>
      </c>
      <c r="C715" s="14">
        <f>'أساسى (2)'!C715</f>
        <v>0</v>
      </c>
      <c r="D715" s="16"/>
      <c r="E715" s="16"/>
      <c r="F715" s="16"/>
      <c r="G715" s="16"/>
      <c r="H715" s="16"/>
      <c r="I715" s="16"/>
      <c r="J715" s="16"/>
      <c r="K715" s="16"/>
      <c r="L715" s="16"/>
      <c r="M715" s="16"/>
      <c r="N715" s="16"/>
      <c r="O715" s="16"/>
      <c r="P715" s="16"/>
      <c r="Q715" s="16"/>
      <c r="R715" s="16"/>
      <c r="S715" s="16"/>
      <c r="T715" s="23"/>
      <c r="U715" s="126"/>
    </row>
    <row r="716" spans="1:21" s="122" customFormat="1" ht="17.25">
      <c r="A716" s="24"/>
      <c r="B716" s="14">
        <f>'أساسى (2)'!B716</f>
        <v>0</v>
      </c>
      <c r="C716" s="14">
        <f>'أساسى (2)'!C716</f>
        <v>0</v>
      </c>
      <c r="D716" s="16"/>
      <c r="E716" s="16"/>
      <c r="F716" s="16"/>
      <c r="G716" s="16"/>
      <c r="H716" s="16"/>
      <c r="I716" s="16"/>
      <c r="J716" s="16"/>
      <c r="K716" s="16"/>
      <c r="L716" s="16"/>
      <c r="M716" s="16"/>
      <c r="N716" s="16"/>
      <c r="O716" s="16"/>
      <c r="P716" s="16"/>
      <c r="Q716" s="16"/>
      <c r="R716" s="16"/>
      <c r="S716" s="16"/>
      <c r="T716" s="23"/>
      <c r="U716" s="126"/>
    </row>
    <row r="717" spans="1:21" s="122" customFormat="1" ht="17.25">
      <c r="A717" s="24"/>
      <c r="B717" s="14">
        <f>'أساسى (2)'!B717</f>
        <v>0</v>
      </c>
      <c r="C717" s="14">
        <f>'أساسى (2)'!C717</f>
        <v>0</v>
      </c>
      <c r="D717" s="16"/>
      <c r="E717" s="16"/>
      <c r="F717" s="16"/>
      <c r="G717" s="16"/>
      <c r="H717" s="16"/>
      <c r="I717" s="16"/>
      <c r="J717" s="16"/>
      <c r="K717" s="16"/>
      <c r="L717" s="16"/>
      <c r="M717" s="16"/>
      <c r="N717" s="16"/>
      <c r="O717" s="16"/>
      <c r="P717" s="16"/>
      <c r="Q717" s="16"/>
      <c r="R717" s="16"/>
      <c r="S717" s="16"/>
      <c r="T717" s="23"/>
      <c r="U717" s="126"/>
    </row>
    <row r="718" spans="1:21" s="122" customFormat="1" ht="17.25">
      <c r="A718" s="24"/>
      <c r="B718" s="14">
        <f>'أساسى (2)'!B718</f>
        <v>0</v>
      </c>
      <c r="C718" s="14">
        <f>'أساسى (2)'!C718</f>
        <v>0</v>
      </c>
      <c r="D718" s="16"/>
      <c r="E718" s="16"/>
      <c r="F718" s="16"/>
      <c r="G718" s="16"/>
      <c r="H718" s="16"/>
      <c r="I718" s="16"/>
      <c r="J718" s="16"/>
      <c r="K718" s="16"/>
      <c r="L718" s="16"/>
      <c r="M718" s="16"/>
      <c r="N718" s="16"/>
      <c r="O718" s="16"/>
      <c r="P718" s="16"/>
      <c r="Q718" s="16"/>
      <c r="R718" s="16"/>
      <c r="S718" s="16"/>
      <c r="T718" s="23"/>
      <c r="U718" s="126"/>
    </row>
    <row r="719" spans="1:21" s="122" customFormat="1" ht="17.25">
      <c r="A719" s="24"/>
      <c r="B719" s="14">
        <f>'أساسى (2)'!B719</f>
        <v>0</v>
      </c>
      <c r="C719" s="14">
        <f>'أساسى (2)'!C719</f>
        <v>0</v>
      </c>
      <c r="D719" s="16"/>
      <c r="E719" s="16"/>
      <c r="F719" s="16"/>
      <c r="G719" s="16"/>
      <c r="H719" s="16"/>
      <c r="I719" s="16"/>
      <c r="J719" s="16"/>
      <c r="K719" s="16"/>
      <c r="L719" s="16"/>
      <c r="M719" s="16"/>
      <c r="N719" s="16"/>
      <c r="O719" s="16"/>
      <c r="P719" s="16"/>
      <c r="Q719" s="16"/>
      <c r="R719" s="16"/>
      <c r="S719" s="16"/>
      <c r="T719" s="23"/>
      <c r="U719" s="126"/>
    </row>
    <row r="720" spans="1:21" s="122" customFormat="1" ht="17.25">
      <c r="A720" s="24"/>
      <c r="B720" s="14">
        <f>'أساسى (2)'!B720</f>
        <v>0</v>
      </c>
      <c r="C720" s="14">
        <f>'أساسى (2)'!C720</f>
        <v>0</v>
      </c>
      <c r="D720" s="16"/>
      <c r="E720" s="16"/>
      <c r="F720" s="16"/>
      <c r="G720" s="16"/>
      <c r="H720" s="16"/>
      <c r="I720" s="16"/>
      <c r="J720" s="16"/>
      <c r="K720" s="16"/>
      <c r="L720" s="16"/>
      <c r="M720" s="16"/>
      <c r="N720" s="16"/>
      <c r="O720" s="16"/>
      <c r="P720" s="16"/>
      <c r="Q720" s="16"/>
      <c r="R720" s="16"/>
      <c r="S720" s="16"/>
      <c r="T720" s="23"/>
      <c r="U720" s="126"/>
    </row>
    <row r="721" spans="1:21" s="122" customFormat="1" ht="17.25">
      <c r="A721" s="24"/>
      <c r="B721" s="14">
        <f>'أساسى (2)'!B721</f>
        <v>0</v>
      </c>
      <c r="C721" s="14">
        <f>'أساسى (2)'!C721</f>
        <v>0</v>
      </c>
      <c r="D721" s="16"/>
      <c r="E721" s="16"/>
      <c r="F721" s="16"/>
      <c r="G721" s="16"/>
      <c r="H721" s="16"/>
      <c r="I721" s="16"/>
      <c r="J721" s="16"/>
      <c r="K721" s="16"/>
      <c r="L721" s="16"/>
      <c r="M721" s="16"/>
      <c r="N721" s="16"/>
      <c r="O721" s="16"/>
      <c r="P721" s="16"/>
      <c r="Q721" s="16"/>
      <c r="R721" s="16"/>
      <c r="S721" s="16"/>
      <c r="T721" s="23"/>
      <c r="U721" s="126"/>
    </row>
    <row r="722" spans="1:21" s="122" customFormat="1" ht="17.25">
      <c r="A722" s="24"/>
      <c r="B722" s="14">
        <f>'أساسى (2)'!B722</f>
        <v>0</v>
      </c>
      <c r="C722" s="14">
        <f>'أساسى (2)'!C722</f>
        <v>0</v>
      </c>
      <c r="D722" s="16"/>
      <c r="E722" s="16"/>
      <c r="F722" s="16"/>
      <c r="G722" s="16"/>
      <c r="H722" s="16"/>
      <c r="I722" s="16"/>
      <c r="J722" s="16"/>
      <c r="K722" s="16"/>
      <c r="L722" s="16"/>
      <c r="M722" s="16"/>
      <c r="N722" s="16"/>
      <c r="O722" s="16"/>
      <c r="P722" s="16"/>
      <c r="Q722" s="16"/>
      <c r="R722" s="16"/>
      <c r="S722" s="16"/>
      <c r="T722" s="23"/>
      <c r="U722" s="126"/>
    </row>
    <row r="723" spans="1:21" s="122" customFormat="1" ht="17.25">
      <c r="A723" s="24"/>
      <c r="B723" s="14">
        <f>'أساسى (2)'!B723</f>
        <v>0</v>
      </c>
      <c r="C723" s="14">
        <f>'أساسى (2)'!C723</f>
        <v>0</v>
      </c>
      <c r="D723" s="16"/>
      <c r="E723" s="16"/>
      <c r="F723" s="16"/>
      <c r="G723" s="16"/>
      <c r="H723" s="16"/>
      <c r="I723" s="16"/>
      <c r="J723" s="16"/>
      <c r="K723" s="16"/>
      <c r="L723" s="16"/>
      <c r="M723" s="16"/>
      <c r="N723" s="16"/>
      <c r="O723" s="16"/>
      <c r="P723" s="16"/>
      <c r="Q723" s="16"/>
      <c r="R723" s="16"/>
      <c r="S723" s="16"/>
      <c r="T723" s="23"/>
      <c r="U723" s="126"/>
    </row>
    <row r="724" spans="1:21" s="122" customFormat="1" ht="17.25">
      <c r="A724" s="24"/>
      <c r="B724" s="14">
        <f>'أساسى (2)'!B724</f>
        <v>0</v>
      </c>
      <c r="C724" s="14">
        <f>'أساسى (2)'!C724</f>
        <v>0</v>
      </c>
      <c r="D724" s="16"/>
      <c r="E724" s="16"/>
      <c r="F724" s="16"/>
      <c r="G724" s="16"/>
      <c r="H724" s="16"/>
      <c r="I724" s="16"/>
      <c r="J724" s="16"/>
      <c r="K724" s="16"/>
      <c r="L724" s="16"/>
      <c r="M724" s="16"/>
      <c r="N724" s="16"/>
      <c r="O724" s="16"/>
      <c r="P724" s="16"/>
      <c r="Q724" s="16"/>
      <c r="R724" s="16"/>
      <c r="S724" s="16"/>
      <c r="T724" s="23"/>
      <c r="U724" s="126"/>
    </row>
    <row r="725" spans="1:21" s="122" customFormat="1" ht="17.25">
      <c r="A725" s="24"/>
      <c r="B725" s="14">
        <f>'أساسى (2)'!B725</f>
        <v>0</v>
      </c>
      <c r="C725" s="14">
        <f>'أساسى (2)'!C725</f>
        <v>0</v>
      </c>
      <c r="D725" s="16"/>
      <c r="E725" s="16"/>
      <c r="F725" s="16"/>
      <c r="G725" s="16"/>
      <c r="H725" s="16"/>
      <c r="I725" s="16"/>
      <c r="J725" s="16"/>
      <c r="K725" s="16"/>
      <c r="L725" s="16"/>
      <c r="M725" s="16"/>
      <c r="N725" s="16"/>
      <c r="O725" s="16"/>
      <c r="P725" s="16"/>
      <c r="Q725" s="16"/>
      <c r="R725" s="16"/>
      <c r="S725" s="16"/>
      <c r="T725" s="23"/>
      <c r="U725" s="126"/>
    </row>
    <row r="726" spans="1:21" s="122" customFormat="1" ht="17.25">
      <c r="A726" s="24"/>
      <c r="B726" s="14">
        <f>'أساسى (2)'!B726</f>
        <v>0</v>
      </c>
      <c r="C726" s="14">
        <f>'أساسى (2)'!C726</f>
        <v>0</v>
      </c>
      <c r="D726" s="16"/>
      <c r="E726" s="16"/>
      <c r="F726" s="16"/>
      <c r="G726" s="16"/>
      <c r="H726" s="16"/>
      <c r="I726" s="16"/>
      <c r="J726" s="16"/>
      <c r="K726" s="16"/>
      <c r="L726" s="16"/>
      <c r="M726" s="16"/>
      <c r="N726" s="16"/>
      <c r="O726" s="16"/>
      <c r="P726" s="16"/>
      <c r="Q726" s="16"/>
      <c r="R726" s="16"/>
      <c r="S726" s="16"/>
      <c r="T726" s="23"/>
      <c r="U726" s="126"/>
    </row>
    <row r="727" spans="1:21" s="122" customFormat="1" ht="17.25">
      <c r="A727" s="24"/>
      <c r="B727" s="14">
        <f>'أساسى (2)'!B727</f>
        <v>0</v>
      </c>
      <c r="C727" s="14">
        <f>'أساسى (2)'!C727</f>
        <v>0</v>
      </c>
      <c r="D727" s="16"/>
      <c r="E727" s="16"/>
      <c r="F727" s="16"/>
      <c r="G727" s="16"/>
      <c r="H727" s="16"/>
      <c r="I727" s="16"/>
      <c r="J727" s="16"/>
      <c r="K727" s="16"/>
      <c r="L727" s="16"/>
      <c r="M727" s="16"/>
      <c r="N727" s="16"/>
      <c r="O727" s="16"/>
      <c r="P727" s="16"/>
      <c r="Q727" s="16"/>
      <c r="R727" s="16"/>
      <c r="S727" s="16"/>
      <c r="T727" s="23"/>
      <c r="U727" s="126"/>
    </row>
    <row r="728" spans="1:21" s="122" customFormat="1" ht="17.25">
      <c r="A728" s="24"/>
      <c r="B728" s="14">
        <f>'أساسى (2)'!B728</f>
        <v>0</v>
      </c>
      <c r="C728" s="14">
        <f>'أساسى (2)'!C728</f>
        <v>0</v>
      </c>
      <c r="D728" s="16"/>
      <c r="E728" s="16"/>
      <c r="F728" s="16"/>
      <c r="G728" s="16"/>
      <c r="H728" s="16"/>
      <c r="I728" s="16"/>
      <c r="J728" s="16"/>
      <c r="K728" s="16"/>
      <c r="L728" s="16"/>
      <c r="M728" s="16"/>
      <c r="N728" s="16"/>
      <c r="O728" s="16"/>
      <c r="P728" s="16"/>
      <c r="Q728" s="16"/>
      <c r="R728" s="16"/>
      <c r="S728" s="16"/>
      <c r="T728" s="23"/>
      <c r="U728" s="126"/>
    </row>
    <row r="729" spans="1:21" s="122" customFormat="1" ht="17.25">
      <c r="A729" s="24"/>
      <c r="B729" s="14">
        <f>'أساسى (2)'!B729</f>
        <v>0</v>
      </c>
      <c r="C729" s="14">
        <f>'أساسى (2)'!C729</f>
        <v>0</v>
      </c>
      <c r="D729" s="16"/>
      <c r="E729" s="16"/>
      <c r="F729" s="16"/>
      <c r="G729" s="16"/>
      <c r="H729" s="16"/>
      <c r="I729" s="16"/>
      <c r="J729" s="16"/>
      <c r="K729" s="16"/>
      <c r="L729" s="16"/>
      <c r="M729" s="16"/>
      <c r="N729" s="16"/>
      <c r="O729" s="16"/>
      <c r="P729" s="16"/>
      <c r="Q729" s="16"/>
      <c r="R729" s="16"/>
      <c r="S729" s="16"/>
      <c r="T729" s="23"/>
      <c r="U729" s="126"/>
    </row>
    <row r="730" spans="1:21" s="122" customFormat="1" ht="17.25">
      <c r="A730" s="24"/>
      <c r="B730" s="14">
        <f>'أساسى (2)'!B730</f>
        <v>0</v>
      </c>
      <c r="C730" s="14">
        <f>'أساسى (2)'!C730</f>
        <v>0</v>
      </c>
      <c r="D730" s="16"/>
      <c r="E730" s="16"/>
      <c r="F730" s="16"/>
      <c r="G730" s="16"/>
      <c r="H730" s="16"/>
      <c r="I730" s="16"/>
      <c r="J730" s="16"/>
      <c r="K730" s="16"/>
      <c r="L730" s="16"/>
      <c r="M730" s="16"/>
      <c r="N730" s="16"/>
      <c r="O730" s="16"/>
      <c r="P730" s="16"/>
      <c r="Q730" s="16"/>
      <c r="R730" s="16"/>
      <c r="S730" s="16"/>
      <c r="T730" s="23"/>
      <c r="U730" s="126"/>
    </row>
    <row r="731" spans="1:21" s="122" customFormat="1" ht="17.25">
      <c r="A731" s="24"/>
      <c r="B731" s="14">
        <f>'أساسى (2)'!B731</f>
        <v>0</v>
      </c>
      <c r="C731" s="14">
        <f>'أساسى (2)'!C731</f>
        <v>0</v>
      </c>
      <c r="D731" s="16"/>
      <c r="E731" s="16"/>
      <c r="F731" s="16"/>
      <c r="G731" s="16"/>
      <c r="H731" s="16"/>
      <c r="I731" s="16"/>
      <c r="J731" s="16"/>
      <c r="K731" s="16"/>
      <c r="L731" s="16"/>
      <c r="M731" s="16"/>
      <c r="N731" s="16"/>
      <c r="O731" s="16"/>
      <c r="P731" s="16"/>
      <c r="Q731" s="16"/>
      <c r="R731" s="16"/>
      <c r="S731" s="16"/>
      <c r="T731" s="23"/>
      <c r="U731" s="126"/>
    </row>
    <row r="732" spans="1:21" s="122" customFormat="1" ht="17.25">
      <c r="A732" s="24"/>
      <c r="B732" s="14">
        <f>'أساسى (2)'!B732</f>
        <v>0</v>
      </c>
      <c r="C732" s="14">
        <f>'أساسى (2)'!C732</f>
        <v>0</v>
      </c>
      <c r="D732" s="16"/>
      <c r="E732" s="16"/>
      <c r="F732" s="16"/>
      <c r="G732" s="16"/>
      <c r="H732" s="16"/>
      <c r="I732" s="16"/>
      <c r="J732" s="16"/>
      <c r="K732" s="16"/>
      <c r="L732" s="16"/>
      <c r="M732" s="16"/>
      <c r="N732" s="16"/>
      <c r="O732" s="16"/>
      <c r="P732" s="16"/>
      <c r="Q732" s="16"/>
      <c r="R732" s="16"/>
      <c r="S732" s="16"/>
      <c r="T732" s="23"/>
      <c r="U732" s="126"/>
    </row>
    <row r="733" spans="1:21" s="122" customFormat="1" ht="17.25">
      <c r="A733" s="24"/>
      <c r="B733" s="14">
        <f>'أساسى (2)'!B733</f>
        <v>0</v>
      </c>
      <c r="C733" s="14">
        <f>'أساسى (2)'!C733</f>
        <v>0</v>
      </c>
      <c r="D733" s="16"/>
      <c r="E733" s="16"/>
      <c r="F733" s="16"/>
      <c r="G733" s="16"/>
      <c r="H733" s="16"/>
      <c r="I733" s="16"/>
      <c r="J733" s="16"/>
      <c r="K733" s="16"/>
      <c r="L733" s="16"/>
      <c r="M733" s="16"/>
      <c r="N733" s="16"/>
      <c r="O733" s="16"/>
      <c r="P733" s="16"/>
      <c r="Q733" s="16"/>
      <c r="R733" s="16"/>
      <c r="S733" s="16"/>
      <c r="T733" s="23"/>
      <c r="U733" s="126"/>
    </row>
    <row r="734" spans="1:21" s="122" customFormat="1" ht="17.25">
      <c r="A734" s="24"/>
      <c r="B734" s="14">
        <f>'أساسى (2)'!B734</f>
        <v>0</v>
      </c>
      <c r="C734" s="14">
        <f>'أساسى (2)'!C734</f>
        <v>0</v>
      </c>
      <c r="D734" s="16"/>
      <c r="E734" s="16"/>
      <c r="F734" s="16"/>
      <c r="G734" s="16"/>
      <c r="H734" s="16"/>
      <c r="I734" s="16"/>
      <c r="J734" s="16"/>
      <c r="K734" s="16"/>
      <c r="L734" s="16"/>
      <c r="M734" s="16"/>
      <c r="N734" s="16"/>
      <c r="O734" s="16"/>
      <c r="P734" s="16"/>
      <c r="Q734" s="16"/>
      <c r="R734" s="16"/>
      <c r="S734" s="16"/>
      <c r="T734" s="23"/>
      <c r="U734" s="126"/>
    </row>
    <row r="735" spans="1:21" s="122" customFormat="1" ht="17.25">
      <c r="A735" s="24"/>
      <c r="B735" s="14">
        <f>'أساسى (2)'!B735</f>
        <v>0</v>
      </c>
      <c r="C735" s="14">
        <f>'أساسى (2)'!C735</f>
        <v>0</v>
      </c>
      <c r="D735" s="16"/>
      <c r="E735" s="16"/>
      <c r="F735" s="16"/>
      <c r="G735" s="16"/>
      <c r="H735" s="16"/>
      <c r="I735" s="16"/>
      <c r="J735" s="16"/>
      <c r="K735" s="16"/>
      <c r="L735" s="16"/>
      <c r="M735" s="16"/>
      <c r="N735" s="16"/>
      <c r="O735" s="16"/>
      <c r="P735" s="16"/>
      <c r="Q735" s="16"/>
      <c r="R735" s="16"/>
      <c r="S735" s="16"/>
      <c r="T735" s="23"/>
      <c r="U735" s="126"/>
    </row>
    <row r="736" spans="1:21" s="122" customFormat="1" ht="17.25">
      <c r="A736" s="24"/>
      <c r="B736" s="14">
        <f>'أساسى (2)'!B736</f>
        <v>0</v>
      </c>
      <c r="C736" s="14">
        <f>'أساسى (2)'!C736</f>
        <v>0</v>
      </c>
      <c r="D736" s="16"/>
      <c r="E736" s="16"/>
      <c r="F736" s="16"/>
      <c r="G736" s="16"/>
      <c r="H736" s="16"/>
      <c r="I736" s="16"/>
      <c r="J736" s="16"/>
      <c r="K736" s="16"/>
      <c r="L736" s="16"/>
      <c r="M736" s="16"/>
      <c r="N736" s="16"/>
      <c r="O736" s="16"/>
      <c r="P736" s="16"/>
      <c r="Q736" s="16"/>
      <c r="R736" s="16"/>
      <c r="S736" s="16"/>
      <c r="T736" s="23"/>
      <c r="U736" s="126"/>
    </row>
    <row r="737" spans="1:21" s="122" customFormat="1" ht="17.25">
      <c r="A737" s="24"/>
      <c r="B737" s="14">
        <f>'أساسى (2)'!B737</f>
        <v>0</v>
      </c>
      <c r="C737" s="14">
        <f>'أساسى (2)'!C737</f>
        <v>0</v>
      </c>
      <c r="D737" s="16"/>
      <c r="E737" s="16"/>
      <c r="F737" s="16"/>
      <c r="G737" s="16"/>
      <c r="H737" s="16"/>
      <c r="I737" s="16"/>
      <c r="J737" s="16"/>
      <c r="K737" s="16"/>
      <c r="L737" s="16"/>
      <c r="M737" s="16"/>
      <c r="N737" s="16"/>
      <c r="O737" s="16"/>
      <c r="P737" s="16"/>
      <c r="Q737" s="16"/>
      <c r="R737" s="16"/>
      <c r="S737" s="16"/>
      <c r="T737" s="23"/>
      <c r="U737" s="126"/>
    </row>
    <row r="738" spans="1:21" s="122" customFormat="1" ht="17.25">
      <c r="A738" s="24"/>
      <c r="B738" s="14">
        <f>'أساسى (2)'!B738</f>
        <v>0</v>
      </c>
      <c r="C738" s="14">
        <f>'أساسى (2)'!C738</f>
        <v>0</v>
      </c>
      <c r="D738" s="16"/>
      <c r="E738" s="16"/>
      <c r="F738" s="16"/>
      <c r="G738" s="16"/>
      <c r="H738" s="16"/>
      <c r="I738" s="16"/>
      <c r="J738" s="16"/>
      <c r="K738" s="16"/>
      <c r="L738" s="16"/>
      <c r="M738" s="16"/>
      <c r="N738" s="16"/>
      <c r="O738" s="16"/>
      <c r="P738" s="16"/>
      <c r="Q738" s="16"/>
      <c r="R738" s="16"/>
      <c r="S738" s="16"/>
      <c r="T738" s="23"/>
      <c r="U738" s="126"/>
    </row>
    <row r="739" spans="1:21" s="122" customFormat="1" ht="17.25">
      <c r="A739" s="24"/>
      <c r="B739" s="14">
        <f>'أساسى (2)'!B739</f>
        <v>0</v>
      </c>
      <c r="C739" s="14">
        <f>'أساسى (2)'!C739</f>
        <v>0</v>
      </c>
      <c r="D739" s="16"/>
      <c r="E739" s="16"/>
      <c r="F739" s="16"/>
      <c r="G739" s="16"/>
      <c r="H739" s="16"/>
      <c r="I739" s="16"/>
      <c r="J739" s="16"/>
      <c r="K739" s="16"/>
      <c r="L739" s="16"/>
      <c r="M739" s="16"/>
      <c r="N739" s="16"/>
      <c r="O739" s="16"/>
      <c r="P739" s="16"/>
      <c r="Q739" s="16"/>
      <c r="R739" s="16"/>
      <c r="S739" s="16"/>
      <c r="T739" s="23"/>
      <c r="U739" s="126"/>
    </row>
    <row r="740" spans="1:21" s="122" customFormat="1" ht="17.25">
      <c r="A740" s="24"/>
      <c r="B740" s="14">
        <f>'أساسى (2)'!B740</f>
        <v>0</v>
      </c>
      <c r="C740" s="14">
        <f>'أساسى (2)'!C740</f>
        <v>0</v>
      </c>
      <c r="D740" s="16"/>
      <c r="E740" s="16"/>
      <c r="F740" s="16"/>
      <c r="G740" s="16"/>
      <c r="H740" s="16"/>
      <c r="I740" s="16"/>
      <c r="J740" s="16"/>
      <c r="K740" s="16"/>
      <c r="L740" s="16"/>
      <c r="M740" s="16"/>
      <c r="N740" s="16"/>
      <c r="O740" s="16"/>
      <c r="P740" s="16"/>
      <c r="Q740" s="16"/>
      <c r="R740" s="16"/>
      <c r="S740" s="16"/>
      <c r="T740" s="23"/>
      <c r="U740" s="126"/>
    </row>
    <row r="741" spans="1:21" s="122" customFormat="1" ht="17.25">
      <c r="A741" s="24"/>
      <c r="B741" s="14">
        <f>'أساسى (2)'!B741</f>
        <v>0</v>
      </c>
      <c r="C741" s="14">
        <f>'أساسى (2)'!C741</f>
        <v>0</v>
      </c>
      <c r="D741" s="16"/>
      <c r="E741" s="16"/>
      <c r="F741" s="16"/>
      <c r="G741" s="16"/>
      <c r="H741" s="16"/>
      <c r="I741" s="16"/>
      <c r="J741" s="16"/>
      <c r="K741" s="16"/>
      <c r="L741" s="16"/>
      <c r="M741" s="16"/>
      <c r="N741" s="16"/>
      <c r="O741" s="16"/>
      <c r="P741" s="16"/>
      <c r="Q741" s="16"/>
      <c r="R741" s="16"/>
      <c r="S741" s="16"/>
      <c r="T741" s="23"/>
      <c r="U741" s="126"/>
    </row>
    <row r="742" spans="1:21" s="122" customFormat="1" ht="17.25">
      <c r="A742" s="24"/>
      <c r="B742" s="14">
        <f>'أساسى (2)'!B742</f>
        <v>0</v>
      </c>
      <c r="C742" s="14">
        <f>'أساسى (2)'!C742</f>
        <v>0</v>
      </c>
      <c r="D742" s="16"/>
      <c r="E742" s="16"/>
      <c r="F742" s="16"/>
      <c r="G742" s="16"/>
      <c r="H742" s="16"/>
      <c r="I742" s="16"/>
      <c r="J742" s="16"/>
      <c r="K742" s="16"/>
      <c r="L742" s="16"/>
      <c r="M742" s="16"/>
      <c r="N742" s="16"/>
      <c r="O742" s="16"/>
      <c r="P742" s="16"/>
      <c r="Q742" s="16"/>
      <c r="R742" s="16"/>
      <c r="S742" s="16"/>
      <c r="T742" s="23"/>
      <c r="U742" s="126"/>
    </row>
    <row r="743" spans="1:21" s="122" customFormat="1" ht="17.25">
      <c r="A743" s="24"/>
      <c r="B743" s="14">
        <f>'أساسى (2)'!B743</f>
        <v>0</v>
      </c>
      <c r="C743" s="14">
        <f>'أساسى (2)'!C743</f>
        <v>0</v>
      </c>
      <c r="D743" s="16"/>
      <c r="E743" s="16"/>
      <c r="F743" s="16"/>
      <c r="G743" s="16"/>
      <c r="H743" s="16"/>
      <c r="I743" s="16"/>
      <c r="J743" s="16"/>
      <c r="K743" s="16"/>
      <c r="L743" s="16"/>
      <c r="M743" s="16"/>
      <c r="N743" s="16"/>
      <c r="O743" s="16"/>
      <c r="P743" s="16"/>
      <c r="Q743" s="16"/>
      <c r="R743" s="16"/>
      <c r="S743" s="16"/>
      <c r="T743" s="23"/>
      <c r="U743" s="126"/>
    </row>
    <row r="744" spans="1:21" s="122" customFormat="1" ht="17.25">
      <c r="A744" s="24"/>
      <c r="B744" s="14">
        <f>'أساسى (2)'!B744</f>
        <v>0</v>
      </c>
      <c r="C744" s="14">
        <f>'أساسى (2)'!C744</f>
        <v>0</v>
      </c>
      <c r="D744" s="16"/>
      <c r="E744" s="16"/>
      <c r="F744" s="16"/>
      <c r="G744" s="16"/>
      <c r="H744" s="16"/>
      <c r="I744" s="16"/>
      <c r="J744" s="16"/>
      <c r="K744" s="16"/>
      <c r="L744" s="16"/>
      <c r="M744" s="16"/>
      <c r="N744" s="16"/>
      <c r="O744" s="16"/>
      <c r="P744" s="16"/>
      <c r="Q744" s="16"/>
      <c r="R744" s="16"/>
      <c r="S744" s="16"/>
      <c r="T744" s="23"/>
      <c r="U744" s="126"/>
    </row>
    <row r="745" spans="1:21" s="122" customFormat="1" ht="17.25">
      <c r="A745" s="24"/>
      <c r="B745" s="14">
        <f>'أساسى (2)'!B745</f>
        <v>0</v>
      </c>
      <c r="C745" s="14">
        <f>'أساسى (2)'!C745</f>
        <v>0</v>
      </c>
      <c r="D745" s="16"/>
      <c r="E745" s="16"/>
      <c r="F745" s="16"/>
      <c r="G745" s="16"/>
      <c r="H745" s="16"/>
      <c r="I745" s="16"/>
      <c r="J745" s="16"/>
      <c r="K745" s="16"/>
      <c r="L745" s="16"/>
      <c r="M745" s="16"/>
      <c r="N745" s="16"/>
      <c r="O745" s="16"/>
      <c r="P745" s="16"/>
      <c r="Q745" s="16"/>
      <c r="R745" s="16"/>
      <c r="S745" s="16"/>
      <c r="T745" s="23"/>
      <c r="U745" s="126"/>
    </row>
    <row r="746" spans="1:21" s="122" customFormat="1" ht="17.25">
      <c r="A746" s="24"/>
      <c r="B746" s="14">
        <f>'أساسى (2)'!B746</f>
        <v>0</v>
      </c>
      <c r="C746" s="14">
        <f>'أساسى (2)'!C746</f>
        <v>0</v>
      </c>
      <c r="D746" s="16"/>
      <c r="E746" s="16"/>
      <c r="F746" s="16"/>
      <c r="G746" s="16"/>
      <c r="H746" s="16"/>
      <c r="I746" s="16"/>
      <c r="J746" s="16"/>
      <c r="K746" s="16"/>
      <c r="L746" s="16"/>
      <c r="M746" s="16"/>
      <c r="N746" s="16"/>
      <c r="O746" s="16"/>
      <c r="P746" s="16"/>
      <c r="Q746" s="16"/>
      <c r="R746" s="16"/>
      <c r="S746" s="16"/>
      <c r="T746" s="23"/>
      <c r="U746" s="126"/>
    </row>
    <row r="747" spans="1:21" s="122" customFormat="1" ht="17.25">
      <c r="A747" s="24"/>
      <c r="B747" s="14">
        <f>'أساسى (2)'!B747</f>
        <v>0</v>
      </c>
      <c r="C747" s="14">
        <f>'أساسى (2)'!C747</f>
        <v>0</v>
      </c>
      <c r="D747" s="16"/>
      <c r="E747" s="16"/>
      <c r="F747" s="16"/>
      <c r="G747" s="16"/>
      <c r="H747" s="16"/>
      <c r="I747" s="16"/>
      <c r="J747" s="16"/>
      <c r="K747" s="16"/>
      <c r="L747" s="16"/>
      <c r="M747" s="16"/>
      <c r="N747" s="16"/>
      <c r="O747" s="16"/>
      <c r="P747" s="16"/>
      <c r="Q747" s="16"/>
      <c r="R747" s="16"/>
      <c r="S747" s="16"/>
      <c r="T747" s="23"/>
      <c r="U747" s="126"/>
    </row>
    <row r="748" spans="1:21" s="122" customFormat="1" ht="17.25">
      <c r="A748" s="24"/>
      <c r="B748" s="14">
        <f>'أساسى (2)'!B748</f>
        <v>0</v>
      </c>
      <c r="C748" s="14">
        <f>'أساسى (2)'!C748</f>
        <v>0</v>
      </c>
      <c r="D748" s="16"/>
      <c r="E748" s="16"/>
      <c r="F748" s="16"/>
      <c r="G748" s="16"/>
      <c r="H748" s="16"/>
      <c r="I748" s="16"/>
      <c r="J748" s="16"/>
      <c r="K748" s="16"/>
      <c r="L748" s="16"/>
      <c r="M748" s="16"/>
      <c r="N748" s="16"/>
      <c r="O748" s="16"/>
      <c r="P748" s="16"/>
      <c r="Q748" s="16"/>
      <c r="R748" s="16"/>
      <c r="S748" s="16"/>
      <c r="T748" s="23"/>
      <c r="U748" s="126"/>
    </row>
    <row r="749" spans="1:21" s="122" customFormat="1" ht="17.25">
      <c r="A749" s="24"/>
      <c r="B749" s="14">
        <f>'أساسى (2)'!B749</f>
        <v>0</v>
      </c>
      <c r="C749" s="14">
        <f>'أساسى (2)'!C749</f>
        <v>0</v>
      </c>
      <c r="D749" s="16"/>
      <c r="E749" s="16"/>
      <c r="F749" s="16"/>
      <c r="G749" s="16"/>
      <c r="H749" s="16"/>
      <c r="I749" s="16"/>
      <c r="J749" s="16"/>
      <c r="K749" s="16"/>
      <c r="L749" s="16"/>
      <c r="M749" s="16"/>
      <c r="N749" s="16"/>
      <c r="O749" s="16"/>
      <c r="P749" s="16"/>
      <c r="Q749" s="16"/>
      <c r="R749" s="16"/>
      <c r="S749" s="16"/>
      <c r="T749" s="23"/>
      <c r="U749" s="126"/>
    </row>
    <row r="750" spans="1:21" s="122" customFormat="1" ht="17.25">
      <c r="A750" s="24"/>
      <c r="B750" s="14">
        <f>'أساسى (2)'!B750</f>
        <v>0</v>
      </c>
      <c r="C750" s="14">
        <f>'أساسى (2)'!C750</f>
        <v>0</v>
      </c>
      <c r="D750" s="16"/>
      <c r="E750" s="16"/>
      <c r="F750" s="16"/>
      <c r="G750" s="16"/>
      <c r="H750" s="16"/>
      <c r="I750" s="16"/>
      <c r="J750" s="16"/>
      <c r="K750" s="16"/>
      <c r="L750" s="16"/>
      <c r="M750" s="16"/>
      <c r="N750" s="16"/>
      <c r="O750" s="16"/>
      <c r="P750" s="16"/>
      <c r="Q750" s="16"/>
      <c r="R750" s="16"/>
      <c r="S750" s="16"/>
      <c r="T750" s="23"/>
      <c r="U750" s="126"/>
    </row>
    <row r="751" spans="1:21" s="122" customFormat="1" ht="17.25">
      <c r="A751" s="24"/>
      <c r="B751" s="14">
        <f>'أساسى (2)'!B751</f>
        <v>0</v>
      </c>
      <c r="C751" s="14">
        <f>'أساسى (2)'!C751</f>
        <v>0</v>
      </c>
      <c r="D751" s="16"/>
      <c r="E751" s="16"/>
      <c r="F751" s="16"/>
      <c r="G751" s="16"/>
      <c r="H751" s="16"/>
      <c r="I751" s="16"/>
      <c r="J751" s="16"/>
      <c r="K751" s="16"/>
      <c r="L751" s="16"/>
      <c r="M751" s="16"/>
      <c r="N751" s="16"/>
      <c r="O751" s="16"/>
      <c r="P751" s="16"/>
      <c r="Q751" s="16"/>
      <c r="R751" s="16"/>
      <c r="S751" s="16"/>
      <c r="T751" s="23"/>
      <c r="U751" s="126"/>
    </row>
    <row r="752" spans="1:21" s="122" customFormat="1" ht="17.25">
      <c r="A752" s="24"/>
      <c r="B752" s="14">
        <f>'أساسى (2)'!B752</f>
        <v>0</v>
      </c>
      <c r="C752" s="14">
        <f>'أساسى (2)'!C752</f>
        <v>0</v>
      </c>
      <c r="D752" s="16"/>
      <c r="E752" s="16"/>
      <c r="F752" s="16"/>
      <c r="G752" s="16"/>
      <c r="H752" s="16"/>
      <c r="I752" s="16"/>
      <c r="J752" s="16"/>
      <c r="K752" s="16"/>
      <c r="L752" s="16"/>
      <c r="M752" s="16"/>
      <c r="N752" s="16"/>
      <c r="O752" s="16"/>
      <c r="P752" s="16"/>
      <c r="Q752" s="16"/>
      <c r="R752" s="16"/>
      <c r="S752" s="16"/>
      <c r="T752" s="23"/>
      <c r="U752" s="126"/>
    </row>
    <row r="753" spans="1:21" s="122" customFormat="1" ht="17.25">
      <c r="A753" s="24"/>
      <c r="B753" s="14">
        <f>'أساسى (2)'!B753</f>
        <v>0</v>
      </c>
      <c r="C753" s="14">
        <f>'أساسى (2)'!C753</f>
        <v>0</v>
      </c>
      <c r="D753" s="16"/>
      <c r="E753" s="16"/>
      <c r="F753" s="16"/>
      <c r="G753" s="16"/>
      <c r="H753" s="16"/>
      <c r="I753" s="16"/>
      <c r="J753" s="16"/>
      <c r="K753" s="16"/>
      <c r="L753" s="16"/>
      <c r="M753" s="16"/>
      <c r="N753" s="16"/>
      <c r="O753" s="16"/>
      <c r="P753" s="16"/>
      <c r="Q753" s="16"/>
      <c r="R753" s="16"/>
      <c r="S753" s="16"/>
      <c r="T753" s="23"/>
      <c r="U753" s="126"/>
    </row>
    <row r="754" spans="1:21" s="122" customFormat="1" ht="17.25">
      <c r="A754" s="24"/>
      <c r="B754" s="14">
        <f>'أساسى (2)'!B754</f>
        <v>0</v>
      </c>
      <c r="C754" s="14">
        <f>'أساسى (2)'!C754</f>
        <v>0</v>
      </c>
      <c r="D754" s="16"/>
      <c r="E754" s="16"/>
      <c r="F754" s="16"/>
      <c r="G754" s="16"/>
      <c r="H754" s="16"/>
      <c r="I754" s="16"/>
      <c r="J754" s="16"/>
      <c r="K754" s="16"/>
      <c r="L754" s="16"/>
      <c r="M754" s="16"/>
      <c r="N754" s="16"/>
      <c r="O754" s="16"/>
      <c r="P754" s="16"/>
      <c r="Q754" s="16"/>
      <c r="R754" s="16"/>
      <c r="S754" s="16"/>
      <c r="T754" s="23"/>
      <c r="U754" s="126"/>
    </row>
    <row r="755" spans="1:21" s="122" customFormat="1" ht="17.25">
      <c r="A755" s="24"/>
      <c r="B755" s="14">
        <f>'أساسى (2)'!B755</f>
        <v>0</v>
      </c>
      <c r="C755" s="14">
        <f>'أساسى (2)'!C755</f>
        <v>0</v>
      </c>
      <c r="D755" s="16"/>
      <c r="E755" s="16"/>
      <c r="F755" s="16"/>
      <c r="G755" s="16"/>
      <c r="H755" s="16"/>
      <c r="I755" s="16"/>
      <c r="J755" s="16"/>
      <c r="K755" s="16"/>
      <c r="L755" s="16"/>
      <c r="M755" s="16"/>
      <c r="N755" s="16"/>
      <c r="O755" s="16"/>
      <c r="P755" s="16"/>
      <c r="Q755" s="16"/>
      <c r="R755" s="16"/>
      <c r="S755" s="16"/>
      <c r="T755" s="23"/>
      <c r="U755" s="126"/>
    </row>
    <row r="756" spans="1:21" s="122" customFormat="1" ht="17.25">
      <c r="A756" s="24"/>
      <c r="B756" s="14">
        <f>'أساسى (2)'!B756</f>
        <v>0</v>
      </c>
      <c r="C756" s="14">
        <f>'أساسى (2)'!C756</f>
        <v>0</v>
      </c>
      <c r="D756" s="16"/>
      <c r="E756" s="16"/>
      <c r="F756" s="16"/>
      <c r="G756" s="16"/>
      <c r="H756" s="16"/>
      <c r="I756" s="16"/>
      <c r="J756" s="16"/>
      <c r="K756" s="16"/>
      <c r="L756" s="16"/>
      <c r="M756" s="16"/>
      <c r="N756" s="16"/>
      <c r="O756" s="16"/>
      <c r="P756" s="16"/>
      <c r="Q756" s="16"/>
      <c r="R756" s="16"/>
      <c r="S756" s="16"/>
      <c r="T756" s="23"/>
      <c r="U756" s="126"/>
    </row>
    <row r="757" spans="1:21" s="122" customFormat="1" ht="17.25">
      <c r="A757" s="24"/>
      <c r="B757" s="14">
        <f>'أساسى (2)'!B757</f>
        <v>0</v>
      </c>
      <c r="C757" s="14">
        <f>'أساسى (2)'!C757</f>
        <v>0</v>
      </c>
      <c r="D757" s="16"/>
      <c r="E757" s="16"/>
      <c r="F757" s="16"/>
      <c r="G757" s="16"/>
      <c r="H757" s="16"/>
      <c r="I757" s="16"/>
      <c r="J757" s="16"/>
      <c r="K757" s="16"/>
      <c r="L757" s="16"/>
      <c r="M757" s="16"/>
      <c r="N757" s="16"/>
      <c r="O757" s="16"/>
      <c r="P757" s="16"/>
      <c r="Q757" s="16"/>
      <c r="R757" s="16"/>
      <c r="S757" s="16"/>
      <c r="T757" s="23"/>
      <c r="U757" s="126"/>
    </row>
    <row r="758" spans="1:21" s="122" customFormat="1" ht="17.25">
      <c r="A758" s="24"/>
      <c r="B758" s="14">
        <f>'أساسى (2)'!B758</f>
        <v>0</v>
      </c>
      <c r="C758" s="14">
        <f>'أساسى (2)'!C758</f>
        <v>0</v>
      </c>
      <c r="D758" s="16"/>
      <c r="E758" s="16"/>
      <c r="F758" s="16"/>
      <c r="G758" s="16"/>
      <c r="H758" s="16"/>
      <c r="I758" s="16"/>
      <c r="J758" s="16"/>
      <c r="K758" s="16"/>
      <c r="L758" s="16"/>
      <c r="M758" s="16"/>
      <c r="N758" s="16"/>
      <c r="O758" s="16"/>
      <c r="P758" s="16"/>
      <c r="Q758" s="16"/>
      <c r="R758" s="16"/>
      <c r="S758" s="16"/>
      <c r="T758" s="23"/>
      <c r="U758" s="126"/>
    </row>
    <row r="759" spans="1:21" s="122" customFormat="1" ht="17.25">
      <c r="A759" s="24"/>
      <c r="B759" s="14">
        <f>'أساسى (2)'!B759</f>
        <v>0</v>
      </c>
      <c r="C759" s="14">
        <f>'أساسى (2)'!C759</f>
        <v>0</v>
      </c>
      <c r="D759" s="16"/>
      <c r="E759" s="16"/>
      <c r="F759" s="16"/>
      <c r="G759" s="16"/>
      <c r="H759" s="16"/>
      <c r="I759" s="16"/>
      <c r="J759" s="16"/>
      <c r="K759" s="16"/>
      <c r="L759" s="16"/>
      <c r="M759" s="16"/>
      <c r="N759" s="16"/>
      <c r="O759" s="16"/>
      <c r="P759" s="16"/>
      <c r="Q759" s="16"/>
      <c r="R759" s="16"/>
      <c r="S759" s="16"/>
      <c r="T759" s="23"/>
      <c r="U759" s="126"/>
    </row>
    <row r="760" spans="1:21" s="122" customFormat="1" ht="17.25">
      <c r="A760" s="24"/>
      <c r="B760" s="14">
        <f>'أساسى (2)'!B760</f>
        <v>0</v>
      </c>
      <c r="C760" s="14">
        <f>'أساسى (2)'!C760</f>
        <v>0</v>
      </c>
      <c r="D760" s="16"/>
      <c r="E760" s="16"/>
      <c r="F760" s="16"/>
      <c r="G760" s="16"/>
      <c r="H760" s="16"/>
      <c r="I760" s="16"/>
      <c r="J760" s="16"/>
      <c r="K760" s="16"/>
      <c r="L760" s="16"/>
      <c r="M760" s="16"/>
      <c r="N760" s="16"/>
      <c r="O760" s="16"/>
      <c r="P760" s="16"/>
      <c r="Q760" s="16"/>
      <c r="R760" s="16"/>
      <c r="S760" s="16"/>
      <c r="T760" s="23"/>
      <c r="U760" s="126"/>
    </row>
    <row r="761" spans="1:21" s="122" customFormat="1" ht="17.25">
      <c r="A761" s="24"/>
      <c r="B761" s="14">
        <f>'أساسى (2)'!B761</f>
        <v>0</v>
      </c>
      <c r="C761" s="14">
        <f>'أساسى (2)'!C761</f>
        <v>0</v>
      </c>
      <c r="D761" s="16"/>
      <c r="E761" s="16"/>
      <c r="F761" s="16"/>
      <c r="G761" s="16"/>
      <c r="H761" s="16"/>
      <c r="I761" s="16"/>
      <c r="J761" s="16"/>
      <c r="K761" s="16"/>
      <c r="L761" s="16"/>
      <c r="M761" s="16"/>
      <c r="N761" s="16"/>
      <c r="O761" s="16"/>
      <c r="P761" s="16"/>
      <c r="Q761" s="16"/>
      <c r="R761" s="16"/>
      <c r="S761" s="16"/>
      <c r="T761" s="23"/>
      <c r="U761" s="126"/>
    </row>
    <row r="762" spans="1:21" s="122" customFormat="1" ht="17.25">
      <c r="A762" s="24"/>
      <c r="B762" s="14">
        <f>'أساسى (2)'!B762</f>
        <v>0</v>
      </c>
      <c r="C762" s="14">
        <f>'أساسى (2)'!C762</f>
        <v>0</v>
      </c>
      <c r="D762" s="16"/>
      <c r="E762" s="16"/>
      <c r="F762" s="16"/>
      <c r="G762" s="16"/>
      <c r="H762" s="16"/>
      <c r="I762" s="16"/>
      <c r="J762" s="16"/>
      <c r="K762" s="16"/>
      <c r="L762" s="16"/>
      <c r="M762" s="16"/>
      <c r="N762" s="16"/>
      <c r="O762" s="16"/>
      <c r="P762" s="16"/>
      <c r="Q762" s="16"/>
      <c r="R762" s="16"/>
      <c r="S762" s="16"/>
      <c r="T762" s="23"/>
      <c r="U762" s="126"/>
    </row>
    <row r="763" spans="1:21" s="122" customFormat="1" ht="17.25">
      <c r="A763" s="24"/>
      <c r="B763" s="14">
        <f>'أساسى (2)'!B763</f>
        <v>0</v>
      </c>
      <c r="C763" s="14">
        <f>'أساسى (2)'!C763</f>
        <v>0</v>
      </c>
      <c r="D763" s="16"/>
      <c r="E763" s="16"/>
      <c r="F763" s="16"/>
      <c r="G763" s="16"/>
      <c r="H763" s="16"/>
      <c r="I763" s="16"/>
      <c r="J763" s="16"/>
      <c r="K763" s="16"/>
      <c r="L763" s="16"/>
      <c r="M763" s="16"/>
      <c r="N763" s="16"/>
      <c r="O763" s="16"/>
      <c r="P763" s="16"/>
      <c r="Q763" s="16"/>
      <c r="R763" s="16"/>
      <c r="S763" s="16"/>
      <c r="T763" s="23"/>
      <c r="U763" s="126"/>
    </row>
    <row r="764" spans="1:21" s="122" customFormat="1" ht="17.25">
      <c r="A764" s="24"/>
      <c r="B764" s="14">
        <f>'أساسى (2)'!B764</f>
        <v>0</v>
      </c>
      <c r="C764" s="14">
        <f>'أساسى (2)'!C764</f>
        <v>0</v>
      </c>
      <c r="D764" s="16"/>
      <c r="E764" s="16"/>
      <c r="F764" s="16"/>
      <c r="G764" s="16"/>
      <c r="H764" s="16"/>
      <c r="I764" s="16"/>
      <c r="J764" s="16"/>
      <c r="K764" s="16"/>
      <c r="L764" s="16"/>
      <c r="M764" s="16"/>
      <c r="N764" s="16"/>
      <c r="O764" s="16"/>
      <c r="P764" s="16"/>
      <c r="Q764" s="16"/>
      <c r="R764" s="16"/>
      <c r="S764" s="16"/>
      <c r="T764" s="23"/>
      <c r="U764" s="126"/>
    </row>
    <row r="765" spans="1:21" s="122" customFormat="1" ht="17.25">
      <c r="A765" s="24"/>
      <c r="B765" s="14">
        <f>'أساسى (2)'!B765</f>
        <v>0</v>
      </c>
      <c r="C765" s="14">
        <f>'أساسى (2)'!C765</f>
        <v>0</v>
      </c>
      <c r="D765" s="16"/>
      <c r="E765" s="16"/>
      <c r="F765" s="16"/>
      <c r="G765" s="16"/>
      <c r="H765" s="16"/>
      <c r="I765" s="16"/>
      <c r="J765" s="16"/>
      <c r="K765" s="16"/>
      <c r="L765" s="16"/>
      <c r="M765" s="16"/>
      <c r="N765" s="16"/>
      <c r="O765" s="16"/>
      <c r="P765" s="16"/>
      <c r="Q765" s="16"/>
      <c r="R765" s="16"/>
      <c r="S765" s="16"/>
      <c r="T765" s="23"/>
      <c r="U765" s="126"/>
    </row>
    <row r="766" spans="1:21" s="122" customFormat="1" ht="17.25">
      <c r="A766" s="24"/>
      <c r="B766" s="14">
        <f>'أساسى (2)'!B766</f>
        <v>0</v>
      </c>
      <c r="C766" s="14">
        <f>'أساسى (2)'!C766</f>
        <v>0</v>
      </c>
      <c r="D766" s="16"/>
      <c r="E766" s="16"/>
      <c r="F766" s="16"/>
      <c r="G766" s="16"/>
      <c r="H766" s="16"/>
      <c r="I766" s="16"/>
      <c r="J766" s="16"/>
      <c r="K766" s="16"/>
      <c r="L766" s="16"/>
      <c r="M766" s="16"/>
      <c r="N766" s="16"/>
      <c r="O766" s="16"/>
      <c r="P766" s="16"/>
      <c r="Q766" s="16"/>
      <c r="R766" s="16"/>
      <c r="S766" s="16"/>
      <c r="T766" s="23"/>
      <c r="U766" s="126"/>
    </row>
    <row r="767" spans="1:21" s="122" customFormat="1" ht="17.25">
      <c r="A767" s="24"/>
      <c r="B767" s="14">
        <f>'أساسى (2)'!B767</f>
        <v>0</v>
      </c>
      <c r="C767" s="14">
        <f>'أساسى (2)'!C767</f>
        <v>0</v>
      </c>
      <c r="D767" s="16"/>
      <c r="E767" s="16"/>
      <c r="F767" s="16"/>
      <c r="G767" s="16"/>
      <c r="H767" s="16"/>
      <c r="I767" s="16"/>
      <c r="J767" s="16"/>
      <c r="K767" s="16"/>
      <c r="L767" s="16"/>
      <c r="M767" s="16"/>
      <c r="N767" s="16"/>
      <c r="O767" s="16"/>
      <c r="P767" s="16"/>
      <c r="Q767" s="16"/>
      <c r="R767" s="16"/>
      <c r="S767" s="16"/>
      <c r="T767" s="23"/>
      <c r="U767" s="126"/>
    </row>
    <row r="768" spans="1:21" s="122" customFormat="1" ht="17.25">
      <c r="A768" s="24"/>
      <c r="B768" s="14">
        <f>'أساسى (2)'!B768</f>
        <v>0</v>
      </c>
      <c r="C768" s="14">
        <f>'أساسى (2)'!C768</f>
        <v>0</v>
      </c>
      <c r="D768" s="16"/>
      <c r="E768" s="16"/>
      <c r="F768" s="16"/>
      <c r="G768" s="16"/>
      <c r="H768" s="16"/>
      <c r="I768" s="16"/>
      <c r="J768" s="16"/>
      <c r="K768" s="16"/>
      <c r="L768" s="16"/>
      <c r="M768" s="16"/>
      <c r="N768" s="16"/>
      <c r="O768" s="16"/>
      <c r="P768" s="16"/>
      <c r="Q768" s="16"/>
      <c r="R768" s="16"/>
      <c r="S768" s="16"/>
      <c r="T768" s="23"/>
      <c r="U768" s="126"/>
    </row>
    <row r="769" spans="1:21" s="122" customFormat="1" ht="17.25">
      <c r="A769" s="24"/>
      <c r="B769" s="14">
        <f>'أساسى (2)'!B769</f>
        <v>0</v>
      </c>
      <c r="C769" s="14">
        <f>'أساسى (2)'!C769</f>
        <v>0</v>
      </c>
      <c r="D769" s="16"/>
      <c r="E769" s="16"/>
      <c r="F769" s="16"/>
      <c r="G769" s="16"/>
      <c r="H769" s="16"/>
      <c r="I769" s="16"/>
      <c r="J769" s="16"/>
      <c r="K769" s="16"/>
      <c r="L769" s="16"/>
      <c r="M769" s="16"/>
      <c r="N769" s="16"/>
      <c r="O769" s="16"/>
      <c r="P769" s="16"/>
      <c r="Q769" s="16"/>
      <c r="R769" s="16"/>
      <c r="S769" s="16"/>
      <c r="T769" s="23"/>
      <c r="U769" s="126"/>
    </row>
    <row r="770" spans="1:21" s="122" customFormat="1" ht="17.25">
      <c r="A770" s="24"/>
      <c r="B770" s="14">
        <f>'أساسى (2)'!B770</f>
        <v>0</v>
      </c>
      <c r="C770" s="14">
        <f>'أساسى (2)'!C770</f>
        <v>0</v>
      </c>
      <c r="D770" s="16"/>
      <c r="E770" s="16"/>
      <c r="F770" s="16"/>
      <c r="G770" s="16"/>
      <c r="H770" s="16"/>
      <c r="I770" s="16"/>
      <c r="J770" s="16"/>
      <c r="K770" s="16"/>
      <c r="L770" s="16"/>
      <c r="M770" s="16"/>
      <c r="N770" s="16"/>
      <c r="O770" s="16"/>
      <c r="P770" s="16"/>
      <c r="Q770" s="16"/>
      <c r="R770" s="16"/>
      <c r="S770" s="16"/>
      <c r="T770" s="23"/>
      <c r="U770" s="126"/>
    </row>
    <row r="771" spans="1:21" s="122" customFormat="1" ht="17.25">
      <c r="A771" s="24"/>
      <c r="B771" s="14">
        <f>'أساسى (2)'!B771</f>
        <v>0</v>
      </c>
      <c r="C771" s="14">
        <f>'أساسى (2)'!C771</f>
        <v>0</v>
      </c>
      <c r="D771" s="16"/>
      <c r="E771" s="16"/>
      <c r="F771" s="16"/>
      <c r="G771" s="16"/>
      <c r="H771" s="16"/>
      <c r="I771" s="16"/>
      <c r="J771" s="16"/>
      <c r="K771" s="16"/>
      <c r="L771" s="16"/>
      <c r="M771" s="16"/>
      <c r="N771" s="16"/>
      <c r="O771" s="16"/>
      <c r="P771" s="16"/>
      <c r="Q771" s="16"/>
      <c r="R771" s="16"/>
      <c r="S771" s="16"/>
      <c r="T771" s="23"/>
      <c r="U771" s="126"/>
    </row>
    <row r="772" spans="1:21" s="122" customFormat="1" ht="17.25">
      <c r="A772" s="24"/>
      <c r="B772" s="14">
        <f>'أساسى (2)'!B772</f>
        <v>0</v>
      </c>
      <c r="C772" s="14">
        <f>'أساسى (2)'!C772</f>
        <v>0</v>
      </c>
      <c r="D772" s="16"/>
      <c r="E772" s="16"/>
      <c r="F772" s="16"/>
      <c r="G772" s="16"/>
      <c r="H772" s="16"/>
      <c r="I772" s="16"/>
      <c r="J772" s="16"/>
      <c r="K772" s="16"/>
      <c r="L772" s="16"/>
      <c r="M772" s="16"/>
      <c r="N772" s="16"/>
      <c r="O772" s="16"/>
      <c r="P772" s="16"/>
      <c r="Q772" s="16"/>
      <c r="R772" s="16"/>
      <c r="S772" s="16"/>
      <c r="T772" s="23"/>
      <c r="U772" s="126"/>
    </row>
    <row r="773" spans="1:21" s="122" customFormat="1" ht="17.25">
      <c r="A773" s="24"/>
      <c r="B773" s="14">
        <f>'أساسى (2)'!B773</f>
        <v>0</v>
      </c>
      <c r="C773" s="14">
        <f>'أساسى (2)'!C773</f>
        <v>0</v>
      </c>
      <c r="D773" s="16"/>
      <c r="E773" s="16"/>
      <c r="F773" s="16"/>
      <c r="G773" s="16"/>
      <c r="H773" s="16"/>
      <c r="I773" s="16"/>
      <c r="J773" s="16"/>
      <c r="K773" s="16"/>
      <c r="L773" s="16"/>
      <c r="M773" s="16"/>
      <c r="N773" s="16"/>
      <c r="O773" s="16"/>
      <c r="P773" s="16"/>
      <c r="Q773" s="16"/>
      <c r="R773" s="16"/>
      <c r="S773" s="16"/>
      <c r="T773" s="23"/>
      <c r="U773" s="126"/>
    </row>
    <row r="774" spans="1:21" s="122" customFormat="1" ht="17.25">
      <c r="A774" s="24"/>
      <c r="B774" s="14">
        <f>'أساسى (2)'!B774</f>
        <v>0</v>
      </c>
      <c r="C774" s="14">
        <f>'أساسى (2)'!C774</f>
        <v>0</v>
      </c>
      <c r="D774" s="16"/>
      <c r="E774" s="16"/>
      <c r="F774" s="16"/>
      <c r="G774" s="16"/>
      <c r="H774" s="16"/>
      <c r="I774" s="16"/>
      <c r="J774" s="16"/>
      <c r="K774" s="16"/>
      <c r="L774" s="16"/>
      <c r="M774" s="16"/>
      <c r="N774" s="16"/>
      <c r="O774" s="16"/>
      <c r="P774" s="16"/>
      <c r="Q774" s="16"/>
      <c r="R774" s="16"/>
      <c r="S774" s="16"/>
      <c r="T774" s="23"/>
      <c r="U774" s="126"/>
    </row>
    <row r="775" spans="1:21" s="122" customFormat="1" ht="17.25">
      <c r="A775" s="24"/>
      <c r="B775" s="14">
        <f>'أساسى (2)'!B775</f>
        <v>0</v>
      </c>
      <c r="C775" s="14">
        <f>'أساسى (2)'!C775</f>
        <v>0</v>
      </c>
      <c r="D775" s="16"/>
      <c r="E775" s="16"/>
      <c r="F775" s="16"/>
      <c r="G775" s="16"/>
      <c r="H775" s="16"/>
      <c r="I775" s="16"/>
      <c r="J775" s="16"/>
      <c r="K775" s="16"/>
      <c r="L775" s="16"/>
      <c r="M775" s="16"/>
      <c r="N775" s="16"/>
      <c r="O775" s="16"/>
      <c r="P775" s="16"/>
      <c r="Q775" s="16"/>
      <c r="R775" s="16"/>
      <c r="S775" s="16"/>
      <c r="T775" s="23"/>
      <c r="U775" s="126"/>
    </row>
    <row r="776" spans="1:21" s="122" customFormat="1" ht="17.25">
      <c r="A776" s="24"/>
      <c r="B776" s="14">
        <f>'أساسى (2)'!B776</f>
        <v>0</v>
      </c>
      <c r="C776" s="14">
        <f>'أساسى (2)'!C776</f>
        <v>0</v>
      </c>
      <c r="D776" s="16"/>
      <c r="E776" s="16"/>
      <c r="F776" s="16"/>
      <c r="G776" s="16"/>
      <c r="H776" s="16"/>
      <c r="I776" s="16"/>
      <c r="J776" s="16"/>
      <c r="K776" s="16"/>
      <c r="L776" s="16"/>
      <c r="M776" s="16"/>
      <c r="N776" s="16"/>
      <c r="O776" s="16"/>
      <c r="P776" s="16"/>
      <c r="Q776" s="16"/>
      <c r="R776" s="16"/>
      <c r="S776" s="16"/>
      <c r="T776" s="23"/>
      <c r="U776" s="126"/>
    </row>
    <row r="777" spans="1:21" s="122" customFormat="1" ht="17.25">
      <c r="A777" s="24"/>
      <c r="B777" s="14">
        <f>'أساسى (2)'!B777</f>
        <v>0</v>
      </c>
      <c r="C777" s="14">
        <f>'أساسى (2)'!C777</f>
        <v>0</v>
      </c>
      <c r="D777" s="16"/>
      <c r="E777" s="16"/>
      <c r="F777" s="16"/>
      <c r="G777" s="16"/>
      <c r="H777" s="16"/>
      <c r="I777" s="16"/>
      <c r="J777" s="16"/>
      <c r="K777" s="16"/>
      <c r="L777" s="16"/>
      <c r="M777" s="16"/>
      <c r="N777" s="16"/>
      <c r="O777" s="16"/>
      <c r="P777" s="16"/>
      <c r="Q777" s="16"/>
      <c r="R777" s="16"/>
      <c r="S777" s="16"/>
      <c r="T777" s="23"/>
      <c r="U777" s="126"/>
    </row>
    <row r="778" spans="1:21" s="122" customFormat="1" ht="17.25">
      <c r="A778" s="24"/>
      <c r="B778" s="14">
        <f>'أساسى (2)'!B778</f>
        <v>0</v>
      </c>
      <c r="C778" s="14">
        <f>'أساسى (2)'!C778</f>
        <v>0</v>
      </c>
      <c r="D778" s="16"/>
      <c r="E778" s="16"/>
      <c r="F778" s="16"/>
      <c r="G778" s="16"/>
      <c r="H778" s="16"/>
      <c r="I778" s="16"/>
      <c r="J778" s="16"/>
      <c r="K778" s="16"/>
      <c r="L778" s="16"/>
      <c r="M778" s="16"/>
      <c r="N778" s="16"/>
      <c r="O778" s="16"/>
      <c r="P778" s="16"/>
      <c r="Q778" s="16"/>
      <c r="R778" s="16"/>
      <c r="S778" s="16"/>
      <c r="T778" s="23"/>
      <c r="U778" s="126"/>
    </row>
    <row r="779" spans="1:21" s="122" customFormat="1" ht="17.25">
      <c r="A779" s="24"/>
      <c r="B779" s="14">
        <f>'أساسى (2)'!B779</f>
        <v>0</v>
      </c>
      <c r="C779" s="14">
        <f>'أساسى (2)'!C779</f>
        <v>0</v>
      </c>
      <c r="D779" s="16"/>
      <c r="E779" s="16"/>
      <c r="F779" s="16"/>
      <c r="G779" s="16"/>
      <c r="H779" s="16"/>
      <c r="I779" s="16"/>
      <c r="J779" s="16"/>
      <c r="K779" s="16"/>
      <c r="L779" s="16"/>
      <c r="M779" s="16"/>
      <c r="N779" s="16"/>
      <c r="O779" s="16"/>
      <c r="P779" s="16"/>
      <c r="Q779" s="16"/>
      <c r="R779" s="16"/>
      <c r="S779" s="16"/>
      <c r="T779" s="23"/>
      <c r="U779" s="126"/>
    </row>
    <row r="780" spans="1:21" s="122" customFormat="1" ht="17.25">
      <c r="A780" s="24"/>
      <c r="B780" s="14">
        <f>'أساسى (2)'!B780</f>
        <v>0</v>
      </c>
      <c r="C780" s="14">
        <f>'أساسى (2)'!C780</f>
        <v>0</v>
      </c>
      <c r="D780" s="16"/>
      <c r="E780" s="16"/>
      <c r="F780" s="16"/>
      <c r="G780" s="16"/>
      <c r="H780" s="16"/>
      <c r="I780" s="16"/>
      <c r="J780" s="16"/>
      <c r="K780" s="16"/>
      <c r="L780" s="16"/>
      <c r="M780" s="16"/>
      <c r="N780" s="16"/>
      <c r="O780" s="16"/>
      <c r="P780" s="16"/>
      <c r="Q780" s="16"/>
      <c r="R780" s="16"/>
      <c r="S780" s="16"/>
      <c r="T780" s="23"/>
      <c r="U780" s="126"/>
    </row>
    <row r="781" spans="1:21" s="122" customFormat="1" ht="17.25">
      <c r="A781" s="24"/>
      <c r="B781" s="14">
        <f>'أساسى (2)'!B781</f>
        <v>0</v>
      </c>
      <c r="C781" s="14">
        <f>'أساسى (2)'!C781</f>
        <v>0</v>
      </c>
      <c r="D781" s="16"/>
      <c r="E781" s="16"/>
      <c r="F781" s="16"/>
      <c r="G781" s="16"/>
      <c r="H781" s="16"/>
      <c r="I781" s="16"/>
      <c r="J781" s="16"/>
      <c r="K781" s="16"/>
      <c r="L781" s="16"/>
      <c r="M781" s="16"/>
      <c r="N781" s="16"/>
      <c r="O781" s="16"/>
      <c r="P781" s="16"/>
      <c r="Q781" s="16"/>
      <c r="R781" s="16"/>
      <c r="S781" s="16"/>
      <c r="T781" s="23"/>
      <c r="U781" s="126"/>
    </row>
    <row r="782" spans="1:21" s="122" customFormat="1" ht="17.25">
      <c r="A782" s="24"/>
      <c r="B782" s="14">
        <f>'أساسى (2)'!B782</f>
        <v>0</v>
      </c>
      <c r="C782" s="14">
        <f>'أساسى (2)'!C782</f>
        <v>0</v>
      </c>
      <c r="D782" s="16"/>
      <c r="E782" s="16"/>
      <c r="F782" s="16"/>
      <c r="G782" s="16"/>
      <c r="H782" s="16"/>
      <c r="I782" s="16"/>
      <c r="J782" s="16"/>
      <c r="K782" s="16"/>
      <c r="L782" s="16"/>
      <c r="M782" s="16"/>
      <c r="N782" s="16"/>
      <c r="O782" s="16"/>
      <c r="P782" s="16"/>
      <c r="Q782" s="16"/>
      <c r="R782" s="16"/>
      <c r="S782" s="16"/>
      <c r="T782" s="23"/>
      <c r="U782" s="126"/>
    </row>
    <row r="783" spans="1:21" s="122" customFormat="1" ht="17.25">
      <c r="A783" s="24"/>
      <c r="B783" s="14">
        <f>'أساسى (2)'!B783</f>
        <v>0</v>
      </c>
      <c r="C783" s="14">
        <f>'أساسى (2)'!C783</f>
        <v>0</v>
      </c>
      <c r="D783" s="16"/>
      <c r="E783" s="16"/>
      <c r="F783" s="16"/>
      <c r="G783" s="16"/>
      <c r="H783" s="16"/>
      <c r="I783" s="16"/>
      <c r="J783" s="16"/>
      <c r="K783" s="16"/>
      <c r="L783" s="16"/>
      <c r="M783" s="16"/>
      <c r="N783" s="16"/>
      <c r="O783" s="16"/>
      <c r="P783" s="16"/>
      <c r="Q783" s="16"/>
      <c r="R783" s="16"/>
      <c r="S783" s="16"/>
      <c r="T783" s="23"/>
      <c r="U783" s="126"/>
    </row>
    <row r="784" spans="1:21" s="122" customFormat="1" ht="17.25">
      <c r="A784" s="24"/>
      <c r="B784" s="14">
        <f>'أساسى (2)'!B784</f>
        <v>0</v>
      </c>
      <c r="C784" s="14">
        <f>'أساسى (2)'!C784</f>
        <v>0</v>
      </c>
      <c r="D784" s="16"/>
      <c r="E784" s="16"/>
      <c r="F784" s="16"/>
      <c r="G784" s="16"/>
      <c r="H784" s="16"/>
      <c r="I784" s="16"/>
      <c r="J784" s="16"/>
      <c r="K784" s="16"/>
      <c r="L784" s="16"/>
      <c r="M784" s="16"/>
      <c r="N784" s="16"/>
      <c r="O784" s="16"/>
      <c r="P784" s="16"/>
      <c r="Q784" s="16"/>
      <c r="R784" s="16"/>
      <c r="S784" s="16"/>
      <c r="T784" s="23"/>
      <c r="U784" s="126"/>
    </row>
    <row r="785" spans="1:21" s="122" customFormat="1" ht="17.25">
      <c r="A785" s="24"/>
      <c r="B785" s="14">
        <f>'أساسى (2)'!B785</f>
        <v>0</v>
      </c>
      <c r="C785" s="14">
        <f>'أساسى (2)'!C785</f>
        <v>0</v>
      </c>
      <c r="D785" s="16"/>
      <c r="E785" s="16"/>
      <c r="F785" s="16"/>
      <c r="G785" s="16"/>
      <c r="H785" s="16"/>
      <c r="I785" s="16"/>
      <c r="J785" s="16"/>
      <c r="K785" s="16"/>
      <c r="L785" s="16"/>
      <c r="M785" s="16"/>
      <c r="N785" s="16"/>
      <c r="O785" s="16"/>
      <c r="P785" s="16"/>
      <c r="Q785" s="16"/>
      <c r="R785" s="16"/>
      <c r="S785" s="16"/>
      <c r="T785" s="23"/>
      <c r="U785" s="126"/>
    </row>
    <row r="786" spans="1:21" s="122" customFormat="1" ht="17.25">
      <c r="A786" s="24"/>
      <c r="B786" s="14">
        <f>'أساسى (2)'!B786</f>
        <v>0</v>
      </c>
      <c r="C786" s="14">
        <f>'أساسى (2)'!C786</f>
        <v>0</v>
      </c>
      <c r="D786" s="16"/>
      <c r="E786" s="16"/>
      <c r="F786" s="16"/>
      <c r="G786" s="16"/>
      <c r="H786" s="16"/>
      <c r="I786" s="16"/>
      <c r="J786" s="16"/>
      <c r="K786" s="16"/>
      <c r="L786" s="16"/>
      <c r="M786" s="16"/>
      <c r="N786" s="16"/>
      <c r="O786" s="16"/>
      <c r="P786" s="16"/>
      <c r="Q786" s="16"/>
      <c r="R786" s="16"/>
      <c r="S786" s="16"/>
      <c r="T786" s="23"/>
      <c r="U786" s="126"/>
    </row>
    <row r="787" spans="1:21" s="122" customFormat="1" ht="17.25">
      <c r="A787" s="24"/>
      <c r="B787" s="14">
        <f>'أساسى (2)'!B787</f>
        <v>0</v>
      </c>
      <c r="C787" s="14">
        <f>'أساسى (2)'!C787</f>
        <v>0</v>
      </c>
      <c r="D787" s="16"/>
      <c r="E787" s="16"/>
      <c r="F787" s="16"/>
      <c r="G787" s="16"/>
      <c r="H787" s="16"/>
      <c r="I787" s="16"/>
      <c r="J787" s="16"/>
      <c r="K787" s="16"/>
      <c r="L787" s="16"/>
      <c r="M787" s="16"/>
      <c r="N787" s="16"/>
      <c r="O787" s="16"/>
      <c r="P787" s="16"/>
      <c r="Q787" s="16"/>
      <c r="R787" s="16"/>
      <c r="S787" s="16"/>
      <c r="T787" s="23"/>
      <c r="U787" s="126"/>
    </row>
    <row r="788" spans="1:21" s="122" customFormat="1" ht="17.25">
      <c r="A788" s="24"/>
      <c r="B788" s="14">
        <f>'أساسى (2)'!B788</f>
        <v>0</v>
      </c>
      <c r="C788" s="14">
        <f>'أساسى (2)'!C788</f>
        <v>0</v>
      </c>
      <c r="D788" s="16"/>
      <c r="E788" s="16"/>
      <c r="F788" s="16"/>
      <c r="G788" s="16"/>
      <c r="H788" s="16"/>
      <c r="I788" s="16"/>
      <c r="J788" s="16"/>
      <c r="K788" s="16"/>
      <c r="L788" s="16"/>
      <c r="M788" s="16"/>
      <c r="N788" s="16"/>
      <c r="O788" s="16"/>
      <c r="P788" s="16"/>
      <c r="Q788" s="16"/>
      <c r="R788" s="16"/>
      <c r="S788" s="16"/>
      <c r="T788" s="23"/>
      <c r="U788" s="126"/>
    </row>
    <row r="789" spans="1:21" s="122" customFormat="1" ht="17.25">
      <c r="A789" s="24"/>
      <c r="B789" s="14">
        <f>'أساسى (2)'!B789</f>
        <v>0</v>
      </c>
      <c r="C789" s="14">
        <f>'أساسى (2)'!C789</f>
        <v>0</v>
      </c>
      <c r="D789" s="16"/>
      <c r="E789" s="16"/>
      <c r="F789" s="16"/>
      <c r="G789" s="16"/>
      <c r="H789" s="16"/>
      <c r="I789" s="16"/>
      <c r="J789" s="16"/>
      <c r="K789" s="16"/>
      <c r="L789" s="16"/>
      <c r="M789" s="16"/>
      <c r="N789" s="16"/>
      <c r="O789" s="16"/>
      <c r="P789" s="16"/>
      <c r="Q789" s="16"/>
      <c r="R789" s="16"/>
      <c r="S789" s="16"/>
      <c r="T789" s="23"/>
      <c r="U789" s="126"/>
    </row>
    <row r="790" spans="1:21" s="122" customFormat="1" ht="17.25">
      <c r="A790" s="24"/>
      <c r="B790" s="14">
        <f>'أساسى (2)'!B790</f>
        <v>0</v>
      </c>
      <c r="C790" s="14">
        <f>'أساسى (2)'!C790</f>
        <v>0</v>
      </c>
      <c r="D790" s="16"/>
      <c r="E790" s="16"/>
      <c r="F790" s="16"/>
      <c r="G790" s="16"/>
      <c r="H790" s="16"/>
      <c r="I790" s="16"/>
      <c r="J790" s="16"/>
      <c r="K790" s="16"/>
      <c r="L790" s="16"/>
      <c r="M790" s="16"/>
      <c r="N790" s="16"/>
      <c r="O790" s="16"/>
      <c r="P790" s="16"/>
      <c r="Q790" s="16"/>
      <c r="R790" s="16"/>
      <c r="S790" s="16"/>
      <c r="T790" s="23"/>
      <c r="U790" s="126"/>
    </row>
    <row r="791" spans="1:21" s="122" customFormat="1" ht="17.25">
      <c r="A791" s="24"/>
      <c r="B791" s="14">
        <f>'أساسى (2)'!B791</f>
        <v>0</v>
      </c>
      <c r="C791" s="14">
        <f>'أساسى (2)'!C791</f>
        <v>0</v>
      </c>
      <c r="D791" s="16"/>
      <c r="E791" s="16"/>
      <c r="F791" s="16"/>
      <c r="G791" s="16"/>
      <c r="H791" s="16"/>
      <c r="I791" s="16"/>
      <c r="J791" s="16"/>
      <c r="K791" s="16"/>
      <c r="L791" s="16"/>
      <c r="M791" s="16"/>
      <c r="N791" s="16"/>
      <c r="O791" s="16"/>
      <c r="P791" s="16"/>
      <c r="Q791" s="16"/>
      <c r="R791" s="16"/>
      <c r="S791" s="16"/>
      <c r="T791" s="23"/>
      <c r="U791" s="126"/>
    </row>
    <row r="792" spans="1:21" s="122" customFormat="1" ht="17.25">
      <c r="A792" s="24"/>
      <c r="B792" s="14">
        <f>'أساسى (2)'!B792</f>
        <v>0</v>
      </c>
      <c r="C792" s="14">
        <f>'أساسى (2)'!C792</f>
        <v>0</v>
      </c>
      <c r="D792" s="16"/>
      <c r="E792" s="16"/>
      <c r="F792" s="16"/>
      <c r="G792" s="16"/>
      <c r="H792" s="16"/>
      <c r="I792" s="16"/>
      <c r="J792" s="16"/>
      <c r="K792" s="16"/>
      <c r="L792" s="16"/>
      <c r="M792" s="16"/>
      <c r="N792" s="16"/>
      <c r="O792" s="16"/>
      <c r="P792" s="16"/>
      <c r="Q792" s="16"/>
      <c r="R792" s="16"/>
      <c r="S792" s="16"/>
      <c r="T792" s="23"/>
      <c r="U792" s="126"/>
    </row>
    <row r="793" spans="1:21" s="122" customFormat="1" ht="17.25">
      <c r="A793" s="24"/>
      <c r="B793" s="14">
        <f>'أساسى (2)'!B793</f>
        <v>0</v>
      </c>
      <c r="C793" s="14">
        <f>'أساسى (2)'!C793</f>
        <v>0</v>
      </c>
      <c r="D793" s="16"/>
      <c r="E793" s="16"/>
      <c r="F793" s="16"/>
      <c r="G793" s="16"/>
      <c r="H793" s="16"/>
      <c r="I793" s="16"/>
      <c r="J793" s="16"/>
      <c r="K793" s="16"/>
      <c r="L793" s="16"/>
      <c r="M793" s="16"/>
      <c r="N793" s="16"/>
      <c r="O793" s="16"/>
      <c r="P793" s="16"/>
      <c r="Q793" s="16"/>
      <c r="R793" s="16"/>
      <c r="S793" s="16"/>
      <c r="T793" s="23"/>
      <c r="U793" s="126"/>
    </row>
    <row r="794" spans="1:21" s="122" customFormat="1" ht="17.25">
      <c r="A794" s="24"/>
      <c r="B794" s="14">
        <f>'أساسى (2)'!B794</f>
        <v>0</v>
      </c>
      <c r="C794" s="14">
        <f>'أساسى (2)'!C794</f>
        <v>0</v>
      </c>
      <c r="D794" s="16"/>
      <c r="E794" s="16"/>
      <c r="F794" s="16"/>
      <c r="G794" s="16"/>
      <c r="H794" s="16"/>
      <c r="I794" s="16"/>
      <c r="J794" s="16"/>
      <c r="K794" s="16"/>
      <c r="L794" s="16"/>
      <c r="M794" s="16"/>
      <c r="N794" s="16"/>
      <c r="O794" s="16"/>
      <c r="P794" s="16"/>
      <c r="Q794" s="16"/>
      <c r="R794" s="16"/>
      <c r="S794" s="16"/>
      <c r="T794" s="23"/>
      <c r="U794" s="126"/>
    </row>
    <row r="795" spans="1:21" s="122" customFormat="1" ht="17.25">
      <c r="A795" s="24"/>
      <c r="B795" s="14">
        <f>'أساسى (2)'!B795</f>
        <v>0</v>
      </c>
      <c r="C795" s="14">
        <f>'أساسى (2)'!C795</f>
        <v>0</v>
      </c>
      <c r="D795" s="16"/>
      <c r="E795" s="16"/>
      <c r="F795" s="16"/>
      <c r="G795" s="16"/>
      <c r="H795" s="16"/>
      <c r="I795" s="16"/>
      <c r="J795" s="16"/>
      <c r="K795" s="16"/>
      <c r="L795" s="16"/>
      <c r="M795" s="16"/>
      <c r="N795" s="16"/>
      <c r="O795" s="16"/>
      <c r="P795" s="16"/>
      <c r="Q795" s="16"/>
      <c r="R795" s="16"/>
      <c r="S795" s="16"/>
      <c r="T795" s="23"/>
      <c r="U795" s="126"/>
    </row>
    <row r="796" spans="1:21" s="122" customFormat="1" ht="17.25">
      <c r="A796" s="24"/>
      <c r="B796" s="14">
        <f>'أساسى (2)'!B796</f>
        <v>0</v>
      </c>
      <c r="C796" s="14">
        <f>'أساسى (2)'!C796</f>
        <v>0</v>
      </c>
      <c r="D796" s="16"/>
      <c r="E796" s="16"/>
      <c r="F796" s="16"/>
      <c r="G796" s="16"/>
      <c r="H796" s="16"/>
      <c r="I796" s="16"/>
      <c r="J796" s="16"/>
      <c r="K796" s="16"/>
      <c r="L796" s="16"/>
      <c r="M796" s="16"/>
      <c r="N796" s="16"/>
      <c r="O796" s="16"/>
      <c r="P796" s="16"/>
      <c r="Q796" s="16"/>
      <c r="R796" s="16"/>
      <c r="S796" s="16"/>
      <c r="T796" s="23"/>
      <c r="U796" s="126"/>
    </row>
    <row r="797" spans="1:21" s="122" customFormat="1" ht="17.25">
      <c r="A797" s="24"/>
      <c r="B797" s="14">
        <f>'أساسى (2)'!B797</f>
        <v>0</v>
      </c>
      <c r="C797" s="14">
        <f>'أساسى (2)'!C797</f>
        <v>0</v>
      </c>
      <c r="D797" s="16"/>
      <c r="E797" s="16"/>
      <c r="F797" s="16"/>
      <c r="G797" s="16"/>
      <c r="H797" s="16"/>
      <c r="I797" s="16"/>
      <c r="J797" s="16"/>
      <c r="K797" s="16"/>
      <c r="L797" s="16"/>
      <c r="M797" s="16"/>
      <c r="N797" s="16"/>
      <c r="O797" s="16"/>
      <c r="P797" s="16"/>
      <c r="Q797" s="16"/>
      <c r="R797" s="16"/>
      <c r="S797" s="16"/>
      <c r="T797" s="23"/>
      <c r="U797" s="126"/>
    </row>
    <row r="798" spans="1:21" s="122" customFormat="1" ht="17.25">
      <c r="A798" s="24"/>
      <c r="B798" s="14">
        <f>'أساسى (2)'!B798</f>
        <v>0</v>
      </c>
      <c r="C798" s="14">
        <f>'أساسى (2)'!C798</f>
        <v>0</v>
      </c>
      <c r="D798" s="16"/>
      <c r="E798" s="16"/>
      <c r="F798" s="16"/>
      <c r="G798" s="16"/>
      <c r="H798" s="16"/>
      <c r="I798" s="16"/>
      <c r="J798" s="16"/>
      <c r="K798" s="16"/>
      <c r="L798" s="16"/>
      <c r="M798" s="16"/>
      <c r="N798" s="16"/>
      <c r="O798" s="16"/>
      <c r="P798" s="16"/>
      <c r="Q798" s="16"/>
      <c r="R798" s="16"/>
      <c r="S798" s="16"/>
      <c r="T798" s="23"/>
      <c r="U798" s="126"/>
    </row>
    <row r="799" spans="1:21" s="122" customFormat="1" ht="17.25">
      <c r="A799" s="24"/>
      <c r="B799" s="14">
        <f>'أساسى (2)'!B799</f>
        <v>0</v>
      </c>
      <c r="C799" s="14">
        <f>'أساسى (2)'!C799</f>
        <v>0</v>
      </c>
      <c r="D799" s="16"/>
      <c r="E799" s="16"/>
      <c r="F799" s="16"/>
      <c r="G799" s="16"/>
      <c r="H799" s="16"/>
      <c r="I799" s="16"/>
      <c r="J799" s="16"/>
      <c r="K799" s="16"/>
      <c r="L799" s="16"/>
      <c r="M799" s="16"/>
      <c r="N799" s="16"/>
      <c r="O799" s="16"/>
      <c r="P799" s="16"/>
      <c r="Q799" s="16"/>
      <c r="R799" s="16"/>
      <c r="S799" s="16"/>
      <c r="T799" s="23"/>
      <c r="U799" s="126"/>
    </row>
    <row r="800" spans="1:21" s="122" customFormat="1" ht="17.25">
      <c r="A800" s="24"/>
      <c r="B800" s="14">
        <f>'أساسى (2)'!B800</f>
        <v>0</v>
      </c>
      <c r="C800" s="14">
        <f>'أساسى (2)'!C800</f>
        <v>0</v>
      </c>
      <c r="D800" s="16"/>
      <c r="E800" s="16"/>
      <c r="F800" s="16"/>
      <c r="G800" s="16"/>
      <c r="H800" s="16"/>
      <c r="I800" s="16"/>
      <c r="J800" s="16"/>
      <c r="K800" s="16"/>
      <c r="L800" s="16"/>
      <c r="M800" s="16"/>
      <c r="N800" s="16"/>
      <c r="O800" s="16"/>
      <c r="P800" s="16"/>
      <c r="Q800" s="16"/>
      <c r="R800" s="16"/>
      <c r="S800" s="16"/>
      <c r="T800" s="23"/>
      <c r="U800" s="126"/>
    </row>
    <row r="801" spans="1:21" s="122" customFormat="1" ht="17.25">
      <c r="A801" s="24"/>
      <c r="B801" s="14">
        <f>'أساسى (2)'!B801</f>
        <v>0</v>
      </c>
      <c r="C801" s="14">
        <f>'أساسى (2)'!C801</f>
        <v>0</v>
      </c>
      <c r="D801" s="16"/>
      <c r="E801" s="16"/>
      <c r="F801" s="16"/>
      <c r="G801" s="16"/>
      <c r="H801" s="16"/>
      <c r="I801" s="16"/>
      <c r="J801" s="16"/>
      <c r="K801" s="16"/>
      <c r="L801" s="16"/>
      <c r="M801" s="16"/>
      <c r="N801" s="16"/>
      <c r="O801" s="16"/>
      <c r="P801" s="16"/>
      <c r="Q801" s="16"/>
      <c r="R801" s="16"/>
      <c r="S801" s="16"/>
      <c r="T801" s="23"/>
      <c r="U801" s="126"/>
    </row>
    <row r="802" spans="1:21" s="122" customFormat="1" ht="17.25">
      <c r="A802" s="24"/>
      <c r="B802" s="14">
        <f>'أساسى (2)'!B802</f>
        <v>0</v>
      </c>
      <c r="C802" s="14">
        <f>'أساسى (2)'!C802</f>
        <v>0</v>
      </c>
      <c r="D802" s="16"/>
      <c r="E802" s="16"/>
      <c r="F802" s="16"/>
      <c r="G802" s="16"/>
      <c r="H802" s="16"/>
      <c r="I802" s="16"/>
      <c r="J802" s="16"/>
      <c r="K802" s="16"/>
      <c r="L802" s="16"/>
      <c r="M802" s="16"/>
      <c r="N802" s="16"/>
      <c r="O802" s="16"/>
      <c r="P802" s="16"/>
      <c r="Q802" s="16"/>
      <c r="R802" s="16"/>
      <c r="S802" s="16"/>
      <c r="T802" s="23"/>
      <c r="U802" s="126"/>
    </row>
    <row r="803" spans="1:21" s="122" customFormat="1" ht="17.25">
      <c r="A803" s="24"/>
      <c r="B803" s="14">
        <f>'أساسى (2)'!B803</f>
        <v>0</v>
      </c>
      <c r="C803" s="14">
        <f>'أساسى (2)'!C803</f>
        <v>0</v>
      </c>
      <c r="D803" s="16"/>
      <c r="E803" s="16"/>
      <c r="F803" s="16"/>
      <c r="G803" s="16"/>
      <c r="H803" s="16"/>
      <c r="I803" s="16"/>
      <c r="J803" s="16"/>
      <c r="K803" s="16"/>
      <c r="L803" s="16"/>
      <c r="M803" s="16"/>
      <c r="N803" s="16"/>
      <c r="O803" s="16"/>
      <c r="P803" s="16"/>
      <c r="Q803" s="16"/>
      <c r="R803" s="16"/>
      <c r="S803" s="16"/>
      <c r="T803" s="23"/>
      <c r="U803" s="126"/>
    </row>
    <row r="804" spans="1:21" s="122" customFormat="1" ht="17.25">
      <c r="A804" s="24"/>
      <c r="B804" s="14">
        <f>'أساسى (2)'!B804</f>
        <v>0</v>
      </c>
      <c r="C804" s="14">
        <f>'أساسى (2)'!C804</f>
        <v>0</v>
      </c>
      <c r="D804" s="16"/>
      <c r="E804" s="16"/>
      <c r="F804" s="16"/>
      <c r="G804" s="16"/>
      <c r="H804" s="16"/>
      <c r="I804" s="16"/>
      <c r="J804" s="16"/>
      <c r="K804" s="16"/>
      <c r="L804" s="16"/>
      <c r="M804" s="16"/>
      <c r="N804" s="16"/>
      <c r="O804" s="16"/>
      <c r="P804" s="16"/>
      <c r="Q804" s="16"/>
      <c r="R804" s="16"/>
      <c r="S804" s="16"/>
      <c r="T804" s="23"/>
      <c r="U804" s="126"/>
    </row>
    <row r="805" spans="1:21" s="122" customFormat="1" ht="17.25">
      <c r="A805" s="24"/>
      <c r="B805" s="14">
        <f>'أساسى (2)'!B805</f>
        <v>0</v>
      </c>
      <c r="C805" s="14">
        <f>'أساسى (2)'!C805</f>
        <v>0</v>
      </c>
      <c r="D805" s="16"/>
      <c r="E805" s="16"/>
      <c r="F805" s="16"/>
      <c r="G805" s="16"/>
      <c r="H805" s="16"/>
      <c r="I805" s="16"/>
      <c r="J805" s="16"/>
      <c r="K805" s="16"/>
      <c r="L805" s="16"/>
      <c r="M805" s="16"/>
      <c r="N805" s="16"/>
      <c r="O805" s="16"/>
      <c r="P805" s="16"/>
      <c r="Q805" s="16"/>
      <c r="R805" s="16"/>
      <c r="S805" s="16"/>
      <c r="T805" s="23"/>
      <c r="U805" s="126"/>
    </row>
    <row r="806" spans="1:21" s="122" customFormat="1" ht="17.25">
      <c r="A806" s="24"/>
      <c r="B806" s="14">
        <f>'أساسى (2)'!B806</f>
        <v>0</v>
      </c>
      <c r="C806" s="14">
        <f>'أساسى (2)'!C806</f>
        <v>0</v>
      </c>
      <c r="D806" s="16"/>
      <c r="E806" s="16"/>
      <c r="F806" s="16"/>
      <c r="G806" s="16"/>
      <c r="H806" s="16"/>
      <c r="I806" s="16"/>
      <c r="J806" s="16"/>
      <c r="K806" s="16"/>
      <c r="L806" s="16"/>
      <c r="M806" s="16"/>
      <c r="N806" s="16"/>
      <c r="O806" s="16"/>
      <c r="P806" s="16"/>
      <c r="Q806" s="16"/>
      <c r="R806" s="16"/>
      <c r="S806" s="16"/>
      <c r="T806" s="23"/>
      <c r="U806" s="126"/>
    </row>
    <row r="807" spans="1:21" s="122" customFormat="1" ht="17.25">
      <c r="A807" s="24"/>
      <c r="B807" s="14">
        <f>'أساسى (2)'!B807</f>
        <v>0</v>
      </c>
      <c r="C807" s="14">
        <f>'أساسى (2)'!C807</f>
        <v>0</v>
      </c>
      <c r="D807" s="16"/>
      <c r="E807" s="16"/>
      <c r="F807" s="16"/>
      <c r="G807" s="16"/>
      <c r="H807" s="16"/>
      <c r="I807" s="16"/>
      <c r="J807" s="16"/>
      <c r="K807" s="16"/>
      <c r="L807" s="16"/>
      <c r="M807" s="16"/>
      <c r="N807" s="16"/>
      <c r="O807" s="16"/>
      <c r="P807" s="16"/>
      <c r="Q807" s="16"/>
      <c r="R807" s="16"/>
      <c r="S807" s="16"/>
      <c r="T807" s="23"/>
      <c r="U807" s="126"/>
    </row>
    <row r="808" spans="1:21" s="122" customFormat="1" ht="17.25">
      <c r="A808" s="24"/>
      <c r="B808" s="14">
        <f>'أساسى (2)'!B808</f>
        <v>0</v>
      </c>
      <c r="C808" s="14">
        <f>'أساسى (2)'!C808</f>
        <v>0</v>
      </c>
      <c r="D808" s="16"/>
      <c r="E808" s="16"/>
      <c r="F808" s="16"/>
      <c r="G808" s="16"/>
      <c r="H808" s="16"/>
      <c r="I808" s="16"/>
      <c r="J808" s="16"/>
      <c r="K808" s="16"/>
      <c r="L808" s="16"/>
      <c r="M808" s="16"/>
      <c r="N808" s="16"/>
      <c r="O808" s="16"/>
      <c r="P808" s="16"/>
      <c r="Q808" s="16"/>
      <c r="R808" s="16"/>
      <c r="S808" s="16"/>
      <c r="T808" s="23"/>
      <c r="U808" s="126"/>
    </row>
    <row r="809" spans="1:21" s="122" customFormat="1" ht="17.25">
      <c r="A809" s="24"/>
      <c r="B809" s="14">
        <f>'أساسى (2)'!B809</f>
        <v>0</v>
      </c>
      <c r="C809" s="14">
        <f>'أساسى (2)'!C809</f>
        <v>0</v>
      </c>
      <c r="D809" s="16"/>
      <c r="E809" s="16"/>
      <c r="F809" s="16"/>
      <c r="G809" s="16"/>
      <c r="H809" s="16"/>
      <c r="I809" s="16"/>
      <c r="J809" s="16"/>
      <c r="K809" s="16"/>
      <c r="L809" s="16"/>
      <c r="M809" s="16"/>
      <c r="N809" s="16"/>
      <c r="O809" s="16"/>
      <c r="P809" s="16"/>
      <c r="Q809" s="16"/>
      <c r="R809" s="16"/>
      <c r="S809" s="16"/>
      <c r="T809" s="23"/>
      <c r="U809" s="126"/>
    </row>
    <row r="810" spans="1:21" s="122" customFormat="1" ht="17.25">
      <c r="A810" s="24"/>
      <c r="B810" s="14">
        <f>'أساسى (2)'!B810</f>
        <v>0</v>
      </c>
      <c r="C810" s="14">
        <f>'أساسى (2)'!C810</f>
        <v>0</v>
      </c>
      <c r="D810" s="16"/>
      <c r="E810" s="16"/>
      <c r="F810" s="16"/>
      <c r="G810" s="16"/>
      <c r="H810" s="16"/>
      <c r="I810" s="16"/>
      <c r="J810" s="16"/>
      <c r="K810" s="16"/>
      <c r="L810" s="16"/>
      <c r="M810" s="16"/>
      <c r="N810" s="16"/>
      <c r="O810" s="16"/>
      <c r="P810" s="16"/>
      <c r="Q810" s="16"/>
      <c r="R810" s="16"/>
      <c r="S810" s="16"/>
      <c r="T810" s="23"/>
      <c r="U810" s="126"/>
    </row>
    <row r="811" spans="1:21" s="122" customFormat="1" ht="17.25">
      <c r="A811" s="24"/>
      <c r="B811" s="14">
        <f>'أساسى (2)'!B811</f>
        <v>0</v>
      </c>
      <c r="C811" s="14">
        <f>'أساسى (2)'!C811</f>
        <v>0</v>
      </c>
      <c r="D811" s="16"/>
      <c r="E811" s="16"/>
      <c r="F811" s="16"/>
      <c r="G811" s="16"/>
      <c r="H811" s="16"/>
      <c r="I811" s="16"/>
      <c r="J811" s="16"/>
      <c r="K811" s="16"/>
      <c r="L811" s="16"/>
      <c r="M811" s="16"/>
      <c r="N811" s="16"/>
      <c r="O811" s="16"/>
      <c r="P811" s="16"/>
      <c r="Q811" s="16"/>
      <c r="R811" s="16"/>
      <c r="S811" s="16"/>
      <c r="T811" s="23"/>
      <c r="U811" s="126"/>
    </row>
    <row r="812" spans="1:21" s="122" customFormat="1" ht="17.25">
      <c r="A812" s="24"/>
      <c r="B812" s="14">
        <f>'أساسى (2)'!B812</f>
        <v>0</v>
      </c>
      <c r="C812" s="14">
        <f>'أساسى (2)'!C812</f>
        <v>0</v>
      </c>
      <c r="D812" s="16"/>
      <c r="E812" s="16"/>
      <c r="F812" s="16"/>
      <c r="G812" s="16"/>
      <c r="H812" s="16"/>
      <c r="I812" s="16"/>
      <c r="J812" s="16"/>
      <c r="K812" s="16"/>
      <c r="L812" s="16"/>
      <c r="M812" s="16"/>
      <c r="N812" s="16"/>
      <c r="O812" s="16"/>
      <c r="P812" s="16"/>
      <c r="Q812" s="16"/>
      <c r="R812" s="16"/>
      <c r="S812" s="16"/>
      <c r="T812" s="23"/>
      <c r="U812" s="126"/>
    </row>
    <row r="813" spans="1:21" s="122" customFormat="1" ht="17.25">
      <c r="A813" s="24"/>
      <c r="B813" s="14">
        <f>'أساسى (2)'!B813</f>
        <v>0</v>
      </c>
      <c r="C813" s="14">
        <f>'أساسى (2)'!C813</f>
        <v>0</v>
      </c>
      <c r="D813" s="16"/>
      <c r="E813" s="16"/>
      <c r="F813" s="16"/>
      <c r="G813" s="16"/>
      <c r="H813" s="16"/>
      <c r="I813" s="16"/>
      <c r="J813" s="16"/>
      <c r="K813" s="16"/>
      <c r="L813" s="16"/>
      <c r="M813" s="16"/>
      <c r="N813" s="16"/>
      <c r="O813" s="16"/>
      <c r="P813" s="16"/>
      <c r="Q813" s="16"/>
      <c r="R813" s="16"/>
      <c r="S813" s="16"/>
      <c r="T813" s="23"/>
      <c r="U813" s="126"/>
    </row>
    <row r="814" spans="1:21" s="122" customFormat="1" ht="17.25">
      <c r="A814" s="24"/>
      <c r="B814" s="14">
        <f>'أساسى (2)'!B814</f>
        <v>0</v>
      </c>
      <c r="C814" s="14">
        <f>'أساسى (2)'!C814</f>
        <v>0</v>
      </c>
      <c r="D814" s="16"/>
      <c r="E814" s="16"/>
      <c r="F814" s="16"/>
      <c r="G814" s="16"/>
      <c r="H814" s="16"/>
      <c r="I814" s="16"/>
      <c r="J814" s="16"/>
      <c r="K814" s="16"/>
      <c r="L814" s="16"/>
      <c r="M814" s="16"/>
      <c r="N814" s="16"/>
      <c r="O814" s="16"/>
      <c r="P814" s="16"/>
      <c r="Q814" s="16"/>
      <c r="R814" s="16"/>
      <c r="S814" s="16"/>
      <c r="T814" s="23"/>
      <c r="U814" s="126"/>
    </row>
    <row r="815" spans="1:21" s="122" customFormat="1" ht="17.25">
      <c r="A815" s="24"/>
      <c r="B815" s="14">
        <f>'أساسى (2)'!B815</f>
        <v>0</v>
      </c>
      <c r="C815" s="14">
        <f>'أساسى (2)'!C815</f>
        <v>0</v>
      </c>
      <c r="D815" s="16"/>
      <c r="E815" s="16"/>
      <c r="F815" s="16"/>
      <c r="G815" s="16"/>
      <c r="H815" s="16"/>
      <c r="I815" s="16"/>
      <c r="J815" s="16"/>
      <c r="K815" s="16"/>
      <c r="L815" s="16"/>
      <c r="M815" s="16"/>
      <c r="N815" s="16"/>
      <c r="O815" s="16"/>
      <c r="P815" s="16"/>
      <c r="Q815" s="16"/>
      <c r="R815" s="16"/>
      <c r="S815" s="16"/>
      <c r="T815" s="23"/>
      <c r="U815" s="126"/>
    </row>
    <row r="816" spans="1:21" s="122" customFormat="1" ht="17.25">
      <c r="A816" s="24"/>
      <c r="B816" s="14">
        <f>'أساسى (2)'!B816</f>
        <v>0</v>
      </c>
      <c r="C816" s="14">
        <f>'أساسى (2)'!C816</f>
        <v>0</v>
      </c>
      <c r="D816" s="16"/>
      <c r="E816" s="16"/>
      <c r="F816" s="16"/>
      <c r="G816" s="16"/>
      <c r="H816" s="16"/>
      <c r="I816" s="16"/>
      <c r="J816" s="16"/>
      <c r="K816" s="16"/>
      <c r="L816" s="16"/>
      <c r="M816" s="16"/>
      <c r="N816" s="16"/>
      <c r="O816" s="16"/>
      <c r="P816" s="16"/>
      <c r="Q816" s="16"/>
      <c r="R816" s="16"/>
      <c r="S816" s="16"/>
      <c r="T816" s="23"/>
      <c r="U816" s="126"/>
    </row>
    <row r="817" spans="1:21" s="122" customFormat="1" ht="17.25">
      <c r="A817" s="24"/>
      <c r="B817" s="14">
        <f>'أساسى (2)'!B817</f>
        <v>0</v>
      </c>
      <c r="C817" s="14">
        <f>'أساسى (2)'!C817</f>
        <v>0</v>
      </c>
      <c r="D817" s="16"/>
      <c r="E817" s="16"/>
      <c r="F817" s="16"/>
      <c r="G817" s="16"/>
      <c r="H817" s="16"/>
      <c r="I817" s="16"/>
      <c r="J817" s="16"/>
      <c r="K817" s="16"/>
      <c r="L817" s="16"/>
      <c r="M817" s="16"/>
      <c r="N817" s="16"/>
      <c r="O817" s="16"/>
      <c r="P817" s="16"/>
      <c r="Q817" s="16"/>
      <c r="R817" s="16"/>
      <c r="S817" s="16"/>
      <c r="T817" s="23"/>
      <c r="U817" s="126"/>
    </row>
    <row r="818" spans="1:21" s="122" customFormat="1" ht="17.25">
      <c r="A818" s="24"/>
      <c r="B818" s="14">
        <f>'أساسى (2)'!B818</f>
        <v>0</v>
      </c>
      <c r="C818" s="14">
        <f>'أساسى (2)'!C818</f>
        <v>0</v>
      </c>
      <c r="D818" s="16"/>
      <c r="E818" s="16"/>
      <c r="F818" s="16"/>
      <c r="G818" s="16"/>
      <c r="H818" s="16"/>
      <c r="I818" s="16"/>
      <c r="J818" s="16"/>
      <c r="K818" s="16"/>
      <c r="L818" s="16"/>
      <c r="M818" s="16"/>
      <c r="N818" s="16"/>
      <c r="O818" s="16"/>
      <c r="P818" s="16"/>
      <c r="Q818" s="16"/>
      <c r="R818" s="16"/>
      <c r="S818" s="16"/>
      <c r="T818" s="23"/>
      <c r="U818" s="126"/>
    </row>
    <row r="819" spans="1:21" s="122" customFormat="1" ht="17.25">
      <c r="A819" s="24"/>
      <c r="B819" s="14">
        <f>'أساسى (2)'!B819</f>
        <v>0</v>
      </c>
      <c r="C819" s="14">
        <f>'أساسى (2)'!C819</f>
        <v>0</v>
      </c>
      <c r="D819" s="16"/>
      <c r="E819" s="16"/>
      <c r="F819" s="16"/>
      <c r="G819" s="16"/>
      <c r="H819" s="16"/>
      <c r="I819" s="16"/>
      <c r="J819" s="16"/>
      <c r="K819" s="16"/>
      <c r="L819" s="16"/>
      <c r="M819" s="16"/>
      <c r="N819" s="16"/>
      <c r="O819" s="16"/>
      <c r="P819" s="16"/>
      <c r="Q819" s="16"/>
      <c r="R819" s="16"/>
      <c r="S819" s="16"/>
      <c r="T819" s="23"/>
      <c r="U819" s="126"/>
    </row>
    <row r="820" spans="1:21" s="122" customFormat="1" ht="17.25">
      <c r="A820" s="24"/>
      <c r="B820" s="14">
        <f>'أساسى (2)'!B820</f>
        <v>0</v>
      </c>
      <c r="C820" s="14">
        <f>'أساسى (2)'!C820</f>
        <v>0</v>
      </c>
      <c r="D820" s="16"/>
      <c r="E820" s="16"/>
      <c r="F820" s="16"/>
      <c r="G820" s="16"/>
      <c r="H820" s="16"/>
      <c r="I820" s="16"/>
      <c r="J820" s="16"/>
      <c r="K820" s="16"/>
      <c r="L820" s="16"/>
      <c r="M820" s="16"/>
      <c r="N820" s="16"/>
      <c r="O820" s="16"/>
      <c r="P820" s="16"/>
      <c r="Q820" s="16"/>
      <c r="R820" s="16"/>
      <c r="S820" s="16"/>
      <c r="T820" s="23"/>
      <c r="U820" s="126"/>
    </row>
    <row r="821" spans="1:21" s="122" customFormat="1" ht="17.25">
      <c r="A821" s="24"/>
      <c r="B821" s="14">
        <f>'أساسى (2)'!B821</f>
        <v>0</v>
      </c>
      <c r="C821" s="14">
        <f>'أساسى (2)'!C821</f>
        <v>0</v>
      </c>
      <c r="D821" s="16"/>
      <c r="E821" s="16"/>
      <c r="F821" s="16"/>
      <c r="G821" s="16"/>
      <c r="H821" s="16"/>
      <c r="I821" s="16"/>
      <c r="J821" s="16"/>
      <c r="K821" s="16"/>
      <c r="L821" s="16"/>
      <c r="M821" s="16"/>
      <c r="N821" s="16"/>
      <c r="O821" s="16"/>
      <c r="P821" s="16"/>
      <c r="Q821" s="16"/>
      <c r="R821" s="16"/>
      <c r="S821" s="16"/>
      <c r="T821" s="23"/>
      <c r="U821" s="126"/>
    </row>
    <row r="822" spans="1:21" s="122" customFormat="1" ht="17.25">
      <c r="A822" s="24"/>
      <c r="B822" s="14">
        <f>'أساسى (2)'!B822</f>
        <v>0</v>
      </c>
      <c r="C822" s="14">
        <f>'أساسى (2)'!C822</f>
        <v>0</v>
      </c>
      <c r="D822" s="16"/>
      <c r="E822" s="16"/>
      <c r="F822" s="16"/>
      <c r="G822" s="16"/>
      <c r="H822" s="16"/>
      <c r="I822" s="16"/>
      <c r="J822" s="16"/>
      <c r="K822" s="16"/>
      <c r="L822" s="16"/>
      <c r="M822" s="16"/>
      <c r="N822" s="16"/>
      <c r="O822" s="16"/>
      <c r="P822" s="16"/>
      <c r="Q822" s="16"/>
      <c r="R822" s="16"/>
      <c r="S822" s="16"/>
      <c r="T822" s="23"/>
      <c r="U822" s="126"/>
    </row>
    <row r="823" spans="1:21" s="122" customFormat="1" ht="17.25">
      <c r="A823" s="24"/>
      <c r="B823" s="14">
        <f>'أساسى (2)'!B823</f>
        <v>0</v>
      </c>
      <c r="C823" s="14">
        <f>'أساسى (2)'!C823</f>
        <v>0</v>
      </c>
      <c r="D823" s="16"/>
      <c r="E823" s="16"/>
      <c r="F823" s="16"/>
      <c r="G823" s="16"/>
      <c r="H823" s="16"/>
      <c r="I823" s="16"/>
      <c r="J823" s="16"/>
      <c r="K823" s="16"/>
      <c r="L823" s="16"/>
      <c r="M823" s="16"/>
      <c r="N823" s="16"/>
      <c r="O823" s="16"/>
      <c r="P823" s="16"/>
      <c r="Q823" s="16"/>
      <c r="R823" s="16"/>
      <c r="S823" s="16"/>
      <c r="T823" s="23"/>
      <c r="U823" s="126"/>
    </row>
    <row r="824" spans="1:21" s="122" customFormat="1" ht="17.25">
      <c r="A824" s="24"/>
      <c r="B824" s="14">
        <f>'أساسى (2)'!B824</f>
        <v>0</v>
      </c>
      <c r="C824" s="14">
        <f>'أساسى (2)'!C824</f>
        <v>0</v>
      </c>
      <c r="D824" s="16"/>
      <c r="E824" s="16"/>
      <c r="F824" s="16"/>
      <c r="G824" s="16"/>
      <c r="H824" s="16"/>
      <c r="I824" s="16"/>
      <c r="J824" s="16"/>
      <c r="K824" s="16"/>
      <c r="L824" s="16"/>
      <c r="M824" s="16"/>
      <c r="N824" s="16"/>
      <c r="O824" s="16"/>
      <c r="P824" s="16"/>
      <c r="Q824" s="16"/>
      <c r="R824" s="16"/>
      <c r="S824" s="16"/>
      <c r="T824" s="23"/>
      <c r="U824" s="126"/>
    </row>
    <row r="825" spans="1:21" s="122" customFormat="1" ht="17.25">
      <c r="A825" s="24"/>
      <c r="B825" s="14">
        <f>'أساسى (2)'!B825</f>
        <v>0</v>
      </c>
      <c r="C825" s="14">
        <f>'أساسى (2)'!C825</f>
        <v>0</v>
      </c>
      <c r="D825" s="16"/>
      <c r="E825" s="16"/>
      <c r="F825" s="16"/>
      <c r="G825" s="16"/>
      <c r="H825" s="16"/>
      <c r="I825" s="16"/>
      <c r="J825" s="16"/>
      <c r="K825" s="16"/>
      <c r="L825" s="16"/>
      <c r="M825" s="16"/>
      <c r="N825" s="16"/>
      <c r="O825" s="16"/>
      <c r="P825" s="16"/>
      <c r="Q825" s="16"/>
      <c r="R825" s="16"/>
      <c r="S825" s="16"/>
      <c r="T825" s="23"/>
      <c r="U825" s="126"/>
    </row>
    <row r="826" spans="1:21" s="122" customFormat="1" ht="17.25">
      <c r="A826" s="24"/>
      <c r="B826" s="14">
        <f>'أساسى (2)'!B826</f>
        <v>0</v>
      </c>
      <c r="C826" s="14">
        <f>'أساسى (2)'!C826</f>
        <v>0</v>
      </c>
      <c r="D826" s="16"/>
      <c r="E826" s="16"/>
      <c r="F826" s="16"/>
      <c r="G826" s="16"/>
      <c r="H826" s="16"/>
      <c r="I826" s="16"/>
      <c r="J826" s="16"/>
      <c r="K826" s="16"/>
      <c r="L826" s="16"/>
      <c r="M826" s="16"/>
      <c r="N826" s="16"/>
      <c r="O826" s="16"/>
      <c r="P826" s="16"/>
      <c r="Q826" s="16"/>
      <c r="R826" s="16"/>
      <c r="S826" s="16"/>
      <c r="T826" s="23"/>
      <c r="U826" s="126"/>
    </row>
    <row r="827" spans="1:21" s="122" customFormat="1" ht="17.25">
      <c r="A827" s="24"/>
      <c r="B827" s="14">
        <f>'أساسى (2)'!B827</f>
        <v>0</v>
      </c>
      <c r="C827" s="14">
        <f>'أساسى (2)'!C827</f>
        <v>0</v>
      </c>
      <c r="D827" s="16"/>
      <c r="E827" s="16"/>
      <c r="F827" s="16"/>
      <c r="G827" s="16"/>
      <c r="H827" s="16"/>
      <c r="I827" s="16"/>
      <c r="J827" s="16"/>
      <c r="K827" s="16"/>
      <c r="L827" s="16"/>
      <c r="M827" s="16"/>
      <c r="N827" s="16"/>
      <c r="O827" s="16"/>
      <c r="P827" s="16"/>
      <c r="Q827" s="16"/>
      <c r="R827" s="16"/>
      <c r="S827" s="16"/>
      <c r="T827" s="23"/>
      <c r="U827" s="126"/>
    </row>
    <row r="828" spans="1:21" s="122" customFormat="1" ht="17.25">
      <c r="A828" s="24"/>
      <c r="B828" s="14">
        <f>'أساسى (2)'!B828</f>
        <v>0</v>
      </c>
      <c r="C828" s="14">
        <f>'أساسى (2)'!C828</f>
        <v>0</v>
      </c>
      <c r="D828" s="16"/>
      <c r="E828" s="16"/>
      <c r="F828" s="16"/>
      <c r="G828" s="16"/>
      <c r="H828" s="16"/>
      <c r="I828" s="16"/>
      <c r="J828" s="16"/>
      <c r="K828" s="16"/>
      <c r="L828" s="16"/>
      <c r="M828" s="16"/>
      <c r="N828" s="16"/>
      <c r="O828" s="16"/>
      <c r="P828" s="16"/>
      <c r="Q828" s="16"/>
      <c r="R828" s="16"/>
      <c r="S828" s="16"/>
      <c r="T828" s="23"/>
      <c r="U828" s="126"/>
    </row>
    <row r="829" spans="1:21" s="122" customFormat="1" ht="17.25">
      <c r="A829" s="24"/>
      <c r="B829" s="14">
        <f>'أساسى (2)'!B829</f>
        <v>0</v>
      </c>
      <c r="C829" s="14">
        <f>'أساسى (2)'!C829</f>
        <v>0</v>
      </c>
      <c r="D829" s="16"/>
      <c r="E829" s="16"/>
      <c r="F829" s="16"/>
      <c r="G829" s="16"/>
      <c r="H829" s="16"/>
      <c r="I829" s="16"/>
      <c r="J829" s="16"/>
      <c r="K829" s="16"/>
      <c r="L829" s="16"/>
      <c r="M829" s="16"/>
      <c r="N829" s="16"/>
      <c r="O829" s="16"/>
      <c r="P829" s="16"/>
      <c r="Q829" s="16"/>
      <c r="R829" s="16"/>
      <c r="S829" s="16"/>
      <c r="T829" s="23"/>
      <c r="U829" s="126"/>
    </row>
    <row r="830" spans="1:21" s="122" customFormat="1" ht="17.25">
      <c r="A830" s="24"/>
      <c r="B830" s="14">
        <f>'أساسى (2)'!B830</f>
        <v>0</v>
      </c>
      <c r="C830" s="14">
        <f>'أساسى (2)'!C830</f>
        <v>0</v>
      </c>
      <c r="D830" s="16"/>
      <c r="E830" s="16"/>
      <c r="F830" s="16"/>
      <c r="G830" s="16"/>
      <c r="H830" s="16"/>
      <c r="I830" s="16"/>
      <c r="J830" s="16"/>
      <c r="K830" s="16"/>
      <c r="L830" s="16"/>
      <c r="M830" s="16"/>
      <c r="N830" s="16"/>
      <c r="O830" s="16"/>
      <c r="P830" s="16"/>
      <c r="Q830" s="16"/>
      <c r="R830" s="16"/>
      <c r="S830" s="16"/>
      <c r="T830" s="23"/>
      <c r="U830" s="126"/>
    </row>
    <row r="831" spans="1:21" s="122" customFormat="1" ht="17.25">
      <c r="A831" s="24"/>
      <c r="B831" s="14">
        <f>'أساسى (2)'!B831</f>
        <v>0</v>
      </c>
      <c r="C831" s="14">
        <f>'أساسى (2)'!C831</f>
        <v>0</v>
      </c>
      <c r="D831" s="16"/>
      <c r="E831" s="16"/>
      <c r="F831" s="16"/>
      <c r="G831" s="16"/>
      <c r="H831" s="16"/>
      <c r="I831" s="16"/>
      <c r="J831" s="16"/>
      <c r="K831" s="16"/>
      <c r="L831" s="16"/>
      <c r="M831" s="16"/>
      <c r="N831" s="16"/>
      <c r="O831" s="16"/>
      <c r="P831" s="16"/>
      <c r="Q831" s="16"/>
      <c r="R831" s="16"/>
      <c r="S831" s="16"/>
      <c r="T831" s="23"/>
      <c r="U831" s="126"/>
    </row>
    <row r="832" spans="1:21" s="122" customFormat="1" ht="17.25">
      <c r="A832" s="24"/>
      <c r="B832" s="14">
        <f>'أساسى (2)'!B832</f>
        <v>0</v>
      </c>
      <c r="C832" s="14">
        <f>'أساسى (2)'!C832</f>
        <v>0</v>
      </c>
      <c r="D832" s="16"/>
      <c r="E832" s="16"/>
      <c r="F832" s="16"/>
      <c r="G832" s="16"/>
      <c r="H832" s="16"/>
      <c r="I832" s="16"/>
      <c r="J832" s="16"/>
      <c r="K832" s="16"/>
      <c r="L832" s="16"/>
      <c r="M832" s="16"/>
      <c r="N832" s="16"/>
      <c r="O832" s="16"/>
      <c r="P832" s="16"/>
      <c r="Q832" s="16"/>
      <c r="R832" s="16"/>
      <c r="S832" s="16"/>
      <c r="T832" s="23"/>
      <c r="U832" s="126"/>
    </row>
    <row r="833" spans="1:21" s="122" customFormat="1" ht="17.25">
      <c r="A833" s="24"/>
      <c r="B833" s="14">
        <f>'أساسى (2)'!B833</f>
        <v>0</v>
      </c>
      <c r="C833" s="14">
        <f>'أساسى (2)'!C833</f>
        <v>0</v>
      </c>
      <c r="D833" s="16"/>
      <c r="E833" s="16"/>
      <c r="F833" s="16"/>
      <c r="G833" s="16"/>
      <c r="H833" s="16"/>
      <c r="I833" s="16"/>
      <c r="J833" s="16"/>
      <c r="K833" s="16"/>
      <c r="L833" s="16"/>
      <c r="M833" s="16"/>
      <c r="N833" s="16"/>
      <c r="O833" s="16"/>
      <c r="P833" s="16"/>
      <c r="Q833" s="16"/>
      <c r="R833" s="16"/>
      <c r="S833" s="16"/>
      <c r="T833" s="23"/>
      <c r="U833" s="126"/>
    </row>
    <row r="834" spans="1:21" s="122" customFormat="1" ht="17.25">
      <c r="A834" s="24"/>
      <c r="B834" s="14">
        <f>'أساسى (2)'!B834</f>
        <v>0</v>
      </c>
      <c r="C834" s="14">
        <f>'أساسى (2)'!C834</f>
        <v>0</v>
      </c>
      <c r="D834" s="16"/>
      <c r="E834" s="16"/>
      <c r="F834" s="16"/>
      <c r="G834" s="16"/>
      <c r="H834" s="16"/>
      <c r="I834" s="16"/>
      <c r="J834" s="16"/>
      <c r="K834" s="16"/>
      <c r="L834" s="16"/>
      <c r="M834" s="16"/>
      <c r="N834" s="16"/>
      <c r="O834" s="16"/>
      <c r="P834" s="16"/>
      <c r="Q834" s="16"/>
      <c r="R834" s="16"/>
      <c r="S834" s="16"/>
      <c r="T834" s="23"/>
      <c r="U834" s="126"/>
    </row>
    <row r="835" spans="1:21" s="122" customFormat="1" ht="17.25">
      <c r="A835" s="24"/>
      <c r="B835" s="14">
        <f>'أساسى (2)'!B835</f>
        <v>0</v>
      </c>
      <c r="C835" s="14">
        <f>'أساسى (2)'!C835</f>
        <v>0</v>
      </c>
      <c r="D835" s="16"/>
      <c r="E835" s="16"/>
      <c r="F835" s="16"/>
      <c r="G835" s="16"/>
      <c r="H835" s="16"/>
      <c r="I835" s="16"/>
      <c r="J835" s="16"/>
      <c r="K835" s="16"/>
      <c r="L835" s="16"/>
      <c r="M835" s="16"/>
      <c r="N835" s="16"/>
      <c r="O835" s="16"/>
      <c r="P835" s="16"/>
      <c r="Q835" s="16"/>
      <c r="R835" s="16"/>
      <c r="S835" s="16"/>
      <c r="T835" s="23"/>
      <c r="U835" s="126"/>
    </row>
    <row r="836" spans="1:21" s="122" customFormat="1" ht="17.25">
      <c r="A836" s="24"/>
      <c r="B836" s="14">
        <f>'أساسى (2)'!B836</f>
        <v>0</v>
      </c>
      <c r="C836" s="14">
        <f>'أساسى (2)'!C836</f>
        <v>0</v>
      </c>
      <c r="D836" s="16"/>
      <c r="E836" s="16"/>
      <c r="F836" s="16"/>
      <c r="G836" s="16"/>
      <c r="H836" s="16"/>
      <c r="I836" s="16"/>
      <c r="J836" s="16"/>
      <c r="K836" s="16"/>
      <c r="L836" s="16"/>
      <c r="M836" s="16"/>
      <c r="N836" s="16"/>
      <c r="O836" s="16"/>
      <c r="P836" s="16"/>
      <c r="Q836" s="16"/>
      <c r="R836" s="16"/>
      <c r="S836" s="16"/>
      <c r="T836" s="23"/>
      <c r="U836" s="126"/>
    </row>
    <row r="837" spans="1:21" s="122" customFormat="1" ht="17.25">
      <c r="A837" s="24"/>
      <c r="B837" s="14">
        <f>'أساسى (2)'!B837</f>
        <v>0</v>
      </c>
      <c r="C837" s="14">
        <f>'أساسى (2)'!C837</f>
        <v>0</v>
      </c>
      <c r="D837" s="16"/>
      <c r="E837" s="16"/>
      <c r="F837" s="16"/>
      <c r="G837" s="16"/>
      <c r="H837" s="16"/>
      <c r="I837" s="16"/>
      <c r="J837" s="16"/>
      <c r="K837" s="16"/>
      <c r="L837" s="16"/>
      <c r="M837" s="16"/>
      <c r="N837" s="16"/>
      <c r="O837" s="16"/>
      <c r="P837" s="16"/>
      <c r="Q837" s="16"/>
      <c r="R837" s="16"/>
      <c r="S837" s="16"/>
      <c r="T837" s="23"/>
      <c r="U837" s="126"/>
    </row>
    <row r="838" spans="1:21" s="122" customFormat="1" ht="17.25">
      <c r="A838" s="24"/>
      <c r="B838" s="14">
        <f>'أساسى (2)'!B838</f>
        <v>0</v>
      </c>
      <c r="C838" s="14">
        <f>'أساسى (2)'!C838</f>
        <v>0</v>
      </c>
      <c r="D838" s="16"/>
      <c r="E838" s="16"/>
      <c r="F838" s="16"/>
      <c r="G838" s="16"/>
      <c r="H838" s="16"/>
      <c r="I838" s="16"/>
      <c r="J838" s="16"/>
      <c r="K838" s="16"/>
      <c r="L838" s="16"/>
      <c r="M838" s="16"/>
      <c r="N838" s="16"/>
      <c r="O838" s="16"/>
      <c r="P838" s="16"/>
      <c r="Q838" s="16"/>
      <c r="R838" s="16"/>
      <c r="S838" s="16"/>
      <c r="T838" s="23"/>
      <c r="U838" s="126"/>
    </row>
    <row r="839" spans="1:21" s="122" customFormat="1" ht="17.25">
      <c r="A839" s="24"/>
      <c r="B839" s="14">
        <f>'أساسى (2)'!B839</f>
        <v>0</v>
      </c>
      <c r="C839" s="14">
        <f>'أساسى (2)'!C839</f>
        <v>0</v>
      </c>
      <c r="D839" s="16"/>
      <c r="E839" s="16"/>
      <c r="F839" s="16"/>
      <c r="G839" s="16"/>
      <c r="H839" s="16"/>
      <c r="I839" s="16"/>
      <c r="J839" s="16"/>
      <c r="K839" s="16"/>
      <c r="L839" s="16"/>
      <c r="M839" s="16"/>
      <c r="N839" s="16"/>
      <c r="O839" s="16"/>
      <c r="P839" s="16"/>
      <c r="Q839" s="16"/>
      <c r="R839" s="16"/>
      <c r="S839" s="16"/>
      <c r="T839" s="23"/>
      <c r="U839" s="126"/>
    </row>
    <row r="840" spans="1:21" s="122" customFormat="1" ht="17.25">
      <c r="A840" s="24"/>
      <c r="B840" s="14">
        <f>'أساسى (2)'!B840</f>
        <v>0</v>
      </c>
      <c r="C840" s="14">
        <f>'أساسى (2)'!C840</f>
        <v>0</v>
      </c>
      <c r="D840" s="16"/>
      <c r="E840" s="16"/>
      <c r="F840" s="16"/>
      <c r="G840" s="16"/>
      <c r="H840" s="16"/>
      <c r="I840" s="16"/>
      <c r="J840" s="16"/>
      <c r="K840" s="16"/>
      <c r="L840" s="16"/>
      <c r="M840" s="16"/>
      <c r="N840" s="16"/>
      <c r="O840" s="16"/>
      <c r="P840" s="16"/>
      <c r="Q840" s="16"/>
      <c r="R840" s="16"/>
      <c r="S840" s="16"/>
      <c r="T840" s="23"/>
      <c r="U840" s="126"/>
    </row>
    <row r="841" spans="1:21" s="122" customFormat="1" ht="17.25">
      <c r="A841" s="24"/>
      <c r="B841" s="14">
        <f>'أساسى (2)'!B841</f>
        <v>0</v>
      </c>
      <c r="C841" s="14">
        <f>'أساسى (2)'!C841</f>
        <v>0</v>
      </c>
      <c r="D841" s="16"/>
      <c r="E841" s="16"/>
      <c r="F841" s="16"/>
      <c r="G841" s="16"/>
      <c r="H841" s="16"/>
      <c r="I841" s="16"/>
      <c r="J841" s="16"/>
      <c r="K841" s="16"/>
      <c r="L841" s="16"/>
      <c r="M841" s="16"/>
      <c r="N841" s="16"/>
      <c r="O841" s="16"/>
      <c r="P841" s="16"/>
      <c r="Q841" s="16"/>
      <c r="R841" s="16"/>
      <c r="S841" s="16"/>
      <c r="T841" s="23"/>
      <c r="U841" s="126"/>
    </row>
    <row r="842" spans="1:21" s="122" customFormat="1" ht="17.25">
      <c r="A842" s="24"/>
      <c r="B842" s="14">
        <f>'أساسى (2)'!B842</f>
        <v>0</v>
      </c>
      <c r="C842" s="14">
        <f>'أساسى (2)'!C842</f>
        <v>0</v>
      </c>
      <c r="D842" s="16"/>
      <c r="E842" s="16"/>
      <c r="F842" s="16"/>
      <c r="G842" s="16"/>
      <c r="H842" s="16"/>
      <c r="I842" s="16"/>
      <c r="J842" s="16"/>
      <c r="K842" s="16"/>
      <c r="L842" s="16"/>
      <c r="M842" s="16"/>
      <c r="N842" s="16"/>
      <c r="O842" s="16"/>
      <c r="P842" s="16"/>
      <c r="Q842" s="16"/>
      <c r="R842" s="16"/>
      <c r="S842" s="16"/>
      <c r="T842" s="23"/>
      <c r="U842" s="126"/>
    </row>
    <row r="843" spans="1:21" s="122" customFormat="1" ht="17.25">
      <c r="A843" s="24"/>
      <c r="B843" s="14">
        <f>'أساسى (2)'!B843</f>
        <v>0</v>
      </c>
      <c r="C843" s="14">
        <f>'أساسى (2)'!C843</f>
        <v>0</v>
      </c>
      <c r="D843" s="16"/>
      <c r="E843" s="16"/>
      <c r="F843" s="16"/>
      <c r="G843" s="16"/>
      <c r="H843" s="16"/>
      <c r="I843" s="16"/>
      <c r="J843" s="16"/>
      <c r="K843" s="16"/>
      <c r="L843" s="16"/>
      <c r="M843" s="16"/>
      <c r="N843" s="16"/>
      <c r="O843" s="16"/>
      <c r="P843" s="16"/>
      <c r="Q843" s="16"/>
      <c r="R843" s="16"/>
      <c r="S843" s="16"/>
      <c r="T843" s="23"/>
      <c r="U843" s="126"/>
    </row>
    <row r="844" spans="1:21" s="122" customFormat="1" ht="17.25">
      <c r="A844" s="24"/>
      <c r="B844" s="14">
        <f>'أساسى (2)'!B844</f>
        <v>0</v>
      </c>
      <c r="C844" s="14">
        <f>'أساسى (2)'!C844</f>
        <v>0</v>
      </c>
      <c r="D844" s="16"/>
      <c r="E844" s="16"/>
      <c r="F844" s="16"/>
      <c r="G844" s="16"/>
      <c r="H844" s="16"/>
      <c r="I844" s="16"/>
      <c r="J844" s="16"/>
      <c r="K844" s="16"/>
      <c r="L844" s="16"/>
      <c r="M844" s="16"/>
      <c r="N844" s="16"/>
      <c r="O844" s="16"/>
      <c r="P844" s="16"/>
      <c r="Q844" s="16"/>
      <c r="R844" s="16"/>
      <c r="S844" s="16"/>
      <c r="T844" s="23"/>
      <c r="U844" s="126"/>
    </row>
    <row r="845" spans="1:21" s="122" customFormat="1" ht="17.25">
      <c r="A845" s="24"/>
      <c r="B845" s="14">
        <f>'أساسى (2)'!B845</f>
        <v>0</v>
      </c>
      <c r="C845" s="14">
        <f>'أساسى (2)'!C845</f>
        <v>0</v>
      </c>
      <c r="D845" s="16"/>
      <c r="E845" s="16"/>
      <c r="F845" s="16"/>
      <c r="G845" s="16"/>
      <c r="H845" s="16"/>
      <c r="I845" s="16"/>
      <c r="J845" s="16"/>
      <c r="K845" s="16"/>
      <c r="L845" s="16"/>
      <c r="M845" s="16"/>
      <c r="N845" s="16"/>
      <c r="O845" s="16"/>
      <c r="P845" s="16"/>
      <c r="Q845" s="16"/>
      <c r="R845" s="16"/>
      <c r="S845" s="16"/>
      <c r="T845" s="23"/>
      <c r="U845" s="126"/>
    </row>
    <row r="846" spans="1:21" s="122" customFormat="1" ht="17.25">
      <c r="A846" s="24"/>
      <c r="B846" s="14">
        <f>'أساسى (2)'!B846</f>
        <v>0</v>
      </c>
      <c r="C846" s="14">
        <f>'أساسى (2)'!C846</f>
        <v>0</v>
      </c>
      <c r="D846" s="16"/>
      <c r="E846" s="16"/>
      <c r="F846" s="16"/>
      <c r="G846" s="16"/>
      <c r="H846" s="16"/>
      <c r="I846" s="16"/>
      <c r="J846" s="16"/>
      <c r="K846" s="16"/>
      <c r="L846" s="16"/>
      <c r="M846" s="16"/>
      <c r="N846" s="16"/>
      <c r="O846" s="16"/>
      <c r="P846" s="16"/>
      <c r="Q846" s="16"/>
      <c r="R846" s="16"/>
      <c r="S846" s="16"/>
      <c r="T846" s="23"/>
      <c r="U846" s="126"/>
    </row>
    <row r="847" spans="1:21" s="122" customFormat="1" ht="17.25">
      <c r="A847" s="24"/>
      <c r="B847" s="14">
        <f>'أساسى (2)'!B847</f>
        <v>0</v>
      </c>
      <c r="C847" s="14">
        <f>'أساسى (2)'!C847</f>
        <v>0</v>
      </c>
      <c r="D847" s="16"/>
      <c r="E847" s="16"/>
      <c r="F847" s="16"/>
      <c r="G847" s="16"/>
      <c r="H847" s="16"/>
      <c r="I847" s="16"/>
      <c r="J847" s="16"/>
      <c r="K847" s="16"/>
      <c r="L847" s="16"/>
      <c r="M847" s="16"/>
      <c r="N847" s="16"/>
      <c r="O847" s="16"/>
      <c r="P847" s="16"/>
      <c r="Q847" s="16"/>
      <c r="R847" s="16"/>
      <c r="S847" s="16"/>
      <c r="T847" s="23"/>
      <c r="U847" s="126"/>
    </row>
    <row r="848" spans="1:21" s="122" customFormat="1" ht="17.25">
      <c r="A848" s="24"/>
      <c r="B848" s="14">
        <f>'أساسى (2)'!B848</f>
        <v>0</v>
      </c>
      <c r="C848" s="14">
        <f>'أساسى (2)'!C848</f>
        <v>0</v>
      </c>
      <c r="D848" s="16"/>
      <c r="E848" s="16"/>
      <c r="F848" s="16"/>
      <c r="G848" s="16"/>
      <c r="H848" s="16"/>
      <c r="I848" s="16"/>
      <c r="J848" s="16"/>
      <c r="K848" s="16"/>
      <c r="L848" s="16"/>
      <c r="M848" s="16"/>
      <c r="N848" s="16"/>
      <c r="O848" s="16"/>
      <c r="P848" s="16"/>
      <c r="Q848" s="16"/>
      <c r="R848" s="16"/>
      <c r="S848" s="16"/>
      <c r="T848" s="23"/>
      <c r="U848" s="126"/>
    </row>
    <row r="849" spans="1:21" s="122" customFormat="1" ht="17.25">
      <c r="A849" s="24"/>
      <c r="B849" s="14">
        <f>'أساسى (2)'!B849</f>
        <v>0</v>
      </c>
      <c r="C849" s="14">
        <f>'أساسى (2)'!C849</f>
        <v>0</v>
      </c>
      <c r="D849" s="16"/>
      <c r="E849" s="16"/>
      <c r="F849" s="16"/>
      <c r="G849" s="16"/>
      <c r="H849" s="16"/>
      <c r="I849" s="16"/>
      <c r="J849" s="16"/>
      <c r="K849" s="16"/>
      <c r="L849" s="16"/>
      <c r="M849" s="16"/>
      <c r="N849" s="16"/>
      <c r="O849" s="16"/>
      <c r="P849" s="16"/>
      <c r="Q849" s="16"/>
      <c r="R849" s="16"/>
      <c r="S849" s="16"/>
      <c r="T849" s="23"/>
      <c r="U849" s="126"/>
    </row>
    <row r="850" spans="1:21" s="122" customFormat="1" ht="17.25">
      <c r="A850" s="24"/>
      <c r="B850" s="14">
        <f>'أساسى (2)'!B850</f>
        <v>0</v>
      </c>
      <c r="C850" s="14">
        <f>'أساسى (2)'!C850</f>
        <v>0</v>
      </c>
      <c r="D850" s="16"/>
      <c r="E850" s="16"/>
      <c r="F850" s="16"/>
      <c r="G850" s="16"/>
      <c r="H850" s="16"/>
      <c r="I850" s="16"/>
      <c r="J850" s="16"/>
      <c r="K850" s="16"/>
      <c r="L850" s="16"/>
      <c r="M850" s="16"/>
      <c r="N850" s="16"/>
      <c r="O850" s="16"/>
      <c r="P850" s="16"/>
      <c r="Q850" s="16"/>
      <c r="R850" s="16"/>
      <c r="S850" s="16"/>
      <c r="T850" s="23"/>
      <c r="U850" s="126"/>
    </row>
    <row r="851" spans="1:21" s="122" customFormat="1" ht="17.25">
      <c r="A851" s="24"/>
      <c r="B851" s="14">
        <f>'أساسى (2)'!B851</f>
        <v>0</v>
      </c>
      <c r="C851" s="14">
        <f>'أساسى (2)'!C851</f>
        <v>0</v>
      </c>
      <c r="D851" s="16"/>
      <c r="E851" s="16"/>
      <c r="F851" s="16"/>
      <c r="G851" s="16"/>
      <c r="H851" s="16"/>
      <c r="I851" s="16"/>
      <c r="J851" s="16"/>
      <c r="K851" s="16"/>
      <c r="L851" s="16"/>
      <c r="M851" s="16"/>
      <c r="N851" s="16"/>
      <c r="O851" s="16"/>
      <c r="P851" s="16"/>
      <c r="Q851" s="16"/>
      <c r="R851" s="16"/>
      <c r="S851" s="16"/>
      <c r="T851" s="23"/>
      <c r="U851" s="126"/>
    </row>
    <row r="852" spans="1:21" s="122" customFormat="1" ht="17.25">
      <c r="A852" s="24"/>
      <c r="B852" s="14">
        <f>'أساسى (2)'!B852</f>
        <v>0</v>
      </c>
      <c r="C852" s="14">
        <f>'أساسى (2)'!C852</f>
        <v>0</v>
      </c>
      <c r="D852" s="16"/>
      <c r="E852" s="16"/>
      <c r="F852" s="16"/>
      <c r="G852" s="16"/>
      <c r="H852" s="16"/>
      <c r="I852" s="16"/>
      <c r="J852" s="16"/>
      <c r="K852" s="16"/>
      <c r="L852" s="16"/>
      <c r="M852" s="16"/>
      <c r="N852" s="16"/>
      <c r="O852" s="16"/>
      <c r="P852" s="16"/>
      <c r="Q852" s="16"/>
      <c r="R852" s="16"/>
      <c r="S852" s="16"/>
      <c r="T852" s="23"/>
      <c r="U852" s="126"/>
    </row>
    <row r="853" spans="1:21" s="122" customFormat="1" ht="17.25">
      <c r="A853" s="24"/>
      <c r="B853" s="14">
        <f>'أساسى (2)'!B853</f>
        <v>0</v>
      </c>
      <c r="C853" s="14">
        <f>'أساسى (2)'!C853</f>
        <v>0</v>
      </c>
      <c r="D853" s="16"/>
      <c r="E853" s="16"/>
      <c r="F853" s="16"/>
      <c r="G853" s="16"/>
      <c r="H853" s="16"/>
      <c r="I853" s="16"/>
      <c r="J853" s="16"/>
      <c r="K853" s="16"/>
      <c r="L853" s="16"/>
      <c r="M853" s="16"/>
      <c r="N853" s="16"/>
      <c r="O853" s="16"/>
      <c r="P853" s="16"/>
      <c r="Q853" s="16"/>
      <c r="R853" s="16"/>
      <c r="S853" s="16"/>
      <c r="T853" s="23"/>
      <c r="U853" s="126"/>
    </row>
    <row r="854" spans="1:21" s="122" customFormat="1" ht="17.25">
      <c r="A854" s="24"/>
      <c r="B854" s="14">
        <f>'أساسى (2)'!B854</f>
        <v>0</v>
      </c>
      <c r="C854" s="14">
        <f>'أساسى (2)'!C854</f>
        <v>0</v>
      </c>
      <c r="D854" s="16"/>
      <c r="E854" s="16"/>
      <c r="F854" s="16"/>
      <c r="G854" s="16"/>
      <c r="H854" s="16"/>
      <c r="I854" s="16"/>
      <c r="J854" s="16"/>
      <c r="K854" s="16"/>
      <c r="L854" s="16"/>
      <c r="M854" s="16"/>
      <c r="N854" s="16"/>
      <c r="O854" s="16"/>
      <c r="P854" s="16"/>
      <c r="Q854" s="16"/>
      <c r="R854" s="16"/>
      <c r="S854" s="16"/>
      <c r="T854" s="23"/>
      <c r="U854" s="126"/>
    </row>
    <row r="855" spans="1:21" s="122" customFormat="1" ht="17.25">
      <c r="A855" s="24"/>
      <c r="B855" s="14">
        <f>'أساسى (2)'!B855</f>
        <v>0</v>
      </c>
      <c r="C855" s="14">
        <f>'أساسى (2)'!C855</f>
        <v>0</v>
      </c>
      <c r="D855" s="16"/>
      <c r="E855" s="16"/>
      <c r="F855" s="16"/>
      <c r="G855" s="16"/>
      <c r="H855" s="16"/>
      <c r="I855" s="16"/>
      <c r="J855" s="16"/>
      <c r="K855" s="16"/>
      <c r="L855" s="16"/>
      <c r="M855" s="16"/>
      <c r="N855" s="16"/>
      <c r="O855" s="16"/>
      <c r="P855" s="16"/>
      <c r="Q855" s="16"/>
      <c r="R855" s="16"/>
      <c r="S855" s="16"/>
      <c r="T855" s="23"/>
      <c r="U855" s="126"/>
    </row>
    <row r="856" spans="1:21" s="122" customFormat="1" ht="17.25">
      <c r="A856" s="24"/>
      <c r="B856" s="14">
        <f>'أساسى (2)'!B856</f>
        <v>0</v>
      </c>
      <c r="C856" s="14">
        <f>'أساسى (2)'!C856</f>
        <v>0</v>
      </c>
      <c r="D856" s="16"/>
      <c r="E856" s="16"/>
      <c r="F856" s="16"/>
      <c r="G856" s="16"/>
      <c r="H856" s="16"/>
      <c r="I856" s="16"/>
      <c r="J856" s="16"/>
      <c r="K856" s="16"/>
      <c r="L856" s="16"/>
      <c r="M856" s="16"/>
      <c r="N856" s="16"/>
      <c r="O856" s="16"/>
      <c r="P856" s="16"/>
      <c r="Q856" s="16"/>
      <c r="R856" s="16"/>
      <c r="S856" s="16"/>
      <c r="T856" s="23"/>
      <c r="U856" s="126"/>
    </row>
    <row r="857" spans="1:21" s="122" customFormat="1" ht="17.25">
      <c r="A857" s="24"/>
      <c r="B857" s="14">
        <f>'أساسى (2)'!B857</f>
        <v>0</v>
      </c>
      <c r="C857" s="14">
        <f>'أساسى (2)'!C857</f>
        <v>0</v>
      </c>
      <c r="D857" s="16"/>
      <c r="E857" s="16"/>
      <c r="F857" s="16"/>
      <c r="G857" s="16"/>
      <c r="H857" s="16"/>
      <c r="I857" s="16"/>
      <c r="J857" s="16"/>
      <c r="K857" s="16"/>
      <c r="L857" s="16"/>
      <c r="M857" s="16"/>
      <c r="N857" s="16"/>
      <c r="O857" s="16"/>
      <c r="P857" s="16"/>
      <c r="Q857" s="16"/>
      <c r="R857" s="16"/>
      <c r="S857" s="16"/>
      <c r="T857" s="23"/>
      <c r="U857" s="126"/>
    </row>
    <row r="858" spans="1:21" s="122" customFormat="1" ht="17.25">
      <c r="A858" s="24"/>
      <c r="B858" s="14">
        <f>'أساسى (2)'!B858</f>
        <v>0</v>
      </c>
      <c r="C858" s="14">
        <f>'أساسى (2)'!C858</f>
        <v>0</v>
      </c>
      <c r="D858" s="16"/>
      <c r="E858" s="16"/>
      <c r="F858" s="16"/>
      <c r="G858" s="16"/>
      <c r="H858" s="16"/>
      <c r="I858" s="16"/>
      <c r="J858" s="16"/>
      <c r="K858" s="16"/>
      <c r="L858" s="16"/>
      <c r="M858" s="16"/>
      <c r="N858" s="16"/>
      <c r="O858" s="16"/>
      <c r="P858" s="16"/>
      <c r="Q858" s="16"/>
      <c r="R858" s="16"/>
      <c r="S858" s="16"/>
      <c r="T858" s="23"/>
      <c r="U858" s="126"/>
    </row>
    <row r="859" spans="1:21" s="122" customFormat="1" ht="17.25">
      <c r="A859" s="24"/>
      <c r="B859" s="14">
        <f>'أساسى (2)'!B859</f>
        <v>0</v>
      </c>
      <c r="C859" s="14">
        <f>'أساسى (2)'!C859</f>
        <v>0</v>
      </c>
      <c r="D859" s="16"/>
      <c r="E859" s="16"/>
      <c r="F859" s="16"/>
      <c r="G859" s="16"/>
      <c r="H859" s="16"/>
      <c r="I859" s="16"/>
      <c r="J859" s="16"/>
      <c r="K859" s="16"/>
      <c r="L859" s="16"/>
      <c r="M859" s="16"/>
      <c r="N859" s="16"/>
      <c r="O859" s="16"/>
      <c r="P859" s="16"/>
      <c r="Q859" s="16"/>
      <c r="R859" s="16"/>
      <c r="S859" s="16"/>
      <c r="T859" s="23"/>
      <c r="U859" s="126"/>
    </row>
    <row r="860" spans="1:21" s="122" customFormat="1" ht="17.25">
      <c r="A860" s="24"/>
      <c r="B860" s="14">
        <f>'أساسى (2)'!B860</f>
        <v>0</v>
      </c>
      <c r="C860" s="14">
        <f>'أساسى (2)'!C860</f>
        <v>0</v>
      </c>
      <c r="D860" s="16"/>
      <c r="E860" s="16"/>
      <c r="F860" s="16"/>
      <c r="G860" s="16"/>
      <c r="H860" s="16"/>
      <c r="I860" s="16"/>
      <c r="J860" s="16"/>
      <c r="K860" s="16"/>
      <c r="L860" s="16"/>
      <c r="M860" s="16"/>
      <c r="N860" s="16"/>
      <c r="O860" s="16"/>
      <c r="P860" s="16"/>
      <c r="Q860" s="16"/>
      <c r="R860" s="16"/>
      <c r="S860" s="16"/>
      <c r="T860" s="23"/>
      <c r="U860" s="126"/>
    </row>
    <row r="861" spans="1:21" s="122" customFormat="1" ht="17.25">
      <c r="A861" s="24"/>
      <c r="B861" s="14">
        <f>'أساسى (2)'!B861</f>
        <v>0</v>
      </c>
      <c r="C861" s="14">
        <f>'أساسى (2)'!C861</f>
        <v>0</v>
      </c>
      <c r="D861" s="16"/>
      <c r="E861" s="16"/>
      <c r="F861" s="16"/>
      <c r="G861" s="16"/>
      <c r="H861" s="16"/>
      <c r="I861" s="16"/>
      <c r="J861" s="16"/>
      <c r="K861" s="16"/>
      <c r="L861" s="16"/>
      <c r="M861" s="16"/>
      <c r="N861" s="16"/>
      <c r="O861" s="16"/>
      <c r="P861" s="16"/>
      <c r="Q861" s="16"/>
      <c r="R861" s="16"/>
      <c r="S861" s="16"/>
      <c r="T861" s="23"/>
      <c r="U861" s="126"/>
    </row>
    <row r="862" spans="1:21" s="122" customFormat="1" ht="17.25">
      <c r="A862" s="24"/>
      <c r="B862" s="14">
        <f>'أساسى (2)'!B862</f>
        <v>0</v>
      </c>
      <c r="C862" s="14">
        <f>'أساسى (2)'!C862</f>
        <v>0</v>
      </c>
      <c r="D862" s="16"/>
      <c r="E862" s="16"/>
      <c r="F862" s="16"/>
      <c r="G862" s="16"/>
      <c r="H862" s="16"/>
      <c r="I862" s="16"/>
      <c r="J862" s="16"/>
      <c r="K862" s="16"/>
      <c r="L862" s="16"/>
      <c r="M862" s="16"/>
      <c r="N862" s="16"/>
      <c r="O862" s="16"/>
      <c r="P862" s="16"/>
      <c r="Q862" s="16"/>
      <c r="R862" s="16"/>
      <c r="S862" s="16"/>
      <c r="T862" s="23"/>
      <c r="U862" s="126"/>
    </row>
    <row r="863" spans="1:21" s="122" customFormat="1" ht="17.25">
      <c r="A863" s="24"/>
      <c r="B863" s="14">
        <f>'أساسى (2)'!B863</f>
        <v>0</v>
      </c>
      <c r="C863" s="14">
        <f>'أساسى (2)'!C863</f>
        <v>0</v>
      </c>
      <c r="D863" s="16"/>
      <c r="E863" s="16"/>
      <c r="F863" s="16"/>
      <c r="G863" s="16"/>
      <c r="H863" s="16"/>
      <c r="I863" s="16"/>
      <c r="J863" s="16"/>
      <c r="K863" s="16"/>
      <c r="L863" s="16"/>
      <c r="M863" s="16"/>
      <c r="N863" s="16"/>
      <c r="O863" s="16"/>
      <c r="P863" s="16"/>
      <c r="Q863" s="16"/>
      <c r="R863" s="16"/>
      <c r="S863" s="16"/>
      <c r="T863" s="23"/>
      <c r="U863" s="126"/>
    </row>
    <row r="864" spans="1:21" s="122" customFormat="1" ht="17.25">
      <c r="A864" s="24"/>
      <c r="B864" s="14">
        <f>'أساسى (2)'!B864</f>
        <v>0</v>
      </c>
      <c r="C864" s="14">
        <f>'أساسى (2)'!C864</f>
        <v>0</v>
      </c>
      <c r="D864" s="16"/>
      <c r="E864" s="16"/>
      <c r="F864" s="16"/>
      <c r="G864" s="16"/>
      <c r="H864" s="16"/>
      <c r="I864" s="16"/>
      <c r="J864" s="16"/>
      <c r="K864" s="16"/>
      <c r="L864" s="16"/>
      <c r="M864" s="16"/>
      <c r="N864" s="16"/>
      <c r="O864" s="16"/>
      <c r="P864" s="16"/>
      <c r="Q864" s="16"/>
      <c r="R864" s="16"/>
      <c r="S864" s="16"/>
      <c r="T864" s="23"/>
      <c r="U864" s="126"/>
    </row>
    <row r="865" spans="1:21" s="122" customFormat="1" ht="17.25">
      <c r="A865" s="24"/>
      <c r="B865" s="14">
        <f>'أساسى (2)'!B865</f>
        <v>0</v>
      </c>
      <c r="C865" s="14">
        <f>'أساسى (2)'!C865</f>
        <v>0</v>
      </c>
      <c r="D865" s="16"/>
      <c r="E865" s="16"/>
      <c r="F865" s="16"/>
      <c r="G865" s="16"/>
      <c r="H865" s="16"/>
      <c r="I865" s="16"/>
      <c r="J865" s="16"/>
      <c r="K865" s="16"/>
      <c r="L865" s="16"/>
      <c r="M865" s="16"/>
      <c r="N865" s="16"/>
      <c r="O865" s="16"/>
      <c r="P865" s="16"/>
      <c r="Q865" s="16"/>
      <c r="R865" s="16"/>
      <c r="S865" s="16"/>
      <c r="T865" s="23"/>
      <c r="U865" s="126"/>
    </row>
    <row r="866" spans="1:21" s="122" customFormat="1" ht="17.25">
      <c r="A866" s="24"/>
      <c r="B866" s="14">
        <f>'أساسى (2)'!B866</f>
        <v>0</v>
      </c>
      <c r="C866" s="14">
        <f>'أساسى (2)'!C866</f>
        <v>0</v>
      </c>
      <c r="D866" s="16"/>
      <c r="E866" s="16"/>
      <c r="F866" s="16"/>
      <c r="G866" s="16"/>
      <c r="H866" s="16"/>
      <c r="I866" s="16"/>
      <c r="J866" s="16"/>
      <c r="K866" s="16"/>
      <c r="L866" s="16"/>
      <c r="M866" s="16"/>
      <c r="N866" s="16"/>
      <c r="O866" s="16"/>
      <c r="P866" s="16"/>
      <c r="Q866" s="16"/>
      <c r="R866" s="16"/>
      <c r="S866" s="16"/>
      <c r="T866" s="23"/>
      <c r="U866" s="126"/>
    </row>
    <row r="867" spans="1:21" s="122" customFormat="1" ht="17.25">
      <c r="A867" s="24"/>
      <c r="B867" s="14">
        <f>'أساسى (2)'!B867</f>
        <v>0</v>
      </c>
      <c r="C867" s="14">
        <f>'أساسى (2)'!C867</f>
        <v>0</v>
      </c>
      <c r="D867" s="16"/>
      <c r="E867" s="16"/>
      <c r="F867" s="16"/>
      <c r="G867" s="16"/>
      <c r="H867" s="16"/>
      <c r="I867" s="16"/>
      <c r="J867" s="16"/>
      <c r="K867" s="16"/>
      <c r="L867" s="16"/>
      <c r="M867" s="16"/>
      <c r="N867" s="16"/>
      <c r="O867" s="16"/>
      <c r="P867" s="16"/>
      <c r="Q867" s="16"/>
      <c r="R867" s="16"/>
      <c r="S867" s="16"/>
      <c r="T867" s="23"/>
      <c r="U867" s="126"/>
    </row>
    <row r="868" spans="1:21" s="122" customFormat="1" ht="17.25">
      <c r="A868" s="24"/>
      <c r="B868" s="14">
        <f>'أساسى (2)'!B868</f>
        <v>0</v>
      </c>
      <c r="C868" s="14">
        <f>'أساسى (2)'!C868</f>
        <v>0</v>
      </c>
      <c r="D868" s="16"/>
      <c r="E868" s="16"/>
      <c r="F868" s="16"/>
      <c r="G868" s="16"/>
      <c r="H868" s="16"/>
      <c r="I868" s="16"/>
      <c r="J868" s="16"/>
      <c r="K868" s="16"/>
      <c r="L868" s="16"/>
      <c r="M868" s="16"/>
      <c r="N868" s="16"/>
      <c r="O868" s="16"/>
      <c r="P868" s="16"/>
      <c r="Q868" s="16"/>
      <c r="R868" s="16"/>
      <c r="S868" s="16"/>
      <c r="T868" s="23"/>
      <c r="U868" s="126"/>
    </row>
    <row r="869" spans="1:21" s="122" customFormat="1" ht="17.25">
      <c r="A869" s="24"/>
      <c r="B869" s="14">
        <f>'أساسى (2)'!B869</f>
        <v>0</v>
      </c>
      <c r="C869" s="14">
        <f>'أساسى (2)'!C869</f>
        <v>0</v>
      </c>
      <c r="D869" s="16"/>
      <c r="E869" s="16"/>
      <c r="F869" s="16"/>
      <c r="G869" s="16"/>
      <c r="H869" s="16"/>
      <c r="I869" s="16"/>
      <c r="J869" s="16"/>
      <c r="K869" s="16"/>
      <c r="L869" s="16"/>
      <c r="M869" s="16"/>
      <c r="N869" s="16"/>
      <c r="O869" s="16"/>
      <c r="P869" s="16"/>
      <c r="Q869" s="16"/>
      <c r="R869" s="16"/>
      <c r="S869" s="16"/>
      <c r="T869" s="23"/>
      <c r="U869" s="126"/>
    </row>
    <row r="870" spans="1:21" s="122" customFormat="1" ht="17.25">
      <c r="A870" s="24"/>
      <c r="B870" s="14">
        <f>'أساسى (2)'!B870</f>
        <v>0</v>
      </c>
      <c r="C870" s="14">
        <f>'أساسى (2)'!C870</f>
        <v>0</v>
      </c>
      <c r="D870" s="16"/>
      <c r="E870" s="16"/>
      <c r="F870" s="16"/>
      <c r="G870" s="16"/>
      <c r="H870" s="16"/>
      <c r="I870" s="16"/>
      <c r="J870" s="16"/>
      <c r="K870" s="16"/>
      <c r="L870" s="16"/>
      <c r="M870" s="16"/>
      <c r="N870" s="16"/>
      <c r="O870" s="16"/>
      <c r="P870" s="16"/>
      <c r="Q870" s="16"/>
      <c r="R870" s="16"/>
      <c r="S870" s="16"/>
      <c r="T870" s="23"/>
      <c r="U870" s="126"/>
    </row>
    <row r="871" spans="1:21" s="122" customFormat="1" ht="17.25">
      <c r="A871" s="24"/>
      <c r="B871" s="14">
        <f>'أساسى (2)'!B871</f>
        <v>0</v>
      </c>
      <c r="C871" s="14">
        <f>'أساسى (2)'!C871</f>
        <v>0</v>
      </c>
      <c r="D871" s="16"/>
      <c r="E871" s="16"/>
      <c r="F871" s="16"/>
      <c r="G871" s="16"/>
      <c r="H871" s="16"/>
      <c r="I871" s="16"/>
      <c r="J871" s="16"/>
      <c r="K871" s="16"/>
      <c r="L871" s="16"/>
      <c r="M871" s="16"/>
      <c r="N871" s="16"/>
      <c r="O871" s="16"/>
      <c r="P871" s="16"/>
      <c r="Q871" s="16"/>
      <c r="R871" s="16"/>
      <c r="S871" s="16"/>
      <c r="T871" s="23"/>
      <c r="U871" s="126"/>
    </row>
    <row r="872" spans="1:21" s="122" customFormat="1" ht="17.25">
      <c r="A872" s="24"/>
      <c r="B872" s="14">
        <f>'أساسى (2)'!B872</f>
        <v>0</v>
      </c>
      <c r="C872" s="14">
        <f>'أساسى (2)'!C872</f>
        <v>0</v>
      </c>
      <c r="D872" s="16"/>
      <c r="E872" s="16"/>
      <c r="F872" s="16"/>
      <c r="G872" s="16"/>
      <c r="H872" s="16"/>
      <c r="I872" s="16"/>
      <c r="J872" s="16"/>
      <c r="K872" s="16"/>
      <c r="L872" s="16"/>
      <c r="M872" s="16"/>
      <c r="N872" s="16"/>
      <c r="O872" s="16"/>
      <c r="P872" s="16"/>
      <c r="Q872" s="16"/>
      <c r="R872" s="16"/>
      <c r="S872" s="16"/>
      <c r="T872" s="23"/>
      <c r="U872" s="126"/>
    </row>
    <row r="873" spans="1:21" s="122" customFormat="1" ht="17.25">
      <c r="A873" s="24"/>
      <c r="B873" s="14">
        <f>'أساسى (2)'!B873</f>
        <v>0</v>
      </c>
      <c r="C873" s="14">
        <f>'أساسى (2)'!C873</f>
        <v>0</v>
      </c>
      <c r="D873" s="16"/>
      <c r="E873" s="16"/>
      <c r="F873" s="16"/>
      <c r="G873" s="16"/>
      <c r="H873" s="16"/>
      <c r="I873" s="16"/>
      <c r="J873" s="16"/>
      <c r="K873" s="16"/>
      <c r="L873" s="16"/>
      <c r="M873" s="16"/>
      <c r="N873" s="16"/>
      <c r="O873" s="16"/>
      <c r="P873" s="16"/>
      <c r="Q873" s="16"/>
      <c r="R873" s="16"/>
      <c r="S873" s="16"/>
      <c r="T873" s="23"/>
      <c r="U873" s="126"/>
    </row>
    <row r="874" spans="1:21" s="122" customFormat="1" ht="17.25">
      <c r="A874" s="24"/>
      <c r="B874" s="14">
        <f>'أساسى (2)'!B874</f>
        <v>0</v>
      </c>
      <c r="C874" s="14">
        <f>'أساسى (2)'!C874</f>
        <v>0</v>
      </c>
      <c r="D874" s="16"/>
      <c r="E874" s="16"/>
      <c r="F874" s="16"/>
      <c r="G874" s="16"/>
      <c r="H874" s="16"/>
      <c r="I874" s="16"/>
      <c r="J874" s="16"/>
      <c r="K874" s="16"/>
      <c r="L874" s="16"/>
      <c r="M874" s="16"/>
      <c r="N874" s="16"/>
      <c r="O874" s="16"/>
      <c r="P874" s="16"/>
      <c r="Q874" s="16"/>
      <c r="R874" s="16"/>
      <c r="S874" s="16"/>
      <c r="T874" s="23"/>
      <c r="U874" s="126"/>
    </row>
    <row r="875" spans="1:21" s="122" customFormat="1" ht="17.25">
      <c r="A875" s="24"/>
      <c r="B875" s="14">
        <f>'أساسى (2)'!B875</f>
        <v>0</v>
      </c>
      <c r="C875" s="14">
        <f>'أساسى (2)'!C875</f>
        <v>0</v>
      </c>
      <c r="D875" s="16"/>
      <c r="E875" s="16"/>
      <c r="F875" s="16"/>
      <c r="G875" s="16"/>
      <c r="H875" s="16"/>
      <c r="I875" s="16"/>
      <c r="J875" s="16"/>
      <c r="K875" s="16"/>
      <c r="L875" s="16"/>
      <c r="M875" s="16"/>
      <c r="N875" s="16"/>
      <c r="O875" s="16"/>
      <c r="P875" s="16"/>
      <c r="Q875" s="16"/>
      <c r="R875" s="16"/>
      <c r="S875" s="16"/>
      <c r="T875" s="23"/>
      <c r="U875" s="126"/>
    </row>
    <row r="876" spans="1:21" s="122" customFormat="1" ht="17.25">
      <c r="A876" s="24"/>
      <c r="B876" s="14">
        <f>'أساسى (2)'!B876</f>
        <v>0</v>
      </c>
      <c r="C876" s="14">
        <f>'أساسى (2)'!C876</f>
        <v>0</v>
      </c>
      <c r="D876" s="16"/>
      <c r="E876" s="16"/>
      <c r="F876" s="16"/>
      <c r="G876" s="16"/>
      <c r="H876" s="16"/>
      <c r="I876" s="16"/>
      <c r="J876" s="16"/>
      <c r="K876" s="16"/>
      <c r="L876" s="16"/>
      <c r="M876" s="16"/>
      <c r="N876" s="16"/>
      <c r="O876" s="16"/>
      <c r="P876" s="16"/>
      <c r="Q876" s="16"/>
      <c r="R876" s="16"/>
      <c r="S876" s="16"/>
      <c r="T876" s="23"/>
      <c r="U876" s="126"/>
    </row>
    <row r="877" spans="1:21" s="122" customFormat="1" ht="17.25">
      <c r="A877" s="24"/>
      <c r="B877" s="14">
        <f>'أساسى (2)'!B877</f>
        <v>0</v>
      </c>
      <c r="C877" s="14">
        <f>'أساسى (2)'!C877</f>
        <v>0</v>
      </c>
      <c r="D877" s="16"/>
      <c r="E877" s="16"/>
      <c r="F877" s="16"/>
      <c r="G877" s="16"/>
      <c r="H877" s="16"/>
      <c r="I877" s="16"/>
      <c r="J877" s="16"/>
      <c r="K877" s="16"/>
      <c r="L877" s="16"/>
      <c r="M877" s="16"/>
      <c r="N877" s="16"/>
      <c r="O877" s="16"/>
      <c r="P877" s="16"/>
      <c r="Q877" s="16"/>
      <c r="R877" s="16"/>
      <c r="S877" s="16"/>
      <c r="T877" s="23"/>
      <c r="U877" s="126"/>
    </row>
    <row r="878" spans="1:21" s="122" customFormat="1" ht="17.25">
      <c r="A878" s="24"/>
      <c r="B878" s="14">
        <f>'أساسى (2)'!B878</f>
        <v>0</v>
      </c>
      <c r="C878" s="14">
        <f>'أساسى (2)'!C878</f>
        <v>0</v>
      </c>
      <c r="D878" s="16"/>
      <c r="E878" s="16"/>
      <c r="F878" s="16"/>
      <c r="G878" s="16"/>
      <c r="H878" s="16"/>
      <c r="I878" s="16"/>
      <c r="J878" s="16"/>
      <c r="K878" s="16"/>
      <c r="L878" s="16"/>
      <c r="M878" s="16"/>
      <c r="N878" s="16"/>
      <c r="O878" s="16"/>
      <c r="P878" s="16"/>
      <c r="Q878" s="16"/>
      <c r="R878" s="16"/>
      <c r="S878" s="16"/>
      <c r="T878" s="23"/>
      <c r="U878" s="126"/>
    </row>
    <row r="879" spans="1:21" s="122" customFormat="1" ht="17.25">
      <c r="A879" s="24"/>
      <c r="B879" s="14">
        <f>'أساسى (2)'!B879</f>
        <v>0</v>
      </c>
      <c r="C879" s="14">
        <f>'أساسى (2)'!C879</f>
        <v>0</v>
      </c>
      <c r="D879" s="16"/>
      <c r="E879" s="16"/>
      <c r="F879" s="16"/>
      <c r="G879" s="16"/>
      <c r="H879" s="16"/>
      <c r="I879" s="16"/>
      <c r="J879" s="16"/>
      <c r="K879" s="16"/>
      <c r="L879" s="16"/>
      <c r="M879" s="16"/>
      <c r="N879" s="16"/>
      <c r="O879" s="16"/>
      <c r="P879" s="16"/>
      <c r="Q879" s="16"/>
      <c r="R879" s="16"/>
      <c r="S879" s="16"/>
      <c r="T879" s="23"/>
      <c r="U879" s="126"/>
    </row>
    <row r="880" spans="1:21" s="122" customFormat="1" ht="17.25">
      <c r="A880" s="24"/>
      <c r="B880" s="14">
        <f>'أساسى (2)'!B880</f>
        <v>0</v>
      </c>
      <c r="C880" s="14">
        <f>'أساسى (2)'!C880</f>
        <v>0</v>
      </c>
      <c r="D880" s="16"/>
      <c r="E880" s="16"/>
      <c r="F880" s="16"/>
      <c r="G880" s="16"/>
      <c r="H880" s="16"/>
      <c r="I880" s="16"/>
      <c r="J880" s="16"/>
      <c r="K880" s="16"/>
      <c r="L880" s="16"/>
      <c r="M880" s="16"/>
      <c r="N880" s="16"/>
      <c r="O880" s="16"/>
      <c r="P880" s="16"/>
      <c r="Q880" s="16"/>
      <c r="R880" s="16"/>
      <c r="S880" s="16"/>
      <c r="T880" s="23"/>
      <c r="U880" s="126"/>
    </row>
    <row r="881" spans="1:21" s="122" customFormat="1" ht="17.25">
      <c r="A881" s="24"/>
      <c r="B881" s="14">
        <f>'أساسى (2)'!B881</f>
        <v>0</v>
      </c>
      <c r="C881" s="14">
        <f>'أساسى (2)'!C881</f>
        <v>0</v>
      </c>
      <c r="D881" s="16"/>
      <c r="E881" s="16"/>
      <c r="F881" s="16"/>
      <c r="G881" s="16"/>
      <c r="H881" s="16"/>
      <c r="I881" s="16"/>
      <c r="J881" s="16"/>
      <c r="K881" s="16"/>
      <c r="L881" s="16"/>
      <c r="M881" s="16"/>
      <c r="N881" s="16"/>
      <c r="O881" s="16"/>
      <c r="P881" s="16"/>
      <c r="Q881" s="16"/>
      <c r="R881" s="16"/>
      <c r="S881" s="16"/>
      <c r="T881" s="23"/>
      <c r="U881" s="126"/>
    </row>
    <row r="882" spans="1:21" s="122" customFormat="1" ht="17.25">
      <c r="A882" s="24"/>
      <c r="B882" s="14">
        <f>'أساسى (2)'!B882</f>
        <v>0</v>
      </c>
      <c r="C882" s="14">
        <f>'أساسى (2)'!C882</f>
        <v>0</v>
      </c>
      <c r="D882" s="16"/>
      <c r="E882" s="16"/>
      <c r="F882" s="16"/>
      <c r="G882" s="16"/>
      <c r="H882" s="16"/>
      <c r="I882" s="16"/>
      <c r="J882" s="16"/>
      <c r="K882" s="16"/>
      <c r="L882" s="16"/>
      <c r="M882" s="16"/>
      <c r="N882" s="16"/>
      <c r="O882" s="16"/>
      <c r="P882" s="16"/>
      <c r="Q882" s="16"/>
      <c r="R882" s="16"/>
      <c r="S882" s="16"/>
      <c r="T882" s="23"/>
      <c r="U882" s="126"/>
    </row>
    <row r="883" spans="1:21" s="122" customFormat="1" ht="17.25">
      <c r="A883" s="24"/>
      <c r="B883" s="14">
        <f>'أساسى (2)'!B883</f>
        <v>0</v>
      </c>
      <c r="C883" s="14">
        <f>'أساسى (2)'!C883</f>
        <v>0</v>
      </c>
      <c r="D883" s="16"/>
      <c r="E883" s="16"/>
      <c r="F883" s="16"/>
      <c r="G883" s="16"/>
      <c r="H883" s="16"/>
      <c r="I883" s="16"/>
      <c r="J883" s="16"/>
      <c r="K883" s="16"/>
      <c r="L883" s="16"/>
      <c r="M883" s="16"/>
      <c r="N883" s="16"/>
      <c r="O883" s="16"/>
      <c r="P883" s="16"/>
      <c r="Q883" s="16"/>
      <c r="R883" s="16"/>
      <c r="S883" s="16"/>
      <c r="T883" s="23"/>
      <c r="U883" s="126"/>
    </row>
    <row r="884" spans="1:21" s="122" customFormat="1" ht="17.25">
      <c r="A884" s="24"/>
      <c r="B884" s="14">
        <f>'أساسى (2)'!B884</f>
        <v>0</v>
      </c>
      <c r="C884" s="14">
        <f>'أساسى (2)'!C884</f>
        <v>0</v>
      </c>
      <c r="D884" s="16"/>
      <c r="E884" s="16"/>
      <c r="F884" s="16"/>
      <c r="G884" s="16"/>
      <c r="H884" s="16"/>
      <c r="I884" s="16"/>
      <c r="J884" s="16"/>
      <c r="K884" s="16"/>
      <c r="L884" s="16"/>
      <c r="M884" s="16"/>
      <c r="N884" s="16"/>
      <c r="O884" s="16"/>
      <c r="P884" s="16"/>
      <c r="Q884" s="16"/>
      <c r="R884" s="16"/>
      <c r="S884" s="16"/>
      <c r="T884" s="23"/>
      <c r="U884" s="126"/>
    </row>
    <row r="885" spans="1:21" s="122" customFormat="1" ht="17.25">
      <c r="A885" s="24"/>
      <c r="B885" s="14">
        <f>'أساسى (2)'!B885</f>
        <v>0</v>
      </c>
      <c r="C885" s="14">
        <f>'أساسى (2)'!C885</f>
        <v>0</v>
      </c>
      <c r="D885" s="16"/>
      <c r="E885" s="16"/>
      <c r="F885" s="16"/>
      <c r="G885" s="16"/>
      <c r="H885" s="16"/>
      <c r="I885" s="16"/>
      <c r="J885" s="16"/>
      <c r="K885" s="16"/>
      <c r="L885" s="16"/>
      <c r="M885" s="16"/>
      <c r="N885" s="16"/>
      <c r="O885" s="16"/>
      <c r="P885" s="16"/>
      <c r="Q885" s="16"/>
      <c r="R885" s="16"/>
      <c r="S885" s="16"/>
      <c r="T885" s="23"/>
      <c r="U885" s="126"/>
    </row>
    <row r="886" spans="1:21" s="122" customFormat="1" ht="17.25">
      <c r="A886" s="24"/>
      <c r="B886" s="14">
        <f>'أساسى (2)'!B886</f>
        <v>0</v>
      </c>
      <c r="C886" s="14">
        <f>'أساسى (2)'!C886</f>
        <v>0</v>
      </c>
      <c r="D886" s="16"/>
      <c r="E886" s="16"/>
      <c r="F886" s="16"/>
      <c r="G886" s="16"/>
      <c r="H886" s="16"/>
      <c r="I886" s="16"/>
      <c r="J886" s="16"/>
      <c r="K886" s="16"/>
      <c r="L886" s="16"/>
      <c r="M886" s="16"/>
      <c r="N886" s="16"/>
      <c r="O886" s="16"/>
      <c r="P886" s="16"/>
      <c r="Q886" s="16"/>
      <c r="R886" s="16"/>
      <c r="S886" s="16"/>
      <c r="T886" s="23"/>
      <c r="U886" s="126"/>
    </row>
    <row r="887" spans="1:21" s="122" customFormat="1" ht="17.25">
      <c r="A887" s="24"/>
      <c r="B887" s="14">
        <f>'أساسى (2)'!B887</f>
        <v>0</v>
      </c>
      <c r="C887" s="14">
        <f>'أساسى (2)'!C887</f>
        <v>0</v>
      </c>
      <c r="D887" s="16"/>
      <c r="E887" s="16"/>
      <c r="F887" s="16"/>
      <c r="G887" s="16"/>
      <c r="H887" s="16"/>
      <c r="I887" s="16"/>
      <c r="J887" s="16"/>
      <c r="K887" s="16"/>
      <c r="L887" s="16"/>
      <c r="M887" s="16"/>
      <c r="N887" s="16"/>
      <c r="O887" s="16"/>
      <c r="P887" s="16"/>
      <c r="Q887" s="16"/>
      <c r="R887" s="16"/>
      <c r="S887" s="16"/>
      <c r="T887" s="23"/>
      <c r="U887" s="126"/>
    </row>
    <row r="888" spans="1:21" s="122" customFormat="1" ht="17.25">
      <c r="A888" s="24"/>
      <c r="B888" s="14">
        <f>'أساسى (2)'!B888</f>
        <v>0</v>
      </c>
      <c r="C888" s="14">
        <f>'أساسى (2)'!C888</f>
        <v>0</v>
      </c>
      <c r="D888" s="16"/>
      <c r="E888" s="16"/>
      <c r="F888" s="16"/>
      <c r="G888" s="16"/>
      <c r="H888" s="16"/>
      <c r="I888" s="16"/>
      <c r="J888" s="16"/>
      <c r="K888" s="16"/>
      <c r="L888" s="16"/>
      <c r="M888" s="16"/>
      <c r="N888" s="16"/>
      <c r="O888" s="16"/>
      <c r="P888" s="16"/>
      <c r="Q888" s="16"/>
      <c r="R888" s="16"/>
      <c r="S888" s="16"/>
      <c r="T888" s="23"/>
      <c r="U888" s="126"/>
    </row>
    <row r="889" spans="1:21" s="122" customFormat="1" ht="17.25">
      <c r="A889" s="24"/>
      <c r="B889" s="14">
        <f>'أساسى (2)'!B889</f>
        <v>0</v>
      </c>
      <c r="C889" s="14">
        <f>'أساسى (2)'!C889</f>
        <v>0</v>
      </c>
      <c r="D889" s="16"/>
      <c r="E889" s="16"/>
      <c r="F889" s="16"/>
      <c r="G889" s="16"/>
      <c r="H889" s="16"/>
      <c r="I889" s="16"/>
      <c r="J889" s="16"/>
      <c r="K889" s="16"/>
      <c r="L889" s="16"/>
      <c r="M889" s="16"/>
      <c r="N889" s="16"/>
      <c r="O889" s="16"/>
      <c r="P889" s="16"/>
      <c r="Q889" s="16"/>
      <c r="R889" s="16"/>
      <c r="S889" s="16"/>
      <c r="T889" s="23"/>
      <c r="U889" s="126"/>
    </row>
    <row r="890" spans="1:21" s="122" customFormat="1" ht="17.25">
      <c r="A890" s="24"/>
      <c r="B890" s="14">
        <f>'أساسى (2)'!B890</f>
        <v>0</v>
      </c>
      <c r="C890" s="14">
        <f>'أساسى (2)'!C890</f>
        <v>0</v>
      </c>
      <c r="D890" s="16"/>
      <c r="E890" s="16"/>
      <c r="F890" s="16"/>
      <c r="G890" s="16"/>
      <c r="H890" s="16"/>
      <c r="I890" s="16"/>
      <c r="J890" s="16"/>
      <c r="K890" s="16"/>
      <c r="L890" s="16"/>
      <c r="M890" s="16"/>
      <c r="N890" s="16"/>
      <c r="O890" s="16"/>
      <c r="P890" s="16"/>
      <c r="Q890" s="16"/>
      <c r="R890" s="16"/>
      <c r="S890" s="16"/>
      <c r="T890" s="23"/>
      <c r="U890" s="126"/>
    </row>
    <row r="891" spans="1:21" s="122" customFormat="1" ht="17.25">
      <c r="A891" s="24"/>
      <c r="B891" s="14">
        <f>'أساسى (2)'!B891</f>
        <v>0</v>
      </c>
      <c r="C891" s="14">
        <f>'أساسى (2)'!C891</f>
        <v>0</v>
      </c>
      <c r="D891" s="16"/>
      <c r="E891" s="16"/>
      <c r="F891" s="16"/>
      <c r="G891" s="16"/>
      <c r="H891" s="16"/>
      <c r="I891" s="16"/>
      <c r="J891" s="16"/>
      <c r="K891" s="16"/>
      <c r="L891" s="16"/>
      <c r="M891" s="16"/>
      <c r="N891" s="16"/>
      <c r="O891" s="16"/>
      <c r="P891" s="16"/>
      <c r="Q891" s="16"/>
      <c r="R891" s="16"/>
      <c r="S891" s="16"/>
      <c r="T891" s="23"/>
      <c r="U891" s="126"/>
    </row>
    <row r="892" spans="1:21" s="122" customFormat="1" ht="17.25">
      <c r="A892" s="24"/>
      <c r="B892" s="14">
        <f>'أساسى (2)'!B892</f>
        <v>0</v>
      </c>
      <c r="C892" s="14">
        <f>'أساسى (2)'!C892</f>
        <v>0</v>
      </c>
      <c r="D892" s="16"/>
      <c r="E892" s="16"/>
      <c r="F892" s="16"/>
      <c r="G892" s="16"/>
      <c r="H892" s="16"/>
      <c r="I892" s="16"/>
      <c r="J892" s="16"/>
      <c r="K892" s="16"/>
      <c r="L892" s="16"/>
      <c r="M892" s="16"/>
      <c r="N892" s="16"/>
      <c r="O892" s="16"/>
      <c r="P892" s="16"/>
      <c r="Q892" s="16"/>
      <c r="R892" s="16"/>
      <c r="S892" s="16"/>
      <c r="T892" s="23"/>
      <c r="U892" s="126"/>
    </row>
    <row r="893" spans="1:21" s="122" customFormat="1" ht="17.25">
      <c r="A893" s="24"/>
      <c r="B893" s="14">
        <f>'أساسى (2)'!B893</f>
        <v>0</v>
      </c>
      <c r="C893" s="14">
        <f>'أساسى (2)'!C893</f>
        <v>0</v>
      </c>
      <c r="D893" s="16"/>
      <c r="E893" s="16"/>
      <c r="F893" s="16"/>
      <c r="G893" s="16"/>
      <c r="H893" s="16"/>
      <c r="I893" s="16"/>
      <c r="J893" s="16"/>
      <c r="K893" s="16"/>
      <c r="L893" s="16"/>
      <c r="M893" s="16"/>
      <c r="N893" s="16"/>
      <c r="O893" s="16"/>
      <c r="P893" s="16"/>
      <c r="Q893" s="16"/>
      <c r="R893" s="16"/>
      <c r="S893" s="16"/>
      <c r="T893" s="23"/>
      <c r="U893" s="126"/>
    </row>
    <row r="894" spans="1:21" s="122" customFormat="1" ht="17.25">
      <c r="A894" s="24"/>
      <c r="B894" s="14">
        <f>'أساسى (2)'!B894</f>
        <v>0</v>
      </c>
      <c r="C894" s="14">
        <f>'أساسى (2)'!C894</f>
        <v>0</v>
      </c>
      <c r="D894" s="16"/>
      <c r="E894" s="16"/>
      <c r="F894" s="16"/>
      <c r="G894" s="16"/>
      <c r="H894" s="16"/>
      <c r="I894" s="16"/>
      <c r="J894" s="16"/>
      <c r="K894" s="16"/>
      <c r="L894" s="16"/>
      <c r="M894" s="16"/>
      <c r="N894" s="16"/>
      <c r="O894" s="16"/>
      <c r="P894" s="16"/>
      <c r="Q894" s="16"/>
      <c r="R894" s="16"/>
      <c r="S894" s="16"/>
      <c r="T894" s="23"/>
      <c r="U894" s="126"/>
    </row>
    <row r="895" spans="1:21" s="122" customFormat="1" ht="17.25">
      <c r="A895" s="24"/>
      <c r="B895" s="14">
        <f>'أساسى (2)'!B895</f>
        <v>0</v>
      </c>
      <c r="C895" s="14">
        <f>'أساسى (2)'!C895</f>
        <v>0</v>
      </c>
      <c r="D895" s="16"/>
      <c r="E895" s="16"/>
      <c r="F895" s="16"/>
      <c r="G895" s="16"/>
      <c r="H895" s="16"/>
      <c r="I895" s="16"/>
      <c r="J895" s="16"/>
      <c r="K895" s="16"/>
      <c r="L895" s="16"/>
      <c r="M895" s="16"/>
      <c r="N895" s="16"/>
      <c r="O895" s="16"/>
      <c r="P895" s="16"/>
      <c r="Q895" s="16"/>
      <c r="R895" s="16"/>
      <c r="S895" s="16"/>
      <c r="T895" s="23"/>
      <c r="U895" s="126"/>
    </row>
    <row r="896" spans="1:21" s="122" customFormat="1" ht="17.25">
      <c r="A896" s="24"/>
      <c r="B896" s="14">
        <f>'أساسى (2)'!B896</f>
        <v>0</v>
      </c>
      <c r="C896" s="14">
        <f>'أساسى (2)'!C896</f>
        <v>0</v>
      </c>
      <c r="D896" s="16"/>
      <c r="E896" s="16"/>
      <c r="F896" s="16"/>
      <c r="G896" s="16"/>
      <c r="H896" s="16"/>
      <c r="I896" s="16"/>
      <c r="J896" s="16"/>
      <c r="K896" s="16"/>
      <c r="L896" s="16"/>
      <c r="M896" s="16"/>
      <c r="N896" s="16"/>
      <c r="O896" s="16"/>
      <c r="P896" s="16"/>
      <c r="Q896" s="16"/>
      <c r="R896" s="16"/>
      <c r="S896" s="16"/>
      <c r="T896" s="23"/>
      <c r="U896" s="126"/>
    </row>
    <row r="897" spans="1:21" s="122" customFormat="1" ht="17.25">
      <c r="A897" s="24"/>
      <c r="B897" s="14">
        <f>'أساسى (2)'!B897</f>
        <v>0</v>
      </c>
      <c r="C897" s="14">
        <f>'أساسى (2)'!C897</f>
        <v>0</v>
      </c>
      <c r="D897" s="16"/>
      <c r="E897" s="16"/>
      <c r="F897" s="16"/>
      <c r="G897" s="16"/>
      <c r="H897" s="16"/>
      <c r="I897" s="16"/>
      <c r="J897" s="16"/>
      <c r="K897" s="16"/>
      <c r="L897" s="16"/>
      <c r="M897" s="16"/>
      <c r="N897" s="16"/>
      <c r="O897" s="16"/>
      <c r="P897" s="16"/>
      <c r="Q897" s="16"/>
      <c r="R897" s="16"/>
      <c r="S897" s="16"/>
      <c r="T897" s="23"/>
      <c r="U897" s="126"/>
    </row>
    <row r="898" spans="1:21" s="122" customFormat="1" ht="17.25">
      <c r="A898" s="24"/>
      <c r="B898" s="14">
        <f>'أساسى (2)'!B898</f>
        <v>0</v>
      </c>
      <c r="C898" s="14">
        <f>'أساسى (2)'!C898</f>
        <v>0</v>
      </c>
      <c r="D898" s="16"/>
      <c r="E898" s="16"/>
      <c r="F898" s="16"/>
      <c r="G898" s="16"/>
      <c r="H898" s="16"/>
      <c r="I898" s="16"/>
      <c r="J898" s="16"/>
      <c r="K898" s="16"/>
      <c r="L898" s="16"/>
      <c r="M898" s="16"/>
      <c r="N898" s="16"/>
      <c r="O898" s="16"/>
      <c r="P898" s="16"/>
      <c r="Q898" s="16"/>
      <c r="R898" s="16"/>
      <c r="S898" s="16"/>
      <c r="T898" s="23"/>
      <c r="U898" s="126"/>
    </row>
    <row r="899" spans="1:21" s="122" customFormat="1" ht="17.25">
      <c r="A899" s="24"/>
      <c r="B899" s="14">
        <f>'أساسى (2)'!B899</f>
        <v>0</v>
      </c>
      <c r="C899" s="14">
        <f>'أساسى (2)'!C899</f>
        <v>0</v>
      </c>
      <c r="D899" s="16"/>
      <c r="E899" s="16"/>
      <c r="F899" s="16"/>
      <c r="G899" s="16"/>
      <c r="H899" s="16"/>
      <c r="I899" s="16"/>
      <c r="J899" s="16"/>
      <c r="K899" s="16"/>
      <c r="L899" s="16"/>
      <c r="M899" s="16"/>
      <c r="N899" s="16"/>
      <c r="O899" s="16"/>
      <c r="P899" s="16"/>
      <c r="Q899" s="16"/>
      <c r="R899" s="16"/>
      <c r="S899" s="16"/>
      <c r="T899" s="23"/>
      <c r="U899" s="126"/>
    </row>
    <row r="900" spans="1:21" s="122" customFormat="1" ht="17.25">
      <c r="A900" s="24"/>
      <c r="B900" s="14">
        <f>'أساسى (2)'!B900</f>
        <v>0</v>
      </c>
      <c r="C900" s="14">
        <f>'أساسى (2)'!C900</f>
        <v>0</v>
      </c>
      <c r="D900" s="16"/>
      <c r="E900" s="16"/>
      <c r="F900" s="16"/>
      <c r="G900" s="16"/>
      <c r="H900" s="16"/>
      <c r="I900" s="16"/>
      <c r="J900" s="16"/>
      <c r="K900" s="16"/>
      <c r="L900" s="16"/>
      <c r="M900" s="16"/>
      <c r="N900" s="16"/>
      <c r="O900" s="16"/>
      <c r="P900" s="16"/>
      <c r="Q900" s="16"/>
      <c r="R900" s="16"/>
      <c r="S900" s="16"/>
      <c r="T900" s="23"/>
      <c r="U900" s="126"/>
    </row>
    <row r="901" spans="1:21" s="122" customFormat="1" ht="17.25">
      <c r="A901" s="24"/>
      <c r="B901" s="14">
        <f>'أساسى (2)'!B901</f>
        <v>0</v>
      </c>
      <c r="C901" s="14">
        <f>'أساسى (2)'!C901</f>
        <v>0</v>
      </c>
      <c r="D901" s="16"/>
      <c r="E901" s="16"/>
      <c r="F901" s="16"/>
      <c r="G901" s="16"/>
      <c r="H901" s="16"/>
      <c r="I901" s="16"/>
      <c r="J901" s="16"/>
      <c r="K901" s="16"/>
      <c r="L901" s="16"/>
      <c r="M901" s="16"/>
      <c r="N901" s="16"/>
      <c r="O901" s="16"/>
      <c r="P901" s="16"/>
      <c r="Q901" s="16"/>
      <c r="R901" s="16"/>
      <c r="S901" s="16"/>
      <c r="T901" s="23"/>
      <c r="U901" s="126"/>
    </row>
    <row r="902" spans="1:21" s="122" customFormat="1" ht="17.25">
      <c r="A902" s="24"/>
      <c r="B902" s="14">
        <f>'أساسى (2)'!B902</f>
        <v>0</v>
      </c>
      <c r="C902" s="14">
        <f>'أساسى (2)'!C902</f>
        <v>0</v>
      </c>
      <c r="D902" s="16"/>
      <c r="E902" s="16"/>
      <c r="F902" s="16"/>
      <c r="G902" s="16"/>
      <c r="H902" s="16"/>
      <c r="I902" s="16"/>
      <c r="J902" s="16"/>
      <c r="K902" s="16"/>
      <c r="L902" s="16"/>
      <c r="M902" s="16"/>
      <c r="N902" s="16"/>
      <c r="O902" s="16"/>
      <c r="P902" s="16"/>
      <c r="Q902" s="16"/>
      <c r="R902" s="16"/>
      <c r="S902" s="16"/>
      <c r="T902" s="23"/>
      <c r="U902" s="126"/>
    </row>
    <row r="903" spans="1:21" s="122" customFormat="1" ht="17.25">
      <c r="A903" s="24"/>
      <c r="B903" s="14">
        <f>'أساسى (2)'!B903</f>
        <v>0</v>
      </c>
      <c r="C903" s="14">
        <f>'أساسى (2)'!C903</f>
        <v>0</v>
      </c>
      <c r="D903" s="16"/>
      <c r="E903" s="16"/>
      <c r="F903" s="16"/>
      <c r="G903" s="16"/>
      <c r="H903" s="16"/>
      <c r="I903" s="16"/>
      <c r="J903" s="16"/>
      <c r="K903" s="16"/>
      <c r="L903" s="16"/>
      <c r="M903" s="16"/>
      <c r="N903" s="16"/>
      <c r="O903" s="16"/>
      <c r="P903" s="16"/>
      <c r="Q903" s="16"/>
      <c r="R903" s="16"/>
      <c r="S903" s="16"/>
      <c r="T903" s="23"/>
      <c r="U903" s="126"/>
    </row>
    <row r="904" spans="1:21" s="122" customFormat="1" ht="17.25">
      <c r="A904" s="24"/>
      <c r="B904" s="14">
        <f>'أساسى (2)'!B904</f>
        <v>0</v>
      </c>
      <c r="C904" s="14">
        <f>'أساسى (2)'!C904</f>
        <v>0</v>
      </c>
      <c r="D904" s="16"/>
      <c r="E904" s="16"/>
      <c r="F904" s="16"/>
      <c r="G904" s="16"/>
      <c r="H904" s="16"/>
      <c r="I904" s="16"/>
      <c r="J904" s="16"/>
      <c r="K904" s="16"/>
      <c r="L904" s="16"/>
      <c r="M904" s="16"/>
      <c r="N904" s="16"/>
      <c r="O904" s="16"/>
      <c r="P904" s="16"/>
      <c r="Q904" s="16"/>
      <c r="R904" s="16"/>
      <c r="S904" s="16"/>
      <c r="T904" s="23"/>
      <c r="U904" s="126"/>
    </row>
    <row r="905" spans="1:21" s="122" customFormat="1" ht="17.25">
      <c r="A905" s="24"/>
      <c r="B905" s="14">
        <f>'أساسى (2)'!B905</f>
        <v>0</v>
      </c>
      <c r="C905" s="14">
        <f>'أساسى (2)'!C905</f>
        <v>0</v>
      </c>
      <c r="D905" s="16"/>
      <c r="E905" s="16"/>
      <c r="F905" s="16"/>
      <c r="G905" s="16"/>
      <c r="H905" s="16"/>
      <c r="I905" s="16"/>
      <c r="J905" s="16"/>
      <c r="K905" s="16"/>
      <c r="L905" s="16"/>
      <c r="M905" s="16"/>
      <c r="N905" s="16"/>
      <c r="O905" s="16"/>
      <c r="P905" s="16"/>
      <c r="Q905" s="16"/>
      <c r="R905" s="16"/>
      <c r="S905" s="16"/>
      <c r="T905" s="23"/>
      <c r="U905" s="126"/>
    </row>
    <row r="906" spans="1:21" s="122" customFormat="1" ht="17.25">
      <c r="A906" s="24"/>
      <c r="B906" s="14">
        <f>'أساسى (2)'!B906</f>
        <v>0</v>
      </c>
      <c r="C906" s="14">
        <f>'أساسى (2)'!C906</f>
        <v>0</v>
      </c>
      <c r="D906" s="16"/>
      <c r="E906" s="16"/>
      <c r="F906" s="16"/>
      <c r="G906" s="16"/>
      <c r="H906" s="16"/>
      <c r="I906" s="16"/>
      <c r="J906" s="16"/>
      <c r="K906" s="16"/>
      <c r="L906" s="16"/>
      <c r="M906" s="16"/>
      <c r="N906" s="16"/>
      <c r="O906" s="16"/>
      <c r="P906" s="16"/>
      <c r="Q906" s="16"/>
      <c r="R906" s="16"/>
      <c r="S906" s="16"/>
      <c r="T906" s="23"/>
      <c r="U906" s="126"/>
    </row>
    <row r="907" spans="1:21" s="122" customFormat="1" ht="17.25">
      <c r="A907" s="24"/>
      <c r="B907" s="14">
        <f>'أساسى (2)'!B907</f>
        <v>0</v>
      </c>
      <c r="C907" s="14">
        <f>'أساسى (2)'!C907</f>
        <v>0</v>
      </c>
      <c r="D907" s="16"/>
      <c r="E907" s="16"/>
      <c r="F907" s="16"/>
      <c r="G907" s="16"/>
      <c r="H907" s="16"/>
      <c r="I907" s="16"/>
      <c r="J907" s="16"/>
      <c r="K907" s="16"/>
      <c r="L907" s="16"/>
      <c r="M907" s="16"/>
      <c r="N907" s="16"/>
      <c r="O907" s="16"/>
      <c r="P907" s="16"/>
      <c r="Q907" s="16"/>
      <c r="R907" s="16"/>
      <c r="S907" s="16"/>
      <c r="T907" s="23"/>
      <c r="U907" s="126"/>
    </row>
    <row r="908" spans="1:21" s="122" customFormat="1" ht="17.25">
      <c r="A908" s="24"/>
      <c r="B908" s="14">
        <f>'أساسى (2)'!B908</f>
        <v>0</v>
      </c>
      <c r="C908" s="14">
        <f>'أساسى (2)'!C908</f>
        <v>0</v>
      </c>
      <c r="D908" s="16"/>
      <c r="E908" s="16"/>
      <c r="F908" s="16"/>
      <c r="G908" s="16"/>
      <c r="H908" s="16"/>
      <c r="I908" s="16"/>
      <c r="J908" s="16"/>
      <c r="K908" s="16"/>
      <c r="L908" s="16"/>
      <c r="M908" s="16"/>
      <c r="N908" s="16"/>
      <c r="O908" s="16"/>
      <c r="P908" s="16"/>
      <c r="Q908" s="16"/>
      <c r="R908" s="16"/>
      <c r="S908" s="16"/>
      <c r="T908" s="23"/>
      <c r="U908" s="126"/>
    </row>
    <row r="909" spans="1:21" s="122" customFormat="1" ht="17.25">
      <c r="A909" s="24"/>
      <c r="B909" s="14">
        <f>'أساسى (2)'!B909</f>
        <v>0</v>
      </c>
      <c r="C909" s="14">
        <f>'أساسى (2)'!C909</f>
        <v>0</v>
      </c>
      <c r="D909" s="16"/>
      <c r="E909" s="16"/>
      <c r="F909" s="16"/>
      <c r="G909" s="16"/>
      <c r="H909" s="16"/>
      <c r="I909" s="16"/>
      <c r="J909" s="16"/>
      <c r="K909" s="16"/>
      <c r="L909" s="16"/>
      <c r="M909" s="16"/>
      <c r="N909" s="16"/>
      <c r="O909" s="16"/>
      <c r="P909" s="16"/>
      <c r="Q909" s="16"/>
      <c r="R909" s="16"/>
      <c r="S909" s="16"/>
      <c r="T909" s="23"/>
      <c r="U909" s="126"/>
    </row>
    <row r="910" spans="1:21" s="122" customFormat="1" ht="17.25">
      <c r="A910" s="24"/>
      <c r="B910" s="14">
        <f>'أساسى (2)'!B910</f>
        <v>0</v>
      </c>
      <c r="C910" s="14">
        <f>'أساسى (2)'!C910</f>
        <v>0</v>
      </c>
      <c r="D910" s="16"/>
      <c r="E910" s="16"/>
      <c r="F910" s="16"/>
      <c r="G910" s="16"/>
      <c r="H910" s="16"/>
      <c r="I910" s="16"/>
      <c r="J910" s="16"/>
      <c r="K910" s="16"/>
      <c r="L910" s="16"/>
      <c r="M910" s="16"/>
      <c r="N910" s="16"/>
      <c r="O910" s="16"/>
      <c r="P910" s="16"/>
      <c r="Q910" s="16"/>
      <c r="R910" s="16"/>
      <c r="S910" s="16"/>
      <c r="T910" s="23"/>
      <c r="U910" s="126"/>
    </row>
    <row r="911" spans="1:21" s="122" customFormat="1" ht="17.25">
      <c r="A911" s="24"/>
      <c r="B911" s="14">
        <f>'أساسى (2)'!B911</f>
        <v>0</v>
      </c>
      <c r="C911" s="14">
        <f>'أساسى (2)'!C911</f>
        <v>0</v>
      </c>
      <c r="D911" s="16"/>
      <c r="E911" s="16"/>
      <c r="F911" s="16"/>
      <c r="G911" s="16"/>
      <c r="H911" s="16"/>
      <c r="I911" s="16"/>
      <c r="J911" s="16"/>
      <c r="K911" s="16"/>
      <c r="L911" s="16"/>
      <c r="M911" s="16"/>
      <c r="N911" s="16"/>
      <c r="O911" s="16"/>
      <c r="P911" s="16"/>
      <c r="Q911" s="16"/>
      <c r="R911" s="16"/>
      <c r="S911" s="16"/>
      <c r="T911" s="23"/>
      <c r="U911" s="126"/>
    </row>
    <row r="912" spans="1:21" s="122" customFormat="1" ht="17.25">
      <c r="A912" s="24"/>
      <c r="B912" s="14">
        <f>'أساسى (2)'!B912</f>
        <v>0</v>
      </c>
      <c r="C912" s="14">
        <f>'أساسى (2)'!C912</f>
        <v>0</v>
      </c>
      <c r="D912" s="16"/>
      <c r="E912" s="16"/>
      <c r="F912" s="16"/>
      <c r="G912" s="16"/>
      <c r="H912" s="16"/>
      <c r="I912" s="16"/>
      <c r="J912" s="16"/>
      <c r="K912" s="16"/>
      <c r="L912" s="16"/>
      <c r="M912" s="16"/>
      <c r="N912" s="16"/>
      <c r="O912" s="16"/>
      <c r="P912" s="16"/>
      <c r="Q912" s="16"/>
      <c r="R912" s="16"/>
      <c r="S912" s="16"/>
      <c r="T912" s="23"/>
      <c r="U912" s="126"/>
    </row>
    <row r="913" spans="1:21" s="122" customFormat="1" ht="17.25">
      <c r="A913" s="24"/>
      <c r="B913" s="14">
        <f>'أساسى (2)'!B913</f>
        <v>0</v>
      </c>
      <c r="C913" s="14">
        <f>'أساسى (2)'!C913</f>
        <v>0</v>
      </c>
      <c r="D913" s="16"/>
      <c r="E913" s="16"/>
      <c r="F913" s="16"/>
      <c r="G913" s="16"/>
      <c r="H913" s="16"/>
      <c r="I913" s="16"/>
      <c r="J913" s="16"/>
      <c r="K913" s="16"/>
      <c r="L913" s="16"/>
      <c r="M913" s="16"/>
      <c r="N913" s="16"/>
      <c r="O913" s="16"/>
      <c r="P913" s="16"/>
      <c r="Q913" s="16"/>
      <c r="R913" s="16"/>
      <c r="S913" s="16"/>
      <c r="T913" s="23"/>
      <c r="U913" s="126"/>
    </row>
    <row r="914" spans="1:21" s="122" customFormat="1" ht="17.25">
      <c r="A914" s="24"/>
      <c r="B914" s="14">
        <f>'أساسى (2)'!B914</f>
        <v>0</v>
      </c>
      <c r="C914" s="14">
        <f>'أساسى (2)'!C914</f>
        <v>0</v>
      </c>
      <c r="D914" s="16"/>
      <c r="E914" s="16"/>
      <c r="F914" s="16"/>
      <c r="G914" s="16"/>
      <c r="H914" s="16"/>
      <c r="I914" s="16"/>
      <c r="J914" s="16"/>
      <c r="K914" s="16"/>
      <c r="L914" s="16"/>
      <c r="M914" s="16"/>
      <c r="N914" s="16"/>
      <c r="O914" s="16"/>
      <c r="P914" s="16"/>
      <c r="Q914" s="16"/>
      <c r="R914" s="16"/>
      <c r="S914" s="16"/>
      <c r="T914" s="23"/>
      <c r="U914" s="126"/>
    </row>
    <row r="915" spans="1:21" s="122" customFormat="1" ht="17.25">
      <c r="A915" s="24"/>
      <c r="B915" s="14">
        <f>'أساسى (2)'!B915</f>
        <v>0</v>
      </c>
      <c r="C915" s="14">
        <f>'أساسى (2)'!C915</f>
        <v>0</v>
      </c>
      <c r="D915" s="16"/>
      <c r="E915" s="16"/>
      <c r="F915" s="16"/>
      <c r="G915" s="16"/>
      <c r="H915" s="16"/>
      <c r="I915" s="16"/>
      <c r="J915" s="16"/>
      <c r="K915" s="16"/>
      <c r="L915" s="16"/>
      <c r="M915" s="16"/>
      <c r="N915" s="16"/>
      <c r="O915" s="16"/>
      <c r="P915" s="16"/>
      <c r="Q915" s="16"/>
      <c r="R915" s="16"/>
      <c r="S915" s="16"/>
      <c r="T915" s="23"/>
      <c r="U915" s="126"/>
    </row>
    <row r="916" spans="1:21" s="122" customFormat="1" ht="17.25">
      <c r="A916" s="24"/>
      <c r="B916" s="14">
        <f>'أساسى (2)'!B916</f>
        <v>0</v>
      </c>
      <c r="C916" s="14">
        <f>'أساسى (2)'!C916</f>
        <v>0</v>
      </c>
      <c r="D916" s="16"/>
      <c r="E916" s="16"/>
      <c r="F916" s="16"/>
      <c r="G916" s="16"/>
      <c r="H916" s="16"/>
      <c r="I916" s="16"/>
      <c r="J916" s="16"/>
      <c r="K916" s="16"/>
      <c r="L916" s="16"/>
      <c r="M916" s="16"/>
      <c r="N916" s="16"/>
      <c r="O916" s="16"/>
      <c r="P916" s="16"/>
      <c r="Q916" s="16"/>
      <c r="R916" s="16"/>
      <c r="S916" s="16"/>
      <c r="T916" s="23"/>
      <c r="U916" s="126"/>
    </row>
    <row r="917" spans="1:21" s="122" customFormat="1" ht="17.25">
      <c r="A917" s="24"/>
      <c r="B917" s="14">
        <f>'أساسى (2)'!B917</f>
        <v>0</v>
      </c>
      <c r="C917" s="14">
        <f>'أساسى (2)'!C917</f>
        <v>0</v>
      </c>
      <c r="D917" s="16"/>
      <c r="E917" s="16"/>
      <c r="F917" s="16"/>
      <c r="G917" s="16"/>
      <c r="H917" s="16"/>
      <c r="I917" s="16"/>
      <c r="J917" s="16"/>
      <c r="K917" s="16"/>
      <c r="L917" s="16"/>
      <c r="M917" s="16"/>
      <c r="N917" s="16"/>
      <c r="O917" s="16"/>
      <c r="P917" s="16"/>
      <c r="Q917" s="16"/>
      <c r="R917" s="16"/>
      <c r="S917" s="16"/>
      <c r="T917" s="23"/>
      <c r="U917" s="126"/>
    </row>
    <row r="918" spans="1:21" s="122" customFormat="1" ht="17.25">
      <c r="A918" s="24"/>
      <c r="B918" s="14">
        <f>'أساسى (2)'!B918</f>
        <v>0</v>
      </c>
      <c r="C918" s="14">
        <f>'أساسى (2)'!C918</f>
        <v>0</v>
      </c>
      <c r="D918" s="16"/>
      <c r="E918" s="16"/>
      <c r="F918" s="16"/>
      <c r="G918" s="16"/>
      <c r="H918" s="16"/>
      <c r="I918" s="16"/>
      <c r="J918" s="16"/>
      <c r="K918" s="16"/>
      <c r="L918" s="16"/>
      <c r="M918" s="16"/>
      <c r="N918" s="16"/>
      <c r="O918" s="16"/>
      <c r="P918" s="16"/>
      <c r="Q918" s="16"/>
      <c r="R918" s="16"/>
      <c r="S918" s="16"/>
      <c r="T918" s="23"/>
      <c r="U918" s="126"/>
    </row>
    <row r="919" spans="1:21" s="122" customFormat="1" ht="17.25">
      <c r="A919" s="24"/>
      <c r="B919" s="14">
        <f>'أساسى (2)'!B919</f>
        <v>0</v>
      </c>
      <c r="C919" s="14">
        <f>'أساسى (2)'!C919</f>
        <v>0</v>
      </c>
      <c r="D919" s="16"/>
      <c r="E919" s="16"/>
      <c r="F919" s="16"/>
      <c r="G919" s="16"/>
      <c r="H919" s="16"/>
      <c r="I919" s="16"/>
      <c r="J919" s="16"/>
      <c r="K919" s="16"/>
      <c r="L919" s="16"/>
      <c r="M919" s="16"/>
      <c r="N919" s="16"/>
      <c r="O919" s="16"/>
      <c r="P919" s="16"/>
      <c r="Q919" s="16"/>
      <c r="R919" s="16"/>
      <c r="S919" s="16"/>
      <c r="T919" s="23"/>
      <c r="U919" s="126"/>
    </row>
    <row r="920" spans="1:21" s="122" customFormat="1" ht="17.25">
      <c r="A920" s="24"/>
      <c r="B920" s="14">
        <f>'أساسى (2)'!B920</f>
        <v>0</v>
      </c>
      <c r="C920" s="14">
        <f>'أساسى (2)'!C920</f>
        <v>0</v>
      </c>
      <c r="D920" s="16"/>
      <c r="E920" s="16"/>
      <c r="F920" s="16"/>
      <c r="G920" s="16"/>
      <c r="H920" s="16"/>
      <c r="I920" s="16"/>
      <c r="J920" s="16"/>
      <c r="K920" s="16"/>
      <c r="L920" s="16"/>
      <c r="M920" s="16"/>
      <c r="N920" s="16"/>
      <c r="O920" s="16"/>
      <c r="P920" s="16"/>
      <c r="Q920" s="16"/>
      <c r="R920" s="16"/>
      <c r="S920" s="16"/>
      <c r="T920" s="23"/>
      <c r="U920" s="126"/>
    </row>
    <row r="921" spans="1:21" s="122" customFormat="1" ht="17.25">
      <c r="A921" s="24"/>
      <c r="B921" s="14">
        <f>'أساسى (2)'!B921</f>
        <v>0</v>
      </c>
      <c r="C921" s="14">
        <f>'أساسى (2)'!C921</f>
        <v>0</v>
      </c>
      <c r="D921" s="16"/>
      <c r="E921" s="16"/>
      <c r="F921" s="16"/>
      <c r="G921" s="16"/>
      <c r="H921" s="16"/>
      <c r="I921" s="16"/>
      <c r="J921" s="16"/>
      <c r="K921" s="16"/>
      <c r="L921" s="16"/>
      <c r="M921" s="16"/>
      <c r="N921" s="16"/>
      <c r="O921" s="16"/>
      <c r="P921" s="16"/>
      <c r="Q921" s="16"/>
      <c r="R921" s="16"/>
      <c r="S921" s="16"/>
      <c r="T921" s="23"/>
      <c r="U921" s="126"/>
    </row>
    <row r="922" spans="1:21" s="122" customFormat="1" ht="17.25">
      <c r="A922" s="24"/>
      <c r="B922" s="14">
        <f>'أساسى (2)'!B922</f>
        <v>0</v>
      </c>
      <c r="C922" s="14">
        <f>'أساسى (2)'!C922</f>
        <v>0</v>
      </c>
      <c r="D922" s="16"/>
      <c r="E922" s="16"/>
      <c r="F922" s="16"/>
      <c r="G922" s="16"/>
      <c r="H922" s="16"/>
      <c r="I922" s="16"/>
      <c r="J922" s="16"/>
      <c r="K922" s="16"/>
      <c r="L922" s="16"/>
      <c r="M922" s="16"/>
      <c r="N922" s="16"/>
      <c r="O922" s="16"/>
      <c r="P922" s="16"/>
      <c r="Q922" s="16"/>
      <c r="R922" s="16"/>
      <c r="S922" s="16"/>
      <c r="T922" s="23"/>
      <c r="U922" s="126"/>
    </row>
    <row r="923" spans="1:21" s="122" customFormat="1" ht="17.25">
      <c r="A923" s="24"/>
      <c r="B923" s="14">
        <f>'أساسى (2)'!B923</f>
        <v>0</v>
      </c>
      <c r="C923" s="14">
        <f>'أساسى (2)'!C923</f>
        <v>0</v>
      </c>
      <c r="D923" s="16"/>
      <c r="E923" s="16"/>
      <c r="F923" s="16"/>
      <c r="G923" s="16"/>
      <c r="H923" s="16"/>
      <c r="I923" s="16"/>
      <c r="J923" s="16"/>
      <c r="K923" s="16"/>
      <c r="L923" s="16"/>
      <c r="M923" s="16"/>
      <c r="N923" s="16"/>
      <c r="O923" s="16"/>
      <c r="P923" s="16"/>
      <c r="Q923" s="16"/>
      <c r="R923" s="16"/>
      <c r="S923" s="16"/>
      <c r="T923" s="23"/>
      <c r="U923" s="126"/>
    </row>
    <row r="924" spans="1:21" s="122" customFormat="1" ht="17.25">
      <c r="A924" s="24"/>
      <c r="B924" s="14">
        <f>'أساسى (2)'!B924</f>
        <v>0</v>
      </c>
      <c r="C924" s="14">
        <f>'أساسى (2)'!C924</f>
        <v>0</v>
      </c>
      <c r="D924" s="16"/>
      <c r="E924" s="16"/>
      <c r="F924" s="16"/>
      <c r="G924" s="16"/>
      <c r="H924" s="16"/>
      <c r="I924" s="16"/>
      <c r="J924" s="16"/>
      <c r="K924" s="16"/>
      <c r="L924" s="16"/>
      <c r="M924" s="16"/>
      <c r="N924" s="16"/>
      <c r="O924" s="16"/>
      <c r="P924" s="16"/>
      <c r="Q924" s="16"/>
      <c r="R924" s="16"/>
      <c r="S924" s="16"/>
      <c r="T924" s="23"/>
      <c r="U924" s="126"/>
    </row>
    <row r="925" spans="1:21" s="122" customFormat="1" ht="17.25">
      <c r="A925" s="24"/>
      <c r="B925" s="14">
        <f>'أساسى (2)'!B925</f>
        <v>0</v>
      </c>
      <c r="C925" s="14">
        <f>'أساسى (2)'!C925</f>
        <v>0</v>
      </c>
      <c r="D925" s="16"/>
      <c r="E925" s="16"/>
      <c r="F925" s="16"/>
      <c r="G925" s="16"/>
      <c r="H925" s="16"/>
      <c r="I925" s="16"/>
      <c r="J925" s="16"/>
      <c r="K925" s="16"/>
      <c r="L925" s="16"/>
      <c r="M925" s="16"/>
      <c r="N925" s="16"/>
      <c r="O925" s="16"/>
      <c r="P925" s="16"/>
      <c r="Q925" s="16"/>
      <c r="R925" s="16"/>
      <c r="S925" s="16"/>
      <c r="T925" s="23"/>
      <c r="U925" s="126"/>
    </row>
    <row r="926" spans="1:21" s="122" customFormat="1" ht="17.25">
      <c r="A926" s="24"/>
      <c r="B926" s="14">
        <f>'أساسى (2)'!B926</f>
        <v>0</v>
      </c>
      <c r="C926" s="14">
        <f>'أساسى (2)'!C926</f>
        <v>0</v>
      </c>
      <c r="D926" s="16"/>
      <c r="E926" s="16"/>
      <c r="F926" s="16"/>
      <c r="G926" s="16"/>
      <c r="H926" s="16"/>
      <c r="I926" s="16"/>
      <c r="J926" s="16"/>
      <c r="K926" s="16"/>
      <c r="L926" s="16"/>
      <c r="M926" s="16"/>
      <c r="N926" s="16"/>
      <c r="O926" s="16"/>
      <c r="P926" s="16"/>
      <c r="Q926" s="16"/>
      <c r="R926" s="16"/>
      <c r="S926" s="16"/>
      <c r="T926" s="23"/>
      <c r="U926" s="126"/>
    </row>
    <row r="927" spans="1:21" s="122" customFormat="1" ht="17.25">
      <c r="A927" s="24"/>
      <c r="B927" s="14">
        <f>'أساسى (2)'!B927</f>
        <v>0</v>
      </c>
      <c r="C927" s="14">
        <f>'أساسى (2)'!C927</f>
        <v>0</v>
      </c>
      <c r="D927" s="16"/>
      <c r="E927" s="16"/>
      <c r="F927" s="16"/>
      <c r="G927" s="16"/>
      <c r="H927" s="16"/>
      <c r="I927" s="16"/>
      <c r="J927" s="16"/>
      <c r="K927" s="16"/>
      <c r="L927" s="16"/>
      <c r="M927" s="16"/>
      <c r="N927" s="16"/>
      <c r="O927" s="16"/>
      <c r="P927" s="16"/>
      <c r="Q927" s="16"/>
      <c r="R927" s="16"/>
      <c r="S927" s="16"/>
      <c r="T927" s="23"/>
      <c r="U927" s="126"/>
    </row>
    <row r="928" spans="1:21" s="122" customFormat="1" ht="17.25">
      <c r="A928" s="24"/>
      <c r="B928" s="14">
        <f>'أساسى (2)'!B928</f>
        <v>0</v>
      </c>
      <c r="C928" s="14">
        <f>'أساسى (2)'!C928</f>
        <v>0</v>
      </c>
      <c r="D928" s="16"/>
      <c r="E928" s="16"/>
      <c r="F928" s="16"/>
      <c r="G928" s="16"/>
      <c r="H928" s="16"/>
      <c r="I928" s="16"/>
      <c r="J928" s="16"/>
      <c r="K928" s="16"/>
      <c r="L928" s="16"/>
      <c r="M928" s="16"/>
      <c r="N928" s="16"/>
      <c r="O928" s="16"/>
      <c r="P928" s="16"/>
      <c r="Q928" s="16"/>
      <c r="R928" s="16"/>
      <c r="S928" s="16"/>
      <c r="T928" s="23"/>
      <c r="U928" s="126"/>
    </row>
    <row r="929" spans="1:21" s="122" customFormat="1" ht="17.25">
      <c r="A929" s="24"/>
      <c r="B929" s="14">
        <f>'أساسى (2)'!B929</f>
        <v>0</v>
      </c>
      <c r="C929" s="14">
        <f>'أساسى (2)'!C929</f>
        <v>0</v>
      </c>
      <c r="D929" s="16"/>
      <c r="E929" s="16"/>
      <c r="F929" s="16"/>
      <c r="G929" s="16"/>
      <c r="H929" s="16"/>
      <c r="I929" s="16"/>
      <c r="J929" s="16"/>
      <c r="K929" s="16"/>
      <c r="L929" s="16"/>
      <c r="M929" s="16"/>
      <c r="N929" s="16"/>
      <c r="O929" s="16"/>
      <c r="P929" s="16"/>
      <c r="Q929" s="16"/>
      <c r="R929" s="16"/>
      <c r="S929" s="16"/>
      <c r="T929" s="23"/>
      <c r="U929" s="126"/>
    </row>
    <row r="930" spans="1:21" s="122" customFormat="1" ht="17.25">
      <c r="A930" s="24"/>
      <c r="B930" s="14">
        <f>'أساسى (2)'!B930</f>
        <v>0</v>
      </c>
      <c r="C930" s="14">
        <f>'أساسى (2)'!C930</f>
        <v>0</v>
      </c>
      <c r="D930" s="16"/>
      <c r="E930" s="16"/>
      <c r="F930" s="16"/>
      <c r="G930" s="16"/>
      <c r="H930" s="16"/>
      <c r="I930" s="16"/>
      <c r="J930" s="16"/>
      <c r="K930" s="16"/>
      <c r="L930" s="16"/>
      <c r="M930" s="16"/>
      <c r="N930" s="16"/>
      <c r="O930" s="16"/>
      <c r="P930" s="16"/>
      <c r="Q930" s="16"/>
      <c r="R930" s="16"/>
      <c r="S930" s="16"/>
      <c r="T930" s="23"/>
      <c r="U930" s="126"/>
    </row>
    <row r="931" spans="1:21" s="122" customFormat="1" ht="17.25">
      <c r="A931" s="24"/>
      <c r="B931" s="14">
        <f>'أساسى (2)'!B931</f>
        <v>0</v>
      </c>
      <c r="C931" s="14">
        <f>'أساسى (2)'!C931</f>
        <v>0</v>
      </c>
      <c r="D931" s="16"/>
      <c r="E931" s="16"/>
      <c r="F931" s="16"/>
      <c r="G931" s="16"/>
      <c r="H931" s="16"/>
      <c r="I931" s="16"/>
      <c r="J931" s="16"/>
      <c r="K931" s="16"/>
      <c r="L931" s="16"/>
      <c r="M931" s="16"/>
      <c r="N931" s="16"/>
      <c r="O931" s="16"/>
      <c r="P931" s="16"/>
      <c r="Q931" s="16"/>
      <c r="R931" s="16"/>
      <c r="S931" s="16"/>
      <c r="T931" s="23"/>
      <c r="U931" s="126"/>
    </row>
    <row r="932" spans="1:21" s="122" customFormat="1" ht="17.25">
      <c r="A932" s="24"/>
      <c r="B932" s="14">
        <f>'أساسى (2)'!B932</f>
        <v>0</v>
      </c>
      <c r="C932" s="14">
        <f>'أساسى (2)'!C932</f>
        <v>0</v>
      </c>
      <c r="D932" s="16"/>
      <c r="E932" s="16"/>
      <c r="F932" s="16"/>
      <c r="G932" s="16"/>
      <c r="H932" s="16"/>
      <c r="I932" s="16"/>
      <c r="J932" s="16"/>
      <c r="K932" s="16"/>
      <c r="L932" s="16"/>
      <c r="M932" s="16"/>
      <c r="N932" s="16"/>
      <c r="O932" s="16"/>
      <c r="P932" s="16"/>
      <c r="Q932" s="16"/>
      <c r="R932" s="16"/>
      <c r="S932" s="16"/>
      <c r="T932" s="23"/>
      <c r="U932" s="126"/>
    </row>
    <row r="933" spans="1:21" s="122" customFormat="1" ht="17.25">
      <c r="A933" s="24"/>
      <c r="B933" s="14">
        <f>'أساسى (2)'!B933</f>
        <v>0</v>
      </c>
      <c r="C933" s="14">
        <f>'أساسى (2)'!C933</f>
        <v>0</v>
      </c>
      <c r="D933" s="16"/>
      <c r="E933" s="16"/>
      <c r="F933" s="16"/>
      <c r="G933" s="16"/>
      <c r="H933" s="16"/>
      <c r="I933" s="16"/>
      <c r="J933" s="16"/>
      <c r="K933" s="16"/>
      <c r="L933" s="16"/>
      <c r="M933" s="16"/>
      <c r="N933" s="16"/>
      <c r="O933" s="16"/>
      <c r="P933" s="16"/>
      <c r="Q933" s="16"/>
      <c r="R933" s="16"/>
      <c r="S933" s="16"/>
      <c r="T933" s="23"/>
      <c r="U933" s="126"/>
    </row>
    <row r="934" spans="1:21" s="122" customFormat="1" ht="17.25">
      <c r="A934" s="24"/>
      <c r="B934" s="14">
        <f>'أساسى (2)'!B934</f>
        <v>0</v>
      </c>
      <c r="C934" s="14">
        <f>'أساسى (2)'!C934</f>
        <v>0</v>
      </c>
      <c r="D934" s="16"/>
      <c r="E934" s="16"/>
      <c r="F934" s="16"/>
      <c r="G934" s="16"/>
      <c r="H934" s="16"/>
      <c r="I934" s="16"/>
      <c r="J934" s="16"/>
      <c r="K934" s="16"/>
      <c r="L934" s="16"/>
      <c r="M934" s="16"/>
      <c r="N934" s="16"/>
      <c r="O934" s="16"/>
      <c r="P934" s="16"/>
      <c r="Q934" s="16"/>
      <c r="R934" s="16"/>
      <c r="S934" s="16"/>
      <c r="T934" s="23"/>
      <c r="U934" s="126"/>
    </row>
    <row r="935" spans="1:21" s="122" customFormat="1" ht="17.25">
      <c r="A935" s="24"/>
      <c r="B935" s="14">
        <f>'أساسى (2)'!B935</f>
        <v>0</v>
      </c>
      <c r="C935" s="14">
        <f>'أساسى (2)'!C935</f>
        <v>0</v>
      </c>
      <c r="D935" s="16"/>
      <c r="E935" s="16"/>
      <c r="F935" s="16"/>
      <c r="G935" s="16"/>
      <c r="H935" s="16"/>
      <c r="I935" s="16"/>
      <c r="J935" s="16"/>
      <c r="K935" s="16"/>
      <c r="L935" s="16"/>
      <c r="M935" s="16"/>
      <c r="N935" s="16"/>
      <c r="O935" s="16"/>
      <c r="P935" s="16"/>
      <c r="Q935" s="16"/>
      <c r="R935" s="16"/>
      <c r="S935" s="16"/>
      <c r="T935" s="23"/>
      <c r="U935" s="126"/>
    </row>
    <row r="936" spans="1:21" s="122" customFormat="1" ht="17.25">
      <c r="A936" s="24"/>
      <c r="B936" s="14">
        <f>'أساسى (2)'!B936</f>
        <v>0</v>
      </c>
      <c r="C936" s="14">
        <f>'أساسى (2)'!C936</f>
        <v>0</v>
      </c>
      <c r="D936" s="16"/>
      <c r="E936" s="16"/>
      <c r="F936" s="16"/>
      <c r="G936" s="16"/>
      <c r="H936" s="16"/>
      <c r="I936" s="16"/>
      <c r="J936" s="16"/>
      <c r="K936" s="16"/>
      <c r="L936" s="16"/>
      <c r="M936" s="16"/>
      <c r="N936" s="16"/>
      <c r="O936" s="16"/>
      <c r="P936" s="16"/>
      <c r="Q936" s="16"/>
      <c r="R936" s="16"/>
      <c r="S936" s="16"/>
      <c r="T936" s="23"/>
      <c r="U936" s="126"/>
    </row>
    <row r="937" spans="1:21" s="122" customFormat="1" ht="17.25">
      <c r="A937" s="24"/>
      <c r="B937" s="14">
        <f>'أساسى (2)'!B937</f>
        <v>0</v>
      </c>
      <c r="C937" s="14">
        <f>'أساسى (2)'!C937</f>
        <v>0</v>
      </c>
      <c r="D937" s="16"/>
      <c r="E937" s="16"/>
      <c r="F937" s="16"/>
      <c r="G937" s="16"/>
      <c r="H937" s="16"/>
      <c r="I937" s="16"/>
      <c r="J937" s="16"/>
      <c r="K937" s="16"/>
      <c r="L937" s="16"/>
      <c r="M937" s="16"/>
      <c r="N937" s="16"/>
      <c r="O937" s="16"/>
      <c r="P937" s="16"/>
      <c r="Q937" s="16"/>
      <c r="R937" s="16"/>
      <c r="S937" s="16"/>
      <c r="T937" s="23"/>
      <c r="U937" s="126"/>
    </row>
    <row r="938" spans="1:21" s="122" customFormat="1" ht="17.25">
      <c r="A938" s="24"/>
      <c r="B938" s="14">
        <f>'أساسى (2)'!B938</f>
        <v>0</v>
      </c>
      <c r="C938" s="14">
        <f>'أساسى (2)'!C938</f>
        <v>0</v>
      </c>
      <c r="D938" s="16"/>
      <c r="E938" s="16"/>
      <c r="F938" s="16"/>
      <c r="G938" s="16"/>
      <c r="H938" s="16"/>
      <c r="I938" s="16"/>
      <c r="J938" s="16"/>
      <c r="K938" s="16"/>
      <c r="L938" s="16"/>
      <c r="M938" s="16"/>
      <c r="N938" s="16"/>
      <c r="O938" s="16"/>
      <c r="P938" s="16"/>
      <c r="Q938" s="16"/>
      <c r="R938" s="16"/>
      <c r="S938" s="16"/>
      <c r="T938" s="23"/>
      <c r="U938" s="126"/>
    </row>
    <row r="939" spans="1:21" s="122" customFormat="1" ht="17.25">
      <c r="A939" s="24"/>
      <c r="B939" s="14">
        <f>'أساسى (2)'!B939</f>
        <v>0</v>
      </c>
      <c r="C939" s="14">
        <f>'أساسى (2)'!C939</f>
        <v>0</v>
      </c>
      <c r="D939" s="16"/>
      <c r="E939" s="16"/>
      <c r="F939" s="16"/>
      <c r="G939" s="16"/>
      <c r="H939" s="16"/>
      <c r="I939" s="16"/>
      <c r="J939" s="16"/>
      <c r="K939" s="16"/>
      <c r="L939" s="16"/>
      <c r="M939" s="16"/>
      <c r="N939" s="16"/>
      <c r="O939" s="16"/>
      <c r="P939" s="16"/>
      <c r="Q939" s="16"/>
      <c r="R939" s="16"/>
      <c r="S939" s="16"/>
      <c r="T939" s="23"/>
      <c r="U939" s="126"/>
    </row>
    <row r="940" spans="1:21" s="122" customFormat="1" ht="17.25">
      <c r="A940" s="24"/>
      <c r="B940" s="14">
        <f>'أساسى (2)'!B940</f>
        <v>0</v>
      </c>
      <c r="C940" s="14">
        <f>'أساسى (2)'!C940</f>
        <v>0</v>
      </c>
      <c r="D940" s="16"/>
      <c r="E940" s="16"/>
      <c r="F940" s="16"/>
      <c r="G940" s="16"/>
      <c r="H940" s="16"/>
      <c r="I940" s="16"/>
      <c r="J940" s="16"/>
      <c r="K940" s="16"/>
      <c r="L940" s="16"/>
      <c r="M940" s="16"/>
      <c r="N940" s="16"/>
      <c r="O940" s="16"/>
      <c r="P940" s="16"/>
      <c r="Q940" s="16"/>
      <c r="R940" s="16"/>
      <c r="S940" s="16"/>
      <c r="T940" s="23"/>
      <c r="U940" s="126"/>
    </row>
    <row r="941" spans="1:21" s="122" customFormat="1" ht="17.25">
      <c r="A941" s="24"/>
      <c r="B941" s="14">
        <f>'أساسى (2)'!B941</f>
        <v>0</v>
      </c>
      <c r="C941" s="14">
        <f>'أساسى (2)'!C941</f>
        <v>0</v>
      </c>
      <c r="D941" s="16"/>
      <c r="E941" s="16"/>
      <c r="F941" s="16"/>
      <c r="G941" s="16"/>
      <c r="H941" s="16"/>
      <c r="I941" s="16"/>
      <c r="J941" s="16"/>
      <c r="K941" s="16"/>
      <c r="L941" s="16"/>
      <c r="M941" s="16"/>
      <c r="N941" s="16"/>
      <c r="O941" s="16"/>
      <c r="P941" s="16"/>
      <c r="Q941" s="16"/>
      <c r="R941" s="16"/>
      <c r="S941" s="16"/>
      <c r="T941" s="23"/>
      <c r="U941" s="126"/>
    </row>
    <row r="942" spans="1:21" s="122" customFormat="1" ht="17.25">
      <c r="A942" s="24"/>
      <c r="B942" s="14">
        <f>'أساسى (2)'!B942</f>
        <v>0</v>
      </c>
      <c r="C942" s="14">
        <f>'أساسى (2)'!C942</f>
        <v>0</v>
      </c>
      <c r="D942" s="16"/>
      <c r="E942" s="16"/>
      <c r="F942" s="16"/>
      <c r="G942" s="16"/>
      <c r="H942" s="16"/>
      <c r="I942" s="16"/>
      <c r="J942" s="16"/>
      <c r="K942" s="16"/>
      <c r="L942" s="16"/>
      <c r="M942" s="16"/>
      <c r="N942" s="16"/>
      <c r="O942" s="16"/>
      <c r="P942" s="16"/>
      <c r="Q942" s="16"/>
      <c r="R942" s="16"/>
      <c r="S942" s="16"/>
      <c r="T942" s="23"/>
      <c r="U942" s="126"/>
    </row>
    <row r="943" spans="1:21" s="122" customFormat="1" ht="17.25">
      <c r="A943" s="24"/>
      <c r="B943" s="14">
        <f>'أساسى (2)'!B943</f>
        <v>0</v>
      </c>
      <c r="C943" s="14">
        <f>'أساسى (2)'!C943</f>
        <v>0</v>
      </c>
      <c r="D943" s="16"/>
      <c r="E943" s="16"/>
      <c r="F943" s="16"/>
      <c r="G943" s="16"/>
      <c r="H943" s="16"/>
      <c r="I943" s="16"/>
      <c r="J943" s="16"/>
      <c r="K943" s="16"/>
      <c r="L943" s="16"/>
      <c r="M943" s="16"/>
      <c r="N943" s="16"/>
      <c r="O943" s="16"/>
      <c r="P943" s="16"/>
      <c r="Q943" s="16"/>
      <c r="R943" s="16"/>
      <c r="S943" s="16"/>
      <c r="T943" s="23"/>
      <c r="U943" s="126"/>
    </row>
    <row r="944" spans="1:21" s="122" customFormat="1" ht="17.25">
      <c r="A944" s="24"/>
      <c r="B944" s="14">
        <f>'أساسى (2)'!B944</f>
        <v>0</v>
      </c>
      <c r="C944" s="14">
        <f>'أساسى (2)'!C944</f>
        <v>0</v>
      </c>
      <c r="D944" s="16"/>
      <c r="E944" s="16"/>
      <c r="F944" s="16"/>
      <c r="G944" s="16"/>
      <c r="H944" s="16"/>
      <c r="I944" s="16"/>
      <c r="J944" s="16"/>
      <c r="K944" s="16"/>
      <c r="L944" s="16"/>
      <c r="M944" s="16"/>
      <c r="N944" s="16"/>
      <c r="O944" s="16"/>
      <c r="P944" s="16"/>
      <c r="Q944" s="16"/>
      <c r="R944" s="16"/>
      <c r="S944" s="16"/>
      <c r="T944" s="23"/>
      <c r="U944" s="126"/>
    </row>
    <row r="945" spans="1:21" s="122" customFormat="1" ht="17.25">
      <c r="A945" s="24"/>
      <c r="B945" s="14">
        <f>'أساسى (2)'!B945</f>
        <v>0</v>
      </c>
      <c r="C945" s="14">
        <f>'أساسى (2)'!C945</f>
        <v>0</v>
      </c>
      <c r="D945" s="16"/>
      <c r="E945" s="16"/>
      <c r="F945" s="16"/>
      <c r="G945" s="16"/>
      <c r="H945" s="16"/>
      <c r="I945" s="16"/>
      <c r="J945" s="16"/>
      <c r="K945" s="16"/>
      <c r="L945" s="16"/>
      <c r="M945" s="16"/>
      <c r="N945" s="16"/>
      <c r="O945" s="16"/>
      <c r="P945" s="16"/>
      <c r="Q945" s="16"/>
      <c r="R945" s="16"/>
      <c r="S945" s="16"/>
      <c r="T945" s="23"/>
      <c r="U945" s="126"/>
    </row>
    <row r="946" spans="1:21" s="122" customFormat="1" ht="17.25">
      <c r="A946" s="24"/>
      <c r="B946" s="14">
        <f>'أساسى (2)'!B946</f>
        <v>0</v>
      </c>
      <c r="C946" s="14">
        <f>'أساسى (2)'!C946</f>
        <v>0</v>
      </c>
      <c r="D946" s="16"/>
      <c r="E946" s="16"/>
      <c r="F946" s="16"/>
      <c r="G946" s="16"/>
      <c r="H946" s="16"/>
      <c r="I946" s="16"/>
      <c r="J946" s="16"/>
      <c r="K946" s="16"/>
      <c r="L946" s="16"/>
      <c r="M946" s="16"/>
      <c r="N946" s="16"/>
      <c r="O946" s="16"/>
      <c r="P946" s="16"/>
      <c r="Q946" s="16"/>
      <c r="R946" s="16"/>
      <c r="S946" s="16"/>
      <c r="T946" s="23"/>
      <c r="U946" s="126"/>
    </row>
    <row r="947" spans="1:21" s="122" customFormat="1" ht="17.25">
      <c r="A947" s="24"/>
      <c r="B947" s="14">
        <f>'أساسى (2)'!B947</f>
        <v>0</v>
      </c>
      <c r="C947" s="14">
        <f>'أساسى (2)'!C947</f>
        <v>0</v>
      </c>
      <c r="D947" s="16"/>
      <c r="E947" s="16"/>
      <c r="F947" s="16"/>
      <c r="G947" s="16"/>
      <c r="H947" s="16"/>
      <c r="I947" s="16"/>
      <c r="J947" s="16"/>
      <c r="K947" s="16"/>
      <c r="L947" s="16"/>
      <c r="M947" s="16"/>
      <c r="N947" s="16"/>
      <c r="O947" s="16"/>
      <c r="P947" s="16"/>
      <c r="Q947" s="16"/>
      <c r="R947" s="16"/>
      <c r="S947" s="16"/>
      <c r="T947" s="23"/>
      <c r="U947" s="126"/>
    </row>
    <row r="948" spans="1:21" s="122" customFormat="1" ht="17.25">
      <c r="A948" s="24"/>
      <c r="B948" s="14">
        <f>'أساسى (2)'!B948</f>
        <v>0</v>
      </c>
      <c r="C948" s="14">
        <f>'أساسى (2)'!C948</f>
        <v>0</v>
      </c>
      <c r="D948" s="16"/>
      <c r="E948" s="16"/>
      <c r="F948" s="16"/>
      <c r="G948" s="16"/>
      <c r="H948" s="16"/>
      <c r="I948" s="16"/>
      <c r="J948" s="16"/>
      <c r="K948" s="16"/>
      <c r="L948" s="16"/>
      <c r="M948" s="16"/>
      <c r="N948" s="16"/>
      <c r="O948" s="16"/>
      <c r="P948" s="16"/>
      <c r="Q948" s="16"/>
      <c r="R948" s="16"/>
      <c r="S948" s="16"/>
      <c r="T948" s="23"/>
      <c r="U948" s="126"/>
    </row>
    <row r="949" spans="1:21" s="122" customFormat="1" ht="17.25">
      <c r="A949" s="24"/>
      <c r="B949" s="14">
        <f>'أساسى (2)'!B949</f>
        <v>0</v>
      </c>
      <c r="C949" s="14">
        <f>'أساسى (2)'!C949</f>
        <v>0</v>
      </c>
      <c r="D949" s="16"/>
      <c r="E949" s="16"/>
      <c r="F949" s="16"/>
      <c r="G949" s="16"/>
      <c r="H949" s="16"/>
      <c r="I949" s="16"/>
      <c r="J949" s="16"/>
      <c r="K949" s="16"/>
      <c r="L949" s="16"/>
      <c r="M949" s="16"/>
      <c r="N949" s="16"/>
      <c r="O949" s="16"/>
      <c r="P949" s="16"/>
      <c r="Q949" s="16"/>
      <c r="R949" s="16"/>
      <c r="S949" s="16"/>
      <c r="T949" s="23"/>
      <c r="U949" s="126"/>
    </row>
    <row r="950" spans="1:21" s="122" customFormat="1" ht="17.25">
      <c r="A950" s="24"/>
      <c r="B950" s="14">
        <f>'أساسى (2)'!B950</f>
        <v>0</v>
      </c>
      <c r="C950" s="14">
        <f>'أساسى (2)'!C950</f>
        <v>0</v>
      </c>
      <c r="D950" s="16"/>
      <c r="E950" s="16"/>
      <c r="F950" s="16"/>
      <c r="G950" s="16"/>
      <c r="H950" s="16"/>
      <c r="I950" s="16"/>
      <c r="J950" s="16"/>
      <c r="K950" s="16"/>
      <c r="L950" s="16"/>
      <c r="M950" s="16"/>
      <c r="N950" s="16"/>
      <c r="O950" s="16"/>
      <c r="P950" s="16"/>
      <c r="Q950" s="16"/>
      <c r="R950" s="16"/>
      <c r="S950" s="16"/>
      <c r="T950" s="23"/>
      <c r="U950" s="126"/>
    </row>
    <row r="951" spans="1:21" s="122" customFormat="1" ht="17.25">
      <c r="A951" s="24"/>
      <c r="B951" s="14">
        <f>'أساسى (2)'!B951</f>
        <v>0</v>
      </c>
      <c r="C951" s="14">
        <f>'أساسى (2)'!C951</f>
        <v>0</v>
      </c>
      <c r="D951" s="16"/>
      <c r="E951" s="16"/>
      <c r="F951" s="16"/>
      <c r="G951" s="16"/>
      <c r="H951" s="16"/>
      <c r="I951" s="16"/>
      <c r="J951" s="16"/>
      <c r="K951" s="16"/>
      <c r="L951" s="16"/>
      <c r="M951" s="16"/>
      <c r="N951" s="16"/>
      <c r="O951" s="16"/>
      <c r="P951" s="16"/>
      <c r="Q951" s="16"/>
      <c r="R951" s="16"/>
      <c r="S951" s="16"/>
      <c r="T951" s="23"/>
      <c r="U951" s="126"/>
    </row>
    <row r="952" spans="1:21" s="122" customFormat="1" ht="17.25">
      <c r="A952" s="24"/>
      <c r="B952" s="14">
        <f>'أساسى (2)'!B952</f>
        <v>0</v>
      </c>
      <c r="C952" s="14">
        <f>'أساسى (2)'!C952</f>
        <v>0</v>
      </c>
      <c r="D952" s="16"/>
      <c r="E952" s="16"/>
      <c r="F952" s="16"/>
      <c r="G952" s="16"/>
      <c r="H952" s="16"/>
      <c r="I952" s="16"/>
      <c r="J952" s="16"/>
      <c r="K952" s="16"/>
      <c r="L952" s="16"/>
      <c r="M952" s="16"/>
      <c r="N952" s="16"/>
      <c r="O952" s="16"/>
      <c r="P952" s="16"/>
      <c r="Q952" s="16"/>
      <c r="R952" s="16"/>
      <c r="S952" s="16"/>
      <c r="T952" s="23"/>
      <c r="U952" s="126"/>
    </row>
    <row r="953" spans="1:21" s="122" customFormat="1" ht="17.25">
      <c r="A953" s="24"/>
      <c r="B953" s="14">
        <f>'أساسى (2)'!B953</f>
        <v>0</v>
      </c>
      <c r="C953" s="14">
        <f>'أساسى (2)'!C953</f>
        <v>0</v>
      </c>
      <c r="D953" s="16"/>
      <c r="E953" s="16"/>
      <c r="F953" s="16"/>
      <c r="G953" s="16"/>
      <c r="H953" s="16"/>
      <c r="I953" s="16"/>
      <c r="J953" s="16"/>
      <c r="K953" s="16"/>
      <c r="L953" s="16"/>
      <c r="M953" s="16"/>
      <c r="N953" s="16"/>
      <c r="O953" s="16"/>
      <c r="P953" s="16"/>
      <c r="Q953" s="16"/>
      <c r="R953" s="16"/>
      <c r="S953" s="16"/>
      <c r="T953" s="23"/>
      <c r="U953" s="126"/>
    </row>
    <row r="954" spans="1:21" s="122" customFormat="1" ht="17.25">
      <c r="A954" s="24"/>
      <c r="B954" s="14">
        <f>'أساسى (2)'!B954</f>
        <v>0</v>
      </c>
      <c r="C954" s="14">
        <f>'أساسى (2)'!C954</f>
        <v>0</v>
      </c>
      <c r="D954" s="16"/>
      <c r="E954" s="16"/>
      <c r="F954" s="16"/>
      <c r="G954" s="16"/>
      <c r="H954" s="16"/>
      <c r="I954" s="16"/>
      <c r="J954" s="16"/>
      <c r="K954" s="16"/>
      <c r="L954" s="16"/>
      <c r="M954" s="16"/>
      <c r="N954" s="16"/>
      <c r="O954" s="16"/>
      <c r="P954" s="16"/>
      <c r="Q954" s="16"/>
      <c r="R954" s="16"/>
      <c r="S954" s="16"/>
      <c r="T954" s="23"/>
      <c r="U954" s="126"/>
    </row>
    <row r="955" spans="1:21" s="122" customFormat="1" ht="17.25">
      <c r="A955" s="24"/>
      <c r="B955" s="14">
        <f>'أساسى (2)'!B955</f>
        <v>0</v>
      </c>
      <c r="C955" s="14">
        <f>'أساسى (2)'!C955</f>
        <v>0</v>
      </c>
      <c r="D955" s="16"/>
      <c r="E955" s="16"/>
      <c r="F955" s="16"/>
      <c r="G955" s="16"/>
      <c r="H955" s="16"/>
      <c r="I955" s="16"/>
      <c r="J955" s="16"/>
      <c r="K955" s="16"/>
      <c r="L955" s="16"/>
      <c r="M955" s="16"/>
      <c r="N955" s="16"/>
      <c r="O955" s="16"/>
      <c r="P955" s="16"/>
      <c r="Q955" s="16"/>
      <c r="R955" s="16"/>
      <c r="S955" s="16"/>
      <c r="T955" s="23"/>
      <c r="U955" s="126"/>
    </row>
    <row r="956" spans="1:21" s="122" customFormat="1" ht="17.25">
      <c r="A956" s="24"/>
      <c r="B956" s="14">
        <f>'أساسى (2)'!B956</f>
        <v>0</v>
      </c>
      <c r="C956" s="14">
        <f>'أساسى (2)'!C956</f>
        <v>0</v>
      </c>
      <c r="D956" s="16"/>
      <c r="E956" s="16"/>
      <c r="F956" s="16"/>
      <c r="G956" s="16"/>
      <c r="H956" s="16"/>
      <c r="I956" s="16"/>
      <c r="J956" s="16"/>
      <c r="K956" s="16"/>
      <c r="L956" s="16"/>
      <c r="M956" s="16"/>
      <c r="N956" s="16"/>
      <c r="O956" s="16"/>
      <c r="P956" s="16"/>
      <c r="Q956" s="16"/>
      <c r="R956" s="16"/>
      <c r="S956" s="16"/>
      <c r="T956" s="23"/>
      <c r="U956" s="126"/>
    </row>
    <row r="957" spans="1:21" s="122" customFormat="1" ht="17.25">
      <c r="A957" s="24"/>
      <c r="B957" s="14">
        <f>'أساسى (2)'!B957</f>
        <v>0</v>
      </c>
      <c r="C957" s="14">
        <f>'أساسى (2)'!C957</f>
        <v>0</v>
      </c>
      <c r="D957" s="16"/>
      <c r="E957" s="16"/>
      <c r="F957" s="16"/>
      <c r="G957" s="16"/>
      <c r="H957" s="16"/>
      <c r="I957" s="16"/>
      <c r="J957" s="16"/>
      <c r="K957" s="16"/>
      <c r="L957" s="16"/>
      <c r="M957" s="16"/>
      <c r="N957" s="16"/>
      <c r="O957" s="16"/>
      <c r="P957" s="16"/>
      <c r="Q957" s="16"/>
      <c r="R957" s="16"/>
      <c r="S957" s="16"/>
      <c r="T957" s="23"/>
      <c r="U957" s="126"/>
    </row>
    <row r="958" spans="1:21" s="122" customFormat="1" ht="17.25">
      <c r="A958" s="24"/>
      <c r="B958" s="14">
        <f>'أساسى (2)'!B958</f>
        <v>0</v>
      </c>
      <c r="C958" s="14">
        <f>'أساسى (2)'!C958</f>
        <v>0</v>
      </c>
      <c r="D958" s="16"/>
      <c r="E958" s="16"/>
      <c r="F958" s="16"/>
      <c r="G958" s="16"/>
      <c r="H958" s="16"/>
      <c r="I958" s="16"/>
      <c r="J958" s="16"/>
      <c r="K958" s="16"/>
      <c r="L958" s="16"/>
      <c r="M958" s="16"/>
      <c r="N958" s="16"/>
      <c r="O958" s="16"/>
      <c r="P958" s="16"/>
      <c r="Q958" s="16"/>
      <c r="R958" s="16"/>
      <c r="S958" s="16"/>
      <c r="T958" s="23"/>
      <c r="U958" s="126"/>
    </row>
    <row r="959" spans="1:21" s="122" customFormat="1" ht="17.25">
      <c r="A959" s="24"/>
      <c r="B959" s="14">
        <f>'أساسى (2)'!B959</f>
        <v>0</v>
      </c>
      <c r="C959" s="14">
        <f>'أساسى (2)'!C959</f>
        <v>0</v>
      </c>
      <c r="D959" s="16"/>
      <c r="E959" s="16"/>
      <c r="F959" s="16"/>
      <c r="G959" s="16"/>
      <c r="H959" s="16"/>
      <c r="I959" s="16"/>
      <c r="J959" s="16"/>
      <c r="K959" s="16"/>
      <c r="L959" s="16"/>
      <c r="M959" s="16"/>
      <c r="N959" s="16"/>
      <c r="O959" s="16"/>
      <c r="P959" s="16"/>
      <c r="Q959" s="16"/>
      <c r="R959" s="16"/>
      <c r="S959" s="16"/>
      <c r="T959" s="23"/>
      <c r="U959" s="126"/>
    </row>
    <row r="960" spans="1:21" s="122" customFormat="1" ht="17.25">
      <c r="A960" s="24"/>
      <c r="B960" s="14">
        <f>'أساسى (2)'!B960</f>
        <v>0</v>
      </c>
      <c r="C960" s="14">
        <f>'أساسى (2)'!C960</f>
        <v>0</v>
      </c>
      <c r="D960" s="16"/>
      <c r="E960" s="16"/>
      <c r="F960" s="16"/>
      <c r="G960" s="16"/>
      <c r="H960" s="16"/>
      <c r="I960" s="16"/>
      <c r="J960" s="16"/>
      <c r="K960" s="16"/>
      <c r="L960" s="16"/>
      <c r="M960" s="16"/>
      <c r="N960" s="16"/>
      <c r="O960" s="16"/>
      <c r="P960" s="16"/>
      <c r="Q960" s="16"/>
      <c r="R960" s="16"/>
      <c r="S960" s="16"/>
      <c r="T960" s="23"/>
      <c r="U960" s="126"/>
    </row>
    <row r="961" spans="1:21" s="122" customFormat="1" ht="17.25">
      <c r="A961" s="24"/>
      <c r="B961" s="14">
        <f>'أساسى (2)'!B961</f>
        <v>0</v>
      </c>
      <c r="C961" s="14">
        <f>'أساسى (2)'!C961</f>
        <v>0</v>
      </c>
      <c r="D961" s="16"/>
      <c r="E961" s="16"/>
      <c r="F961" s="16"/>
      <c r="G961" s="16"/>
      <c r="H961" s="16"/>
      <c r="I961" s="16"/>
      <c r="J961" s="16"/>
      <c r="K961" s="16"/>
      <c r="L961" s="16"/>
      <c r="M961" s="16"/>
      <c r="N961" s="16"/>
      <c r="O961" s="16"/>
      <c r="P961" s="16"/>
      <c r="Q961" s="16"/>
      <c r="R961" s="16"/>
      <c r="S961" s="16"/>
      <c r="T961" s="23"/>
      <c r="U961" s="126"/>
    </row>
    <row r="962" spans="1:21" s="122" customFormat="1" ht="17.25">
      <c r="A962" s="24"/>
      <c r="B962" s="14">
        <f>'أساسى (2)'!B962</f>
        <v>0</v>
      </c>
      <c r="C962" s="14">
        <f>'أساسى (2)'!C962</f>
        <v>0</v>
      </c>
      <c r="D962" s="16"/>
      <c r="E962" s="16"/>
      <c r="F962" s="16"/>
      <c r="G962" s="16"/>
      <c r="H962" s="16"/>
      <c r="I962" s="16"/>
      <c r="J962" s="16"/>
      <c r="K962" s="16"/>
      <c r="L962" s="16"/>
      <c r="M962" s="16"/>
      <c r="N962" s="16"/>
      <c r="O962" s="16"/>
      <c r="P962" s="16"/>
      <c r="Q962" s="16"/>
      <c r="R962" s="16"/>
      <c r="S962" s="16"/>
      <c r="T962" s="23"/>
      <c r="U962" s="126"/>
    </row>
    <row r="963" spans="1:21" s="122" customFormat="1" ht="17.25">
      <c r="A963" s="24"/>
      <c r="B963" s="14">
        <f>'أساسى (2)'!B963</f>
        <v>0</v>
      </c>
      <c r="C963" s="14">
        <f>'أساسى (2)'!C963</f>
        <v>0</v>
      </c>
      <c r="D963" s="16"/>
      <c r="E963" s="16"/>
      <c r="F963" s="16"/>
      <c r="G963" s="16"/>
      <c r="H963" s="16"/>
      <c r="I963" s="16"/>
      <c r="J963" s="16"/>
      <c r="K963" s="16"/>
      <c r="L963" s="16"/>
      <c r="M963" s="16"/>
      <c r="N963" s="16"/>
      <c r="O963" s="16"/>
      <c r="P963" s="16"/>
      <c r="Q963" s="16"/>
      <c r="R963" s="16"/>
      <c r="S963" s="16"/>
      <c r="T963" s="23"/>
      <c r="U963" s="126"/>
    </row>
    <row r="964" spans="1:21" s="122" customFormat="1" ht="17.25">
      <c r="A964" s="24"/>
      <c r="B964" s="14">
        <f>'أساسى (2)'!B964</f>
        <v>0</v>
      </c>
      <c r="C964" s="14">
        <f>'أساسى (2)'!C964</f>
        <v>0</v>
      </c>
      <c r="D964" s="16"/>
      <c r="E964" s="16"/>
      <c r="F964" s="16"/>
      <c r="G964" s="16"/>
      <c r="H964" s="16"/>
      <c r="I964" s="16"/>
      <c r="J964" s="16"/>
      <c r="K964" s="16"/>
      <c r="L964" s="16"/>
      <c r="M964" s="16"/>
      <c r="N964" s="16"/>
      <c r="O964" s="16"/>
      <c r="P964" s="16"/>
      <c r="Q964" s="16"/>
      <c r="R964" s="16"/>
      <c r="S964" s="16"/>
      <c r="T964" s="23"/>
      <c r="U964" s="126"/>
    </row>
    <row r="965" spans="1:21" s="122" customFormat="1" ht="17.25">
      <c r="A965" s="24"/>
      <c r="B965" s="14">
        <f>'أساسى (2)'!B965</f>
        <v>0</v>
      </c>
      <c r="C965" s="14">
        <f>'أساسى (2)'!C965</f>
        <v>0</v>
      </c>
      <c r="D965" s="16"/>
      <c r="E965" s="16"/>
      <c r="F965" s="16"/>
      <c r="G965" s="16"/>
      <c r="H965" s="16"/>
      <c r="I965" s="16"/>
      <c r="J965" s="16"/>
      <c r="K965" s="16"/>
      <c r="L965" s="16"/>
      <c r="M965" s="16"/>
      <c r="N965" s="16"/>
      <c r="O965" s="16"/>
      <c r="P965" s="16"/>
      <c r="Q965" s="16"/>
      <c r="R965" s="16"/>
      <c r="S965" s="16"/>
      <c r="T965" s="23"/>
      <c r="U965" s="126"/>
    </row>
    <row r="966" spans="1:21" s="122" customFormat="1" ht="17.25">
      <c r="A966" s="24"/>
      <c r="B966" s="14">
        <f>'أساسى (2)'!B966</f>
        <v>0</v>
      </c>
      <c r="C966" s="14">
        <f>'أساسى (2)'!C966</f>
        <v>0</v>
      </c>
      <c r="D966" s="16"/>
      <c r="E966" s="16"/>
      <c r="F966" s="16"/>
      <c r="G966" s="16"/>
      <c r="H966" s="16"/>
      <c r="I966" s="16"/>
      <c r="J966" s="16"/>
      <c r="K966" s="16"/>
      <c r="L966" s="16"/>
      <c r="M966" s="16"/>
      <c r="N966" s="16"/>
      <c r="O966" s="16"/>
      <c r="P966" s="16"/>
      <c r="Q966" s="16"/>
      <c r="R966" s="16"/>
      <c r="S966" s="16"/>
      <c r="T966" s="23"/>
      <c r="U966" s="126"/>
    </row>
    <row r="967" spans="1:21" s="122" customFormat="1" ht="17.25">
      <c r="A967" s="24"/>
      <c r="B967" s="14">
        <f>'أساسى (2)'!B967</f>
        <v>0</v>
      </c>
      <c r="C967" s="14">
        <f>'أساسى (2)'!C967</f>
        <v>0</v>
      </c>
      <c r="D967" s="16"/>
      <c r="E967" s="16"/>
      <c r="F967" s="16"/>
      <c r="G967" s="16"/>
      <c r="H967" s="16"/>
      <c r="I967" s="16"/>
      <c r="J967" s="16"/>
      <c r="K967" s="16"/>
      <c r="L967" s="16"/>
      <c r="M967" s="16"/>
      <c r="N967" s="16"/>
      <c r="O967" s="16"/>
      <c r="P967" s="16"/>
      <c r="Q967" s="16"/>
      <c r="R967" s="16"/>
      <c r="S967" s="16"/>
      <c r="T967" s="23"/>
      <c r="U967" s="126"/>
    </row>
    <row r="968" spans="1:21" s="122" customFormat="1" ht="17.25">
      <c r="A968" s="24"/>
      <c r="B968" s="14">
        <f>'أساسى (2)'!B968</f>
        <v>0</v>
      </c>
      <c r="C968" s="14">
        <f>'أساسى (2)'!C968</f>
        <v>0</v>
      </c>
      <c r="D968" s="16"/>
      <c r="E968" s="16"/>
      <c r="F968" s="16"/>
      <c r="G968" s="16"/>
      <c r="H968" s="16"/>
      <c r="I968" s="16"/>
      <c r="J968" s="16"/>
      <c r="K968" s="16"/>
      <c r="L968" s="16"/>
      <c r="M968" s="16"/>
      <c r="N968" s="16"/>
      <c r="O968" s="16"/>
      <c r="P968" s="16"/>
      <c r="Q968" s="16"/>
      <c r="R968" s="16"/>
      <c r="S968" s="16"/>
      <c r="T968" s="23"/>
      <c r="U968" s="126"/>
    </row>
    <row r="969" spans="1:21" s="122" customFormat="1" ht="17.25">
      <c r="A969" s="24"/>
      <c r="B969" s="14">
        <f>'أساسى (2)'!B969</f>
        <v>0</v>
      </c>
      <c r="C969" s="14">
        <f>'أساسى (2)'!C969</f>
        <v>0</v>
      </c>
      <c r="D969" s="16"/>
      <c r="E969" s="16"/>
      <c r="F969" s="16"/>
      <c r="G969" s="16"/>
      <c r="H969" s="16"/>
      <c r="I969" s="16"/>
      <c r="J969" s="16"/>
      <c r="K969" s="16"/>
      <c r="L969" s="16"/>
      <c r="M969" s="16"/>
      <c r="N969" s="16"/>
      <c r="O969" s="16"/>
      <c r="P969" s="16"/>
      <c r="Q969" s="16"/>
      <c r="R969" s="16"/>
      <c r="S969" s="16"/>
      <c r="T969" s="23"/>
      <c r="U969" s="126"/>
    </row>
    <row r="970" spans="1:21" s="122" customFormat="1" ht="17.25">
      <c r="A970" s="24"/>
      <c r="B970" s="14">
        <f>'أساسى (2)'!B970</f>
        <v>0</v>
      </c>
      <c r="C970" s="14">
        <f>'أساسى (2)'!C970</f>
        <v>0</v>
      </c>
      <c r="D970" s="16"/>
      <c r="E970" s="16"/>
      <c r="F970" s="16"/>
      <c r="G970" s="16"/>
      <c r="H970" s="16"/>
      <c r="I970" s="16"/>
      <c r="J970" s="16"/>
      <c r="K970" s="16"/>
      <c r="L970" s="16"/>
      <c r="M970" s="16"/>
      <c r="N970" s="16"/>
      <c r="O970" s="16"/>
      <c r="P970" s="16"/>
      <c r="Q970" s="16"/>
      <c r="R970" s="16"/>
      <c r="S970" s="16"/>
      <c r="T970" s="23"/>
      <c r="U970" s="126"/>
    </row>
    <row r="971" spans="1:21" s="122" customFormat="1" ht="17.25">
      <c r="A971" s="24"/>
      <c r="B971" s="14">
        <f>'أساسى (2)'!B971</f>
        <v>0</v>
      </c>
      <c r="C971" s="14">
        <f>'أساسى (2)'!C971</f>
        <v>0</v>
      </c>
      <c r="D971" s="16"/>
      <c r="E971" s="16"/>
      <c r="F971" s="16"/>
      <c r="G971" s="16"/>
      <c r="H971" s="16"/>
      <c r="I971" s="16"/>
      <c r="J971" s="16"/>
      <c r="K971" s="16"/>
      <c r="L971" s="16"/>
      <c r="M971" s="16"/>
      <c r="N971" s="16"/>
      <c r="O971" s="16"/>
      <c r="P971" s="16"/>
      <c r="Q971" s="16"/>
      <c r="R971" s="16"/>
      <c r="S971" s="16"/>
      <c r="T971" s="23"/>
      <c r="U971" s="126"/>
    </row>
    <row r="972" spans="1:21" s="122" customFormat="1" ht="17.25">
      <c r="A972" s="24"/>
      <c r="B972" s="14">
        <f>'أساسى (2)'!B972</f>
        <v>0</v>
      </c>
      <c r="C972" s="14">
        <f>'أساسى (2)'!C972</f>
        <v>0</v>
      </c>
      <c r="D972" s="16"/>
      <c r="E972" s="16"/>
      <c r="F972" s="16"/>
      <c r="G972" s="16"/>
      <c r="H972" s="16"/>
      <c r="I972" s="16"/>
      <c r="J972" s="16"/>
      <c r="K972" s="16"/>
      <c r="L972" s="16"/>
      <c r="M972" s="16"/>
      <c r="N972" s="16"/>
      <c r="O972" s="16"/>
      <c r="P972" s="16"/>
      <c r="Q972" s="16"/>
      <c r="R972" s="16"/>
      <c r="S972" s="16"/>
      <c r="T972" s="23"/>
      <c r="U972" s="126"/>
    </row>
    <row r="973" spans="1:21" s="122" customFormat="1" ht="17.25">
      <c r="A973" s="24"/>
      <c r="B973" s="14">
        <f>'أساسى (2)'!B973</f>
        <v>0</v>
      </c>
      <c r="C973" s="14">
        <f>'أساسى (2)'!C973</f>
        <v>0</v>
      </c>
      <c r="D973" s="16"/>
      <c r="E973" s="16"/>
      <c r="F973" s="16"/>
      <c r="G973" s="16"/>
      <c r="H973" s="16"/>
      <c r="I973" s="16"/>
      <c r="J973" s="16"/>
      <c r="K973" s="16"/>
      <c r="L973" s="16"/>
      <c r="M973" s="16"/>
      <c r="N973" s="16"/>
      <c r="O973" s="16"/>
      <c r="P973" s="16"/>
      <c r="Q973" s="16"/>
      <c r="R973" s="16"/>
      <c r="S973" s="16"/>
      <c r="T973" s="23"/>
      <c r="U973" s="126"/>
    </row>
    <row r="974" spans="1:21" s="122" customFormat="1" ht="17.25">
      <c r="A974" s="24"/>
      <c r="B974" s="14">
        <f>'أساسى (2)'!B974</f>
        <v>0</v>
      </c>
      <c r="C974" s="14">
        <f>'أساسى (2)'!C974</f>
        <v>0</v>
      </c>
      <c r="D974" s="16"/>
      <c r="E974" s="16"/>
      <c r="F974" s="16"/>
      <c r="G974" s="16"/>
      <c r="H974" s="16"/>
      <c r="I974" s="16"/>
      <c r="J974" s="16"/>
      <c r="K974" s="16"/>
      <c r="L974" s="16"/>
      <c r="M974" s="16"/>
      <c r="N974" s="16"/>
      <c r="O974" s="16"/>
      <c r="P974" s="16"/>
      <c r="Q974" s="16"/>
      <c r="R974" s="16"/>
      <c r="S974" s="16"/>
      <c r="T974" s="23"/>
      <c r="U974" s="126"/>
    </row>
    <row r="975" spans="1:21" s="122" customFormat="1" ht="17.25">
      <c r="A975" s="24"/>
      <c r="B975" s="14">
        <f>'أساسى (2)'!B975</f>
        <v>0</v>
      </c>
      <c r="C975" s="14">
        <f>'أساسى (2)'!C975</f>
        <v>0</v>
      </c>
      <c r="D975" s="16"/>
      <c r="E975" s="16"/>
      <c r="F975" s="16"/>
      <c r="G975" s="16"/>
      <c r="H975" s="16"/>
      <c r="I975" s="16"/>
      <c r="J975" s="16"/>
      <c r="K975" s="16"/>
      <c r="L975" s="16"/>
      <c r="M975" s="16"/>
      <c r="N975" s="16"/>
      <c r="O975" s="16"/>
      <c r="P975" s="16"/>
      <c r="Q975" s="16"/>
      <c r="R975" s="16"/>
      <c r="S975" s="16"/>
      <c r="T975" s="23"/>
      <c r="U975" s="126"/>
    </row>
    <row r="976" spans="1:21" s="122" customFormat="1" ht="17.25">
      <c r="A976" s="24"/>
      <c r="B976" s="14">
        <f>'أساسى (2)'!B976</f>
        <v>0</v>
      </c>
      <c r="C976" s="14">
        <f>'أساسى (2)'!C976</f>
        <v>0</v>
      </c>
      <c r="D976" s="16"/>
      <c r="E976" s="16"/>
      <c r="F976" s="16"/>
      <c r="G976" s="16"/>
      <c r="H976" s="16"/>
      <c r="I976" s="16"/>
      <c r="J976" s="16"/>
      <c r="K976" s="16"/>
      <c r="L976" s="16"/>
      <c r="M976" s="16"/>
      <c r="N976" s="16"/>
      <c r="O976" s="16"/>
      <c r="P976" s="16"/>
      <c r="Q976" s="16"/>
      <c r="R976" s="16"/>
      <c r="S976" s="16"/>
      <c r="T976" s="23"/>
      <c r="U976" s="126"/>
    </row>
    <row r="977" spans="1:21" s="122" customFormat="1" ht="17.25">
      <c r="A977" s="24"/>
      <c r="B977" s="14">
        <f>'أساسى (2)'!B977</f>
        <v>0</v>
      </c>
      <c r="C977" s="14">
        <f>'أساسى (2)'!C977</f>
        <v>0</v>
      </c>
      <c r="D977" s="16"/>
      <c r="E977" s="16"/>
      <c r="F977" s="16"/>
      <c r="G977" s="16"/>
      <c r="H977" s="16"/>
      <c r="I977" s="16"/>
      <c r="J977" s="16"/>
      <c r="K977" s="16"/>
      <c r="L977" s="16"/>
      <c r="M977" s="16"/>
      <c r="N977" s="16"/>
      <c r="O977" s="16"/>
      <c r="P977" s="16"/>
      <c r="Q977" s="16"/>
      <c r="R977" s="16"/>
      <c r="S977" s="16"/>
      <c r="T977" s="23"/>
      <c r="U977" s="126"/>
    </row>
    <row r="978" spans="1:21" s="122" customFormat="1" ht="17.25">
      <c r="A978" s="24"/>
      <c r="B978" s="14">
        <f>'أساسى (2)'!B978</f>
        <v>0</v>
      </c>
      <c r="C978" s="14">
        <f>'أساسى (2)'!C978</f>
        <v>0</v>
      </c>
      <c r="D978" s="16"/>
      <c r="E978" s="16"/>
      <c r="F978" s="16"/>
      <c r="G978" s="16"/>
      <c r="H978" s="16"/>
      <c r="I978" s="16"/>
      <c r="J978" s="16"/>
      <c r="K978" s="16"/>
      <c r="L978" s="16"/>
      <c r="M978" s="16"/>
      <c r="N978" s="16"/>
      <c r="O978" s="16"/>
      <c r="P978" s="16"/>
      <c r="Q978" s="16"/>
      <c r="R978" s="16"/>
      <c r="S978" s="16"/>
      <c r="T978" s="23"/>
      <c r="U978" s="126"/>
    </row>
    <row r="979" spans="1:21" s="122" customFormat="1" ht="17.25">
      <c r="A979" s="24"/>
      <c r="B979" s="14">
        <f>'أساسى (2)'!B979</f>
        <v>0</v>
      </c>
      <c r="C979" s="14">
        <f>'أساسى (2)'!C979</f>
        <v>0</v>
      </c>
      <c r="D979" s="16"/>
      <c r="E979" s="16"/>
      <c r="F979" s="16"/>
      <c r="G979" s="16"/>
      <c r="H979" s="16"/>
      <c r="I979" s="16"/>
      <c r="J979" s="16"/>
      <c r="K979" s="16"/>
      <c r="L979" s="16"/>
      <c r="M979" s="16"/>
      <c r="N979" s="16"/>
      <c r="O979" s="16"/>
      <c r="P979" s="16"/>
      <c r="Q979" s="16"/>
      <c r="R979" s="16"/>
      <c r="S979" s="16"/>
      <c r="T979" s="23"/>
      <c r="U979" s="126"/>
    </row>
    <row r="980" spans="1:21" s="122" customFormat="1" ht="17.25">
      <c r="A980" s="24"/>
      <c r="B980" s="14">
        <f>'أساسى (2)'!B980</f>
        <v>0</v>
      </c>
      <c r="C980" s="14">
        <f>'أساسى (2)'!C980</f>
        <v>0</v>
      </c>
      <c r="D980" s="16"/>
      <c r="E980" s="16"/>
      <c r="F980" s="16"/>
      <c r="G980" s="16"/>
      <c r="H980" s="16"/>
      <c r="I980" s="16"/>
      <c r="J980" s="16"/>
      <c r="K980" s="16"/>
      <c r="L980" s="16"/>
      <c r="M980" s="16"/>
      <c r="N980" s="16"/>
      <c r="O980" s="16"/>
      <c r="P980" s="16"/>
      <c r="Q980" s="16"/>
      <c r="R980" s="16"/>
      <c r="S980" s="16"/>
      <c r="T980" s="23"/>
      <c r="U980" s="126"/>
    </row>
    <row r="981" spans="1:21" s="122" customFormat="1" ht="17.25">
      <c r="A981" s="24"/>
      <c r="B981" s="14">
        <f>'أساسى (2)'!B981</f>
        <v>0</v>
      </c>
      <c r="C981" s="14">
        <f>'أساسى (2)'!C981</f>
        <v>0</v>
      </c>
      <c r="D981" s="16"/>
      <c r="E981" s="16"/>
      <c r="F981" s="16"/>
      <c r="G981" s="16"/>
      <c r="H981" s="16"/>
      <c r="I981" s="16"/>
      <c r="J981" s="16"/>
      <c r="K981" s="16"/>
      <c r="L981" s="16"/>
      <c r="M981" s="16"/>
      <c r="N981" s="16"/>
      <c r="O981" s="16"/>
      <c r="P981" s="16"/>
      <c r="Q981" s="16"/>
      <c r="R981" s="16"/>
      <c r="S981" s="16"/>
      <c r="T981" s="23"/>
      <c r="U981" s="126"/>
    </row>
    <row r="982" spans="1:21" s="122" customFormat="1" ht="17.25">
      <c r="A982" s="24"/>
      <c r="B982" s="14">
        <f>'أساسى (2)'!B982</f>
        <v>0</v>
      </c>
      <c r="C982" s="14">
        <f>'أساسى (2)'!C982</f>
        <v>0</v>
      </c>
      <c r="D982" s="16"/>
      <c r="E982" s="16"/>
      <c r="F982" s="16"/>
      <c r="G982" s="16"/>
      <c r="H982" s="16"/>
      <c r="I982" s="16"/>
      <c r="J982" s="16"/>
      <c r="K982" s="16"/>
      <c r="L982" s="16"/>
      <c r="M982" s="16"/>
      <c r="N982" s="16"/>
      <c r="O982" s="16"/>
      <c r="P982" s="16"/>
      <c r="Q982" s="16"/>
      <c r="R982" s="16"/>
      <c r="S982" s="16"/>
      <c r="T982" s="23"/>
      <c r="U982" s="126"/>
    </row>
    <row r="983" spans="1:21" s="122" customFormat="1" ht="17.25">
      <c r="A983" s="24"/>
      <c r="B983" s="14">
        <f>'أساسى (2)'!B983</f>
        <v>0</v>
      </c>
      <c r="C983" s="14">
        <f>'أساسى (2)'!C983</f>
        <v>0</v>
      </c>
      <c r="D983" s="16"/>
      <c r="E983" s="16"/>
      <c r="F983" s="16"/>
      <c r="G983" s="16"/>
      <c r="H983" s="16"/>
      <c r="I983" s="16"/>
      <c r="J983" s="16"/>
      <c r="K983" s="16"/>
      <c r="L983" s="16"/>
      <c r="M983" s="16"/>
      <c r="N983" s="16"/>
      <c r="O983" s="16"/>
      <c r="P983" s="16"/>
      <c r="Q983" s="16"/>
      <c r="R983" s="16"/>
      <c r="S983" s="16"/>
      <c r="T983" s="23"/>
      <c r="U983" s="126"/>
    </row>
    <row r="984" spans="1:21" s="122" customFormat="1" ht="17.25">
      <c r="A984" s="24"/>
      <c r="B984" s="14">
        <f>'أساسى (2)'!B984</f>
        <v>0</v>
      </c>
      <c r="C984" s="14">
        <f>'أساسى (2)'!C984</f>
        <v>0</v>
      </c>
      <c r="D984" s="16"/>
      <c r="E984" s="16"/>
      <c r="F984" s="16"/>
      <c r="G984" s="16"/>
      <c r="H984" s="16"/>
      <c r="I984" s="16"/>
      <c r="J984" s="16"/>
      <c r="K984" s="16"/>
      <c r="L984" s="16"/>
      <c r="M984" s="16"/>
      <c r="N984" s="16"/>
      <c r="O984" s="16"/>
      <c r="P984" s="16"/>
      <c r="Q984" s="16"/>
      <c r="R984" s="16"/>
      <c r="S984" s="16"/>
      <c r="T984" s="23"/>
      <c r="U984" s="126"/>
    </row>
    <row r="985" spans="1:21" s="122" customFormat="1" ht="17.25">
      <c r="A985" s="24"/>
      <c r="B985" s="14">
        <f>'أساسى (2)'!B985</f>
        <v>0</v>
      </c>
      <c r="C985" s="14">
        <f>'أساسى (2)'!C985</f>
        <v>0</v>
      </c>
      <c r="D985" s="16"/>
      <c r="E985" s="16"/>
      <c r="F985" s="16"/>
      <c r="G985" s="16"/>
      <c r="H985" s="16"/>
      <c r="I985" s="16"/>
      <c r="J985" s="16"/>
      <c r="K985" s="16"/>
      <c r="L985" s="16"/>
      <c r="M985" s="16"/>
      <c r="N985" s="16"/>
      <c r="O985" s="16"/>
      <c r="P985" s="16"/>
      <c r="Q985" s="16"/>
      <c r="R985" s="16"/>
      <c r="S985" s="16"/>
      <c r="T985" s="23"/>
      <c r="U985" s="126"/>
    </row>
    <row r="986" spans="1:21" s="122" customFormat="1" ht="17.25">
      <c r="A986" s="24"/>
      <c r="B986" s="14">
        <f>'أساسى (2)'!B986</f>
        <v>0</v>
      </c>
      <c r="C986" s="14">
        <f>'أساسى (2)'!C986</f>
        <v>0</v>
      </c>
      <c r="D986" s="16"/>
      <c r="E986" s="16"/>
      <c r="F986" s="16"/>
      <c r="G986" s="16"/>
      <c r="H986" s="16"/>
      <c r="I986" s="16"/>
      <c r="J986" s="16"/>
      <c r="K986" s="16"/>
      <c r="L986" s="16"/>
      <c r="M986" s="16"/>
      <c r="N986" s="16"/>
      <c r="O986" s="16"/>
      <c r="P986" s="16"/>
      <c r="Q986" s="16"/>
      <c r="R986" s="16"/>
      <c r="S986" s="16"/>
      <c r="T986" s="23"/>
      <c r="U986" s="126"/>
    </row>
    <row r="987" spans="1:21" s="122" customFormat="1" ht="17.25">
      <c r="A987" s="24"/>
      <c r="B987" s="14">
        <f>'أساسى (2)'!B987</f>
        <v>0</v>
      </c>
      <c r="C987" s="14">
        <f>'أساسى (2)'!C987</f>
        <v>0</v>
      </c>
      <c r="D987" s="16"/>
      <c r="E987" s="16"/>
      <c r="F987" s="16"/>
      <c r="G987" s="16"/>
      <c r="H987" s="16"/>
      <c r="I987" s="16"/>
      <c r="J987" s="16"/>
      <c r="K987" s="16"/>
      <c r="L987" s="16"/>
      <c r="M987" s="16"/>
      <c r="N987" s="16"/>
      <c r="O987" s="16"/>
      <c r="P987" s="16"/>
      <c r="Q987" s="16"/>
      <c r="R987" s="16"/>
      <c r="S987" s="16"/>
      <c r="T987" s="23"/>
      <c r="U987" s="126"/>
    </row>
    <row r="988" spans="1:21" s="122" customFormat="1" ht="17.25">
      <c r="A988" s="24"/>
      <c r="B988" s="14">
        <f>'أساسى (2)'!B988</f>
        <v>0</v>
      </c>
      <c r="C988" s="14">
        <f>'أساسى (2)'!C988</f>
        <v>0</v>
      </c>
      <c r="D988" s="16"/>
      <c r="E988" s="16"/>
      <c r="F988" s="16"/>
      <c r="G988" s="16"/>
      <c r="H988" s="16"/>
      <c r="I988" s="16"/>
      <c r="J988" s="16"/>
      <c r="K988" s="16"/>
      <c r="L988" s="16"/>
      <c r="M988" s="16"/>
      <c r="N988" s="16"/>
      <c r="O988" s="16"/>
      <c r="P988" s="16"/>
      <c r="Q988" s="16"/>
      <c r="R988" s="16"/>
      <c r="S988" s="16"/>
      <c r="T988" s="23"/>
      <c r="U988" s="126"/>
    </row>
    <row r="989" spans="1:21" s="122" customFormat="1" ht="17.25">
      <c r="A989" s="24"/>
      <c r="B989" s="14">
        <f>'أساسى (2)'!B989</f>
        <v>0</v>
      </c>
      <c r="C989" s="14">
        <f>'أساسى (2)'!C989</f>
        <v>0</v>
      </c>
      <c r="D989" s="16"/>
      <c r="E989" s="16"/>
      <c r="F989" s="16"/>
      <c r="G989" s="16"/>
      <c r="H989" s="16"/>
      <c r="I989" s="16"/>
      <c r="J989" s="16"/>
      <c r="K989" s="16"/>
      <c r="L989" s="16"/>
      <c r="M989" s="16"/>
      <c r="N989" s="16"/>
      <c r="O989" s="16"/>
      <c r="P989" s="16"/>
      <c r="Q989" s="16"/>
      <c r="R989" s="16"/>
      <c r="S989" s="16"/>
      <c r="T989" s="23"/>
      <c r="U989" s="126"/>
    </row>
    <row r="990" spans="1:21" s="122" customFormat="1" ht="17.25">
      <c r="A990" s="24"/>
      <c r="B990" s="14">
        <f>'أساسى (2)'!B990</f>
        <v>0</v>
      </c>
      <c r="C990" s="14">
        <f>'أساسى (2)'!C990</f>
        <v>0</v>
      </c>
      <c r="D990" s="16"/>
      <c r="E990" s="16"/>
      <c r="F990" s="16"/>
      <c r="G990" s="16"/>
      <c r="H990" s="16"/>
      <c r="I990" s="16"/>
      <c r="J990" s="16"/>
      <c r="K990" s="16"/>
      <c r="L990" s="16"/>
      <c r="M990" s="16"/>
      <c r="N990" s="16"/>
      <c r="O990" s="16"/>
      <c r="P990" s="16"/>
      <c r="Q990" s="16"/>
      <c r="R990" s="16"/>
      <c r="S990" s="16"/>
      <c r="T990" s="23"/>
      <c r="U990" s="126"/>
    </row>
    <row r="991" spans="1:21" s="122" customFormat="1" ht="17.25">
      <c r="A991" s="24"/>
      <c r="B991" s="14">
        <f>'أساسى (2)'!B991</f>
        <v>0</v>
      </c>
      <c r="C991" s="14">
        <f>'أساسى (2)'!C991</f>
        <v>0</v>
      </c>
      <c r="D991" s="16"/>
      <c r="E991" s="16"/>
      <c r="F991" s="16"/>
      <c r="G991" s="16"/>
      <c r="H991" s="16"/>
      <c r="I991" s="16"/>
      <c r="J991" s="16"/>
      <c r="K991" s="16"/>
      <c r="L991" s="16"/>
      <c r="M991" s="16"/>
      <c r="N991" s="16"/>
      <c r="O991" s="16"/>
      <c r="P991" s="16"/>
      <c r="Q991" s="16"/>
      <c r="R991" s="16"/>
      <c r="S991" s="16"/>
      <c r="T991" s="23"/>
      <c r="U991" s="126"/>
    </row>
    <row r="992" spans="1:21" s="122" customFormat="1" ht="17.25">
      <c r="A992" s="24"/>
      <c r="B992" s="14">
        <f>'أساسى (2)'!B992</f>
        <v>0</v>
      </c>
      <c r="C992" s="14">
        <f>'أساسى (2)'!C992</f>
        <v>0</v>
      </c>
      <c r="D992" s="16"/>
      <c r="E992" s="16"/>
      <c r="F992" s="16"/>
      <c r="G992" s="16"/>
      <c r="H992" s="16"/>
      <c r="I992" s="16"/>
      <c r="J992" s="16"/>
      <c r="K992" s="16"/>
      <c r="L992" s="16"/>
      <c r="M992" s="16"/>
      <c r="N992" s="16"/>
      <c r="O992" s="16"/>
      <c r="P992" s="16"/>
      <c r="Q992" s="16"/>
      <c r="R992" s="16"/>
      <c r="S992" s="16"/>
      <c r="T992" s="23"/>
      <c r="U992" s="126"/>
    </row>
    <row r="993" spans="1:21" s="122" customFormat="1" ht="17.25">
      <c r="A993" s="24"/>
      <c r="B993" s="14">
        <f>'أساسى (2)'!B993</f>
        <v>0</v>
      </c>
      <c r="C993" s="14">
        <f>'أساسى (2)'!C993</f>
        <v>0</v>
      </c>
      <c r="D993" s="16"/>
      <c r="E993" s="16"/>
      <c r="F993" s="16"/>
      <c r="G993" s="16"/>
      <c r="H993" s="16"/>
      <c r="I993" s="16"/>
      <c r="J993" s="16"/>
      <c r="K993" s="16"/>
      <c r="L993" s="16"/>
      <c r="M993" s="16"/>
      <c r="N993" s="16"/>
      <c r="O993" s="16"/>
      <c r="P993" s="16"/>
      <c r="Q993" s="16"/>
      <c r="R993" s="16"/>
      <c r="S993" s="16"/>
      <c r="T993" s="23"/>
      <c r="U993" s="126"/>
    </row>
    <row r="994" spans="1:21" s="122" customFormat="1" ht="17.25">
      <c r="A994" s="24"/>
      <c r="B994" s="14">
        <f>'أساسى (2)'!B994</f>
        <v>0</v>
      </c>
      <c r="C994" s="14">
        <f>'أساسى (2)'!C994</f>
        <v>0</v>
      </c>
      <c r="D994" s="16"/>
      <c r="E994" s="16"/>
      <c r="F994" s="16"/>
      <c r="G994" s="16"/>
      <c r="H994" s="16"/>
      <c r="I994" s="16"/>
      <c r="J994" s="16"/>
      <c r="K994" s="16"/>
      <c r="L994" s="16"/>
      <c r="M994" s="16"/>
      <c r="N994" s="16"/>
      <c r="O994" s="16"/>
      <c r="P994" s="16"/>
      <c r="Q994" s="16"/>
      <c r="R994" s="16"/>
      <c r="S994" s="16"/>
      <c r="T994" s="23"/>
      <c r="U994" s="126"/>
    </row>
    <row r="995" spans="1:21" s="122" customFormat="1" ht="17.25">
      <c r="A995" s="24"/>
      <c r="B995" s="14">
        <f>'أساسى (2)'!B995</f>
        <v>0</v>
      </c>
      <c r="C995" s="14">
        <f>'أساسى (2)'!C995</f>
        <v>0</v>
      </c>
      <c r="D995" s="16"/>
      <c r="E995" s="16"/>
      <c r="F995" s="16"/>
      <c r="G995" s="16"/>
      <c r="H995" s="16"/>
      <c r="I995" s="16"/>
      <c r="J995" s="16"/>
      <c r="K995" s="16"/>
      <c r="L995" s="16"/>
      <c r="M995" s="16"/>
      <c r="N995" s="16"/>
      <c r="O995" s="16"/>
      <c r="P995" s="16"/>
      <c r="Q995" s="16"/>
      <c r="R995" s="16"/>
      <c r="S995" s="16"/>
      <c r="T995" s="23"/>
      <c r="U995" s="126"/>
    </row>
    <row r="996" spans="1:21" s="122" customFormat="1" ht="18" thickBot="1">
      <c r="A996" s="25"/>
      <c r="B996" s="14">
        <f>'أساسى (2)'!B996</f>
        <v>0</v>
      </c>
      <c r="C996" s="14">
        <f>'أساسى (2)'!C996</f>
        <v>0</v>
      </c>
      <c r="D996" s="27"/>
      <c r="E996" s="27"/>
      <c r="F996" s="27"/>
      <c r="G996" s="27"/>
      <c r="H996" s="27"/>
      <c r="I996" s="27"/>
      <c r="J996" s="27"/>
      <c r="K996" s="27"/>
      <c r="L996" s="27"/>
      <c r="M996" s="27"/>
      <c r="N996" s="27"/>
      <c r="O996" s="27"/>
      <c r="P996" s="27"/>
      <c r="Q996" s="27"/>
      <c r="R996" s="27"/>
      <c r="S996" s="27"/>
      <c r="T996" s="28"/>
      <c r="U996" s="126"/>
    </row>
    <row r="997" spans="1:21" ht="15.75" hidden="1" thickTop="1"/>
  </sheetData>
  <sheetProtection formatCells="0" formatColumns="0" formatRows="0" insertColumns="0" deleteColumns="0" selectLockedCells="1" autoFilter="0"/>
  <autoFilter ref="C5:C105"/>
  <mergeCells count="23">
    <mergeCell ref="R1:T1"/>
    <mergeCell ref="A2:B2"/>
    <mergeCell ref="F2:G2"/>
    <mergeCell ref="H2:I2"/>
    <mergeCell ref="J2:K2"/>
    <mergeCell ref="L2:M2"/>
    <mergeCell ref="I3:L3"/>
    <mergeCell ref="M3:P3"/>
    <mergeCell ref="Q3:Q4"/>
    <mergeCell ref="A1:B1"/>
    <mergeCell ref="F1:I1"/>
    <mergeCell ref="J1:L1"/>
    <mergeCell ref="O1:Q1"/>
    <mergeCell ref="A3:A5"/>
    <mergeCell ref="B3:B5"/>
    <mergeCell ref="C3:C4"/>
    <mergeCell ref="D3:D4"/>
    <mergeCell ref="E3:H3"/>
    <mergeCell ref="R3:R4"/>
    <mergeCell ref="S3:S4"/>
    <mergeCell ref="T3:T4"/>
    <mergeCell ref="O2:Q2"/>
    <mergeCell ref="R2:T2"/>
  </mergeCells>
  <conditionalFormatting sqref="D6">
    <cfRule type="cellIs" dxfId="93" priority="1" operator="lessThan">
      <formula>"if(d6&lt;d5)"</formula>
    </cfRule>
    <cfRule type="cellIs" dxfId="92" priority="2" operator="lessThan">
      <formula>"d5"</formula>
    </cfRule>
    <cfRule type="cellIs" dxfId="91"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10.xml><?xml version="1.0" encoding="utf-8"?>
<worksheet xmlns="http://schemas.openxmlformats.org/spreadsheetml/2006/main" xmlns:r="http://schemas.openxmlformats.org/officeDocument/2006/relationships">
  <sheetPr>
    <tabColor rgb="FFFF0000"/>
  </sheetPr>
  <dimension ref="A1:XFC386"/>
  <sheetViews>
    <sheetView showGridLines="0" rightToLeft="1" zoomScale="120" zoomScaleNormal="120" workbookViewId="0">
      <selection activeCell="D7" sqref="D7"/>
    </sheetView>
  </sheetViews>
  <sheetFormatPr defaultColWidth="0" defaultRowHeight="15" zeroHeight="1"/>
  <cols>
    <col min="1" max="1" width="3.42578125" style="4" customWidth="1"/>
    <col min="2" max="2" width="25.7109375" style="4" customWidth="1"/>
    <col min="3" max="3" width="6.28515625" style="4" customWidth="1"/>
    <col min="4" max="4" width="9" style="4" customWidth="1"/>
    <col min="5" max="5" width="12.140625" style="4" bestFit="1" customWidth="1"/>
    <col min="6" max="6" width="4.42578125" style="4" customWidth="1"/>
    <col min="7" max="7" width="29.28515625" style="4" customWidth="1"/>
    <col min="8" max="8" width="6.28515625" style="4" customWidth="1"/>
    <col min="9" max="9" width="22" style="2" hidden="1"/>
    <col min="10" max="16383" width="9" style="2" hidden="1"/>
    <col min="16384" max="16384" width="12.140625" style="2" hidden="1"/>
  </cols>
  <sheetData>
    <row r="1" spans="1:10" ht="16.5" customHeight="1" thickTop="1" thickBot="1">
      <c r="A1" s="380">
        <f>مديرية</f>
        <v>0</v>
      </c>
      <c r="B1" s="381"/>
      <c r="D1" s="392"/>
      <c r="E1" s="392"/>
      <c r="G1" s="380">
        <f>مدرسة</f>
        <v>0</v>
      </c>
      <c r="H1" s="381"/>
    </row>
    <row r="2" spans="1:10" ht="15.75" customHeight="1" thickTop="1" thickBot="1">
      <c r="A2" s="380">
        <f>ادارة</f>
        <v>0</v>
      </c>
      <c r="B2" s="381"/>
      <c r="E2" s="33"/>
      <c r="G2" s="380">
        <f>عام</f>
        <v>0</v>
      </c>
      <c r="H2" s="381"/>
    </row>
    <row r="3" spans="1:10" ht="21" customHeight="1" thickTop="1" thickBot="1">
      <c r="D3" s="134" t="s">
        <v>25</v>
      </c>
      <c r="E3" s="34" t="s">
        <v>98</v>
      </c>
    </row>
    <row r="4" spans="1:10" ht="18.75" customHeight="1" thickTop="1">
      <c r="A4" s="383" t="s">
        <v>27</v>
      </c>
      <c r="B4" s="384"/>
      <c r="C4" s="385"/>
      <c r="D4" s="35"/>
      <c r="E4" s="35"/>
      <c r="F4" s="383" t="s">
        <v>28</v>
      </c>
      <c r="G4" s="384"/>
      <c r="H4" s="385"/>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IF('البيانات  (2)'!Q6="","",IF(COUNTIF('البيانات  (2)'!$Q$6:$Q$995,1)&lt;ROWS(B$6:B6),"",INDEX('البيانات  (2)'!$B$6:$B$995,100000-SUMPRODUCT(LARGE(('البيانات  (2)'!$Q$6:$Q$995=1)*(100000-ROW('البيانات  (2)'!$Q$6:$Q$995)),ROWS(B$6:B6)))-5)))</f>
        <v/>
      </c>
      <c r="C6" s="42" t="str">
        <f>IF('البيانات  (2)'!Q6="","",IF(COUNTIF('البيانات  (2)'!$Q$6:$Q$995,1)&lt;ROWS(C$6:C6),"",INDEX('البيانات  (2)'!$H$6:$H$995,100000-SUMPRODUCT(LARGE(('البيانات  (2)'!$Q$6:$Q$995=1)*(100000-ROW('البيانات  (2)'!$Q$6:$Q$995)),ROWS(C$6:C6)))-5)))</f>
        <v/>
      </c>
      <c r="D6" s="43"/>
      <c r="E6" s="43"/>
      <c r="F6" s="40" t="str">
        <f>IF(G6="","",ROW()-5)</f>
        <v/>
      </c>
      <c r="G6" s="41" t="str">
        <f>IF('البيانات  (2)'!Q6="","",IF(COUNTIF('البيانات  (2)'!$Q$6:$Q$995,11)&lt;ROWS(G$6:G6),"",INDEX('البيانات  (2)'!$B$6:$B$995,100000-SUMPRODUCT(LARGE(('البيانات  (2)'!$Q$6:$Q$995=11)*(100000-ROW('البيانات  (2)'!$Q$6:$Q$995)),ROWS(G$6:G6)))-5)))</f>
        <v/>
      </c>
      <c r="H6" s="42" t="str">
        <f>IF('البيانات  (2)'!Q6="","",IF(COUNTIF('البيانات  (2)'!$Q$6:$Q$995,11)&lt;ROWS(H$6:H6),"",INDEX('البيانات  (2)'!$H$6:$H$995,100000-SUMPRODUCT(LARGE(('البيانات  (2)'!$Q$6:$Q$995=11)*(100000-ROW('البيانات  (2)'!$Q$6:$Q$995)),ROWS(H$6:H6)))-5)))</f>
        <v/>
      </c>
    </row>
    <row r="7" spans="1:10" ht="18" customHeight="1">
      <c r="A7" s="40" t="str">
        <f t="shared" ref="A7:A38" si="0">IF(B7="","",ROW()-5)</f>
        <v/>
      </c>
      <c r="B7" s="41" t="str">
        <f>IF('البيانات  (2)'!Q7="","",IF(COUNTIF('البيانات  (2)'!$Q$6:$Q$995,1)&lt;ROWS(B$6:B7),"",INDEX('البيانات  (2)'!$B$6:$B$995,100000-SUMPRODUCT(LARGE(('البيانات  (2)'!$Q$6:$Q$995=1)*(100000-ROW('البيانات  (2)'!$Q$6:$Q$995)),ROWS(B$6:B7)))-5)))</f>
        <v/>
      </c>
      <c r="C7" s="42" t="str">
        <f>IF('البيانات  (2)'!Q7="","",IF(COUNTIF('البيانات  (2)'!$Q$6:$Q$995,1)&lt;ROWS(C$6:C7),"",INDEX('البيانات  (2)'!$H$6:$H$995,100000-SUMPRODUCT(LARGE(('البيانات  (2)'!$Q$6:$Q$995=1)*(100000-ROW('البيانات  (2)'!$Q$6:$Q$995)),ROWS(C$6:C7)))-5)))</f>
        <v/>
      </c>
      <c r="D7" s="43"/>
      <c r="E7" s="43"/>
      <c r="F7" s="40" t="str">
        <f t="shared" ref="F7:F38" si="1">IF(G7="","",ROW()-5)</f>
        <v/>
      </c>
      <c r="G7" s="41" t="str">
        <f>IF('البيانات  (2)'!Q7="","",IF(COUNTIF('البيانات  (2)'!$Q$6:$Q$995,11)&lt;ROWS(G$6:G7),"",INDEX('البيانات  (2)'!$B$6:$B$995,100000-SUMPRODUCT(LARGE(('البيانات  (2)'!$Q$6:$Q$995=11)*(100000-ROW('البيانات  (2)'!$Q$6:$Q$995)),ROWS(G$6:G7)))-5)))</f>
        <v/>
      </c>
      <c r="H7" s="42" t="str">
        <f>IF('البيانات  (2)'!Q7="","",IF(COUNTIF('البيانات  (2)'!$Q$6:$Q$995,11)&lt;ROWS(H$6:H7),"",INDEX('البيانات  (2)'!$H$6:$H$995,100000-SUMPRODUCT(LARGE(('البيانات  (2)'!$Q$6:$Q$995=11)*(100000-ROW('البيانات  (2)'!$Q$6:$Q$995)),ROWS(H$6:H7)))-5)))</f>
        <v/>
      </c>
    </row>
    <row r="8" spans="1:10" ht="18" customHeight="1">
      <c r="A8" s="40" t="str">
        <f t="shared" si="0"/>
        <v/>
      </c>
      <c r="B8" s="41" t="str">
        <f>IF('البيانات  (2)'!Q8="","",IF(COUNTIF('البيانات  (2)'!$Q$6:$Q$995,1)&lt;ROWS(B$6:B8),"",INDEX('البيانات  (2)'!$B$6:$B$995,100000-SUMPRODUCT(LARGE(('البيانات  (2)'!$Q$6:$Q$995=1)*(100000-ROW('البيانات  (2)'!$Q$6:$Q$995)),ROWS(B$6:B8)))-5)))</f>
        <v/>
      </c>
      <c r="C8" s="42" t="str">
        <f>IF('البيانات  (2)'!Q8="","",IF(COUNTIF('البيانات  (2)'!$Q$6:$Q$995,1)&lt;ROWS(C$6:C8),"",INDEX('البيانات  (2)'!$H$6:$H$995,100000-SUMPRODUCT(LARGE(('البيانات  (2)'!$Q$6:$Q$995=1)*(100000-ROW('البيانات  (2)'!$Q$6:$Q$995)),ROWS(C$6:C8)))-5)))</f>
        <v/>
      </c>
      <c r="D8" s="43"/>
      <c r="E8" s="43"/>
      <c r="F8" s="40" t="str">
        <f t="shared" si="1"/>
        <v/>
      </c>
      <c r="G8" s="41" t="str">
        <f>IF('البيانات  (2)'!Q8="","",IF(COUNTIF('البيانات  (2)'!$Q$6:$Q$995,11)&lt;ROWS(G$6:G8),"",INDEX('البيانات  (2)'!$B$6:$B$995,100000-SUMPRODUCT(LARGE(('البيانات  (2)'!$Q$6:$Q$995=11)*(100000-ROW('البيانات  (2)'!$Q$6:$Q$995)),ROWS(G$6:G8)))-5)))</f>
        <v/>
      </c>
      <c r="H8" s="42" t="str">
        <f>IF('البيانات  (2)'!Q8="","",IF(COUNTIF('البيانات  (2)'!$Q$6:$Q$995,11)&lt;ROWS(H$6:H8),"",INDEX('البيانات  (2)'!$H$6:$H$995,100000-SUMPRODUCT(LARGE(('البيانات  (2)'!$Q$6:$Q$995=11)*(100000-ROW('البيانات  (2)'!$Q$6:$Q$995)),ROWS(H$6:H8)))-5)))</f>
        <v/>
      </c>
    </row>
    <row r="9" spans="1:10" ht="18" customHeight="1">
      <c r="A9" s="40" t="str">
        <f t="shared" si="0"/>
        <v/>
      </c>
      <c r="B9" s="41" t="str">
        <f>IF('البيانات  (2)'!Q9="","",IF(COUNTIF('البيانات  (2)'!$Q$6:$Q$995,1)&lt;ROWS(B$6:B9),"",INDEX('البيانات  (2)'!$B$6:$B$995,100000-SUMPRODUCT(LARGE(('البيانات  (2)'!$Q$6:$Q$995=1)*(100000-ROW('البيانات  (2)'!$Q$6:$Q$995)),ROWS(B$6:B9)))-5)))</f>
        <v/>
      </c>
      <c r="C9" s="42" t="str">
        <f>IF('البيانات  (2)'!Q9="","",IF(COUNTIF('البيانات  (2)'!$Q$6:$Q$995,1)&lt;ROWS(C$6:C9),"",INDEX('البيانات  (2)'!$H$6:$H$995,100000-SUMPRODUCT(LARGE(('البيانات  (2)'!$Q$6:$Q$995=1)*(100000-ROW('البيانات  (2)'!$Q$6:$Q$995)),ROWS(C$6:C9)))-5)))</f>
        <v/>
      </c>
      <c r="D9" s="43"/>
      <c r="E9" s="43"/>
      <c r="F9" s="40" t="str">
        <f t="shared" si="1"/>
        <v/>
      </c>
      <c r="G9" s="41" t="str">
        <f>IF('البيانات  (2)'!Q9="","",IF(COUNTIF('البيانات  (2)'!$Q$6:$Q$995,11)&lt;ROWS(G$6:G9),"",INDEX('البيانات  (2)'!$B$6:$B$995,100000-SUMPRODUCT(LARGE(('البيانات  (2)'!$Q$6:$Q$995=11)*(100000-ROW('البيانات  (2)'!$Q$6:$Q$995)),ROWS(G$6:G9)))-5)))</f>
        <v/>
      </c>
      <c r="H9" s="42" t="str">
        <f>IF('البيانات  (2)'!Q9="","",IF(COUNTIF('البيانات  (2)'!$Q$6:$Q$995,11)&lt;ROWS(H$6:H9),"",INDEX('البيانات  (2)'!$H$6:$H$995,100000-SUMPRODUCT(LARGE(('البيانات  (2)'!$Q$6:$Q$995=11)*(100000-ROW('البيانات  (2)'!$Q$6:$Q$995)),ROWS(H$6:H9)))-5)))</f>
        <v/>
      </c>
    </row>
    <row r="10" spans="1:10" ht="18" customHeight="1">
      <c r="A10" s="40" t="str">
        <f t="shared" si="0"/>
        <v/>
      </c>
      <c r="B10" s="41" t="str">
        <f>IF('البيانات  (2)'!Q10="","",IF(COUNTIF('البيانات  (2)'!$Q$6:$Q$995,1)&lt;ROWS(B$6:B10),"",INDEX('البيانات  (2)'!$B$6:$B$995,100000-SUMPRODUCT(LARGE(('البيانات  (2)'!$Q$6:$Q$995=1)*(100000-ROW('البيانات  (2)'!$Q$6:$Q$995)),ROWS(B$6:B10)))-5)))</f>
        <v/>
      </c>
      <c r="C10" s="42" t="str">
        <f>IF('البيانات  (2)'!Q10="","",IF(COUNTIF('البيانات  (2)'!$Q$6:$Q$995,1)&lt;ROWS(C$6:C10),"",INDEX('البيانات  (2)'!$H$6:$H$995,100000-SUMPRODUCT(LARGE(('البيانات  (2)'!$Q$6:$Q$995=1)*(100000-ROW('البيانات  (2)'!$Q$6:$Q$995)),ROWS(C$6:C10)))-5)))</f>
        <v/>
      </c>
      <c r="D10" s="43"/>
      <c r="E10" s="43"/>
      <c r="F10" s="40" t="str">
        <f t="shared" si="1"/>
        <v/>
      </c>
      <c r="G10" s="41" t="str">
        <f>IF('البيانات  (2)'!Q10="","",IF(COUNTIF('البيانات  (2)'!$Q$6:$Q$995,11)&lt;ROWS(G$6:G10),"",INDEX('البيانات  (2)'!$B$6:$B$995,100000-SUMPRODUCT(LARGE(('البيانات  (2)'!$Q$6:$Q$995=11)*(100000-ROW('البيانات  (2)'!$Q$6:$Q$995)),ROWS(G$6:G10)))-5)))</f>
        <v/>
      </c>
      <c r="H10" s="42" t="str">
        <f>IF('البيانات  (2)'!Q10="","",IF(COUNTIF('البيانات  (2)'!$Q$6:$Q$995,11)&lt;ROWS(H$6:H10),"",INDEX('البيانات  (2)'!$H$6:$H$995,100000-SUMPRODUCT(LARGE(('البيانات  (2)'!$Q$6:$Q$995=11)*(100000-ROW('البيانات  (2)'!$Q$6:$Q$995)),ROWS(H$6:H10)))-5)))</f>
        <v/>
      </c>
    </row>
    <row r="11" spans="1:10" ht="18" customHeight="1">
      <c r="A11" s="40" t="str">
        <f t="shared" si="0"/>
        <v/>
      </c>
      <c r="B11" s="41" t="str">
        <f>IF('البيانات  (2)'!Q11="","",IF(COUNTIF('البيانات  (2)'!$Q$6:$Q$995,1)&lt;ROWS(B$6:B11),"",INDEX('البيانات  (2)'!$B$6:$B$995,100000-SUMPRODUCT(LARGE(('البيانات  (2)'!$Q$6:$Q$995=1)*(100000-ROW('البيانات  (2)'!$Q$6:$Q$995)),ROWS(B$6:B11)))-5)))</f>
        <v/>
      </c>
      <c r="C11" s="42" t="str">
        <f>IF('البيانات  (2)'!Q11="","",IF(COUNTIF('البيانات  (2)'!$Q$6:$Q$995,1)&lt;ROWS(C$6:C11),"",INDEX('البيانات  (2)'!$H$6:$H$995,100000-SUMPRODUCT(LARGE(('البيانات  (2)'!$Q$6:$Q$995=1)*(100000-ROW('البيانات  (2)'!$Q$6:$Q$995)),ROWS(C$6:C11)))-5)))</f>
        <v/>
      </c>
      <c r="D11" s="43"/>
      <c r="E11" s="43"/>
      <c r="F11" s="40" t="str">
        <f t="shared" si="1"/>
        <v/>
      </c>
      <c r="G11" s="41" t="str">
        <f>IF('البيانات  (2)'!Q11="","",IF(COUNTIF('البيانات  (2)'!$Q$6:$Q$995,11)&lt;ROWS(G$6:G11),"",INDEX('البيانات  (2)'!$B$6:$B$995,100000-SUMPRODUCT(LARGE(('البيانات  (2)'!$Q$6:$Q$995=11)*(100000-ROW('البيانات  (2)'!$Q$6:$Q$995)),ROWS(G$6:G11)))-5)))</f>
        <v/>
      </c>
      <c r="H11" s="42" t="str">
        <f>IF('البيانات  (2)'!Q11="","",IF(COUNTIF('البيانات  (2)'!$Q$6:$Q$995,11)&lt;ROWS(H$6:H11),"",INDEX('البيانات  (2)'!$H$6:$H$995,100000-SUMPRODUCT(LARGE(('البيانات  (2)'!$Q$6:$Q$995=11)*(100000-ROW('البيانات  (2)'!$Q$6:$Q$995)),ROWS(H$6:H11)))-5)))</f>
        <v/>
      </c>
    </row>
    <row r="12" spans="1:10" ht="18" customHeight="1">
      <c r="A12" s="40" t="str">
        <f t="shared" si="0"/>
        <v/>
      </c>
      <c r="B12" s="41" t="str">
        <f>IF('البيانات  (2)'!Q12="","",IF(COUNTIF('البيانات  (2)'!$Q$6:$Q$995,1)&lt;ROWS(B$6:B12),"",INDEX('البيانات  (2)'!$B$6:$B$995,100000-SUMPRODUCT(LARGE(('البيانات  (2)'!$Q$6:$Q$995=1)*(100000-ROW('البيانات  (2)'!$Q$6:$Q$995)),ROWS(B$6:B12)))-5)))</f>
        <v/>
      </c>
      <c r="C12" s="42" t="str">
        <f>IF('البيانات  (2)'!Q12="","",IF(COUNTIF('البيانات  (2)'!$Q$6:$Q$995,1)&lt;ROWS(C$6:C12),"",INDEX('البيانات  (2)'!$H$6:$H$995,100000-SUMPRODUCT(LARGE(('البيانات  (2)'!$Q$6:$Q$995=1)*(100000-ROW('البيانات  (2)'!$Q$6:$Q$995)),ROWS(C$6:C12)))-5)))</f>
        <v/>
      </c>
      <c r="D12" s="43"/>
      <c r="E12" s="43"/>
      <c r="F12" s="40" t="str">
        <f t="shared" si="1"/>
        <v/>
      </c>
      <c r="G12" s="41" t="str">
        <f>IF('البيانات  (2)'!Q12="","",IF(COUNTIF('البيانات  (2)'!$Q$6:$Q$995,11)&lt;ROWS(G$6:G12),"",INDEX('البيانات  (2)'!$B$6:$B$995,100000-SUMPRODUCT(LARGE(('البيانات  (2)'!$Q$6:$Q$995=11)*(100000-ROW('البيانات  (2)'!$Q$6:$Q$995)),ROWS(G$6:G12)))-5)))</f>
        <v/>
      </c>
      <c r="H12" s="42" t="str">
        <f>IF('البيانات  (2)'!Q12="","",IF(COUNTIF('البيانات  (2)'!$Q$6:$Q$995,11)&lt;ROWS(H$6:H12),"",INDEX('البيانات  (2)'!$H$6:$H$995,100000-SUMPRODUCT(LARGE(('البيانات  (2)'!$Q$6:$Q$995=11)*(100000-ROW('البيانات  (2)'!$Q$6:$Q$995)),ROWS(H$6:H12)))-5)))</f>
        <v/>
      </c>
    </row>
    <row r="13" spans="1:10" ht="18" customHeight="1">
      <c r="A13" s="40" t="str">
        <f t="shared" si="0"/>
        <v/>
      </c>
      <c r="B13" s="41" t="str">
        <f>IF('البيانات  (2)'!Q13="","",IF(COUNTIF('البيانات  (2)'!$Q$6:$Q$995,1)&lt;ROWS(B$6:B13),"",INDEX('البيانات  (2)'!$B$6:$B$995,100000-SUMPRODUCT(LARGE(('البيانات  (2)'!$Q$6:$Q$995=1)*(100000-ROW('البيانات  (2)'!$Q$6:$Q$995)),ROWS(B$6:B13)))-5)))</f>
        <v/>
      </c>
      <c r="C13" s="42" t="str">
        <f>IF('البيانات  (2)'!Q13="","",IF(COUNTIF('البيانات  (2)'!$Q$6:$Q$995,1)&lt;ROWS(C$6:C13),"",INDEX('البيانات  (2)'!$H$6:$H$995,100000-SUMPRODUCT(LARGE(('البيانات  (2)'!$Q$6:$Q$995=1)*(100000-ROW('البيانات  (2)'!$Q$6:$Q$995)),ROWS(C$6:C13)))-5)))</f>
        <v/>
      </c>
      <c r="D13" s="43"/>
      <c r="E13" s="43"/>
      <c r="F13" s="40" t="str">
        <f t="shared" si="1"/>
        <v/>
      </c>
      <c r="G13" s="41" t="str">
        <f>IF('البيانات  (2)'!Q13="","",IF(COUNTIF('البيانات  (2)'!$Q$6:$Q$995,11)&lt;ROWS(G$6:G13),"",INDEX('البيانات  (2)'!$B$6:$B$995,100000-SUMPRODUCT(LARGE(('البيانات  (2)'!$Q$6:$Q$995=11)*(100000-ROW('البيانات  (2)'!$Q$6:$Q$995)),ROWS(G$6:G13)))-5)))</f>
        <v/>
      </c>
      <c r="H13" s="42" t="str">
        <f>IF('البيانات  (2)'!Q13="","",IF(COUNTIF('البيانات  (2)'!$Q$6:$Q$995,11)&lt;ROWS(H$6:H13),"",INDEX('البيانات  (2)'!$H$6:$H$995,100000-SUMPRODUCT(LARGE(('البيانات  (2)'!$Q$6:$Q$995=11)*(100000-ROW('البيانات  (2)'!$Q$6:$Q$995)),ROWS(H$6:H13)))-5)))</f>
        <v/>
      </c>
    </row>
    <row r="14" spans="1:10" ht="18" customHeight="1">
      <c r="A14" s="40" t="str">
        <f t="shared" si="0"/>
        <v/>
      </c>
      <c r="B14" s="41" t="str">
        <f>IF('البيانات  (2)'!Q14="","",IF(COUNTIF('البيانات  (2)'!$Q$6:$Q$995,1)&lt;ROWS(B$6:B14),"",INDEX('البيانات  (2)'!$B$6:$B$995,100000-SUMPRODUCT(LARGE(('البيانات  (2)'!$Q$6:$Q$995=1)*(100000-ROW('البيانات  (2)'!$Q$6:$Q$995)),ROWS(B$6:B14)))-5)))</f>
        <v/>
      </c>
      <c r="C14" s="42" t="str">
        <f>IF('البيانات  (2)'!Q14="","",IF(COUNTIF('البيانات  (2)'!$Q$6:$Q$995,1)&lt;ROWS(C$6:C14),"",INDEX('البيانات  (2)'!$H$6:$H$995,100000-SUMPRODUCT(LARGE(('البيانات  (2)'!$Q$6:$Q$995=1)*(100000-ROW('البيانات  (2)'!$Q$6:$Q$995)),ROWS(C$6:C14)))-5)))</f>
        <v/>
      </c>
      <c r="D14" s="43"/>
      <c r="E14" s="43"/>
      <c r="F14" s="40" t="str">
        <f t="shared" si="1"/>
        <v/>
      </c>
      <c r="G14" s="41" t="str">
        <f>IF('البيانات  (2)'!Q14="","",IF(COUNTIF('البيانات  (2)'!$Q$6:$Q$995,11)&lt;ROWS(G$6:G14),"",INDEX('البيانات  (2)'!$B$6:$B$995,100000-SUMPRODUCT(LARGE(('البيانات  (2)'!$Q$6:$Q$995=11)*(100000-ROW('البيانات  (2)'!$Q$6:$Q$995)),ROWS(G$6:G14)))-5)))</f>
        <v/>
      </c>
      <c r="H14" s="42" t="str">
        <f>IF('البيانات  (2)'!Q14="","",IF(COUNTIF('البيانات  (2)'!$Q$6:$Q$995,11)&lt;ROWS(H$6:H14),"",INDEX('البيانات  (2)'!$H$6:$H$995,100000-SUMPRODUCT(LARGE(('البيانات  (2)'!$Q$6:$Q$995=11)*(100000-ROW('البيانات  (2)'!$Q$6:$Q$995)),ROWS(H$6:H14)))-5)))</f>
        <v/>
      </c>
    </row>
    <row r="15" spans="1:10" ht="18" customHeight="1">
      <c r="A15" s="40" t="str">
        <f t="shared" si="0"/>
        <v/>
      </c>
      <c r="B15" s="41" t="str">
        <f>IF('البيانات  (2)'!Q15="","",IF(COUNTIF('البيانات  (2)'!$Q$6:$Q$995,1)&lt;ROWS(B$6:B15),"",INDEX('البيانات  (2)'!$B$6:$B$995,100000-SUMPRODUCT(LARGE(('البيانات  (2)'!$Q$6:$Q$995=1)*(100000-ROW('البيانات  (2)'!$Q$6:$Q$995)),ROWS(B$6:B15)))-5)))</f>
        <v/>
      </c>
      <c r="C15" s="42" t="str">
        <f>IF('البيانات  (2)'!Q15="","",IF(COUNTIF('البيانات  (2)'!$Q$6:$Q$995,1)&lt;ROWS(C$6:C15),"",INDEX('البيانات  (2)'!$H$6:$H$995,100000-SUMPRODUCT(LARGE(('البيانات  (2)'!$Q$6:$Q$995=1)*(100000-ROW('البيانات  (2)'!$Q$6:$Q$995)),ROWS(C$6:C15)))-5)))</f>
        <v/>
      </c>
      <c r="D15" s="43"/>
      <c r="E15" s="43"/>
      <c r="F15" s="40" t="str">
        <f t="shared" si="1"/>
        <v/>
      </c>
      <c r="G15" s="41" t="str">
        <f>IF('البيانات  (2)'!Q15="","",IF(COUNTIF('البيانات  (2)'!$Q$6:$Q$995,11)&lt;ROWS(G$6:G15),"",INDEX('البيانات  (2)'!$B$6:$B$995,100000-SUMPRODUCT(LARGE(('البيانات  (2)'!$Q$6:$Q$995=11)*(100000-ROW('البيانات  (2)'!$Q$6:$Q$995)),ROWS(G$6:G15)))-5)))</f>
        <v/>
      </c>
      <c r="H15" s="42" t="str">
        <f>IF('البيانات  (2)'!Q15="","",IF(COUNTIF('البيانات  (2)'!$Q$6:$Q$995,11)&lt;ROWS(H$6:H15),"",INDEX('البيانات  (2)'!$H$6:$H$995,100000-SUMPRODUCT(LARGE(('البيانات  (2)'!$Q$6:$Q$995=11)*(100000-ROW('البيانات  (2)'!$Q$6:$Q$995)),ROWS(H$6:H15)))-5)))</f>
        <v/>
      </c>
    </row>
    <row r="16" spans="1:10" ht="18" customHeight="1">
      <c r="A16" s="40" t="str">
        <f t="shared" si="0"/>
        <v/>
      </c>
      <c r="B16" s="41" t="str">
        <f>IF('البيانات  (2)'!Q16="","",IF(COUNTIF('البيانات  (2)'!$Q$6:$Q$995,1)&lt;ROWS(B$6:B16),"",INDEX('البيانات  (2)'!$B$6:$B$995,100000-SUMPRODUCT(LARGE(('البيانات  (2)'!$Q$6:$Q$995=1)*(100000-ROW('البيانات  (2)'!$Q$6:$Q$995)),ROWS(B$6:B16)))-5)))</f>
        <v/>
      </c>
      <c r="C16" s="42" t="str">
        <f>IF('البيانات  (2)'!Q16="","",IF(COUNTIF('البيانات  (2)'!$Q$6:$Q$995,1)&lt;ROWS(C$6:C16),"",INDEX('البيانات  (2)'!$H$6:$H$995,100000-SUMPRODUCT(LARGE(('البيانات  (2)'!$Q$6:$Q$995=1)*(100000-ROW('البيانات  (2)'!$Q$6:$Q$995)),ROWS(C$6:C16)))-5)))</f>
        <v/>
      </c>
      <c r="D16" s="43"/>
      <c r="E16" s="43"/>
      <c r="F16" s="40" t="str">
        <f t="shared" si="1"/>
        <v/>
      </c>
      <c r="G16" s="41" t="str">
        <f>IF('البيانات  (2)'!Q16="","",IF(COUNTIF('البيانات  (2)'!$Q$6:$Q$995,11)&lt;ROWS(G$6:G16),"",INDEX('البيانات  (2)'!$B$6:$B$995,100000-SUMPRODUCT(LARGE(('البيانات  (2)'!$Q$6:$Q$995=11)*(100000-ROW('البيانات  (2)'!$Q$6:$Q$995)),ROWS(G$6:G16)))-5)))</f>
        <v/>
      </c>
      <c r="H16" s="42" t="str">
        <f>IF('البيانات  (2)'!Q16="","",IF(COUNTIF('البيانات  (2)'!$Q$6:$Q$995,11)&lt;ROWS(H$6:H16),"",INDEX('البيانات  (2)'!$H$6:$H$995,100000-SUMPRODUCT(LARGE(('البيانات  (2)'!$Q$6:$Q$995=11)*(100000-ROW('البيانات  (2)'!$Q$6:$Q$995)),ROWS(H$6:H16)))-5)))</f>
        <v/>
      </c>
    </row>
    <row r="17" spans="1:8" ht="18" customHeight="1">
      <c r="A17" s="40" t="str">
        <f t="shared" si="0"/>
        <v/>
      </c>
      <c r="B17" s="41" t="str">
        <f>IF('البيانات  (2)'!Q17="","",IF(COUNTIF('البيانات  (2)'!$Q$6:$Q$995,1)&lt;ROWS(B$6:B17),"",INDEX('البيانات  (2)'!$B$6:$B$995,100000-SUMPRODUCT(LARGE(('البيانات  (2)'!$Q$6:$Q$995=1)*(100000-ROW('البيانات  (2)'!$Q$6:$Q$995)),ROWS(B$6:B17)))-5)))</f>
        <v/>
      </c>
      <c r="C17" s="42" t="str">
        <f>IF('البيانات  (2)'!Q17="","",IF(COUNTIF('البيانات  (2)'!$Q$6:$Q$995,1)&lt;ROWS(C$6:C17),"",INDEX('البيانات  (2)'!$H$6:$H$995,100000-SUMPRODUCT(LARGE(('البيانات  (2)'!$Q$6:$Q$995=1)*(100000-ROW('البيانات  (2)'!$Q$6:$Q$995)),ROWS(C$6:C17)))-5)))</f>
        <v/>
      </c>
      <c r="D17" s="43"/>
      <c r="E17" s="43"/>
      <c r="F17" s="40" t="str">
        <f t="shared" si="1"/>
        <v/>
      </c>
      <c r="G17" s="41" t="str">
        <f>IF('البيانات  (2)'!Q17="","",IF(COUNTIF('البيانات  (2)'!$Q$6:$Q$995,11)&lt;ROWS(G$6:G17),"",INDEX('البيانات  (2)'!$B$6:$B$995,100000-SUMPRODUCT(LARGE(('البيانات  (2)'!$Q$6:$Q$995=11)*(100000-ROW('البيانات  (2)'!$Q$6:$Q$995)),ROWS(G$6:G17)))-5)))</f>
        <v/>
      </c>
      <c r="H17" s="42" t="str">
        <f>IF('البيانات  (2)'!Q17="","",IF(COUNTIF('البيانات  (2)'!$Q$6:$Q$995,11)&lt;ROWS(H$6:H17),"",INDEX('البيانات  (2)'!$H$6:$H$995,100000-SUMPRODUCT(LARGE(('البيانات  (2)'!$Q$6:$Q$995=11)*(100000-ROW('البيانات  (2)'!$Q$6:$Q$995)),ROWS(H$6:H17)))-5)))</f>
        <v/>
      </c>
    </row>
    <row r="18" spans="1:8" ht="18" customHeight="1">
      <c r="A18" s="40" t="str">
        <f t="shared" si="0"/>
        <v/>
      </c>
      <c r="B18" s="41" t="str">
        <f>IF('البيانات  (2)'!Q18="","",IF(COUNTIF('البيانات  (2)'!$Q$6:$Q$995,1)&lt;ROWS(B$6:B18),"",INDEX('البيانات  (2)'!$B$6:$B$995,100000-SUMPRODUCT(LARGE(('البيانات  (2)'!$Q$6:$Q$995=1)*(100000-ROW('البيانات  (2)'!$Q$6:$Q$995)),ROWS(B$6:B18)))-5)))</f>
        <v/>
      </c>
      <c r="C18" s="42" t="str">
        <f>IF('البيانات  (2)'!Q18="","",IF(COUNTIF('البيانات  (2)'!$Q$6:$Q$995,1)&lt;ROWS(C$6:C18),"",INDEX('البيانات  (2)'!$H$6:$H$995,100000-SUMPRODUCT(LARGE(('البيانات  (2)'!$Q$6:$Q$995=1)*(100000-ROW('البيانات  (2)'!$Q$6:$Q$995)),ROWS(C$6:C18)))-5)))</f>
        <v/>
      </c>
      <c r="D18" s="43"/>
      <c r="E18" s="43"/>
      <c r="F18" s="40" t="str">
        <f t="shared" si="1"/>
        <v/>
      </c>
      <c r="G18" s="41" t="str">
        <f>IF('البيانات  (2)'!Q18="","",IF(COUNTIF('البيانات  (2)'!$Q$6:$Q$995,11)&lt;ROWS(G$6:G18),"",INDEX('البيانات  (2)'!$B$6:$B$995,100000-SUMPRODUCT(LARGE(('البيانات  (2)'!$Q$6:$Q$995=11)*(100000-ROW('البيانات  (2)'!$Q$6:$Q$995)),ROWS(G$6:G18)))-5)))</f>
        <v/>
      </c>
      <c r="H18" s="42" t="str">
        <f>IF('البيانات  (2)'!Q18="","",IF(COUNTIF('البيانات  (2)'!$Q$6:$Q$995,11)&lt;ROWS(H$6:H18),"",INDEX('البيانات  (2)'!$H$6:$H$995,100000-SUMPRODUCT(LARGE(('البيانات  (2)'!$Q$6:$Q$995=11)*(100000-ROW('البيانات  (2)'!$Q$6:$Q$995)),ROWS(H$6:H18)))-5)))</f>
        <v/>
      </c>
    </row>
    <row r="19" spans="1:8" ht="18" customHeight="1">
      <c r="A19" s="40" t="str">
        <f t="shared" si="0"/>
        <v/>
      </c>
      <c r="B19" s="41" t="str">
        <f>IF('البيانات  (2)'!Q19="","",IF(COUNTIF('البيانات  (2)'!$Q$6:$Q$995,1)&lt;ROWS(B$6:B19),"",INDEX('البيانات  (2)'!$B$6:$B$995,100000-SUMPRODUCT(LARGE(('البيانات  (2)'!$Q$6:$Q$995=1)*(100000-ROW('البيانات  (2)'!$Q$6:$Q$995)),ROWS(B$6:B19)))-5)))</f>
        <v/>
      </c>
      <c r="C19" s="42" t="str">
        <f>IF('البيانات  (2)'!Q19="","",IF(COUNTIF('البيانات  (2)'!$Q$6:$Q$995,1)&lt;ROWS(C$6:C19),"",INDEX('البيانات  (2)'!$H$6:$H$995,100000-SUMPRODUCT(LARGE(('البيانات  (2)'!$Q$6:$Q$995=1)*(100000-ROW('البيانات  (2)'!$Q$6:$Q$995)),ROWS(C$6:C19)))-5)))</f>
        <v/>
      </c>
      <c r="D19" s="43"/>
      <c r="E19" s="43"/>
      <c r="F19" s="40" t="str">
        <f t="shared" si="1"/>
        <v/>
      </c>
      <c r="G19" s="41" t="str">
        <f>IF('البيانات  (2)'!Q19="","",IF(COUNTIF('البيانات  (2)'!$Q$6:$Q$995,11)&lt;ROWS(G$6:G19),"",INDEX('البيانات  (2)'!$B$6:$B$995,100000-SUMPRODUCT(LARGE(('البيانات  (2)'!$Q$6:$Q$995=11)*(100000-ROW('البيانات  (2)'!$Q$6:$Q$995)),ROWS(G$6:G19)))-5)))</f>
        <v/>
      </c>
      <c r="H19" s="42" t="str">
        <f>IF('البيانات  (2)'!Q19="","",IF(COUNTIF('البيانات  (2)'!$Q$6:$Q$995,11)&lt;ROWS(H$6:H19),"",INDEX('البيانات  (2)'!$H$6:$H$995,100000-SUMPRODUCT(LARGE(('البيانات  (2)'!$Q$6:$Q$995=11)*(100000-ROW('البيانات  (2)'!$Q$6:$Q$995)),ROWS(H$6:H19)))-5)))</f>
        <v/>
      </c>
    </row>
    <row r="20" spans="1:8" ht="18" customHeight="1">
      <c r="A20" s="40" t="str">
        <f t="shared" si="0"/>
        <v/>
      </c>
      <c r="B20" s="41" t="str">
        <f>IF('البيانات  (2)'!Q20="","",IF(COUNTIF('البيانات  (2)'!$Q$6:$Q$995,1)&lt;ROWS(B$6:B20),"",INDEX('البيانات  (2)'!$B$6:$B$995,100000-SUMPRODUCT(LARGE(('البيانات  (2)'!$Q$6:$Q$995=1)*(100000-ROW('البيانات  (2)'!$Q$6:$Q$995)),ROWS(B$6:B20)))-5)))</f>
        <v/>
      </c>
      <c r="C20" s="42" t="str">
        <f>IF('البيانات  (2)'!Q20="","",IF(COUNTIF('البيانات  (2)'!$Q$6:$Q$995,1)&lt;ROWS(C$6:C20),"",INDEX('البيانات  (2)'!$H$6:$H$995,100000-SUMPRODUCT(LARGE(('البيانات  (2)'!$Q$6:$Q$995=1)*(100000-ROW('البيانات  (2)'!$Q$6:$Q$995)),ROWS(C$6:C20)))-5)))</f>
        <v/>
      </c>
      <c r="D20" s="43"/>
      <c r="E20" s="43"/>
      <c r="F20" s="40" t="str">
        <f t="shared" si="1"/>
        <v/>
      </c>
      <c r="G20" s="41" t="str">
        <f>IF('البيانات  (2)'!Q20="","",IF(COUNTIF('البيانات  (2)'!$Q$6:$Q$995,11)&lt;ROWS(G$6:G20),"",INDEX('البيانات  (2)'!$B$6:$B$995,100000-SUMPRODUCT(LARGE(('البيانات  (2)'!$Q$6:$Q$995=11)*(100000-ROW('البيانات  (2)'!$Q$6:$Q$995)),ROWS(G$6:G20)))-5)))</f>
        <v/>
      </c>
      <c r="H20" s="42" t="str">
        <f>IF('البيانات  (2)'!Q20="","",IF(COUNTIF('البيانات  (2)'!$Q$6:$Q$995,11)&lt;ROWS(H$6:H20),"",INDEX('البيانات  (2)'!$H$6:$H$995,100000-SUMPRODUCT(LARGE(('البيانات  (2)'!$Q$6:$Q$995=11)*(100000-ROW('البيانات  (2)'!$Q$6:$Q$995)),ROWS(H$6:H20)))-5)))</f>
        <v/>
      </c>
    </row>
    <row r="21" spans="1:8" ht="18" customHeight="1">
      <c r="A21" s="40" t="str">
        <f t="shared" si="0"/>
        <v/>
      </c>
      <c r="B21" s="41" t="str">
        <f>IF('البيانات  (2)'!Q21="","",IF(COUNTIF('البيانات  (2)'!$Q$6:$Q$995,1)&lt;ROWS(B$6:B21),"",INDEX('البيانات  (2)'!$B$6:$B$995,100000-SUMPRODUCT(LARGE(('البيانات  (2)'!$Q$6:$Q$995=1)*(100000-ROW('البيانات  (2)'!$Q$6:$Q$995)),ROWS(B$6:B21)))-5)))</f>
        <v/>
      </c>
      <c r="C21" s="42" t="str">
        <f>IF('البيانات  (2)'!Q21="","",IF(COUNTIF('البيانات  (2)'!$Q$6:$Q$995,1)&lt;ROWS(C$6:C21),"",INDEX('البيانات  (2)'!$H$6:$H$995,100000-SUMPRODUCT(LARGE(('البيانات  (2)'!$Q$6:$Q$995=1)*(100000-ROW('البيانات  (2)'!$Q$6:$Q$995)),ROWS(C$6:C21)))-5)))</f>
        <v/>
      </c>
      <c r="D21" s="43"/>
      <c r="E21" s="43"/>
      <c r="F21" s="40" t="str">
        <f t="shared" si="1"/>
        <v/>
      </c>
      <c r="G21" s="41" t="str">
        <f>IF('البيانات  (2)'!Q21="","",IF(COUNTIF('البيانات  (2)'!$Q$6:$Q$995,11)&lt;ROWS(G$6:G21),"",INDEX('البيانات  (2)'!$B$6:$B$995,100000-SUMPRODUCT(LARGE(('البيانات  (2)'!$Q$6:$Q$995=11)*(100000-ROW('البيانات  (2)'!$Q$6:$Q$995)),ROWS(G$6:G21)))-5)))</f>
        <v/>
      </c>
      <c r="H21" s="42" t="str">
        <f>IF('البيانات  (2)'!Q21="","",IF(COUNTIF('البيانات  (2)'!$Q$6:$Q$995,11)&lt;ROWS(H$6:H21),"",INDEX('البيانات  (2)'!$H$6:$H$995,100000-SUMPRODUCT(LARGE(('البيانات  (2)'!$Q$6:$Q$995=11)*(100000-ROW('البيانات  (2)'!$Q$6:$Q$995)),ROWS(H$6:H21)))-5)))</f>
        <v/>
      </c>
    </row>
    <row r="22" spans="1:8" ht="18" customHeight="1">
      <c r="A22" s="40" t="str">
        <f t="shared" si="0"/>
        <v/>
      </c>
      <c r="B22" s="41" t="str">
        <f>IF('البيانات  (2)'!Q22="","",IF(COUNTIF('البيانات  (2)'!$Q$6:$Q$995,1)&lt;ROWS(B$6:B22),"",INDEX('البيانات  (2)'!$B$6:$B$995,100000-SUMPRODUCT(LARGE(('البيانات  (2)'!$Q$6:$Q$995=1)*(100000-ROW('البيانات  (2)'!$Q$6:$Q$995)),ROWS(B$6:B22)))-5)))</f>
        <v/>
      </c>
      <c r="C22" s="42" t="str">
        <f>IF('البيانات  (2)'!Q22="","",IF(COUNTIF('البيانات  (2)'!$Q$6:$Q$995,1)&lt;ROWS(C$6:C22),"",INDEX('البيانات  (2)'!$H$6:$H$995,100000-SUMPRODUCT(LARGE(('البيانات  (2)'!$Q$6:$Q$995=1)*(100000-ROW('البيانات  (2)'!$Q$6:$Q$995)),ROWS(C$6:C22)))-5)))</f>
        <v/>
      </c>
      <c r="D22" s="43"/>
      <c r="E22" s="43"/>
      <c r="F22" s="40" t="str">
        <f t="shared" si="1"/>
        <v/>
      </c>
      <c r="G22" s="41" t="str">
        <f>IF('البيانات  (2)'!Q22="","",IF(COUNTIF('البيانات  (2)'!$Q$6:$Q$995,11)&lt;ROWS(G$6:G22),"",INDEX('البيانات  (2)'!$B$6:$B$995,100000-SUMPRODUCT(LARGE(('البيانات  (2)'!$Q$6:$Q$995=11)*(100000-ROW('البيانات  (2)'!$Q$6:$Q$995)),ROWS(G$6:G22)))-5)))</f>
        <v/>
      </c>
      <c r="H22" s="42" t="str">
        <f>IF('البيانات  (2)'!Q22="","",IF(COUNTIF('البيانات  (2)'!$Q$6:$Q$995,11)&lt;ROWS(H$6:H22),"",INDEX('البيانات  (2)'!$H$6:$H$995,100000-SUMPRODUCT(LARGE(('البيانات  (2)'!$Q$6:$Q$995=11)*(100000-ROW('البيانات  (2)'!$Q$6:$Q$995)),ROWS(H$6:H22)))-5)))</f>
        <v/>
      </c>
    </row>
    <row r="23" spans="1:8" ht="18" customHeight="1">
      <c r="A23" s="40" t="str">
        <f t="shared" si="0"/>
        <v/>
      </c>
      <c r="B23" s="41" t="str">
        <f>IF('البيانات  (2)'!Q23="","",IF(COUNTIF('البيانات  (2)'!$Q$6:$Q$995,1)&lt;ROWS(B$6:B23),"",INDEX('البيانات  (2)'!$B$6:$B$995,100000-SUMPRODUCT(LARGE(('البيانات  (2)'!$Q$6:$Q$995=1)*(100000-ROW('البيانات  (2)'!$Q$6:$Q$995)),ROWS(B$6:B23)))-5)))</f>
        <v/>
      </c>
      <c r="C23" s="42" t="str">
        <f>IF('البيانات  (2)'!Q23="","",IF(COUNTIF('البيانات  (2)'!$Q$6:$Q$995,1)&lt;ROWS(C$6:C23),"",INDEX('البيانات  (2)'!$H$6:$H$995,100000-SUMPRODUCT(LARGE(('البيانات  (2)'!$Q$6:$Q$995=1)*(100000-ROW('البيانات  (2)'!$Q$6:$Q$995)),ROWS(C$6:C23)))-5)))</f>
        <v/>
      </c>
      <c r="D23" s="43"/>
      <c r="E23" s="43"/>
      <c r="F23" s="40" t="str">
        <f t="shared" si="1"/>
        <v/>
      </c>
      <c r="G23" s="41" t="str">
        <f>IF('البيانات  (2)'!Q23="","",IF(COUNTIF('البيانات  (2)'!$Q$6:$Q$995,11)&lt;ROWS(G$6:G23),"",INDEX('البيانات  (2)'!$B$6:$B$995,100000-SUMPRODUCT(LARGE(('البيانات  (2)'!$Q$6:$Q$995=11)*(100000-ROW('البيانات  (2)'!$Q$6:$Q$995)),ROWS(G$6:G23)))-5)))</f>
        <v/>
      </c>
      <c r="H23" s="42" t="str">
        <f>IF('البيانات  (2)'!Q23="","",IF(COUNTIF('البيانات  (2)'!$Q$6:$Q$995,11)&lt;ROWS(H$6:H23),"",INDEX('البيانات  (2)'!$H$6:$H$995,100000-SUMPRODUCT(LARGE(('البيانات  (2)'!$Q$6:$Q$995=11)*(100000-ROW('البيانات  (2)'!$Q$6:$Q$995)),ROWS(H$6:H23)))-5)))</f>
        <v/>
      </c>
    </row>
    <row r="24" spans="1:8" ht="18" customHeight="1">
      <c r="A24" s="40" t="str">
        <f t="shared" si="0"/>
        <v/>
      </c>
      <c r="B24" s="41" t="str">
        <f>IF('البيانات  (2)'!Q24="","",IF(COUNTIF('البيانات  (2)'!$Q$6:$Q$995,1)&lt;ROWS(B$6:B24),"",INDEX('البيانات  (2)'!$B$6:$B$995,100000-SUMPRODUCT(LARGE(('البيانات  (2)'!$Q$6:$Q$995=1)*(100000-ROW('البيانات  (2)'!$Q$6:$Q$995)),ROWS(B$6:B24)))-5)))</f>
        <v/>
      </c>
      <c r="C24" s="42" t="str">
        <f>IF('البيانات  (2)'!Q24="","",IF(COUNTIF('البيانات  (2)'!$Q$6:$Q$995,1)&lt;ROWS(C$6:C24),"",INDEX('البيانات  (2)'!$H$6:$H$995,100000-SUMPRODUCT(LARGE(('البيانات  (2)'!$Q$6:$Q$995=1)*(100000-ROW('البيانات  (2)'!$Q$6:$Q$995)),ROWS(C$6:C24)))-5)))</f>
        <v/>
      </c>
      <c r="D24" s="43"/>
      <c r="E24" s="43"/>
      <c r="F24" s="40" t="str">
        <f t="shared" si="1"/>
        <v/>
      </c>
      <c r="G24" s="41" t="str">
        <f>IF('البيانات  (2)'!Q24="","",IF(COUNTIF('البيانات  (2)'!$Q$6:$Q$995,11)&lt;ROWS(G$6:G24),"",INDEX('البيانات  (2)'!$B$6:$B$995,100000-SUMPRODUCT(LARGE(('البيانات  (2)'!$Q$6:$Q$995=11)*(100000-ROW('البيانات  (2)'!$Q$6:$Q$995)),ROWS(G$6:G24)))-5)))</f>
        <v/>
      </c>
      <c r="H24" s="42" t="str">
        <f>IF('البيانات  (2)'!Q24="","",IF(COUNTIF('البيانات  (2)'!$Q$6:$Q$995,11)&lt;ROWS(H$6:H24),"",INDEX('البيانات  (2)'!$H$6:$H$995,100000-SUMPRODUCT(LARGE(('البيانات  (2)'!$Q$6:$Q$995=11)*(100000-ROW('البيانات  (2)'!$Q$6:$Q$995)),ROWS(H$6:H24)))-5)))</f>
        <v/>
      </c>
    </row>
    <row r="25" spans="1:8" ht="18" customHeight="1">
      <c r="A25" s="40" t="str">
        <f t="shared" si="0"/>
        <v/>
      </c>
      <c r="B25" s="41" t="str">
        <f>IF('البيانات  (2)'!Q25="","",IF(COUNTIF('البيانات  (2)'!$Q$6:$Q$995,1)&lt;ROWS(B$6:B25),"",INDEX('البيانات  (2)'!$B$6:$B$995,100000-SUMPRODUCT(LARGE(('البيانات  (2)'!$Q$6:$Q$995=1)*(100000-ROW('البيانات  (2)'!$Q$6:$Q$995)),ROWS(B$6:B25)))-5)))</f>
        <v/>
      </c>
      <c r="C25" s="42" t="str">
        <f>IF('البيانات  (2)'!Q25="","",IF(COUNTIF('البيانات  (2)'!$Q$6:$Q$995,1)&lt;ROWS(C$6:C25),"",INDEX('البيانات  (2)'!$H$6:$H$995,100000-SUMPRODUCT(LARGE(('البيانات  (2)'!$Q$6:$Q$995=1)*(100000-ROW('البيانات  (2)'!$Q$6:$Q$995)),ROWS(C$6:C25)))-5)))</f>
        <v/>
      </c>
      <c r="D25" s="43"/>
      <c r="E25" s="43"/>
      <c r="F25" s="40" t="str">
        <f t="shared" si="1"/>
        <v/>
      </c>
      <c r="G25" s="41" t="str">
        <f>IF('البيانات  (2)'!Q25="","",IF(COUNTIF('البيانات  (2)'!$Q$6:$Q$995,11)&lt;ROWS(G$6:G25),"",INDEX('البيانات  (2)'!$B$6:$B$995,100000-SUMPRODUCT(LARGE(('البيانات  (2)'!$Q$6:$Q$995=11)*(100000-ROW('البيانات  (2)'!$Q$6:$Q$995)),ROWS(G$6:G25)))-5)))</f>
        <v/>
      </c>
      <c r="H25" s="42" t="str">
        <f>IF('البيانات  (2)'!Q25="","",IF(COUNTIF('البيانات  (2)'!$Q$6:$Q$995,11)&lt;ROWS(H$6:H25),"",INDEX('البيانات  (2)'!$H$6:$H$995,100000-SUMPRODUCT(LARGE(('البيانات  (2)'!$Q$6:$Q$995=11)*(100000-ROW('البيانات  (2)'!$Q$6:$Q$995)),ROWS(H$6:H25)))-5)))</f>
        <v/>
      </c>
    </row>
    <row r="26" spans="1:8" ht="18" customHeight="1">
      <c r="A26" s="40" t="str">
        <f t="shared" si="0"/>
        <v/>
      </c>
      <c r="B26" s="41" t="str">
        <f>IF('البيانات  (2)'!Q26="","",IF(COUNTIF('البيانات  (2)'!$Q$6:$Q$995,1)&lt;ROWS(B$6:B26),"",INDEX('البيانات  (2)'!$B$6:$B$995,100000-SUMPRODUCT(LARGE(('البيانات  (2)'!$Q$6:$Q$995=1)*(100000-ROW('البيانات  (2)'!$Q$6:$Q$995)),ROWS(B$6:B26)))-5)))</f>
        <v/>
      </c>
      <c r="C26" s="42" t="str">
        <f>IF('البيانات  (2)'!Q26="","",IF(COUNTIF('البيانات  (2)'!$Q$6:$Q$995,1)&lt;ROWS(C$6:C26),"",INDEX('البيانات  (2)'!$H$6:$H$995,100000-SUMPRODUCT(LARGE(('البيانات  (2)'!$Q$6:$Q$995=1)*(100000-ROW('البيانات  (2)'!$Q$6:$Q$995)),ROWS(C$6:C26)))-5)))</f>
        <v/>
      </c>
      <c r="D26" s="43"/>
      <c r="E26" s="43"/>
      <c r="F26" s="40" t="str">
        <f t="shared" si="1"/>
        <v/>
      </c>
      <c r="G26" s="41" t="str">
        <f>IF('البيانات  (2)'!Q26="","",IF(COUNTIF('البيانات  (2)'!$Q$6:$Q$995,11)&lt;ROWS(G$6:G26),"",INDEX('البيانات  (2)'!$B$6:$B$995,100000-SUMPRODUCT(LARGE(('البيانات  (2)'!$Q$6:$Q$995=11)*(100000-ROW('البيانات  (2)'!$Q$6:$Q$995)),ROWS(G$6:G26)))-5)))</f>
        <v/>
      </c>
      <c r="H26" s="42" t="str">
        <f>IF('البيانات  (2)'!Q26="","",IF(COUNTIF('البيانات  (2)'!$Q$6:$Q$995,11)&lt;ROWS(H$6:H26),"",INDEX('البيانات  (2)'!$H$6:$H$995,100000-SUMPRODUCT(LARGE(('البيانات  (2)'!$Q$6:$Q$995=11)*(100000-ROW('البيانات  (2)'!$Q$6:$Q$995)),ROWS(H$6:H26)))-5)))</f>
        <v/>
      </c>
    </row>
    <row r="27" spans="1:8" ht="18" customHeight="1">
      <c r="A27" s="40" t="str">
        <f t="shared" si="0"/>
        <v/>
      </c>
      <c r="B27" s="41" t="str">
        <f>IF('البيانات  (2)'!Q27="","",IF(COUNTIF('البيانات  (2)'!$Q$6:$Q$995,1)&lt;ROWS(B$6:B27),"",INDEX('البيانات  (2)'!$B$6:$B$995,100000-SUMPRODUCT(LARGE(('البيانات  (2)'!$Q$6:$Q$995=1)*(100000-ROW('البيانات  (2)'!$Q$6:$Q$995)),ROWS(B$6:B27)))-5)))</f>
        <v/>
      </c>
      <c r="C27" s="42" t="str">
        <f>IF('البيانات  (2)'!Q27="","",IF(COUNTIF('البيانات  (2)'!$Q$6:$Q$995,1)&lt;ROWS(C$6:C27),"",INDEX('البيانات  (2)'!$H$6:$H$995,100000-SUMPRODUCT(LARGE(('البيانات  (2)'!$Q$6:$Q$995=1)*(100000-ROW('البيانات  (2)'!$Q$6:$Q$995)),ROWS(C$6:C27)))-5)))</f>
        <v/>
      </c>
      <c r="D27" s="43"/>
      <c r="E27" s="43"/>
      <c r="F27" s="40" t="str">
        <f t="shared" si="1"/>
        <v/>
      </c>
      <c r="G27" s="41" t="str">
        <f>IF('البيانات  (2)'!Q27="","",IF(COUNTIF('البيانات  (2)'!$Q$6:$Q$995,11)&lt;ROWS(G$6:G27),"",INDEX('البيانات  (2)'!$B$6:$B$995,100000-SUMPRODUCT(LARGE(('البيانات  (2)'!$Q$6:$Q$995=11)*(100000-ROW('البيانات  (2)'!$Q$6:$Q$995)),ROWS(G$6:G27)))-5)))</f>
        <v/>
      </c>
      <c r="H27" s="42" t="str">
        <f>IF('البيانات  (2)'!Q27="","",IF(COUNTIF('البيانات  (2)'!$Q$6:$Q$995,11)&lt;ROWS(H$6:H27),"",INDEX('البيانات  (2)'!$H$6:$H$995,100000-SUMPRODUCT(LARGE(('البيانات  (2)'!$Q$6:$Q$995=11)*(100000-ROW('البيانات  (2)'!$Q$6:$Q$995)),ROWS(H$6:H27)))-5)))</f>
        <v/>
      </c>
    </row>
    <row r="28" spans="1:8" ht="18" customHeight="1">
      <c r="A28" s="40" t="str">
        <f t="shared" si="0"/>
        <v/>
      </c>
      <c r="B28" s="41" t="str">
        <f>IF('البيانات  (2)'!Q28="","",IF(COUNTIF('البيانات  (2)'!$Q$6:$Q$995,1)&lt;ROWS(B$6:B28),"",INDEX('البيانات  (2)'!$B$6:$B$995,100000-SUMPRODUCT(LARGE(('البيانات  (2)'!$Q$6:$Q$995=1)*(100000-ROW('البيانات  (2)'!$Q$6:$Q$995)),ROWS(B$6:B28)))-5)))</f>
        <v/>
      </c>
      <c r="C28" s="42" t="str">
        <f>IF('البيانات  (2)'!Q28="","",IF(COUNTIF('البيانات  (2)'!$Q$6:$Q$995,1)&lt;ROWS(C$6:C28),"",INDEX('البيانات  (2)'!$H$6:$H$995,100000-SUMPRODUCT(LARGE(('البيانات  (2)'!$Q$6:$Q$995=1)*(100000-ROW('البيانات  (2)'!$Q$6:$Q$995)),ROWS(C$6:C28)))-5)))</f>
        <v/>
      </c>
      <c r="D28" s="43"/>
      <c r="E28" s="43"/>
      <c r="F28" s="40" t="str">
        <f t="shared" si="1"/>
        <v/>
      </c>
      <c r="G28" s="41" t="str">
        <f>IF('البيانات  (2)'!Q28="","",IF(COUNTIF('البيانات  (2)'!$Q$6:$Q$995,11)&lt;ROWS(G$6:G28),"",INDEX('البيانات  (2)'!$B$6:$B$995,100000-SUMPRODUCT(LARGE(('البيانات  (2)'!$Q$6:$Q$995=11)*(100000-ROW('البيانات  (2)'!$Q$6:$Q$995)),ROWS(G$6:G28)))-5)))</f>
        <v/>
      </c>
      <c r="H28" s="42" t="str">
        <f>IF('البيانات  (2)'!Q28="","",IF(COUNTIF('البيانات  (2)'!$Q$6:$Q$995,11)&lt;ROWS(H$6:H28),"",INDEX('البيانات  (2)'!$H$6:$H$995,100000-SUMPRODUCT(LARGE(('البيانات  (2)'!$Q$6:$Q$995=11)*(100000-ROW('البيانات  (2)'!$Q$6:$Q$995)),ROWS(H$6:H28)))-5)))</f>
        <v/>
      </c>
    </row>
    <row r="29" spans="1:8" ht="18" customHeight="1">
      <c r="A29" s="40" t="str">
        <f t="shared" si="0"/>
        <v/>
      </c>
      <c r="B29" s="41" t="str">
        <f>IF('البيانات  (2)'!Q29="","",IF(COUNTIF('البيانات  (2)'!$Q$6:$Q$995,1)&lt;ROWS(B$6:B29),"",INDEX('البيانات  (2)'!$B$6:$B$995,100000-SUMPRODUCT(LARGE(('البيانات  (2)'!$Q$6:$Q$995=1)*(100000-ROW('البيانات  (2)'!$Q$6:$Q$995)),ROWS(B$6:B29)))-5)))</f>
        <v/>
      </c>
      <c r="C29" s="42" t="str">
        <f>IF('البيانات  (2)'!Q29="","",IF(COUNTIF('البيانات  (2)'!$Q$6:$Q$995,1)&lt;ROWS(C$6:C29),"",INDEX('البيانات  (2)'!$H$6:$H$995,100000-SUMPRODUCT(LARGE(('البيانات  (2)'!$Q$6:$Q$995=1)*(100000-ROW('البيانات  (2)'!$Q$6:$Q$995)),ROWS(C$6:C29)))-5)))</f>
        <v/>
      </c>
      <c r="D29" s="43"/>
      <c r="E29" s="43"/>
      <c r="F29" s="40" t="str">
        <f t="shared" si="1"/>
        <v/>
      </c>
      <c r="G29" s="41" t="str">
        <f>IF('البيانات  (2)'!Q29="","",IF(COUNTIF('البيانات  (2)'!$Q$6:$Q$995,11)&lt;ROWS(G$6:G29),"",INDEX('البيانات  (2)'!$B$6:$B$995,100000-SUMPRODUCT(LARGE(('البيانات  (2)'!$Q$6:$Q$995=11)*(100000-ROW('البيانات  (2)'!$Q$6:$Q$995)),ROWS(G$6:G29)))-5)))</f>
        <v/>
      </c>
      <c r="H29" s="42" t="str">
        <f>IF('البيانات  (2)'!Q29="","",IF(COUNTIF('البيانات  (2)'!$Q$6:$Q$995,11)&lt;ROWS(H$6:H29),"",INDEX('البيانات  (2)'!$H$6:$H$995,100000-SUMPRODUCT(LARGE(('البيانات  (2)'!$Q$6:$Q$995=11)*(100000-ROW('البيانات  (2)'!$Q$6:$Q$995)),ROWS(H$6:H29)))-5)))</f>
        <v/>
      </c>
    </row>
    <row r="30" spans="1:8" ht="18" customHeight="1">
      <c r="A30" s="40" t="str">
        <f t="shared" si="0"/>
        <v/>
      </c>
      <c r="B30" s="41" t="str">
        <f>IF('البيانات  (2)'!Q30="","",IF(COUNTIF('البيانات  (2)'!$Q$6:$Q$995,1)&lt;ROWS(B$6:B30),"",INDEX('البيانات  (2)'!$B$6:$B$995,100000-SUMPRODUCT(LARGE(('البيانات  (2)'!$Q$6:$Q$995=1)*(100000-ROW('البيانات  (2)'!$Q$6:$Q$995)),ROWS(B$6:B30)))-5)))</f>
        <v/>
      </c>
      <c r="C30" s="42" t="str">
        <f>IF('البيانات  (2)'!Q30="","",IF(COUNTIF('البيانات  (2)'!$Q$6:$Q$995,1)&lt;ROWS(C$6:C30),"",INDEX('البيانات  (2)'!$H$6:$H$995,100000-SUMPRODUCT(LARGE(('البيانات  (2)'!$Q$6:$Q$995=1)*(100000-ROW('البيانات  (2)'!$Q$6:$Q$995)),ROWS(C$6:C30)))-5)))</f>
        <v/>
      </c>
      <c r="D30" s="43"/>
      <c r="E30" s="43"/>
      <c r="F30" s="40" t="str">
        <f t="shared" si="1"/>
        <v/>
      </c>
      <c r="G30" s="41" t="str">
        <f>IF('البيانات  (2)'!Q30="","",IF(COUNTIF('البيانات  (2)'!$Q$6:$Q$995,11)&lt;ROWS(G$6:G30),"",INDEX('البيانات  (2)'!$B$6:$B$995,100000-SUMPRODUCT(LARGE(('البيانات  (2)'!$Q$6:$Q$995=11)*(100000-ROW('البيانات  (2)'!$Q$6:$Q$995)),ROWS(G$6:G30)))-5)))</f>
        <v/>
      </c>
      <c r="H30" s="42" t="str">
        <f>IF('البيانات  (2)'!Q30="","",IF(COUNTIF('البيانات  (2)'!$Q$6:$Q$995,11)&lt;ROWS(H$6:H30),"",INDEX('البيانات  (2)'!$H$6:$H$995,100000-SUMPRODUCT(LARGE(('البيانات  (2)'!$Q$6:$Q$995=11)*(100000-ROW('البيانات  (2)'!$Q$6:$Q$995)),ROWS(H$6:H30)))-5)))</f>
        <v/>
      </c>
    </row>
    <row r="31" spans="1:8" ht="18" customHeight="1">
      <c r="A31" s="40" t="str">
        <f t="shared" si="0"/>
        <v/>
      </c>
      <c r="B31" s="41" t="str">
        <f>IF('البيانات  (2)'!Q31="","",IF(COUNTIF('البيانات  (2)'!$Q$6:$Q$995,1)&lt;ROWS(B$6:B31),"",INDEX('البيانات  (2)'!$B$6:$B$995,100000-SUMPRODUCT(LARGE(('البيانات  (2)'!$Q$6:$Q$995=1)*(100000-ROW('البيانات  (2)'!$Q$6:$Q$995)),ROWS(B$6:B31)))-5)))</f>
        <v/>
      </c>
      <c r="C31" s="42" t="str">
        <f>IF('البيانات  (2)'!Q31="","",IF(COUNTIF('البيانات  (2)'!$Q$6:$Q$995,1)&lt;ROWS(C$6:C31),"",INDEX('البيانات  (2)'!$H$6:$H$995,100000-SUMPRODUCT(LARGE(('البيانات  (2)'!$Q$6:$Q$995=1)*(100000-ROW('البيانات  (2)'!$Q$6:$Q$995)),ROWS(C$6:C31)))-5)))</f>
        <v/>
      </c>
      <c r="D31" s="43"/>
      <c r="E31" s="43"/>
      <c r="F31" s="40" t="str">
        <f t="shared" si="1"/>
        <v/>
      </c>
      <c r="G31" s="41" t="str">
        <f>IF('البيانات  (2)'!Q31="","",IF(COUNTIF('البيانات  (2)'!$Q$6:$Q$995,11)&lt;ROWS(G$6:G31),"",INDEX('البيانات  (2)'!$B$6:$B$995,100000-SUMPRODUCT(LARGE(('البيانات  (2)'!$Q$6:$Q$995=11)*(100000-ROW('البيانات  (2)'!$Q$6:$Q$995)),ROWS(G$6:G31)))-5)))</f>
        <v/>
      </c>
      <c r="H31" s="42" t="str">
        <f>IF('البيانات  (2)'!Q31="","",IF(COUNTIF('البيانات  (2)'!$Q$6:$Q$995,11)&lt;ROWS(H$6:H31),"",INDEX('البيانات  (2)'!$H$6:$H$995,100000-SUMPRODUCT(LARGE(('البيانات  (2)'!$Q$6:$Q$995=11)*(100000-ROW('البيانات  (2)'!$Q$6:$Q$995)),ROWS(H$6:H31)))-5)))</f>
        <v/>
      </c>
    </row>
    <row r="32" spans="1:8" ht="18" customHeight="1">
      <c r="A32" s="40" t="str">
        <f t="shared" si="0"/>
        <v/>
      </c>
      <c r="B32" s="41" t="str">
        <f>IF('البيانات  (2)'!Q32="","",IF(COUNTIF('البيانات  (2)'!$Q$6:$Q$995,1)&lt;ROWS(B$6:B32),"",INDEX('البيانات  (2)'!$B$6:$B$995,100000-SUMPRODUCT(LARGE(('البيانات  (2)'!$Q$6:$Q$995=1)*(100000-ROW('البيانات  (2)'!$Q$6:$Q$995)),ROWS(B$6:B32)))-5)))</f>
        <v/>
      </c>
      <c r="C32" s="42" t="str">
        <f>IF('البيانات  (2)'!Q32="","",IF(COUNTIF('البيانات  (2)'!$Q$6:$Q$995,1)&lt;ROWS(C$6:C32),"",INDEX('البيانات  (2)'!$H$6:$H$995,100000-SUMPRODUCT(LARGE(('البيانات  (2)'!$Q$6:$Q$995=1)*(100000-ROW('البيانات  (2)'!$Q$6:$Q$995)),ROWS(C$6:C32)))-5)))</f>
        <v/>
      </c>
      <c r="D32" s="43"/>
      <c r="E32" s="43"/>
      <c r="F32" s="40" t="str">
        <f t="shared" si="1"/>
        <v/>
      </c>
      <c r="G32" s="41" t="str">
        <f>IF('البيانات  (2)'!Q32="","",IF(COUNTIF('البيانات  (2)'!$Q$6:$Q$995,11)&lt;ROWS(G$6:G32),"",INDEX('البيانات  (2)'!$B$6:$B$995,100000-SUMPRODUCT(LARGE(('البيانات  (2)'!$Q$6:$Q$995=11)*(100000-ROW('البيانات  (2)'!$Q$6:$Q$995)),ROWS(G$6:G32)))-5)))</f>
        <v/>
      </c>
      <c r="H32" s="42" t="str">
        <f>IF('البيانات  (2)'!Q32="","",IF(COUNTIF('البيانات  (2)'!$Q$6:$Q$995,11)&lt;ROWS(H$6:H32),"",INDEX('البيانات  (2)'!$H$6:$H$995,100000-SUMPRODUCT(LARGE(('البيانات  (2)'!$Q$6:$Q$995=11)*(100000-ROW('البيانات  (2)'!$Q$6:$Q$995)),ROWS(H$6:H32)))-5)))</f>
        <v/>
      </c>
    </row>
    <row r="33" spans="1:8" ht="18" customHeight="1">
      <c r="A33" s="40" t="str">
        <f t="shared" si="0"/>
        <v/>
      </c>
      <c r="B33" s="41" t="str">
        <f>IF('البيانات  (2)'!Q33="","",IF(COUNTIF('البيانات  (2)'!$Q$6:$Q$995,1)&lt;ROWS(B$6:B33),"",INDEX('البيانات  (2)'!$B$6:$B$995,100000-SUMPRODUCT(LARGE(('البيانات  (2)'!$Q$6:$Q$995=1)*(100000-ROW('البيانات  (2)'!$Q$6:$Q$995)),ROWS(B$6:B33)))-5)))</f>
        <v/>
      </c>
      <c r="C33" s="42" t="str">
        <f>IF('البيانات  (2)'!Q33="","",IF(COUNTIF('البيانات  (2)'!$Q$6:$Q$995,1)&lt;ROWS(C$6:C33),"",INDEX('البيانات  (2)'!$H$6:$H$995,100000-SUMPRODUCT(LARGE(('البيانات  (2)'!$Q$6:$Q$995=1)*(100000-ROW('البيانات  (2)'!$Q$6:$Q$995)),ROWS(C$6:C33)))-5)))</f>
        <v/>
      </c>
      <c r="D33" s="43"/>
      <c r="E33" s="43"/>
      <c r="F33" s="40" t="str">
        <f t="shared" si="1"/>
        <v/>
      </c>
      <c r="G33" s="41" t="str">
        <f>IF('البيانات  (2)'!Q33="","",IF(COUNTIF('البيانات  (2)'!$Q$6:$Q$995,11)&lt;ROWS(G$6:G33),"",INDEX('البيانات  (2)'!$B$6:$B$995,100000-SUMPRODUCT(LARGE(('البيانات  (2)'!$Q$6:$Q$995=11)*(100000-ROW('البيانات  (2)'!$Q$6:$Q$995)),ROWS(G$6:G33)))-5)))</f>
        <v/>
      </c>
      <c r="H33" s="42" t="str">
        <f>IF('البيانات  (2)'!Q33="","",IF(COUNTIF('البيانات  (2)'!$Q$6:$Q$995,11)&lt;ROWS(H$6:H33),"",INDEX('البيانات  (2)'!$H$6:$H$995,100000-SUMPRODUCT(LARGE(('البيانات  (2)'!$Q$6:$Q$995=11)*(100000-ROW('البيانات  (2)'!$Q$6:$Q$995)),ROWS(H$6:H33)))-5)))</f>
        <v/>
      </c>
    </row>
    <row r="34" spans="1:8" ht="18" customHeight="1">
      <c r="A34" s="40" t="str">
        <f t="shared" si="0"/>
        <v/>
      </c>
      <c r="B34" s="41" t="str">
        <f>IF('البيانات  (2)'!Q34="","",IF(COUNTIF('البيانات  (2)'!$Q$6:$Q$995,1)&lt;ROWS(B$6:B34),"",INDEX('البيانات  (2)'!$B$6:$B$995,100000-SUMPRODUCT(LARGE(('البيانات  (2)'!$Q$6:$Q$995=1)*(100000-ROW('البيانات  (2)'!$Q$6:$Q$995)),ROWS(B$6:B34)))-5)))</f>
        <v/>
      </c>
      <c r="C34" s="42" t="str">
        <f>IF('البيانات  (2)'!Q34="","",IF(COUNTIF('البيانات  (2)'!$Q$6:$Q$995,1)&lt;ROWS(C$6:C34),"",INDEX('البيانات  (2)'!$H$6:$H$995,100000-SUMPRODUCT(LARGE(('البيانات  (2)'!$Q$6:$Q$995=1)*(100000-ROW('البيانات  (2)'!$Q$6:$Q$995)),ROWS(C$6:C34)))-5)))</f>
        <v/>
      </c>
      <c r="D34" s="43"/>
      <c r="E34" s="43"/>
      <c r="F34" s="40" t="str">
        <f t="shared" si="1"/>
        <v/>
      </c>
      <c r="G34" s="41" t="str">
        <f>IF('البيانات  (2)'!Q34="","",IF(COUNTIF('البيانات  (2)'!$Q$6:$Q$995,11)&lt;ROWS(G$6:G34),"",INDEX('البيانات  (2)'!$B$6:$B$995,100000-SUMPRODUCT(LARGE(('البيانات  (2)'!$Q$6:$Q$995=11)*(100000-ROW('البيانات  (2)'!$Q$6:$Q$995)),ROWS(G$6:G34)))-5)))</f>
        <v/>
      </c>
      <c r="H34" s="42" t="str">
        <f>IF('البيانات  (2)'!Q34="","",IF(COUNTIF('البيانات  (2)'!$Q$6:$Q$995,11)&lt;ROWS(H$6:H34),"",INDEX('البيانات  (2)'!$H$6:$H$995,100000-SUMPRODUCT(LARGE(('البيانات  (2)'!$Q$6:$Q$995=11)*(100000-ROW('البيانات  (2)'!$Q$6:$Q$995)),ROWS(H$6:H34)))-5)))</f>
        <v/>
      </c>
    </row>
    <row r="35" spans="1:8" ht="18" customHeight="1">
      <c r="A35" s="40" t="str">
        <f t="shared" si="0"/>
        <v/>
      </c>
      <c r="B35" s="41" t="str">
        <f>IF('البيانات  (2)'!Q35="","",IF(COUNTIF('البيانات  (2)'!$Q$6:$Q$995,1)&lt;ROWS(B$6:B35),"",INDEX('البيانات  (2)'!$B$6:$B$995,100000-SUMPRODUCT(LARGE(('البيانات  (2)'!$Q$6:$Q$995=1)*(100000-ROW('البيانات  (2)'!$Q$6:$Q$995)),ROWS(B$6:B35)))-5)))</f>
        <v/>
      </c>
      <c r="C35" s="42" t="str">
        <f>IF('البيانات  (2)'!Q35="","",IF(COUNTIF('البيانات  (2)'!$Q$6:$Q$995,1)&lt;ROWS(C$6:C35),"",INDEX('البيانات  (2)'!$H$6:$H$995,100000-SUMPRODUCT(LARGE(('البيانات  (2)'!$Q$6:$Q$995=1)*(100000-ROW('البيانات  (2)'!$Q$6:$Q$995)),ROWS(C$6:C35)))-5)))</f>
        <v/>
      </c>
      <c r="D35" s="43"/>
      <c r="E35" s="43"/>
      <c r="F35" s="40" t="str">
        <f t="shared" si="1"/>
        <v/>
      </c>
      <c r="G35" s="41" t="str">
        <f>IF('البيانات  (2)'!Q35="","",IF(COUNTIF('البيانات  (2)'!$Q$6:$Q$995,11)&lt;ROWS(G$6:G35),"",INDEX('البيانات  (2)'!$B$6:$B$995,100000-SUMPRODUCT(LARGE(('البيانات  (2)'!$Q$6:$Q$995=11)*(100000-ROW('البيانات  (2)'!$Q$6:$Q$995)),ROWS(G$6:G35)))-5)))</f>
        <v/>
      </c>
      <c r="H35" s="42" t="str">
        <f>IF('البيانات  (2)'!Q35="","",IF(COUNTIF('البيانات  (2)'!$Q$6:$Q$995,11)&lt;ROWS(H$6:H35),"",INDEX('البيانات  (2)'!$H$6:$H$995,100000-SUMPRODUCT(LARGE(('البيانات  (2)'!$Q$6:$Q$995=11)*(100000-ROW('البيانات  (2)'!$Q$6:$Q$995)),ROWS(H$6:H35)))-5)))</f>
        <v/>
      </c>
    </row>
    <row r="36" spans="1:8" ht="18" customHeight="1">
      <c r="A36" s="40" t="str">
        <f t="shared" si="0"/>
        <v/>
      </c>
      <c r="B36" s="41" t="str">
        <f>IF('البيانات  (2)'!Q36="","",IF(COUNTIF('البيانات  (2)'!$Q$6:$Q$995,1)&lt;ROWS(B$6:B36),"",INDEX('البيانات  (2)'!$B$6:$B$995,100000-SUMPRODUCT(LARGE(('البيانات  (2)'!$Q$6:$Q$995=1)*(100000-ROW('البيانات  (2)'!$Q$6:$Q$995)),ROWS(B$6:B36)))-5)))</f>
        <v/>
      </c>
      <c r="C36" s="42" t="str">
        <f>IF('البيانات  (2)'!Q36="","",IF(COUNTIF('البيانات  (2)'!$Q$6:$Q$995,1)&lt;ROWS(C$6:C36),"",INDEX('البيانات  (2)'!$H$6:$H$995,100000-SUMPRODUCT(LARGE(('البيانات  (2)'!$Q$6:$Q$995=1)*(100000-ROW('البيانات  (2)'!$Q$6:$Q$995)),ROWS(C$6:C36)))-5)))</f>
        <v/>
      </c>
      <c r="D36" s="43"/>
      <c r="E36" s="43"/>
      <c r="F36" s="40" t="str">
        <f t="shared" si="1"/>
        <v/>
      </c>
      <c r="G36" s="41" t="str">
        <f>IF('البيانات  (2)'!Q36="","",IF(COUNTIF('البيانات  (2)'!$Q$6:$Q$995,11)&lt;ROWS(G$6:G36),"",INDEX('البيانات  (2)'!$B$6:$B$995,100000-SUMPRODUCT(LARGE(('البيانات  (2)'!$Q$6:$Q$995=11)*(100000-ROW('البيانات  (2)'!$Q$6:$Q$995)),ROWS(G$6:G36)))-5)))</f>
        <v/>
      </c>
      <c r="H36" s="42" t="str">
        <f>IF('البيانات  (2)'!Q36="","",IF(COUNTIF('البيانات  (2)'!$Q$6:$Q$995,11)&lt;ROWS(H$6:H36),"",INDEX('البيانات  (2)'!$H$6:$H$995,100000-SUMPRODUCT(LARGE(('البيانات  (2)'!$Q$6:$Q$995=11)*(100000-ROW('البيانات  (2)'!$Q$6:$Q$995)),ROWS(H$6:H36)))-5)))</f>
        <v/>
      </c>
    </row>
    <row r="37" spans="1:8" ht="18" customHeight="1">
      <c r="A37" s="40" t="str">
        <f t="shared" si="0"/>
        <v/>
      </c>
      <c r="B37" s="41" t="str">
        <f>IF('البيانات  (2)'!Q37="","",IF(COUNTIF('البيانات  (2)'!$Q$6:$Q$995,1)&lt;ROWS(B$6:B37),"",INDEX('البيانات  (2)'!$B$6:$B$995,100000-SUMPRODUCT(LARGE(('البيانات  (2)'!$Q$6:$Q$995=1)*(100000-ROW('البيانات  (2)'!$Q$6:$Q$995)),ROWS(B$6:B37)))-5)))</f>
        <v/>
      </c>
      <c r="C37" s="42" t="str">
        <f>IF('البيانات  (2)'!Q37="","",IF(COUNTIF('البيانات  (2)'!$Q$6:$Q$995,1)&lt;ROWS(C$6:C37),"",INDEX('البيانات  (2)'!$H$6:$H$995,100000-SUMPRODUCT(LARGE(('البيانات  (2)'!$Q$6:$Q$995=1)*(100000-ROW('البيانات  (2)'!$Q$6:$Q$995)),ROWS(C$6:C37)))-5)))</f>
        <v/>
      </c>
      <c r="D37" s="43"/>
      <c r="E37" s="43"/>
      <c r="F37" s="40" t="str">
        <f t="shared" si="1"/>
        <v/>
      </c>
      <c r="G37" s="41" t="str">
        <f>IF('البيانات  (2)'!Q37="","",IF(COUNTIF('البيانات  (2)'!$Q$6:$Q$995,11)&lt;ROWS(G$6:G37),"",INDEX('البيانات  (2)'!$B$6:$B$995,100000-SUMPRODUCT(LARGE(('البيانات  (2)'!$Q$6:$Q$995=11)*(100000-ROW('البيانات  (2)'!$Q$6:$Q$995)),ROWS(G$6:G37)))-5)))</f>
        <v/>
      </c>
      <c r="H37" s="42" t="str">
        <f>IF('البيانات  (2)'!Q37="","",IF(COUNTIF('البيانات  (2)'!$Q$6:$Q$995,11)&lt;ROWS(H$6:H37),"",INDEX('البيانات  (2)'!$H$6:$H$995,100000-SUMPRODUCT(LARGE(('البيانات  (2)'!$Q$6:$Q$995=11)*(100000-ROW('البيانات  (2)'!$Q$6:$Q$995)),ROWS(H$6:H37)))-5)))</f>
        <v/>
      </c>
    </row>
    <row r="38" spans="1:8" ht="18" customHeight="1" thickBot="1">
      <c r="A38" s="44" t="str">
        <f t="shared" si="0"/>
        <v/>
      </c>
      <c r="B38" s="45" t="str">
        <f>IF('البيانات  (2)'!Q38="","",IF(COUNTIF('البيانات  (2)'!$Q$6:$Q$995,1)&lt;ROWS(B$6:B38),"",INDEX('البيانات  (2)'!$B$6:$B$995,100000-SUMPRODUCT(LARGE(('البيانات  (2)'!$Q$6:$Q$995=1)*(100000-ROW('البيانات  (2)'!$Q$6:$Q$995)),ROWS(B$6:B38)))-5)))</f>
        <v/>
      </c>
      <c r="C38" s="46" t="str">
        <f>IF('البيانات  (2)'!Q38="","",IF(COUNTIF('البيانات  (2)'!$Q$6:$Q$995,1)&lt;ROWS(C$6:C38),"",INDEX('البيانات  (2)'!$H$6:$H$995,100000-SUMPRODUCT(LARGE(('البيانات  (2)'!$Q$6:$Q$995=1)*(100000-ROW('البيانات  (2)'!$Q$6:$Q$995)),ROWS(C$6:C38)))-5)))</f>
        <v/>
      </c>
      <c r="D38" s="43"/>
      <c r="E38" s="43"/>
      <c r="F38" s="44" t="str">
        <f t="shared" si="1"/>
        <v/>
      </c>
      <c r="G38" s="45" t="str">
        <f>IF('البيانات  (2)'!Q38="","",IF(COUNTIF('البيانات  (2)'!$Q$6:$Q$995,11)&lt;ROWS(G$6:G38),"",INDEX('البيانات  (2)'!$B$6:$B$995,100000-SUMPRODUCT(LARGE(('البيانات  (2)'!$Q$6:$Q$995=11)*(100000-ROW('البيانات  (2)'!$Q$6:$Q$995)),ROWS(G$6:G38)))-5)))</f>
        <v/>
      </c>
      <c r="H38" s="46" t="str">
        <f>IF('البيانات  (2)'!Q38="","",IF(COUNTIF('البيانات  (2)'!$Q$6:$Q$995,11)&lt;ROWS(H$6:H38),"",INDEX('البيانات  (2)'!$H$6:$H$995,100000-SUMPRODUCT(LARGE(('البيانات  (2)'!$Q$6:$Q$995=11)*(100000-ROW('البيانات  (2)'!$Q$6:$Q$995)),ROWS(H$6:H38)))-5)))</f>
        <v/>
      </c>
    </row>
    <row r="39" spans="1:8" ht="22.5" customHeight="1" thickTop="1" thickBot="1">
      <c r="A39" s="47"/>
      <c r="B39" s="47"/>
      <c r="C39" s="47"/>
      <c r="D39" s="378" t="s">
        <v>33</v>
      </c>
      <c r="E39" s="379"/>
      <c r="F39" s="47"/>
      <c r="G39" s="47"/>
      <c r="H39" s="47"/>
    </row>
    <row r="40" spans="1:8" ht="21.75" customHeight="1" thickTop="1">
      <c r="A40" s="372" t="s">
        <v>34</v>
      </c>
      <c r="B40" s="373"/>
      <c r="C40" s="48">
        <f>'البيانات  (2)'!T1</f>
        <v>0</v>
      </c>
      <c r="D40" s="390"/>
      <c r="E40" s="391"/>
      <c r="F40" s="372" t="s">
        <v>37</v>
      </c>
      <c r="G40" s="373"/>
      <c r="H40" s="48">
        <f>COUNTIF(C6:C38:H6:H38,"منقول")</f>
        <v>0</v>
      </c>
    </row>
    <row r="41" spans="1:8" ht="18.75" customHeight="1">
      <c r="A41" s="374" t="s">
        <v>35</v>
      </c>
      <c r="B41" s="375"/>
      <c r="C41" s="49">
        <f>'البيانات  (2)'!W1</f>
        <v>0</v>
      </c>
      <c r="D41" s="390"/>
      <c r="E41" s="391"/>
      <c r="F41" s="374" t="s">
        <v>38</v>
      </c>
      <c r="G41" s="375"/>
      <c r="H41" s="49">
        <f>COUNTIF(C6:C38:H6:H38,"باق")</f>
        <v>0</v>
      </c>
    </row>
    <row r="42" spans="1:8" ht="18.75" customHeight="1" thickBot="1">
      <c r="A42" s="376" t="s">
        <v>36</v>
      </c>
      <c r="B42" s="377"/>
      <c r="C42" s="50">
        <f>SUM(C40:C41)</f>
        <v>0</v>
      </c>
      <c r="D42" s="390"/>
      <c r="E42" s="391"/>
      <c r="F42" s="376" t="s">
        <v>36</v>
      </c>
      <c r="G42" s="377"/>
      <c r="H42" s="50">
        <f>SUM(H40:H41)</f>
        <v>0</v>
      </c>
    </row>
    <row r="43" spans="1:8" ht="17.25" customHeight="1" thickTop="1">
      <c r="A43" s="386" t="s">
        <v>75</v>
      </c>
      <c r="B43" s="386"/>
      <c r="C43" s="51"/>
      <c r="D43" s="388" t="s">
        <v>46</v>
      </c>
      <c r="E43" s="388"/>
      <c r="F43" s="51"/>
      <c r="G43" s="389" t="s">
        <v>47</v>
      </c>
      <c r="H43" s="389"/>
    </row>
    <row r="44" spans="1:8" ht="15.75" customHeight="1">
      <c r="A44" s="387">
        <f>شرق</f>
        <v>0</v>
      </c>
      <c r="B44" s="387"/>
      <c r="C44" s="52"/>
      <c r="D44" s="364">
        <f>حاسب</f>
        <v>0</v>
      </c>
      <c r="E44" s="364"/>
      <c r="F44" s="52"/>
      <c r="G44" s="365">
        <f>مدير</f>
        <v>0</v>
      </c>
      <c r="H44" s="365"/>
    </row>
    <row r="45" spans="1:8" ht="6.75" customHeight="1" thickBot="1">
      <c r="A45" s="53"/>
      <c r="B45" s="53"/>
      <c r="C45" s="53"/>
      <c r="D45" s="382"/>
      <c r="E45" s="382"/>
      <c r="F45" s="53"/>
      <c r="G45" s="53"/>
      <c r="H45" s="53"/>
    </row>
    <row r="46" spans="1:8" ht="18.75" customHeight="1" thickBot="1">
      <c r="A46" s="393">
        <f>مديرية</f>
        <v>0</v>
      </c>
      <c r="B46" s="395"/>
      <c r="D46" s="31"/>
      <c r="E46" s="32"/>
      <c r="G46" s="393">
        <f>مدرسة</f>
        <v>0</v>
      </c>
      <c r="H46" s="395"/>
    </row>
    <row r="47" spans="1:8" ht="17.25" customHeight="1" thickBot="1">
      <c r="A47" s="393">
        <f>ادارة</f>
        <v>0</v>
      </c>
      <c r="B47" s="395"/>
      <c r="E47" s="33"/>
      <c r="G47" s="393">
        <f>عام</f>
        <v>0</v>
      </c>
      <c r="H47" s="395"/>
    </row>
    <row r="48" spans="1:8" ht="24.75" customHeight="1" thickTop="1" thickBot="1">
      <c r="D48" s="134" t="s">
        <v>25</v>
      </c>
      <c r="E48" s="34" t="s">
        <v>99</v>
      </c>
    </row>
    <row r="49" spans="1:8" ht="21.75" customHeight="1" thickTop="1">
      <c r="A49" s="383" t="s">
        <v>27</v>
      </c>
      <c r="B49" s="406"/>
      <c r="C49" s="407"/>
      <c r="D49" s="35"/>
      <c r="E49" s="35"/>
      <c r="F49" s="383" t="s">
        <v>28</v>
      </c>
      <c r="G49" s="406"/>
      <c r="H49" s="407"/>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IF('البيانات  (2)'!Q6="","",IF(COUNTIF('البيانات  (2)'!$Q$6:$Q$995,2)&lt;ROWS(B$51:B51),"",INDEX('البيانات  (2)'!$B$6:$B$995,100000-SUMPRODUCT(LARGE(('البيانات  (2)'!$Q$6:$Q$995=2)*(100000-ROW('البيانات  (2)'!$Q$6:$Q$995)),ROWS(B$51:B51)))-5)))</f>
        <v/>
      </c>
      <c r="C51" s="42" t="str">
        <f>IF('البيانات  (2)'!Q6="","",IF(COUNTIF('البيانات  (2)'!$Q$6:$Q$995,2)&lt;ROWS(C$51:C51),"",INDEX('البيانات  (2)'!$H$6:$H$995,100000-SUMPRODUCT(LARGE(('البيانات  (2)'!$Q$6:$Q$995=2)*(100000-ROW('البيانات  (2)'!$Q$6:$Q$995)),ROWS(C$51:C51)))-5)))</f>
        <v/>
      </c>
      <c r="D51" s="43"/>
      <c r="E51" s="43"/>
      <c r="F51" s="40" t="str">
        <f>IF(G51="","",ROW()-50)</f>
        <v/>
      </c>
      <c r="G51" s="41" t="str">
        <f>IF('البيانات  (2)'!Q6="","",IF(COUNTIF('البيانات  (2)'!$Q$6:$Q$995,22)&lt;ROWS(G$51:G51),"",INDEX('البيانات  (2)'!$B$6:$B$995,100000-SUMPRODUCT(LARGE(('البيانات  (2)'!$Q$6:$Q$995=22)*(100000-ROW('البيانات  (2)'!$Q$6:$Q$995)),ROWS(G$51:G51)))-5)))</f>
        <v/>
      </c>
      <c r="H51" s="42" t="str">
        <f>IF('البيانات  (2)'!Q6="","",IF(COUNTIF('البيانات  (2)'!$Q$6:$Q$995,22)&lt;ROWS(H$51:H51),"",INDEX('البيانات  (2)'!$H$6:$H$995,100000-SUMPRODUCT(LARGE(('البيانات  (2)'!$Q$6:$Q$995=22)*(100000-ROW('البيانات  (2)'!$Q$6:$Q$995)),ROWS(H$51:H51)))-5)))</f>
        <v/>
      </c>
    </row>
    <row r="52" spans="1:8" ht="18.75" customHeight="1">
      <c r="A52" s="40" t="str">
        <f t="shared" ref="A52:A81" si="2">IF(B52="","",ROW()-50)</f>
        <v/>
      </c>
      <c r="B52" s="41" t="str">
        <f>IF('البيانات  (2)'!Q7="","",IF(COUNTIF('البيانات  (2)'!$Q$6:$Q$995,2)&lt;ROWS(B$51:B52),"",INDEX('البيانات  (2)'!$B$6:$B$995,100000-SUMPRODUCT(LARGE(('البيانات  (2)'!$Q$6:$Q$995=2)*(100000-ROW('البيانات  (2)'!$Q$6:$Q$995)),ROWS(B$51:B52)))-5)))</f>
        <v/>
      </c>
      <c r="C52" s="42" t="str">
        <f>IF('البيانات  (2)'!Q7="","",IF(COUNTIF('البيانات  (2)'!$Q$6:$Q$995,2)&lt;ROWS(C$51:C52),"",INDEX('البيانات  (2)'!$H$6:$H$995,100000-SUMPRODUCT(LARGE(('البيانات  (2)'!$Q$6:$Q$995=2)*(100000-ROW('البيانات  (2)'!$Q$6:$Q$995)),ROWS(C$51:C52)))-5)))</f>
        <v/>
      </c>
      <c r="D52" s="43"/>
      <c r="E52" s="43"/>
      <c r="F52" s="40" t="str">
        <f t="shared" ref="F52:F81" si="3">IF(G52="","",ROW()-50)</f>
        <v/>
      </c>
      <c r="G52" s="41" t="str">
        <f>IF('البيانات  (2)'!Q7="","",IF(COUNTIF('البيانات  (2)'!$Q$6:$Q$995,22)&lt;ROWS(G$51:G52),"",INDEX('البيانات  (2)'!$B$6:$B$995,100000-SUMPRODUCT(LARGE(('البيانات  (2)'!$Q$6:$Q$995=22)*(100000-ROW('البيانات  (2)'!$Q$6:$Q$995)),ROWS(G$51:G52)))-5)))</f>
        <v/>
      </c>
      <c r="H52" s="42" t="str">
        <f>IF('البيانات  (2)'!Q7="","",IF(COUNTIF('البيانات  (2)'!$Q$6:$Q$995,22)&lt;ROWS(H$51:H52),"",INDEX('البيانات  (2)'!$H$6:$H$995,100000-SUMPRODUCT(LARGE(('البيانات  (2)'!$Q$6:$Q$995=22)*(100000-ROW('البيانات  (2)'!$Q$6:$Q$995)),ROWS(H$51:H52)))-5)))</f>
        <v/>
      </c>
    </row>
    <row r="53" spans="1:8" ht="18.75" customHeight="1">
      <c r="A53" s="40" t="str">
        <f t="shared" si="2"/>
        <v/>
      </c>
      <c r="B53" s="41" t="str">
        <f>IF('البيانات  (2)'!Q8="","",IF(COUNTIF('البيانات  (2)'!$Q$6:$Q$995,2)&lt;ROWS(B$51:B53),"",INDEX('البيانات  (2)'!$B$6:$B$995,100000-SUMPRODUCT(LARGE(('البيانات  (2)'!$Q$6:$Q$995=2)*(100000-ROW('البيانات  (2)'!$Q$6:$Q$995)),ROWS(B$51:B53)))-5)))</f>
        <v/>
      </c>
      <c r="C53" s="42" t="str">
        <f>IF('البيانات  (2)'!Q8="","",IF(COUNTIF('البيانات  (2)'!$Q$6:$Q$995,2)&lt;ROWS(C$51:C53),"",INDEX('البيانات  (2)'!$H$6:$H$995,100000-SUMPRODUCT(LARGE(('البيانات  (2)'!$Q$6:$Q$995=2)*(100000-ROW('البيانات  (2)'!$Q$6:$Q$995)),ROWS(C$51:C53)))-5)))</f>
        <v/>
      </c>
      <c r="D53" s="43"/>
      <c r="E53" s="43"/>
      <c r="F53" s="40" t="str">
        <f t="shared" si="3"/>
        <v/>
      </c>
      <c r="G53" s="41" t="str">
        <f>IF('البيانات  (2)'!Q8="","",IF(COUNTIF('البيانات  (2)'!$Q$6:$Q$995,22)&lt;ROWS(G$51:G53),"",INDEX('البيانات  (2)'!$B$6:$B$995,100000-SUMPRODUCT(LARGE(('البيانات  (2)'!$Q$6:$Q$995=22)*(100000-ROW('البيانات  (2)'!$Q$6:$Q$995)),ROWS(G$51:G53)))-5)))</f>
        <v/>
      </c>
      <c r="H53" s="42" t="str">
        <f>IF('البيانات  (2)'!Q8="","",IF(COUNTIF('البيانات  (2)'!$Q$6:$Q$995,22)&lt;ROWS(H$51:H53),"",INDEX('البيانات  (2)'!$H$6:$H$995,100000-SUMPRODUCT(LARGE(('البيانات  (2)'!$Q$6:$Q$995=22)*(100000-ROW('البيانات  (2)'!$Q$6:$Q$995)),ROWS(H$51:H53)))-5)))</f>
        <v/>
      </c>
    </row>
    <row r="54" spans="1:8" ht="18.75" customHeight="1">
      <c r="A54" s="40" t="str">
        <f t="shared" si="2"/>
        <v/>
      </c>
      <c r="B54" s="41" t="str">
        <f>IF('البيانات  (2)'!Q9="","",IF(COUNTIF('البيانات  (2)'!$Q$6:$Q$995,2)&lt;ROWS(B$51:B54),"",INDEX('البيانات  (2)'!$B$6:$B$995,100000-SUMPRODUCT(LARGE(('البيانات  (2)'!$Q$6:$Q$995=2)*(100000-ROW('البيانات  (2)'!$Q$6:$Q$995)),ROWS(B$51:B54)))-5)))</f>
        <v/>
      </c>
      <c r="C54" s="42" t="str">
        <f>IF('البيانات  (2)'!Q9="","",IF(COUNTIF('البيانات  (2)'!$Q$6:$Q$995,2)&lt;ROWS(C$51:C54),"",INDEX('البيانات  (2)'!$H$6:$H$995,100000-SUMPRODUCT(LARGE(('البيانات  (2)'!$Q$6:$Q$995=2)*(100000-ROW('البيانات  (2)'!$Q$6:$Q$995)),ROWS(C$51:C54)))-5)))</f>
        <v/>
      </c>
      <c r="D54" s="43"/>
      <c r="E54" s="43"/>
      <c r="F54" s="40" t="str">
        <f t="shared" si="3"/>
        <v/>
      </c>
      <c r="G54" s="41" t="str">
        <f>IF('البيانات  (2)'!Q9="","",IF(COUNTIF('البيانات  (2)'!$Q$6:$Q$995,22)&lt;ROWS(G$51:G54),"",INDEX('البيانات  (2)'!$B$6:$B$995,100000-SUMPRODUCT(LARGE(('البيانات  (2)'!$Q$6:$Q$995=22)*(100000-ROW('البيانات  (2)'!$Q$6:$Q$995)),ROWS(G$51:G54)))-5)))</f>
        <v/>
      </c>
      <c r="H54" s="42" t="str">
        <f>IF('البيانات  (2)'!Q9="","",IF(COUNTIF('البيانات  (2)'!$Q$6:$Q$995,22)&lt;ROWS(H$51:H54),"",INDEX('البيانات  (2)'!$H$6:$H$995,100000-SUMPRODUCT(LARGE(('البيانات  (2)'!$Q$6:$Q$995=22)*(100000-ROW('البيانات  (2)'!$Q$6:$Q$995)),ROWS(H$51:H54)))-5)))</f>
        <v/>
      </c>
    </row>
    <row r="55" spans="1:8" ht="18.75" customHeight="1">
      <c r="A55" s="40" t="str">
        <f t="shared" si="2"/>
        <v/>
      </c>
      <c r="B55" s="41" t="str">
        <f>IF('البيانات  (2)'!Q10="","",IF(COUNTIF('البيانات  (2)'!$Q$6:$Q$995,2)&lt;ROWS(B$51:B55),"",INDEX('البيانات  (2)'!$B$6:$B$995,100000-SUMPRODUCT(LARGE(('البيانات  (2)'!$Q$6:$Q$995=2)*(100000-ROW('البيانات  (2)'!$Q$6:$Q$995)),ROWS(B$51:B55)))-5)))</f>
        <v/>
      </c>
      <c r="C55" s="42" t="str">
        <f>IF('البيانات  (2)'!Q10="","",IF(COUNTIF('البيانات  (2)'!$Q$6:$Q$995,2)&lt;ROWS(C$51:C55),"",INDEX('البيانات  (2)'!$H$6:$H$995,100000-SUMPRODUCT(LARGE(('البيانات  (2)'!$Q$6:$Q$995=2)*(100000-ROW('البيانات  (2)'!$Q$6:$Q$995)),ROWS(C$51:C55)))-5)))</f>
        <v/>
      </c>
      <c r="D55" s="43"/>
      <c r="E55" s="43"/>
      <c r="F55" s="40" t="str">
        <f t="shared" si="3"/>
        <v/>
      </c>
      <c r="G55" s="41" t="str">
        <f>IF('البيانات  (2)'!Q10="","",IF(COUNTIF('البيانات  (2)'!$Q$6:$Q$995,22)&lt;ROWS(G$51:G55),"",INDEX('البيانات  (2)'!$B$6:$B$995,100000-SUMPRODUCT(LARGE(('البيانات  (2)'!$Q$6:$Q$995=22)*(100000-ROW('البيانات  (2)'!$Q$6:$Q$995)),ROWS(G$51:G55)))-5)))</f>
        <v/>
      </c>
      <c r="H55" s="42" t="str">
        <f>IF('البيانات  (2)'!Q10="","",IF(COUNTIF('البيانات  (2)'!$Q$6:$Q$995,22)&lt;ROWS(H$51:H55),"",INDEX('البيانات  (2)'!$H$6:$H$995,100000-SUMPRODUCT(LARGE(('البيانات  (2)'!$Q$6:$Q$995=22)*(100000-ROW('البيانات  (2)'!$Q$6:$Q$995)),ROWS(H$51:H55)))-5)))</f>
        <v/>
      </c>
    </row>
    <row r="56" spans="1:8" ht="18.75" customHeight="1">
      <c r="A56" s="40" t="str">
        <f t="shared" si="2"/>
        <v/>
      </c>
      <c r="B56" s="41" t="str">
        <f>IF('البيانات  (2)'!Q11="","",IF(COUNTIF('البيانات  (2)'!$Q$6:$Q$995,2)&lt;ROWS(B$51:B56),"",INDEX('البيانات  (2)'!$B$6:$B$995,100000-SUMPRODUCT(LARGE(('البيانات  (2)'!$Q$6:$Q$995=2)*(100000-ROW('البيانات  (2)'!$Q$6:$Q$995)),ROWS(B$51:B56)))-5)))</f>
        <v/>
      </c>
      <c r="C56" s="42" t="str">
        <f>IF('البيانات  (2)'!Q11="","",IF(COUNTIF('البيانات  (2)'!$Q$6:$Q$995,2)&lt;ROWS(C$51:C56),"",INDEX('البيانات  (2)'!$H$6:$H$995,100000-SUMPRODUCT(LARGE(('البيانات  (2)'!$Q$6:$Q$995=2)*(100000-ROW('البيانات  (2)'!$Q$6:$Q$995)),ROWS(C$51:C56)))-5)))</f>
        <v/>
      </c>
      <c r="D56" s="43"/>
      <c r="E56" s="43"/>
      <c r="F56" s="40" t="str">
        <f t="shared" si="3"/>
        <v/>
      </c>
      <c r="G56" s="41" t="str">
        <f>IF('البيانات  (2)'!Q11="","",IF(COUNTIF('البيانات  (2)'!$Q$6:$Q$995,22)&lt;ROWS(G$51:G56),"",INDEX('البيانات  (2)'!$B$6:$B$995,100000-SUMPRODUCT(LARGE(('البيانات  (2)'!$Q$6:$Q$995=22)*(100000-ROW('البيانات  (2)'!$Q$6:$Q$995)),ROWS(G$51:G56)))-5)))</f>
        <v/>
      </c>
      <c r="H56" s="42" t="str">
        <f>IF('البيانات  (2)'!Q11="","",IF(COUNTIF('البيانات  (2)'!$Q$6:$Q$995,22)&lt;ROWS(H$51:H56),"",INDEX('البيانات  (2)'!$H$6:$H$995,100000-SUMPRODUCT(LARGE(('البيانات  (2)'!$Q$6:$Q$995=22)*(100000-ROW('البيانات  (2)'!$Q$6:$Q$995)),ROWS(H$51:H56)))-5)))</f>
        <v/>
      </c>
    </row>
    <row r="57" spans="1:8" ht="18.75" customHeight="1">
      <c r="A57" s="40" t="str">
        <f t="shared" si="2"/>
        <v/>
      </c>
      <c r="B57" s="41" t="str">
        <f>IF('البيانات  (2)'!Q12="","",IF(COUNTIF('البيانات  (2)'!$Q$6:$Q$995,2)&lt;ROWS(B$51:B57),"",INDEX('البيانات  (2)'!$B$6:$B$995,100000-SUMPRODUCT(LARGE(('البيانات  (2)'!$Q$6:$Q$995=2)*(100000-ROW('البيانات  (2)'!$Q$6:$Q$995)),ROWS(B$51:B57)))-5)))</f>
        <v/>
      </c>
      <c r="C57" s="42" t="str">
        <f>IF('البيانات  (2)'!Q12="","",IF(COUNTIF('البيانات  (2)'!$Q$6:$Q$995,2)&lt;ROWS(C$51:C57),"",INDEX('البيانات  (2)'!$H$6:$H$995,100000-SUMPRODUCT(LARGE(('البيانات  (2)'!$Q$6:$Q$995=2)*(100000-ROW('البيانات  (2)'!$Q$6:$Q$995)),ROWS(C$51:C57)))-5)))</f>
        <v/>
      </c>
      <c r="D57" s="43"/>
      <c r="E57" s="43"/>
      <c r="F57" s="40" t="str">
        <f t="shared" si="3"/>
        <v/>
      </c>
      <c r="G57" s="41" t="str">
        <f>IF('البيانات  (2)'!Q12="","",IF(COUNTIF('البيانات  (2)'!$Q$6:$Q$995,22)&lt;ROWS(G$51:G57),"",INDEX('البيانات  (2)'!$B$6:$B$995,100000-SUMPRODUCT(LARGE(('البيانات  (2)'!$Q$6:$Q$995=22)*(100000-ROW('البيانات  (2)'!$Q$6:$Q$995)),ROWS(G$51:G57)))-5)))</f>
        <v/>
      </c>
      <c r="H57" s="42" t="str">
        <f>IF('البيانات  (2)'!Q12="","",IF(COUNTIF('البيانات  (2)'!$Q$6:$Q$995,22)&lt;ROWS(H$51:H57),"",INDEX('البيانات  (2)'!$H$6:$H$995,100000-SUMPRODUCT(LARGE(('البيانات  (2)'!$Q$6:$Q$995=22)*(100000-ROW('البيانات  (2)'!$Q$6:$Q$995)),ROWS(H$51:H57)))-5)))</f>
        <v/>
      </c>
    </row>
    <row r="58" spans="1:8" ht="18.75" customHeight="1">
      <c r="A58" s="40" t="str">
        <f t="shared" si="2"/>
        <v/>
      </c>
      <c r="B58" s="41" t="str">
        <f>IF('البيانات  (2)'!Q13="","",IF(COUNTIF('البيانات  (2)'!$Q$6:$Q$995,2)&lt;ROWS(B$51:B58),"",INDEX('البيانات  (2)'!$B$6:$B$995,100000-SUMPRODUCT(LARGE(('البيانات  (2)'!$Q$6:$Q$995=2)*(100000-ROW('البيانات  (2)'!$Q$6:$Q$995)),ROWS(B$51:B58)))-5)))</f>
        <v/>
      </c>
      <c r="C58" s="42" t="str">
        <f>IF('البيانات  (2)'!Q13="","",IF(COUNTIF('البيانات  (2)'!$Q$6:$Q$995,2)&lt;ROWS(C$51:C58),"",INDEX('البيانات  (2)'!$H$6:$H$995,100000-SUMPRODUCT(LARGE(('البيانات  (2)'!$Q$6:$Q$995=2)*(100000-ROW('البيانات  (2)'!$Q$6:$Q$995)),ROWS(C$51:C58)))-5)))</f>
        <v/>
      </c>
      <c r="D58" s="43"/>
      <c r="E58" s="43"/>
      <c r="F58" s="40" t="str">
        <f t="shared" si="3"/>
        <v/>
      </c>
      <c r="G58" s="41" t="str">
        <f>IF('البيانات  (2)'!Q13="","",IF(COUNTIF('البيانات  (2)'!$Q$6:$Q$995,22)&lt;ROWS(G$51:G58),"",INDEX('البيانات  (2)'!$B$6:$B$995,100000-SUMPRODUCT(LARGE(('البيانات  (2)'!$Q$6:$Q$995=22)*(100000-ROW('البيانات  (2)'!$Q$6:$Q$995)),ROWS(G$51:G58)))-5)))</f>
        <v/>
      </c>
      <c r="H58" s="42" t="str">
        <f>IF('البيانات  (2)'!Q13="","",IF(COUNTIF('البيانات  (2)'!$Q$6:$Q$995,22)&lt;ROWS(H$51:H58),"",INDEX('البيانات  (2)'!$H$6:$H$995,100000-SUMPRODUCT(LARGE(('البيانات  (2)'!$Q$6:$Q$995=22)*(100000-ROW('البيانات  (2)'!$Q$6:$Q$995)),ROWS(H$51:H58)))-5)))</f>
        <v/>
      </c>
    </row>
    <row r="59" spans="1:8" ht="18.75" customHeight="1">
      <c r="A59" s="40" t="str">
        <f t="shared" si="2"/>
        <v/>
      </c>
      <c r="B59" s="41" t="str">
        <f>IF('البيانات  (2)'!Q14="","",IF(COUNTIF('البيانات  (2)'!$Q$6:$Q$995,2)&lt;ROWS(B$51:B59),"",INDEX('البيانات  (2)'!$B$6:$B$995,100000-SUMPRODUCT(LARGE(('البيانات  (2)'!$Q$6:$Q$995=2)*(100000-ROW('البيانات  (2)'!$Q$6:$Q$995)),ROWS(B$51:B59)))-5)))</f>
        <v/>
      </c>
      <c r="C59" s="42" t="str">
        <f>IF('البيانات  (2)'!Q14="","",IF(COUNTIF('البيانات  (2)'!$Q$6:$Q$995,2)&lt;ROWS(C$51:C59),"",INDEX('البيانات  (2)'!$H$6:$H$995,100000-SUMPRODUCT(LARGE(('البيانات  (2)'!$Q$6:$Q$995=2)*(100000-ROW('البيانات  (2)'!$Q$6:$Q$995)),ROWS(C$51:C59)))-5)))</f>
        <v/>
      </c>
      <c r="D59" s="43"/>
      <c r="E59" s="43"/>
      <c r="F59" s="40" t="str">
        <f t="shared" si="3"/>
        <v/>
      </c>
      <c r="G59" s="41" t="str">
        <f>IF('البيانات  (2)'!Q14="","",IF(COUNTIF('البيانات  (2)'!$Q$6:$Q$995,22)&lt;ROWS(G$51:G59),"",INDEX('البيانات  (2)'!$B$6:$B$995,100000-SUMPRODUCT(LARGE(('البيانات  (2)'!$Q$6:$Q$995=22)*(100000-ROW('البيانات  (2)'!$Q$6:$Q$995)),ROWS(G$51:G59)))-5)))</f>
        <v/>
      </c>
      <c r="H59" s="42" t="str">
        <f>IF('البيانات  (2)'!Q14="","",IF(COUNTIF('البيانات  (2)'!$Q$6:$Q$995,22)&lt;ROWS(H$51:H59),"",INDEX('البيانات  (2)'!$H$6:$H$995,100000-SUMPRODUCT(LARGE(('البيانات  (2)'!$Q$6:$Q$995=22)*(100000-ROW('البيانات  (2)'!$Q$6:$Q$995)),ROWS(H$51:H59)))-5)))</f>
        <v/>
      </c>
    </row>
    <row r="60" spans="1:8" ht="18.75" customHeight="1">
      <c r="A60" s="40" t="str">
        <f t="shared" si="2"/>
        <v/>
      </c>
      <c r="B60" s="41" t="str">
        <f>IF('البيانات  (2)'!Q15="","",IF(COUNTIF('البيانات  (2)'!$Q$6:$Q$995,2)&lt;ROWS(B$51:B60),"",INDEX('البيانات  (2)'!$B$6:$B$995,100000-SUMPRODUCT(LARGE(('البيانات  (2)'!$Q$6:$Q$995=2)*(100000-ROW('البيانات  (2)'!$Q$6:$Q$995)),ROWS(B$51:B60)))-5)))</f>
        <v/>
      </c>
      <c r="C60" s="42" t="str">
        <f>IF('البيانات  (2)'!Q15="","",IF(COUNTIF('البيانات  (2)'!$Q$6:$Q$995,2)&lt;ROWS(C$51:C60),"",INDEX('البيانات  (2)'!$H$6:$H$995,100000-SUMPRODUCT(LARGE(('البيانات  (2)'!$Q$6:$Q$995=2)*(100000-ROW('البيانات  (2)'!$Q$6:$Q$995)),ROWS(C$51:C60)))-5)))</f>
        <v/>
      </c>
      <c r="D60" s="43"/>
      <c r="E60" s="43"/>
      <c r="F60" s="40" t="str">
        <f t="shared" si="3"/>
        <v/>
      </c>
      <c r="G60" s="41" t="str">
        <f>IF('البيانات  (2)'!Q15="","",IF(COUNTIF('البيانات  (2)'!$Q$6:$Q$995,22)&lt;ROWS(G$51:G60),"",INDEX('البيانات  (2)'!$B$6:$B$995,100000-SUMPRODUCT(LARGE(('البيانات  (2)'!$Q$6:$Q$995=22)*(100000-ROW('البيانات  (2)'!$Q$6:$Q$995)),ROWS(G$51:G60)))-5)))</f>
        <v/>
      </c>
      <c r="H60" s="42" t="str">
        <f>IF('البيانات  (2)'!Q15="","",IF(COUNTIF('البيانات  (2)'!$Q$6:$Q$995,22)&lt;ROWS(H$51:H60),"",INDEX('البيانات  (2)'!$H$6:$H$995,100000-SUMPRODUCT(LARGE(('البيانات  (2)'!$Q$6:$Q$995=22)*(100000-ROW('البيانات  (2)'!$Q$6:$Q$995)),ROWS(H$51:H60)))-5)))</f>
        <v/>
      </c>
    </row>
    <row r="61" spans="1:8" ht="18.75" customHeight="1">
      <c r="A61" s="40" t="str">
        <f t="shared" si="2"/>
        <v/>
      </c>
      <c r="B61" s="41" t="str">
        <f>IF('البيانات  (2)'!Q16="","",IF(COUNTIF('البيانات  (2)'!$Q$6:$Q$995,2)&lt;ROWS(B$51:B61),"",INDEX('البيانات  (2)'!$B$6:$B$995,100000-SUMPRODUCT(LARGE(('البيانات  (2)'!$Q$6:$Q$995=2)*(100000-ROW('البيانات  (2)'!$Q$6:$Q$995)),ROWS(B$51:B61)))-5)))</f>
        <v/>
      </c>
      <c r="C61" s="42" t="str">
        <f>IF('البيانات  (2)'!Q16="","",IF(COUNTIF('البيانات  (2)'!$Q$6:$Q$995,2)&lt;ROWS(C$51:C61),"",INDEX('البيانات  (2)'!$H$6:$H$995,100000-SUMPRODUCT(LARGE(('البيانات  (2)'!$Q$6:$Q$995=2)*(100000-ROW('البيانات  (2)'!$Q$6:$Q$995)),ROWS(C$51:C61)))-5)))</f>
        <v/>
      </c>
      <c r="D61" s="43"/>
      <c r="E61" s="43"/>
      <c r="F61" s="40" t="str">
        <f t="shared" si="3"/>
        <v/>
      </c>
      <c r="G61" s="41" t="str">
        <f>IF('البيانات  (2)'!Q16="","",IF(COUNTIF('البيانات  (2)'!$Q$6:$Q$995,22)&lt;ROWS(G$51:G61),"",INDEX('البيانات  (2)'!$B$6:$B$995,100000-SUMPRODUCT(LARGE(('البيانات  (2)'!$Q$6:$Q$995=22)*(100000-ROW('البيانات  (2)'!$Q$6:$Q$995)),ROWS(G$51:G61)))-5)))</f>
        <v/>
      </c>
      <c r="H61" s="42" t="str">
        <f>IF('البيانات  (2)'!Q16="","",IF(COUNTIF('البيانات  (2)'!$Q$6:$Q$995,22)&lt;ROWS(H$51:H61),"",INDEX('البيانات  (2)'!$H$6:$H$995,100000-SUMPRODUCT(LARGE(('البيانات  (2)'!$Q$6:$Q$995=22)*(100000-ROW('البيانات  (2)'!$Q$6:$Q$995)),ROWS(H$51:H61)))-5)))</f>
        <v/>
      </c>
    </row>
    <row r="62" spans="1:8" ht="18.75" customHeight="1">
      <c r="A62" s="40" t="str">
        <f t="shared" si="2"/>
        <v/>
      </c>
      <c r="B62" s="41" t="str">
        <f>IF('البيانات  (2)'!Q17="","",IF(COUNTIF('البيانات  (2)'!$Q$6:$Q$995,2)&lt;ROWS(B$51:B62),"",INDEX('البيانات  (2)'!$B$6:$B$995,100000-SUMPRODUCT(LARGE(('البيانات  (2)'!$Q$6:$Q$995=2)*(100000-ROW('البيانات  (2)'!$Q$6:$Q$995)),ROWS(B$51:B62)))-5)))</f>
        <v/>
      </c>
      <c r="C62" s="42" t="str">
        <f>IF('البيانات  (2)'!Q17="","",IF(COUNTIF('البيانات  (2)'!$Q$6:$Q$995,2)&lt;ROWS(C$51:C62),"",INDEX('البيانات  (2)'!$H$6:$H$995,100000-SUMPRODUCT(LARGE(('البيانات  (2)'!$Q$6:$Q$995=2)*(100000-ROW('البيانات  (2)'!$Q$6:$Q$995)),ROWS(C$51:C62)))-5)))</f>
        <v/>
      </c>
      <c r="D62" s="43"/>
      <c r="E62" s="43"/>
      <c r="F62" s="40" t="str">
        <f t="shared" si="3"/>
        <v/>
      </c>
      <c r="G62" s="41" t="str">
        <f>IF('البيانات  (2)'!Q17="","",IF(COUNTIF('البيانات  (2)'!$Q$6:$Q$995,22)&lt;ROWS(G$51:G62),"",INDEX('البيانات  (2)'!$B$6:$B$995,100000-SUMPRODUCT(LARGE(('البيانات  (2)'!$Q$6:$Q$995=22)*(100000-ROW('البيانات  (2)'!$Q$6:$Q$995)),ROWS(G$51:G62)))-5)))</f>
        <v/>
      </c>
      <c r="H62" s="42" t="str">
        <f>IF('البيانات  (2)'!Q17="","",IF(COUNTIF('البيانات  (2)'!$Q$6:$Q$995,22)&lt;ROWS(H$51:H62),"",INDEX('البيانات  (2)'!$H$6:$H$995,100000-SUMPRODUCT(LARGE(('البيانات  (2)'!$Q$6:$Q$995=22)*(100000-ROW('البيانات  (2)'!$Q$6:$Q$995)),ROWS(H$51:H62)))-5)))</f>
        <v/>
      </c>
    </row>
    <row r="63" spans="1:8" ht="18.75" customHeight="1">
      <c r="A63" s="40" t="str">
        <f t="shared" si="2"/>
        <v/>
      </c>
      <c r="B63" s="41" t="str">
        <f>IF('البيانات  (2)'!Q18="","",IF(COUNTIF('البيانات  (2)'!$Q$6:$Q$995,2)&lt;ROWS(B$51:B63),"",INDEX('البيانات  (2)'!$B$6:$B$995,100000-SUMPRODUCT(LARGE(('البيانات  (2)'!$Q$6:$Q$995=2)*(100000-ROW('البيانات  (2)'!$Q$6:$Q$995)),ROWS(B$51:B63)))-5)))</f>
        <v/>
      </c>
      <c r="C63" s="42" t="str">
        <f>IF('البيانات  (2)'!Q18="","",IF(COUNTIF('البيانات  (2)'!$Q$6:$Q$995,2)&lt;ROWS(C$51:C63),"",INDEX('البيانات  (2)'!$H$6:$H$995,100000-SUMPRODUCT(LARGE(('البيانات  (2)'!$Q$6:$Q$995=2)*(100000-ROW('البيانات  (2)'!$Q$6:$Q$995)),ROWS(C$51:C63)))-5)))</f>
        <v/>
      </c>
      <c r="D63" s="43"/>
      <c r="E63" s="43"/>
      <c r="F63" s="40" t="str">
        <f t="shared" si="3"/>
        <v/>
      </c>
      <c r="G63" s="41" t="str">
        <f>IF('البيانات  (2)'!Q18="","",IF(COUNTIF('البيانات  (2)'!$Q$6:$Q$995,22)&lt;ROWS(G$51:G63),"",INDEX('البيانات  (2)'!$B$6:$B$995,100000-SUMPRODUCT(LARGE(('البيانات  (2)'!$Q$6:$Q$995=22)*(100000-ROW('البيانات  (2)'!$Q$6:$Q$995)),ROWS(G$51:G63)))-5)))</f>
        <v/>
      </c>
      <c r="H63" s="42" t="str">
        <f>IF('البيانات  (2)'!Q18="","",IF(COUNTIF('البيانات  (2)'!$Q$6:$Q$995,22)&lt;ROWS(H$51:H63),"",INDEX('البيانات  (2)'!$H$6:$H$995,100000-SUMPRODUCT(LARGE(('البيانات  (2)'!$Q$6:$Q$995=22)*(100000-ROW('البيانات  (2)'!$Q$6:$Q$995)),ROWS(H$51:H63)))-5)))</f>
        <v/>
      </c>
    </row>
    <row r="64" spans="1:8" ht="18.75" customHeight="1">
      <c r="A64" s="40" t="str">
        <f t="shared" si="2"/>
        <v/>
      </c>
      <c r="B64" s="41" t="str">
        <f>IF('البيانات  (2)'!Q19="","",IF(COUNTIF('البيانات  (2)'!$Q$6:$Q$995,2)&lt;ROWS(B$51:B64),"",INDEX('البيانات  (2)'!$B$6:$B$995,100000-SUMPRODUCT(LARGE(('البيانات  (2)'!$Q$6:$Q$995=2)*(100000-ROW('البيانات  (2)'!$Q$6:$Q$995)),ROWS(B$51:B64)))-5)))</f>
        <v/>
      </c>
      <c r="C64" s="42" t="str">
        <f>IF('البيانات  (2)'!Q19="","",IF(COUNTIF('البيانات  (2)'!$Q$6:$Q$995,2)&lt;ROWS(C$51:C64),"",INDEX('البيانات  (2)'!$H$6:$H$995,100000-SUMPRODUCT(LARGE(('البيانات  (2)'!$Q$6:$Q$995=2)*(100000-ROW('البيانات  (2)'!$Q$6:$Q$995)),ROWS(C$51:C64)))-5)))</f>
        <v/>
      </c>
      <c r="D64" s="43"/>
      <c r="E64" s="43"/>
      <c r="F64" s="40" t="str">
        <f t="shared" si="3"/>
        <v/>
      </c>
      <c r="G64" s="41" t="str">
        <f>IF('البيانات  (2)'!Q19="","",IF(COUNTIF('البيانات  (2)'!$Q$6:$Q$995,22)&lt;ROWS(G$51:G64),"",INDEX('البيانات  (2)'!$B$6:$B$995,100000-SUMPRODUCT(LARGE(('البيانات  (2)'!$Q$6:$Q$995=22)*(100000-ROW('البيانات  (2)'!$Q$6:$Q$995)),ROWS(G$51:G64)))-5)))</f>
        <v/>
      </c>
      <c r="H64" s="42" t="str">
        <f>IF('البيانات  (2)'!Q19="","",IF(COUNTIF('البيانات  (2)'!$Q$6:$Q$995,22)&lt;ROWS(H$51:H64),"",INDEX('البيانات  (2)'!$H$6:$H$995,100000-SUMPRODUCT(LARGE(('البيانات  (2)'!$Q$6:$Q$995=22)*(100000-ROW('البيانات  (2)'!$Q$6:$Q$995)),ROWS(H$51:H64)))-5)))</f>
        <v/>
      </c>
    </row>
    <row r="65" spans="1:8" ht="18.75" customHeight="1">
      <c r="A65" s="40" t="str">
        <f t="shared" si="2"/>
        <v/>
      </c>
      <c r="B65" s="41" t="str">
        <f>IF('البيانات  (2)'!Q20="","",IF(COUNTIF('البيانات  (2)'!$Q$6:$Q$995,2)&lt;ROWS(B$51:B65),"",INDEX('البيانات  (2)'!$B$6:$B$995,100000-SUMPRODUCT(LARGE(('البيانات  (2)'!$Q$6:$Q$995=2)*(100000-ROW('البيانات  (2)'!$Q$6:$Q$995)),ROWS(B$51:B65)))-5)))</f>
        <v/>
      </c>
      <c r="C65" s="42" t="str">
        <f>IF('البيانات  (2)'!Q20="","",IF(COUNTIF('البيانات  (2)'!$Q$6:$Q$995,2)&lt;ROWS(C$51:C65),"",INDEX('البيانات  (2)'!$H$6:$H$995,100000-SUMPRODUCT(LARGE(('البيانات  (2)'!$Q$6:$Q$995=2)*(100000-ROW('البيانات  (2)'!$Q$6:$Q$995)),ROWS(C$51:C65)))-5)))</f>
        <v/>
      </c>
      <c r="D65" s="43"/>
      <c r="E65" s="43"/>
      <c r="F65" s="40" t="str">
        <f t="shared" si="3"/>
        <v/>
      </c>
      <c r="G65" s="41" t="str">
        <f>IF('البيانات  (2)'!Q20="","",IF(COUNTIF('البيانات  (2)'!$Q$6:$Q$995,22)&lt;ROWS(G$51:G65),"",INDEX('البيانات  (2)'!$B$6:$B$995,100000-SUMPRODUCT(LARGE(('البيانات  (2)'!$Q$6:$Q$995=22)*(100000-ROW('البيانات  (2)'!$Q$6:$Q$995)),ROWS(G$51:G65)))-5)))</f>
        <v/>
      </c>
      <c r="H65" s="42" t="str">
        <f>IF('البيانات  (2)'!Q20="","",IF(COUNTIF('البيانات  (2)'!$Q$6:$Q$995,22)&lt;ROWS(H$51:H65),"",INDEX('البيانات  (2)'!$H$6:$H$995,100000-SUMPRODUCT(LARGE(('البيانات  (2)'!$Q$6:$Q$995=22)*(100000-ROW('البيانات  (2)'!$Q$6:$Q$995)),ROWS(H$51:H65)))-5)))</f>
        <v/>
      </c>
    </row>
    <row r="66" spans="1:8" ht="18.75" customHeight="1">
      <c r="A66" s="40" t="str">
        <f t="shared" si="2"/>
        <v/>
      </c>
      <c r="B66" s="41" t="str">
        <f>IF('البيانات  (2)'!Q21="","",IF(COUNTIF('البيانات  (2)'!$Q$6:$Q$995,2)&lt;ROWS(B$51:B66),"",INDEX('البيانات  (2)'!$B$6:$B$995,100000-SUMPRODUCT(LARGE(('البيانات  (2)'!$Q$6:$Q$995=2)*(100000-ROW('البيانات  (2)'!$Q$6:$Q$995)),ROWS(B$51:B66)))-5)))</f>
        <v/>
      </c>
      <c r="C66" s="42" t="str">
        <f>IF('البيانات  (2)'!Q21="","",IF(COUNTIF('البيانات  (2)'!$Q$6:$Q$995,2)&lt;ROWS(C$51:C66),"",INDEX('البيانات  (2)'!$H$6:$H$995,100000-SUMPRODUCT(LARGE(('البيانات  (2)'!$Q$6:$Q$995=2)*(100000-ROW('البيانات  (2)'!$Q$6:$Q$995)),ROWS(C$51:C66)))-5)))</f>
        <v/>
      </c>
      <c r="D66" s="43"/>
      <c r="E66" s="43"/>
      <c r="F66" s="40" t="str">
        <f t="shared" si="3"/>
        <v/>
      </c>
      <c r="G66" s="41" t="str">
        <f>IF('البيانات  (2)'!Q21="","",IF(COUNTIF('البيانات  (2)'!$Q$6:$Q$995,22)&lt;ROWS(G$51:G66),"",INDEX('البيانات  (2)'!$B$6:$B$995,100000-SUMPRODUCT(LARGE(('البيانات  (2)'!$Q$6:$Q$995=22)*(100000-ROW('البيانات  (2)'!$Q$6:$Q$995)),ROWS(G$51:G66)))-5)))</f>
        <v/>
      </c>
      <c r="H66" s="42" t="str">
        <f>IF('البيانات  (2)'!Q21="","",IF(COUNTIF('البيانات  (2)'!$Q$6:$Q$995,22)&lt;ROWS(H$51:H66),"",INDEX('البيانات  (2)'!$H$6:$H$995,100000-SUMPRODUCT(LARGE(('البيانات  (2)'!$Q$6:$Q$995=22)*(100000-ROW('البيانات  (2)'!$Q$6:$Q$995)),ROWS(H$51:H66)))-5)))</f>
        <v/>
      </c>
    </row>
    <row r="67" spans="1:8" ht="18.75" customHeight="1">
      <c r="A67" s="40" t="str">
        <f t="shared" si="2"/>
        <v/>
      </c>
      <c r="B67" s="41" t="str">
        <f>IF('البيانات  (2)'!Q22="","",IF(COUNTIF('البيانات  (2)'!$Q$6:$Q$995,2)&lt;ROWS(B$51:B67),"",INDEX('البيانات  (2)'!$B$6:$B$995,100000-SUMPRODUCT(LARGE(('البيانات  (2)'!$Q$6:$Q$995=2)*(100000-ROW('البيانات  (2)'!$Q$6:$Q$995)),ROWS(B$51:B67)))-5)))</f>
        <v/>
      </c>
      <c r="C67" s="42" t="str">
        <f>IF('البيانات  (2)'!Q22="","",IF(COUNTIF('البيانات  (2)'!$Q$6:$Q$995,2)&lt;ROWS(C$51:C67),"",INDEX('البيانات  (2)'!$H$6:$H$995,100000-SUMPRODUCT(LARGE(('البيانات  (2)'!$Q$6:$Q$995=2)*(100000-ROW('البيانات  (2)'!$Q$6:$Q$995)),ROWS(C$51:C67)))-5)))</f>
        <v/>
      </c>
      <c r="D67" s="43"/>
      <c r="E67" s="43"/>
      <c r="F67" s="40" t="str">
        <f t="shared" si="3"/>
        <v/>
      </c>
      <c r="G67" s="41" t="str">
        <f>IF('البيانات  (2)'!Q22="","",IF(COUNTIF('البيانات  (2)'!$Q$6:$Q$995,22)&lt;ROWS(G$51:G67),"",INDEX('البيانات  (2)'!$B$6:$B$995,100000-SUMPRODUCT(LARGE(('البيانات  (2)'!$Q$6:$Q$995=22)*(100000-ROW('البيانات  (2)'!$Q$6:$Q$995)),ROWS(G$51:G67)))-5)))</f>
        <v/>
      </c>
      <c r="H67" s="42" t="str">
        <f>IF('البيانات  (2)'!Q22="","",IF(COUNTIF('البيانات  (2)'!$Q$6:$Q$995,22)&lt;ROWS(H$51:H67),"",INDEX('البيانات  (2)'!$H$6:$H$995,100000-SUMPRODUCT(LARGE(('البيانات  (2)'!$Q$6:$Q$995=22)*(100000-ROW('البيانات  (2)'!$Q$6:$Q$995)),ROWS(H$51:H67)))-5)))</f>
        <v/>
      </c>
    </row>
    <row r="68" spans="1:8" ht="18.75" customHeight="1">
      <c r="A68" s="40" t="str">
        <f t="shared" si="2"/>
        <v/>
      </c>
      <c r="B68" s="41" t="str">
        <f>IF('البيانات  (2)'!Q23="","",IF(COUNTIF('البيانات  (2)'!$Q$6:$Q$995,2)&lt;ROWS(B$51:B68),"",INDEX('البيانات  (2)'!$B$6:$B$995,100000-SUMPRODUCT(LARGE(('البيانات  (2)'!$Q$6:$Q$995=2)*(100000-ROW('البيانات  (2)'!$Q$6:$Q$995)),ROWS(B$51:B68)))-5)))</f>
        <v/>
      </c>
      <c r="C68" s="42" t="str">
        <f>IF('البيانات  (2)'!Q23="","",IF(COUNTIF('البيانات  (2)'!$Q$6:$Q$995,2)&lt;ROWS(C$51:C68),"",INDEX('البيانات  (2)'!$H$6:$H$995,100000-SUMPRODUCT(LARGE(('البيانات  (2)'!$Q$6:$Q$995=2)*(100000-ROW('البيانات  (2)'!$Q$6:$Q$995)),ROWS(C$51:C68)))-5)))</f>
        <v/>
      </c>
      <c r="D68" s="43"/>
      <c r="E68" s="43"/>
      <c r="F68" s="40" t="str">
        <f t="shared" si="3"/>
        <v/>
      </c>
      <c r="G68" s="41" t="str">
        <f>IF('البيانات  (2)'!Q23="","",IF(COUNTIF('البيانات  (2)'!$Q$6:$Q$995,22)&lt;ROWS(G$51:G68),"",INDEX('البيانات  (2)'!$B$6:$B$995,100000-SUMPRODUCT(LARGE(('البيانات  (2)'!$Q$6:$Q$995=22)*(100000-ROW('البيانات  (2)'!$Q$6:$Q$995)),ROWS(G$51:G68)))-5)))</f>
        <v/>
      </c>
      <c r="H68" s="42" t="str">
        <f>IF('البيانات  (2)'!Q23="","",IF(COUNTIF('البيانات  (2)'!$Q$6:$Q$995,22)&lt;ROWS(H$51:H68),"",INDEX('البيانات  (2)'!$H$6:$H$995,100000-SUMPRODUCT(LARGE(('البيانات  (2)'!$Q$6:$Q$995=22)*(100000-ROW('البيانات  (2)'!$Q$6:$Q$995)),ROWS(H$51:H68)))-5)))</f>
        <v/>
      </c>
    </row>
    <row r="69" spans="1:8" ht="18.75" customHeight="1">
      <c r="A69" s="40" t="str">
        <f t="shared" si="2"/>
        <v/>
      </c>
      <c r="B69" s="41" t="str">
        <f>IF('البيانات  (2)'!Q24="","",IF(COUNTIF('البيانات  (2)'!$Q$6:$Q$995,2)&lt;ROWS(B$51:B69),"",INDEX('البيانات  (2)'!$B$6:$B$995,100000-SUMPRODUCT(LARGE(('البيانات  (2)'!$Q$6:$Q$995=2)*(100000-ROW('البيانات  (2)'!$Q$6:$Q$995)),ROWS(B$51:B69)))-5)))</f>
        <v/>
      </c>
      <c r="C69" s="42" t="str">
        <f>IF('البيانات  (2)'!Q24="","",IF(COUNTIF('البيانات  (2)'!$Q$6:$Q$995,2)&lt;ROWS(C$51:C69),"",INDEX('البيانات  (2)'!$H$6:$H$995,100000-SUMPRODUCT(LARGE(('البيانات  (2)'!$Q$6:$Q$995=2)*(100000-ROW('البيانات  (2)'!$Q$6:$Q$995)),ROWS(C$51:C69)))-5)))</f>
        <v/>
      </c>
      <c r="D69" s="43"/>
      <c r="E69" s="43"/>
      <c r="F69" s="40" t="str">
        <f t="shared" si="3"/>
        <v/>
      </c>
      <c r="G69" s="41" t="str">
        <f>IF('البيانات  (2)'!Q24="","",IF(COUNTIF('البيانات  (2)'!$Q$6:$Q$995,22)&lt;ROWS(G$51:G69),"",INDEX('البيانات  (2)'!$B$6:$B$995,100000-SUMPRODUCT(LARGE(('البيانات  (2)'!$Q$6:$Q$995=22)*(100000-ROW('البيانات  (2)'!$Q$6:$Q$995)),ROWS(G$51:G69)))-5)))</f>
        <v/>
      </c>
      <c r="H69" s="42" t="str">
        <f>IF('البيانات  (2)'!Q24="","",IF(COUNTIF('البيانات  (2)'!$Q$6:$Q$995,22)&lt;ROWS(H$51:H69),"",INDEX('البيانات  (2)'!$H$6:$H$995,100000-SUMPRODUCT(LARGE(('البيانات  (2)'!$Q$6:$Q$995=22)*(100000-ROW('البيانات  (2)'!$Q$6:$Q$995)),ROWS(H$51:H69)))-5)))</f>
        <v/>
      </c>
    </row>
    <row r="70" spans="1:8" ht="18.75" customHeight="1">
      <c r="A70" s="40" t="str">
        <f t="shared" si="2"/>
        <v/>
      </c>
      <c r="B70" s="41" t="str">
        <f>IF('البيانات  (2)'!Q25="","",IF(COUNTIF('البيانات  (2)'!$Q$6:$Q$995,2)&lt;ROWS(B$51:B70),"",INDEX('البيانات  (2)'!$B$6:$B$995,100000-SUMPRODUCT(LARGE(('البيانات  (2)'!$Q$6:$Q$995=2)*(100000-ROW('البيانات  (2)'!$Q$6:$Q$995)),ROWS(B$51:B70)))-5)))</f>
        <v/>
      </c>
      <c r="C70" s="42" t="str">
        <f>IF('البيانات  (2)'!Q25="","",IF(COUNTIF('البيانات  (2)'!$Q$6:$Q$995,2)&lt;ROWS(C$51:C70),"",INDEX('البيانات  (2)'!$H$6:$H$995,100000-SUMPRODUCT(LARGE(('البيانات  (2)'!$Q$6:$Q$995=2)*(100000-ROW('البيانات  (2)'!$Q$6:$Q$995)),ROWS(C$51:C70)))-5)))</f>
        <v/>
      </c>
      <c r="D70" s="43"/>
      <c r="E70" s="43"/>
      <c r="F70" s="40" t="str">
        <f t="shared" si="3"/>
        <v/>
      </c>
      <c r="G70" s="41" t="str">
        <f>IF('البيانات  (2)'!Q25="","",IF(COUNTIF('البيانات  (2)'!$Q$6:$Q$995,22)&lt;ROWS(G$51:G70),"",INDEX('البيانات  (2)'!$B$6:$B$995,100000-SUMPRODUCT(LARGE(('البيانات  (2)'!$Q$6:$Q$995=22)*(100000-ROW('البيانات  (2)'!$Q$6:$Q$995)),ROWS(G$51:G70)))-5)))</f>
        <v/>
      </c>
      <c r="H70" s="42" t="str">
        <f>IF('البيانات  (2)'!Q25="","",IF(COUNTIF('البيانات  (2)'!$Q$6:$Q$995,22)&lt;ROWS(H$51:H70),"",INDEX('البيانات  (2)'!$H$6:$H$995,100000-SUMPRODUCT(LARGE(('البيانات  (2)'!$Q$6:$Q$995=22)*(100000-ROW('البيانات  (2)'!$Q$6:$Q$995)),ROWS(H$51:H70)))-5)))</f>
        <v/>
      </c>
    </row>
    <row r="71" spans="1:8" ht="18.75" customHeight="1">
      <c r="A71" s="40" t="str">
        <f t="shared" si="2"/>
        <v/>
      </c>
      <c r="B71" s="41" t="str">
        <f>IF('البيانات  (2)'!Q26="","",IF(COUNTIF('البيانات  (2)'!$Q$6:$Q$995,2)&lt;ROWS(B$51:B71),"",INDEX('البيانات  (2)'!$B$6:$B$995,100000-SUMPRODUCT(LARGE(('البيانات  (2)'!$Q$6:$Q$995=2)*(100000-ROW('البيانات  (2)'!$Q$6:$Q$995)),ROWS(B$51:B71)))-5)))</f>
        <v/>
      </c>
      <c r="C71" s="42" t="str">
        <f>IF('البيانات  (2)'!Q26="","",IF(COUNTIF('البيانات  (2)'!$Q$6:$Q$995,2)&lt;ROWS(C$51:C71),"",INDEX('البيانات  (2)'!$H$6:$H$995,100000-SUMPRODUCT(LARGE(('البيانات  (2)'!$Q$6:$Q$995=2)*(100000-ROW('البيانات  (2)'!$Q$6:$Q$995)),ROWS(C$51:C71)))-5)))</f>
        <v/>
      </c>
      <c r="D71" s="43"/>
      <c r="E71" s="43"/>
      <c r="F71" s="40" t="str">
        <f t="shared" si="3"/>
        <v/>
      </c>
      <c r="G71" s="41" t="str">
        <f>IF('البيانات  (2)'!Q26="","",IF(COUNTIF('البيانات  (2)'!$Q$6:$Q$995,22)&lt;ROWS(G$51:G71),"",INDEX('البيانات  (2)'!$B$6:$B$995,100000-SUMPRODUCT(LARGE(('البيانات  (2)'!$Q$6:$Q$995=22)*(100000-ROW('البيانات  (2)'!$Q$6:$Q$995)),ROWS(G$51:G71)))-5)))</f>
        <v/>
      </c>
      <c r="H71" s="42" t="str">
        <f>IF('البيانات  (2)'!Q26="","",IF(COUNTIF('البيانات  (2)'!$Q$6:$Q$995,22)&lt;ROWS(H$51:H71),"",INDEX('البيانات  (2)'!$H$6:$H$995,100000-SUMPRODUCT(LARGE(('البيانات  (2)'!$Q$6:$Q$995=22)*(100000-ROW('البيانات  (2)'!$Q$6:$Q$995)),ROWS(H$51:H71)))-5)))</f>
        <v/>
      </c>
    </row>
    <row r="72" spans="1:8" ht="18.75" customHeight="1">
      <c r="A72" s="40" t="str">
        <f t="shared" si="2"/>
        <v/>
      </c>
      <c r="B72" s="41" t="str">
        <f>IF('البيانات  (2)'!Q27="","",IF(COUNTIF('البيانات  (2)'!$Q$6:$Q$995,2)&lt;ROWS(B$51:B72),"",INDEX('البيانات  (2)'!$B$6:$B$995,100000-SUMPRODUCT(LARGE(('البيانات  (2)'!$Q$6:$Q$995=2)*(100000-ROW('البيانات  (2)'!$Q$6:$Q$995)),ROWS(B$51:B72)))-5)))</f>
        <v/>
      </c>
      <c r="C72" s="42" t="str">
        <f>IF('البيانات  (2)'!Q27="","",IF(COUNTIF('البيانات  (2)'!$Q$6:$Q$995,2)&lt;ROWS(C$51:C72),"",INDEX('البيانات  (2)'!$H$6:$H$995,100000-SUMPRODUCT(LARGE(('البيانات  (2)'!$Q$6:$Q$995=2)*(100000-ROW('البيانات  (2)'!$Q$6:$Q$995)),ROWS(C$51:C72)))-5)))</f>
        <v/>
      </c>
      <c r="D72" s="43"/>
      <c r="E72" s="43"/>
      <c r="F72" s="40" t="str">
        <f t="shared" si="3"/>
        <v/>
      </c>
      <c r="G72" s="41" t="str">
        <f>IF('البيانات  (2)'!Q27="","",IF(COUNTIF('البيانات  (2)'!$Q$6:$Q$995,22)&lt;ROWS(G$51:G72),"",INDEX('البيانات  (2)'!$B$6:$B$995,100000-SUMPRODUCT(LARGE(('البيانات  (2)'!$Q$6:$Q$995=22)*(100000-ROW('البيانات  (2)'!$Q$6:$Q$995)),ROWS(G$51:G72)))-5)))</f>
        <v/>
      </c>
      <c r="H72" s="42" t="str">
        <f>IF('البيانات  (2)'!Q27="","",IF(COUNTIF('البيانات  (2)'!$Q$6:$Q$995,22)&lt;ROWS(H$51:H72),"",INDEX('البيانات  (2)'!$H$6:$H$995,100000-SUMPRODUCT(LARGE(('البيانات  (2)'!$Q$6:$Q$995=22)*(100000-ROW('البيانات  (2)'!$Q$6:$Q$995)),ROWS(H$51:H72)))-5)))</f>
        <v/>
      </c>
    </row>
    <row r="73" spans="1:8" ht="18.75" customHeight="1">
      <c r="A73" s="40" t="str">
        <f t="shared" si="2"/>
        <v/>
      </c>
      <c r="B73" s="41" t="str">
        <f>IF('البيانات  (2)'!Q28="","",IF(COUNTIF('البيانات  (2)'!$Q$6:$Q$995,2)&lt;ROWS(B$51:B73),"",INDEX('البيانات  (2)'!$B$6:$B$995,100000-SUMPRODUCT(LARGE(('البيانات  (2)'!$Q$6:$Q$995=2)*(100000-ROW('البيانات  (2)'!$Q$6:$Q$995)),ROWS(B$51:B73)))-5)))</f>
        <v/>
      </c>
      <c r="C73" s="42" t="str">
        <f>IF('البيانات  (2)'!Q28="","",IF(COUNTIF('البيانات  (2)'!$Q$6:$Q$995,2)&lt;ROWS(C$51:C73),"",INDEX('البيانات  (2)'!$H$6:$H$995,100000-SUMPRODUCT(LARGE(('البيانات  (2)'!$Q$6:$Q$995=2)*(100000-ROW('البيانات  (2)'!$Q$6:$Q$995)),ROWS(C$51:C73)))-5)))</f>
        <v/>
      </c>
      <c r="D73" s="43"/>
      <c r="E73" s="43"/>
      <c r="F73" s="40" t="str">
        <f t="shared" si="3"/>
        <v/>
      </c>
      <c r="G73" s="41" t="str">
        <f>IF('البيانات  (2)'!Q28="","",IF(COUNTIF('البيانات  (2)'!$Q$6:$Q$995,22)&lt;ROWS(G$51:G73),"",INDEX('البيانات  (2)'!$B$6:$B$995,100000-SUMPRODUCT(LARGE(('البيانات  (2)'!$Q$6:$Q$995=22)*(100000-ROW('البيانات  (2)'!$Q$6:$Q$995)),ROWS(G$51:G73)))-5)))</f>
        <v/>
      </c>
      <c r="H73" s="42" t="str">
        <f>IF('البيانات  (2)'!Q28="","",IF(COUNTIF('البيانات  (2)'!$Q$6:$Q$995,22)&lt;ROWS(H$51:H73),"",INDEX('البيانات  (2)'!$H$6:$H$995,100000-SUMPRODUCT(LARGE(('البيانات  (2)'!$Q$6:$Q$995=22)*(100000-ROW('البيانات  (2)'!$Q$6:$Q$995)),ROWS(H$51:H73)))-5)))</f>
        <v/>
      </c>
    </row>
    <row r="74" spans="1:8" ht="18.75" customHeight="1">
      <c r="A74" s="40" t="str">
        <f t="shared" si="2"/>
        <v/>
      </c>
      <c r="B74" s="41" t="str">
        <f>IF('البيانات  (2)'!Q29="","",IF(COUNTIF('البيانات  (2)'!$Q$6:$Q$995,2)&lt;ROWS(B$51:B74),"",INDEX('البيانات  (2)'!$B$6:$B$995,100000-SUMPRODUCT(LARGE(('البيانات  (2)'!$Q$6:$Q$995=2)*(100000-ROW('البيانات  (2)'!$Q$6:$Q$995)),ROWS(B$51:B74)))-5)))</f>
        <v/>
      </c>
      <c r="C74" s="42" t="str">
        <f>IF('البيانات  (2)'!Q29="","",IF(COUNTIF('البيانات  (2)'!$Q$6:$Q$995,2)&lt;ROWS(C$51:C74),"",INDEX('البيانات  (2)'!$H$6:$H$995,100000-SUMPRODUCT(LARGE(('البيانات  (2)'!$Q$6:$Q$995=2)*(100000-ROW('البيانات  (2)'!$Q$6:$Q$995)),ROWS(C$51:C74)))-5)))</f>
        <v/>
      </c>
      <c r="D74" s="43"/>
      <c r="E74" s="43"/>
      <c r="F74" s="40" t="str">
        <f t="shared" si="3"/>
        <v/>
      </c>
      <c r="G74" s="41" t="str">
        <f>IF('البيانات  (2)'!Q29="","",IF(COUNTIF('البيانات  (2)'!$Q$6:$Q$995,22)&lt;ROWS(G$51:G74),"",INDEX('البيانات  (2)'!$B$6:$B$995,100000-SUMPRODUCT(LARGE(('البيانات  (2)'!$Q$6:$Q$995=22)*(100000-ROW('البيانات  (2)'!$Q$6:$Q$995)),ROWS(G$51:G74)))-5)))</f>
        <v/>
      </c>
      <c r="H74" s="42" t="str">
        <f>IF('البيانات  (2)'!Q29="","",IF(COUNTIF('البيانات  (2)'!$Q$6:$Q$995,22)&lt;ROWS(H$51:H74),"",INDEX('البيانات  (2)'!$H$6:$H$995,100000-SUMPRODUCT(LARGE(('البيانات  (2)'!$Q$6:$Q$995=22)*(100000-ROW('البيانات  (2)'!$Q$6:$Q$995)),ROWS(H$51:H74)))-5)))</f>
        <v/>
      </c>
    </row>
    <row r="75" spans="1:8" ht="18.75" customHeight="1">
      <c r="A75" s="40" t="str">
        <f t="shared" si="2"/>
        <v/>
      </c>
      <c r="B75" s="41" t="str">
        <f>IF('البيانات  (2)'!Q30="","",IF(COUNTIF('البيانات  (2)'!$Q$6:$Q$995,2)&lt;ROWS(B$51:B75),"",INDEX('البيانات  (2)'!$B$6:$B$995,100000-SUMPRODUCT(LARGE(('البيانات  (2)'!$Q$6:$Q$995=2)*(100000-ROW('البيانات  (2)'!$Q$6:$Q$995)),ROWS(B$51:B75)))-5)))</f>
        <v/>
      </c>
      <c r="C75" s="42" t="str">
        <f>IF('البيانات  (2)'!Q30="","",IF(COUNTIF('البيانات  (2)'!$Q$6:$Q$995,2)&lt;ROWS(C$51:C75),"",INDEX('البيانات  (2)'!$H$6:$H$995,100000-SUMPRODUCT(LARGE(('البيانات  (2)'!$Q$6:$Q$995=2)*(100000-ROW('البيانات  (2)'!$Q$6:$Q$995)),ROWS(C$51:C75)))-5)))</f>
        <v/>
      </c>
      <c r="D75" s="43"/>
      <c r="E75" s="43"/>
      <c r="F75" s="40" t="str">
        <f t="shared" si="3"/>
        <v/>
      </c>
      <c r="G75" s="41" t="str">
        <f>IF('البيانات  (2)'!Q30="","",IF(COUNTIF('البيانات  (2)'!$Q$6:$Q$995,22)&lt;ROWS(G$51:G75),"",INDEX('البيانات  (2)'!$B$6:$B$995,100000-SUMPRODUCT(LARGE(('البيانات  (2)'!$Q$6:$Q$995=22)*(100000-ROW('البيانات  (2)'!$Q$6:$Q$995)),ROWS(G$51:G75)))-5)))</f>
        <v/>
      </c>
      <c r="H75" s="42" t="str">
        <f>IF('البيانات  (2)'!Q30="","",IF(COUNTIF('البيانات  (2)'!$Q$6:$Q$995,22)&lt;ROWS(H$51:H75),"",INDEX('البيانات  (2)'!$H$6:$H$995,100000-SUMPRODUCT(LARGE(('البيانات  (2)'!$Q$6:$Q$995=22)*(100000-ROW('البيانات  (2)'!$Q$6:$Q$995)),ROWS(H$51:H75)))-5)))</f>
        <v/>
      </c>
    </row>
    <row r="76" spans="1:8" ht="18.75" customHeight="1">
      <c r="A76" s="40" t="str">
        <f t="shared" si="2"/>
        <v/>
      </c>
      <c r="B76" s="41" t="str">
        <f>IF('البيانات  (2)'!Q31="","",IF(COUNTIF('البيانات  (2)'!$Q$6:$Q$995,2)&lt;ROWS(B$51:B76),"",INDEX('البيانات  (2)'!$B$6:$B$995,100000-SUMPRODUCT(LARGE(('البيانات  (2)'!$Q$6:$Q$995=2)*(100000-ROW('البيانات  (2)'!$Q$6:$Q$995)),ROWS(B$51:B76)))-5)))</f>
        <v/>
      </c>
      <c r="C76" s="42" t="str">
        <f>IF('البيانات  (2)'!Q31="","",IF(COUNTIF('البيانات  (2)'!$Q$6:$Q$995,2)&lt;ROWS(C$51:C76),"",INDEX('البيانات  (2)'!$H$6:$H$995,100000-SUMPRODUCT(LARGE(('البيانات  (2)'!$Q$6:$Q$995=2)*(100000-ROW('البيانات  (2)'!$Q$6:$Q$995)),ROWS(C$51:C76)))-5)))</f>
        <v/>
      </c>
      <c r="D76" s="43"/>
      <c r="E76" s="43"/>
      <c r="F76" s="40" t="str">
        <f t="shared" si="3"/>
        <v/>
      </c>
      <c r="G76" s="41" t="str">
        <f>IF('البيانات  (2)'!Q31="","",IF(COUNTIF('البيانات  (2)'!$Q$6:$Q$995,22)&lt;ROWS(G$51:G76),"",INDEX('البيانات  (2)'!$B$6:$B$995,100000-SUMPRODUCT(LARGE(('البيانات  (2)'!$Q$6:$Q$995=22)*(100000-ROW('البيانات  (2)'!$Q$6:$Q$995)),ROWS(G$51:G76)))-5)))</f>
        <v/>
      </c>
      <c r="H76" s="42" t="str">
        <f>IF('البيانات  (2)'!Q31="","",IF(COUNTIF('البيانات  (2)'!$Q$6:$Q$995,22)&lt;ROWS(H$51:H76),"",INDEX('البيانات  (2)'!$H$6:$H$995,100000-SUMPRODUCT(LARGE(('البيانات  (2)'!$Q$6:$Q$995=22)*(100000-ROW('البيانات  (2)'!$Q$6:$Q$995)),ROWS(H$51:H76)))-5)))</f>
        <v/>
      </c>
    </row>
    <row r="77" spans="1:8" ht="18.75" customHeight="1">
      <c r="A77" s="40" t="str">
        <f t="shared" si="2"/>
        <v/>
      </c>
      <c r="B77" s="41" t="str">
        <f>IF('البيانات  (2)'!Q32="","",IF(COUNTIF('البيانات  (2)'!$Q$6:$Q$995,2)&lt;ROWS(B$51:B77),"",INDEX('البيانات  (2)'!$B$6:$B$995,100000-SUMPRODUCT(LARGE(('البيانات  (2)'!$Q$6:$Q$995=2)*(100000-ROW('البيانات  (2)'!$Q$6:$Q$995)),ROWS(B$51:B77)))-5)))</f>
        <v/>
      </c>
      <c r="C77" s="42" t="str">
        <f>IF('البيانات  (2)'!Q32="","",IF(COUNTIF('البيانات  (2)'!$Q$6:$Q$995,2)&lt;ROWS(C$51:C77),"",INDEX('البيانات  (2)'!$H$6:$H$995,100000-SUMPRODUCT(LARGE(('البيانات  (2)'!$Q$6:$Q$995=2)*(100000-ROW('البيانات  (2)'!$Q$6:$Q$995)),ROWS(C$51:C77)))-5)))</f>
        <v/>
      </c>
      <c r="D77" s="43"/>
      <c r="E77" s="43"/>
      <c r="F77" s="40" t="str">
        <f t="shared" si="3"/>
        <v/>
      </c>
      <c r="G77" s="41" t="str">
        <f>IF('البيانات  (2)'!Q32="","",IF(COUNTIF('البيانات  (2)'!$Q$6:$Q$995,22)&lt;ROWS(G$51:G77),"",INDEX('البيانات  (2)'!$B$6:$B$995,100000-SUMPRODUCT(LARGE(('البيانات  (2)'!$Q$6:$Q$995=22)*(100000-ROW('البيانات  (2)'!$Q$6:$Q$995)),ROWS(G$51:G77)))-5)))</f>
        <v/>
      </c>
      <c r="H77" s="42" t="str">
        <f>IF('البيانات  (2)'!Q32="","",IF(COUNTIF('البيانات  (2)'!$Q$6:$Q$995,22)&lt;ROWS(H$51:H77),"",INDEX('البيانات  (2)'!$H$6:$H$995,100000-SUMPRODUCT(LARGE(('البيانات  (2)'!$Q$6:$Q$995=22)*(100000-ROW('البيانات  (2)'!$Q$6:$Q$995)),ROWS(H$51:H77)))-5)))</f>
        <v/>
      </c>
    </row>
    <row r="78" spans="1:8" ht="18.75" customHeight="1">
      <c r="A78" s="40" t="str">
        <f t="shared" si="2"/>
        <v/>
      </c>
      <c r="B78" s="41" t="str">
        <f>IF('البيانات  (2)'!Q33="","",IF(COUNTIF('البيانات  (2)'!$Q$6:$Q$995,2)&lt;ROWS(B$51:B78),"",INDEX('البيانات  (2)'!$B$6:$B$995,100000-SUMPRODUCT(LARGE(('البيانات  (2)'!$Q$6:$Q$995=2)*(100000-ROW('البيانات  (2)'!$Q$6:$Q$995)),ROWS(B$51:B78)))-5)))</f>
        <v/>
      </c>
      <c r="C78" s="42" t="str">
        <f>IF('البيانات  (2)'!Q33="","",IF(COUNTIF('البيانات  (2)'!$Q$6:$Q$995,2)&lt;ROWS(C$51:C78),"",INDEX('البيانات  (2)'!$H$6:$H$995,100000-SUMPRODUCT(LARGE(('البيانات  (2)'!$Q$6:$Q$995=2)*(100000-ROW('البيانات  (2)'!$Q$6:$Q$995)),ROWS(C$51:C78)))-5)))</f>
        <v/>
      </c>
      <c r="D78" s="43"/>
      <c r="E78" s="56"/>
      <c r="F78" s="40" t="str">
        <f t="shared" si="3"/>
        <v/>
      </c>
      <c r="G78" s="41" t="str">
        <f>IF('البيانات  (2)'!Q33="","",IF(COUNTIF('البيانات  (2)'!$Q$6:$Q$995,22)&lt;ROWS(G$51:G78),"",INDEX('البيانات  (2)'!$B$6:$B$995,100000-SUMPRODUCT(LARGE(('البيانات  (2)'!$Q$6:$Q$995=22)*(100000-ROW('البيانات  (2)'!$Q$6:$Q$995)),ROWS(G$51:G78)))-5)))</f>
        <v/>
      </c>
      <c r="H78" s="42" t="str">
        <f>IF('البيانات  (2)'!Q33="","",IF(COUNTIF('البيانات  (2)'!$Q$6:$Q$995,22)&lt;ROWS(H$51:H78),"",INDEX('البيانات  (2)'!$H$6:$H$995,100000-SUMPRODUCT(LARGE(('البيانات  (2)'!$Q$6:$Q$995=22)*(100000-ROW('البيانات  (2)'!$Q$6:$Q$995)),ROWS(H$51:H78)))-5)))</f>
        <v/>
      </c>
    </row>
    <row r="79" spans="1:8" ht="18.75" customHeight="1">
      <c r="A79" s="40" t="str">
        <f t="shared" si="2"/>
        <v/>
      </c>
      <c r="B79" s="41" t="str">
        <f>IF('البيانات  (2)'!Q34="","",IF(COUNTIF('البيانات  (2)'!$Q$6:$Q$995,2)&lt;ROWS(B$51:B79),"",INDEX('البيانات  (2)'!$B$6:$B$995,100000-SUMPRODUCT(LARGE(('البيانات  (2)'!$Q$6:$Q$995=2)*(100000-ROW('البيانات  (2)'!$Q$6:$Q$995)),ROWS(B$51:B79)))-5)))</f>
        <v/>
      </c>
      <c r="C79" s="42" t="str">
        <f>IF('البيانات  (2)'!Q34="","",IF(COUNTIF('البيانات  (2)'!$Q$6:$Q$995,2)&lt;ROWS(C$51:C79),"",INDEX('البيانات  (2)'!$H$6:$H$995,100000-SUMPRODUCT(LARGE(('البيانات  (2)'!$Q$6:$Q$995=2)*(100000-ROW('البيانات  (2)'!$Q$6:$Q$995)),ROWS(C$51:C79)))-5)))</f>
        <v/>
      </c>
      <c r="D79" s="43"/>
      <c r="E79" s="43"/>
      <c r="F79" s="40" t="str">
        <f t="shared" si="3"/>
        <v/>
      </c>
      <c r="G79" s="41" t="str">
        <f>IF('البيانات  (2)'!Q34="","",IF(COUNTIF('البيانات  (2)'!$Q$6:$Q$995,22)&lt;ROWS(G$51:G79),"",INDEX('البيانات  (2)'!$B$6:$B$995,100000-SUMPRODUCT(LARGE(('البيانات  (2)'!$Q$6:$Q$995=22)*(100000-ROW('البيانات  (2)'!$Q$6:$Q$995)),ROWS(G$51:G79)))-5)))</f>
        <v/>
      </c>
      <c r="H79" s="42" t="str">
        <f>IF('البيانات  (2)'!Q34="","",IF(COUNTIF('البيانات  (2)'!$Q$6:$Q$995,22)&lt;ROWS(H$51:H79),"",INDEX('البيانات  (2)'!$H$6:$H$995,100000-SUMPRODUCT(LARGE(('البيانات  (2)'!$Q$6:$Q$995=22)*(100000-ROW('البيانات  (2)'!$Q$6:$Q$995)),ROWS(H$51:H79)))-5)))</f>
        <v/>
      </c>
    </row>
    <row r="80" spans="1:8" ht="18.75" customHeight="1">
      <c r="A80" s="40" t="str">
        <f t="shared" si="2"/>
        <v/>
      </c>
      <c r="B80" s="41" t="str">
        <f>IF('البيانات  (2)'!Q35="","",IF(COUNTIF('البيانات  (2)'!$Q$6:$Q$995,2)&lt;ROWS(B$51:B80),"",INDEX('البيانات  (2)'!$B$6:$B$995,100000-SUMPRODUCT(LARGE(('البيانات  (2)'!$Q$6:$Q$995=2)*(100000-ROW('البيانات  (2)'!$Q$6:$Q$995)),ROWS(B$51:B80)))-5)))</f>
        <v/>
      </c>
      <c r="C80" s="42" t="str">
        <f>IF('البيانات  (2)'!Q35="","",IF(COUNTIF('البيانات  (2)'!$Q$6:$Q$995,2)&lt;ROWS(C$51:C80),"",INDEX('البيانات  (2)'!$H$6:$H$995,100000-SUMPRODUCT(LARGE(('البيانات  (2)'!$Q$6:$Q$995=2)*(100000-ROW('البيانات  (2)'!$Q$6:$Q$995)),ROWS(C$51:C80)))-5)))</f>
        <v/>
      </c>
      <c r="D80" s="43"/>
      <c r="E80" s="43"/>
      <c r="F80" s="40" t="str">
        <f t="shared" si="3"/>
        <v/>
      </c>
      <c r="G80" s="41" t="str">
        <f>IF('البيانات  (2)'!Q35="","",IF(COUNTIF('البيانات  (2)'!$Q$6:$Q$995,22)&lt;ROWS(G$51:G80),"",INDEX('البيانات  (2)'!$B$6:$B$995,100000-SUMPRODUCT(LARGE(('البيانات  (2)'!$Q$6:$Q$995=22)*(100000-ROW('البيانات  (2)'!$Q$6:$Q$995)),ROWS(G$51:G80)))-5)))</f>
        <v/>
      </c>
      <c r="H80" s="42" t="str">
        <f>IF('البيانات  (2)'!Q35="","",IF(COUNTIF('البيانات  (2)'!$Q$6:$Q$995,22)&lt;ROWS(H$51:H80),"",INDEX('البيانات  (2)'!$H$6:$H$995,100000-SUMPRODUCT(LARGE(('البيانات  (2)'!$Q$6:$Q$995=22)*(100000-ROW('البيانات  (2)'!$Q$6:$Q$995)),ROWS(H$51:H80)))-5)))</f>
        <v/>
      </c>
    </row>
    <row r="81" spans="1:9" ht="18.75" customHeight="1" thickBot="1">
      <c r="A81" s="44" t="str">
        <f t="shared" si="2"/>
        <v/>
      </c>
      <c r="B81" s="45" t="str">
        <f>IF('البيانات  (2)'!Q36="","",IF(COUNTIF('البيانات  (2)'!$Q$6:$Q$995,2)&lt;ROWS(B$51:B81),"",INDEX('البيانات  (2)'!$B$6:$B$995,100000-SUMPRODUCT(LARGE(('البيانات  (2)'!$Q$6:$Q$995=2)*(100000-ROW('البيانات  (2)'!$Q$6:$Q$995)),ROWS(B$51:B81)))-5)))</f>
        <v/>
      </c>
      <c r="C81" s="46" t="str">
        <f>IF('البيانات  (2)'!Q36="","",IF(COUNTIF('البيانات  (2)'!$Q$6:$Q$995,2)&lt;ROWS(C$51:C81),"",INDEX('البيانات  (2)'!$H$6:$H$995,100000-SUMPRODUCT(LARGE(('البيانات  (2)'!$Q$6:$Q$995=2)*(100000-ROW('البيانات  (2)'!$Q$6:$Q$995)),ROWS(C$51:C81)))-5)))</f>
        <v/>
      </c>
      <c r="D81" s="43"/>
      <c r="E81" s="43"/>
      <c r="F81" s="44" t="str">
        <f t="shared" si="3"/>
        <v/>
      </c>
      <c r="G81" s="45" t="str">
        <f>IF('البيانات  (2)'!Q36="","",IF(COUNTIF('البيانات  (2)'!$Q$6:$Q$995,22)&lt;ROWS(G$51:G81),"",INDEX('البيانات  (2)'!$B$6:$B$995,100000-SUMPRODUCT(LARGE(('البيانات  (2)'!$Q$6:$Q$995=22)*(100000-ROW('البيانات  (2)'!$Q$6:$Q$995)),ROWS(G$51:G81)))-5)))</f>
        <v/>
      </c>
      <c r="H81" s="46" t="str">
        <f>IF('البيانات  (2)'!Q36="","",IF(COUNTIF('البيانات  (2)'!$Q$6:$Q$995,22)&lt;ROWS(H$51:H81),"",INDEX('البيانات  (2)'!$H$6:$H$995,100000-SUMPRODUCT(LARGE(('البيانات  (2)'!$Q$6:$Q$995=22)*(100000-ROW('البيانات  (2)'!$Q$6:$Q$995)),ROWS(H$51:H81)))-5)))</f>
        <v/>
      </c>
    </row>
    <row r="82" spans="1:9" ht="27" customHeight="1" thickTop="1" thickBot="1">
      <c r="A82" s="401"/>
      <c r="B82" s="401"/>
      <c r="C82" s="402"/>
      <c r="D82" s="403" t="s">
        <v>33</v>
      </c>
      <c r="E82" s="404"/>
      <c r="F82" s="405"/>
      <c r="G82" s="401"/>
      <c r="H82" s="401"/>
    </row>
    <row r="83" spans="1:9" ht="16.5" customHeight="1" thickTop="1">
      <c r="A83" s="396" t="s">
        <v>34</v>
      </c>
      <c r="B83" s="397"/>
      <c r="C83" s="57">
        <f>'البيانات  (2)'!T2</f>
        <v>0</v>
      </c>
      <c r="D83" s="366"/>
      <c r="E83" s="367"/>
      <c r="F83" s="396" t="s">
        <v>37</v>
      </c>
      <c r="G83" s="397"/>
      <c r="H83" s="57">
        <f>COUNTIF(C51:C81:H51:H81,"منقول")</f>
        <v>0</v>
      </c>
    </row>
    <row r="84" spans="1:9" ht="18" customHeight="1">
      <c r="A84" s="398" t="s">
        <v>35</v>
      </c>
      <c r="B84" s="399"/>
      <c r="C84" s="58">
        <f>'البيانات  (2)'!W2</f>
        <v>0</v>
      </c>
      <c r="D84" s="368"/>
      <c r="E84" s="369"/>
      <c r="F84" s="398" t="s">
        <v>38</v>
      </c>
      <c r="G84" s="399"/>
      <c r="H84" s="58">
        <f>COUNTIF(C51:C81:H51:H81,"باق")</f>
        <v>0</v>
      </c>
    </row>
    <row r="85" spans="1:9" ht="15" customHeight="1" thickBot="1">
      <c r="A85" s="370" t="s">
        <v>36</v>
      </c>
      <c r="B85" s="371"/>
      <c r="C85" s="59">
        <f>SUM(C83:C84)</f>
        <v>0</v>
      </c>
      <c r="D85" s="368"/>
      <c r="E85" s="369"/>
      <c r="F85" s="370" t="s">
        <v>36</v>
      </c>
      <c r="G85" s="371"/>
      <c r="H85" s="59">
        <f>SUM(H83:H84)</f>
        <v>0</v>
      </c>
    </row>
    <row r="86" spans="1:9" ht="18.75" customHeight="1" thickTop="1">
      <c r="A86" s="408" t="s">
        <v>77</v>
      </c>
      <c r="B86" s="408"/>
      <c r="C86" s="60"/>
      <c r="D86" s="409" t="s">
        <v>78</v>
      </c>
      <c r="E86" s="409"/>
      <c r="F86" s="60"/>
      <c r="G86" s="410" t="s">
        <v>47</v>
      </c>
      <c r="H86" s="410"/>
    </row>
    <row r="87" spans="1:9" ht="19.5" customHeight="1">
      <c r="A87" s="387">
        <f>شرق</f>
        <v>0</v>
      </c>
      <c r="B87" s="387"/>
      <c r="C87" s="52"/>
      <c r="D87" s="364">
        <f>حاسب</f>
        <v>0</v>
      </c>
      <c r="E87" s="364"/>
      <c r="F87" s="52"/>
      <c r="G87" s="365">
        <f>مدير</f>
        <v>0</v>
      </c>
      <c r="H87" s="365"/>
    </row>
    <row r="88" spans="1:9" s="172" customFormat="1" ht="6.75" customHeight="1">
      <c r="A88" s="171"/>
      <c r="B88" s="171"/>
      <c r="C88" s="171"/>
      <c r="D88" s="431"/>
      <c r="E88" s="431"/>
      <c r="F88" s="171"/>
      <c r="G88" s="171"/>
      <c r="H88" s="171"/>
      <c r="I88" s="2"/>
    </row>
    <row r="89" spans="1:9" ht="14.25" customHeight="1" thickBot="1">
      <c r="A89" s="62"/>
      <c r="B89" s="62"/>
      <c r="C89" s="62"/>
      <c r="D89" s="63"/>
      <c r="E89" s="63"/>
      <c r="F89" s="62"/>
      <c r="G89" s="62"/>
      <c r="H89" s="62"/>
    </row>
    <row r="90" spans="1:9" ht="14.25" customHeight="1" thickBot="1">
      <c r="A90" s="393">
        <f>مديرية</f>
        <v>0</v>
      </c>
      <c r="B90" s="394"/>
      <c r="D90" s="31"/>
      <c r="E90" s="32"/>
      <c r="G90" s="393">
        <f>مدرسة</f>
        <v>0</v>
      </c>
      <c r="H90" s="394"/>
    </row>
    <row r="91" spans="1:9" ht="17.25" customHeight="1" thickBot="1">
      <c r="A91" s="393">
        <f>ادارة</f>
        <v>0</v>
      </c>
      <c r="B91" s="394"/>
      <c r="E91" s="33"/>
      <c r="G91" s="393">
        <f>عام</f>
        <v>0</v>
      </c>
      <c r="H91" s="394"/>
    </row>
    <row r="92" spans="1:9" ht="22.5" thickTop="1" thickBot="1">
      <c r="D92" s="134" t="s">
        <v>25</v>
      </c>
      <c r="E92" s="34" t="s">
        <v>100</v>
      </c>
    </row>
    <row r="93" spans="1:9" ht="19.5" customHeight="1" thickTop="1">
      <c r="A93" s="383" t="s">
        <v>27</v>
      </c>
      <c r="B93" s="384"/>
      <c r="C93" s="385"/>
      <c r="D93" s="35"/>
      <c r="E93" s="35"/>
      <c r="F93" s="383" t="s">
        <v>28</v>
      </c>
      <c r="G93" s="384"/>
      <c r="H93" s="385"/>
    </row>
    <row r="94" spans="1:9" ht="18.75" customHeight="1">
      <c r="A94" s="54" t="s">
        <v>26</v>
      </c>
      <c r="B94" s="55" t="s">
        <v>21</v>
      </c>
      <c r="C94" s="38" t="s">
        <v>9</v>
      </c>
      <c r="D94" s="43"/>
      <c r="E94" s="43"/>
      <c r="F94" s="54" t="s">
        <v>26</v>
      </c>
      <c r="G94" s="55" t="s">
        <v>21</v>
      </c>
      <c r="H94" s="38" t="s">
        <v>9</v>
      </c>
    </row>
    <row r="95" spans="1:9" ht="18.75" customHeight="1">
      <c r="A95" s="40" t="str">
        <f>IF(B95="","",ROW()-94)</f>
        <v/>
      </c>
      <c r="B95" s="41" t="str">
        <f>IF('البيانات  (2)'!Q6="","",IF(COUNTIF('البيانات  (2)'!$Q$6:$Q$995,3)&lt;ROWS(B$95:B95),"",INDEX('البيانات  (2)'!$B$6:$B$995,100000-SUMPRODUCT(LARGE(('البيانات  (2)'!$Q$6:$Q$995=3)*(100000-ROW('البيانات  (2)'!$Q$6:$Q$995)),ROWS(B$95:B95)))-5)))</f>
        <v/>
      </c>
      <c r="C95" s="42" t="str">
        <f>IF('البيانات  (2)'!Q6="","",IF(COUNTIF('البيانات  (2)'!$Q$6:$Q$995,3)&lt;ROWS(C$95:C95),"",INDEX('البيانات  (2)'!$H$6:$H$995,100000-SUMPRODUCT(LARGE(('البيانات  (2)'!$Q$6:$Q$995=3)*(100000-ROW('البيانات  (2)'!$Q$6:$Q$995)),ROWS(C$95:C95)))-5)))</f>
        <v/>
      </c>
      <c r="D95" s="43"/>
      <c r="E95" s="43"/>
      <c r="F95" s="40" t="str">
        <f>IF(G95="","",ROW()-94)</f>
        <v/>
      </c>
      <c r="G95" s="41" t="str">
        <f>IF('البيانات  (2)'!Q6="","",IF(COUNTIF('البيانات  (2)'!$Q$6:$Q$995,33)&lt;ROWS(G$95:G95),"",INDEX('البيانات  (2)'!$B$6:$B$995,100000-SUMPRODUCT(LARGE(('البيانات  (2)'!$Q$6:$Q$995=33)*(100000-ROW('البيانات  (2)'!$Q$6:$Q$995)),ROWS(G$95:G95)))-5)))</f>
        <v/>
      </c>
      <c r="H95" s="42" t="str">
        <f>IF('البيانات  (2)'!Q6="","",IF(COUNTIF('البيانات  (2)'!$Q$6:$Q$995,33)&lt;ROWS(H$95:H95),"",INDEX('البيانات  (2)'!$H$6:$H$995,100000-SUMPRODUCT(LARGE(('البيانات  (2)'!$Q$6:$Q$995=33)*(100000-ROW('البيانات  (2)'!$Q$6:$Q$995)),ROWS(H$95:H95)))-5)))</f>
        <v/>
      </c>
    </row>
    <row r="96" spans="1:9" ht="18.75" customHeight="1">
      <c r="A96" s="40" t="str">
        <f t="shared" ref="A96:A125" si="4">IF(B96="","",ROW()-94)</f>
        <v/>
      </c>
      <c r="B96" s="41" t="str">
        <f>IF('البيانات  (2)'!Q7="","",IF(COUNTIF('البيانات  (2)'!$Q$6:$Q$995,3)&lt;ROWS(B$95:B96),"",INDEX('البيانات  (2)'!$B$6:$B$995,100000-SUMPRODUCT(LARGE(('البيانات  (2)'!$Q$6:$Q$995=3)*(100000-ROW('البيانات  (2)'!$Q$6:$Q$995)),ROWS(B$95:B96)))-5)))</f>
        <v/>
      </c>
      <c r="C96" s="42" t="str">
        <f>IF('البيانات  (2)'!Q7="","",IF(COUNTIF('البيانات  (2)'!$Q$6:$Q$995,3)&lt;ROWS(C$95:C96),"",INDEX('البيانات  (2)'!$H$6:$H$995,100000-SUMPRODUCT(LARGE(('البيانات  (2)'!$Q$6:$Q$995=3)*(100000-ROW('البيانات  (2)'!$Q$6:$Q$995)),ROWS(C$95:C96)))-5)))</f>
        <v/>
      </c>
      <c r="D96" s="43"/>
      <c r="E96" s="43"/>
      <c r="F96" s="40" t="str">
        <f t="shared" ref="F96:F125" si="5">IF(G96="","",ROW()-94)</f>
        <v/>
      </c>
      <c r="G96" s="41" t="str">
        <f>IF('البيانات  (2)'!Q7="","",IF(COUNTIF('البيانات  (2)'!$Q$6:$Q$995,33)&lt;ROWS(G$95:G96),"",INDEX('البيانات  (2)'!$B$6:$B$995,100000-SUMPRODUCT(LARGE(('البيانات  (2)'!$Q$6:$Q$995=33)*(100000-ROW('البيانات  (2)'!$Q$6:$Q$995)),ROWS(G$95:G96)))-5)))</f>
        <v/>
      </c>
      <c r="H96" s="42" t="str">
        <f>IF('البيانات  (2)'!Q7="","",IF(COUNTIF('البيانات  (2)'!$Q$6:$Q$995,33)&lt;ROWS(H$95:H96),"",INDEX('البيانات  (2)'!$H$6:$H$995,100000-SUMPRODUCT(LARGE(('البيانات  (2)'!$Q$6:$Q$995=33)*(100000-ROW('البيانات  (2)'!$Q$6:$Q$995)),ROWS(H$95:H96)))-5)))</f>
        <v/>
      </c>
    </row>
    <row r="97" spans="1:8" ht="18.75" customHeight="1">
      <c r="A97" s="40" t="str">
        <f t="shared" si="4"/>
        <v/>
      </c>
      <c r="B97" s="41" t="str">
        <f>IF('البيانات  (2)'!Q8="","",IF(COUNTIF('البيانات  (2)'!$Q$6:$Q$995,3)&lt;ROWS(B$95:B97),"",INDEX('البيانات  (2)'!$B$6:$B$995,100000-SUMPRODUCT(LARGE(('البيانات  (2)'!$Q$6:$Q$995=3)*(100000-ROW('البيانات  (2)'!$Q$6:$Q$995)),ROWS(B$95:B97)))-5)))</f>
        <v/>
      </c>
      <c r="C97" s="42" t="str">
        <f>IF('البيانات  (2)'!Q8="","",IF(COUNTIF('البيانات  (2)'!$Q$6:$Q$995,3)&lt;ROWS(C$95:C97),"",INDEX('البيانات  (2)'!$H$6:$H$995,100000-SUMPRODUCT(LARGE(('البيانات  (2)'!$Q$6:$Q$995=3)*(100000-ROW('البيانات  (2)'!$Q$6:$Q$995)),ROWS(C$95:C97)))-5)))</f>
        <v/>
      </c>
      <c r="D97" s="43"/>
      <c r="E97" s="43"/>
      <c r="F97" s="40" t="str">
        <f t="shared" si="5"/>
        <v/>
      </c>
      <c r="G97" s="41" t="str">
        <f>IF('البيانات  (2)'!Q8="","",IF(COUNTIF('البيانات  (2)'!$Q$6:$Q$995,33)&lt;ROWS(G$95:G97),"",INDEX('البيانات  (2)'!$B$6:$B$995,100000-SUMPRODUCT(LARGE(('البيانات  (2)'!$Q$6:$Q$995=33)*(100000-ROW('البيانات  (2)'!$Q$6:$Q$995)),ROWS(G$95:G97)))-5)))</f>
        <v/>
      </c>
      <c r="H97" s="42" t="str">
        <f>IF('البيانات  (2)'!Q8="","",IF(COUNTIF('البيانات  (2)'!$Q$6:$Q$995,33)&lt;ROWS(H$95:H97),"",INDEX('البيانات  (2)'!$H$6:$H$995,100000-SUMPRODUCT(LARGE(('البيانات  (2)'!$Q$6:$Q$995=33)*(100000-ROW('البيانات  (2)'!$Q$6:$Q$995)),ROWS(H$95:H97)))-5)))</f>
        <v/>
      </c>
    </row>
    <row r="98" spans="1:8" ht="18.75" customHeight="1">
      <c r="A98" s="40" t="str">
        <f t="shared" si="4"/>
        <v/>
      </c>
      <c r="B98" s="41" t="str">
        <f>IF('البيانات  (2)'!Q9="","",IF(COUNTIF('البيانات  (2)'!$Q$6:$Q$995,3)&lt;ROWS(B$95:B98),"",INDEX('البيانات  (2)'!$B$6:$B$995,100000-SUMPRODUCT(LARGE(('البيانات  (2)'!$Q$6:$Q$995=3)*(100000-ROW('البيانات  (2)'!$Q$6:$Q$995)),ROWS(B$95:B98)))-5)))</f>
        <v/>
      </c>
      <c r="C98" s="42" t="str">
        <f>IF('البيانات  (2)'!Q9="","",IF(COUNTIF('البيانات  (2)'!$Q$6:$Q$995,3)&lt;ROWS(C$95:C98),"",INDEX('البيانات  (2)'!$H$6:$H$995,100000-SUMPRODUCT(LARGE(('البيانات  (2)'!$Q$6:$Q$995=3)*(100000-ROW('البيانات  (2)'!$Q$6:$Q$995)),ROWS(C$95:C98)))-5)))</f>
        <v/>
      </c>
      <c r="D98" s="43"/>
      <c r="E98" s="43"/>
      <c r="F98" s="40" t="str">
        <f t="shared" si="5"/>
        <v/>
      </c>
      <c r="G98" s="41" t="str">
        <f>IF('البيانات  (2)'!Q9="","",IF(COUNTIF('البيانات  (2)'!$Q$6:$Q$995,33)&lt;ROWS(G$95:G98),"",INDEX('البيانات  (2)'!$B$6:$B$995,100000-SUMPRODUCT(LARGE(('البيانات  (2)'!$Q$6:$Q$995=33)*(100000-ROW('البيانات  (2)'!$Q$6:$Q$995)),ROWS(G$95:G98)))-5)))</f>
        <v/>
      </c>
      <c r="H98" s="42" t="str">
        <f>IF('البيانات  (2)'!Q9="","",IF(COUNTIF('البيانات  (2)'!$Q$6:$Q$995,33)&lt;ROWS(H$95:H98),"",INDEX('البيانات  (2)'!$H$6:$H$995,100000-SUMPRODUCT(LARGE(('البيانات  (2)'!$Q$6:$Q$995=33)*(100000-ROW('البيانات  (2)'!$Q$6:$Q$995)),ROWS(H$95:H98)))-5)))</f>
        <v/>
      </c>
    </row>
    <row r="99" spans="1:8" ht="18.75" customHeight="1">
      <c r="A99" s="40" t="str">
        <f t="shared" si="4"/>
        <v/>
      </c>
      <c r="B99" s="41" t="str">
        <f>IF('البيانات  (2)'!Q10="","",IF(COUNTIF('البيانات  (2)'!$Q$6:$Q$995,3)&lt;ROWS(B$95:B99),"",INDEX('البيانات  (2)'!$B$6:$B$995,100000-SUMPRODUCT(LARGE(('البيانات  (2)'!$Q$6:$Q$995=3)*(100000-ROW('البيانات  (2)'!$Q$6:$Q$995)),ROWS(B$95:B99)))-5)))</f>
        <v/>
      </c>
      <c r="C99" s="42" t="str">
        <f>IF('البيانات  (2)'!Q10="","",IF(COUNTIF('البيانات  (2)'!$Q$6:$Q$995,3)&lt;ROWS(C$95:C99),"",INDEX('البيانات  (2)'!$H$6:$H$995,100000-SUMPRODUCT(LARGE(('البيانات  (2)'!$Q$6:$Q$995=3)*(100000-ROW('البيانات  (2)'!$Q$6:$Q$995)),ROWS(C$95:C99)))-5)))</f>
        <v/>
      </c>
      <c r="D99" s="43"/>
      <c r="E99" s="43"/>
      <c r="F99" s="40" t="str">
        <f t="shared" si="5"/>
        <v/>
      </c>
      <c r="G99" s="41" t="str">
        <f>IF('البيانات  (2)'!Q10="","",IF(COUNTIF('البيانات  (2)'!$Q$6:$Q$995,33)&lt;ROWS(G$95:G99),"",INDEX('البيانات  (2)'!$B$6:$B$995,100000-SUMPRODUCT(LARGE(('البيانات  (2)'!$Q$6:$Q$995=33)*(100000-ROW('البيانات  (2)'!$Q$6:$Q$995)),ROWS(G$95:G99)))-5)))</f>
        <v/>
      </c>
      <c r="H99" s="42" t="str">
        <f>IF('البيانات  (2)'!Q10="","",IF(COUNTIF('البيانات  (2)'!$Q$6:$Q$995,33)&lt;ROWS(H$95:H99),"",INDEX('البيانات  (2)'!$H$6:$H$995,100000-SUMPRODUCT(LARGE(('البيانات  (2)'!$Q$6:$Q$995=33)*(100000-ROW('البيانات  (2)'!$Q$6:$Q$995)),ROWS(H$95:H99)))-5)))</f>
        <v/>
      </c>
    </row>
    <row r="100" spans="1:8" ht="18.75" customHeight="1">
      <c r="A100" s="40" t="str">
        <f t="shared" si="4"/>
        <v/>
      </c>
      <c r="B100" s="41" t="str">
        <f>IF('البيانات  (2)'!Q11="","",IF(COUNTIF('البيانات  (2)'!$Q$6:$Q$995,3)&lt;ROWS(B$95:B100),"",INDEX('البيانات  (2)'!$B$6:$B$995,100000-SUMPRODUCT(LARGE(('البيانات  (2)'!$Q$6:$Q$995=3)*(100000-ROW('البيانات  (2)'!$Q$6:$Q$995)),ROWS(B$95:B100)))-5)))</f>
        <v/>
      </c>
      <c r="C100" s="42" t="str">
        <f>IF('البيانات  (2)'!Q11="","",IF(COUNTIF('البيانات  (2)'!$Q$6:$Q$995,3)&lt;ROWS(C$95:C100),"",INDEX('البيانات  (2)'!$H$6:$H$995,100000-SUMPRODUCT(LARGE(('البيانات  (2)'!$Q$6:$Q$995=3)*(100000-ROW('البيانات  (2)'!$Q$6:$Q$995)),ROWS(C$95:C100)))-5)))</f>
        <v/>
      </c>
      <c r="D100" s="43"/>
      <c r="E100" s="43"/>
      <c r="F100" s="40" t="str">
        <f t="shared" si="5"/>
        <v/>
      </c>
      <c r="G100" s="41" t="str">
        <f>IF('البيانات  (2)'!Q11="","",IF(COUNTIF('البيانات  (2)'!$Q$6:$Q$995,33)&lt;ROWS(G$95:G100),"",INDEX('البيانات  (2)'!$B$6:$B$995,100000-SUMPRODUCT(LARGE(('البيانات  (2)'!$Q$6:$Q$995=33)*(100000-ROW('البيانات  (2)'!$Q$6:$Q$995)),ROWS(G$95:G100)))-5)))</f>
        <v/>
      </c>
      <c r="H100" s="42" t="str">
        <f>IF('البيانات  (2)'!Q11="","",IF(COUNTIF('البيانات  (2)'!$Q$6:$Q$995,33)&lt;ROWS(H$95:H100),"",INDEX('البيانات  (2)'!$H$6:$H$995,100000-SUMPRODUCT(LARGE(('البيانات  (2)'!$Q$6:$Q$995=33)*(100000-ROW('البيانات  (2)'!$Q$6:$Q$995)),ROWS(H$95:H100)))-5)))</f>
        <v/>
      </c>
    </row>
    <row r="101" spans="1:8" ht="18.75" customHeight="1">
      <c r="A101" s="40" t="str">
        <f t="shared" si="4"/>
        <v/>
      </c>
      <c r="B101" s="41" t="str">
        <f>IF('البيانات  (2)'!Q12="","",IF(COUNTIF('البيانات  (2)'!$Q$6:$Q$995,3)&lt;ROWS(B$95:B101),"",INDEX('البيانات  (2)'!$B$6:$B$995,100000-SUMPRODUCT(LARGE(('البيانات  (2)'!$Q$6:$Q$995=3)*(100000-ROW('البيانات  (2)'!$Q$6:$Q$995)),ROWS(B$95:B101)))-5)))</f>
        <v/>
      </c>
      <c r="C101" s="42" t="str">
        <f>IF('البيانات  (2)'!Q12="","",IF(COUNTIF('البيانات  (2)'!$Q$6:$Q$995,3)&lt;ROWS(C$95:C101),"",INDEX('البيانات  (2)'!$H$6:$H$995,100000-SUMPRODUCT(LARGE(('البيانات  (2)'!$Q$6:$Q$995=3)*(100000-ROW('البيانات  (2)'!$Q$6:$Q$995)),ROWS(C$95:C101)))-5)))</f>
        <v/>
      </c>
      <c r="D101" s="43"/>
      <c r="E101" s="43"/>
      <c r="F101" s="40" t="str">
        <f t="shared" si="5"/>
        <v/>
      </c>
      <c r="G101" s="41" t="str">
        <f>IF('البيانات  (2)'!Q12="","",IF(COUNTIF('البيانات  (2)'!$Q$6:$Q$995,33)&lt;ROWS(G$95:G101),"",INDEX('البيانات  (2)'!$B$6:$B$995,100000-SUMPRODUCT(LARGE(('البيانات  (2)'!$Q$6:$Q$995=33)*(100000-ROW('البيانات  (2)'!$Q$6:$Q$995)),ROWS(G$95:G101)))-5)))</f>
        <v/>
      </c>
      <c r="H101" s="42" t="str">
        <f>IF('البيانات  (2)'!Q12="","",IF(COUNTIF('البيانات  (2)'!$Q$6:$Q$995,33)&lt;ROWS(H$95:H101),"",INDEX('البيانات  (2)'!$H$6:$H$995,100000-SUMPRODUCT(LARGE(('البيانات  (2)'!$Q$6:$Q$995=33)*(100000-ROW('البيانات  (2)'!$Q$6:$Q$995)),ROWS(H$95:H101)))-5)))</f>
        <v/>
      </c>
    </row>
    <row r="102" spans="1:8" ht="18.75" customHeight="1">
      <c r="A102" s="40" t="str">
        <f t="shared" si="4"/>
        <v/>
      </c>
      <c r="B102" s="41" t="str">
        <f>IF('البيانات  (2)'!Q13="","",IF(COUNTIF('البيانات  (2)'!$Q$6:$Q$995,3)&lt;ROWS(B$95:B102),"",INDEX('البيانات  (2)'!$B$6:$B$995,100000-SUMPRODUCT(LARGE(('البيانات  (2)'!$Q$6:$Q$995=3)*(100000-ROW('البيانات  (2)'!$Q$6:$Q$995)),ROWS(B$95:B102)))-5)))</f>
        <v/>
      </c>
      <c r="C102" s="42" t="str">
        <f>IF('البيانات  (2)'!Q13="","",IF(COUNTIF('البيانات  (2)'!$Q$6:$Q$995,3)&lt;ROWS(C$95:C102),"",INDEX('البيانات  (2)'!$H$6:$H$995,100000-SUMPRODUCT(LARGE(('البيانات  (2)'!$Q$6:$Q$995=3)*(100000-ROW('البيانات  (2)'!$Q$6:$Q$995)),ROWS(C$95:C102)))-5)))</f>
        <v/>
      </c>
      <c r="D102" s="43"/>
      <c r="E102" s="43"/>
      <c r="F102" s="40" t="str">
        <f t="shared" si="5"/>
        <v/>
      </c>
      <c r="G102" s="41" t="str">
        <f>IF('البيانات  (2)'!Q13="","",IF(COUNTIF('البيانات  (2)'!$Q$6:$Q$995,33)&lt;ROWS(G$95:G102),"",INDEX('البيانات  (2)'!$B$6:$B$995,100000-SUMPRODUCT(LARGE(('البيانات  (2)'!$Q$6:$Q$995=33)*(100000-ROW('البيانات  (2)'!$Q$6:$Q$995)),ROWS(G$95:G102)))-5)))</f>
        <v/>
      </c>
      <c r="H102" s="42" t="str">
        <f>IF('البيانات  (2)'!Q13="","",IF(COUNTIF('البيانات  (2)'!$Q$6:$Q$995,33)&lt;ROWS(H$95:H102),"",INDEX('البيانات  (2)'!$H$6:$H$995,100000-SUMPRODUCT(LARGE(('البيانات  (2)'!$Q$6:$Q$995=33)*(100000-ROW('البيانات  (2)'!$Q$6:$Q$995)),ROWS(H$95:H102)))-5)))</f>
        <v/>
      </c>
    </row>
    <row r="103" spans="1:8" ht="18.75" customHeight="1">
      <c r="A103" s="40" t="str">
        <f t="shared" si="4"/>
        <v/>
      </c>
      <c r="B103" s="41" t="str">
        <f>IF('البيانات  (2)'!Q14="","",IF(COUNTIF('البيانات  (2)'!$Q$6:$Q$995,3)&lt;ROWS(B$95:B103),"",INDEX('البيانات  (2)'!$B$6:$B$995,100000-SUMPRODUCT(LARGE(('البيانات  (2)'!$Q$6:$Q$995=3)*(100000-ROW('البيانات  (2)'!$Q$6:$Q$995)),ROWS(B$95:B103)))-5)))</f>
        <v/>
      </c>
      <c r="C103" s="42" t="str">
        <f>IF('البيانات  (2)'!Q14="","",IF(COUNTIF('البيانات  (2)'!$Q$6:$Q$995,3)&lt;ROWS(C$95:C103),"",INDEX('البيانات  (2)'!$H$6:$H$995,100000-SUMPRODUCT(LARGE(('البيانات  (2)'!$Q$6:$Q$995=3)*(100000-ROW('البيانات  (2)'!$Q$6:$Q$995)),ROWS(C$95:C103)))-5)))</f>
        <v/>
      </c>
      <c r="D103" s="43"/>
      <c r="E103" s="43"/>
      <c r="F103" s="40" t="str">
        <f t="shared" si="5"/>
        <v/>
      </c>
      <c r="G103" s="41" t="str">
        <f>IF('البيانات  (2)'!Q14="","",IF(COUNTIF('البيانات  (2)'!$Q$6:$Q$995,33)&lt;ROWS(G$95:G103),"",INDEX('البيانات  (2)'!$B$6:$B$995,100000-SUMPRODUCT(LARGE(('البيانات  (2)'!$Q$6:$Q$995=33)*(100000-ROW('البيانات  (2)'!$Q$6:$Q$995)),ROWS(G$95:G103)))-5)))</f>
        <v/>
      </c>
      <c r="H103" s="42" t="str">
        <f>IF('البيانات  (2)'!Q14="","",IF(COUNTIF('البيانات  (2)'!$Q$6:$Q$995,33)&lt;ROWS(H$95:H103),"",INDEX('البيانات  (2)'!$H$6:$H$995,100000-SUMPRODUCT(LARGE(('البيانات  (2)'!$Q$6:$Q$995=33)*(100000-ROW('البيانات  (2)'!$Q$6:$Q$995)),ROWS(H$95:H103)))-5)))</f>
        <v/>
      </c>
    </row>
    <row r="104" spans="1:8" ht="18.75" customHeight="1">
      <c r="A104" s="40" t="str">
        <f t="shared" si="4"/>
        <v/>
      </c>
      <c r="B104" s="41" t="str">
        <f>IF('البيانات  (2)'!Q15="","",IF(COUNTIF('البيانات  (2)'!$Q$6:$Q$995,3)&lt;ROWS(B$95:B104),"",INDEX('البيانات  (2)'!$B$6:$B$995,100000-SUMPRODUCT(LARGE(('البيانات  (2)'!$Q$6:$Q$995=3)*(100000-ROW('البيانات  (2)'!$Q$6:$Q$995)),ROWS(B$95:B104)))-5)))</f>
        <v/>
      </c>
      <c r="C104" s="42" t="str">
        <f>IF('البيانات  (2)'!Q15="","",IF(COUNTIF('البيانات  (2)'!$Q$6:$Q$995,3)&lt;ROWS(C$95:C104),"",INDEX('البيانات  (2)'!$H$6:$H$995,100000-SUMPRODUCT(LARGE(('البيانات  (2)'!$Q$6:$Q$995=3)*(100000-ROW('البيانات  (2)'!$Q$6:$Q$995)),ROWS(C$95:C104)))-5)))</f>
        <v/>
      </c>
      <c r="D104" s="43"/>
      <c r="E104" s="43"/>
      <c r="F104" s="40" t="str">
        <f t="shared" si="5"/>
        <v/>
      </c>
      <c r="G104" s="41" t="str">
        <f>IF('البيانات  (2)'!Q15="","",IF(COUNTIF('البيانات  (2)'!$Q$6:$Q$995,33)&lt;ROWS(G$95:G104),"",INDEX('البيانات  (2)'!$B$6:$B$995,100000-SUMPRODUCT(LARGE(('البيانات  (2)'!$Q$6:$Q$995=33)*(100000-ROW('البيانات  (2)'!$Q$6:$Q$995)),ROWS(G$95:G104)))-5)))</f>
        <v/>
      </c>
      <c r="H104" s="42" t="str">
        <f>IF('البيانات  (2)'!Q15="","",IF(COUNTIF('البيانات  (2)'!$Q$6:$Q$995,33)&lt;ROWS(H$95:H104),"",INDEX('البيانات  (2)'!$H$6:$H$995,100000-SUMPRODUCT(LARGE(('البيانات  (2)'!$Q$6:$Q$995=33)*(100000-ROW('البيانات  (2)'!$Q$6:$Q$995)),ROWS(H$95:H104)))-5)))</f>
        <v/>
      </c>
    </row>
    <row r="105" spans="1:8" ht="18.75" customHeight="1">
      <c r="A105" s="40" t="str">
        <f t="shared" si="4"/>
        <v/>
      </c>
      <c r="B105" s="41" t="str">
        <f>IF('البيانات  (2)'!Q16="","",IF(COUNTIF('البيانات  (2)'!$Q$6:$Q$995,3)&lt;ROWS(B$95:B105),"",INDEX('البيانات  (2)'!$B$6:$B$995,100000-SUMPRODUCT(LARGE(('البيانات  (2)'!$Q$6:$Q$995=3)*(100000-ROW('البيانات  (2)'!$Q$6:$Q$995)),ROWS(B$95:B105)))-5)))</f>
        <v/>
      </c>
      <c r="C105" s="42" t="str">
        <f>IF('البيانات  (2)'!Q16="","",IF(COUNTIF('البيانات  (2)'!$Q$6:$Q$995,3)&lt;ROWS(C$95:C105),"",INDEX('البيانات  (2)'!$H$6:$H$995,100000-SUMPRODUCT(LARGE(('البيانات  (2)'!$Q$6:$Q$995=3)*(100000-ROW('البيانات  (2)'!$Q$6:$Q$995)),ROWS(C$95:C105)))-5)))</f>
        <v/>
      </c>
      <c r="D105" s="43"/>
      <c r="E105" s="43"/>
      <c r="F105" s="40" t="str">
        <f t="shared" si="5"/>
        <v/>
      </c>
      <c r="G105" s="41" t="str">
        <f>IF('البيانات  (2)'!Q16="","",IF(COUNTIF('البيانات  (2)'!$Q$6:$Q$995,33)&lt;ROWS(G$95:G105),"",INDEX('البيانات  (2)'!$B$6:$B$995,100000-SUMPRODUCT(LARGE(('البيانات  (2)'!$Q$6:$Q$995=33)*(100000-ROW('البيانات  (2)'!$Q$6:$Q$995)),ROWS(G$95:G105)))-5)))</f>
        <v/>
      </c>
      <c r="H105" s="42" t="str">
        <f>IF('البيانات  (2)'!Q16="","",IF(COUNTIF('البيانات  (2)'!$Q$6:$Q$995,33)&lt;ROWS(H$95:H105),"",INDEX('البيانات  (2)'!$H$6:$H$995,100000-SUMPRODUCT(LARGE(('البيانات  (2)'!$Q$6:$Q$995=33)*(100000-ROW('البيانات  (2)'!$Q$6:$Q$995)),ROWS(H$95:H105)))-5)))</f>
        <v/>
      </c>
    </row>
    <row r="106" spans="1:8" ht="18.75" customHeight="1">
      <c r="A106" s="40" t="str">
        <f t="shared" si="4"/>
        <v/>
      </c>
      <c r="B106" s="41" t="str">
        <f>IF('البيانات  (2)'!Q17="","",IF(COUNTIF('البيانات  (2)'!$Q$6:$Q$995,3)&lt;ROWS(B$95:B106),"",INDEX('البيانات  (2)'!$B$6:$B$995,100000-SUMPRODUCT(LARGE(('البيانات  (2)'!$Q$6:$Q$995=3)*(100000-ROW('البيانات  (2)'!$Q$6:$Q$995)),ROWS(B$95:B106)))-5)))</f>
        <v/>
      </c>
      <c r="C106" s="42" t="str">
        <f>IF('البيانات  (2)'!Q17="","",IF(COUNTIF('البيانات  (2)'!$Q$6:$Q$995,3)&lt;ROWS(C$95:C106),"",INDEX('البيانات  (2)'!$H$6:$H$995,100000-SUMPRODUCT(LARGE(('البيانات  (2)'!$Q$6:$Q$995=3)*(100000-ROW('البيانات  (2)'!$Q$6:$Q$995)),ROWS(C$95:C106)))-5)))</f>
        <v/>
      </c>
      <c r="D106" s="43"/>
      <c r="E106" s="43"/>
      <c r="F106" s="40" t="str">
        <f t="shared" si="5"/>
        <v/>
      </c>
      <c r="G106" s="41" t="str">
        <f>IF('البيانات  (2)'!Q17="","",IF(COUNTIF('البيانات  (2)'!$Q$6:$Q$995,33)&lt;ROWS(G$95:G106),"",INDEX('البيانات  (2)'!$B$6:$B$995,100000-SUMPRODUCT(LARGE(('البيانات  (2)'!$Q$6:$Q$995=33)*(100000-ROW('البيانات  (2)'!$Q$6:$Q$995)),ROWS(G$95:G106)))-5)))</f>
        <v/>
      </c>
      <c r="H106" s="42" t="str">
        <f>IF('البيانات  (2)'!Q17="","",IF(COUNTIF('البيانات  (2)'!$Q$6:$Q$995,33)&lt;ROWS(H$95:H106),"",INDEX('البيانات  (2)'!$H$6:$H$995,100000-SUMPRODUCT(LARGE(('البيانات  (2)'!$Q$6:$Q$995=33)*(100000-ROW('البيانات  (2)'!$Q$6:$Q$995)),ROWS(H$95:H106)))-5)))</f>
        <v/>
      </c>
    </row>
    <row r="107" spans="1:8" ht="18.75" customHeight="1">
      <c r="A107" s="40" t="str">
        <f t="shared" si="4"/>
        <v/>
      </c>
      <c r="B107" s="41" t="str">
        <f>IF('البيانات  (2)'!Q18="","",IF(COUNTIF('البيانات  (2)'!$Q$6:$Q$995,3)&lt;ROWS(B$95:B107),"",INDEX('البيانات  (2)'!$B$6:$B$995,100000-SUMPRODUCT(LARGE(('البيانات  (2)'!$Q$6:$Q$995=3)*(100000-ROW('البيانات  (2)'!$Q$6:$Q$995)),ROWS(B$95:B107)))-5)))</f>
        <v/>
      </c>
      <c r="C107" s="42" t="str">
        <f>IF('البيانات  (2)'!Q18="","",IF(COUNTIF('البيانات  (2)'!$Q$6:$Q$995,3)&lt;ROWS(C$95:C107),"",INDEX('البيانات  (2)'!$H$6:$H$995,100000-SUMPRODUCT(LARGE(('البيانات  (2)'!$Q$6:$Q$995=3)*(100000-ROW('البيانات  (2)'!$Q$6:$Q$995)),ROWS(C$95:C107)))-5)))</f>
        <v/>
      </c>
      <c r="D107" s="43"/>
      <c r="E107" s="43"/>
      <c r="F107" s="40" t="str">
        <f t="shared" si="5"/>
        <v/>
      </c>
      <c r="G107" s="41" t="str">
        <f>IF('البيانات  (2)'!Q18="","",IF(COUNTIF('البيانات  (2)'!$Q$6:$Q$995,33)&lt;ROWS(G$95:G107),"",INDEX('البيانات  (2)'!$B$6:$B$995,100000-SUMPRODUCT(LARGE(('البيانات  (2)'!$Q$6:$Q$995=33)*(100000-ROW('البيانات  (2)'!$Q$6:$Q$995)),ROWS(G$95:G107)))-5)))</f>
        <v/>
      </c>
      <c r="H107" s="42" t="str">
        <f>IF('البيانات  (2)'!Q18="","",IF(COUNTIF('البيانات  (2)'!$Q$6:$Q$995,33)&lt;ROWS(H$95:H107),"",INDEX('البيانات  (2)'!$H$6:$H$995,100000-SUMPRODUCT(LARGE(('البيانات  (2)'!$Q$6:$Q$995=33)*(100000-ROW('البيانات  (2)'!$Q$6:$Q$995)),ROWS(H$95:H107)))-5)))</f>
        <v/>
      </c>
    </row>
    <row r="108" spans="1:8" ht="18.75" customHeight="1">
      <c r="A108" s="40" t="str">
        <f t="shared" si="4"/>
        <v/>
      </c>
      <c r="B108" s="41" t="str">
        <f>IF('البيانات  (2)'!Q19="","",IF(COUNTIF('البيانات  (2)'!$Q$6:$Q$995,3)&lt;ROWS(B$95:B108),"",INDEX('البيانات  (2)'!$B$6:$B$995,100000-SUMPRODUCT(LARGE(('البيانات  (2)'!$Q$6:$Q$995=3)*(100000-ROW('البيانات  (2)'!$Q$6:$Q$995)),ROWS(B$95:B108)))-5)))</f>
        <v/>
      </c>
      <c r="C108" s="42" t="str">
        <f>IF('البيانات  (2)'!Q19="","",IF(COUNTIF('البيانات  (2)'!$Q$6:$Q$995,3)&lt;ROWS(C$95:C108),"",INDEX('البيانات  (2)'!$H$6:$H$995,100000-SUMPRODUCT(LARGE(('البيانات  (2)'!$Q$6:$Q$995=3)*(100000-ROW('البيانات  (2)'!$Q$6:$Q$995)),ROWS(C$95:C108)))-5)))</f>
        <v/>
      </c>
      <c r="D108" s="43"/>
      <c r="E108" s="43"/>
      <c r="F108" s="40" t="str">
        <f t="shared" si="5"/>
        <v/>
      </c>
      <c r="G108" s="41" t="str">
        <f>IF('البيانات  (2)'!Q19="","",IF(COUNTIF('البيانات  (2)'!$Q$6:$Q$995,33)&lt;ROWS(G$95:G108),"",INDEX('البيانات  (2)'!$B$6:$B$995,100000-SUMPRODUCT(LARGE(('البيانات  (2)'!$Q$6:$Q$995=33)*(100000-ROW('البيانات  (2)'!$Q$6:$Q$995)),ROWS(G$95:G108)))-5)))</f>
        <v/>
      </c>
      <c r="H108" s="42" t="str">
        <f>IF('البيانات  (2)'!Q19="","",IF(COUNTIF('البيانات  (2)'!$Q$6:$Q$995,33)&lt;ROWS(H$95:H108),"",INDEX('البيانات  (2)'!$H$6:$H$995,100000-SUMPRODUCT(LARGE(('البيانات  (2)'!$Q$6:$Q$995=33)*(100000-ROW('البيانات  (2)'!$Q$6:$Q$995)),ROWS(H$95:H108)))-5)))</f>
        <v/>
      </c>
    </row>
    <row r="109" spans="1:8" ht="18.75" customHeight="1">
      <c r="A109" s="40" t="str">
        <f t="shared" si="4"/>
        <v/>
      </c>
      <c r="B109" s="41" t="str">
        <f>IF('البيانات  (2)'!Q20="","",IF(COUNTIF('البيانات  (2)'!$Q$6:$Q$995,3)&lt;ROWS(B$95:B109),"",INDEX('البيانات  (2)'!$B$6:$B$995,100000-SUMPRODUCT(LARGE(('البيانات  (2)'!$Q$6:$Q$995=3)*(100000-ROW('البيانات  (2)'!$Q$6:$Q$995)),ROWS(B$95:B109)))-5)))</f>
        <v/>
      </c>
      <c r="C109" s="42" t="str">
        <f>IF('البيانات  (2)'!Q20="","",IF(COUNTIF('البيانات  (2)'!$Q$6:$Q$995,3)&lt;ROWS(C$95:C109),"",INDEX('البيانات  (2)'!$H$6:$H$995,100000-SUMPRODUCT(LARGE(('البيانات  (2)'!$Q$6:$Q$995=3)*(100000-ROW('البيانات  (2)'!$Q$6:$Q$995)),ROWS(C$95:C109)))-5)))</f>
        <v/>
      </c>
      <c r="D109" s="43"/>
      <c r="E109" s="43"/>
      <c r="F109" s="40" t="str">
        <f t="shared" si="5"/>
        <v/>
      </c>
      <c r="G109" s="41" t="str">
        <f>IF('البيانات  (2)'!Q20="","",IF(COUNTIF('البيانات  (2)'!$Q$6:$Q$995,33)&lt;ROWS(G$95:G109),"",INDEX('البيانات  (2)'!$B$6:$B$995,100000-SUMPRODUCT(LARGE(('البيانات  (2)'!$Q$6:$Q$995=33)*(100000-ROW('البيانات  (2)'!$Q$6:$Q$995)),ROWS(G$95:G109)))-5)))</f>
        <v/>
      </c>
      <c r="H109" s="42" t="str">
        <f>IF('البيانات  (2)'!Q20="","",IF(COUNTIF('البيانات  (2)'!$Q$6:$Q$995,33)&lt;ROWS(H$95:H109),"",INDEX('البيانات  (2)'!$H$6:$H$995,100000-SUMPRODUCT(LARGE(('البيانات  (2)'!$Q$6:$Q$995=33)*(100000-ROW('البيانات  (2)'!$Q$6:$Q$995)),ROWS(H$95:H109)))-5)))</f>
        <v/>
      </c>
    </row>
    <row r="110" spans="1:8" ht="18.75" customHeight="1">
      <c r="A110" s="40" t="str">
        <f t="shared" si="4"/>
        <v/>
      </c>
      <c r="B110" s="41" t="str">
        <f>IF('البيانات  (2)'!Q21="","",IF(COUNTIF('البيانات  (2)'!$Q$6:$Q$995,3)&lt;ROWS(B$95:B110),"",INDEX('البيانات  (2)'!$B$6:$B$995,100000-SUMPRODUCT(LARGE(('البيانات  (2)'!$Q$6:$Q$995=3)*(100000-ROW('البيانات  (2)'!$Q$6:$Q$995)),ROWS(B$95:B110)))-5)))</f>
        <v/>
      </c>
      <c r="C110" s="42" t="str">
        <f>IF('البيانات  (2)'!Q21="","",IF(COUNTIF('البيانات  (2)'!$Q$6:$Q$995,3)&lt;ROWS(C$95:C110),"",INDEX('البيانات  (2)'!$H$6:$H$995,100000-SUMPRODUCT(LARGE(('البيانات  (2)'!$Q$6:$Q$995=3)*(100000-ROW('البيانات  (2)'!$Q$6:$Q$995)),ROWS(C$95:C110)))-5)))</f>
        <v/>
      </c>
      <c r="D110" s="43"/>
      <c r="E110" s="43"/>
      <c r="F110" s="40" t="str">
        <f t="shared" si="5"/>
        <v/>
      </c>
      <c r="G110" s="41" t="str">
        <f>IF('البيانات  (2)'!Q21="","",IF(COUNTIF('البيانات  (2)'!$Q$6:$Q$995,33)&lt;ROWS(G$95:G110),"",INDEX('البيانات  (2)'!$B$6:$B$995,100000-SUMPRODUCT(LARGE(('البيانات  (2)'!$Q$6:$Q$995=33)*(100000-ROW('البيانات  (2)'!$Q$6:$Q$995)),ROWS(G$95:G110)))-5)))</f>
        <v/>
      </c>
      <c r="H110" s="42" t="str">
        <f>IF('البيانات  (2)'!Q21="","",IF(COUNTIF('البيانات  (2)'!$Q$6:$Q$995,33)&lt;ROWS(H$95:H110),"",INDEX('البيانات  (2)'!$H$6:$H$995,100000-SUMPRODUCT(LARGE(('البيانات  (2)'!$Q$6:$Q$995=33)*(100000-ROW('البيانات  (2)'!$Q$6:$Q$995)),ROWS(H$95:H110)))-5)))</f>
        <v/>
      </c>
    </row>
    <row r="111" spans="1:8" ht="18.75" customHeight="1">
      <c r="A111" s="40" t="str">
        <f t="shared" si="4"/>
        <v/>
      </c>
      <c r="B111" s="41" t="str">
        <f>IF('البيانات  (2)'!Q22="","",IF(COUNTIF('البيانات  (2)'!$Q$6:$Q$995,3)&lt;ROWS(B$95:B111),"",INDEX('البيانات  (2)'!$B$6:$B$995,100000-SUMPRODUCT(LARGE(('البيانات  (2)'!$Q$6:$Q$995=3)*(100000-ROW('البيانات  (2)'!$Q$6:$Q$995)),ROWS(B$95:B111)))-5)))</f>
        <v/>
      </c>
      <c r="C111" s="42" t="str">
        <f>IF('البيانات  (2)'!Q22="","",IF(COUNTIF('البيانات  (2)'!$Q$6:$Q$995,3)&lt;ROWS(C$95:C111),"",INDEX('البيانات  (2)'!$H$6:$H$995,100000-SUMPRODUCT(LARGE(('البيانات  (2)'!$Q$6:$Q$995=3)*(100000-ROW('البيانات  (2)'!$Q$6:$Q$995)),ROWS(C$95:C111)))-5)))</f>
        <v/>
      </c>
      <c r="D111" s="43"/>
      <c r="E111" s="43"/>
      <c r="F111" s="40" t="str">
        <f t="shared" si="5"/>
        <v/>
      </c>
      <c r="G111" s="41" t="str">
        <f>IF('البيانات  (2)'!Q22="","",IF(COUNTIF('البيانات  (2)'!$Q$6:$Q$995,33)&lt;ROWS(G$95:G111),"",INDEX('البيانات  (2)'!$B$6:$B$995,100000-SUMPRODUCT(LARGE(('البيانات  (2)'!$Q$6:$Q$995=33)*(100000-ROW('البيانات  (2)'!$Q$6:$Q$995)),ROWS(G$95:G111)))-5)))</f>
        <v/>
      </c>
      <c r="H111" s="42" t="str">
        <f>IF('البيانات  (2)'!Q22="","",IF(COUNTIF('البيانات  (2)'!$Q$6:$Q$995,33)&lt;ROWS(H$95:H111),"",INDEX('البيانات  (2)'!$H$6:$H$995,100000-SUMPRODUCT(LARGE(('البيانات  (2)'!$Q$6:$Q$995=33)*(100000-ROW('البيانات  (2)'!$Q$6:$Q$995)),ROWS(H$95:H111)))-5)))</f>
        <v/>
      </c>
    </row>
    <row r="112" spans="1:8" ht="18.75" customHeight="1">
      <c r="A112" s="40" t="str">
        <f t="shared" si="4"/>
        <v/>
      </c>
      <c r="B112" s="41" t="str">
        <f>IF('البيانات  (2)'!Q23="","",IF(COUNTIF('البيانات  (2)'!$Q$6:$Q$995,3)&lt;ROWS(B$95:B112),"",INDEX('البيانات  (2)'!$B$6:$B$995,100000-SUMPRODUCT(LARGE(('البيانات  (2)'!$Q$6:$Q$995=3)*(100000-ROW('البيانات  (2)'!$Q$6:$Q$995)),ROWS(B$95:B112)))-5)))</f>
        <v/>
      </c>
      <c r="C112" s="42" t="str">
        <f>IF('البيانات  (2)'!Q23="","",IF(COUNTIF('البيانات  (2)'!$Q$6:$Q$995,3)&lt;ROWS(C$95:C112),"",INDEX('البيانات  (2)'!$H$6:$H$995,100000-SUMPRODUCT(LARGE(('البيانات  (2)'!$Q$6:$Q$995=3)*(100000-ROW('البيانات  (2)'!$Q$6:$Q$995)),ROWS(C$95:C112)))-5)))</f>
        <v/>
      </c>
      <c r="D112" s="43"/>
      <c r="E112" s="43"/>
      <c r="F112" s="40" t="str">
        <f t="shared" si="5"/>
        <v/>
      </c>
      <c r="G112" s="41" t="str">
        <f>IF('البيانات  (2)'!Q23="","",IF(COUNTIF('البيانات  (2)'!$Q$6:$Q$995,33)&lt;ROWS(G$95:G112),"",INDEX('البيانات  (2)'!$B$6:$B$995,100000-SUMPRODUCT(LARGE(('البيانات  (2)'!$Q$6:$Q$995=33)*(100000-ROW('البيانات  (2)'!$Q$6:$Q$995)),ROWS(G$95:G112)))-5)))</f>
        <v/>
      </c>
      <c r="H112" s="42" t="str">
        <f>IF('البيانات  (2)'!Q23="","",IF(COUNTIF('البيانات  (2)'!$Q$6:$Q$995,33)&lt;ROWS(H$95:H112),"",INDEX('البيانات  (2)'!$H$6:$H$995,100000-SUMPRODUCT(LARGE(('البيانات  (2)'!$Q$6:$Q$995=33)*(100000-ROW('البيانات  (2)'!$Q$6:$Q$995)),ROWS(H$95:H112)))-5)))</f>
        <v/>
      </c>
    </row>
    <row r="113" spans="1:8" ht="18.75" customHeight="1">
      <c r="A113" s="40" t="str">
        <f t="shared" si="4"/>
        <v/>
      </c>
      <c r="B113" s="41" t="str">
        <f>IF('البيانات  (2)'!Q24="","",IF(COUNTIF('البيانات  (2)'!$Q$6:$Q$995,3)&lt;ROWS(B$95:B113),"",INDEX('البيانات  (2)'!$B$6:$B$995,100000-SUMPRODUCT(LARGE(('البيانات  (2)'!$Q$6:$Q$995=3)*(100000-ROW('البيانات  (2)'!$Q$6:$Q$995)),ROWS(B$95:B113)))-5)))</f>
        <v/>
      </c>
      <c r="C113" s="42" t="str">
        <f>IF('البيانات  (2)'!Q24="","",IF(COUNTIF('البيانات  (2)'!$Q$6:$Q$995,3)&lt;ROWS(C$95:C113),"",INDEX('البيانات  (2)'!$H$6:$H$995,100000-SUMPRODUCT(LARGE(('البيانات  (2)'!$Q$6:$Q$995=3)*(100000-ROW('البيانات  (2)'!$Q$6:$Q$995)),ROWS(C$95:C113)))-5)))</f>
        <v/>
      </c>
      <c r="D113" s="43"/>
      <c r="E113" s="43"/>
      <c r="F113" s="40" t="str">
        <f t="shared" si="5"/>
        <v/>
      </c>
      <c r="G113" s="41" t="str">
        <f>IF('البيانات  (2)'!Q24="","",IF(COUNTIF('البيانات  (2)'!$Q$6:$Q$995,33)&lt;ROWS(G$95:G113),"",INDEX('البيانات  (2)'!$B$6:$B$995,100000-SUMPRODUCT(LARGE(('البيانات  (2)'!$Q$6:$Q$995=33)*(100000-ROW('البيانات  (2)'!$Q$6:$Q$995)),ROWS(G$95:G113)))-5)))</f>
        <v/>
      </c>
      <c r="H113" s="42" t="str">
        <f>IF('البيانات  (2)'!Q24="","",IF(COUNTIF('البيانات  (2)'!$Q$6:$Q$995,33)&lt;ROWS(H$95:H113),"",INDEX('البيانات  (2)'!$H$6:$H$995,100000-SUMPRODUCT(LARGE(('البيانات  (2)'!$Q$6:$Q$995=33)*(100000-ROW('البيانات  (2)'!$Q$6:$Q$995)),ROWS(H$95:H113)))-5)))</f>
        <v/>
      </c>
    </row>
    <row r="114" spans="1:8" ht="18.75" customHeight="1">
      <c r="A114" s="40" t="str">
        <f t="shared" si="4"/>
        <v/>
      </c>
      <c r="B114" s="41" t="str">
        <f>IF('البيانات  (2)'!Q25="","",IF(COUNTIF('البيانات  (2)'!$Q$6:$Q$995,3)&lt;ROWS(B$95:B114),"",INDEX('البيانات  (2)'!$B$6:$B$995,100000-SUMPRODUCT(LARGE(('البيانات  (2)'!$Q$6:$Q$995=3)*(100000-ROW('البيانات  (2)'!$Q$6:$Q$995)),ROWS(B$95:B114)))-5)))</f>
        <v/>
      </c>
      <c r="C114" s="42" t="str">
        <f>IF('البيانات  (2)'!Q25="","",IF(COUNTIF('البيانات  (2)'!$Q$6:$Q$995,3)&lt;ROWS(C$95:C114),"",INDEX('البيانات  (2)'!$H$6:$H$995,100000-SUMPRODUCT(LARGE(('البيانات  (2)'!$Q$6:$Q$995=3)*(100000-ROW('البيانات  (2)'!$Q$6:$Q$995)),ROWS(C$95:C114)))-5)))</f>
        <v/>
      </c>
      <c r="D114" s="43"/>
      <c r="E114" s="43"/>
      <c r="F114" s="40" t="str">
        <f t="shared" si="5"/>
        <v/>
      </c>
      <c r="G114" s="41" t="str">
        <f>IF('البيانات  (2)'!Q25="","",IF(COUNTIF('البيانات  (2)'!$Q$6:$Q$995,33)&lt;ROWS(G$95:G114),"",INDEX('البيانات  (2)'!$B$6:$B$995,100000-SUMPRODUCT(LARGE(('البيانات  (2)'!$Q$6:$Q$995=33)*(100000-ROW('البيانات  (2)'!$Q$6:$Q$995)),ROWS(G$95:G114)))-5)))</f>
        <v/>
      </c>
      <c r="H114" s="42" t="str">
        <f>IF('البيانات  (2)'!Q25="","",IF(COUNTIF('البيانات  (2)'!$Q$6:$Q$995,33)&lt;ROWS(H$95:H114),"",INDEX('البيانات  (2)'!$H$6:$H$995,100000-SUMPRODUCT(LARGE(('البيانات  (2)'!$Q$6:$Q$995=33)*(100000-ROW('البيانات  (2)'!$Q$6:$Q$995)),ROWS(H$95:H114)))-5)))</f>
        <v/>
      </c>
    </row>
    <row r="115" spans="1:8" ht="18.75" customHeight="1">
      <c r="A115" s="40" t="str">
        <f t="shared" si="4"/>
        <v/>
      </c>
      <c r="B115" s="41" t="str">
        <f>IF('البيانات  (2)'!Q26="","",IF(COUNTIF('البيانات  (2)'!$Q$6:$Q$995,3)&lt;ROWS(B$95:B115),"",INDEX('البيانات  (2)'!$B$6:$B$995,100000-SUMPRODUCT(LARGE(('البيانات  (2)'!$Q$6:$Q$995=3)*(100000-ROW('البيانات  (2)'!$Q$6:$Q$995)),ROWS(B$95:B115)))-5)))</f>
        <v/>
      </c>
      <c r="C115" s="42" t="str">
        <f>IF('البيانات  (2)'!Q26="","",IF(COUNTIF('البيانات  (2)'!$Q$6:$Q$995,3)&lt;ROWS(C$95:C115),"",INDEX('البيانات  (2)'!$H$6:$H$995,100000-SUMPRODUCT(LARGE(('البيانات  (2)'!$Q$6:$Q$995=3)*(100000-ROW('البيانات  (2)'!$Q$6:$Q$995)),ROWS(C$95:C115)))-5)))</f>
        <v/>
      </c>
      <c r="D115" s="43"/>
      <c r="E115" s="43"/>
      <c r="F115" s="40" t="str">
        <f t="shared" si="5"/>
        <v/>
      </c>
      <c r="G115" s="41" t="str">
        <f>IF('البيانات  (2)'!Q26="","",IF(COUNTIF('البيانات  (2)'!$Q$6:$Q$995,33)&lt;ROWS(G$95:G115),"",INDEX('البيانات  (2)'!$B$6:$B$995,100000-SUMPRODUCT(LARGE(('البيانات  (2)'!$Q$6:$Q$995=33)*(100000-ROW('البيانات  (2)'!$Q$6:$Q$995)),ROWS(G$95:G115)))-5)))</f>
        <v/>
      </c>
      <c r="H115" s="42" t="str">
        <f>IF('البيانات  (2)'!Q26="","",IF(COUNTIF('البيانات  (2)'!$Q$6:$Q$995,33)&lt;ROWS(H$95:H115),"",INDEX('البيانات  (2)'!$H$6:$H$995,100000-SUMPRODUCT(LARGE(('البيانات  (2)'!$Q$6:$Q$995=33)*(100000-ROW('البيانات  (2)'!$Q$6:$Q$995)),ROWS(H$95:H115)))-5)))</f>
        <v/>
      </c>
    </row>
    <row r="116" spans="1:8" ht="18.75" customHeight="1">
      <c r="A116" s="40" t="str">
        <f t="shared" si="4"/>
        <v/>
      </c>
      <c r="B116" s="41" t="str">
        <f>IF('البيانات  (2)'!Q27="","",IF(COUNTIF('البيانات  (2)'!$Q$6:$Q$995,3)&lt;ROWS(B$95:B116),"",INDEX('البيانات  (2)'!$B$6:$B$995,100000-SUMPRODUCT(LARGE(('البيانات  (2)'!$Q$6:$Q$995=3)*(100000-ROW('البيانات  (2)'!$Q$6:$Q$995)),ROWS(B$95:B116)))-5)))</f>
        <v/>
      </c>
      <c r="C116" s="42" t="str">
        <f>IF('البيانات  (2)'!Q27="","",IF(COUNTIF('البيانات  (2)'!$Q$6:$Q$995,3)&lt;ROWS(C$95:C116),"",INDEX('البيانات  (2)'!$H$6:$H$995,100000-SUMPRODUCT(LARGE(('البيانات  (2)'!$Q$6:$Q$995=3)*(100000-ROW('البيانات  (2)'!$Q$6:$Q$995)),ROWS(C$95:C116)))-5)))</f>
        <v/>
      </c>
      <c r="D116" s="43"/>
      <c r="E116" s="43"/>
      <c r="F116" s="40" t="str">
        <f t="shared" si="5"/>
        <v/>
      </c>
      <c r="G116" s="41" t="str">
        <f>IF('البيانات  (2)'!Q27="","",IF(COUNTIF('البيانات  (2)'!$Q$6:$Q$995,33)&lt;ROWS(G$95:G116),"",INDEX('البيانات  (2)'!$B$6:$B$995,100000-SUMPRODUCT(LARGE(('البيانات  (2)'!$Q$6:$Q$995=33)*(100000-ROW('البيانات  (2)'!$Q$6:$Q$995)),ROWS(G$95:G116)))-5)))</f>
        <v/>
      </c>
      <c r="H116" s="42" t="str">
        <f>IF('البيانات  (2)'!Q27="","",IF(COUNTIF('البيانات  (2)'!$Q$6:$Q$995,33)&lt;ROWS(H$95:H116),"",INDEX('البيانات  (2)'!$H$6:$H$995,100000-SUMPRODUCT(LARGE(('البيانات  (2)'!$Q$6:$Q$995=33)*(100000-ROW('البيانات  (2)'!$Q$6:$Q$995)),ROWS(H$95:H116)))-5)))</f>
        <v/>
      </c>
    </row>
    <row r="117" spans="1:8" ht="18.75" customHeight="1">
      <c r="A117" s="40" t="str">
        <f t="shared" si="4"/>
        <v/>
      </c>
      <c r="B117" s="41" t="str">
        <f>IF('البيانات  (2)'!Q28="","",IF(COUNTIF('البيانات  (2)'!$Q$6:$Q$995,3)&lt;ROWS(B$95:B117),"",INDEX('البيانات  (2)'!$B$6:$B$995,100000-SUMPRODUCT(LARGE(('البيانات  (2)'!$Q$6:$Q$995=3)*(100000-ROW('البيانات  (2)'!$Q$6:$Q$995)),ROWS(B$95:B117)))-5)))</f>
        <v/>
      </c>
      <c r="C117" s="42" t="str">
        <f>IF('البيانات  (2)'!Q28="","",IF(COUNTIF('البيانات  (2)'!$Q$6:$Q$995,3)&lt;ROWS(C$95:C117),"",INDEX('البيانات  (2)'!$H$6:$H$995,100000-SUMPRODUCT(LARGE(('البيانات  (2)'!$Q$6:$Q$995=3)*(100000-ROW('البيانات  (2)'!$Q$6:$Q$995)),ROWS(C$95:C117)))-5)))</f>
        <v/>
      </c>
      <c r="D117" s="43"/>
      <c r="E117" s="43"/>
      <c r="F117" s="40" t="str">
        <f t="shared" si="5"/>
        <v/>
      </c>
      <c r="G117" s="41" t="str">
        <f>IF('البيانات  (2)'!Q28="","",IF(COUNTIF('البيانات  (2)'!$Q$6:$Q$995,33)&lt;ROWS(G$95:G117),"",INDEX('البيانات  (2)'!$B$6:$B$995,100000-SUMPRODUCT(LARGE(('البيانات  (2)'!$Q$6:$Q$995=33)*(100000-ROW('البيانات  (2)'!$Q$6:$Q$995)),ROWS(G$95:G117)))-5)))</f>
        <v/>
      </c>
      <c r="H117" s="42" t="str">
        <f>IF('البيانات  (2)'!Q28="","",IF(COUNTIF('البيانات  (2)'!$Q$6:$Q$995,33)&lt;ROWS(H$95:H117),"",INDEX('البيانات  (2)'!$H$6:$H$995,100000-SUMPRODUCT(LARGE(('البيانات  (2)'!$Q$6:$Q$995=33)*(100000-ROW('البيانات  (2)'!$Q$6:$Q$995)),ROWS(H$95:H117)))-5)))</f>
        <v/>
      </c>
    </row>
    <row r="118" spans="1:8" ht="18.75" customHeight="1">
      <c r="A118" s="40" t="str">
        <f t="shared" si="4"/>
        <v/>
      </c>
      <c r="B118" s="41" t="str">
        <f>IF('البيانات  (2)'!Q29="","",IF(COUNTIF('البيانات  (2)'!$Q$6:$Q$995,3)&lt;ROWS(B$95:B118),"",INDEX('البيانات  (2)'!$B$6:$B$995,100000-SUMPRODUCT(LARGE(('البيانات  (2)'!$Q$6:$Q$995=3)*(100000-ROW('البيانات  (2)'!$Q$6:$Q$995)),ROWS(B$95:B118)))-5)))</f>
        <v/>
      </c>
      <c r="C118" s="42" t="str">
        <f>IF('البيانات  (2)'!Q29="","",IF(COUNTIF('البيانات  (2)'!$Q$6:$Q$995,3)&lt;ROWS(C$95:C118),"",INDEX('البيانات  (2)'!$H$6:$H$995,100000-SUMPRODUCT(LARGE(('البيانات  (2)'!$Q$6:$Q$995=3)*(100000-ROW('البيانات  (2)'!$Q$6:$Q$995)),ROWS(C$95:C118)))-5)))</f>
        <v/>
      </c>
      <c r="D118" s="43"/>
      <c r="E118" s="43"/>
      <c r="F118" s="40" t="str">
        <f t="shared" si="5"/>
        <v/>
      </c>
      <c r="G118" s="41" t="str">
        <f>IF('البيانات  (2)'!Q29="","",IF(COUNTIF('البيانات  (2)'!$Q$6:$Q$995,33)&lt;ROWS(G$95:G118),"",INDEX('البيانات  (2)'!$B$6:$B$995,100000-SUMPRODUCT(LARGE(('البيانات  (2)'!$Q$6:$Q$995=33)*(100000-ROW('البيانات  (2)'!$Q$6:$Q$995)),ROWS(G$95:G118)))-5)))</f>
        <v/>
      </c>
      <c r="H118" s="42" t="str">
        <f>IF('البيانات  (2)'!Q29="","",IF(COUNTIF('البيانات  (2)'!$Q$6:$Q$995,33)&lt;ROWS(H$95:H118),"",INDEX('البيانات  (2)'!$H$6:$H$995,100000-SUMPRODUCT(LARGE(('البيانات  (2)'!$Q$6:$Q$995=33)*(100000-ROW('البيانات  (2)'!$Q$6:$Q$995)),ROWS(H$95:H118)))-5)))</f>
        <v/>
      </c>
    </row>
    <row r="119" spans="1:8" ht="18.75" customHeight="1">
      <c r="A119" s="40" t="str">
        <f t="shared" si="4"/>
        <v/>
      </c>
      <c r="B119" s="41" t="str">
        <f>IF('البيانات  (2)'!Q30="","",IF(COUNTIF('البيانات  (2)'!$Q$6:$Q$995,3)&lt;ROWS(B$95:B119),"",INDEX('البيانات  (2)'!$B$6:$B$995,100000-SUMPRODUCT(LARGE(('البيانات  (2)'!$Q$6:$Q$995=3)*(100000-ROW('البيانات  (2)'!$Q$6:$Q$995)),ROWS(B$95:B119)))-5)))</f>
        <v/>
      </c>
      <c r="C119" s="42" t="str">
        <f>IF('البيانات  (2)'!Q30="","",IF(COUNTIF('البيانات  (2)'!$Q$6:$Q$995,3)&lt;ROWS(C$95:C119),"",INDEX('البيانات  (2)'!$H$6:$H$995,100000-SUMPRODUCT(LARGE(('البيانات  (2)'!$Q$6:$Q$995=3)*(100000-ROW('البيانات  (2)'!$Q$6:$Q$995)),ROWS(C$95:C119)))-5)))</f>
        <v/>
      </c>
      <c r="D119" s="43"/>
      <c r="E119" s="43"/>
      <c r="F119" s="40" t="str">
        <f t="shared" si="5"/>
        <v/>
      </c>
      <c r="G119" s="41" t="str">
        <f>IF('البيانات  (2)'!Q30="","",IF(COUNTIF('البيانات  (2)'!$Q$6:$Q$995,33)&lt;ROWS(G$95:G119),"",INDEX('البيانات  (2)'!$B$6:$B$995,100000-SUMPRODUCT(LARGE(('البيانات  (2)'!$Q$6:$Q$995=33)*(100000-ROW('البيانات  (2)'!$Q$6:$Q$995)),ROWS(G$95:G119)))-5)))</f>
        <v/>
      </c>
      <c r="H119" s="42" t="str">
        <f>IF('البيانات  (2)'!Q30="","",IF(COUNTIF('البيانات  (2)'!$Q$6:$Q$995,33)&lt;ROWS(H$95:H119),"",INDEX('البيانات  (2)'!$H$6:$H$995,100000-SUMPRODUCT(LARGE(('البيانات  (2)'!$Q$6:$Q$995=33)*(100000-ROW('البيانات  (2)'!$Q$6:$Q$995)),ROWS(H$95:H119)))-5)))</f>
        <v/>
      </c>
    </row>
    <row r="120" spans="1:8" ht="18.75" customHeight="1">
      <c r="A120" s="40" t="str">
        <f t="shared" si="4"/>
        <v/>
      </c>
      <c r="B120" s="41" t="str">
        <f>IF('البيانات  (2)'!Q31="","",IF(COUNTIF('البيانات  (2)'!$Q$6:$Q$995,3)&lt;ROWS(B$95:B120),"",INDEX('البيانات  (2)'!$B$6:$B$995,100000-SUMPRODUCT(LARGE(('البيانات  (2)'!$Q$6:$Q$995=3)*(100000-ROW('البيانات  (2)'!$Q$6:$Q$995)),ROWS(B$95:B120)))-5)))</f>
        <v/>
      </c>
      <c r="C120" s="42" t="str">
        <f>IF('البيانات  (2)'!Q31="","",IF(COUNTIF('البيانات  (2)'!$Q$6:$Q$995,3)&lt;ROWS(C$95:C120),"",INDEX('البيانات  (2)'!$H$6:$H$995,100000-SUMPRODUCT(LARGE(('البيانات  (2)'!$Q$6:$Q$995=3)*(100000-ROW('البيانات  (2)'!$Q$6:$Q$995)),ROWS(C$95:C120)))-5)))</f>
        <v/>
      </c>
      <c r="D120" s="43"/>
      <c r="E120" s="43"/>
      <c r="F120" s="40" t="str">
        <f t="shared" si="5"/>
        <v/>
      </c>
      <c r="G120" s="41" t="str">
        <f>IF('البيانات  (2)'!Q31="","",IF(COUNTIF('البيانات  (2)'!$Q$6:$Q$995,33)&lt;ROWS(G$95:G120),"",INDEX('البيانات  (2)'!$B$6:$B$995,100000-SUMPRODUCT(LARGE(('البيانات  (2)'!$Q$6:$Q$995=33)*(100000-ROW('البيانات  (2)'!$Q$6:$Q$995)),ROWS(G$95:G120)))-5)))</f>
        <v/>
      </c>
      <c r="H120" s="42" t="str">
        <f>IF('البيانات  (2)'!Q31="","",IF(COUNTIF('البيانات  (2)'!$Q$6:$Q$995,33)&lt;ROWS(H$95:H120),"",INDEX('البيانات  (2)'!$H$6:$H$995,100000-SUMPRODUCT(LARGE(('البيانات  (2)'!$Q$6:$Q$995=33)*(100000-ROW('البيانات  (2)'!$Q$6:$Q$995)),ROWS(H$95:H120)))-5)))</f>
        <v/>
      </c>
    </row>
    <row r="121" spans="1:8" ht="18.75" customHeight="1">
      <c r="A121" s="40" t="str">
        <f t="shared" si="4"/>
        <v/>
      </c>
      <c r="B121" s="41" t="str">
        <f>IF('البيانات  (2)'!Q32="","",IF(COUNTIF('البيانات  (2)'!$Q$6:$Q$995,3)&lt;ROWS(B$95:B121),"",INDEX('البيانات  (2)'!$B$6:$B$995,100000-SUMPRODUCT(LARGE(('البيانات  (2)'!$Q$6:$Q$995=3)*(100000-ROW('البيانات  (2)'!$Q$6:$Q$995)),ROWS(B$95:B121)))-5)))</f>
        <v/>
      </c>
      <c r="C121" s="42" t="str">
        <f>IF('البيانات  (2)'!Q32="","",IF(COUNTIF('البيانات  (2)'!$Q$6:$Q$995,3)&lt;ROWS(C$95:C121),"",INDEX('البيانات  (2)'!$H$6:$H$995,100000-SUMPRODUCT(LARGE(('البيانات  (2)'!$Q$6:$Q$995=3)*(100000-ROW('البيانات  (2)'!$Q$6:$Q$995)),ROWS(C$95:C121)))-5)))</f>
        <v/>
      </c>
      <c r="D121" s="43"/>
      <c r="E121" s="43"/>
      <c r="F121" s="40" t="str">
        <f t="shared" si="5"/>
        <v/>
      </c>
      <c r="G121" s="41" t="str">
        <f>IF('البيانات  (2)'!Q32="","",IF(COUNTIF('البيانات  (2)'!$Q$6:$Q$995,33)&lt;ROWS(G$95:G121),"",INDEX('البيانات  (2)'!$B$6:$B$995,100000-SUMPRODUCT(LARGE(('البيانات  (2)'!$Q$6:$Q$995=33)*(100000-ROW('البيانات  (2)'!$Q$6:$Q$995)),ROWS(G$95:G121)))-5)))</f>
        <v/>
      </c>
      <c r="H121" s="42" t="str">
        <f>IF('البيانات  (2)'!Q32="","",IF(COUNTIF('البيانات  (2)'!$Q$6:$Q$995,33)&lt;ROWS(H$95:H121),"",INDEX('البيانات  (2)'!$H$6:$H$995,100000-SUMPRODUCT(LARGE(('البيانات  (2)'!$Q$6:$Q$995=33)*(100000-ROW('البيانات  (2)'!$Q$6:$Q$995)),ROWS(H$95:H121)))-5)))</f>
        <v/>
      </c>
    </row>
    <row r="122" spans="1:8" ht="18.75" customHeight="1">
      <c r="A122" s="40" t="str">
        <f t="shared" si="4"/>
        <v/>
      </c>
      <c r="B122" s="41" t="str">
        <f>IF('البيانات  (2)'!Q33="","",IF(COUNTIF('البيانات  (2)'!$Q$6:$Q$995,3)&lt;ROWS(B$95:B122),"",INDEX('البيانات  (2)'!$B$6:$B$995,100000-SUMPRODUCT(LARGE(('البيانات  (2)'!$Q$6:$Q$995=3)*(100000-ROW('البيانات  (2)'!$Q$6:$Q$995)),ROWS(B$95:B122)))-5)))</f>
        <v/>
      </c>
      <c r="C122" s="42" t="str">
        <f>IF('البيانات  (2)'!Q33="","",IF(COUNTIF('البيانات  (2)'!$Q$6:$Q$995,3)&lt;ROWS(C$95:C122),"",INDEX('البيانات  (2)'!$H$6:$H$995,100000-SUMPRODUCT(LARGE(('البيانات  (2)'!$Q$6:$Q$995=3)*(100000-ROW('البيانات  (2)'!$Q$6:$Q$995)),ROWS(C$95:C122)))-5)))</f>
        <v/>
      </c>
      <c r="D122" s="43"/>
      <c r="E122" s="43"/>
      <c r="F122" s="40" t="str">
        <f t="shared" si="5"/>
        <v/>
      </c>
      <c r="G122" s="41" t="str">
        <f>IF('البيانات  (2)'!Q33="","",IF(COUNTIF('البيانات  (2)'!$Q$6:$Q$995,33)&lt;ROWS(G$95:G122),"",INDEX('البيانات  (2)'!$B$6:$B$995,100000-SUMPRODUCT(LARGE(('البيانات  (2)'!$Q$6:$Q$995=33)*(100000-ROW('البيانات  (2)'!$Q$6:$Q$995)),ROWS(G$95:G122)))-5)))</f>
        <v/>
      </c>
      <c r="H122" s="42" t="str">
        <f>IF('البيانات  (2)'!Q33="","",IF(COUNTIF('البيانات  (2)'!$Q$6:$Q$995,33)&lt;ROWS(H$95:H122),"",INDEX('البيانات  (2)'!$H$6:$H$995,100000-SUMPRODUCT(LARGE(('البيانات  (2)'!$Q$6:$Q$995=33)*(100000-ROW('البيانات  (2)'!$Q$6:$Q$995)),ROWS(H$95:H122)))-5)))</f>
        <v/>
      </c>
    </row>
    <row r="123" spans="1:8" ht="18.75" customHeight="1">
      <c r="A123" s="40" t="str">
        <f t="shared" si="4"/>
        <v/>
      </c>
      <c r="B123" s="41" t="str">
        <f>IF('البيانات  (2)'!Q34="","",IF(COUNTIF('البيانات  (2)'!$Q$6:$Q$995,3)&lt;ROWS(B$95:B123),"",INDEX('البيانات  (2)'!$B$6:$B$995,100000-SUMPRODUCT(LARGE(('البيانات  (2)'!$Q$6:$Q$995=3)*(100000-ROW('البيانات  (2)'!$Q$6:$Q$995)),ROWS(B$95:B123)))-5)))</f>
        <v/>
      </c>
      <c r="C123" s="42" t="str">
        <f>IF('البيانات  (2)'!Q34="","",IF(COUNTIF('البيانات  (2)'!$Q$6:$Q$995,3)&lt;ROWS(C$95:C123),"",INDEX('البيانات  (2)'!$H$6:$H$995,100000-SUMPRODUCT(LARGE(('البيانات  (2)'!$Q$6:$Q$995=3)*(100000-ROW('البيانات  (2)'!$Q$6:$Q$995)),ROWS(C$95:C123)))-5)))</f>
        <v/>
      </c>
      <c r="D123" s="43"/>
      <c r="E123" s="43"/>
      <c r="F123" s="40" t="str">
        <f t="shared" si="5"/>
        <v/>
      </c>
      <c r="G123" s="41" t="str">
        <f>IF('البيانات  (2)'!Q34="","",IF(COUNTIF('البيانات  (2)'!$Q$6:$Q$995,33)&lt;ROWS(G$95:G123),"",INDEX('البيانات  (2)'!$B$6:$B$995,100000-SUMPRODUCT(LARGE(('البيانات  (2)'!$Q$6:$Q$995=33)*(100000-ROW('البيانات  (2)'!$Q$6:$Q$995)),ROWS(G$95:G123)))-5)))</f>
        <v/>
      </c>
      <c r="H123" s="42" t="str">
        <f>IF('البيانات  (2)'!Q34="","",IF(COUNTIF('البيانات  (2)'!$Q$6:$Q$995,33)&lt;ROWS(H$95:H123),"",INDEX('البيانات  (2)'!$H$6:$H$995,100000-SUMPRODUCT(LARGE(('البيانات  (2)'!$Q$6:$Q$995=33)*(100000-ROW('البيانات  (2)'!$Q$6:$Q$995)),ROWS(H$95:H123)))-5)))</f>
        <v/>
      </c>
    </row>
    <row r="124" spans="1:8" ht="18.75" customHeight="1">
      <c r="A124" s="40" t="str">
        <f t="shared" si="4"/>
        <v/>
      </c>
      <c r="B124" s="41" t="str">
        <f>IF('البيانات  (2)'!Q35="","",IF(COUNTIF('البيانات  (2)'!$Q$6:$Q$995,3)&lt;ROWS(B$95:B124),"",INDEX('البيانات  (2)'!$B$6:$B$995,100000-SUMPRODUCT(LARGE(('البيانات  (2)'!$Q$6:$Q$995=3)*(100000-ROW('البيانات  (2)'!$Q$6:$Q$995)),ROWS(B$95:B124)))-5)))</f>
        <v/>
      </c>
      <c r="C124" s="42" t="str">
        <f>IF('البيانات  (2)'!Q35="","",IF(COUNTIF('البيانات  (2)'!$Q$6:$Q$995,3)&lt;ROWS(C$95:C124),"",INDEX('البيانات  (2)'!$H$6:$H$995,100000-SUMPRODUCT(LARGE(('البيانات  (2)'!$Q$6:$Q$995=3)*(100000-ROW('البيانات  (2)'!$Q$6:$Q$995)),ROWS(C$95:C124)))-5)))</f>
        <v/>
      </c>
      <c r="D124" s="43"/>
      <c r="E124" s="43"/>
      <c r="F124" s="40" t="str">
        <f t="shared" si="5"/>
        <v/>
      </c>
      <c r="G124" s="41" t="str">
        <f>IF('البيانات  (2)'!Q35="","",IF(COUNTIF('البيانات  (2)'!$Q$6:$Q$995,33)&lt;ROWS(G$95:G124),"",INDEX('البيانات  (2)'!$B$6:$B$995,100000-SUMPRODUCT(LARGE(('البيانات  (2)'!$Q$6:$Q$995=33)*(100000-ROW('البيانات  (2)'!$Q$6:$Q$995)),ROWS(G$95:G124)))-5)))</f>
        <v/>
      </c>
      <c r="H124" s="42" t="str">
        <f>IF('البيانات  (2)'!Q35="","",IF(COUNTIF('البيانات  (2)'!$Q$6:$Q$995,33)&lt;ROWS(H$95:H124),"",INDEX('البيانات  (2)'!$H$6:$H$995,100000-SUMPRODUCT(LARGE(('البيانات  (2)'!$Q$6:$Q$995=33)*(100000-ROW('البيانات  (2)'!$Q$6:$Q$995)),ROWS(H$95:H124)))-5)))</f>
        <v/>
      </c>
    </row>
    <row r="125" spans="1:8" ht="18.75" customHeight="1" thickBot="1">
      <c r="A125" s="44" t="str">
        <f t="shared" si="4"/>
        <v/>
      </c>
      <c r="B125" s="45" t="str">
        <f>IF('البيانات  (2)'!Q36="","",IF(COUNTIF('البيانات  (2)'!$Q$6:$Q$995,3)&lt;ROWS(B$95:B125),"",INDEX('البيانات  (2)'!$B$6:$B$995,100000-SUMPRODUCT(LARGE(('البيانات  (2)'!$Q$6:$Q$995=3)*(100000-ROW('البيانات  (2)'!$Q$6:$Q$995)),ROWS(B$95:B125)))-5)))</f>
        <v/>
      </c>
      <c r="C125" s="46" t="str">
        <f>IF('البيانات  (2)'!Q36="","",IF(COUNTIF('البيانات  (2)'!$Q$6:$Q$995,3)&lt;ROWS(C$95:C125),"",INDEX('البيانات  (2)'!$H$6:$H$995,100000-SUMPRODUCT(LARGE(('البيانات  (2)'!$Q$6:$Q$995=3)*(100000-ROW('البيانات  (2)'!$Q$6:$Q$995)),ROWS(C$95:C125)))-5)))</f>
        <v/>
      </c>
      <c r="D125" s="43"/>
      <c r="E125" s="43"/>
      <c r="F125" s="44" t="str">
        <f t="shared" si="5"/>
        <v/>
      </c>
      <c r="G125" s="45" t="str">
        <f>IF('البيانات  (2)'!Q36="","",IF(COUNTIF('البيانات  (2)'!$Q$6:$Q$995,33)&lt;ROWS(G$95:G125),"",INDEX('البيانات  (2)'!$B$6:$B$995,100000-SUMPRODUCT(LARGE(('البيانات  (2)'!$Q$6:$Q$995=33)*(100000-ROW('البيانات  (2)'!$Q$6:$Q$995)),ROWS(G$95:G125)))-5)))</f>
        <v/>
      </c>
      <c r="H125" s="46" t="str">
        <f>IF('البيانات  (2)'!Q36="","",IF(COUNTIF('البيانات  (2)'!$Q$6:$Q$995,33)&lt;ROWS(H$95:H125),"",INDEX('البيانات  (2)'!$H$6:$H$995,100000-SUMPRODUCT(LARGE(('البيانات  (2)'!$Q$6:$Q$995=33)*(100000-ROW('البيانات  (2)'!$Q$6:$Q$995)),ROWS(H$95:H125)))-5)))</f>
        <v/>
      </c>
    </row>
    <row r="126" spans="1:8" ht="21.75" customHeight="1" thickTop="1" thickBot="1">
      <c r="A126" s="401"/>
      <c r="B126" s="401"/>
      <c r="C126" s="401"/>
      <c r="D126" s="403" t="s">
        <v>33</v>
      </c>
      <c r="E126" s="411"/>
      <c r="F126" s="401"/>
      <c r="G126" s="401"/>
      <c r="H126" s="401"/>
    </row>
    <row r="127" spans="1:8" ht="17.25" customHeight="1" thickTop="1">
      <c r="A127" s="396" t="s">
        <v>34</v>
      </c>
      <c r="B127" s="397"/>
      <c r="C127" s="57">
        <f>'البيانات  (2)'!T3</f>
        <v>0</v>
      </c>
      <c r="D127" s="412"/>
      <c r="E127" s="413"/>
      <c r="F127" s="396" t="s">
        <v>37</v>
      </c>
      <c r="G127" s="397"/>
      <c r="H127" s="57">
        <f>COUNTIF(C95:C125:H95:H125,"منقول")</f>
        <v>0</v>
      </c>
    </row>
    <row r="128" spans="1:8" ht="19.5" customHeight="1">
      <c r="A128" s="398" t="s">
        <v>35</v>
      </c>
      <c r="B128" s="399"/>
      <c r="C128" s="58">
        <f>'البيانات  (2)'!W3</f>
        <v>0</v>
      </c>
      <c r="D128" s="412"/>
      <c r="E128" s="413"/>
      <c r="F128" s="398" t="s">
        <v>38</v>
      </c>
      <c r="G128" s="399"/>
      <c r="H128" s="58">
        <f>COUNTIF(C95:C125:H95:H125,"باق")</f>
        <v>0</v>
      </c>
    </row>
    <row r="129" spans="1:8" ht="17.25" customHeight="1" thickBot="1">
      <c r="A129" s="370" t="s">
        <v>36</v>
      </c>
      <c r="B129" s="371"/>
      <c r="C129" s="59">
        <f>SUM(C127:C128)</f>
        <v>0</v>
      </c>
      <c r="D129" s="412"/>
      <c r="E129" s="413"/>
      <c r="F129" s="370" t="s">
        <v>36</v>
      </c>
      <c r="G129" s="371"/>
      <c r="H129" s="59">
        <f>SUM(H127:H128)</f>
        <v>0</v>
      </c>
    </row>
    <row r="130" spans="1:8" ht="19.5" thickTop="1">
      <c r="A130" s="64"/>
      <c r="B130" s="65"/>
      <c r="C130" s="60"/>
      <c r="D130" s="65"/>
      <c r="E130" s="65"/>
      <c r="F130" s="60"/>
      <c r="G130" s="65"/>
      <c r="H130" s="65"/>
    </row>
    <row r="131" spans="1:8" ht="18.75">
      <c r="A131" s="414" t="s">
        <v>77</v>
      </c>
      <c r="B131" s="414"/>
      <c r="C131" s="52"/>
      <c r="D131" s="409" t="s">
        <v>78</v>
      </c>
      <c r="E131" s="409"/>
      <c r="F131" s="52"/>
      <c r="G131" s="415" t="s">
        <v>47</v>
      </c>
      <c r="H131" s="415"/>
    </row>
    <row r="132" spans="1:8" ht="18.75">
      <c r="A132" s="387">
        <f>شرق</f>
        <v>0</v>
      </c>
      <c r="B132" s="387"/>
      <c r="C132" s="66"/>
      <c r="D132" s="364">
        <f>حاسب</f>
        <v>0</v>
      </c>
      <c r="E132" s="364"/>
      <c r="F132" s="66"/>
      <c r="G132" s="365">
        <f>مدير</f>
        <v>0</v>
      </c>
      <c r="H132" s="365"/>
    </row>
    <row r="133" spans="1:8" ht="15.75" thickBot="1"/>
    <row r="134" spans="1:8" ht="19.5" thickBot="1">
      <c r="A134" s="393">
        <f>مديرية</f>
        <v>0</v>
      </c>
      <c r="B134" s="394"/>
      <c r="D134" s="31"/>
      <c r="E134" s="32"/>
      <c r="G134" s="393">
        <f>مدرسة</f>
        <v>0</v>
      </c>
      <c r="H134" s="394"/>
    </row>
    <row r="135" spans="1:8" ht="19.5" thickBot="1">
      <c r="A135" s="393">
        <f>ادارة</f>
        <v>0</v>
      </c>
      <c r="B135" s="394"/>
      <c r="E135" s="33"/>
      <c r="G135" s="393">
        <f>عام</f>
        <v>0</v>
      </c>
      <c r="H135" s="394"/>
    </row>
    <row r="136" spans="1:8" ht="25.5" customHeight="1" thickTop="1" thickBot="1">
      <c r="D136" s="134" t="s">
        <v>25</v>
      </c>
      <c r="E136" s="34" t="s">
        <v>101</v>
      </c>
    </row>
    <row r="137" spans="1:8" ht="18.75" customHeight="1" thickTop="1">
      <c r="A137" s="383" t="s">
        <v>27</v>
      </c>
      <c r="B137" s="384"/>
      <c r="C137" s="385"/>
      <c r="D137" s="35"/>
      <c r="E137" s="35"/>
      <c r="F137" s="383" t="s">
        <v>28</v>
      </c>
      <c r="G137" s="384"/>
      <c r="H137" s="385"/>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IF('البيانات  (2)'!Q6="","",IF(COUNTIF('البيانات  (2)'!$Q$6:$Q$995,4)&lt;ROWS(B$139:B139),"",INDEX('البيانات  (2)'!$B$6:$B$995,100000-SUMPRODUCT(LARGE(('البيانات  (2)'!$Q$6:$Q$995=4)*(100000-ROW('البيانات  (2)'!$Q$6:$Q$995)),ROWS(B$139:B139)))-5)))</f>
        <v/>
      </c>
      <c r="C139" s="42" t="str">
        <f>IF('البيانات  (2)'!Q6="","",IF(COUNTIF('البيانات  (2)'!$Q$6:$Q$995,4)&lt;ROWS(C$139:C139),"",INDEX('البيانات  (2)'!$H$6:$H$995,100000-SUMPRODUCT(LARGE(('البيانات  (2)'!$Q$6:$Q$995=4)*(100000-ROW('البيانات  (2)'!$Q$6:$Q$995)),ROWS(C$139:C139)))-5)))</f>
        <v/>
      </c>
      <c r="D139" s="43"/>
      <c r="E139" s="43"/>
      <c r="F139" s="40" t="str">
        <f>IF(G139="","",ROW()-138)</f>
        <v/>
      </c>
      <c r="G139" s="41" t="str">
        <f>IF('البيانات  (2)'!Q6="","",IF(COUNTIF('البيانات  (2)'!$Q$6:$Q$995,44)&lt;ROWS(G$139:G139),"",INDEX('البيانات  (2)'!$B$6:$B$995,100000-SUMPRODUCT(LARGE(('البيانات  (2)'!$Q$6:$Q$995=44)*(100000-ROW('البيانات  (2)'!$Q$6:$Q$995)),ROWS(G$139:G139)))-5)))</f>
        <v/>
      </c>
      <c r="H139" s="42" t="str">
        <f>IF('البيانات  (2)'!Q6="","",IF(COUNTIF('البيانات  (2)'!$Q$6:$Q$995,44)&lt;ROWS(H$139:H139),"",INDEX('البيانات  (2)'!$H$6:$H$995,100000-SUMPRODUCT(LARGE(('البيانات  (2)'!$Q$6:$Q$995=44)*(100000-ROW('البيانات  (2)'!$Q$6:$Q$995)),ROWS(H$139:H139)))-5)))</f>
        <v/>
      </c>
    </row>
    <row r="140" spans="1:8" ht="18" customHeight="1">
      <c r="A140" s="40" t="str">
        <f t="shared" ref="A140:A169" si="6">IF(B140="","",ROW()-138)</f>
        <v/>
      </c>
      <c r="B140" s="41" t="str">
        <f>IF('البيانات  (2)'!Q7="","",IF(COUNTIF('البيانات  (2)'!$Q$6:$Q$995,4)&lt;ROWS(B$139:B140),"",INDEX('البيانات  (2)'!$B$6:$B$995,100000-SUMPRODUCT(LARGE(('البيانات  (2)'!$Q$6:$Q$995=4)*(100000-ROW('البيانات  (2)'!$Q$6:$Q$995)),ROWS(B$139:B140)))-5)))</f>
        <v/>
      </c>
      <c r="C140" s="42" t="str">
        <f>IF('البيانات  (2)'!Q7="","",IF(COUNTIF('البيانات  (2)'!$Q$6:$Q$995,4)&lt;ROWS(C$139:C140),"",INDEX('البيانات  (2)'!$H$6:$H$995,100000-SUMPRODUCT(LARGE(('البيانات  (2)'!$Q$6:$Q$995=4)*(100000-ROW('البيانات  (2)'!$Q$6:$Q$995)),ROWS(C$139:C140)))-5)))</f>
        <v/>
      </c>
      <c r="D140" s="43"/>
      <c r="E140" s="43"/>
      <c r="F140" s="40" t="str">
        <f t="shared" ref="F140:F169" si="7">IF(G140="","",ROW()-138)</f>
        <v/>
      </c>
      <c r="G140" s="41" t="str">
        <f>IF('البيانات  (2)'!Q7="","",IF(COUNTIF('البيانات  (2)'!$Q$6:$Q$995,44)&lt;ROWS(G$139:G140),"",INDEX('البيانات  (2)'!$B$6:$B$995,100000-SUMPRODUCT(LARGE(('البيانات  (2)'!$Q$6:$Q$995=44)*(100000-ROW('البيانات  (2)'!$Q$6:$Q$995)),ROWS(G$139:G140)))-5)))</f>
        <v/>
      </c>
      <c r="H140" s="42" t="str">
        <f>IF('البيانات  (2)'!Q7="","",IF(COUNTIF('البيانات  (2)'!$Q$6:$Q$995,44)&lt;ROWS(H$139:H140),"",INDEX('البيانات  (2)'!$H$6:$H$995,100000-SUMPRODUCT(LARGE(('البيانات  (2)'!$Q$6:$Q$995=44)*(100000-ROW('البيانات  (2)'!$Q$6:$Q$995)),ROWS(H$139:H140)))-5)))</f>
        <v/>
      </c>
    </row>
    <row r="141" spans="1:8" ht="18" customHeight="1">
      <c r="A141" s="40" t="str">
        <f t="shared" si="6"/>
        <v/>
      </c>
      <c r="B141" s="41" t="str">
        <f>IF('البيانات  (2)'!Q8="","",IF(COUNTIF('البيانات  (2)'!$Q$6:$Q$995,4)&lt;ROWS(B$139:B141),"",INDEX('البيانات  (2)'!$B$6:$B$995,100000-SUMPRODUCT(LARGE(('البيانات  (2)'!$Q$6:$Q$995=4)*(100000-ROW('البيانات  (2)'!$Q$6:$Q$995)),ROWS(B$139:B141)))-5)))</f>
        <v/>
      </c>
      <c r="C141" s="42" t="str">
        <f>IF('البيانات  (2)'!Q8="","",IF(COUNTIF('البيانات  (2)'!$Q$6:$Q$995,4)&lt;ROWS(C$139:C141),"",INDEX('البيانات  (2)'!$H$6:$H$995,100000-SUMPRODUCT(LARGE(('البيانات  (2)'!$Q$6:$Q$995=4)*(100000-ROW('البيانات  (2)'!$Q$6:$Q$995)),ROWS(C$139:C141)))-5)))</f>
        <v/>
      </c>
      <c r="D141" s="43"/>
      <c r="E141" s="43"/>
      <c r="F141" s="40" t="str">
        <f t="shared" si="7"/>
        <v/>
      </c>
      <c r="G141" s="41" t="str">
        <f>IF('البيانات  (2)'!Q8="","",IF(COUNTIF('البيانات  (2)'!$Q$6:$Q$995,44)&lt;ROWS(G$139:G141),"",INDEX('البيانات  (2)'!$B$6:$B$995,100000-SUMPRODUCT(LARGE(('البيانات  (2)'!$Q$6:$Q$995=44)*(100000-ROW('البيانات  (2)'!$Q$6:$Q$995)),ROWS(G$139:G141)))-5)))</f>
        <v/>
      </c>
      <c r="H141" s="42" t="str">
        <f>IF('البيانات  (2)'!Q8="","",IF(COUNTIF('البيانات  (2)'!$Q$6:$Q$995,44)&lt;ROWS(H$139:H141),"",INDEX('البيانات  (2)'!$H$6:$H$995,100000-SUMPRODUCT(LARGE(('البيانات  (2)'!$Q$6:$Q$995=44)*(100000-ROW('البيانات  (2)'!$Q$6:$Q$995)),ROWS(H$139:H141)))-5)))</f>
        <v/>
      </c>
    </row>
    <row r="142" spans="1:8" ht="18" customHeight="1">
      <c r="A142" s="40" t="str">
        <f t="shared" si="6"/>
        <v/>
      </c>
      <c r="B142" s="41" t="str">
        <f>IF('البيانات  (2)'!Q9="","",IF(COUNTIF('البيانات  (2)'!$Q$6:$Q$995,4)&lt;ROWS(B$139:B142),"",INDEX('البيانات  (2)'!$B$6:$B$995,100000-SUMPRODUCT(LARGE(('البيانات  (2)'!$Q$6:$Q$995=4)*(100000-ROW('البيانات  (2)'!$Q$6:$Q$995)),ROWS(B$139:B142)))-5)))</f>
        <v/>
      </c>
      <c r="C142" s="42" t="str">
        <f>IF('البيانات  (2)'!Q9="","",IF(COUNTIF('البيانات  (2)'!$Q$6:$Q$995,4)&lt;ROWS(C$139:C142),"",INDEX('البيانات  (2)'!$H$6:$H$995,100000-SUMPRODUCT(LARGE(('البيانات  (2)'!$Q$6:$Q$995=4)*(100000-ROW('البيانات  (2)'!$Q$6:$Q$995)),ROWS(C$139:C142)))-5)))</f>
        <v/>
      </c>
      <c r="D142" s="43"/>
      <c r="E142" s="43"/>
      <c r="F142" s="40" t="str">
        <f t="shared" si="7"/>
        <v/>
      </c>
      <c r="G142" s="41" t="str">
        <f>IF('البيانات  (2)'!Q9="","",IF(COUNTIF('البيانات  (2)'!$Q$6:$Q$995,44)&lt;ROWS(G$139:G142),"",INDEX('البيانات  (2)'!$B$6:$B$995,100000-SUMPRODUCT(LARGE(('البيانات  (2)'!$Q$6:$Q$995=44)*(100000-ROW('البيانات  (2)'!$Q$6:$Q$995)),ROWS(G$139:G142)))-5)))</f>
        <v/>
      </c>
      <c r="H142" s="42" t="str">
        <f>IF('البيانات  (2)'!Q9="","",IF(COUNTIF('البيانات  (2)'!$Q$6:$Q$995,44)&lt;ROWS(H$139:H142),"",INDEX('البيانات  (2)'!$H$6:$H$995,100000-SUMPRODUCT(LARGE(('البيانات  (2)'!$Q$6:$Q$995=44)*(100000-ROW('البيانات  (2)'!$Q$6:$Q$995)),ROWS(H$139:H142)))-5)))</f>
        <v/>
      </c>
    </row>
    <row r="143" spans="1:8" ht="18" customHeight="1">
      <c r="A143" s="40" t="str">
        <f t="shared" si="6"/>
        <v/>
      </c>
      <c r="B143" s="41" t="str">
        <f>IF('البيانات  (2)'!Q10="","",IF(COUNTIF('البيانات  (2)'!$Q$6:$Q$995,4)&lt;ROWS(B$139:B143),"",INDEX('البيانات  (2)'!$B$6:$B$995,100000-SUMPRODUCT(LARGE(('البيانات  (2)'!$Q$6:$Q$995=4)*(100000-ROW('البيانات  (2)'!$Q$6:$Q$995)),ROWS(B$139:B143)))-5)))</f>
        <v/>
      </c>
      <c r="C143" s="42" t="str">
        <f>IF('البيانات  (2)'!Q10="","",IF(COUNTIF('البيانات  (2)'!$Q$6:$Q$995,4)&lt;ROWS(C$139:C143),"",INDEX('البيانات  (2)'!$H$6:$H$995,100000-SUMPRODUCT(LARGE(('البيانات  (2)'!$Q$6:$Q$995=4)*(100000-ROW('البيانات  (2)'!$Q$6:$Q$995)),ROWS(C$139:C143)))-5)))</f>
        <v/>
      </c>
      <c r="D143" s="43"/>
      <c r="E143" s="43"/>
      <c r="F143" s="40" t="str">
        <f t="shared" si="7"/>
        <v/>
      </c>
      <c r="G143" s="41" t="str">
        <f>IF('البيانات  (2)'!Q10="","",IF(COUNTIF('البيانات  (2)'!$Q$6:$Q$995,44)&lt;ROWS(G$139:G143),"",INDEX('البيانات  (2)'!$B$6:$B$995,100000-SUMPRODUCT(LARGE(('البيانات  (2)'!$Q$6:$Q$995=44)*(100000-ROW('البيانات  (2)'!$Q$6:$Q$995)),ROWS(G$139:G143)))-5)))</f>
        <v/>
      </c>
      <c r="H143" s="42" t="str">
        <f>IF('البيانات  (2)'!Q10="","",IF(COUNTIF('البيانات  (2)'!$Q$6:$Q$995,44)&lt;ROWS(H$139:H143),"",INDEX('البيانات  (2)'!$H$6:$H$995,100000-SUMPRODUCT(LARGE(('البيانات  (2)'!$Q$6:$Q$995=44)*(100000-ROW('البيانات  (2)'!$Q$6:$Q$995)),ROWS(H$139:H143)))-5)))</f>
        <v/>
      </c>
    </row>
    <row r="144" spans="1:8" ht="18" customHeight="1">
      <c r="A144" s="40" t="str">
        <f t="shared" si="6"/>
        <v/>
      </c>
      <c r="B144" s="41" t="str">
        <f>IF('البيانات  (2)'!Q11="","",IF(COUNTIF('البيانات  (2)'!$Q$6:$Q$995,4)&lt;ROWS(B$139:B144),"",INDEX('البيانات  (2)'!$B$6:$B$995,100000-SUMPRODUCT(LARGE(('البيانات  (2)'!$Q$6:$Q$995=4)*(100000-ROW('البيانات  (2)'!$Q$6:$Q$995)),ROWS(B$139:B144)))-5)))</f>
        <v/>
      </c>
      <c r="C144" s="42" t="str">
        <f>IF('البيانات  (2)'!Q11="","",IF(COUNTIF('البيانات  (2)'!$Q$6:$Q$995,4)&lt;ROWS(C$139:C144),"",INDEX('البيانات  (2)'!$H$6:$H$995,100000-SUMPRODUCT(LARGE(('البيانات  (2)'!$Q$6:$Q$995=4)*(100000-ROW('البيانات  (2)'!$Q$6:$Q$995)),ROWS(C$139:C144)))-5)))</f>
        <v/>
      </c>
      <c r="D144" s="43"/>
      <c r="E144" s="43"/>
      <c r="F144" s="40" t="str">
        <f t="shared" si="7"/>
        <v/>
      </c>
      <c r="G144" s="41" t="str">
        <f>IF('البيانات  (2)'!Q11="","",IF(COUNTIF('البيانات  (2)'!$Q$6:$Q$995,44)&lt;ROWS(G$139:G144),"",INDEX('البيانات  (2)'!$B$6:$B$995,100000-SUMPRODUCT(LARGE(('البيانات  (2)'!$Q$6:$Q$995=44)*(100000-ROW('البيانات  (2)'!$Q$6:$Q$995)),ROWS(G$139:G144)))-5)))</f>
        <v/>
      </c>
      <c r="H144" s="42" t="str">
        <f>IF('البيانات  (2)'!Q11="","",IF(COUNTIF('البيانات  (2)'!$Q$6:$Q$995,44)&lt;ROWS(H$139:H144),"",INDEX('البيانات  (2)'!$H$6:$H$995,100000-SUMPRODUCT(LARGE(('البيانات  (2)'!$Q$6:$Q$995=44)*(100000-ROW('البيانات  (2)'!$Q$6:$Q$995)),ROWS(H$139:H144)))-5)))</f>
        <v/>
      </c>
    </row>
    <row r="145" spans="1:8" ht="18" customHeight="1">
      <c r="A145" s="40" t="str">
        <f t="shared" si="6"/>
        <v/>
      </c>
      <c r="B145" s="41" t="str">
        <f>IF('البيانات  (2)'!Q12="","",IF(COUNTIF('البيانات  (2)'!$Q$6:$Q$995,4)&lt;ROWS(B$139:B145),"",INDEX('البيانات  (2)'!$B$6:$B$995,100000-SUMPRODUCT(LARGE(('البيانات  (2)'!$Q$6:$Q$995=4)*(100000-ROW('البيانات  (2)'!$Q$6:$Q$995)),ROWS(B$139:B145)))-5)))</f>
        <v/>
      </c>
      <c r="C145" s="42" t="str">
        <f>IF('البيانات  (2)'!Q12="","",IF(COUNTIF('البيانات  (2)'!$Q$6:$Q$995,4)&lt;ROWS(C$139:C145),"",INDEX('البيانات  (2)'!$H$6:$H$995,100000-SUMPRODUCT(LARGE(('البيانات  (2)'!$Q$6:$Q$995=4)*(100000-ROW('البيانات  (2)'!$Q$6:$Q$995)),ROWS(C$139:C145)))-5)))</f>
        <v/>
      </c>
      <c r="D145" s="43"/>
      <c r="E145" s="43"/>
      <c r="F145" s="40" t="str">
        <f t="shared" si="7"/>
        <v/>
      </c>
      <c r="G145" s="41" t="str">
        <f>IF('البيانات  (2)'!Q12="","",IF(COUNTIF('البيانات  (2)'!$Q$6:$Q$995,44)&lt;ROWS(G$139:G145),"",INDEX('البيانات  (2)'!$B$6:$B$995,100000-SUMPRODUCT(LARGE(('البيانات  (2)'!$Q$6:$Q$995=44)*(100000-ROW('البيانات  (2)'!$Q$6:$Q$995)),ROWS(G$139:G145)))-5)))</f>
        <v/>
      </c>
      <c r="H145" s="42" t="str">
        <f>IF('البيانات  (2)'!Q12="","",IF(COUNTIF('البيانات  (2)'!$Q$6:$Q$995,44)&lt;ROWS(H$139:H145),"",INDEX('البيانات  (2)'!$H$6:$H$995,100000-SUMPRODUCT(LARGE(('البيانات  (2)'!$Q$6:$Q$995=44)*(100000-ROW('البيانات  (2)'!$Q$6:$Q$995)),ROWS(H$139:H145)))-5)))</f>
        <v/>
      </c>
    </row>
    <row r="146" spans="1:8" ht="18" customHeight="1">
      <c r="A146" s="40" t="str">
        <f t="shared" si="6"/>
        <v/>
      </c>
      <c r="B146" s="41" t="str">
        <f>IF('البيانات  (2)'!Q13="","",IF(COUNTIF('البيانات  (2)'!$Q$6:$Q$995,4)&lt;ROWS(B$139:B146),"",INDEX('البيانات  (2)'!$B$6:$B$995,100000-SUMPRODUCT(LARGE(('البيانات  (2)'!$Q$6:$Q$995=4)*(100000-ROW('البيانات  (2)'!$Q$6:$Q$995)),ROWS(B$139:B146)))-5)))</f>
        <v/>
      </c>
      <c r="C146" s="42" t="str">
        <f>IF('البيانات  (2)'!Q13="","",IF(COUNTIF('البيانات  (2)'!$Q$6:$Q$995,4)&lt;ROWS(C$139:C146),"",INDEX('البيانات  (2)'!$H$6:$H$995,100000-SUMPRODUCT(LARGE(('البيانات  (2)'!$Q$6:$Q$995=4)*(100000-ROW('البيانات  (2)'!$Q$6:$Q$995)),ROWS(C$139:C146)))-5)))</f>
        <v/>
      </c>
      <c r="D146" s="43"/>
      <c r="E146" s="43"/>
      <c r="F146" s="40" t="str">
        <f t="shared" si="7"/>
        <v/>
      </c>
      <c r="G146" s="41" t="str">
        <f>IF('البيانات  (2)'!Q13="","",IF(COUNTIF('البيانات  (2)'!$Q$6:$Q$995,44)&lt;ROWS(G$139:G146),"",INDEX('البيانات  (2)'!$B$6:$B$995,100000-SUMPRODUCT(LARGE(('البيانات  (2)'!$Q$6:$Q$995=44)*(100000-ROW('البيانات  (2)'!$Q$6:$Q$995)),ROWS(G$139:G146)))-5)))</f>
        <v/>
      </c>
      <c r="H146" s="42" t="str">
        <f>IF('البيانات  (2)'!Q13="","",IF(COUNTIF('البيانات  (2)'!$Q$6:$Q$995,44)&lt;ROWS(H$139:H146),"",INDEX('البيانات  (2)'!$H$6:$H$995,100000-SUMPRODUCT(LARGE(('البيانات  (2)'!$Q$6:$Q$995=44)*(100000-ROW('البيانات  (2)'!$Q$6:$Q$995)),ROWS(H$139:H146)))-5)))</f>
        <v/>
      </c>
    </row>
    <row r="147" spans="1:8" ht="18" customHeight="1">
      <c r="A147" s="40" t="str">
        <f t="shared" si="6"/>
        <v/>
      </c>
      <c r="B147" s="41" t="str">
        <f>IF('البيانات  (2)'!Q14="","",IF(COUNTIF('البيانات  (2)'!$Q$6:$Q$995,4)&lt;ROWS(B$139:B147),"",INDEX('البيانات  (2)'!$B$6:$B$995,100000-SUMPRODUCT(LARGE(('البيانات  (2)'!$Q$6:$Q$995=4)*(100000-ROW('البيانات  (2)'!$Q$6:$Q$995)),ROWS(B$139:B147)))-5)))</f>
        <v/>
      </c>
      <c r="C147" s="42" t="str">
        <f>IF('البيانات  (2)'!Q14="","",IF(COUNTIF('البيانات  (2)'!$Q$6:$Q$995,4)&lt;ROWS(C$139:C147),"",INDEX('البيانات  (2)'!$H$6:$H$995,100000-SUMPRODUCT(LARGE(('البيانات  (2)'!$Q$6:$Q$995=4)*(100000-ROW('البيانات  (2)'!$Q$6:$Q$995)),ROWS(C$139:C147)))-5)))</f>
        <v/>
      </c>
      <c r="D147" s="43"/>
      <c r="E147" s="43"/>
      <c r="F147" s="40" t="str">
        <f t="shared" si="7"/>
        <v/>
      </c>
      <c r="G147" s="41" t="str">
        <f>IF('البيانات  (2)'!Q14="","",IF(COUNTIF('البيانات  (2)'!$Q$6:$Q$995,44)&lt;ROWS(G$139:G147),"",INDEX('البيانات  (2)'!$B$6:$B$995,100000-SUMPRODUCT(LARGE(('البيانات  (2)'!$Q$6:$Q$995=44)*(100000-ROW('البيانات  (2)'!$Q$6:$Q$995)),ROWS(G$139:G147)))-5)))</f>
        <v/>
      </c>
      <c r="H147" s="42" t="str">
        <f>IF('البيانات  (2)'!Q14="","",IF(COUNTIF('البيانات  (2)'!$Q$6:$Q$995,44)&lt;ROWS(H$139:H147),"",INDEX('البيانات  (2)'!$H$6:$H$995,100000-SUMPRODUCT(LARGE(('البيانات  (2)'!$Q$6:$Q$995=44)*(100000-ROW('البيانات  (2)'!$Q$6:$Q$995)),ROWS(H$139:H147)))-5)))</f>
        <v/>
      </c>
    </row>
    <row r="148" spans="1:8" ht="18" customHeight="1">
      <c r="A148" s="40" t="str">
        <f t="shared" si="6"/>
        <v/>
      </c>
      <c r="B148" s="41" t="str">
        <f>IF('البيانات  (2)'!Q15="","",IF(COUNTIF('البيانات  (2)'!$Q$6:$Q$995,4)&lt;ROWS(B$139:B148),"",INDEX('البيانات  (2)'!$B$6:$B$995,100000-SUMPRODUCT(LARGE(('البيانات  (2)'!$Q$6:$Q$995=4)*(100000-ROW('البيانات  (2)'!$Q$6:$Q$995)),ROWS(B$139:B148)))-5)))</f>
        <v/>
      </c>
      <c r="C148" s="42" t="str">
        <f>IF('البيانات  (2)'!Q15="","",IF(COUNTIF('البيانات  (2)'!$Q$6:$Q$995,4)&lt;ROWS(C$139:C148),"",INDEX('البيانات  (2)'!$H$6:$H$995,100000-SUMPRODUCT(LARGE(('البيانات  (2)'!$Q$6:$Q$995=4)*(100000-ROW('البيانات  (2)'!$Q$6:$Q$995)),ROWS(C$139:C148)))-5)))</f>
        <v/>
      </c>
      <c r="D148" s="43"/>
      <c r="E148" s="43"/>
      <c r="F148" s="40" t="str">
        <f t="shared" si="7"/>
        <v/>
      </c>
      <c r="G148" s="41" t="str">
        <f>IF('البيانات  (2)'!Q15="","",IF(COUNTIF('البيانات  (2)'!$Q$6:$Q$995,44)&lt;ROWS(G$139:G148),"",INDEX('البيانات  (2)'!$B$6:$B$995,100000-SUMPRODUCT(LARGE(('البيانات  (2)'!$Q$6:$Q$995=44)*(100000-ROW('البيانات  (2)'!$Q$6:$Q$995)),ROWS(G$139:G148)))-5)))</f>
        <v/>
      </c>
      <c r="H148" s="42" t="str">
        <f>IF('البيانات  (2)'!Q15="","",IF(COUNTIF('البيانات  (2)'!$Q$6:$Q$995,44)&lt;ROWS(H$139:H148),"",INDEX('البيانات  (2)'!$H$6:$H$995,100000-SUMPRODUCT(LARGE(('البيانات  (2)'!$Q$6:$Q$995=44)*(100000-ROW('البيانات  (2)'!$Q$6:$Q$995)),ROWS(H$139:H148)))-5)))</f>
        <v/>
      </c>
    </row>
    <row r="149" spans="1:8" ht="18" customHeight="1">
      <c r="A149" s="40" t="str">
        <f t="shared" si="6"/>
        <v/>
      </c>
      <c r="B149" s="41" t="str">
        <f>IF('البيانات  (2)'!Q16="","",IF(COUNTIF('البيانات  (2)'!$Q$6:$Q$995,4)&lt;ROWS(B$139:B149),"",INDEX('البيانات  (2)'!$B$6:$B$995,100000-SUMPRODUCT(LARGE(('البيانات  (2)'!$Q$6:$Q$995=4)*(100000-ROW('البيانات  (2)'!$Q$6:$Q$995)),ROWS(B$139:B149)))-5)))</f>
        <v/>
      </c>
      <c r="C149" s="42" t="str">
        <f>IF('البيانات  (2)'!Q16="","",IF(COUNTIF('البيانات  (2)'!$Q$6:$Q$995,4)&lt;ROWS(C$139:C149),"",INDEX('البيانات  (2)'!$H$6:$H$995,100000-SUMPRODUCT(LARGE(('البيانات  (2)'!$Q$6:$Q$995=4)*(100000-ROW('البيانات  (2)'!$Q$6:$Q$995)),ROWS(C$139:C149)))-5)))</f>
        <v/>
      </c>
      <c r="D149" s="43"/>
      <c r="E149" s="43"/>
      <c r="F149" s="40" t="str">
        <f t="shared" si="7"/>
        <v/>
      </c>
      <c r="G149" s="41" t="str">
        <f>IF('البيانات  (2)'!Q16="","",IF(COUNTIF('البيانات  (2)'!$Q$6:$Q$995,44)&lt;ROWS(G$139:G149),"",INDEX('البيانات  (2)'!$B$6:$B$995,100000-SUMPRODUCT(LARGE(('البيانات  (2)'!$Q$6:$Q$995=44)*(100000-ROW('البيانات  (2)'!$Q$6:$Q$995)),ROWS(G$139:G149)))-5)))</f>
        <v/>
      </c>
      <c r="H149" s="42" t="str">
        <f>IF('البيانات  (2)'!Q16="","",IF(COUNTIF('البيانات  (2)'!$Q$6:$Q$995,44)&lt;ROWS(H$139:H149),"",INDEX('البيانات  (2)'!$H$6:$H$995,100000-SUMPRODUCT(LARGE(('البيانات  (2)'!$Q$6:$Q$995=44)*(100000-ROW('البيانات  (2)'!$Q$6:$Q$995)),ROWS(H$139:H149)))-5)))</f>
        <v/>
      </c>
    </row>
    <row r="150" spans="1:8" ht="18" customHeight="1">
      <c r="A150" s="40" t="str">
        <f t="shared" si="6"/>
        <v/>
      </c>
      <c r="B150" s="41" t="str">
        <f>IF('البيانات  (2)'!Q17="","",IF(COUNTIF('البيانات  (2)'!$Q$6:$Q$995,4)&lt;ROWS(B$139:B150),"",INDEX('البيانات  (2)'!$B$6:$B$995,100000-SUMPRODUCT(LARGE(('البيانات  (2)'!$Q$6:$Q$995=4)*(100000-ROW('البيانات  (2)'!$Q$6:$Q$995)),ROWS(B$139:B150)))-5)))</f>
        <v/>
      </c>
      <c r="C150" s="42" t="str">
        <f>IF('البيانات  (2)'!Q17="","",IF(COUNTIF('البيانات  (2)'!$Q$6:$Q$995,4)&lt;ROWS(C$139:C150),"",INDEX('البيانات  (2)'!$H$6:$H$995,100000-SUMPRODUCT(LARGE(('البيانات  (2)'!$Q$6:$Q$995=4)*(100000-ROW('البيانات  (2)'!$Q$6:$Q$995)),ROWS(C$139:C150)))-5)))</f>
        <v/>
      </c>
      <c r="D150" s="43"/>
      <c r="E150" s="43"/>
      <c r="F150" s="40" t="str">
        <f t="shared" si="7"/>
        <v/>
      </c>
      <c r="G150" s="41" t="str">
        <f>IF('البيانات  (2)'!Q17="","",IF(COUNTIF('البيانات  (2)'!$Q$6:$Q$995,44)&lt;ROWS(G$139:G150),"",INDEX('البيانات  (2)'!$B$6:$B$995,100000-SUMPRODUCT(LARGE(('البيانات  (2)'!$Q$6:$Q$995=44)*(100000-ROW('البيانات  (2)'!$Q$6:$Q$995)),ROWS(G$139:G150)))-5)))</f>
        <v/>
      </c>
      <c r="H150" s="42" t="str">
        <f>IF('البيانات  (2)'!Q17="","",IF(COUNTIF('البيانات  (2)'!$Q$6:$Q$995,44)&lt;ROWS(H$139:H150),"",INDEX('البيانات  (2)'!$H$6:$H$995,100000-SUMPRODUCT(LARGE(('البيانات  (2)'!$Q$6:$Q$995=44)*(100000-ROW('البيانات  (2)'!$Q$6:$Q$995)),ROWS(H$139:H150)))-5)))</f>
        <v/>
      </c>
    </row>
    <row r="151" spans="1:8" ht="18" customHeight="1">
      <c r="A151" s="40" t="str">
        <f t="shared" si="6"/>
        <v/>
      </c>
      <c r="B151" s="41" t="str">
        <f>IF('البيانات  (2)'!Q18="","",IF(COUNTIF('البيانات  (2)'!$Q$6:$Q$995,4)&lt;ROWS(B$139:B151),"",INDEX('البيانات  (2)'!$B$6:$B$995,100000-SUMPRODUCT(LARGE(('البيانات  (2)'!$Q$6:$Q$995=4)*(100000-ROW('البيانات  (2)'!$Q$6:$Q$995)),ROWS(B$139:B151)))-5)))</f>
        <v/>
      </c>
      <c r="C151" s="42" t="str">
        <f>IF('البيانات  (2)'!Q18="","",IF(COUNTIF('البيانات  (2)'!$Q$6:$Q$995,4)&lt;ROWS(C$139:C151),"",INDEX('البيانات  (2)'!$H$6:$H$995,100000-SUMPRODUCT(LARGE(('البيانات  (2)'!$Q$6:$Q$995=4)*(100000-ROW('البيانات  (2)'!$Q$6:$Q$995)),ROWS(C$139:C151)))-5)))</f>
        <v/>
      </c>
      <c r="D151" s="43"/>
      <c r="E151" s="43"/>
      <c r="F151" s="40" t="str">
        <f t="shared" si="7"/>
        <v/>
      </c>
      <c r="G151" s="41" t="str">
        <f>IF('البيانات  (2)'!Q18="","",IF(COUNTIF('البيانات  (2)'!$Q$6:$Q$995,44)&lt;ROWS(G$139:G151),"",INDEX('البيانات  (2)'!$B$6:$B$995,100000-SUMPRODUCT(LARGE(('البيانات  (2)'!$Q$6:$Q$995=44)*(100000-ROW('البيانات  (2)'!$Q$6:$Q$995)),ROWS(G$139:G151)))-5)))</f>
        <v/>
      </c>
      <c r="H151" s="42" t="str">
        <f>IF('البيانات  (2)'!Q18="","",IF(COUNTIF('البيانات  (2)'!$Q$6:$Q$995,44)&lt;ROWS(H$139:H151),"",INDEX('البيانات  (2)'!$H$6:$H$995,100000-SUMPRODUCT(LARGE(('البيانات  (2)'!$Q$6:$Q$995=44)*(100000-ROW('البيانات  (2)'!$Q$6:$Q$995)),ROWS(H$139:H151)))-5)))</f>
        <v/>
      </c>
    </row>
    <row r="152" spans="1:8" ht="18" customHeight="1">
      <c r="A152" s="40" t="str">
        <f t="shared" si="6"/>
        <v/>
      </c>
      <c r="B152" s="41" t="str">
        <f>IF('البيانات  (2)'!Q19="","",IF(COUNTIF('البيانات  (2)'!$Q$6:$Q$995,4)&lt;ROWS(B$139:B152),"",INDEX('البيانات  (2)'!$B$6:$B$995,100000-SUMPRODUCT(LARGE(('البيانات  (2)'!$Q$6:$Q$995=4)*(100000-ROW('البيانات  (2)'!$Q$6:$Q$995)),ROWS(B$139:B152)))-5)))</f>
        <v/>
      </c>
      <c r="C152" s="42" t="str">
        <f>IF('البيانات  (2)'!Q19="","",IF(COUNTIF('البيانات  (2)'!$Q$6:$Q$995,4)&lt;ROWS(C$139:C152),"",INDEX('البيانات  (2)'!$H$6:$H$995,100000-SUMPRODUCT(LARGE(('البيانات  (2)'!$Q$6:$Q$995=4)*(100000-ROW('البيانات  (2)'!$Q$6:$Q$995)),ROWS(C$139:C152)))-5)))</f>
        <v/>
      </c>
      <c r="D152" s="43"/>
      <c r="E152" s="43"/>
      <c r="F152" s="40" t="str">
        <f t="shared" si="7"/>
        <v/>
      </c>
      <c r="G152" s="41" t="str">
        <f>IF('البيانات  (2)'!Q19="","",IF(COUNTIF('البيانات  (2)'!$Q$6:$Q$995,44)&lt;ROWS(G$139:G152),"",INDEX('البيانات  (2)'!$B$6:$B$995,100000-SUMPRODUCT(LARGE(('البيانات  (2)'!$Q$6:$Q$995=44)*(100000-ROW('البيانات  (2)'!$Q$6:$Q$995)),ROWS(G$139:G152)))-5)))</f>
        <v/>
      </c>
      <c r="H152" s="42" t="str">
        <f>IF('البيانات  (2)'!Q19="","",IF(COUNTIF('البيانات  (2)'!$Q$6:$Q$995,44)&lt;ROWS(H$139:H152),"",INDEX('البيانات  (2)'!$H$6:$H$995,100000-SUMPRODUCT(LARGE(('البيانات  (2)'!$Q$6:$Q$995=44)*(100000-ROW('البيانات  (2)'!$Q$6:$Q$995)),ROWS(H$139:H152)))-5)))</f>
        <v/>
      </c>
    </row>
    <row r="153" spans="1:8" ht="18" customHeight="1">
      <c r="A153" s="40" t="str">
        <f t="shared" si="6"/>
        <v/>
      </c>
      <c r="B153" s="41" t="str">
        <f>IF('البيانات  (2)'!Q20="","",IF(COUNTIF('البيانات  (2)'!$Q$6:$Q$995,4)&lt;ROWS(B$139:B153),"",INDEX('البيانات  (2)'!$B$6:$B$995,100000-SUMPRODUCT(LARGE(('البيانات  (2)'!$Q$6:$Q$995=4)*(100000-ROW('البيانات  (2)'!$Q$6:$Q$995)),ROWS(B$139:B153)))-5)))</f>
        <v/>
      </c>
      <c r="C153" s="42" t="str">
        <f>IF('البيانات  (2)'!Q20="","",IF(COUNTIF('البيانات  (2)'!$Q$6:$Q$995,4)&lt;ROWS(C$139:C153),"",INDEX('البيانات  (2)'!$H$6:$H$995,100000-SUMPRODUCT(LARGE(('البيانات  (2)'!$Q$6:$Q$995=4)*(100000-ROW('البيانات  (2)'!$Q$6:$Q$995)),ROWS(C$139:C153)))-5)))</f>
        <v/>
      </c>
      <c r="D153" s="43"/>
      <c r="E153" s="43"/>
      <c r="F153" s="40" t="str">
        <f t="shared" si="7"/>
        <v/>
      </c>
      <c r="G153" s="41" t="str">
        <f>IF('البيانات  (2)'!Q20="","",IF(COUNTIF('البيانات  (2)'!$Q$6:$Q$995,44)&lt;ROWS(G$139:G153),"",INDEX('البيانات  (2)'!$B$6:$B$995,100000-SUMPRODUCT(LARGE(('البيانات  (2)'!$Q$6:$Q$995=44)*(100000-ROW('البيانات  (2)'!$Q$6:$Q$995)),ROWS(G$139:G153)))-5)))</f>
        <v/>
      </c>
      <c r="H153" s="42" t="str">
        <f>IF('البيانات  (2)'!Q20="","",IF(COUNTIF('البيانات  (2)'!$Q$6:$Q$995,44)&lt;ROWS(H$139:H153),"",INDEX('البيانات  (2)'!$H$6:$H$995,100000-SUMPRODUCT(LARGE(('البيانات  (2)'!$Q$6:$Q$995=44)*(100000-ROW('البيانات  (2)'!$Q$6:$Q$995)),ROWS(H$139:H153)))-5)))</f>
        <v/>
      </c>
    </row>
    <row r="154" spans="1:8" ht="18" customHeight="1">
      <c r="A154" s="40" t="str">
        <f t="shared" si="6"/>
        <v/>
      </c>
      <c r="B154" s="41" t="str">
        <f>IF('البيانات  (2)'!Q21="","",IF(COUNTIF('البيانات  (2)'!$Q$6:$Q$995,4)&lt;ROWS(B$139:B154),"",INDEX('البيانات  (2)'!$B$6:$B$995,100000-SUMPRODUCT(LARGE(('البيانات  (2)'!$Q$6:$Q$995=4)*(100000-ROW('البيانات  (2)'!$Q$6:$Q$995)),ROWS(B$139:B154)))-5)))</f>
        <v/>
      </c>
      <c r="C154" s="42" t="str">
        <f>IF('البيانات  (2)'!Q21="","",IF(COUNTIF('البيانات  (2)'!$Q$6:$Q$995,4)&lt;ROWS(C$139:C154),"",INDEX('البيانات  (2)'!$H$6:$H$995,100000-SUMPRODUCT(LARGE(('البيانات  (2)'!$Q$6:$Q$995=4)*(100000-ROW('البيانات  (2)'!$Q$6:$Q$995)),ROWS(C$139:C154)))-5)))</f>
        <v/>
      </c>
      <c r="D154" s="43"/>
      <c r="E154" s="43"/>
      <c r="F154" s="40" t="str">
        <f t="shared" si="7"/>
        <v/>
      </c>
      <c r="G154" s="41" t="str">
        <f>IF('البيانات  (2)'!Q21="","",IF(COUNTIF('البيانات  (2)'!$Q$6:$Q$995,44)&lt;ROWS(G$139:G154),"",INDEX('البيانات  (2)'!$B$6:$B$995,100000-SUMPRODUCT(LARGE(('البيانات  (2)'!$Q$6:$Q$995=44)*(100000-ROW('البيانات  (2)'!$Q$6:$Q$995)),ROWS(G$139:G154)))-5)))</f>
        <v/>
      </c>
      <c r="H154" s="42" t="str">
        <f>IF('البيانات  (2)'!Q21="","",IF(COUNTIF('البيانات  (2)'!$Q$6:$Q$995,44)&lt;ROWS(H$139:H154),"",INDEX('البيانات  (2)'!$H$6:$H$995,100000-SUMPRODUCT(LARGE(('البيانات  (2)'!$Q$6:$Q$995=44)*(100000-ROW('البيانات  (2)'!$Q$6:$Q$995)),ROWS(H$139:H154)))-5)))</f>
        <v/>
      </c>
    </row>
    <row r="155" spans="1:8" ht="18" customHeight="1">
      <c r="A155" s="40" t="str">
        <f t="shared" si="6"/>
        <v/>
      </c>
      <c r="B155" s="41" t="str">
        <f>IF('البيانات  (2)'!Q22="","",IF(COUNTIF('البيانات  (2)'!$Q$6:$Q$995,4)&lt;ROWS(B$139:B155),"",INDEX('البيانات  (2)'!$B$6:$B$995,100000-SUMPRODUCT(LARGE(('البيانات  (2)'!$Q$6:$Q$995=4)*(100000-ROW('البيانات  (2)'!$Q$6:$Q$995)),ROWS(B$139:B155)))-5)))</f>
        <v/>
      </c>
      <c r="C155" s="42" t="str">
        <f>IF('البيانات  (2)'!Q22="","",IF(COUNTIF('البيانات  (2)'!$Q$6:$Q$995,4)&lt;ROWS(C$139:C155),"",INDEX('البيانات  (2)'!$H$6:$H$995,100000-SUMPRODUCT(LARGE(('البيانات  (2)'!$Q$6:$Q$995=4)*(100000-ROW('البيانات  (2)'!$Q$6:$Q$995)),ROWS(C$139:C155)))-5)))</f>
        <v/>
      </c>
      <c r="D155" s="43"/>
      <c r="E155" s="43"/>
      <c r="F155" s="40" t="str">
        <f t="shared" si="7"/>
        <v/>
      </c>
      <c r="G155" s="41" t="str">
        <f>IF('البيانات  (2)'!Q22="","",IF(COUNTIF('البيانات  (2)'!$Q$6:$Q$995,44)&lt;ROWS(G$139:G155),"",INDEX('البيانات  (2)'!$B$6:$B$995,100000-SUMPRODUCT(LARGE(('البيانات  (2)'!$Q$6:$Q$995=44)*(100000-ROW('البيانات  (2)'!$Q$6:$Q$995)),ROWS(G$139:G155)))-5)))</f>
        <v/>
      </c>
      <c r="H155" s="42" t="str">
        <f>IF('البيانات  (2)'!Q22="","",IF(COUNTIF('البيانات  (2)'!$Q$6:$Q$995,44)&lt;ROWS(H$139:H155),"",INDEX('البيانات  (2)'!$H$6:$H$995,100000-SUMPRODUCT(LARGE(('البيانات  (2)'!$Q$6:$Q$995=44)*(100000-ROW('البيانات  (2)'!$Q$6:$Q$995)),ROWS(H$139:H155)))-5)))</f>
        <v/>
      </c>
    </row>
    <row r="156" spans="1:8" ht="18" customHeight="1">
      <c r="A156" s="40" t="str">
        <f t="shared" si="6"/>
        <v/>
      </c>
      <c r="B156" s="41" t="str">
        <f>IF('البيانات  (2)'!Q23="","",IF(COUNTIF('البيانات  (2)'!$Q$6:$Q$995,4)&lt;ROWS(B$139:B156),"",INDEX('البيانات  (2)'!$B$6:$B$995,100000-SUMPRODUCT(LARGE(('البيانات  (2)'!$Q$6:$Q$995=4)*(100000-ROW('البيانات  (2)'!$Q$6:$Q$995)),ROWS(B$139:B156)))-5)))</f>
        <v/>
      </c>
      <c r="C156" s="42" t="str">
        <f>IF('البيانات  (2)'!Q23="","",IF(COUNTIF('البيانات  (2)'!$Q$6:$Q$995,4)&lt;ROWS(C$139:C156),"",INDEX('البيانات  (2)'!$H$6:$H$995,100000-SUMPRODUCT(LARGE(('البيانات  (2)'!$Q$6:$Q$995=4)*(100000-ROW('البيانات  (2)'!$Q$6:$Q$995)),ROWS(C$139:C156)))-5)))</f>
        <v/>
      </c>
      <c r="D156" s="43"/>
      <c r="E156" s="43"/>
      <c r="F156" s="40" t="str">
        <f t="shared" si="7"/>
        <v/>
      </c>
      <c r="G156" s="41" t="str">
        <f>IF('البيانات  (2)'!Q23="","",IF(COUNTIF('البيانات  (2)'!$Q$6:$Q$995,44)&lt;ROWS(G$139:G156),"",INDEX('البيانات  (2)'!$B$6:$B$995,100000-SUMPRODUCT(LARGE(('البيانات  (2)'!$Q$6:$Q$995=44)*(100000-ROW('البيانات  (2)'!$Q$6:$Q$995)),ROWS(G$139:G156)))-5)))</f>
        <v/>
      </c>
      <c r="H156" s="42" t="str">
        <f>IF('البيانات  (2)'!Q23="","",IF(COUNTIF('البيانات  (2)'!$Q$6:$Q$995,44)&lt;ROWS(H$139:H156),"",INDEX('البيانات  (2)'!$H$6:$H$995,100000-SUMPRODUCT(LARGE(('البيانات  (2)'!$Q$6:$Q$995=44)*(100000-ROW('البيانات  (2)'!$Q$6:$Q$995)),ROWS(H$139:H156)))-5)))</f>
        <v/>
      </c>
    </row>
    <row r="157" spans="1:8" ht="18" customHeight="1">
      <c r="A157" s="40" t="str">
        <f t="shared" si="6"/>
        <v/>
      </c>
      <c r="B157" s="41" t="str">
        <f>IF('البيانات  (2)'!Q24="","",IF(COUNTIF('البيانات  (2)'!$Q$6:$Q$995,4)&lt;ROWS(B$139:B157),"",INDEX('البيانات  (2)'!$B$6:$B$995,100000-SUMPRODUCT(LARGE(('البيانات  (2)'!$Q$6:$Q$995=4)*(100000-ROW('البيانات  (2)'!$Q$6:$Q$995)),ROWS(B$139:B157)))-5)))</f>
        <v/>
      </c>
      <c r="C157" s="42" t="str">
        <f>IF('البيانات  (2)'!Q24="","",IF(COUNTIF('البيانات  (2)'!$Q$6:$Q$995,4)&lt;ROWS(C$139:C157),"",INDEX('البيانات  (2)'!$H$6:$H$995,100000-SUMPRODUCT(LARGE(('البيانات  (2)'!$Q$6:$Q$995=4)*(100000-ROW('البيانات  (2)'!$Q$6:$Q$995)),ROWS(C$139:C157)))-5)))</f>
        <v/>
      </c>
      <c r="D157" s="43"/>
      <c r="E157" s="43"/>
      <c r="F157" s="40" t="str">
        <f t="shared" si="7"/>
        <v/>
      </c>
      <c r="G157" s="41" t="str">
        <f>IF('البيانات  (2)'!Q24="","",IF(COUNTIF('البيانات  (2)'!$Q$6:$Q$995,44)&lt;ROWS(G$139:G157),"",INDEX('البيانات  (2)'!$B$6:$B$995,100000-SUMPRODUCT(LARGE(('البيانات  (2)'!$Q$6:$Q$995=44)*(100000-ROW('البيانات  (2)'!$Q$6:$Q$995)),ROWS(G$139:G157)))-5)))</f>
        <v/>
      </c>
      <c r="H157" s="42" t="str">
        <f>IF('البيانات  (2)'!Q24="","",IF(COUNTIF('البيانات  (2)'!$Q$6:$Q$995,44)&lt;ROWS(H$139:H157),"",INDEX('البيانات  (2)'!$H$6:$H$995,100000-SUMPRODUCT(LARGE(('البيانات  (2)'!$Q$6:$Q$995=44)*(100000-ROW('البيانات  (2)'!$Q$6:$Q$995)),ROWS(H$139:H157)))-5)))</f>
        <v/>
      </c>
    </row>
    <row r="158" spans="1:8" ht="18" customHeight="1">
      <c r="A158" s="40" t="str">
        <f t="shared" si="6"/>
        <v/>
      </c>
      <c r="B158" s="41" t="str">
        <f>IF('البيانات  (2)'!Q25="","",IF(COUNTIF('البيانات  (2)'!$Q$6:$Q$995,4)&lt;ROWS(B$139:B158),"",INDEX('البيانات  (2)'!$B$6:$B$995,100000-SUMPRODUCT(LARGE(('البيانات  (2)'!$Q$6:$Q$995=4)*(100000-ROW('البيانات  (2)'!$Q$6:$Q$995)),ROWS(B$139:B158)))-5)))</f>
        <v/>
      </c>
      <c r="C158" s="42" t="str">
        <f>IF('البيانات  (2)'!Q25="","",IF(COUNTIF('البيانات  (2)'!$Q$6:$Q$995,4)&lt;ROWS(C$139:C158),"",INDEX('البيانات  (2)'!$H$6:$H$995,100000-SUMPRODUCT(LARGE(('البيانات  (2)'!$Q$6:$Q$995=4)*(100000-ROW('البيانات  (2)'!$Q$6:$Q$995)),ROWS(C$139:C158)))-5)))</f>
        <v/>
      </c>
      <c r="D158" s="43"/>
      <c r="E158" s="43"/>
      <c r="F158" s="40" t="str">
        <f t="shared" si="7"/>
        <v/>
      </c>
      <c r="G158" s="41" t="str">
        <f>IF('البيانات  (2)'!Q25="","",IF(COUNTIF('البيانات  (2)'!$Q$6:$Q$995,44)&lt;ROWS(G$139:G158),"",INDEX('البيانات  (2)'!$B$6:$B$995,100000-SUMPRODUCT(LARGE(('البيانات  (2)'!$Q$6:$Q$995=44)*(100000-ROW('البيانات  (2)'!$Q$6:$Q$995)),ROWS(G$139:G158)))-5)))</f>
        <v/>
      </c>
      <c r="H158" s="42" t="str">
        <f>IF('البيانات  (2)'!Q25="","",IF(COUNTIF('البيانات  (2)'!$Q$6:$Q$995,44)&lt;ROWS(H$139:H158),"",INDEX('البيانات  (2)'!$H$6:$H$995,100000-SUMPRODUCT(LARGE(('البيانات  (2)'!$Q$6:$Q$995=44)*(100000-ROW('البيانات  (2)'!$Q$6:$Q$995)),ROWS(H$139:H158)))-5)))</f>
        <v/>
      </c>
    </row>
    <row r="159" spans="1:8" ht="18" customHeight="1">
      <c r="A159" s="40" t="str">
        <f t="shared" si="6"/>
        <v/>
      </c>
      <c r="B159" s="41" t="str">
        <f>IF('البيانات  (2)'!Q26="","",IF(COUNTIF('البيانات  (2)'!$Q$6:$Q$995,4)&lt;ROWS(B$139:B159),"",INDEX('البيانات  (2)'!$B$6:$B$995,100000-SUMPRODUCT(LARGE(('البيانات  (2)'!$Q$6:$Q$995=4)*(100000-ROW('البيانات  (2)'!$Q$6:$Q$995)),ROWS(B$139:B159)))-5)))</f>
        <v/>
      </c>
      <c r="C159" s="42" t="str">
        <f>IF('البيانات  (2)'!Q26="","",IF(COUNTIF('البيانات  (2)'!$Q$6:$Q$995,4)&lt;ROWS(C$139:C159),"",INDEX('البيانات  (2)'!$H$6:$H$995,100000-SUMPRODUCT(LARGE(('البيانات  (2)'!$Q$6:$Q$995=4)*(100000-ROW('البيانات  (2)'!$Q$6:$Q$995)),ROWS(C$139:C159)))-5)))</f>
        <v/>
      </c>
      <c r="D159" s="43"/>
      <c r="E159" s="43"/>
      <c r="F159" s="40" t="str">
        <f t="shared" si="7"/>
        <v/>
      </c>
      <c r="G159" s="41" t="str">
        <f>IF('البيانات  (2)'!Q26="","",IF(COUNTIF('البيانات  (2)'!$Q$6:$Q$995,44)&lt;ROWS(G$139:G159),"",INDEX('البيانات  (2)'!$B$6:$B$995,100000-SUMPRODUCT(LARGE(('البيانات  (2)'!$Q$6:$Q$995=44)*(100000-ROW('البيانات  (2)'!$Q$6:$Q$995)),ROWS(G$139:G159)))-5)))</f>
        <v/>
      </c>
      <c r="H159" s="42" t="str">
        <f>IF('البيانات  (2)'!Q26="","",IF(COUNTIF('البيانات  (2)'!$Q$6:$Q$995,44)&lt;ROWS(H$139:H159),"",INDEX('البيانات  (2)'!$H$6:$H$995,100000-SUMPRODUCT(LARGE(('البيانات  (2)'!$Q$6:$Q$995=44)*(100000-ROW('البيانات  (2)'!$Q$6:$Q$995)),ROWS(H$139:H159)))-5)))</f>
        <v/>
      </c>
    </row>
    <row r="160" spans="1:8" ht="18" customHeight="1">
      <c r="A160" s="40" t="str">
        <f t="shared" si="6"/>
        <v/>
      </c>
      <c r="B160" s="41" t="str">
        <f>IF('البيانات  (2)'!Q27="","",IF(COUNTIF('البيانات  (2)'!$Q$6:$Q$995,4)&lt;ROWS(B$139:B160),"",INDEX('البيانات  (2)'!$B$6:$B$995,100000-SUMPRODUCT(LARGE(('البيانات  (2)'!$Q$6:$Q$995=4)*(100000-ROW('البيانات  (2)'!$Q$6:$Q$995)),ROWS(B$139:B160)))-5)))</f>
        <v/>
      </c>
      <c r="C160" s="42" t="str">
        <f>IF('البيانات  (2)'!Q27="","",IF(COUNTIF('البيانات  (2)'!$Q$6:$Q$995,4)&lt;ROWS(C$139:C160),"",INDEX('البيانات  (2)'!$H$6:$H$995,100000-SUMPRODUCT(LARGE(('البيانات  (2)'!$Q$6:$Q$995=4)*(100000-ROW('البيانات  (2)'!$Q$6:$Q$995)),ROWS(C$139:C160)))-5)))</f>
        <v/>
      </c>
      <c r="D160" s="43"/>
      <c r="E160" s="43"/>
      <c r="F160" s="40" t="str">
        <f t="shared" si="7"/>
        <v/>
      </c>
      <c r="G160" s="41" t="str">
        <f>IF('البيانات  (2)'!Q27="","",IF(COUNTIF('البيانات  (2)'!$Q$6:$Q$995,44)&lt;ROWS(G$139:G160),"",INDEX('البيانات  (2)'!$B$6:$B$995,100000-SUMPRODUCT(LARGE(('البيانات  (2)'!$Q$6:$Q$995=44)*(100000-ROW('البيانات  (2)'!$Q$6:$Q$995)),ROWS(G$139:G160)))-5)))</f>
        <v/>
      </c>
      <c r="H160" s="42" t="str">
        <f>IF('البيانات  (2)'!Q27="","",IF(COUNTIF('البيانات  (2)'!$Q$6:$Q$995,44)&lt;ROWS(H$139:H160),"",INDEX('البيانات  (2)'!$H$6:$H$995,100000-SUMPRODUCT(LARGE(('البيانات  (2)'!$Q$6:$Q$995=44)*(100000-ROW('البيانات  (2)'!$Q$6:$Q$995)),ROWS(H$139:H160)))-5)))</f>
        <v/>
      </c>
    </row>
    <row r="161" spans="1:8" ht="18" customHeight="1">
      <c r="A161" s="40" t="str">
        <f t="shared" si="6"/>
        <v/>
      </c>
      <c r="B161" s="41" t="str">
        <f>IF('البيانات  (2)'!Q28="","",IF(COUNTIF('البيانات  (2)'!$Q$6:$Q$995,4)&lt;ROWS(B$139:B161),"",INDEX('البيانات  (2)'!$B$6:$B$995,100000-SUMPRODUCT(LARGE(('البيانات  (2)'!$Q$6:$Q$995=4)*(100000-ROW('البيانات  (2)'!$Q$6:$Q$995)),ROWS(B$139:B161)))-5)))</f>
        <v/>
      </c>
      <c r="C161" s="42" t="str">
        <f>IF('البيانات  (2)'!Q28="","",IF(COUNTIF('البيانات  (2)'!$Q$6:$Q$995,4)&lt;ROWS(C$139:C161),"",INDEX('البيانات  (2)'!$H$6:$H$995,100000-SUMPRODUCT(LARGE(('البيانات  (2)'!$Q$6:$Q$995=4)*(100000-ROW('البيانات  (2)'!$Q$6:$Q$995)),ROWS(C$139:C161)))-5)))</f>
        <v/>
      </c>
      <c r="D161" s="43"/>
      <c r="E161" s="43"/>
      <c r="F161" s="40" t="str">
        <f t="shared" si="7"/>
        <v/>
      </c>
      <c r="G161" s="41" t="str">
        <f>IF('البيانات  (2)'!Q28="","",IF(COUNTIF('البيانات  (2)'!$Q$6:$Q$995,44)&lt;ROWS(G$139:G161),"",INDEX('البيانات  (2)'!$B$6:$B$995,100000-SUMPRODUCT(LARGE(('البيانات  (2)'!$Q$6:$Q$995=44)*(100000-ROW('البيانات  (2)'!$Q$6:$Q$995)),ROWS(G$139:G161)))-5)))</f>
        <v/>
      </c>
      <c r="H161" s="42" t="str">
        <f>IF('البيانات  (2)'!Q28="","",IF(COUNTIF('البيانات  (2)'!$Q$6:$Q$995,44)&lt;ROWS(H$139:H161),"",INDEX('البيانات  (2)'!$H$6:$H$995,100000-SUMPRODUCT(LARGE(('البيانات  (2)'!$Q$6:$Q$995=44)*(100000-ROW('البيانات  (2)'!$Q$6:$Q$995)),ROWS(H$139:H161)))-5)))</f>
        <v/>
      </c>
    </row>
    <row r="162" spans="1:8" ht="18" customHeight="1">
      <c r="A162" s="40" t="str">
        <f t="shared" si="6"/>
        <v/>
      </c>
      <c r="B162" s="41" t="str">
        <f>IF('البيانات  (2)'!Q29="","",IF(COUNTIF('البيانات  (2)'!$Q$6:$Q$995,4)&lt;ROWS(B$139:B162),"",INDEX('البيانات  (2)'!$B$6:$B$995,100000-SUMPRODUCT(LARGE(('البيانات  (2)'!$Q$6:$Q$995=4)*(100000-ROW('البيانات  (2)'!$Q$6:$Q$995)),ROWS(B$139:B162)))-5)))</f>
        <v/>
      </c>
      <c r="C162" s="42" t="str">
        <f>IF('البيانات  (2)'!Q29="","",IF(COUNTIF('البيانات  (2)'!$Q$6:$Q$995,4)&lt;ROWS(C$139:C162),"",INDEX('البيانات  (2)'!$H$6:$H$995,100000-SUMPRODUCT(LARGE(('البيانات  (2)'!$Q$6:$Q$995=4)*(100000-ROW('البيانات  (2)'!$Q$6:$Q$995)),ROWS(C$139:C162)))-5)))</f>
        <v/>
      </c>
      <c r="D162" s="43"/>
      <c r="E162" s="43"/>
      <c r="F162" s="40" t="str">
        <f t="shared" si="7"/>
        <v/>
      </c>
      <c r="G162" s="41" t="str">
        <f>IF('البيانات  (2)'!Q29="","",IF(COUNTIF('البيانات  (2)'!$Q$6:$Q$995,44)&lt;ROWS(G$139:G162),"",INDEX('البيانات  (2)'!$B$6:$B$995,100000-SUMPRODUCT(LARGE(('البيانات  (2)'!$Q$6:$Q$995=44)*(100000-ROW('البيانات  (2)'!$Q$6:$Q$995)),ROWS(G$139:G162)))-5)))</f>
        <v/>
      </c>
      <c r="H162" s="42" t="str">
        <f>IF('البيانات  (2)'!Q29="","",IF(COUNTIF('البيانات  (2)'!$Q$6:$Q$995,44)&lt;ROWS(H$139:H162),"",INDEX('البيانات  (2)'!$H$6:$H$995,100000-SUMPRODUCT(LARGE(('البيانات  (2)'!$Q$6:$Q$995=44)*(100000-ROW('البيانات  (2)'!$Q$6:$Q$995)),ROWS(H$139:H162)))-5)))</f>
        <v/>
      </c>
    </row>
    <row r="163" spans="1:8" ht="18" customHeight="1">
      <c r="A163" s="40" t="str">
        <f t="shared" si="6"/>
        <v/>
      </c>
      <c r="B163" s="41" t="str">
        <f>IF('البيانات  (2)'!Q30="","",IF(COUNTIF('البيانات  (2)'!$Q$6:$Q$995,4)&lt;ROWS(B$139:B163),"",INDEX('البيانات  (2)'!$B$6:$B$995,100000-SUMPRODUCT(LARGE(('البيانات  (2)'!$Q$6:$Q$995=4)*(100000-ROW('البيانات  (2)'!$Q$6:$Q$995)),ROWS(B$139:B163)))-5)))</f>
        <v/>
      </c>
      <c r="C163" s="42" t="str">
        <f>IF('البيانات  (2)'!Q30="","",IF(COUNTIF('البيانات  (2)'!$Q$6:$Q$995,4)&lt;ROWS(C$139:C163),"",INDEX('البيانات  (2)'!$H$6:$H$995,100000-SUMPRODUCT(LARGE(('البيانات  (2)'!$Q$6:$Q$995=4)*(100000-ROW('البيانات  (2)'!$Q$6:$Q$995)),ROWS(C$139:C163)))-5)))</f>
        <v/>
      </c>
      <c r="D163" s="43"/>
      <c r="E163" s="43"/>
      <c r="F163" s="40" t="str">
        <f t="shared" si="7"/>
        <v/>
      </c>
      <c r="G163" s="41" t="str">
        <f>IF('البيانات  (2)'!Q30="","",IF(COUNTIF('البيانات  (2)'!$Q$6:$Q$995,44)&lt;ROWS(G$139:G163),"",INDEX('البيانات  (2)'!$B$6:$B$995,100000-SUMPRODUCT(LARGE(('البيانات  (2)'!$Q$6:$Q$995=44)*(100000-ROW('البيانات  (2)'!$Q$6:$Q$995)),ROWS(G$139:G163)))-5)))</f>
        <v/>
      </c>
      <c r="H163" s="42" t="str">
        <f>IF('البيانات  (2)'!Q30="","",IF(COUNTIF('البيانات  (2)'!$Q$6:$Q$995,44)&lt;ROWS(H$139:H163),"",INDEX('البيانات  (2)'!$H$6:$H$995,100000-SUMPRODUCT(LARGE(('البيانات  (2)'!$Q$6:$Q$995=44)*(100000-ROW('البيانات  (2)'!$Q$6:$Q$995)),ROWS(H$139:H163)))-5)))</f>
        <v/>
      </c>
    </row>
    <row r="164" spans="1:8" ht="18" customHeight="1">
      <c r="A164" s="40" t="str">
        <f t="shared" si="6"/>
        <v/>
      </c>
      <c r="B164" s="41" t="str">
        <f>IF('البيانات  (2)'!Q31="","",IF(COUNTIF('البيانات  (2)'!$Q$6:$Q$995,4)&lt;ROWS(B$139:B164),"",INDEX('البيانات  (2)'!$B$6:$B$995,100000-SUMPRODUCT(LARGE(('البيانات  (2)'!$Q$6:$Q$995=4)*(100000-ROW('البيانات  (2)'!$Q$6:$Q$995)),ROWS(B$139:B164)))-5)))</f>
        <v/>
      </c>
      <c r="C164" s="42" t="str">
        <f>IF('البيانات  (2)'!Q31="","",IF(COUNTIF('البيانات  (2)'!$Q$6:$Q$995,4)&lt;ROWS(C$139:C164),"",INDEX('البيانات  (2)'!$H$6:$H$995,100000-SUMPRODUCT(LARGE(('البيانات  (2)'!$Q$6:$Q$995=4)*(100000-ROW('البيانات  (2)'!$Q$6:$Q$995)),ROWS(C$139:C164)))-5)))</f>
        <v/>
      </c>
      <c r="D164" s="43"/>
      <c r="E164" s="43"/>
      <c r="F164" s="40" t="str">
        <f t="shared" si="7"/>
        <v/>
      </c>
      <c r="G164" s="41" t="str">
        <f>IF('البيانات  (2)'!Q31="","",IF(COUNTIF('البيانات  (2)'!$Q$6:$Q$995,44)&lt;ROWS(G$139:G164),"",INDEX('البيانات  (2)'!$B$6:$B$995,100000-SUMPRODUCT(LARGE(('البيانات  (2)'!$Q$6:$Q$995=44)*(100000-ROW('البيانات  (2)'!$Q$6:$Q$995)),ROWS(G$139:G164)))-5)))</f>
        <v/>
      </c>
      <c r="H164" s="42" t="str">
        <f>IF('البيانات  (2)'!Q31="","",IF(COUNTIF('البيانات  (2)'!$Q$6:$Q$995,44)&lt;ROWS(H$139:H164),"",INDEX('البيانات  (2)'!$H$6:$H$995,100000-SUMPRODUCT(LARGE(('البيانات  (2)'!$Q$6:$Q$995=44)*(100000-ROW('البيانات  (2)'!$Q$6:$Q$995)),ROWS(H$139:H164)))-5)))</f>
        <v/>
      </c>
    </row>
    <row r="165" spans="1:8" ht="18" customHeight="1">
      <c r="A165" s="40" t="str">
        <f t="shared" si="6"/>
        <v/>
      </c>
      <c r="B165" s="41" t="str">
        <f>IF('البيانات  (2)'!Q32="","",IF(COUNTIF('البيانات  (2)'!$Q$6:$Q$995,4)&lt;ROWS(B$139:B165),"",INDEX('البيانات  (2)'!$B$6:$B$995,100000-SUMPRODUCT(LARGE(('البيانات  (2)'!$Q$6:$Q$995=4)*(100000-ROW('البيانات  (2)'!$Q$6:$Q$995)),ROWS(B$139:B165)))-5)))</f>
        <v/>
      </c>
      <c r="C165" s="42" t="str">
        <f>IF('البيانات  (2)'!Q32="","",IF(COUNTIF('البيانات  (2)'!$Q$6:$Q$995,4)&lt;ROWS(C$139:C165),"",INDEX('البيانات  (2)'!$H$6:$H$995,100000-SUMPRODUCT(LARGE(('البيانات  (2)'!$Q$6:$Q$995=4)*(100000-ROW('البيانات  (2)'!$Q$6:$Q$995)),ROWS(C$139:C165)))-5)))</f>
        <v/>
      </c>
      <c r="D165" s="43"/>
      <c r="E165" s="43"/>
      <c r="F165" s="40" t="str">
        <f t="shared" si="7"/>
        <v/>
      </c>
      <c r="G165" s="41" t="str">
        <f>IF('البيانات  (2)'!Q32="","",IF(COUNTIF('البيانات  (2)'!$Q$6:$Q$995,44)&lt;ROWS(G$139:G165),"",INDEX('البيانات  (2)'!$B$6:$B$995,100000-SUMPRODUCT(LARGE(('البيانات  (2)'!$Q$6:$Q$995=44)*(100000-ROW('البيانات  (2)'!$Q$6:$Q$995)),ROWS(G$139:G165)))-5)))</f>
        <v/>
      </c>
      <c r="H165" s="42" t="str">
        <f>IF('البيانات  (2)'!Q32="","",IF(COUNTIF('البيانات  (2)'!$Q$6:$Q$995,44)&lt;ROWS(H$139:H165),"",INDEX('البيانات  (2)'!$H$6:$H$995,100000-SUMPRODUCT(LARGE(('البيانات  (2)'!$Q$6:$Q$995=44)*(100000-ROW('البيانات  (2)'!$Q$6:$Q$995)),ROWS(H$139:H165)))-5)))</f>
        <v/>
      </c>
    </row>
    <row r="166" spans="1:8" ht="18" customHeight="1">
      <c r="A166" s="40" t="str">
        <f t="shared" si="6"/>
        <v/>
      </c>
      <c r="B166" s="41" t="str">
        <f>IF('البيانات  (2)'!Q33="","",IF(COUNTIF('البيانات  (2)'!$Q$6:$Q$995,4)&lt;ROWS(B$139:B166),"",INDEX('البيانات  (2)'!$B$6:$B$995,100000-SUMPRODUCT(LARGE(('البيانات  (2)'!$Q$6:$Q$995=4)*(100000-ROW('البيانات  (2)'!$Q$6:$Q$995)),ROWS(B$139:B166)))-5)))</f>
        <v/>
      </c>
      <c r="C166" s="42" t="str">
        <f>IF('البيانات  (2)'!Q33="","",IF(COUNTIF('البيانات  (2)'!$Q$6:$Q$995,4)&lt;ROWS(C$139:C166),"",INDEX('البيانات  (2)'!$H$6:$H$995,100000-SUMPRODUCT(LARGE(('البيانات  (2)'!$Q$6:$Q$995=4)*(100000-ROW('البيانات  (2)'!$Q$6:$Q$995)),ROWS(C$139:C166)))-5)))</f>
        <v/>
      </c>
      <c r="D166" s="43"/>
      <c r="E166" s="43"/>
      <c r="F166" s="40" t="str">
        <f t="shared" si="7"/>
        <v/>
      </c>
      <c r="G166" s="41" t="str">
        <f>IF('البيانات  (2)'!Q33="","",IF(COUNTIF('البيانات  (2)'!$Q$6:$Q$995,44)&lt;ROWS(G$139:G166),"",INDEX('البيانات  (2)'!$B$6:$B$995,100000-SUMPRODUCT(LARGE(('البيانات  (2)'!$Q$6:$Q$995=44)*(100000-ROW('البيانات  (2)'!$Q$6:$Q$995)),ROWS(G$139:G166)))-5)))</f>
        <v/>
      </c>
      <c r="H166" s="42" t="str">
        <f>IF('البيانات  (2)'!Q33="","",IF(COUNTIF('البيانات  (2)'!$Q$6:$Q$995,44)&lt;ROWS(H$139:H166),"",INDEX('البيانات  (2)'!$H$6:$H$995,100000-SUMPRODUCT(LARGE(('البيانات  (2)'!$Q$6:$Q$995=44)*(100000-ROW('البيانات  (2)'!$Q$6:$Q$995)),ROWS(H$139:H166)))-5)))</f>
        <v/>
      </c>
    </row>
    <row r="167" spans="1:8" ht="18" customHeight="1">
      <c r="A167" s="40" t="str">
        <f t="shared" si="6"/>
        <v/>
      </c>
      <c r="B167" s="41" t="str">
        <f>IF('البيانات  (2)'!Q34="","",IF(COUNTIF('البيانات  (2)'!$Q$6:$Q$995,4)&lt;ROWS(B$139:B167),"",INDEX('البيانات  (2)'!$B$6:$B$995,100000-SUMPRODUCT(LARGE(('البيانات  (2)'!$Q$6:$Q$995=4)*(100000-ROW('البيانات  (2)'!$Q$6:$Q$995)),ROWS(B$139:B167)))-5)))</f>
        <v/>
      </c>
      <c r="C167" s="42" t="str">
        <f>IF('البيانات  (2)'!Q34="","",IF(COUNTIF('البيانات  (2)'!$Q$6:$Q$995,4)&lt;ROWS(C$139:C167),"",INDEX('البيانات  (2)'!$H$6:$H$995,100000-SUMPRODUCT(LARGE(('البيانات  (2)'!$Q$6:$Q$995=4)*(100000-ROW('البيانات  (2)'!$Q$6:$Q$995)),ROWS(C$139:C167)))-5)))</f>
        <v/>
      </c>
      <c r="D167" s="43"/>
      <c r="E167" s="43"/>
      <c r="F167" s="40" t="str">
        <f t="shared" si="7"/>
        <v/>
      </c>
      <c r="G167" s="41" t="str">
        <f>IF('البيانات  (2)'!Q34="","",IF(COUNTIF('البيانات  (2)'!$Q$6:$Q$995,44)&lt;ROWS(G$139:G167),"",INDEX('البيانات  (2)'!$B$6:$B$995,100000-SUMPRODUCT(LARGE(('البيانات  (2)'!$Q$6:$Q$995=44)*(100000-ROW('البيانات  (2)'!$Q$6:$Q$995)),ROWS(G$139:G167)))-5)))</f>
        <v/>
      </c>
      <c r="H167" s="42" t="str">
        <f>IF('البيانات  (2)'!Q34="","",IF(COUNTIF('البيانات  (2)'!$Q$6:$Q$995,44)&lt;ROWS(H$139:H167),"",INDEX('البيانات  (2)'!$H$6:$H$995,100000-SUMPRODUCT(LARGE(('البيانات  (2)'!$Q$6:$Q$995=44)*(100000-ROW('البيانات  (2)'!$Q$6:$Q$995)),ROWS(H$139:H167)))-5)))</f>
        <v/>
      </c>
    </row>
    <row r="168" spans="1:8" ht="18" customHeight="1">
      <c r="A168" s="40" t="str">
        <f t="shared" si="6"/>
        <v/>
      </c>
      <c r="B168" s="41" t="str">
        <f>IF('البيانات  (2)'!Q35="","",IF(COUNTIF('البيانات  (2)'!$Q$6:$Q$995,4)&lt;ROWS(B$139:B168),"",INDEX('البيانات  (2)'!$B$6:$B$995,100000-SUMPRODUCT(LARGE(('البيانات  (2)'!$Q$6:$Q$995=4)*(100000-ROW('البيانات  (2)'!$Q$6:$Q$995)),ROWS(B$139:B168)))-5)))</f>
        <v/>
      </c>
      <c r="C168" s="42" t="str">
        <f>IF('البيانات  (2)'!Q35="","",IF(COUNTIF('البيانات  (2)'!$Q$6:$Q$995,4)&lt;ROWS(C$139:C168),"",INDEX('البيانات  (2)'!$H$6:$H$995,100000-SUMPRODUCT(LARGE(('البيانات  (2)'!$Q$6:$Q$995=4)*(100000-ROW('البيانات  (2)'!$Q$6:$Q$995)),ROWS(C$139:C168)))-5)))</f>
        <v/>
      </c>
      <c r="D168" s="43"/>
      <c r="E168" s="43"/>
      <c r="F168" s="40" t="str">
        <f t="shared" si="7"/>
        <v/>
      </c>
      <c r="G168" s="41" t="str">
        <f>IF('البيانات  (2)'!Q35="","",IF(COUNTIF('البيانات  (2)'!$Q$6:$Q$995,44)&lt;ROWS(G$139:G168),"",INDEX('البيانات  (2)'!$B$6:$B$995,100000-SUMPRODUCT(LARGE(('البيانات  (2)'!$Q$6:$Q$995=44)*(100000-ROW('البيانات  (2)'!$Q$6:$Q$995)),ROWS(G$139:G168)))-5)))</f>
        <v/>
      </c>
      <c r="H168" s="42" t="str">
        <f>IF('البيانات  (2)'!Q35="","",IF(COUNTIF('البيانات  (2)'!$Q$6:$Q$995,44)&lt;ROWS(H$139:H168),"",INDEX('البيانات  (2)'!$H$6:$H$995,100000-SUMPRODUCT(LARGE(('البيانات  (2)'!$Q$6:$Q$995=44)*(100000-ROW('البيانات  (2)'!$Q$6:$Q$995)),ROWS(H$139:H168)))-5)))</f>
        <v/>
      </c>
    </row>
    <row r="169" spans="1:8" ht="18" customHeight="1" thickBot="1">
      <c r="A169" s="44" t="str">
        <f t="shared" si="6"/>
        <v/>
      </c>
      <c r="B169" s="45" t="str">
        <f>IF('البيانات  (2)'!Q36="","",IF(COUNTIF('البيانات  (2)'!$Q$6:$Q$995,4)&lt;ROWS(B$139:B169),"",INDEX('البيانات  (2)'!$B$6:$B$995,100000-SUMPRODUCT(LARGE(('البيانات  (2)'!$Q$6:$Q$995=4)*(100000-ROW('البيانات  (2)'!$Q$6:$Q$995)),ROWS(B$139:B169)))-5)))</f>
        <v/>
      </c>
      <c r="C169" s="46" t="str">
        <f>IF('البيانات  (2)'!Q36="","",IF(COUNTIF('البيانات  (2)'!$Q$6:$Q$995,4)&lt;ROWS(C$139:C169),"",INDEX('البيانات  (2)'!$H$6:$H$995,100000-SUMPRODUCT(LARGE(('البيانات  (2)'!$Q$6:$Q$995=4)*(100000-ROW('البيانات  (2)'!$Q$6:$Q$995)),ROWS(C$139:C169)))-5)))</f>
        <v/>
      </c>
      <c r="D169" s="43"/>
      <c r="E169" s="43"/>
      <c r="F169" s="44" t="str">
        <f t="shared" si="7"/>
        <v/>
      </c>
      <c r="G169" s="45" t="str">
        <f>IF('البيانات  (2)'!Q36="","",IF(COUNTIF('البيانات  (2)'!$Q$6:$Q$995,44)&lt;ROWS(G$139:G169),"",INDEX('البيانات  (2)'!$B$6:$B$995,100000-SUMPRODUCT(LARGE(('البيانات  (2)'!$Q$6:$Q$995=44)*(100000-ROW('البيانات  (2)'!$Q$6:$Q$995)),ROWS(G$139:G169)))-5)))</f>
        <v/>
      </c>
      <c r="H169" s="46" t="str">
        <f>IF('البيانات  (2)'!Q36="","",IF(COUNTIF('البيانات  (2)'!$Q$6:$Q$995,44)&lt;ROWS(H$139:H169),"",INDEX('البيانات  (2)'!$H$6:$H$995,100000-SUMPRODUCT(LARGE(('البيانات  (2)'!$Q$6:$Q$995=44)*(100000-ROW('البيانات  (2)'!$Q$6:$Q$995)),ROWS(H$139:H169)))-5)))</f>
        <v/>
      </c>
    </row>
    <row r="170" spans="1:8" ht="24.75" thickTop="1" thickBot="1">
      <c r="A170" s="401"/>
      <c r="B170" s="401"/>
      <c r="C170" s="401"/>
      <c r="D170" s="403" t="s">
        <v>33</v>
      </c>
      <c r="E170" s="411"/>
      <c r="F170" s="401"/>
      <c r="G170" s="401"/>
      <c r="H170" s="401"/>
    </row>
    <row r="171" spans="1:8" ht="18.75" customHeight="1" thickTop="1">
      <c r="A171" s="396" t="s">
        <v>34</v>
      </c>
      <c r="B171" s="397"/>
      <c r="C171" s="57">
        <f>'البيانات  (2)'!T4</f>
        <v>0</v>
      </c>
      <c r="D171" s="412"/>
      <c r="E171" s="413"/>
      <c r="F171" s="396" t="s">
        <v>37</v>
      </c>
      <c r="G171" s="397"/>
      <c r="H171" s="57">
        <f>COUNTIF(C139:C169:H139:H169,"منقول")</f>
        <v>0</v>
      </c>
    </row>
    <row r="172" spans="1:8" ht="18.75" customHeight="1">
      <c r="A172" s="398" t="s">
        <v>35</v>
      </c>
      <c r="B172" s="399"/>
      <c r="C172" s="58">
        <f>'البيانات  (2)'!W4</f>
        <v>0</v>
      </c>
      <c r="D172" s="412"/>
      <c r="E172" s="413"/>
      <c r="F172" s="398" t="s">
        <v>38</v>
      </c>
      <c r="G172" s="399"/>
      <c r="H172" s="58">
        <f>COUNTIF(C139:C169:H139:H169,"باق")</f>
        <v>0</v>
      </c>
    </row>
    <row r="173" spans="1:8" ht="18.75" customHeight="1" thickBot="1">
      <c r="A173" s="370" t="s">
        <v>36</v>
      </c>
      <c r="B173" s="371"/>
      <c r="C173" s="59">
        <f>SUM(C171:C172)</f>
        <v>0</v>
      </c>
      <c r="D173" s="412"/>
      <c r="E173" s="413"/>
      <c r="F173" s="370" t="s">
        <v>36</v>
      </c>
      <c r="G173" s="371"/>
      <c r="H173" s="59">
        <f>SUM(H171:H172)</f>
        <v>0</v>
      </c>
    </row>
    <row r="174" spans="1:8" ht="19.5" thickTop="1">
      <c r="A174" s="64"/>
      <c r="B174" s="64"/>
      <c r="C174" s="60"/>
      <c r="F174" s="60"/>
      <c r="G174" s="64"/>
      <c r="H174" s="64"/>
    </row>
    <row r="175" spans="1:8" ht="18.75">
      <c r="A175" s="414" t="s">
        <v>77</v>
      </c>
      <c r="B175" s="414"/>
      <c r="C175" s="52"/>
      <c r="D175" s="409" t="s">
        <v>78</v>
      </c>
      <c r="E175" s="409"/>
      <c r="F175" s="52"/>
      <c r="G175" s="415" t="s">
        <v>47</v>
      </c>
      <c r="H175" s="415"/>
    </row>
    <row r="176" spans="1:8" ht="31.5" customHeight="1" thickBot="1">
      <c r="A176" s="387">
        <f>شرق</f>
        <v>0</v>
      </c>
      <c r="B176" s="387"/>
      <c r="D176" s="364">
        <f>حاسب</f>
        <v>0</v>
      </c>
      <c r="E176" s="364"/>
      <c r="G176" s="365">
        <f>مدير</f>
        <v>0</v>
      </c>
      <c r="H176" s="365"/>
    </row>
    <row r="177" spans="1:8" ht="19.5" thickBot="1">
      <c r="A177" s="393">
        <f>مديرية</f>
        <v>0</v>
      </c>
      <c r="B177" s="394"/>
      <c r="D177" s="31"/>
      <c r="E177" s="32"/>
      <c r="G177" s="393">
        <f>مدرسة</f>
        <v>0</v>
      </c>
      <c r="H177" s="394"/>
    </row>
    <row r="178" spans="1:8" ht="19.5" thickBot="1">
      <c r="A178" s="393">
        <f>ادارة</f>
        <v>0</v>
      </c>
      <c r="B178" s="394"/>
      <c r="E178" s="33"/>
      <c r="G178" s="393">
        <f>عام</f>
        <v>0</v>
      </c>
      <c r="H178" s="394"/>
    </row>
    <row r="179" spans="1:8" ht="22.5" thickTop="1" thickBot="1">
      <c r="D179" s="134" t="s">
        <v>25</v>
      </c>
      <c r="E179" s="34" t="s">
        <v>299</v>
      </c>
    </row>
    <row r="180" spans="1:8" ht="21.75" thickTop="1">
      <c r="A180" s="383" t="s">
        <v>27</v>
      </c>
      <c r="B180" s="384"/>
      <c r="C180" s="385"/>
      <c r="D180" s="35"/>
      <c r="E180" s="35"/>
      <c r="F180" s="383" t="s">
        <v>28</v>
      </c>
      <c r="G180" s="384"/>
      <c r="H180" s="385"/>
    </row>
    <row r="181" spans="1:8" ht="21">
      <c r="A181" s="54" t="s">
        <v>26</v>
      </c>
      <c r="B181" s="55" t="s">
        <v>21</v>
      </c>
      <c r="C181" s="38" t="s">
        <v>9</v>
      </c>
      <c r="D181" s="43"/>
      <c r="E181" s="43"/>
      <c r="F181" s="54" t="s">
        <v>26</v>
      </c>
      <c r="G181" s="55" t="s">
        <v>21</v>
      </c>
      <c r="H181" s="38" t="s">
        <v>9</v>
      </c>
    </row>
    <row r="182" spans="1:8" ht="18" customHeight="1">
      <c r="A182" s="40" t="str">
        <f>IF(B182="","",ROW()-181)</f>
        <v/>
      </c>
      <c r="B182" s="41" t="str">
        <f>IF('البيانات  (2)'!Q6="","",IF(COUNTIF('البيانات  (2)'!$Q$6:$Q$995,5)&lt;ROWS(B$182:B182),"",INDEX('البيانات  (2)'!$B$6:$B$995,100000-SUMPRODUCT(LARGE(('البيانات  (2)'!$Q$6:$Q$995=5)*(100000-ROW('البيانات  (2)'!$Q$6:$Q$995)),ROWS(B$182:B182)))-5)))</f>
        <v/>
      </c>
      <c r="C182" s="42" t="str">
        <f>IF('البيانات  (2)'!Q6="","",IF(COUNTIF('البيانات  (2)'!$Q$6:$Q$995,5)&lt;ROWS(C$182:C182),"",INDEX('البيانات  (2)'!$H$6:$H$995,100000-SUMPRODUCT(LARGE(('البيانات  (2)'!$Q$6:$Q$995=5)*(100000-ROW('البيانات  (2)'!$Q$6:$Q$995)),ROWS(C$182:C182)))-5)))</f>
        <v/>
      </c>
      <c r="D182" s="43"/>
      <c r="E182" s="43"/>
      <c r="F182" s="40" t="str">
        <f>IF(G182="","",ROW()-181)</f>
        <v/>
      </c>
      <c r="G182" s="41" t="str">
        <f>IF('البيانات  (2)'!Q6="","",IF(COUNTIF('البيانات  (2)'!$Q$6:$Q$995,55)&lt;ROWS(G$182:G182),"",INDEX('البيانات  (2)'!$B$6:$B$995,100000-SUMPRODUCT(LARGE(('البيانات  (2)'!$Q$6:$Q$995=55)*(100000-ROW('البيانات  (2)'!$Q$6:$Q$995)),ROWS(G$182:G182)))-5)))</f>
        <v/>
      </c>
      <c r="H182" s="42" t="str">
        <f>IF('البيانات  (2)'!Q6="","",IF(COUNTIF('البيانات  (2)'!$Q$6:$Q$995,55)&lt;ROWS(H$182:H182),"",INDEX('البيانات  (2)'!$H$6:$H$995,100000-SUMPRODUCT(LARGE(('البيانات  (2)'!$Q$6:$Q$995=55)*(100000-ROW('البيانات  (2)'!$Q$6:$Q$995)),ROWS(H$182:H182)))-5)))</f>
        <v/>
      </c>
    </row>
    <row r="183" spans="1:8" ht="18" customHeight="1">
      <c r="A183" s="40" t="str">
        <f t="shared" ref="A183:A212" si="8">IF(B183="","",ROW()-181)</f>
        <v/>
      </c>
      <c r="B183" s="41" t="str">
        <f>IF('البيانات  (2)'!Q7="","",IF(COUNTIF('البيانات  (2)'!$Q$6:$Q$995,5)&lt;ROWS(B$182:B183),"",INDEX('البيانات  (2)'!$B$6:$B$995,100000-SUMPRODUCT(LARGE(('البيانات  (2)'!$Q$6:$Q$995=5)*(100000-ROW('البيانات  (2)'!$Q$6:$Q$995)),ROWS(B$182:B183)))-5)))</f>
        <v/>
      </c>
      <c r="C183" s="42" t="str">
        <f>IF('البيانات  (2)'!Q7="","",IF(COUNTIF('البيانات  (2)'!$Q$6:$Q$995,5)&lt;ROWS(C$182:C183),"",INDEX('البيانات  (2)'!$H$6:$H$995,100000-SUMPRODUCT(LARGE(('البيانات  (2)'!$Q$6:$Q$995=5)*(100000-ROW('البيانات  (2)'!$Q$6:$Q$995)),ROWS(C$182:C183)))-5)))</f>
        <v/>
      </c>
      <c r="D183" s="43"/>
      <c r="E183" s="43"/>
      <c r="F183" s="40" t="str">
        <f t="shared" ref="F183:F212" si="9">IF(G183="","",ROW()-181)</f>
        <v/>
      </c>
      <c r="G183" s="41" t="str">
        <f>IF('البيانات  (2)'!Q7="","",IF(COUNTIF('البيانات  (2)'!$Q$6:$Q$995,55)&lt;ROWS(G$182:G183),"",INDEX('البيانات  (2)'!$B$6:$B$995,100000-SUMPRODUCT(LARGE(('البيانات  (2)'!$Q$6:$Q$995=55)*(100000-ROW('البيانات  (2)'!$Q$6:$Q$995)),ROWS(G$182:G183)))-5)))</f>
        <v/>
      </c>
      <c r="H183" s="42" t="str">
        <f>IF('البيانات  (2)'!Q7="","",IF(COUNTIF('البيانات  (2)'!$Q$6:$Q$995,55)&lt;ROWS(H$182:H183),"",INDEX('البيانات  (2)'!$H$6:$H$995,100000-SUMPRODUCT(LARGE(('البيانات  (2)'!$Q$6:$Q$995=55)*(100000-ROW('البيانات  (2)'!$Q$6:$Q$995)),ROWS(H$182:H183)))-5)))</f>
        <v/>
      </c>
    </row>
    <row r="184" spans="1:8" ht="18" customHeight="1">
      <c r="A184" s="40" t="str">
        <f t="shared" si="8"/>
        <v/>
      </c>
      <c r="B184" s="41" t="str">
        <f>IF('البيانات  (2)'!Q8="","",IF(COUNTIF('البيانات  (2)'!$Q$6:$Q$995,5)&lt;ROWS(B$182:B184),"",INDEX('البيانات  (2)'!$B$6:$B$995,100000-SUMPRODUCT(LARGE(('البيانات  (2)'!$Q$6:$Q$995=5)*(100000-ROW('البيانات  (2)'!$Q$6:$Q$995)),ROWS(B$182:B184)))-5)))</f>
        <v/>
      </c>
      <c r="C184" s="42" t="str">
        <f>IF('البيانات  (2)'!Q8="","",IF(COUNTIF('البيانات  (2)'!$Q$6:$Q$995,5)&lt;ROWS(C$182:C184),"",INDEX('البيانات  (2)'!$H$6:$H$995,100000-SUMPRODUCT(LARGE(('البيانات  (2)'!$Q$6:$Q$995=5)*(100000-ROW('البيانات  (2)'!$Q$6:$Q$995)),ROWS(C$182:C184)))-5)))</f>
        <v/>
      </c>
      <c r="D184" s="43"/>
      <c r="E184" s="43"/>
      <c r="F184" s="40" t="str">
        <f t="shared" si="9"/>
        <v/>
      </c>
      <c r="G184" s="41" t="str">
        <f>IF('البيانات  (2)'!Q8="","",IF(COUNTIF('البيانات  (2)'!$Q$6:$Q$995,55)&lt;ROWS(G$182:G184),"",INDEX('البيانات  (2)'!$B$6:$B$995,100000-SUMPRODUCT(LARGE(('البيانات  (2)'!$Q$6:$Q$995=55)*(100000-ROW('البيانات  (2)'!$Q$6:$Q$995)),ROWS(G$182:G184)))-5)))</f>
        <v/>
      </c>
      <c r="H184" s="42" t="str">
        <f>IF('البيانات  (2)'!Q8="","",IF(COUNTIF('البيانات  (2)'!$Q$6:$Q$995,55)&lt;ROWS(H$182:H184),"",INDEX('البيانات  (2)'!$H$6:$H$995,100000-SUMPRODUCT(LARGE(('البيانات  (2)'!$Q$6:$Q$995=55)*(100000-ROW('البيانات  (2)'!$Q$6:$Q$995)),ROWS(H$182:H184)))-5)))</f>
        <v/>
      </c>
    </row>
    <row r="185" spans="1:8" ht="18" customHeight="1">
      <c r="A185" s="40" t="str">
        <f t="shared" si="8"/>
        <v/>
      </c>
      <c r="B185" s="41" t="str">
        <f>IF('البيانات  (2)'!Q9="","",IF(COUNTIF('البيانات  (2)'!$Q$6:$Q$995,5)&lt;ROWS(B$182:B185),"",INDEX('البيانات  (2)'!$B$6:$B$995,100000-SUMPRODUCT(LARGE(('البيانات  (2)'!$Q$6:$Q$995=5)*(100000-ROW('البيانات  (2)'!$Q$6:$Q$995)),ROWS(B$182:B185)))-5)))</f>
        <v/>
      </c>
      <c r="C185" s="42" t="str">
        <f>IF('البيانات  (2)'!Q9="","",IF(COUNTIF('البيانات  (2)'!$Q$6:$Q$995,5)&lt;ROWS(C$182:C185),"",INDEX('البيانات  (2)'!$H$6:$H$995,100000-SUMPRODUCT(LARGE(('البيانات  (2)'!$Q$6:$Q$995=5)*(100000-ROW('البيانات  (2)'!$Q$6:$Q$995)),ROWS(C$182:C185)))-5)))</f>
        <v/>
      </c>
      <c r="D185" s="43"/>
      <c r="E185" s="43"/>
      <c r="F185" s="40" t="str">
        <f t="shared" si="9"/>
        <v/>
      </c>
      <c r="G185" s="41" t="str">
        <f>IF('البيانات  (2)'!Q9="","",IF(COUNTIF('البيانات  (2)'!$Q$6:$Q$995,55)&lt;ROWS(G$182:G185),"",INDEX('البيانات  (2)'!$B$6:$B$995,100000-SUMPRODUCT(LARGE(('البيانات  (2)'!$Q$6:$Q$995=55)*(100000-ROW('البيانات  (2)'!$Q$6:$Q$995)),ROWS(G$182:G185)))-5)))</f>
        <v/>
      </c>
      <c r="H185" s="42" t="str">
        <f>IF('البيانات  (2)'!Q9="","",IF(COUNTIF('البيانات  (2)'!$Q$6:$Q$995,55)&lt;ROWS(H$182:H185),"",INDEX('البيانات  (2)'!$H$6:$H$995,100000-SUMPRODUCT(LARGE(('البيانات  (2)'!$Q$6:$Q$995=55)*(100000-ROW('البيانات  (2)'!$Q$6:$Q$995)),ROWS(H$182:H185)))-5)))</f>
        <v/>
      </c>
    </row>
    <row r="186" spans="1:8" ht="18" customHeight="1">
      <c r="A186" s="40" t="str">
        <f t="shared" si="8"/>
        <v/>
      </c>
      <c r="B186" s="41" t="str">
        <f>IF('البيانات  (2)'!Q10="","",IF(COUNTIF('البيانات  (2)'!$Q$6:$Q$995,5)&lt;ROWS(B$182:B186),"",INDEX('البيانات  (2)'!$B$6:$B$995,100000-SUMPRODUCT(LARGE(('البيانات  (2)'!$Q$6:$Q$995=5)*(100000-ROW('البيانات  (2)'!$Q$6:$Q$995)),ROWS(B$182:B186)))-5)))</f>
        <v/>
      </c>
      <c r="C186" s="42" t="str">
        <f>IF('البيانات  (2)'!Q10="","",IF(COUNTIF('البيانات  (2)'!$Q$6:$Q$995,5)&lt;ROWS(C$182:C186),"",INDEX('البيانات  (2)'!$H$6:$H$995,100000-SUMPRODUCT(LARGE(('البيانات  (2)'!$Q$6:$Q$995=5)*(100000-ROW('البيانات  (2)'!$Q$6:$Q$995)),ROWS(C$182:C186)))-5)))</f>
        <v/>
      </c>
      <c r="D186" s="43"/>
      <c r="E186" s="43"/>
      <c r="F186" s="40" t="str">
        <f t="shared" si="9"/>
        <v/>
      </c>
      <c r="G186" s="41" t="str">
        <f>IF('البيانات  (2)'!Q10="","",IF(COUNTIF('البيانات  (2)'!$Q$6:$Q$995,55)&lt;ROWS(G$182:G186),"",INDEX('البيانات  (2)'!$B$6:$B$995,100000-SUMPRODUCT(LARGE(('البيانات  (2)'!$Q$6:$Q$995=55)*(100000-ROW('البيانات  (2)'!$Q$6:$Q$995)),ROWS(G$182:G186)))-5)))</f>
        <v/>
      </c>
      <c r="H186" s="42" t="str">
        <f>IF('البيانات  (2)'!Q10="","",IF(COUNTIF('البيانات  (2)'!$Q$6:$Q$995,55)&lt;ROWS(H$182:H186),"",INDEX('البيانات  (2)'!$H$6:$H$995,100000-SUMPRODUCT(LARGE(('البيانات  (2)'!$Q$6:$Q$995=55)*(100000-ROW('البيانات  (2)'!$Q$6:$Q$995)),ROWS(H$182:H186)))-5)))</f>
        <v/>
      </c>
    </row>
    <row r="187" spans="1:8" ht="18" customHeight="1">
      <c r="A187" s="40" t="str">
        <f t="shared" si="8"/>
        <v/>
      </c>
      <c r="B187" s="41" t="str">
        <f>IF('البيانات  (2)'!Q11="","",IF(COUNTIF('البيانات  (2)'!$Q$6:$Q$995,5)&lt;ROWS(B$182:B187),"",INDEX('البيانات  (2)'!$B$6:$B$995,100000-SUMPRODUCT(LARGE(('البيانات  (2)'!$Q$6:$Q$995=5)*(100000-ROW('البيانات  (2)'!$Q$6:$Q$995)),ROWS(B$182:B187)))-5)))</f>
        <v/>
      </c>
      <c r="C187" s="42" t="str">
        <f>IF('البيانات  (2)'!Q11="","",IF(COUNTIF('البيانات  (2)'!$Q$6:$Q$995,5)&lt;ROWS(C$182:C187),"",INDEX('البيانات  (2)'!$H$6:$H$995,100000-SUMPRODUCT(LARGE(('البيانات  (2)'!$Q$6:$Q$995=5)*(100000-ROW('البيانات  (2)'!$Q$6:$Q$995)),ROWS(C$182:C187)))-5)))</f>
        <v/>
      </c>
      <c r="D187" s="43"/>
      <c r="E187" s="43"/>
      <c r="F187" s="40" t="str">
        <f t="shared" si="9"/>
        <v/>
      </c>
      <c r="G187" s="41" t="str">
        <f>IF('البيانات  (2)'!Q11="","",IF(COUNTIF('البيانات  (2)'!$Q$6:$Q$995,55)&lt;ROWS(G$182:G187),"",INDEX('البيانات  (2)'!$B$6:$B$995,100000-SUMPRODUCT(LARGE(('البيانات  (2)'!$Q$6:$Q$995=55)*(100000-ROW('البيانات  (2)'!$Q$6:$Q$995)),ROWS(G$182:G187)))-5)))</f>
        <v/>
      </c>
      <c r="H187" s="42" t="str">
        <f>IF('البيانات  (2)'!Q11="","",IF(COUNTIF('البيانات  (2)'!$Q$6:$Q$995,55)&lt;ROWS(H$182:H187),"",INDEX('البيانات  (2)'!$H$6:$H$995,100000-SUMPRODUCT(LARGE(('البيانات  (2)'!$Q$6:$Q$995=55)*(100000-ROW('البيانات  (2)'!$Q$6:$Q$995)),ROWS(H$182:H187)))-5)))</f>
        <v/>
      </c>
    </row>
    <row r="188" spans="1:8" ht="18" customHeight="1">
      <c r="A188" s="40" t="str">
        <f t="shared" si="8"/>
        <v/>
      </c>
      <c r="B188" s="41" t="str">
        <f>IF('البيانات  (2)'!Q12="","",IF(COUNTIF('البيانات  (2)'!$Q$6:$Q$995,5)&lt;ROWS(B$182:B188),"",INDEX('البيانات  (2)'!$B$6:$B$995,100000-SUMPRODUCT(LARGE(('البيانات  (2)'!$Q$6:$Q$995=5)*(100000-ROW('البيانات  (2)'!$Q$6:$Q$995)),ROWS(B$182:B188)))-5)))</f>
        <v/>
      </c>
      <c r="C188" s="42" t="str">
        <f>IF('البيانات  (2)'!Q12="","",IF(COUNTIF('البيانات  (2)'!$Q$6:$Q$995,5)&lt;ROWS(C$182:C188),"",INDEX('البيانات  (2)'!$H$6:$H$995,100000-SUMPRODUCT(LARGE(('البيانات  (2)'!$Q$6:$Q$995=5)*(100000-ROW('البيانات  (2)'!$Q$6:$Q$995)),ROWS(C$182:C188)))-5)))</f>
        <v/>
      </c>
      <c r="D188" s="43"/>
      <c r="E188" s="43"/>
      <c r="F188" s="40" t="str">
        <f t="shared" si="9"/>
        <v/>
      </c>
      <c r="G188" s="41" t="str">
        <f>IF('البيانات  (2)'!Q12="","",IF(COUNTIF('البيانات  (2)'!$Q$6:$Q$995,55)&lt;ROWS(G$182:G188),"",INDEX('البيانات  (2)'!$B$6:$B$995,100000-SUMPRODUCT(LARGE(('البيانات  (2)'!$Q$6:$Q$995=55)*(100000-ROW('البيانات  (2)'!$Q$6:$Q$995)),ROWS(G$182:G188)))-5)))</f>
        <v/>
      </c>
      <c r="H188" s="42" t="str">
        <f>IF('البيانات  (2)'!Q12="","",IF(COUNTIF('البيانات  (2)'!$Q$6:$Q$995,55)&lt;ROWS(H$182:H188),"",INDEX('البيانات  (2)'!$H$6:$H$995,100000-SUMPRODUCT(LARGE(('البيانات  (2)'!$Q$6:$Q$995=55)*(100000-ROW('البيانات  (2)'!$Q$6:$Q$995)),ROWS(H$182:H188)))-5)))</f>
        <v/>
      </c>
    </row>
    <row r="189" spans="1:8" ht="18" customHeight="1">
      <c r="A189" s="40" t="str">
        <f t="shared" si="8"/>
        <v/>
      </c>
      <c r="B189" s="41" t="str">
        <f>IF('البيانات  (2)'!Q13="","",IF(COUNTIF('البيانات  (2)'!$Q$6:$Q$995,5)&lt;ROWS(B$182:B189),"",INDEX('البيانات  (2)'!$B$6:$B$995,100000-SUMPRODUCT(LARGE(('البيانات  (2)'!$Q$6:$Q$995=5)*(100000-ROW('البيانات  (2)'!$Q$6:$Q$995)),ROWS(B$182:B189)))-5)))</f>
        <v/>
      </c>
      <c r="C189" s="42" t="str">
        <f>IF('البيانات  (2)'!Q13="","",IF(COUNTIF('البيانات  (2)'!$Q$6:$Q$995,5)&lt;ROWS(C$182:C189),"",INDEX('البيانات  (2)'!$H$6:$H$995,100000-SUMPRODUCT(LARGE(('البيانات  (2)'!$Q$6:$Q$995=5)*(100000-ROW('البيانات  (2)'!$Q$6:$Q$995)),ROWS(C$182:C189)))-5)))</f>
        <v/>
      </c>
      <c r="D189" s="43"/>
      <c r="E189" s="43"/>
      <c r="F189" s="40" t="str">
        <f t="shared" si="9"/>
        <v/>
      </c>
      <c r="G189" s="41" t="str">
        <f>IF('البيانات  (2)'!Q13="","",IF(COUNTIF('البيانات  (2)'!$Q$6:$Q$995,55)&lt;ROWS(G$182:G189),"",INDEX('البيانات  (2)'!$B$6:$B$995,100000-SUMPRODUCT(LARGE(('البيانات  (2)'!$Q$6:$Q$995=55)*(100000-ROW('البيانات  (2)'!$Q$6:$Q$995)),ROWS(G$182:G189)))-5)))</f>
        <v/>
      </c>
      <c r="H189" s="42" t="str">
        <f>IF('البيانات  (2)'!Q13="","",IF(COUNTIF('البيانات  (2)'!$Q$6:$Q$995,55)&lt;ROWS(H$182:H189),"",INDEX('البيانات  (2)'!$H$6:$H$995,100000-SUMPRODUCT(LARGE(('البيانات  (2)'!$Q$6:$Q$995=55)*(100000-ROW('البيانات  (2)'!$Q$6:$Q$995)),ROWS(H$182:H189)))-5)))</f>
        <v/>
      </c>
    </row>
    <row r="190" spans="1:8" ht="18" customHeight="1">
      <c r="A190" s="40" t="str">
        <f t="shared" si="8"/>
        <v/>
      </c>
      <c r="B190" s="41" t="str">
        <f>IF('البيانات  (2)'!Q14="","",IF(COUNTIF('البيانات  (2)'!$Q$6:$Q$995,5)&lt;ROWS(B$182:B190),"",INDEX('البيانات  (2)'!$B$6:$B$995,100000-SUMPRODUCT(LARGE(('البيانات  (2)'!$Q$6:$Q$995=5)*(100000-ROW('البيانات  (2)'!$Q$6:$Q$995)),ROWS(B$182:B190)))-5)))</f>
        <v/>
      </c>
      <c r="C190" s="42" t="str">
        <f>IF('البيانات  (2)'!Q14="","",IF(COUNTIF('البيانات  (2)'!$Q$6:$Q$995,5)&lt;ROWS(C$182:C190),"",INDEX('البيانات  (2)'!$H$6:$H$995,100000-SUMPRODUCT(LARGE(('البيانات  (2)'!$Q$6:$Q$995=5)*(100000-ROW('البيانات  (2)'!$Q$6:$Q$995)),ROWS(C$182:C190)))-5)))</f>
        <v/>
      </c>
      <c r="D190" s="43"/>
      <c r="E190" s="43"/>
      <c r="F190" s="40" t="str">
        <f t="shared" si="9"/>
        <v/>
      </c>
      <c r="G190" s="41" t="str">
        <f>IF('البيانات  (2)'!Q14="","",IF(COUNTIF('البيانات  (2)'!$Q$6:$Q$995,55)&lt;ROWS(G$182:G190),"",INDEX('البيانات  (2)'!$B$6:$B$995,100000-SUMPRODUCT(LARGE(('البيانات  (2)'!$Q$6:$Q$995=55)*(100000-ROW('البيانات  (2)'!$Q$6:$Q$995)),ROWS(G$182:G190)))-5)))</f>
        <v/>
      </c>
      <c r="H190" s="42" t="str">
        <f>IF('البيانات  (2)'!Q14="","",IF(COUNTIF('البيانات  (2)'!$Q$6:$Q$995,55)&lt;ROWS(H$182:H190),"",INDEX('البيانات  (2)'!$H$6:$H$995,100000-SUMPRODUCT(LARGE(('البيانات  (2)'!$Q$6:$Q$995=55)*(100000-ROW('البيانات  (2)'!$Q$6:$Q$995)),ROWS(H$182:H190)))-5)))</f>
        <v/>
      </c>
    </row>
    <row r="191" spans="1:8" ht="18" customHeight="1">
      <c r="A191" s="40" t="str">
        <f t="shared" si="8"/>
        <v/>
      </c>
      <c r="B191" s="41" t="str">
        <f>IF('البيانات  (2)'!Q15="","",IF(COUNTIF('البيانات  (2)'!$Q$6:$Q$995,5)&lt;ROWS(B$182:B191),"",INDEX('البيانات  (2)'!$B$6:$B$995,100000-SUMPRODUCT(LARGE(('البيانات  (2)'!$Q$6:$Q$995=5)*(100000-ROW('البيانات  (2)'!$Q$6:$Q$995)),ROWS(B$182:B191)))-5)))</f>
        <v/>
      </c>
      <c r="C191" s="42" t="str">
        <f>IF('البيانات  (2)'!Q15="","",IF(COUNTIF('البيانات  (2)'!$Q$6:$Q$995,5)&lt;ROWS(C$182:C191),"",INDEX('البيانات  (2)'!$H$6:$H$995,100000-SUMPRODUCT(LARGE(('البيانات  (2)'!$Q$6:$Q$995=5)*(100000-ROW('البيانات  (2)'!$Q$6:$Q$995)),ROWS(C$182:C191)))-5)))</f>
        <v/>
      </c>
      <c r="D191" s="43"/>
      <c r="E191" s="43"/>
      <c r="F191" s="40" t="str">
        <f t="shared" si="9"/>
        <v/>
      </c>
      <c r="G191" s="41" t="str">
        <f>IF('البيانات  (2)'!Q15="","",IF(COUNTIF('البيانات  (2)'!$Q$6:$Q$995,55)&lt;ROWS(G$182:G191),"",INDEX('البيانات  (2)'!$B$6:$B$995,100000-SUMPRODUCT(LARGE(('البيانات  (2)'!$Q$6:$Q$995=55)*(100000-ROW('البيانات  (2)'!$Q$6:$Q$995)),ROWS(G$182:G191)))-5)))</f>
        <v/>
      </c>
      <c r="H191" s="42" t="str">
        <f>IF('البيانات  (2)'!Q15="","",IF(COUNTIF('البيانات  (2)'!$Q$6:$Q$995,55)&lt;ROWS(H$182:H191),"",INDEX('البيانات  (2)'!$H$6:$H$995,100000-SUMPRODUCT(LARGE(('البيانات  (2)'!$Q$6:$Q$995=55)*(100000-ROW('البيانات  (2)'!$Q$6:$Q$995)),ROWS(H$182:H191)))-5)))</f>
        <v/>
      </c>
    </row>
    <row r="192" spans="1:8" ht="18" customHeight="1">
      <c r="A192" s="40" t="str">
        <f t="shared" si="8"/>
        <v/>
      </c>
      <c r="B192" s="41" t="str">
        <f>IF('البيانات  (2)'!Q16="","",IF(COUNTIF('البيانات  (2)'!$Q$6:$Q$995,5)&lt;ROWS(B$182:B192),"",INDEX('البيانات  (2)'!$B$6:$B$995,100000-SUMPRODUCT(LARGE(('البيانات  (2)'!$Q$6:$Q$995=5)*(100000-ROW('البيانات  (2)'!$Q$6:$Q$995)),ROWS(B$182:B192)))-5)))</f>
        <v/>
      </c>
      <c r="C192" s="42" t="str">
        <f>IF('البيانات  (2)'!Q16="","",IF(COUNTIF('البيانات  (2)'!$Q$6:$Q$995,5)&lt;ROWS(C$182:C192),"",INDEX('البيانات  (2)'!$H$6:$H$995,100000-SUMPRODUCT(LARGE(('البيانات  (2)'!$Q$6:$Q$995=5)*(100000-ROW('البيانات  (2)'!$Q$6:$Q$995)),ROWS(C$182:C192)))-5)))</f>
        <v/>
      </c>
      <c r="D192" s="43"/>
      <c r="E192" s="43"/>
      <c r="F192" s="40" t="str">
        <f t="shared" si="9"/>
        <v/>
      </c>
      <c r="G192" s="41" t="str">
        <f>IF('البيانات  (2)'!Q16="","",IF(COUNTIF('البيانات  (2)'!$Q$6:$Q$995,55)&lt;ROWS(G$182:G192),"",INDEX('البيانات  (2)'!$B$6:$B$995,100000-SUMPRODUCT(LARGE(('البيانات  (2)'!$Q$6:$Q$995=55)*(100000-ROW('البيانات  (2)'!$Q$6:$Q$995)),ROWS(G$182:G192)))-5)))</f>
        <v/>
      </c>
      <c r="H192" s="42" t="str">
        <f>IF('البيانات  (2)'!Q16="","",IF(COUNTIF('البيانات  (2)'!$Q$6:$Q$995,55)&lt;ROWS(H$182:H192),"",INDEX('البيانات  (2)'!$H$6:$H$995,100000-SUMPRODUCT(LARGE(('البيانات  (2)'!$Q$6:$Q$995=55)*(100000-ROW('البيانات  (2)'!$Q$6:$Q$995)),ROWS(H$182:H192)))-5)))</f>
        <v/>
      </c>
    </row>
    <row r="193" spans="1:8" ht="18" customHeight="1">
      <c r="A193" s="40" t="str">
        <f t="shared" si="8"/>
        <v/>
      </c>
      <c r="B193" s="41" t="str">
        <f>IF('البيانات  (2)'!Q17="","",IF(COUNTIF('البيانات  (2)'!$Q$6:$Q$995,5)&lt;ROWS(B$182:B193),"",INDEX('البيانات  (2)'!$B$6:$B$995,100000-SUMPRODUCT(LARGE(('البيانات  (2)'!$Q$6:$Q$995=5)*(100000-ROW('البيانات  (2)'!$Q$6:$Q$995)),ROWS(B$182:B193)))-5)))</f>
        <v/>
      </c>
      <c r="C193" s="42" t="str">
        <f>IF('البيانات  (2)'!Q17="","",IF(COUNTIF('البيانات  (2)'!$Q$6:$Q$995,5)&lt;ROWS(C$182:C193),"",INDEX('البيانات  (2)'!$H$6:$H$995,100000-SUMPRODUCT(LARGE(('البيانات  (2)'!$Q$6:$Q$995=5)*(100000-ROW('البيانات  (2)'!$Q$6:$Q$995)),ROWS(C$182:C193)))-5)))</f>
        <v/>
      </c>
      <c r="D193" s="43"/>
      <c r="E193" s="43"/>
      <c r="F193" s="40" t="str">
        <f t="shared" si="9"/>
        <v/>
      </c>
      <c r="G193" s="41" t="str">
        <f>IF('البيانات  (2)'!Q17="","",IF(COUNTIF('البيانات  (2)'!$Q$6:$Q$995,55)&lt;ROWS(G$182:G193),"",INDEX('البيانات  (2)'!$B$6:$B$995,100000-SUMPRODUCT(LARGE(('البيانات  (2)'!$Q$6:$Q$995=55)*(100000-ROW('البيانات  (2)'!$Q$6:$Q$995)),ROWS(G$182:G193)))-5)))</f>
        <v/>
      </c>
      <c r="H193" s="42" t="str">
        <f>IF('البيانات  (2)'!Q17="","",IF(COUNTIF('البيانات  (2)'!$Q$6:$Q$995,55)&lt;ROWS(H$182:H193),"",INDEX('البيانات  (2)'!$H$6:$H$995,100000-SUMPRODUCT(LARGE(('البيانات  (2)'!$Q$6:$Q$995=55)*(100000-ROW('البيانات  (2)'!$Q$6:$Q$995)),ROWS(H$182:H193)))-5)))</f>
        <v/>
      </c>
    </row>
    <row r="194" spans="1:8" ht="18" customHeight="1">
      <c r="A194" s="40" t="str">
        <f t="shared" si="8"/>
        <v/>
      </c>
      <c r="B194" s="41" t="str">
        <f>IF('البيانات  (2)'!Q18="","",IF(COUNTIF('البيانات  (2)'!$Q$6:$Q$995,5)&lt;ROWS(B$182:B194),"",INDEX('البيانات  (2)'!$B$6:$B$995,100000-SUMPRODUCT(LARGE(('البيانات  (2)'!$Q$6:$Q$995=5)*(100000-ROW('البيانات  (2)'!$Q$6:$Q$995)),ROWS(B$182:B194)))-5)))</f>
        <v/>
      </c>
      <c r="C194" s="42" t="str">
        <f>IF('البيانات  (2)'!Q18="","",IF(COUNTIF('البيانات  (2)'!$Q$6:$Q$995,5)&lt;ROWS(C$182:C194),"",INDEX('البيانات  (2)'!$H$6:$H$995,100000-SUMPRODUCT(LARGE(('البيانات  (2)'!$Q$6:$Q$995=5)*(100000-ROW('البيانات  (2)'!$Q$6:$Q$995)),ROWS(C$182:C194)))-5)))</f>
        <v/>
      </c>
      <c r="D194" s="43"/>
      <c r="E194" s="43"/>
      <c r="F194" s="40" t="str">
        <f t="shared" si="9"/>
        <v/>
      </c>
      <c r="G194" s="41" t="str">
        <f>IF('البيانات  (2)'!Q18="","",IF(COUNTIF('البيانات  (2)'!$Q$6:$Q$995,55)&lt;ROWS(G$182:G194),"",INDEX('البيانات  (2)'!$B$6:$B$995,100000-SUMPRODUCT(LARGE(('البيانات  (2)'!$Q$6:$Q$995=55)*(100000-ROW('البيانات  (2)'!$Q$6:$Q$995)),ROWS(G$182:G194)))-5)))</f>
        <v/>
      </c>
      <c r="H194" s="42" t="str">
        <f>IF('البيانات  (2)'!Q18="","",IF(COUNTIF('البيانات  (2)'!$Q$6:$Q$995,55)&lt;ROWS(H$182:H194),"",INDEX('البيانات  (2)'!$H$6:$H$995,100000-SUMPRODUCT(LARGE(('البيانات  (2)'!$Q$6:$Q$995=55)*(100000-ROW('البيانات  (2)'!$Q$6:$Q$995)),ROWS(H$182:H194)))-5)))</f>
        <v/>
      </c>
    </row>
    <row r="195" spans="1:8" ht="18" customHeight="1">
      <c r="A195" s="40" t="str">
        <f t="shared" si="8"/>
        <v/>
      </c>
      <c r="B195" s="41" t="str">
        <f>IF('البيانات  (2)'!Q19="","",IF(COUNTIF('البيانات  (2)'!$Q$6:$Q$995,5)&lt;ROWS(B$182:B195),"",INDEX('البيانات  (2)'!$B$6:$B$995,100000-SUMPRODUCT(LARGE(('البيانات  (2)'!$Q$6:$Q$995=5)*(100000-ROW('البيانات  (2)'!$Q$6:$Q$995)),ROWS(B$182:B195)))-5)))</f>
        <v/>
      </c>
      <c r="C195" s="42" t="str">
        <f>IF('البيانات  (2)'!Q19="","",IF(COUNTIF('البيانات  (2)'!$Q$6:$Q$995,5)&lt;ROWS(C$182:C195),"",INDEX('البيانات  (2)'!$H$6:$H$995,100000-SUMPRODUCT(LARGE(('البيانات  (2)'!$Q$6:$Q$995=5)*(100000-ROW('البيانات  (2)'!$Q$6:$Q$995)),ROWS(C$182:C195)))-5)))</f>
        <v/>
      </c>
      <c r="D195" s="43"/>
      <c r="E195" s="43"/>
      <c r="F195" s="40" t="str">
        <f t="shared" si="9"/>
        <v/>
      </c>
      <c r="G195" s="41" t="str">
        <f>IF('البيانات  (2)'!Q19="","",IF(COUNTIF('البيانات  (2)'!$Q$6:$Q$995,55)&lt;ROWS(G$182:G195),"",INDEX('البيانات  (2)'!$B$6:$B$995,100000-SUMPRODUCT(LARGE(('البيانات  (2)'!$Q$6:$Q$995=55)*(100000-ROW('البيانات  (2)'!$Q$6:$Q$995)),ROWS(G$182:G195)))-5)))</f>
        <v/>
      </c>
      <c r="H195" s="42" t="str">
        <f>IF('البيانات  (2)'!Q19="","",IF(COUNTIF('البيانات  (2)'!$Q$6:$Q$995,55)&lt;ROWS(H$182:H195),"",INDEX('البيانات  (2)'!$H$6:$H$995,100000-SUMPRODUCT(LARGE(('البيانات  (2)'!$Q$6:$Q$995=55)*(100000-ROW('البيانات  (2)'!$Q$6:$Q$995)),ROWS(H$182:H195)))-5)))</f>
        <v/>
      </c>
    </row>
    <row r="196" spans="1:8" ht="18" customHeight="1">
      <c r="A196" s="40" t="str">
        <f t="shared" si="8"/>
        <v/>
      </c>
      <c r="B196" s="41" t="str">
        <f>IF('البيانات  (2)'!Q20="","",IF(COUNTIF('البيانات  (2)'!$Q$6:$Q$995,5)&lt;ROWS(B$182:B196),"",INDEX('البيانات  (2)'!$B$6:$B$995,100000-SUMPRODUCT(LARGE(('البيانات  (2)'!$Q$6:$Q$995=5)*(100000-ROW('البيانات  (2)'!$Q$6:$Q$995)),ROWS(B$182:B196)))-5)))</f>
        <v/>
      </c>
      <c r="C196" s="42" t="str">
        <f>IF('البيانات  (2)'!Q20="","",IF(COUNTIF('البيانات  (2)'!$Q$6:$Q$995,5)&lt;ROWS(C$182:C196),"",INDEX('البيانات  (2)'!$H$6:$H$995,100000-SUMPRODUCT(LARGE(('البيانات  (2)'!$Q$6:$Q$995=5)*(100000-ROW('البيانات  (2)'!$Q$6:$Q$995)),ROWS(C$182:C196)))-5)))</f>
        <v/>
      </c>
      <c r="D196" s="43"/>
      <c r="E196" s="43"/>
      <c r="F196" s="40" t="str">
        <f t="shared" si="9"/>
        <v/>
      </c>
      <c r="G196" s="41" t="str">
        <f>IF('البيانات  (2)'!Q20="","",IF(COUNTIF('البيانات  (2)'!$Q$6:$Q$995,55)&lt;ROWS(G$182:G196),"",INDEX('البيانات  (2)'!$B$6:$B$995,100000-SUMPRODUCT(LARGE(('البيانات  (2)'!$Q$6:$Q$995=55)*(100000-ROW('البيانات  (2)'!$Q$6:$Q$995)),ROWS(G$182:G196)))-5)))</f>
        <v/>
      </c>
      <c r="H196" s="42" t="str">
        <f>IF('البيانات  (2)'!Q20="","",IF(COUNTIF('البيانات  (2)'!$Q$6:$Q$995,55)&lt;ROWS(H$182:H196),"",INDEX('البيانات  (2)'!$H$6:$H$995,100000-SUMPRODUCT(LARGE(('البيانات  (2)'!$Q$6:$Q$995=55)*(100000-ROW('البيانات  (2)'!$Q$6:$Q$995)),ROWS(H$182:H196)))-5)))</f>
        <v/>
      </c>
    </row>
    <row r="197" spans="1:8" ht="18" customHeight="1">
      <c r="A197" s="40" t="str">
        <f t="shared" si="8"/>
        <v/>
      </c>
      <c r="B197" s="41" t="str">
        <f>IF('البيانات  (2)'!Q21="","",IF(COUNTIF('البيانات  (2)'!$Q$6:$Q$995,5)&lt;ROWS(B$182:B197),"",INDEX('البيانات  (2)'!$B$6:$B$995,100000-SUMPRODUCT(LARGE(('البيانات  (2)'!$Q$6:$Q$995=5)*(100000-ROW('البيانات  (2)'!$Q$6:$Q$995)),ROWS(B$182:B197)))-5)))</f>
        <v/>
      </c>
      <c r="C197" s="42" t="str">
        <f>IF('البيانات  (2)'!Q21="","",IF(COUNTIF('البيانات  (2)'!$Q$6:$Q$995,5)&lt;ROWS(C$182:C197),"",INDEX('البيانات  (2)'!$H$6:$H$995,100000-SUMPRODUCT(LARGE(('البيانات  (2)'!$Q$6:$Q$995=5)*(100000-ROW('البيانات  (2)'!$Q$6:$Q$995)),ROWS(C$182:C197)))-5)))</f>
        <v/>
      </c>
      <c r="D197" s="43"/>
      <c r="E197" s="43"/>
      <c r="F197" s="40" t="str">
        <f t="shared" si="9"/>
        <v/>
      </c>
      <c r="G197" s="41" t="str">
        <f>IF('البيانات  (2)'!Q21="","",IF(COUNTIF('البيانات  (2)'!$Q$6:$Q$995,55)&lt;ROWS(G$182:G197),"",INDEX('البيانات  (2)'!$B$6:$B$995,100000-SUMPRODUCT(LARGE(('البيانات  (2)'!$Q$6:$Q$995=55)*(100000-ROW('البيانات  (2)'!$Q$6:$Q$995)),ROWS(G$182:G197)))-5)))</f>
        <v/>
      </c>
      <c r="H197" s="42" t="str">
        <f>IF('البيانات  (2)'!Q21="","",IF(COUNTIF('البيانات  (2)'!$Q$6:$Q$995,55)&lt;ROWS(H$182:H197),"",INDEX('البيانات  (2)'!$H$6:$H$995,100000-SUMPRODUCT(LARGE(('البيانات  (2)'!$Q$6:$Q$995=55)*(100000-ROW('البيانات  (2)'!$Q$6:$Q$995)),ROWS(H$182:H197)))-5)))</f>
        <v/>
      </c>
    </row>
    <row r="198" spans="1:8" ht="18" customHeight="1">
      <c r="A198" s="40" t="str">
        <f t="shared" si="8"/>
        <v/>
      </c>
      <c r="B198" s="41" t="str">
        <f>IF('البيانات  (2)'!Q22="","",IF(COUNTIF('البيانات  (2)'!$Q$6:$Q$995,5)&lt;ROWS(B$182:B198),"",INDEX('البيانات  (2)'!$B$6:$B$995,100000-SUMPRODUCT(LARGE(('البيانات  (2)'!$Q$6:$Q$995=5)*(100000-ROW('البيانات  (2)'!$Q$6:$Q$995)),ROWS(B$182:B198)))-5)))</f>
        <v/>
      </c>
      <c r="C198" s="42" t="str">
        <f>IF('البيانات  (2)'!Q22="","",IF(COUNTIF('البيانات  (2)'!$Q$6:$Q$995,5)&lt;ROWS(C$182:C198),"",INDEX('البيانات  (2)'!$H$6:$H$995,100000-SUMPRODUCT(LARGE(('البيانات  (2)'!$Q$6:$Q$995=5)*(100000-ROW('البيانات  (2)'!$Q$6:$Q$995)),ROWS(C$182:C198)))-5)))</f>
        <v/>
      </c>
      <c r="D198" s="43"/>
      <c r="E198" s="43"/>
      <c r="F198" s="40" t="str">
        <f t="shared" si="9"/>
        <v/>
      </c>
      <c r="G198" s="41" t="str">
        <f>IF('البيانات  (2)'!Q22="","",IF(COUNTIF('البيانات  (2)'!$Q$6:$Q$995,55)&lt;ROWS(G$182:G198),"",INDEX('البيانات  (2)'!$B$6:$B$995,100000-SUMPRODUCT(LARGE(('البيانات  (2)'!$Q$6:$Q$995=55)*(100000-ROW('البيانات  (2)'!$Q$6:$Q$995)),ROWS(G$182:G198)))-5)))</f>
        <v/>
      </c>
      <c r="H198" s="42" t="str">
        <f>IF('البيانات  (2)'!Q22="","",IF(COUNTIF('البيانات  (2)'!$Q$6:$Q$995,55)&lt;ROWS(H$182:H198),"",INDEX('البيانات  (2)'!$H$6:$H$995,100000-SUMPRODUCT(LARGE(('البيانات  (2)'!$Q$6:$Q$995=55)*(100000-ROW('البيانات  (2)'!$Q$6:$Q$995)),ROWS(H$182:H198)))-5)))</f>
        <v/>
      </c>
    </row>
    <row r="199" spans="1:8" ht="18" customHeight="1">
      <c r="A199" s="40" t="str">
        <f t="shared" si="8"/>
        <v/>
      </c>
      <c r="B199" s="41" t="str">
        <f>IF('البيانات  (2)'!Q23="","",IF(COUNTIF('البيانات  (2)'!$Q$6:$Q$995,5)&lt;ROWS(B$182:B199),"",INDEX('البيانات  (2)'!$B$6:$B$995,100000-SUMPRODUCT(LARGE(('البيانات  (2)'!$Q$6:$Q$995=5)*(100000-ROW('البيانات  (2)'!$Q$6:$Q$995)),ROWS(B$182:B199)))-5)))</f>
        <v/>
      </c>
      <c r="C199" s="42" t="str">
        <f>IF('البيانات  (2)'!Q23="","",IF(COUNTIF('البيانات  (2)'!$Q$6:$Q$995,5)&lt;ROWS(C$182:C199),"",INDEX('البيانات  (2)'!$H$6:$H$995,100000-SUMPRODUCT(LARGE(('البيانات  (2)'!$Q$6:$Q$995=5)*(100000-ROW('البيانات  (2)'!$Q$6:$Q$995)),ROWS(C$182:C199)))-5)))</f>
        <v/>
      </c>
      <c r="D199" s="43"/>
      <c r="E199" s="43"/>
      <c r="F199" s="40" t="str">
        <f t="shared" si="9"/>
        <v/>
      </c>
      <c r="G199" s="41" t="str">
        <f>IF('البيانات  (2)'!Q23="","",IF(COUNTIF('البيانات  (2)'!$Q$6:$Q$995,55)&lt;ROWS(G$182:G199),"",INDEX('البيانات  (2)'!$B$6:$B$995,100000-SUMPRODUCT(LARGE(('البيانات  (2)'!$Q$6:$Q$995=55)*(100000-ROW('البيانات  (2)'!$Q$6:$Q$995)),ROWS(G$182:G199)))-5)))</f>
        <v/>
      </c>
      <c r="H199" s="42" t="str">
        <f>IF('البيانات  (2)'!Q23="","",IF(COUNTIF('البيانات  (2)'!$Q$6:$Q$995,55)&lt;ROWS(H$182:H199),"",INDEX('البيانات  (2)'!$H$6:$H$995,100000-SUMPRODUCT(LARGE(('البيانات  (2)'!$Q$6:$Q$995=55)*(100000-ROW('البيانات  (2)'!$Q$6:$Q$995)),ROWS(H$182:H199)))-5)))</f>
        <v/>
      </c>
    </row>
    <row r="200" spans="1:8" ht="18" customHeight="1">
      <c r="A200" s="40" t="str">
        <f t="shared" si="8"/>
        <v/>
      </c>
      <c r="B200" s="41" t="str">
        <f>IF('البيانات  (2)'!Q24="","",IF(COUNTIF('البيانات  (2)'!$Q$6:$Q$995,5)&lt;ROWS(B$182:B200),"",INDEX('البيانات  (2)'!$B$6:$B$995,100000-SUMPRODUCT(LARGE(('البيانات  (2)'!$Q$6:$Q$995=5)*(100000-ROW('البيانات  (2)'!$Q$6:$Q$995)),ROWS(B$182:B200)))-5)))</f>
        <v/>
      </c>
      <c r="C200" s="42" t="str">
        <f>IF('البيانات  (2)'!Q24="","",IF(COUNTIF('البيانات  (2)'!$Q$6:$Q$995,5)&lt;ROWS(C$182:C200),"",INDEX('البيانات  (2)'!$H$6:$H$995,100000-SUMPRODUCT(LARGE(('البيانات  (2)'!$Q$6:$Q$995=5)*(100000-ROW('البيانات  (2)'!$Q$6:$Q$995)),ROWS(C$182:C200)))-5)))</f>
        <v/>
      </c>
      <c r="D200" s="43"/>
      <c r="E200" s="43"/>
      <c r="F200" s="40" t="str">
        <f t="shared" si="9"/>
        <v/>
      </c>
      <c r="G200" s="41" t="str">
        <f>IF('البيانات  (2)'!Q24="","",IF(COUNTIF('البيانات  (2)'!$Q$6:$Q$995,55)&lt;ROWS(G$182:G200),"",INDEX('البيانات  (2)'!$B$6:$B$995,100000-SUMPRODUCT(LARGE(('البيانات  (2)'!$Q$6:$Q$995=55)*(100000-ROW('البيانات  (2)'!$Q$6:$Q$995)),ROWS(G$182:G200)))-5)))</f>
        <v/>
      </c>
      <c r="H200" s="42" t="str">
        <f>IF('البيانات  (2)'!Q24="","",IF(COUNTIF('البيانات  (2)'!$Q$6:$Q$995,55)&lt;ROWS(H$182:H200),"",INDEX('البيانات  (2)'!$H$6:$H$995,100000-SUMPRODUCT(LARGE(('البيانات  (2)'!$Q$6:$Q$995=55)*(100000-ROW('البيانات  (2)'!$Q$6:$Q$995)),ROWS(H$182:H200)))-5)))</f>
        <v/>
      </c>
    </row>
    <row r="201" spans="1:8" ht="18" customHeight="1">
      <c r="A201" s="40" t="str">
        <f t="shared" si="8"/>
        <v/>
      </c>
      <c r="B201" s="41" t="str">
        <f>IF('البيانات  (2)'!Q25="","",IF(COUNTIF('البيانات  (2)'!$Q$6:$Q$995,5)&lt;ROWS(B$182:B201),"",INDEX('البيانات  (2)'!$B$6:$B$995,100000-SUMPRODUCT(LARGE(('البيانات  (2)'!$Q$6:$Q$995=5)*(100000-ROW('البيانات  (2)'!$Q$6:$Q$995)),ROWS(B$182:B201)))-5)))</f>
        <v/>
      </c>
      <c r="C201" s="42" t="str">
        <f>IF('البيانات  (2)'!Q25="","",IF(COUNTIF('البيانات  (2)'!$Q$6:$Q$995,5)&lt;ROWS(C$182:C201),"",INDEX('البيانات  (2)'!$H$6:$H$995,100000-SUMPRODUCT(LARGE(('البيانات  (2)'!$Q$6:$Q$995=5)*(100000-ROW('البيانات  (2)'!$Q$6:$Q$995)),ROWS(C$182:C201)))-5)))</f>
        <v/>
      </c>
      <c r="D201" s="43"/>
      <c r="E201" s="43"/>
      <c r="F201" s="40" t="str">
        <f t="shared" si="9"/>
        <v/>
      </c>
      <c r="G201" s="41" t="str">
        <f>IF('البيانات  (2)'!Q25="","",IF(COUNTIF('البيانات  (2)'!$Q$6:$Q$995,55)&lt;ROWS(G$182:G201),"",INDEX('البيانات  (2)'!$B$6:$B$995,100000-SUMPRODUCT(LARGE(('البيانات  (2)'!$Q$6:$Q$995=55)*(100000-ROW('البيانات  (2)'!$Q$6:$Q$995)),ROWS(G$182:G201)))-5)))</f>
        <v/>
      </c>
      <c r="H201" s="42" t="str">
        <f>IF('البيانات  (2)'!Q25="","",IF(COUNTIF('البيانات  (2)'!$Q$6:$Q$995,55)&lt;ROWS(H$182:H201),"",INDEX('البيانات  (2)'!$H$6:$H$995,100000-SUMPRODUCT(LARGE(('البيانات  (2)'!$Q$6:$Q$995=55)*(100000-ROW('البيانات  (2)'!$Q$6:$Q$995)),ROWS(H$182:H201)))-5)))</f>
        <v/>
      </c>
    </row>
    <row r="202" spans="1:8" ht="18" customHeight="1">
      <c r="A202" s="40" t="str">
        <f t="shared" si="8"/>
        <v/>
      </c>
      <c r="B202" s="41" t="str">
        <f>IF('البيانات  (2)'!Q26="","",IF(COUNTIF('البيانات  (2)'!$Q$6:$Q$995,5)&lt;ROWS(B$182:B202),"",INDEX('البيانات  (2)'!$B$6:$B$995,100000-SUMPRODUCT(LARGE(('البيانات  (2)'!$Q$6:$Q$995=5)*(100000-ROW('البيانات  (2)'!$Q$6:$Q$995)),ROWS(B$182:B202)))-5)))</f>
        <v/>
      </c>
      <c r="C202" s="42" t="str">
        <f>IF('البيانات  (2)'!Q26="","",IF(COUNTIF('البيانات  (2)'!$Q$6:$Q$995,5)&lt;ROWS(C$182:C202),"",INDEX('البيانات  (2)'!$H$6:$H$995,100000-SUMPRODUCT(LARGE(('البيانات  (2)'!$Q$6:$Q$995=5)*(100000-ROW('البيانات  (2)'!$Q$6:$Q$995)),ROWS(C$182:C202)))-5)))</f>
        <v/>
      </c>
      <c r="D202" s="43"/>
      <c r="E202" s="43"/>
      <c r="F202" s="40" t="str">
        <f t="shared" si="9"/>
        <v/>
      </c>
      <c r="G202" s="41" t="str">
        <f>IF('البيانات  (2)'!Q26="","",IF(COUNTIF('البيانات  (2)'!$Q$6:$Q$995,55)&lt;ROWS(G$182:G202),"",INDEX('البيانات  (2)'!$B$6:$B$995,100000-SUMPRODUCT(LARGE(('البيانات  (2)'!$Q$6:$Q$995=55)*(100000-ROW('البيانات  (2)'!$Q$6:$Q$995)),ROWS(G$182:G202)))-5)))</f>
        <v/>
      </c>
      <c r="H202" s="42" t="str">
        <f>IF('البيانات  (2)'!Q26="","",IF(COUNTIF('البيانات  (2)'!$Q$6:$Q$995,55)&lt;ROWS(H$182:H202),"",INDEX('البيانات  (2)'!$H$6:$H$995,100000-SUMPRODUCT(LARGE(('البيانات  (2)'!$Q$6:$Q$995=55)*(100000-ROW('البيانات  (2)'!$Q$6:$Q$995)),ROWS(H$182:H202)))-5)))</f>
        <v/>
      </c>
    </row>
    <row r="203" spans="1:8" ht="18" customHeight="1">
      <c r="A203" s="40" t="str">
        <f t="shared" si="8"/>
        <v/>
      </c>
      <c r="B203" s="41" t="str">
        <f>IF('البيانات  (2)'!Q27="","",IF(COUNTIF('البيانات  (2)'!$Q$6:$Q$995,5)&lt;ROWS(B$182:B203),"",INDEX('البيانات  (2)'!$B$6:$B$995,100000-SUMPRODUCT(LARGE(('البيانات  (2)'!$Q$6:$Q$995=5)*(100000-ROW('البيانات  (2)'!$Q$6:$Q$995)),ROWS(B$182:B203)))-5)))</f>
        <v/>
      </c>
      <c r="C203" s="42" t="str">
        <f>IF('البيانات  (2)'!Q27="","",IF(COUNTIF('البيانات  (2)'!$Q$6:$Q$995,5)&lt;ROWS(C$182:C203),"",INDEX('البيانات  (2)'!$H$6:$H$995,100000-SUMPRODUCT(LARGE(('البيانات  (2)'!$Q$6:$Q$995=5)*(100000-ROW('البيانات  (2)'!$Q$6:$Q$995)),ROWS(C$182:C203)))-5)))</f>
        <v/>
      </c>
      <c r="D203" s="43"/>
      <c r="E203" s="43"/>
      <c r="F203" s="40" t="str">
        <f t="shared" si="9"/>
        <v/>
      </c>
      <c r="G203" s="41" t="str">
        <f>IF('البيانات  (2)'!Q27="","",IF(COUNTIF('البيانات  (2)'!$Q$6:$Q$995,55)&lt;ROWS(G$182:G203),"",INDEX('البيانات  (2)'!$B$6:$B$995,100000-SUMPRODUCT(LARGE(('البيانات  (2)'!$Q$6:$Q$995=55)*(100000-ROW('البيانات  (2)'!$Q$6:$Q$995)),ROWS(G$182:G203)))-5)))</f>
        <v/>
      </c>
      <c r="H203" s="42" t="str">
        <f>IF('البيانات  (2)'!Q27="","",IF(COUNTIF('البيانات  (2)'!$Q$6:$Q$995,55)&lt;ROWS(H$182:H203),"",INDEX('البيانات  (2)'!$H$6:$H$995,100000-SUMPRODUCT(LARGE(('البيانات  (2)'!$Q$6:$Q$995=55)*(100000-ROW('البيانات  (2)'!$Q$6:$Q$995)),ROWS(H$182:H203)))-5)))</f>
        <v/>
      </c>
    </row>
    <row r="204" spans="1:8" ht="18" customHeight="1">
      <c r="A204" s="40" t="str">
        <f t="shared" si="8"/>
        <v/>
      </c>
      <c r="B204" s="41" t="str">
        <f>IF('البيانات  (2)'!Q28="","",IF(COUNTIF('البيانات  (2)'!$Q$6:$Q$995,5)&lt;ROWS(B$182:B204),"",INDEX('البيانات  (2)'!$B$6:$B$995,100000-SUMPRODUCT(LARGE(('البيانات  (2)'!$Q$6:$Q$995=5)*(100000-ROW('البيانات  (2)'!$Q$6:$Q$995)),ROWS(B$182:B204)))-5)))</f>
        <v/>
      </c>
      <c r="C204" s="42" t="str">
        <f>IF('البيانات  (2)'!Q28="","",IF(COUNTIF('البيانات  (2)'!$Q$6:$Q$995,5)&lt;ROWS(C$182:C204),"",INDEX('البيانات  (2)'!$H$6:$H$995,100000-SUMPRODUCT(LARGE(('البيانات  (2)'!$Q$6:$Q$995=5)*(100000-ROW('البيانات  (2)'!$Q$6:$Q$995)),ROWS(C$182:C204)))-5)))</f>
        <v/>
      </c>
      <c r="D204" s="43"/>
      <c r="E204" s="43"/>
      <c r="F204" s="40" t="str">
        <f t="shared" si="9"/>
        <v/>
      </c>
      <c r="G204" s="41" t="str">
        <f>IF('البيانات  (2)'!Q28="","",IF(COUNTIF('البيانات  (2)'!$Q$6:$Q$995,55)&lt;ROWS(G$182:G204),"",INDEX('البيانات  (2)'!$B$6:$B$995,100000-SUMPRODUCT(LARGE(('البيانات  (2)'!$Q$6:$Q$995=55)*(100000-ROW('البيانات  (2)'!$Q$6:$Q$995)),ROWS(G$182:G204)))-5)))</f>
        <v/>
      </c>
      <c r="H204" s="42" t="str">
        <f>IF('البيانات  (2)'!Q28="","",IF(COUNTIF('البيانات  (2)'!$Q$6:$Q$995,55)&lt;ROWS(H$182:H204),"",INDEX('البيانات  (2)'!$H$6:$H$995,100000-SUMPRODUCT(LARGE(('البيانات  (2)'!$Q$6:$Q$995=55)*(100000-ROW('البيانات  (2)'!$Q$6:$Q$995)),ROWS(H$182:H204)))-5)))</f>
        <v/>
      </c>
    </row>
    <row r="205" spans="1:8" ht="18" customHeight="1">
      <c r="A205" s="40" t="str">
        <f t="shared" si="8"/>
        <v/>
      </c>
      <c r="B205" s="41" t="str">
        <f>IF('البيانات  (2)'!Q29="","",IF(COUNTIF('البيانات  (2)'!$Q$6:$Q$995,5)&lt;ROWS(B$182:B205),"",INDEX('البيانات  (2)'!$B$6:$B$995,100000-SUMPRODUCT(LARGE(('البيانات  (2)'!$Q$6:$Q$995=5)*(100000-ROW('البيانات  (2)'!$Q$6:$Q$995)),ROWS(B$182:B205)))-5)))</f>
        <v/>
      </c>
      <c r="C205" s="42" t="str">
        <f>IF('البيانات  (2)'!Q29="","",IF(COUNTIF('البيانات  (2)'!$Q$6:$Q$995,5)&lt;ROWS(C$182:C205),"",INDEX('البيانات  (2)'!$H$6:$H$995,100000-SUMPRODUCT(LARGE(('البيانات  (2)'!$Q$6:$Q$995=5)*(100000-ROW('البيانات  (2)'!$Q$6:$Q$995)),ROWS(C$182:C205)))-5)))</f>
        <v/>
      </c>
      <c r="D205" s="43"/>
      <c r="E205" s="43"/>
      <c r="F205" s="40" t="str">
        <f t="shared" si="9"/>
        <v/>
      </c>
      <c r="G205" s="41" t="str">
        <f>IF('البيانات  (2)'!Q29="","",IF(COUNTIF('البيانات  (2)'!$Q$6:$Q$995,55)&lt;ROWS(G$182:G205),"",INDEX('البيانات  (2)'!$B$6:$B$995,100000-SUMPRODUCT(LARGE(('البيانات  (2)'!$Q$6:$Q$995=55)*(100000-ROW('البيانات  (2)'!$Q$6:$Q$995)),ROWS(G$182:G205)))-5)))</f>
        <v/>
      </c>
      <c r="H205" s="42" t="str">
        <f>IF('البيانات  (2)'!Q29="","",IF(COUNTIF('البيانات  (2)'!$Q$6:$Q$995,55)&lt;ROWS(H$182:H205),"",INDEX('البيانات  (2)'!$H$6:$H$995,100000-SUMPRODUCT(LARGE(('البيانات  (2)'!$Q$6:$Q$995=55)*(100000-ROW('البيانات  (2)'!$Q$6:$Q$995)),ROWS(H$182:H205)))-5)))</f>
        <v/>
      </c>
    </row>
    <row r="206" spans="1:8" ht="18" customHeight="1">
      <c r="A206" s="40" t="str">
        <f t="shared" si="8"/>
        <v/>
      </c>
      <c r="B206" s="41" t="str">
        <f>IF('البيانات  (2)'!Q30="","",IF(COUNTIF('البيانات  (2)'!$Q$6:$Q$995,5)&lt;ROWS(B$182:B206),"",INDEX('البيانات  (2)'!$B$6:$B$995,100000-SUMPRODUCT(LARGE(('البيانات  (2)'!$Q$6:$Q$995=5)*(100000-ROW('البيانات  (2)'!$Q$6:$Q$995)),ROWS(B$182:B206)))-5)))</f>
        <v/>
      </c>
      <c r="C206" s="42" t="str">
        <f>IF('البيانات  (2)'!Q30="","",IF(COUNTIF('البيانات  (2)'!$Q$6:$Q$995,5)&lt;ROWS(C$182:C206),"",INDEX('البيانات  (2)'!$H$6:$H$995,100000-SUMPRODUCT(LARGE(('البيانات  (2)'!$Q$6:$Q$995=5)*(100000-ROW('البيانات  (2)'!$Q$6:$Q$995)),ROWS(C$182:C206)))-5)))</f>
        <v/>
      </c>
      <c r="D206" s="43"/>
      <c r="E206" s="43"/>
      <c r="F206" s="40" t="str">
        <f t="shared" si="9"/>
        <v/>
      </c>
      <c r="G206" s="41" t="str">
        <f>IF('البيانات  (2)'!Q30="","",IF(COUNTIF('البيانات  (2)'!$Q$6:$Q$995,55)&lt;ROWS(G$182:G206),"",INDEX('البيانات  (2)'!$B$6:$B$995,100000-SUMPRODUCT(LARGE(('البيانات  (2)'!$Q$6:$Q$995=55)*(100000-ROW('البيانات  (2)'!$Q$6:$Q$995)),ROWS(G$182:G206)))-5)))</f>
        <v/>
      </c>
      <c r="H206" s="42" t="str">
        <f>IF('البيانات  (2)'!Q30="","",IF(COUNTIF('البيانات  (2)'!$Q$6:$Q$995,55)&lt;ROWS(H$182:H206),"",INDEX('البيانات  (2)'!$H$6:$H$995,100000-SUMPRODUCT(LARGE(('البيانات  (2)'!$Q$6:$Q$995=55)*(100000-ROW('البيانات  (2)'!$Q$6:$Q$995)),ROWS(H$182:H206)))-5)))</f>
        <v/>
      </c>
    </row>
    <row r="207" spans="1:8" ht="18" customHeight="1">
      <c r="A207" s="40" t="str">
        <f t="shared" si="8"/>
        <v/>
      </c>
      <c r="B207" s="41" t="str">
        <f>IF('البيانات  (2)'!Q31="","",IF(COUNTIF('البيانات  (2)'!$Q$6:$Q$995,5)&lt;ROWS(B$182:B207),"",INDEX('البيانات  (2)'!$B$6:$B$995,100000-SUMPRODUCT(LARGE(('البيانات  (2)'!$Q$6:$Q$995=5)*(100000-ROW('البيانات  (2)'!$Q$6:$Q$995)),ROWS(B$182:B207)))-5)))</f>
        <v/>
      </c>
      <c r="C207" s="42" t="str">
        <f>IF('البيانات  (2)'!Q31="","",IF(COUNTIF('البيانات  (2)'!$Q$6:$Q$995,5)&lt;ROWS(C$182:C207),"",INDEX('البيانات  (2)'!$H$6:$H$995,100000-SUMPRODUCT(LARGE(('البيانات  (2)'!$Q$6:$Q$995=5)*(100000-ROW('البيانات  (2)'!$Q$6:$Q$995)),ROWS(C$182:C207)))-5)))</f>
        <v/>
      </c>
      <c r="D207" s="43"/>
      <c r="E207" s="43"/>
      <c r="F207" s="40" t="str">
        <f t="shared" si="9"/>
        <v/>
      </c>
      <c r="G207" s="41" t="str">
        <f>IF('البيانات  (2)'!Q31="","",IF(COUNTIF('البيانات  (2)'!$Q$6:$Q$995,55)&lt;ROWS(G$182:G207),"",INDEX('البيانات  (2)'!$B$6:$B$995,100000-SUMPRODUCT(LARGE(('البيانات  (2)'!$Q$6:$Q$995=55)*(100000-ROW('البيانات  (2)'!$Q$6:$Q$995)),ROWS(G$182:G207)))-5)))</f>
        <v/>
      </c>
      <c r="H207" s="42" t="str">
        <f>IF('البيانات  (2)'!Q31="","",IF(COUNTIF('البيانات  (2)'!$Q$6:$Q$995,55)&lt;ROWS(H$182:H207),"",INDEX('البيانات  (2)'!$H$6:$H$995,100000-SUMPRODUCT(LARGE(('البيانات  (2)'!$Q$6:$Q$995=55)*(100000-ROW('البيانات  (2)'!$Q$6:$Q$995)),ROWS(H$182:H207)))-5)))</f>
        <v/>
      </c>
    </row>
    <row r="208" spans="1:8" ht="18" customHeight="1">
      <c r="A208" s="40" t="str">
        <f t="shared" si="8"/>
        <v/>
      </c>
      <c r="B208" s="41" t="str">
        <f>IF('البيانات  (2)'!Q32="","",IF(COUNTIF('البيانات  (2)'!$Q$6:$Q$995,5)&lt;ROWS(B$182:B208),"",INDEX('البيانات  (2)'!$B$6:$B$995,100000-SUMPRODUCT(LARGE(('البيانات  (2)'!$Q$6:$Q$995=5)*(100000-ROW('البيانات  (2)'!$Q$6:$Q$995)),ROWS(B$182:B208)))-5)))</f>
        <v/>
      </c>
      <c r="C208" s="42" t="str">
        <f>IF('البيانات  (2)'!Q32="","",IF(COUNTIF('البيانات  (2)'!$Q$6:$Q$995,5)&lt;ROWS(C$182:C208),"",INDEX('البيانات  (2)'!$H$6:$H$995,100000-SUMPRODUCT(LARGE(('البيانات  (2)'!$Q$6:$Q$995=5)*(100000-ROW('البيانات  (2)'!$Q$6:$Q$995)),ROWS(C$182:C208)))-5)))</f>
        <v/>
      </c>
      <c r="D208" s="43"/>
      <c r="E208" s="43"/>
      <c r="F208" s="40" t="str">
        <f t="shared" si="9"/>
        <v/>
      </c>
      <c r="G208" s="41" t="str">
        <f>IF('البيانات  (2)'!Q32="","",IF(COUNTIF('البيانات  (2)'!$Q$6:$Q$995,55)&lt;ROWS(G$182:G208),"",INDEX('البيانات  (2)'!$B$6:$B$995,100000-SUMPRODUCT(LARGE(('البيانات  (2)'!$Q$6:$Q$995=55)*(100000-ROW('البيانات  (2)'!$Q$6:$Q$995)),ROWS(G$182:G208)))-5)))</f>
        <v/>
      </c>
      <c r="H208" s="42" t="str">
        <f>IF('البيانات  (2)'!Q32="","",IF(COUNTIF('البيانات  (2)'!$Q$6:$Q$995,55)&lt;ROWS(H$182:H208),"",INDEX('البيانات  (2)'!$H$6:$H$995,100000-SUMPRODUCT(LARGE(('البيانات  (2)'!$Q$6:$Q$995=55)*(100000-ROW('البيانات  (2)'!$Q$6:$Q$995)),ROWS(H$182:H208)))-5)))</f>
        <v/>
      </c>
    </row>
    <row r="209" spans="1:8" ht="18" customHeight="1">
      <c r="A209" s="40" t="str">
        <f t="shared" si="8"/>
        <v/>
      </c>
      <c r="B209" s="41" t="str">
        <f>IF('البيانات  (2)'!Q33="","",IF(COUNTIF('البيانات  (2)'!$Q$6:$Q$995,5)&lt;ROWS(B$182:B209),"",INDEX('البيانات  (2)'!$B$6:$B$995,100000-SUMPRODUCT(LARGE(('البيانات  (2)'!$Q$6:$Q$995=5)*(100000-ROW('البيانات  (2)'!$Q$6:$Q$995)),ROWS(B$182:B209)))-5)))</f>
        <v/>
      </c>
      <c r="C209" s="42" t="str">
        <f>IF('البيانات  (2)'!Q33="","",IF(COUNTIF('البيانات  (2)'!$Q$6:$Q$995,5)&lt;ROWS(C$182:C209),"",INDEX('البيانات  (2)'!$H$6:$H$995,100000-SUMPRODUCT(LARGE(('البيانات  (2)'!$Q$6:$Q$995=5)*(100000-ROW('البيانات  (2)'!$Q$6:$Q$995)),ROWS(C$182:C209)))-5)))</f>
        <v/>
      </c>
      <c r="D209" s="43"/>
      <c r="E209" s="43"/>
      <c r="F209" s="40" t="str">
        <f t="shared" si="9"/>
        <v/>
      </c>
      <c r="G209" s="41" t="str">
        <f>IF('البيانات  (2)'!Q33="","",IF(COUNTIF('البيانات  (2)'!$Q$6:$Q$995,55)&lt;ROWS(G$182:G209),"",INDEX('البيانات  (2)'!$B$6:$B$995,100000-SUMPRODUCT(LARGE(('البيانات  (2)'!$Q$6:$Q$995=55)*(100000-ROW('البيانات  (2)'!$Q$6:$Q$995)),ROWS(G$182:G209)))-5)))</f>
        <v/>
      </c>
      <c r="H209" s="42" t="str">
        <f>IF('البيانات  (2)'!Q33="","",IF(COUNTIF('البيانات  (2)'!$Q$6:$Q$995,55)&lt;ROWS(H$182:H209),"",INDEX('البيانات  (2)'!$H$6:$H$995,100000-SUMPRODUCT(LARGE(('البيانات  (2)'!$Q$6:$Q$995=55)*(100000-ROW('البيانات  (2)'!$Q$6:$Q$995)),ROWS(H$182:H209)))-5)))</f>
        <v/>
      </c>
    </row>
    <row r="210" spans="1:8" ht="18" customHeight="1">
      <c r="A210" s="40" t="str">
        <f t="shared" si="8"/>
        <v/>
      </c>
      <c r="B210" s="41" t="str">
        <f>IF('البيانات  (2)'!Q34="","",IF(COUNTIF('البيانات  (2)'!$Q$6:$Q$995,5)&lt;ROWS(B$182:B210),"",INDEX('البيانات  (2)'!$B$6:$B$995,100000-SUMPRODUCT(LARGE(('البيانات  (2)'!$Q$6:$Q$995=5)*(100000-ROW('البيانات  (2)'!$Q$6:$Q$995)),ROWS(B$182:B210)))-5)))</f>
        <v/>
      </c>
      <c r="C210" s="42" t="str">
        <f>IF('البيانات  (2)'!Q34="","",IF(COUNTIF('البيانات  (2)'!$Q$6:$Q$995,5)&lt;ROWS(C$182:C210),"",INDEX('البيانات  (2)'!$H$6:$H$995,100000-SUMPRODUCT(LARGE(('البيانات  (2)'!$Q$6:$Q$995=5)*(100000-ROW('البيانات  (2)'!$Q$6:$Q$995)),ROWS(C$182:C210)))-5)))</f>
        <v/>
      </c>
      <c r="D210" s="43"/>
      <c r="E210" s="43"/>
      <c r="F210" s="40" t="str">
        <f t="shared" si="9"/>
        <v/>
      </c>
      <c r="G210" s="41" t="str">
        <f>IF('البيانات  (2)'!Q34="","",IF(COUNTIF('البيانات  (2)'!$Q$6:$Q$995,55)&lt;ROWS(G$182:G210),"",INDEX('البيانات  (2)'!$B$6:$B$995,100000-SUMPRODUCT(LARGE(('البيانات  (2)'!$Q$6:$Q$995=55)*(100000-ROW('البيانات  (2)'!$Q$6:$Q$995)),ROWS(G$182:G210)))-5)))</f>
        <v/>
      </c>
      <c r="H210" s="42" t="str">
        <f>IF('البيانات  (2)'!Q34="","",IF(COUNTIF('البيانات  (2)'!$Q$6:$Q$995,55)&lt;ROWS(H$182:H210),"",INDEX('البيانات  (2)'!$H$6:$H$995,100000-SUMPRODUCT(LARGE(('البيانات  (2)'!$Q$6:$Q$995=55)*(100000-ROW('البيانات  (2)'!$Q$6:$Q$995)),ROWS(H$182:H210)))-5)))</f>
        <v/>
      </c>
    </row>
    <row r="211" spans="1:8" ht="18" customHeight="1">
      <c r="A211" s="40" t="str">
        <f t="shared" si="8"/>
        <v/>
      </c>
      <c r="B211" s="41" t="str">
        <f>IF('البيانات  (2)'!Q35="","",IF(COUNTIF('البيانات  (2)'!$Q$6:$Q$995,5)&lt;ROWS(B$182:B211),"",INDEX('البيانات  (2)'!$B$6:$B$995,100000-SUMPRODUCT(LARGE(('البيانات  (2)'!$Q$6:$Q$995=5)*(100000-ROW('البيانات  (2)'!$Q$6:$Q$995)),ROWS(B$182:B211)))-5)))</f>
        <v/>
      </c>
      <c r="C211" s="42" t="str">
        <f>IF('البيانات  (2)'!Q35="","",IF(COUNTIF('البيانات  (2)'!$Q$6:$Q$995,5)&lt;ROWS(C$182:C211),"",INDEX('البيانات  (2)'!$H$6:$H$995,100000-SUMPRODUCT(LARGE(('البيانات  (2)'!$Q$6:$Q$995=5)*(100000-ROW('البيانات  (2)'!$Q$6:$Q$995)),ROWS(C$182:C211)))-5)))</f>
        <v/>
      </c>
      <c r="D211" s="43"/>
      <c r="E211" s="43"/>
      <c r="F211" s="40" t="str">
        <f t="shared" si="9"/>
        <v/>
      </c>
      <c r="G211" s="41" t="str">
        <f>IF('البيانات  (2)'!Q35="","",IF(COUNTIF('البيانات  (2)'!$Q$6:$Q$995,55)&lt;ROWS(G$182:G211),"",INDEX('البيانات  (2)'!$B$6:$B$995,100000-SUMPRODUCT(LARGE(('البيانات  (2)'!$Q$6:$Q$995=55)*(100000-ROW('البيانات  (2)'!$Q$6:$Q$995)),ROWS(G$182:G211)))-5)))</f>
        <v/>
      </c>
      <c r="H211" s="42" t="str">
        <f>IF('البيانات  (2)'!Q35="","",IF(COUNTIF('البيانات  (2)'!$Q$6:$Q$995,55)&lt;ROWS(H$182:H211),"",INDEX('البيانات  (2)'!$H$6:$H$995,100000-SUMPRODUCT(LARGE(('البيانات  (2)'!$Q$6:$Q$995=55)*(100000-ROW('البيانات  (2)'!$Q$6:$Q$995)),ROWS(H$182:H211)))-5)))</f>
        <v/>
      </c>
    </row>
    <row r="212" spans="1:8" ht="18" customHeight="1" thickBot="1">
      <c r="A212" s="44" t="str">
        <f t="shared" si="8"/>
        <v/>
      </c>
      <c r="B212" s="45" t="str">
        <f>IF('البيانات  (2)'!Q36="","",IF(COUNTIF('البيانات  (2)'!$Q$6:$Q$995,5)&lt;ROWS(B$182:B212),"",INDEX('البيانات  (2)'!$B$6:$B$995,100000-SUMPRODUCT(LARGE(('البيانات  (2)'!$Q$6:$Q$995=5)*(100000-ROW('البيانات  (2)'!$Q$6:$Q$995)),ROWS(B$182:B212)))-5)))</f>
        <v/>
      </c>
      <c r="C212" s="46" t="str">
        <f>IF('البيانات  (2)'!Q36="","",IF(COUNTIF('البيانات  (2)'!$Q$6:$Q$995,5)&lt;ROWS(C$182:C212),"",INDEX('البيانات  (2)'!$H$6:$H$995,100000-SUMPRODUCT(LARGE(('البيانات  (2)'!$Q$6:$Q$995=5)*(100000-ROW('البيانات  (2)'!$Q$6:$Q$995)),ROWS(C$182:C212)))-5)))</f>
        <v/>
      </c>
      <c r="D212" s="43"/>
      <c r="E212" s="43"/>
      <c r="F212" s="44" t="str">
        <f t="shared" si="9"/>
        <v/>
      </c>
      <c r="G212" s="45" t="str">
        <f>IF('البيانات  (2)'!Q36="","",IF(COUNTIF('البيانات  (2)'!$Q$6:$Q$995,55)&lt;ROWS(G$182:G212),"",INDEX('البيانات  (2)'!$B$6:$B$995,100000-SUMPRODUCT(LARGE(('البيانات  (2)'!$Q$6:$Q$995=55)*(100000-ROW('البيانات  (2)'!$Q$6:$Q$995)),ROWS(G$182:G212)))-5)))</f>
        <v/>
      </c>
      <c r="H212" s="46" t="str">
        <f>IF('البيانات  (2)'!Q36="","",IF(COUNTIF('البيانات  (2)'!$Q$6:$Q$995,55)&lt;ROWS(H$182:H212),"",INDEX('البيانات  (2)'!$H$6:$H$995,100000-SUMPRODUCT(LARGE(('البيانات  (2)'!$Q$6:$Q$995=55)*(100000-ROW('البيانات  (2)'!$Q$6:$Q$995)),ROWS(H$182:H212)))-5)))</f>
        <v/>
      </c>
    </row>
    <row r="213" spans="1:8" ht="24.75" thickTop="1" thickBot="1">
      <c r="A213" s="401"/>
      <c r="B213" s="401"/>
      <c r="C213" s="401"/>
      <c r="D213" s="403" t="s">
        <v>33</v>
      </c>
      <c r="E213" s="411"/>
      <c r="F213" s="401"/>
      <c r="G213" s="401"/>
      <c r="H213" s="401"/>
    </row>
    <row r="214" spans="1:8" ht="21.75" thickTop="1">
      <c r="A214" s="372" t="s">
        <v>34</v>
      </c>
      <c r="B214" s="373"/>
      <c r="C214" s="48">
        <f>'البيانات  (2)'!T5</f>
        <v>0</v>
      </c>
      <c r="D214" s="416"/>
      <c r="E214" s="417"/>
      <c r="F214" s="372" t="s">
        <v>37</v>
      </c>
      <c r="G214" s="373"/>
      <c r="H214" s="48">
        <f>COUNTIF(C182:C212:H182:H212,"منقول")</f>
        <v>0</v>
      </c>
    </row>
    <row r="215" spans="1:8" ht="21">
      <c r="A215" s="374" t="s">
        <v>35</v>
      </c>
      <c r="B215" s="375"/>
      <c r="C215" s="49">
        <f>'البيانات  (2)'!W5</f>
        <v>0</v>
      </c>
      <c r="D215" s="416"/>
      <c r="E215" s="417"/>
      <c r="F215" s="374" t="s">
        <v>38</v>
      </c>
      <c r="G215" s="375"/>
      <c r="H215" s="49">
        <f>COUNTIF(C182:C212:H182:H212,"باق")</f>
        <v>0</v>
      </c>
    </row>
    <row r="216" spans="1:8" ht="21.75" thickBot="1">
      <c r="A216" s="376" t="s">
        <v>36</v>
      </c>
      <c r="B216" s="377"/>
      <c r="C216" s="50">
        <f>SUM(C214:C215)</f>
        <v>0</v>
      </c>
      <c r="D216" s="416"/>
      <c r="E216" s="417"/>
      <c r="F216" s="376" t="s">
        <v>36</v>
      </c>
      <c r="G216" s="377"/>
      <c r="H216" s="50">
        <f>SUM(H214:H215)</f>
        <v>0</v>
      </c>
    </row>
    <row r="217" spans="1:8" ht="19.5" thickTop="1">
      <c r="A217" s="64"/>
      <c r="B217" s="65"/>
      <c r="C217" s="60"/>
      <c r="D217" s="65"/>
      <c r="E217" s="65"/>
      <c r="F217" s="60"/>
      <c r="G217" s="65"/>
      <c r="H217" s="65"/>
    </row>
    <row r="218" spans="1:8" ht="18.75">
      <c r="A218" s="414" t="s">
        <v>77</v>
      </c>
      <c r="B218" s="414"/>
      <c r="C218" s="52"/>
      <c r="D218" s="409" t="s">
        <v>78</v>
      </c>
      <c r="E218" s="409"/>
      <c r="F218" s="52"/>
      <c r="G218" s="415" t="s">
        <v>47</v>
      </c>
      <c r="H218" s="415"/>
    </row>
    <row r="219" spans="1:8" ht="18.75">
      <c r="A219" s="419">
        <f>شرق</f>
        <v>0</v>
      </c>
      <c r="B219" s="419"/>
      <c r="C219" s="136"/>
      <c r="D219" s="420">
        <f>حاسب</f>
        <v>0</v>
      </c>
      <c r="E219" s="420"/>
      <c r="F219" s="136"/>
      <c r="G219" s="421">
        <f>مدير</f>
        <v>0</v>
      </c>
      <c r="H219" s="421"/>
    </row>
    <row r="220" spans="1:8" ht="18.75">
      <c r="A220" s="388"/>
      <c r="B220" s="388"/>
      <c r="C220" s="67"/>
      <c r="D220" s="68"/>
      <c r="E220" s="67"/>
      <c r="F220" s="67"/>
      <c r="G220" s="388"/>
      <c r="H220" s="388"/>
    </row>
    <row r="221" spans="1:8" ht="18.75" hidden="1">
      <c r="A221" s="388"/>
      <c r="B221" s="388"/>
      <c r="C221" s="67"/>
      <c r="D221" s="67"/>
      <c r="E221" s="69"/>
      <c r="F221" s="67"/>
      <c r="G221" s="388"/>
      <c r="H221" s="388"/>
    </row>
    <row r="222" spans="1:8" ht="21" hidden="1">
      <c r="A222" s="67"/>
      <c r="B222" s="67"/>
      <c r="C222" s="67"/>
      <c r="D222" s="70"/>
      <c r="E222" s="71"/>
      <c r="F222" s="67"/>
      <c r="G222" s="67"/>
      <c r="H222" s="67"/>
    </row>
    <row r="223" spans="1:8" ht="21" hidden="1">
      <c r="A223" s="418"/>
      <c r="B223" s="418"/>
      <c r="C223" s="418"/>
      <c r="D223" s="72"/>
      <c r="E223" s="72"/>
      <c r="F223" s="418"/>
      <c r="G223" s="418"/>
      <c r="H223" s="418"/>
    </row>
    <row r="224" spans="1:8" ht="21" hidden="1">
      <c r="A224" s="73"/>
      <c r="B224" s="73"/>
      <c r="C224" s="137"/>
      <c r="D224" s="73"/>
      <c r="E224" s="73"/>
      <c r="F224" s="73"/>
      <c r="G224" s="73"/>
      <c r="H224" s="137"/>
    </row>
    <row r="225" spans="1:8" ht="21" hidden="1">
      <c r="A225" s="73"/>
      <c r="B225" s="73"/>
      <c r="C225" s="73"/>
      <c r="D225" s="73"/>
      <c r="E225" s="73"/>
      <c r="F225" s="73"/>
      <c r="G225" s="73"/>
      <c r="H225" s="73"/>
    </row>
    <row r="226" spans="1:8" ht="21" hidden="1">
      <c r="A226" s="73"/>
      <c r="B226" s="73"/>
      <c r="C226" s="73"/>
      <c r="D226" s="73"/>
      <c r="E226" s="73"/>
      <c r="F226" s="73"/>
      <c r="G226" s="73"/>
      <c r="H226" s="73"/>
    </row>
    <row r="227" spans="1:8" ht="21" hidden="1">
      <c r="A227" s="73"/>
      <c r="B227" s="73"/>
      <c r="C227" s="73"/>
      <c r="D227" s="73"/>
      <c r="E227" s="73"/>
      <c r="F227" s="73"/>
      <c r="G227" s="73"/>
      <c r="H227" s="73"/>
    </row>
    <row r="228" spans="1:8" ht="21" hidden="1">
      <c r="A228" s="73"/>
      <c r="B228" s="73"/>
      <c r="C228" s="73"/>
      <c r="D228" s="73"/>
      <c r="E228" s="73"/>
      <c r="F228" s="73"/>
      <c r="G228" s="73"/>
      <c r="H228" s="73"/>
    </row>
    <row r="229" spans="1:8" ht="21" hidden="1">
      <c r="A229" s="73"/>
      <c r="B229" s="73"/>
      <c r="C229" s="73"/>
      <c r="D229" s="73"/>
      <c r="E229" s="73"/>
      <c r="F229" s="73"/>
      <c r="G229" s="73"/>
      <c r="H229" s="73"/>
    </row>
    <row r="230" spans="1:8" ht="21" hidden="1">
      <c r="A230" s="73"/>
      <c r="B230" s="73"/>
      <c r="C230" s="73"/>
      <c r="D230" s="73"/>
      <c r="E230" s="73"/>
      <c r="F230" s="73"/>
      <c r="G230" s="73"/>
      <c r="H230" s="73"/>
    </row>
    <row r="231" spans="1:8" ht="21" hidden="1">
      <c r="A231" s="73"/>
      <c r="B231" s="73"/>
      <c r="C231" s="73"/>
      <c r="D231" s="73"/>
      <c r="E231" s="73"/>
      <c r="F231" s="73"/>
      <c r="G231" s="73"/>
      <c r="H231" s="73"/>
    </row>
    <row r="232" spans="1:8" ht="21" hidden="1">
      <c r="A232" s="73"/>
      <c r="B232" s="73"/>
      <c r="C232" s="73"/>
      <c r="D232" s="73"/>
      <c r="E232" s="73"/>
      <c r="F232" s="73"/>
      <c r="G232" s="73"/>
      <c r="H232" s="73"/>
    </row>
    <row r="233" spans="1:8" ht="21" hidden="1">
      <c r="A233" s="73"/>
      <c r="B233" s="73"/>
      <c r="C233" s="73"/>
      <c r="D233" s="73"/>
      <c r="E233" s="73"/>
      <c r="F233" s="73"/>
      <c r="G233" s="73"/>
      <c r="H233" s="73"/>
    </row>
    <row r="234" spans="1:8" ht="21" hidden="1">
      <c r="A234" s="73"/>
      <c r="B234" s="73"/>
      <c r="C234" s="73"/>
      <c r="D234" s="73"/>
      <c r="E234" s="73"/>
      <c r="F234" s="73"/>
      <c r="G234" s="73"/>
      <c r="H234" s="73"/>
    </row>
    <row r="235" spans="1:8" ht="21" hidden="1">
      <c r="A235" s="73"/>
      <c r="B235" s="73"/>
      <c r="C235" s="73"/>
      <c r="D235" s="73"/>
      <c r="E235" s="73"/>
      <c r="F235" s="73"/>
      <c r="G235" s="73"/>
      <c r="H235" s="73"/>
    </row>
    <row r="236" spans="1:8" ht="21" hidden="1">
      <c r="A236" s="73"/>
      <c r="B236" s="73"/>
      <c r="C236" s="73"/>
      <c r="D236" s="73"/>
      <c r="E236" s="73"/>
      <c r="F236" s="73"/>
      <c r="G236" s="73"/>
      <c r="H236" s="73"/>
    </row>
    <row r="237" spans="1:8" ht="21" hidden="1">
      <c r="A237" s="73"/>
      <c r="B237" s="73"/>
      <c r="C237" s="73"/>
      <c r="D237" s="73"/>
      <c r="E237" s="73"/>
      <c r="F237" s="73"/>
      <c r="G237" s="73"/>
      <c r="H237" s="73"/>
    </row>
    <row r="238" spans="1:8" ht="21" hidden="1">
      <c r="A238" s="73"/>
      <c r="B238" s="73"/>
      <c r="C238" s="73"/>
      <c r="D238" s="73"/>
      <c r="E238" s="73"/>
      <c r="F238" s="73"/>
      <c r="G238" s="73"/>
      <c r="H238" s="73"/>
    </row>
    <row r="239" spans="1:8" ht="21" hidden="1">
      <c r="A239" s="73"/>
      <c r="B239" s="73"/>
      <c r="C239" s="73"/>
      <c r="D239" s="73"/>
      <c r="E239" s="73"/>
      <c r="F239" s="73"/>
      <c r="G239" s="73"/>
      <c r="H239" s="73"/>
    </row>
    <row r="240" spans="1:8" ht="21" hidden="1">
      <c r="A240" s="73"/>
      <c r="B240" s="73"/>
      <c r="C240" s="73"/>
      <c r="D240" s="73"/>
      <c r="E240" s="73"/>
      <c r="F240" s="73"/>
      <c r="G240" s="73"/>
      <c r="H240" s="73"/>
    </row>
    <row r="241" spans="1:8" ht="21" hidden="1">
      <c r="A241" s="73"/>
      <c r="B241" s="73"/>
      <c r="C241" s="73"/>
      <c r="D241" s="73"/>
      <c r="E241" s="73"/>
      <c r="F241" s="73"/>
      <c r="G241" s="73"/>
      <c r="H241" s="73"/>
    </row>
    <row r="242" spans="1:8" ht="21" hidden="1">
      <c r="A242" s="73"/>
      <c r="B242" s="73"/>
      <c r="C242" s="73"/>
      <c r="D242" s="73"/>
      <c r="E242" s="73"/>
      <c r="F242" s="73"/>
      <c r="G242" s="73"/>
      <c r="H242" s="73"/>
    </row>
    <row r="243" spans="1:8" ht="21" hidden="1">
      <c r="A243" s="73"/>
      <c r="B243" s="73"/>
      <c r="C243" s="73"/>
      <c r="D243" s="73"/>
      <c r="E243" s="73"/>
      <c r="F243" s="73"/>
      <c r="G243" s="73"/>
      <c r="H243" s="73"/>
    </row>
    <row r="244" spans="1:8" ht="21" hidden="1">
      <c r="A244" s="73"/>
      <c r="B244" s="73"/>
      <c r="C244" s="73"/>
      <c r="D244" s="73"/>
      <c r="E244" s="73"/>
      <c r="F244" s="73"/>
      <c r="G244" s="73"/>
      <c r="H244" s="73"/>
    </row>
    <row r="245" spans="1:8" ht="21" hidden="1">
      <c r="A245" s="73"/>
      <c r="B245" s="73"/>
      <c r="C245" s="73"/>
      <c r="D245" s="73"/>
      <c r="E245" s="73"/>
      <c r="F245" s="73"/>
      <c r="G245" s="73"/>
      <c r="H245" s="73"/>
    </row>
    <row r="246" spans="1:8" ht="21" hidden="1">
      <c r="A246" s="73"/>
      <c r="B246" s="73"/>
      <c r="C246" s="73"/>
      <c r="D246" s="73"/>
      <c r="E246" s="73"/>
      <c r="F246" s="73"/>
      <c r="G246" s="73"/>
      <c r="H246" s="73"/>
    </row>
    <row r="247" spans="1:8" ht="21" hidden="1">
      <c r="A247" s="73"/>
      <c r="B247" s="73"/>
      <c r="C247" s="73"/>
      <c r="D247" s="73"/>
      <c r="E247" s="73"/>
      <c r="F247" s="73"/>
      <c r="G247" s="73"/>
      <c r="H247" s="73"/>
    </row>
    <row r="248" spans="1:8" ht="21" hidden="1">
      <c r="A248" s="73"/>
      <c r="B248" s="73"/>
      <c r="C248" s="73"/>
      <c r="D248" s="73"/>
      <c r="E248" s="73"/>
      <c r="F248" s="73"/>
      <c r="G248" s="73"/>
      <c r="H248" s="73"/>
    </row>
    <row r="249" spans="1:8" ht="21" hidden="1">
      <c r="A249" s="73"/>
      <c r="B249" s="73"/>
      <c r="C249" s="73"/>
      <c r="D249" s="73"/>
      <c r="E249" s="73"/>
      <c r="F249" s="73"/>
      <c r="G249" s="73"/>
      <c r="H249" s="73"/>
    </row>
    <row r="250" spans="1:8" ht="21" hidden="1">
      <c r="A250" s="73"/>
      <c r="B250" s="73"/>
      <c r="C250" s="73"/>
      <c r="D250" s="73"/>
      <c r="E250" s="73"/>
      <c r="F250" s="73"/>
      <c r="G250" s="73"/>
      <c r="H250" s="73"/>
    </row>
    <row r="251" spans="1:8" ht="21" hidden="1">
      <c r="A251" s="73"/>
      <c r="B251" s="73"/>
      <c r="C251" s="73"/>
      <c r="D251" s="73"/>
      <c r="E251" s="73"/>
      <c r="F251" s="73"/>
      <c r="G251" s="73"/>
      <c r="H251" s="73"/>
    </row>
    <row r="252" spans="1:8" ht="21" hidden="1">
      <c r="A252" s="73"/>
      <c r="B252" s="73"/>
      <c r="C252" s="73"/>
      <c r="D252" s="73"/>
      <c r="E252" s="74"/>
      <c r="F252" s="73"/>
      <c r="G252" s="73"/>
      <c r="H252" s="73"/>
    </row>
    <row r="253" spans="1:8" ht="21" hidden="1">
      <c r="A253" s="73"/>
      <c r="B253" s="73"/>
      <c r="C253" s="73"/>
      <c r="D253" s="73"/>
      <c r="E253" s="73"/>
      <c r="F253" s="73"/>
      <c r="G253" s="73"/>
      <c r="H253" s="73"/>
    </row>
    <row r="254" spans="1:8" ht="21" hidden="1">
      <c r="A254" s="73"/>
      <c r="B254" s="73"/>
      <c r="C254" s="73"/>
      <c r="D254" s="73"/>
      <c r="E254" s="73"/>
      <c r="F254" s="73"/>
      <c r="G254" s="73"/>
      <c r="H254" s="73"/>
    </row>
    <row r="255" spans="1:8" ht="21" hidden="1">
      <c r="A255" s="73"/>
      <c r="B255" s="73"/>
      <c r="C255" s="73"/>
      <c r="D255" s="73"/>
      <c r="E255" s="73"/>
      <c r="F255" s="73"/>
      <c r="G255" s="73"/>
      <c r="H255" s="73"/>
    </row>
    <row r="256" spans="1:8" ht="23.25" hidden="1">
      <c r="A256" s="422"/>
      <c r="B256" s="422"/>
      <c r="C256" s="422"/>
      <c r="D256" s="423"/>
      <c r="E256" s="423"/>
      <c r="F256" s="422"/>
      <c r="G256" s="422"/>
      <c r="H256" s="422"/>
    </row>
    <row r="257" spans="1:8" ht="21" hidden="1">
      <c r="A257" s="424"/>
      <c r="B257" s="424"/>
      <c r="C257" s="137"/>
      <c r="D257" s="425"/>
      <c r="E257" s="425"/>
      <c r="F257" s="424"/>
      <c r="G257" s="424"/>
      <c r="H257" s="137"/>
    </row>
    <row r="258" spans="1:8" ht="21" hidden="1">
      <c r="A258" s="424"/>
      <c r="B258" s="424"/>
      <c r="C258" s="137"/>
      <c r="D258" s="425"/>
      <c r="E258" s="425"/>
      <c r="F258" s="424"/>
      <c r="G258" s="424"/>
      <c r="H258" s="137"/>
    </row>
    <row r="259" spans="1:8" ht="21" hidden="1">
      <c r="A259" s="424"/>
      <c r="B259" s="424"/>
      <c r="C259" s="137"/>
      <c r="D259" s="425"/>
      <c r="E259" s="425"/>
      <c r="F259" s="424"/>
      <c r="G259" s="424"/>
      <c r="H259" s="137"/>
    </row>
    <row r="260" spans="1:8" ht="23.25" hidden="1">
      <c r="A260" s="426"/>
      <c r="B260" s="426"/>
      <c r="C260" s="75"/>
      <c r="D260" s="427"/>
      <c r="E260" s="427"/>
      <c r="F260" s="75"/>
      <c r="G260" s="428"/>
      <c r="H260" s="428"/>
    </row>
    <row r="261" spans="1:8" ht="21" hidden="1">
      <c r="A261" s="429"/>
      <c r="B261" s="429"/>
      <c r="C261" s="75"/>
      <c r="D261" s="424"/>
      <c r="E261" s="424"/>
      <c r="F261" s="75"/>
      <c r="G261" s="430"/>
      <c r="H261" s="430"/>
    </row>
    <row r="262" spans="1:8" hidden="1">
      <c r="A262" s="67"/>
      <c r="B262" s="67"/>
      <c r="C262" s="67"/>
      <c r="D262" s="67"/>
      <c r="E262" s="67"/>
      <c r="F262" s="67"/>
      <c r="G262" s="67"/>
      <c r="H262" s="67"/>
    </row>
    <row r="263" spans="1:8" ht="18.75" hidden="1">
      <c r="A263" s="388"/>
      <c r="B263" s="388"/>
      <c r="C263" s="67"/>
      <c r="D263" s="68"/>
      <c r="E263" s="67"/>
      <c r="F263" s="67"/>
      <c r="G263" s="388"/>
      <c r="H263" s="388"/>
    </row>
    <row r="264" spans="1:8" ht="18.75" hidden="1">
      <c r="A264" s="388"/>
      <c r="B264" s="388"/>
      <c r="C264" s="67"/>
      <c r="D264" s="67"/>
      <c r="E264" s="69"/>
      <c r="F264" s="67"/>
      <c r="G264" s="388"/>
      <c r="H264" s="388"/>
    </row>
    <row r="265" spans="1:8" ht="21" hidden="1">
      <c r="A265" s="67"/>
      <c r="B265" s="67"/>
      <c r="C265" s="67"/>
      <c r="D265" s="70"/>
      <c r="E265" s="71"/>
      <c r="F265" s="67"/>
      <c r="G265" s="67"/>
      <c r="H265" s="67"/>
    </row>
    <row r="266" spans="1:8" ht="21" hidden="1">
      <c r="A266" s="418"/>
      <c r="B266" s="418"/>
      <c r="C266" s="418"/>
      <c r="D266" s="72"/>
      <c r="E266" s="72"/>
      <c r="F266" s="418"/>
      <c r="G266" s="418"/>
      <c r="H266" s="418"/>
    </row>
    <row r="267" spans="1:8" ht="21" hidden="1">
      <c r="A267" s="73"/>
      <c r="B267" s="73"/>
      <c r="C267" s="137"/>
      <c r="D267" s="73"/>
      <c r="E267" s="73"/>
      <c r="F267" s="73"/>
      <c r="G267" s="73"/>
      <c r="H267" s="137"/>
    </row>
    <row r="268" spans="1:8" ht="21" hidden="1">
      <c r="A268" s="73"/>
      <c r="B268" s="73"/>
      <c r="C268" s="73"/>
      <c r="D268" s="73"/>
      <c r="E268" s="73"/>
      <c r="F268" s="73"/>
      <c r="G268" s="73"/>
      <c r="H268" s="73"/>
    </row>
    <row r="269" spans="1:8" ht="21" hidden="1">
      <c r="A269" s="73"/>
      <c r="B269" s="73"/>
      <c r="C269" s="73"/>
      <c r="D269" s="73"/>
      <c r="E269" s="73"/>
      <c r="F269" s="73"/>
      <c r="G269" s="73"/>
      <c r="H269" s="73"/>
    </row>
    <row r="270" spans="1:8" ht="21" hidden="1">
      <c r="A270" s="73"/>
      <c r="B270" s="73"/>
      <c r="C270" s="73"/>
      <c r="D270" s="73"/>
      <c r="E270" s="73"/>
      <c r="F270" s="73"/>
      <c r="G270" s="73"/>
      <c r="H270" s="73"/>
    </row>
    <row r="271" spans="1:8" ht="21" hidden="1">
      <c r="A271" s="73"/>
      <c r="B271" s="73"/>
      <c r="C271" s="73"/>
      <c r="D271" s="73"/>
      <c r="E271" s="73"/>
      <c r="F271" s="73"/>
      <c r="G271" s="73"/>
      <c r="H271" s="73"/>
    </row>
    <row r="272" spans="1:8" ht="21" hidden="1">
      <c r="A272" s="73"/>
      <c r="B272" s="73"/>
      <c r="C272" s="73"/>
      <c r="D272" s="73"/>
      <c r="E272" s="73"/>
      <c r="F272" s="73"/>
      <c r="G272" s="73"/>
      <c r="H272" s="73"/>
    </row>
    <row r="273" spans="1:8" ht="21" hidden="1">
      <c r="A273" s="73"/>
      <c r="B273" s="73"/>
      <c r="C273" s="73"/>
      <c r="D273" s="73"/>
      <c r="E273" s="73"/>
      <c r="F273" s="73"/>
      <c r="G273" s="73"/>
      <c r="H273" s="73"/>
    </row>
    <row r="274" spans="1:8" ht="21" hidden="1">
      <c r="A274" s="73"/>
      <c r="B274" s="73"/>
      <c r="C274" s="73"/>
      <c r="D274" s="73"/>
      <c r="E274" s="73"/>
      <c r="F274" s="73"/>
      <c r="G274" s="73"/>
      <c r="H274" s="73"/>
    </row>
    <row r="275" spans="1:8" ht="21" hidden="1">
      <c r="A275" s="73"/>
      <c r="B275" s="73"/>
      <c r="C275" s="73"/>
      <c r="D275" s="73"/>
      <c r="E275" s="73"/>
      <c r="F275" s="73"/>
      <c r="G275" s="73"/>
      <c r="H275" s="73"/>
    </row>
    <row r="276" spans="1:8" ht="21" hidden="1">
      <c r="A276" s="73"/>
      <c r="B276" s="73"/>
      <c r="C276" s="73"/>
      <c r="D276" s="73"/>
      <c r="E276" s="73"/>
      <c r="F276" s="73"/>
      <c r="G276" s="73"/>
      <c r="H276" s="73"/>
    </row>
    <row r="277" spans="1:8" ht="21" hidden="1">
      <c r="A277" s="73"/>
      <c r="B277" s="73"/>
      <c r="C277" s="73"/>
      <c r="D277" s="73"/>
      <c r="E277" s="73"/>
      <c r="F277" s="73"/>
      <c r="G277" s="73"/>
      <c r="H277" s="73"/>
    </row>
    <row r="278" spans="1:8" ht="21" hidden="1">
      <c r="A278" s="73"/>
      <c r="B278" s="73"/>
      <c r="C278" s="73"/>
      <c r="D278" s="73"/>
      <c r="E278" s="73"/>
      <c r="F278" s="73"/>
      <c r="G278" s="73"/>
      <c r="H278" s="73"/>
    </row>
    <row r="279" spans="1:8" ht="21" hidden="1">
      <c r="A279" s="73"/>
      <c r="B279" s="73"/>
      <c r="C279" s="73"/>
      <c r="D279" s="73"/>
      <c r="E279" s="73"/>
      <c r="F279" s="73"/>
      <c r="G279" s="73"/>
      <c r="H279" s="73"/>
    </row>
    <row r="280" spans="1:8" ht="21" hidden="1">
      <c r="A280" s="73"/>
      <c r="B280" s="73"/>
      <c r="C280" s="73"/>
      <c r="D280" s="73"/>
      <c r="E280" s="73"/>
      <c r="F280" s="73"/>
      <c r="G280" s="73"/>
      <c r="H280" s="73"/>
    </row>
    <row r="281" spans="1:8" ht="21" hidden="1">
      <c r="A281" s="73"/>
      <c r="B281" s="73"/>
      <c r="C281" s="73"/>
      <c r="D281" s="73"/>
      <c r="E281" s="73"/>
      <c r="F281" s="73"/>
      <c r="G281" s="73"/>
      <c r="H281" s="73"/>
    </row>
    <row r="282" spans="1:8" ht="21" hidden="1">
      <c r="A282" s="73"/>
      <c r="B282" s="73"/>
      <c r="C282" s="73"/>
      <c r="D282" s="73"/>
      <c r="E282" s="73"/>
      <c r="F282" s="73"/>
      <c r="G282" s="73"/>
      <c r="H282" s="73"/>
    </row>
    <row r="283" spans="1:8" ht="21" hidden="1">
      <c r="A283" s="73"/>
      <c r="B283" s="73"/>
      <c r="C283" s="73"/>
      <c r="D283" s="73"/>
      <c r="E283" s="73"/>
      <c r="F283" s="73"/>
      <c r="G283" s="73"/>
      <c r="H283" s="73"/>
    </row>
    <row r="284" spans="1:8" ht="21" hidden="1">
      <c r="A284" s="73"/>
      <c r="B284" s="73"/>
      <c r="C284" s="73"/>
      <c r="D284" s="73"/>
      <c r="E284" s="73"/>
      <c r="F284" s="73"/>
      <c r="G284" s="73"/>
      <c r="H284" s="73"/>
    </row>
    <row r="285" spans="1:8" ht="21" hidden="1">
      <c r="A285" s="73"/>
      <c r="B285" s="73"/>
      <c r="C285" s="73"/>
      <c r="D285" s="73"/>
      <c r="E285" s="73"/>
      <c r="F285" s="73"/>
      <c r="G285" s="73"/>
      <c r="H285" s="73"/>
    </row>
    <row r="286" spans="1:8" ht="21" hidden="1">
      <c r="A286" s="73"/>
      <c r="B286" s="73"/>
      <c r="C286" s="73"/>
      <c r="D286" s="73"/>
      <c r="E286" s="73"/>
      <c r="F286" s="73"/>
      <c r="G286" s="73"/>
      <c r="H286" s="73"/>
    </row>
    <row r="287" spans="1:8" ht="21" hidden="1">
      <c r="A287" s="73"/>
      <c r="B287" s="73"/>
      <c r="C287" s="73"/>
      <c r="D287" s="73"/>
      <c r="E287" s="73"/>
      <c r="F287" s="73"/>
      <c r="G287" s="73"/>
      <c r="H287" s="73"/>
    </row>
    <row r="288" spans="1:8" ht="21" hidden="1">
      <c r="A288" s="73"/>
      <c r="B288" s="73"/>
      <c r="C288" s="73"/>
      <c r="D288" s="73"/>
      <c r="E288" s="73"/>
      <c r="F288" s="73"/>
      <c r="G288" s="73"/>
      <c r="H288" s="73"/>
    </row>
    <row r="289" spans="1:8" ht="21" hidden="1">
      <c r="A289" s="73"/>
      <c r="B289" s="73"/>
      <c r="C289" s="73"/>
      <c r="D289" s="73"/>
      <c r="E289" s="73"/>
      <c r="F289" s="73"/>
      <c r="G289" s="73"/>
      <c r="H289" s="73"/>
    </row>
    <row r="290" spans="1:8" ht="21" hidden="1">
      <c r="A290" s="73"/>
      <c r="B290" s="73"/>
      <c r="C290" s="73"/>
      <c r="D290" s="73"/>
      <c r="E290" s="73"/>
      <c r="F290" s="73"/>
      <c r="G290" s="73"/>
      <c r="H290" s="73"/>
    </row>
    <row r="291" spans="1:8" ht="21" hidden="1">
      <c r="A291" s="73"/>
      <c r="B291" s="73"/>
      <c r="C291" s="73"/>
      <c r="D291" s="73"/>
      <c r="E291" s="73"/>
      <c r="F291" s="73"/>
      <c r="G291" s="73"/>
      <c r="H291" s="73"/>
    </row>
    <row r="292" spans="1:8" ht="21" hidden="1">
      <c r="A292" s="73"/>
      <c r="B292" s="73"/>
      <c r="C292" s="73"/>
      <c r="D292" s="73"/>
      <c r="E292" s="73"/>
      <c r="F292" s="73"/>
      <c r="G292" s="73"/>
      <c r="H292" s="73"/>
    </row>
    <row r="293" spans="1:8" ht="21" hidden="1">
      <c r="A293" s="73"/>
      <c r="B293" s="73"/>
      <c r="C293" s="73"/>
      <c r="D293" s="73"/>
      <c r="E293" s="73"/>
      <c r="F293" s="73"/>
      <c r="G293" s="73"/>
      <c r="H293" s="73"/>
    </row>
    <row r="294" spans="1:8" ht="21" hidden="1">
      <c r="A294" s="73"/>
      <c r="B294" s="73"/>
      <c r="C294" s="73"/>
      <c r="D294" s="73"/>
      <c r="E294" s="73"/>
      <c r="F294" s="73"/>
      <c r="G294" s="73"/>
      <c r="H294" s="73"/>
    </row>
    <row r="295" spans="1:8" ht="21" hidden="1">
      <c r="A295" s="73"/>
      <c r="B295" s="73"/>
      <c r="C295" s="73"/>
      <c r="D295" s="73"/>
      <c r="E295" s="74"/>
      <c r="F295" s="73"/>
      <c r="G295" s="73"/>
      <c r="H295" s="73"/>
    </row>
    <row r="296" spans="1:8" ht="21" hidden="1">
      <c r="A296" s="73"/>
      <c r="B296" s="73"/>
      <c r="C296" s="73"/>
      <c r="D296" s="73"/>
      <c r="E296" s="73"/>
      <c r="F296" s="73"/>
      <c r="G296" s="73"/>
      <c r="H296" s="73"/>
    </row>
    <row r="297" spans="1:8" ht="21" hidden="1">
      <c r="A297" s="73"/>
      <c r="B297" s="73"/>
      <c r="C297" s="73"/>
      <c r="D297" s="73"/>
      <c r="E297" s="73"/>
      <c r="F297" s="73"/>
      <c r="G297" s="73"/>
      <c r="H297" s="73"/>
    </row>
    <row r="298" spans="1:8" ht="21" hidden="1">
      <c r="A298" s="73"/>
      <c r="B298" s="73"/>
      <c r="C298" s="73"/>
      <c r="D298" s="73"/>
      <c r="E298" s="73"/>
      <c r="F298" s="73"/>
      <c r="G298" s="73"/>
      <c r="H298" s="73"/>
    </row>
    <row r="299" spans="1:8" ht="23.25" hidden="1">
      <c r="A299" s="422"/>
      <c r="B299" s="422"/>
      <c r="C299" s="422"/>
      <c r="D299" s="423"/>
      <c r="E299" s="423"/>
      <c r="F299" s="422"/>
      <c r="G299" s="422"/>
      <c r="H299" s="422"/>
    </row>
    <row r="300" spans="1:8" ht="21" hidden="1">
      <c r="A300" s="424"/>
      <c r="B300" s="424"/>
      <c r="C300" s="137"/>
      <c r="D300" s="425"/>
      <c r="E300" s="425"/>
      <c r="F300" s="424"/>
      <c r="G300" s="424"/>
      <c r="H300" s="137"/>
    </row>
    <row r="301" spans="1:8" ht="21" hidden="1">
      <c r="A301" s="424"/>
      <c r="B301" s="424"/>
      <c r="C301" s="137"/>
      <c r="D301" s="425"/>
      <c r="E301" s="425"/>
      <c r="F301" s="424"/>
      <c r="G301" s="424"/>
      <c r="H301" s="137"/>
    </row>
    <row r="302" spans="1:8" ht="21" hidden="1">
      <c r="A302" s="424"/>
      <c r="B302" s="424"/>
      <c r="C302" s="137"/>
      <c r="D302" s="425"/>
      <c r="E302" s="425"/>
      <c r="F302" s="424"/>
      <c r="G302" s="424"/>
      <c r="H302" s="137"/>
    </row>
    <row r="303" spans="1:8" ht="23.25" hidden="1">
      <c r="A303" s="426"/>
      <c r="B303" s="426"/>
      <c r="C303" s="75"/>
      <c r="D303" s="427"/>
      <c r="E303" s="427"/>
      <c r="F303" s="75"/>
      <c r="G303" s="428"/>
      <c r="H303" s="428"/>
    </row>
    <row r="304" spans="1:8" ht="21" hidden="1">
      <c r="A304" s="429"/>
      <c r="B304" s="429"/>
      <c r="C304" s="75"/>
      <c r="D304" s="424"/>
      <c r="E304" s="424"/>
      <c r="F304" s="75"/>
      <c r="G304" s="430"/>
      <c r="H304" s="430"/>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selectLockedCells="1" selectUnlockedCells="1"/>
  <mergeCells count="155">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 ref="D45:E45"/>
    <mergeCell ref="A46:B46"/>
    <mergeCell ref="G46:H46"/>
    <mergeCell ref="A47:B47"/>
    <mergeCell ref="G47:H47"/>
    <mergeCell ref="A49:C49"/>
    <mergeCell ref="F49:H49"/>
    <mergeCell ref="A43:B43"/>
    <mergeCell ref="D43:E43"/>
    <mergeCell ref="G43:H43"/>
    <mergeCell ref="A44:B44"/>
    <mergeCell ref="D44:E44"/>
    <mergeCell ref="G44:H44"/>
    <mergeCell ref="A82:C82"/>
    <mergeCell ref="D82:E82"/>
    <mergeCell ref="F82:H82"/>
    <mergeCell ref="A83:B83"/>
    <mergeCell ref="D83:E85"/>
    <mergeCell ref="F83:G83"/>
    <mergeCell ref="A84:B84"/>
    <mergeCell ref="F84:G84"/>
    <mergeCell ref="A85:B85"/>
    <mergeCell ref="F85:G85"/>
    <mergeCell ref="D88:E88"/>
    <mergeCell ref="A90:B90"/>
    <mergeCell ref="G90:H90"/>
    <mergeCell ref="A91:B91"/>
    <mergeCell ref="G91:H91"/>
    <mergeCell ref="A93:C93"/>
    <mergeCell ref="F93:H93"/>
    <mergeCell ref="A86:B86"/>
    <mergeCell ref="D86:E86"/>
    <mergeCell ref="G86:H86"/>
    <mergeCell ref="A87:B87"/>
    <mergeCell ref="D87:E87"/>
    <mergeCell ref="G87:H87"/>
    <mergeCell ref="A126:C126"/>
    <mergeCell ref="D126:E126"/>
    <mergeCell ref="F126:H126"/>
    <mergeCell ref="A127:B127"/>
    <mergeCell ref="D127:E129"/>
    <mergeCell ref="F127:G127"/>
    <mergeCell ref="A128:B128"/>
    <mergeCell ref="F128:G128"/>
    <mergeCell ref="A129:B129"/>
    <mergeCell ref="F129:G129"/>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70:C170"/>
    <mergeCell ref="D170:E170"/>
    <mergeCell ref="F170:H170"/>
    <mergeCell ref="A171:B171"/>
    <mergeCell ref="D171:E173"/>
    <mergeCell ref="F171:G171"/>
    <mergeCell ref="A172:B172"/>
    <mergeCell ref="F172:G172"/>
    <mergeCell ref="A173:B173"/>
    <mergeCell ref="F173:G173"/>
    <mergeCell ref="A177:B177"/>
    <mergeCell ref="G177:H177"/>
    <mergeCell ref="A178:B178"/>
    <mergeCell ref="G178:H178"/>
    <mergeCell ref="A180:C180"/>
    <mergeCell ref="F180:H180"/>
    <mergeCell ref="A175:B175"/>
    <mergeCell ref="D175:E175"/>
    <mergeCell ref="G175:H175"/>
    <mergeCell ref="A176:B176"/>
    <mergeCell ref="D176:E176"/>
    <mergeCell ref="G176:H176"/>
    <mergeCell ref="A213:C213"/>
    <mergeCell ref="D213:E213"/>
    <mergeCell ref="F213:H213"/>
    <mergeCell ref="A214:B214"/>
    <mergeCell ref="D214:E216"/>
    <mergeCell ref="F214:G214"/>
    <mergeCell ref="A215:B215"/>
    <mergeCell ref="F215:G215"/>
    <mergeCell ref="A216:B216"/>
    <mergeCell ref="F216:G216"/>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56:C256"/>
    <mergeCell ref="D256:E256"/>
    <mergeCell ref="F256:H256"/>
    <mergeCell ref="A257:B257"/>
    <mergeCell ref="D257:E259"/>
    <mergeCell ref="F257:G257"/>
    <mergeCell ref="A258:B258"/>
    <mergeCell ref="F258:G258"/>
    <mergeCell ref="A259:B259"/>
    <mergeCell ref="F259:G259"/>
    <mergeCell ref="A263:B263"/>
    <mergeCell ref="G263:H263"/>
    <mergeCell ref="A264:B264"/>
    <mergeCell ref="G264:H264"/>
    <mergeCell ref="A266:C266"/>
    <mergeCell ref="F266:H266"/>
    <mergeCell ref="A260:B260"/>
    <mergeCell ref="D260:E260"/>
    <mergeCell ref="G260:H260"/>
    <mergeCell ref="A261:B261"/>
    <mergeCell ref="D261:E261"/>
    <mergeCell ref="G261:H261"/>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s>
  <conditionalFormatting sqref="C6:C38">
    <cfRule type="cellIs" dxfId="90" priority="10" operator="equal">
      <formula>"باق"</formula>
    </cfRule>
  </conditionalFormatting>
  <conditionalFormatting sqref="H6:H38">
    <cfRule type="cellIs" dxfId="89" priority="9" operator="equal">
      <formula>"باق"</formula>
    </cfRule>
  </conditionalFormatting>
  <conditionalFormatting sqref="C51:C81">
    <cfRule type="cellIs" dxfId="88" priority="8" operator="equal">
      <formula>"باق"</formula>
    </cfRule>
  </conditionalFormatting>
  <conditionalFormatting sqref="H51:H81">
    <cfRule type="cellIs" dxfId="87" priority="7" operator="equal">
      <formula>"باق"</formula>
    </cfRule>
  </conditionalFormatting>
  <conditionalFormatting sqref="C95:C125">
    <cfRule type="cellIs" dxfId="86" priority="6" operator="equal">
      <formula>"باق"</formula>
    </cfRule>
  </conditionalFormatting>
  <conditionalFormatting sqref="H95:H125">
    <cfRule type="cellIs" dxfId="85" priority="5" operator="equal">
      <formula>"باق"</formula>
    </cfRule>
  </conditionalFormatting>
  <conditionalFormatting sqref="C139:C169">
    <cfRule type="cellIs" dxfId="84" priority="4" operator="equal">
      <formula>"باق"</formula>
    </cfRule>
  </conditionalFormatting>
  <conditionalFormatting sqref="H139:H169">
    <cfRule type="cellIs" dxfId="83" priority="3" operator="equal">
      <formula>"باق"</formula>
    </cfRule>
  </conditionalFormatting>
  <conditionalFormatting sqref="C182:C212">
    <cfRule type="cellIs" dxfId="82" priority="2" operator="equal">
      <formula>"باق"</formula>
    </cfRule>
  </conditionalFormatting>
  <conditionalFormatting sqref="H182:H212">
    <cfRule type="cellIs" dxfId="81"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11.xml><?xml version="1.0" encoding="utf-8"?>
<worksheet xmlns="http://schemas.openxmlformats.org/spreadsheetml/2006/main" xmlns:r="http://schemas.openxmlformats.org/officeDocument/2006/relationships">
  <sheetPr>
    <tabColor rgb="FF0000CC"/>
  </sheetPr>
  <dimension ref="A1:O998"/>
  <sheetViews>
    <sheetView rightToLeft="1" zoomScale="140" zoomScaleNormal="140" workbookViewId="0">
      <pane ySplit="5" topLeftCell="A6" activePane="bottomLeft" state="frozen"/>
      <selection pane="bottomLeft" activeCell="B6" sqref="B6"/>
    </sheetView>
  </sheetViews>
  <sheetFormatPr defaultColWidth="0" defaultRowHeight="18" customHeight="1" zeroHeight="1"/>
  <cols>
    <col min="1" max="1" width="4.85546875" style="80" customWidth="1"/>
    <col min="2" max="2" width="22.28515625" style="80" customWidth="1"/>
    <col min="3" max="3" width="7.28515625" style="80" customWidth="1"/>
    <col min="4" max="4" width="8.42578125" style="80" customWidth="1"/>
    <col min="5" max="5" width="19" style="80" customWidth="1"/>
    <col min="6" max="6" width="8.28515625" style="80" customWidth="1"/>
    <col min="7" max="7" width="9" style="80" customWidth="1"/>
    <col min="8" max="10" width="9" style="81" hidden="1" customWidth="1"/>
    <col min="11" max="15" width="0" style="4" hidden="1" customWidth="1"/>
    <col min="16" max="16384" width="9" hidden="1"/>
  </cols>
  <sheetData>
    <row r="1" spans="1:11" ht="18.75"/>
    <row r="2" spans="1:11" ht="18.75">
      <c r="K2" s="4">
        <f>COUNTIF(D6:D996,"منقول")</f>
        <v>0</v>
      </c>
    </row>
    <row r="3" spans="1:11" ht="21">
      <c r="C3" s="311" t="s">
        <v>102</v>
      </c>
      <c r="D3" s="311"/>
      <c r="E3" s="311"/>
    </row>
    <row r="4" spans="1:11" ht="21.75" thickBot="1">
      <c r="C4" s="312" t="s">
        <v>58</v>
      </c>
      <c r="D4" s="312"/>
      <c r="E4" s="29">
        <v>41548</v>
      </c>
    </row>
    <row r="5" spans="1:11" ht="19.5" thickTop="1">
      <c r="A5" s="82" t="s">
        <v>26</v>
      </c>
      <c r="B5" s="83" t="s">
        <v>1</v>
      </c>
      <c r="C5" s="83" t="s">
        <v>4</v>
      </c>
      <c r="D5" s="83" t="s">
        <v>9</v>
      </c>
      <c r="E5" s="83" t="s">
        <v>3</v>
      </c>
      <c r="F5" s="83" t="s">
        <v>10</v>
      </c>
      <c r="G5" s="83" t="s">
        <v>49</v>
      </c>
    </row>
    <row r="6" spans="1:11" ht="21">
      <c r="A6" s="84" t="str">
        <f>IF(B6&lt;&gt;"",SUBTOTAL(3,$B$6:$B6),"")</f>
        <v/>
      </c>
      <c r="B6" s="76"/>
      <c r="C6" s="76"/>
      <c r="D6" s="76"/>
      <c r="E6" s="77"/>
      <c r="F6" s="76"/>
      <c r="G6" s="76"/>
      <c r="I6" s="81" t="s">
        <v>31</v>
      </c>
      <c r="J6" s="81">
        <f>COUNTIF(D6:D996,"منقول")</f>
        <v>0</v>
      </c>
    </row>
    <row r="7" spans="1:11" ht="21">
      <c r="A7" s="84" t="str">
        <f>IF(B7&lt;&gt;"",SUBTOTAL(3,$B$6:$B7),"")</f>
        <v/>
      </c>
      <c r="B7" s="76"/>
      <c r="C7" s="76"/>
      <c r="D7" s="76"/>
      <c r="E7" s="77"/>
      <c r="F7" s="76"/>
      <c r="G7" s="76"/>
      <c r="I7" s="81" t="s">
        <v>32</v>
      </c>
      <c r="J7" s="81">
        <f>COUNTIF(D6:D996,"باق")</f>
        <v>0</v>
      </c>
    </row>
    <row r="8" spans="1:11" ht="21">
      <c r="A8" s="84" t="str">
        <f>IF(B8&lt;&gt;"",SUBTOTAL(3,$B$6:$B8),"")</f>
        <v/>
      </c>
      <c r="B8" s="76"/>
      <c r="C8" s="76"/>
      <c r="D8" s="76"/>
      <c r="E8" s="77"/>
      <c r="F8" s="76"/>
      <c r="G8" s="76"/>
    </row>
    <row r="9" spans="1:11" ht="21">
      <c r="A9" s="84" t="str">
        <f>IF(B9&lt;&gt;"",SUBTOTAL(3,$B$6:$B9),"")</f>
        <v/>
      </c>
      <c r="B9" s="76"/>
      <c r="C9" s="76"/>
      <c r="D9" s="76"/>
      <c r="E9" s="77"/>
      <c r="F9" s="76"/>
      <c r="G9" s="76"/>
    </row>
    <row r="10" spans="1:11" ht="21">
      <c r="A10" s="84" t="str">
        <f>IF(B10&lt;&gt;"",SUBTOTAL(3,$B$6:$B10),"")</f>
        <v/>
      </c>
      <c r="B10" s="76"/>
      <c r="C10" s="76"/>
      <c r="D10" s="76"/>
      <c r="E10" s="77"/>
      <c r="F10" s="76"/>
      <c r="G10" s="76"/>
    </row>
    <row r="11" spans="1:11" ht="21">
      <c r="A11" s="84" t="str">
        <f>IF(B11&lt;&gt;"",SUBTOTAL(3,$B$6:$B11),"")</f>
        <v/>
      </c>
      <c r="B11" s="76"/>
      <c r="C11" s="76"/>
      <c r="D11" s="76"/>
      <c r="E11" s="77"/>
      <c r="F11" s="76"/>
      <c r="G11" s="76"/>
    </row>
    <row r="12" spans="1:11" ht="21">
      <c r="A12" s="84" t="str">
        <f>IF(B12&lt;&gt;"",SUBTOTAL(3,$B$6:$B12),"")</f>
        <v/>
      </c>
      <c r="B12" s="76"/>
      <c r="C12" s="76"/>
      <c r="D12" s="76"/>
      <c r="E12" s="77"/>
      <c r="F12" s="76"/>
      <c r="G12" s="76"/>
    </row>
    <row r="13" spans="1:11" ht="21">
      <c r="A13" s="84" t="str">
        <f>IF(B13&lt;&gt;"",SUBTOTAL(3,$B$6:$B13),"")</f>
        <v/>
      </c>
      <c r="B13" s="76"/>
      <c r="C13" s="76"/>
      <c r="D13" s="76"/>
      <c r="E13" s="77"/>
      <c r="F13" s="76"/>
      <c r="G13" s="76"/>
    </row>
    <row r="14" spans="1:11" ht="21">
      <c r="A14" s="84" t="str">
        <f>IF(B14&lt;&gt;"",SUBTOTAL(3,$B$6:$B14),"")</f>
        <v/>
      </c>
      <c r="B14" s="76"/>
      <c r="C14" s="76"/>
      <c r="D14" s="76"/>
      <c r="E14" s="77"/>
      <c r="F14" s="76"/>
      <c r="G14" s="76"/>
    </row>
    <row r="15" spans="1:11" ht="21">
      <c r="A15" s="84" t="str">
        <f>IF(B15&lt;&gt;"",SUBTOTAL(3,$B$6:$B15),"")</f>
        <v/>
      </c>
      <c r="B15" s="76"/>
      <c r="C15" s="76"/>
      <c r="D15" s="76"/>
      <c r="E15" s="77"/>
      <c r="F15" s="76"/>
      <c r="G15" s="76"/>
    </row>
    <row r="16" spans="1:11" ht="21">
      <c r="A16" s="84" t="str">
        <f>IF(B16&lt;&gt;"",SUBTOTAL(3,$B$6:$B16),"")</f>
        <v/>
      </c>
      <c r="B16" s="76"/>
      <c r="C16" s="76"/>
      <c r="D16" s="76"/>
      <c r="E16" s="77"/>
      <c r="F16" s="76"/>
      <c r="G16" s="76"/>
    </row>
    <row r="17" spans="1:7" ht="21">
      <c r="A17" s="84" t="str">
        <f>IF(B17&lt;&gt;"",SUBTOTAL(3,$B$6:$B17),"")</f>
        <v/>
      </c>
      <c r="B17" s="76"/>
      <c r="C17" s="76"/>
      <c r="D17" s="76"/>
      <c r="E17" s="77"/>
      <c r="F17" s="76"/>
      <c r="G17" s="76"/>
    </row>
    <row r="18" spans="1:7" ht="21">
      <c r="A18" s="84" t="str">
        <f>IF(B18&lt;&gt;"",SUBTOTAL(3,$B$6:$B18),"")</f>
        <v/>
      </c>
      <c r="B18" s="76"/>
      <c r="C18" s="76"/>
      <c r="D18" s="76"/>
      <c r="E18" s="77"/>
      <c r="F18" s="76"/>
      <c r="G18" s="76"/>
    </row>
    <row r="19" spans="1:7" ht="21">
      <c r="A19" s="84" t="str">
        <f>IF(B19&lt;&gt;"",SUBTOTAL(3,$B$6:$B19),"")</f>
        <v/>
      </c>
      <c r="B19" s="76"/>
      <c r="C19" s="76"/>
      <c r="D19" s="76"/>
      <c r="E19" s="77"/>
      <c r="F19" s="76"/>
      <c r="G19" s="76"/>
    </row>
    <row r="20" spans="1:7" ht="21">
      <c r="A20" s="84" t="str">
        <f>IF(B20&lt;&gt;"",SUBTOTAL(3,$B$6:$B20),"")</f>
        <v/>
      </c>
      <c r="B20" s="76"/>
      <c r="C20" s="76"/>
      <c r="D20" s="76"/>
      <c r="E20" s="77"/>
      <c r="F20" s="76"/>
      <c r="G20" s="76"/>
    </row>
    <row r="21" spans="1:7" ht="21">
      <c r="A21" s="84" t="str">
        <f>IF(B21&lt;&gt;"",SUBTOTAL(3,$B$6:$B21),"")</f>
        <v/>
      </c>
      <c r="B21" s="76"/>
      <c r="C21" s="76"/>
      <c r="D21" s="76"/>
      <c r="E21" s="77"/>
      <c r="F21" s="76"/>
      <c r="G21" s="76"/>
    </row>
    <row r="22" spans="1:7" ht="21">
      <c r="A22" s="84" t="str">
        <f>IF(B22&lt;&gt;"",SUBTOTAL(3,$B$6:$B22),"")</f>
        <v/>
      </c>
      <c r="B22" s="76"/>
      <c r="C22" s="76"/>
      <c r="D22" s="76"/>
      <c r="E22" s="77"/>
      <c r="F22" s="76"/>
      <c r="G22" s="76"/>
    </row>
    <row r="23" spans="1:7" ht="21">
      <c r="A23" s="84" t="str">
        <f>IF(B23&lt;&gt;"",SUBTOTAL(3,$B$6:$B23),"")</f>
        <v/>
      </c>
      <c r="B23" s="76"/>
      <c r="C23" s="76"/>
      <c r="D23" s="76"/>
      <c r="E23" s="77"/>
      <c r="F23" s="76"/>
      <c r="G23" s="76"/>
    </row>
    <row r="24" spans="1:7" ht="21">
      <c r="A24" s="84" t="str">
        <f>IF(B24&lt;&gt;"",SUBTOTAL(3,$B$6:$B24),"")</f>
        <v/>
      </c>
      <c r="B24" s="76"/>
      <c r="C24" s="76"/>
      <c r="D24" s="76"/>
      <c r="E24" s="77"/>
      <c r="F24" s="76"/>
      <c r="G24" s="76"/>
    </row>
    <row r="25" spans="1:7" ht="21">
      <c r="A25" s="84" t="str">
        <f>IF(B25&lt;&gt;"",SUBTOTAL(3,$B$6:$B25),"")</f>
        <v/>
      </c>
      <c r="B25" s="76"/>
      <c r="C25" s="76"/>
      <c r="D25" s="76"/>
      <c r="E25" s="77"/>
      <c r="F25" s="76"/>
      <c r="G25" s="76"/>
    </row>
    <row r="26" spans="1:7" ht="21">
      <c r="A26" s="84" t="str">
        <f>IF(B26&lt;&gt;"",SUBTOTAL(3,$B$6:$B26),"")</f>
        <v/>
      </c>
      <c r="B26" s="76"/>
      <c r="C26" s="76"/>
      <c r="D26" s="76"/>
      <c r="E26" s="77"/>
      <c r="F26" s="76"/>
      <c r="G26" s="76"/>
    </row>
    <row r="27" spans="1:7" ht="21">
      <c r="A27" s="84" t="str">
        <f>IF(B27&lt;&gt;"",SUBTOTAL(3,$B$6:$B27),"")</f>
        <v/>
      </c>
      <c r="B27" s="76"/>
      <c r="C27" s="76"/>
      <c r="D27" s="76"/>
      <c r="E27" s="77"/>
      <c r="F27" s="76"/>
      <c r="G27" s="76"/>
    </row>
    <row r="28" spans="1:7" ht="21">
      <c r="A28" s="84" t="str">
        <f>IF(B28&lt;&gt;"",SUBTOTAL(3,$B$6:$B28),"")</f>
        <v/>
      </c>
      <c r="B28" s="76"/>
      <c r="C28" s="76"/>
      <c r="D28" s="76"/>
      <c r="E28" s="77"/>
      <c r="F28" s="76"/>
      <c r="G28" s="76"/>
    </row>
    <row r="29" spans="1:7" ht="21">
      <c r="A29" s="84" t="str">
        <f>IF(B29&lt;&gt;"",SUBTOTAL(3,$B$6:$B29),"")</f>
        <v/>
      </c>
      <c r="B29" s="76"/>
      <c r="C29" s="76"/>
      <c r="D29" s="76"/>
      <c r="E29" s="77"/>
      <c r="F29" s="76"/>
      <c r="G29" s="76"/>
    </row>
    <row r="30" spans="1:7" ht="21">
      <c r="A30" s="84" t="str">
        <f>IF(B30&lt;&gt;"",SUBTOTAL(3,$B$6:$B30),"")</f>
        <v/>
      </c>
      <c r="B30" s="76"/>
      <c r="C30" s="76"/>
      <c r="D30" s="76"/>
      <c r="E30" s="77"/>
      <c r="F30" s="76"/>
      <c r="G30" s="76"/>
    </row>
    <row r="31" spans="1:7" ht="21">
      <c r="A31" s="84" t="str">
        <f>IF(B31&lt;&gt;"",SUBTOTAL(3,$B$6:$B31),"")</f>
        <v/>
      </c>
      <c r="B31" s="76"/>
      <c r="C31" s="76"/>
      <c r="D31" s="76"/>
      <c r="E31" s="77"/>
      <c r="F31" s="76"/>
      <c r="G31" s="76"/>
    </row>
    <row r="32" spans="1:7" ht="21">
      <c r="A32" s="84" t="str">
        <f>IF(B32&lt;&gt;"",SUBTOTAL(3,$B$6:$B32),"")</f>
        <v/>
      </c>
      <c r="B32" s="76"/>
      <c r="C32" s="76"/>
      <c r="D32" s="76"/>
      <c r="E32" s="77"/>
      <c r="F32" s="76"/>
      <c r="G32" s="76"/>
    </row>
    <row r="33" spans="1:7" ht="21">
      <c r="A33" s="84" t="str">
        <f>IF(B33&lt;&gt;"",SUBTOTAL(3,$B$6:$B33),"")</f>
        <v/>
      </c>
      <c r="B33" s="76"/>
      <c r="C33" s="76"/>
      <c r="D33" s="76"/>
      <c r="E33" s="77"/>
      <c r="F33" s="76"/>
      <c r="G33" s="76"/>
    </row>
    <row r="34" spans="1:7" ht="21">
      <c r="A34" s="84" t="str">
        <f>IF(B34&lt;&gt;"",SUBTOTAL(3,$B$6:$B34),"")</f>
        <v/>
      </c>
      <c r="B34" s="76"/>
      <c r="C34" s="76"/>
      <c r="D34" s="76"/>
      <c r="E34" s="77"/>
      <c r="F34" s="76"/>
      <c r="G34" s="76"/>
    </row>
    <row r="35" spans="1:7" ht="21">
      <c r="A35" s="84" t="str">
        <f>IF(B35&lt;&gt;"",SUBTOTAL(3,$B$6:$B35),"")</f>
        <v/>
      </c>
      <c r="B35" s="76"/>
      <c r="C35" s="76"/>
      <c r="D35" s="76"/>
      <c r="E35" s="77"/>
      <c r="F35" s="76"/>
      <c r="G35" s="76"/>
    </row>
    <row r="36" spans="1:7" ht="21">
      <c r="A36" s="84" t="str">
        <f>IF(B36&lt;&gt;"",SUBTOTAL(3,$B$6:$B36),"")</f>
        <v/>
      </c>
      <c r="B36" s="76"/>
      <c r="C36" s="76"/>
      <c r="D36" s="76"/>
      <c r="E36" s="77"/>
      <c r="F36" s="76"/>
      <c r="G36" s="76"/>
    </row>
    <row r="37" spans="1:7" ht="21">
      <c r="A37" s="84" t="str">
        <f>IF(B37&lt;&gt;"",SUBTOTAL(3,$B$6:$B37),"")</f>
        <v/>
      </c>
      <c r="B37" s="76"/>
      <c r="C37" s="76"/>
      <c r="D37" s="76"/>
      <c r="E37" s="77"/>
      <c r="F37" s="76"/>
      <c r="G37" s="76"/>
    </row>
    <row r="38" spans="1:7" ht="21">
      <c r="A38" s="84" t="str">
        <f>IF(B38&lt;&gt;"",SUBTOTAL(3,$B$6:$B38),"")</f>
        <v/>
      </c>
      <c r="B38" s="76"/>
      <c r="C38" s="76"/>
      <c r="D38" s="76"/>
      <c r="E38" s="77"/>
      <c r="F38" s="76"/>
      <c r="G38" s="76"/>
    </row>
    <row r="39" spans="1:7" ht="21">
      <c r="A39" s="84" t="str">
        <f>IF(B39&lt;&gt;"",SUBTOTAL(3,$B$6:$B39),"")</f>
        <v/>
      </c>
      <c r="B39" s="76"/>
      <c r="C39" s="76"/>
      <c r="D39" s="76"/>
      <c r="E39" s="77"/>
      <c r="F39" s="76"/>
      <c r="G39" s="76"/>
    </row>
    <row r="40" spans="1:7" ht="21">
      <c r="A40" s="84" t="str">
        <f>IF(B40&lt;&gt;"",SUBTOTAL(3,$B$6:$B40),"")</f>
        <v/>
      </c>
      <c r="B40" s="76"/>
      <c r="C40" s="76"/>
      <c r="D40" s="76"/>
      <c r="E40" s="77"/>
      <c r="F40" s="76"/>
      <c r="G40" s="76"/>
    </row>
    <row r="41" spans="1:7" ht="21">
      <c r="A41" s="84" t="str">
        <f>IF(B41&lt;&gt;"",SUBTOTAL(3,$B$6:$B41),"")</f>
        <v/>
      </c>
      <c r="B41" s="76"/>
      <c r="C41" s="76"/>
      <c r="D41" s="76"/>
      <c r="E41" s="77"/>
      <c r="F41" s="76"/>
      <c r="G41" s="76"/>
    </row>
    <row r="42" spans="1:7" ht="21">
      <c r="A42" s="84" t="str">
        <f>IF(B42&lt;&gt;"",SUBTOTAL(3,$B$6:$B42),"")</f>
        <v/>
      </c>
      <c r="B42" s="76"/>
      <c r="C42" s="76"/>
      <c r="D42" s="76"/>
      <c r="E42" s="77"/>
      <c r="F42" s="76"/>
      <c r="G42" s="76"/>
    </row>
    <row r="43" spans="1:7" ht="21">
      <c r="A43" s="84" t="str">
        <f>IF(B43&lt;&gt;"",SUBTOTAL(3,$B$6:$B43),"")</f>
        <v/>
      </c>
      <c r="B43" s="76"/>
      <c r="C43" s="76"/>
      <c r="D43" s="76"/>
      <c r="E43" s="77"/>
      <c r="F43" s="76"/>
      <c r="G43" s="76"/>
    </row>
    <row r="44" spans="1:7" ht="21">
      <c r="A44" s="84" t="str">
        <f>IF(B44&lt;&gt;"",SUBTOTAL(3,$B$6:$B44),"")</f>
        <v/>
      </c>
      <c r="B44" s="76"/>
      <c r="C44" s="76"/>
      <c r="D44" s="76"/>
      <c r="E44" s="77"/>
      <c r="F44" s="76"/>
      <c r="G44" s="76"/>
    </row>
    <row r="45" spans="1:7" ht="21">
      <c r="A45" s="84" t="str">
        <f>IF(B45&lt;&gt;"",SUBTOTAL(3,$B$6:$B45),"")</f>
        <v/>
      </c>
      <c r="B45" s="76"/>
      <c r="C45" s="76"/>
      <c r="D45" s="76"/>
      <c r="E45" s="77"/>
      <c r="F45" s="76"/>
      <c r="G45" s="76"/>
    </row>
    <row r="46" spans="1:7" ht="21">
      <c r="A46" s="84" t="str">
        <f>IF(B46&lt;&gt;"",SUBTOTAL(3,$B$6:$B46),"")</f>
        <v/>
      </c>
      <c r="B46" s="76"/>
      <c r="C46" s="76"/>
      <c r="D46" s="76"/>
      <c r="E46" s="77"/>
      <c r="F46" s="76"/>
      <c r="G46" s="76"/>
    </row>
    <row r="47" spans="1:7" ht="21">
      <c r="A47" s="84" t="str">
        <f>IF(B47&lt;&gt;"",SUBTOTAL(3,$B$6:$B47),"")</f>
        <v/>
      </c>
      <c r="B47" s="76"/>
      <c r="C47" s="76"/>
      <c r="D47" s="76"/>
      <c r="E47" s="77"/>
      <c r="F47" s="76"/>
      <c r="G47" s="76"/>
    </row>
    <row r="48" spans="1:7" ht="21">
      <c r="A48" s="84" t="str">
        <f>IF(B48&lt;&gt;"",SUBTOTAL(3,$B$6:$B48),"")</f>
        <v/>
      </c>
      <c r="B48" s="76"/>
      <c r="C48" s="76"/>
      <c r="D48" s="76"/>
      <c r="E48" s="77"/>
      <c r="F48" s="76"/>
      <c r="G48" s="76"/>
    </row>
    <row r="49" spans="1:7" ht="21">
      <c r="A49" s="84" t="str">
        <f>IF(B49&lt;&gt;"",SUBTOTAL(3,$B$6:$B49),"")</f>
        <v/>
      </c>
      <c r="B49" s="76"/>
      <c r="C49" s="76"/>
      <c r="D49" s="76"/>
      <c r="E49" s="77"/>
      <c r="F49" s="76"/>
      <c r="G49" s="76"/>
    </row>
    <row r="50" spans="1:7" ht="21">
      <c r="A50" s="84" t="str">
        <f>IF(B50&lt;&gt;"",SUBTOTAL(3,$B$6:$B50),"")</f>
        <v/>
      </c>
      <c r="B50" s="76"/>
      <c r="C50" s="76"/>
      <c r="D50" s="76"/>
      <c r="E50" s="77"/>
      <c r="F50" s="76"/>
      <c r="G50" s="76"/>
    </row>
    <row r="51" spans="1:7" ht="21">
      <c r="A51" s="84" t="str">
        <f>IF(B51&lt;&gt;"",SUBTOTAL(3,$B$6:$B51),"")</f>
        <v/>
      </c>
      <c r="B51" s="76"/>
      <c r="C51" s="76"/>
      <c r="D51" s="76"/>
      <c r="E51" s="77"/>
      <c r="F51" s="76"/>
      <c r="G51" s="76"/>
    </row>
    <row r="52" spans="1:7" ht="21">
      <c r="A52" s="84" t="str">
        <f>IF(B52&lt;&gt;"",SUBTOTAL(3,$B$6:$B52),"")</f>
        <v/>
      </c>
      <c r="B52" s="76"/>
      <c r="C52" s="76"/>
      <c r="D52" s="76"/>
      <c r="E52" s="77"/>
      <c r="F52" s="76"/>
      <c r="G52" s="76"/>
    </row>
    <row r="53" spans="1:7" ht="21">
      <c r="A53" s="84" t="str">
        <f>IF(B53&lt;&gt;"",SUBTOTAL(3,$B$6:$B53),"")</f>
        <v/>
      </c>
      <c r="B53" s="76"/>
      <c r="C53" s="76"/>
      <c r="D53" s="76"/>
      <c r="E53" s="77"/>
      <c r="F53" s="76"/>
      <c r="G53" s="76"/>
    </row>
    <row r="54" spans="1:7" ht="21">
      <c r="A54" s="84" t="str">
        <f>IF(B54&lt;&gt;"",SUBTOTAL(3,$B$6:$B54),"")</f>
        <v/>
      </c>
      <c r="B54" s="76"/>
      <c r="C54" s="76"/>
      <c r="D54" s="76"/>
      <c r="E54" s="77"/>
      <c r="F54" s="76"/>
      <c r="G54" s="76"/>
    </row>
    <row r="55" spans="1:7" ht="21">
      <c r="A55" s="84" t="str">
        <f>IF(B55&lt;&gt;"",SUBTOTAL(3,$B$6:$B55),"")</f>
        <v/>
      </c>
      <c r="B55" s="76"/>
      <c r="C55" s="76"/>
      <c r="D55" s="76"/>
      <c r="E55" s="77"/>
      <c r="F55" s="76"/>
      <c r="G55" s="76"/>
    </row>
    <row r="56" spans="1:7" ht="21">
      <c r="A56" s="84" t="str">
        <f>IF(B56&lt;&gt;"",SUBTOTAL(3,$B$6:$B56),"")</f>
        <v/>
      </c>
      <c r="B56" s="76"/>
      <c r="C56" s="76"/>
      <c r="D56" s="76"/>
      <c r="E56" s="77"/>
      <c r="F56" s="76"/>
      <c r="G56" s="76"/>
    </row>
    <row r="57" spans="1:7" ht="21">
      <c r="A57" s="84" t="str">
        <f>IF(B57&lt;&gt;"",SUBTOTAL(3,$B$6:$B57),"")</f>
        <v/>
      </c>
      <c r="B57" s="76"/>
      <c r="C57" s="76"/>
      <c r="D57" s="76"/>
      <c r="E57" s="77"/>
      <c r="F57" s="76"/>
      <c r="G57" s="76"/>
    </row>
    <row r="58" spans="1:7" ht="21">
      <c r="A58" s="84" t="str">
        <f>IF(B58&lt;&gt;"",SUBTOTAL(3,$B$6:$B58),"")</f>
        <v/>
      </c>
      <c r="B58" s="76"/>
      <c r="C58" s="76"/>
      <c r="D58" s="76"/>
      <c r="E58" s="77"/>
      <c r="F58" s="76"/>
      <c r="G58" s="76"/>
    </row>
    <row r="59" spans="1:7" ht="21">
      <c r="A59" s="84" t="str">
        <f>IF(B59&lt;&gt;"",SUBTOTAL(3,$B$6:$B59),"")</f>
        <v/>
      </c>
      <c r="B59" s="76"/>
      <c r="C59" s="76"/>
      <c r="D59" s="76"/>
      <c r="E59" s="77"/>
      <c r="F59" s="76"/>
      <c r="G59" s="76"/>
    </row>
    <row r="60" spans="1:7" ht="21">
      <c r="A60" s="84" t="str">
        <f>IF(B60&lt;&gt;"",SUBTOTAL(3,$B$6:$B60),"")</f>
        <v/>
      </c>
      <c r="B60" s="76"/>
      <c r="C60" s="76"/>
      <c r="D60" s="76"/>
      <c r="E60" s="77"/>
      <c r="F60" s="76"/>
      <c r="G60" s="76"/>
    </row>
    <row r="61" spans="1:7" ht="21">
      <c r="A61" s="84" t="str">
        <f>IF(B61&lt;&gt;"",SUBTOTAL(3,$B$6:$B61),"")</f>
        <v/>
      </c>
      <c r="B61" s="76"/>
      <c r="C61" s="76"/>
      <c r="D61" s="76"/>
      <c r="E61" s="77"/>
      <c r="F61" s="76"/>
      <c r="G61" s="76"/>
    </row>
    <row r="62" spans="1:7" ht="21">
      <c r="A62" s="84" t="str">
        <f>IF(B62&lt;&gt;"",SUBTOTAL(3,$B$6:$B62),"")</f>
        <v/>
      </c>
      <c r="B62" s="76"/>
      <c r="C62" s="76"/>
      <c r="D62" s="76"/>
      <c r="E62" s="77"/>
      <c r="F62" s="76"/>
      <c r="G62" s="76"/>
    </row>
    <row r="63" spans="1:7" ht="21">
      <c r="A63" s="84" t="str">
        <f>IF(B63&lt;&gt;"",SUBTOTAL(3,$B$6:$B63),"")</f>
        <v/>
      </c>
      <c r="B63" s="76"/>
      <c r="C63" s="76"/>
      <c r="D63" s="76"/>
      <c r="E63" s="77"/>
      <c r="F63" s="76"/>
      <c r="G63" s="76"/>
    </row>
    <row r="64" spans="1:7" ht="21">
      <c r="A64" s="84" t="str">
        <f>IF(B64&lt;&gt;"",SUBTOTAL(3,$B$6:$B64),"")</f>
        <v/>
      </c>
      <c r="B64" s="76"/>
      <c r="C64" s="76"/>
      <c r="D64" s="76"/>
      <c r="E64" s="77"/>
      <c r="F64" s="76"/>
      <c r="G64" s="76"/>
    </row>
    <row r="65" spans="1:7" ht="21">
      <c r="A65" s="84" t="str">
        <f>IF(B65&lt;&gt;"",SUBTOTAL(3,$B$6:$B65),"")</f>
        <v/>
      </c>
      <c r="B65" s="76"/>
      <c r="C65" s="76"/>
      <c r="D65" s="76"/>
      <c r="E65" s="77"/>
      <c r="F65" s="76"/>
      <c r="G65" s="76"/>
    </row>
    <row r="66" spans="1:7" ht="21">
      <c r="A66" s="84" t="str">
        <f>IF(B66&lt;&gt;"",SUBTOTAL(3,$B$6:$B66),"")</f>
        <v/>
      </c>
      <c r="B66" s="76"/>
      <c r="C66" s="76"/>
      <c r="D66" s="76"/>
      <c r="E66" s="77"/>
      <c r="F66" s="76"/>
      <c r="G66" s="76"/>
    </row>
    <row r="67" spans="1:7" ht="21">
      <c r="A67" s="84" t="str">
        <f>IF(B67&lt;&gt;"",SUBTOTAL(3,$B$6:$B67),"")</f>
        <v/>
      </c>
      <c r="B67" s="76"/>
      <c r="C67" s="76"/>
      <c r="D67" s="76"/>
      <c r="E67" s="77"/>
      <c r="F67" s="76"/>
      <c r="G67" s="76"/>
    </row>
    <row r="68" spans="1:7" ht="21">
      <c r="A68" s="84" t="str">
        <f>IF(B68&lt;&gt;"",SUBTOTAL(3,$B$6:$B68),"")</f>
        <v/>
      </c>
      <c r="B68" s="76"/>
      <c r="C68" s="76"/>
      <c r="D68" s="76"/>
      <c r="E68" s="77"/>
      <c r="F68" s="76"/>
      <c r="G68" s="76"/>
    </row>
    <row r="69" spans="1:7" ht="21">
      <c r="A69" s="84" t="str">
        <f>IF(B69&lt;&gt;"",SUBTOTAL(3,$B$6:$B69),"")</f>
        <v/>
      </c>
      <c r="B69" s="76"/>
      <c r="C69" s="76"/>
      <c r="D69" s="76"/>
      <c r="E69" s="77"/>
      <c r="F69" s="76"/>
      <c r="G69" s="76"/>
    </row>
    <row r="70" spans="1:7" ht="21">
      <c r="A70" s="84" t="str">
        <f>IF(B70&lt;&gt;"",SUBTOTAL(3,$B$6:$B70),"")</f>
        <v/>
      </c>
      <c r="B70" s="76"/>
      <c r="C70" s="76"/>
      <c r="D70" s="76"/>
      <c r="E70" s="77"/>
      <c r="F70" s="76"/>
      <c r="G70" s="76"/>
    </row>
    <row r="71" spans="1:7" ht="21">
      <c r="A71" s="84" t="str">
        <f>IF(B71&lt;&gt;"",SUBTOTAL(3,$B$6:$B71),"")</f>
        <v/>
      </c>
      <c r="B71" s="76"/>
      <c r="C71" s="76"/>
      <c r="D71" s="76"/>
      <c r="E71" s="77"/>
      <c r="F71" s="76"/>
      <c r="G71" s="76"/>
    </row>
    <row r="72" spans="1:7" ht="21">
      <c r="A72" s="84" t="str">
        <f>IF(B72&lt;&gt;"",SUBTOTAL(3,$B$6:$B72),"")</f>
        <v/>
      </c>
      <c r="B72" s="76"/>
      <c r="C72" s="76"/>
      <c r="D72" s="76"/>
      <c r="E72" s="77"/>
      <c r="F72" s="76"/>
      <c r="G72" s="76"/>
    </row>
    <row r="73" spans="1:7" ht="21">
      <c r="A73" s="84" t="str">
        <f>IF(B73&lt;&gt;"",SUBTOTAL(3,$B$6:$B73),"")</f>
        <v/>
      </c>
      <c r="B73" s="76"/>
      <c r="C73" s="76"/>
      <c r="D73" s="76"/>
      <c r="E73" s="77"/>
      <c r="F73" s="76"/>
      <c r="G73" s="76"/>
    </row>
    <row r="74" spans="1:7" ht="21">
      <c r="A74" s="84" t="str">
        <f>IF(B74&lt;&gt;"",SUBTOTAL(3,$B$6:$B74),"")</f>
        <v/>
      </c>
      <c r="B74" s="76"/>
      <c r="C74" s="76"/>
      <c r="D74" s="76"/>
      <c r="E74" s="77"/>
      <c r="F74" s="76"/>
      <c r="G74" s="76"/>
    </row>
    <row r="75" spans="1:7" ht="21">
      <c r="A75" s="84" t="str">
        <f>IF(B75&lt;&gt;"",SUBTOTAL(3,$B$6:$B75),"")</f>
        <v/>
      </c>
      <c r="B75" s="76"/>
      <c r="C75" s="76"/>
      <c r="D75" s="76"/>
      <c r="E75" s="77"/>
      <c r="F75" s="76"/>
      <c r="G75" s="76"/>
    </row>
    <row r="76" spans="1:7" ht="21">
      <c r="A76" s="84" t="str">
        <f>IF(B76&lt;&gt;"",SUBTOTAL(3,$B$6:$B76),"")</f>
        <v/>
      </c>
      <c r="B76" s="76"/>
      <c r="C76" s="76"/>
      <c r="D76" s="76"/>
      <c r="E76" s="77"/>
      <c r="F76" s="76"/>
      <c r="G76" s="76"/>
    </row>
    <row r="77" spans="1:7" ht="21">
      <c r="A77" s="84" t="str">
        <f>IF(B77&lt;&gt;"",SUBTOTAL(3,$B$6:$B77),"")</f>
        <v/>
      </c>
      <c r="B77" s="76"/>
      <c r="C77" s="76"/>
      <c r="D77" s="76"/>
      <c r="E77" s="77"/>
      <c r="F77" s="76"/>
      <c r="G77" s="76"/>
    </row>
    <row r="78" spans="1:7" ht="21">
      <c r="A78" s="84" t="str">
        <f>IF(B78&lt;&gt;"",SUBTOTAL(3,$B$6:$B78),"")</f>
        <v/>
      </c>
      <c r="B78" s="76"/>
      <c r="C78" s="76"/>
      <c r="D78" s="76"/>
      <c r="E78" s="77"/>
      <c r="F78" s="76"/>
      <c r="G78" s="76"/>
    </row>
    <row r="79" spans="1:7" ht="21">
      <c r="A79" s="84" t="str">
        <f>IF(B79&lt;&gt;"",SUBTOTAL(3,$B$6:$B79),"")</f>
        <v/>
      </c>
      <c r="B79" s="76"/>
      <c r="C79" s="76"/>
      <c r="D79" s="76"/>
      <c r="E79" s="77"/>
      <c r="F79" s="76"/>
      <c r="G79" s="76"/>
    </row>
    <row r="80" spans="1:7" ht="21">
      <c r="A80" s="84" t="str">
        <f>IF(B80&lt;&gt;"",SUBTOTAL(3,$B$6:$B80),"")</f>
        <v/>
      </c>
      <c r="B80" s="76"/>
      <c r="C80" s="76"/>
      <c r="D80" s="76"/>
      <c r="E80" s="77"/>
      <c r="F80" s="76"/>
      <c r="G80" s="76"/>
    </row>
    <row r="81" spans="1:7" ht="21">
      <c r="A81" s="84" t="str">
        <f>IF(B81&lt;&gt;"",SUBTOTAL(3,$B$6:$B81),"")</f>
        <v/>
      </c>
      <c r="B81" s="76"/>
      <c r="C81" s="76"/>
      <c r="D81" s="76"/>
      <c r="E81" s="77"/>
      <c r="F81" s="76"/>
      <c r="G81" s="76"/>
    </row>
    <row r="82" spans="1:7" ht="21">
      <c r="A82" s="84" t="str">
        <f>IF(B82&lt;&gt;"",SUBTOTAL(3,$B$6:$B82),"")</f>
        <v/>
      </c>
      <c r="B82" s="76"/>
      <c r="C82" s="76"/>
      <c r="D82" s="76"/>
      <c r="E82" s="77"/>
      <c r="F82" s="76"/>
      <c r="G82" s="76"/>
    </row>
    <row r="83" spans="1:7" ht="21">
      <c r="A83" s="84" t="str">
        <f>IF(B83&lt;&gt;"",SUBTOTAL(3,$B$6:$B83),"")</f>
        <v/>
      </c>
      <c r="B83" s="76"/>
      <c r="C83" s="76"/>
      <c r="D83" s="76"/>
      <c r="E83" s="77"/>
      <c r="F83" s="76"/>
      <c r="G83" s="76"/>
    </row>
    <row r="84" spans="1:7" ht="21">
      <c r="A84" s="84" t="str">
        <f>IF(B84&lt;&gt;"",SUBTOTAL(3,$B$6:$B84),"")</f>
        <v/>
      </c>
      <c r="B84" s="76"/>
      <c r="C84" s="76"/>
      <c r="D84" s="76"/>
      <c r="E84" s="77"/>
      <c r="F84" s="76"/>
      <c r="G84" s="76"/>
    </row>
    <row r="85" spans="1:7" ht="21">
      <c r="A85" s="84" t="str">
        <f>IF(B85&lt;&gt;"",SUBTOTAL(3,$B$6:$B85),"")</f>
        <v/>
      </c>
      <c r="B85" s="76"/>
      <c r="C85" s="76"/>
      <c r="D85" s="76"/>
      <c r="E85" s="77"/>
      <c r="F85" s="76"/>
      <c r="G85" s="76"/>
    </row>
    <row r="86" spans="1:7" ht="21">
      <c r="A86" s="84" t="str">
        <f>IF(B86&lt;&gt;"",SUBTOTAL(3,$B$6:$B86),"")</f>
        <v/>
      </c>
      <c r="B86" s="76"/>
      <c r="C86" s="76"/>
      <c r="D86" s="76"/>
      <c r="E86" s="77"/>
      <c r="F86" s="76"/>
      <c r="G86" s="76"/>
    </row>
    <row r="87" spans="1:7" ht="21">
      <c r="A87" s="84" t="str">
        <f>IF(B87&lt;&gt;"",SUBTOTAL(3,$B$6:$B87),"")</f>
        <v/>
      </c>
      <c r="B87" s="76"/>
      <c r="C87" s="76"/>
      <c r="D87" s="76"/>
      <c r="E87" s="77"/>
      <c r="F87" s="76"/>
      <c r="G87" s="76"/>
    </row>
    <row r="88" spans="1:7" ht="21">
      <c r="A88" s="84" t="str">
        <f>IF(B88&lt;&gt;"",SUBTOTAL(3,$B$6:$B88),"")</f>
        <v/>
      </c>
      <c r="B88" s="76"/>
      <c r="C88" s="76"/>
      <c r="D88" s="76"/>
      <c r="E88" s="77"/>
      <c r="F88" s="76"/>
      <c r="G88" s="76"/>
    </row>
    <row r="89" spans="1:7" ht="21">
      <c r="A89" s="84" t="str">
        <f>IF(B89&lt;&gt;"",SUBTOTAL(3,$B$6:$B89),"")</f>
        <v/>
      </c>
      <c r="B89" s="76"/>
      <c r="C89" s="76"/>
      <c r="D89" s="76"/>
      <c r="E89" s="77"/>
      <c r="F89" s="76"/>
      <c r="G89" s="76"/>
    </row>
    <row r="90" spans="1:7" ht="21">
      <c r="A90" s="84" t="str">
        <f>IF(B90&lt;&gt;"",SUBTOTAL(3,$B$6:$B90),"")</f>
        <v/>
      </c>
      <c r="B90" s="76"/>
      <c r="C90" s="76"/>
      <c r="D90" s="76"/>
      <c r="E90" s="77"/>
      <c r="F90" s="76"/>
      <c r="G90" s="76"/>
    </row>
    <row r="91" spans="1:7" ht="21">
      <c r="A91" s="84" t="str">
        <f>IF(B91&lt;&gt;"",SUBTOTAL(3,$B$6:$B91),"")</f>
        <v/>
      </c>
      <c r="B91" s="76"/>
      <c r="C91" s="76"/>
      <c r="D91" s="76"/>
      <c r="E91" s="77"/>
      <c r="F91" s="76"/>
      <c r="G91" s="76"/>
    </row>
    <row r="92" spans="1:7" ht="21">
      <c r="A92" s="84" t="str">
        <f>IF(B92&lt;&gt;"",SUBTOTAL(3,$B$6:$B92),"")</f>
        <v/>
      </c>
      <c r="B92" s="76"/>
      <c r="C92" s="76"/>
      <c r="D92" s="76"/>
      <c r="E92" s="77"/>
      <c r="F92" s="76"/>
      <c r="G92" s="76"/>
    </row>
    <row r="93" spans="1:7" ht="21">
      <c r="A93" s="84" t="str">
        <f>IF(B93&lt;&gt;"",SUBTOTAL(3,$B$6:$B93),"")</f>
        <v/>
      </c>
      <c r="B93" s="76"/>
      <c r="C93" s="76"/>
      <c r="D93" s="76"/>
      <c r="E93" s="77"/>
      <c r="F93" s="76"/>
      <c r="G93" s="76"/>
    </row>
    <row r="94" spans="1:7" ht="21">
      <c r="A94" s="84" t="str">
        <f>IF(B94&lt;&gt;"",SUBTOTAL(3,$B$6:$B94),"")</f>
        <v/>
      </c>
      <c r="B94" s="76"/>
      <c r="C94" s="76"/>
      <c r="D94" s="76"/>
      <c r="E94" s="77"/>
      <c r="F94" s="76"/>
      <c r="G94" s="76"/>
    </row>
    <row r="95" spans="1:7" ht="21">
      <c r="A95" s="84" t="str">
        <f>IF(B95&lt;&gt;"",SUBTOTAL(3,$B$6:$B95),"")</f>
        <v/>
      </c>
      <c r="B95" s="76"/>
      <c r="C95" s="76"/>
      <c r="D95" s="76"/>
      <c r="E95" s="77"/>
      <c r="F95" s="76"/>
      <c r="G95" s="76"/>
    </row>
    <row r="96" spans="1:7" ht="21">
      <c r="A96" s="84" t="str">
        <f>IF(B96&lt;&gt;"",SUBTOTAL(3,$B$6:$B96),"")</f>
        <v/>
      </c>
      <c r="B96" s="76"/>
      <c r="C96" s="76"/>
      <c r="D96" s="76"/>
      <c r="E96" s="77"/>
      <c r="F96" s="76"/>
      <c r="G96" s="76"/>
    </row>
    <row r="97" spans="1:7" ht="21">
      <c r="A97" s="84" t="str">
        <f>IF(B97&lt;&gt;"",SUBTOTAL(3,$B$6:$B97),"")</f>
        <v/>
      </c>
      <c r="B97" s="76"/>
      <c r="C97" s="76"/>
      <c r="D97" s="76"/>
      <c r="E97" s="77"/>
      <c r="F97" s="76"/>
      <c r="G97" s="76"/>
    </row>
    <row r="98" spans="1:7" ht="21">
      <c r="A98" s="84" t="str">
        <f>IF(B98&lt;&gt;"",SUBTOTAL(3,$B$6:$B98),"")</f>
        <v/>
      </c>
      <c r="B98" s="76"/>
      <c r="C98" s="76"/>
      <c r="D98" s="76"/>
      <c r="E98" s="77"/>
      <c r="F98" s="76"/>
      <c r="G98" s="76"/>
    </row>
    <row r="99" spans="1:7" ht="21">
      <c r="A99" s="84" t="str">
        <f>IF(B99&lt;&gt;"",SUBTOTAL(3,$B$6:$B99),"")</f>
        <v/>
      </c>
      <c r="B99" s="76"/>
      <c r="C99" s="76"/>
      <c r="D99" s="76"/>
      <c r="E99" s="77"/>
      <c r="F99" s="76"/>
      <c r="G99" s="76"/>
    </row>
    <row r="100" spans="1:7" ht="21">
      <c r="A100" s="84" t="str">
        <f>IF(B100&lt;&gt;"",SUBTOTAL(3,$B$6:$B100),"")</f>
        <v/>
      </c>
      <c r="B100" s="76"/>
      <c r="C100" s="76"/>
      <c r="D100" s="76"/>
      <c r="E100" s="77"/>
      <c r="F100" s="76"/>
      <c r="G100" s="76"/>
    </row>
    <row r="101" spans="1:7" ht="21">
      <c r="A101" s="84" t="str">
        <f>IF(B101&lt;&gt;"",SUBTOTAL(3,$B$6:$B101),"")</f>
        <v/>
      </c>
      <c r="B101" s="76"/>
      <c r="C101" s="76"/>
      <c r="D101" s="76"/>
      <c r="E101" s="77"/>
      <c r="F101" s="76"/>
      <c r="G101" s="76"/>
    </row>
    <row r="102" spans="1:7" ht="21">
      <c r="A102" s="84" t="str">
        <f>IF(B102&lt;&gt;"",SUBTOTAL(3,$B$6:$B102),"")</f>
        <v/>
      </c>
      <c r="B102" s="76"/>
      <c r="C102" s="76"/>
      <c r="D102" s="76"/>
      <c r="E102" s="77"/>
      <c r="F102" s="76"/>
      <c r="G102" s="76"/>
    </row>
    <row r="103" spans="1:7" ht="21">
      <c r="A103" s="84" t="str">
        <f>IF(B103&lt;&gt;"",SUBTOTAL(3,$B$6:$B103),"")</f>
        <v/>
      </c>
      <c r="B103" s="76"/>
      <c r="C103" s="76"/>
      <c r="D103" s="76"/>
      <c r="E103" s="77"/>
      <c r="F103" s="76"/>
      <c r="G103" s="76"/>
    </row>
    <row r="104" spans="1:7" ht="21">
      <c r="A104" s="84" t="str">
        <f>IF(B104&lt;&gt;"",SUBTOTAL(3,$B$6:$B104),"")</f>
        <v/>
      </c>
      <c r="B104" s="76"/>
      <c r="C104" s="76"/>
      <c r="D104" s="76"/>
      <c r="E104" s="77"/>
      <c r="F104" s="76"/>
      <c r="G104" s="76"/>
    </row>
    <row r="105" spans="1:7" ht="21">
      <c r="A105" s="84" t="str">
        <f>IF(B105&lt;&gt;"",SUBTOTAL(3,$B$6:$B105),"")</f>
        <v/>
      </c>
      <c r="B105" s="76"/>
      <c r="C105" s="76"/>
      <c r="D105" s="76"/>
      <c r="E105" s="77"/>
      <c r="F105" s="76"/>
      <c r="G105" s="76"/>
    </row>
    <row r="106" spans="1:7" ht="21">
      <c r="A106" s="84" t="str">
        <f>IF(B106&lt;&gt;"",SUBTOTAL(3,$B$6:$B106),"")</f>
        <v/>
      </c>
      <c r="B106" s="76"/>
      <c r="C106" s="76"/>
      <c r="D106" s="76"/>
      <c r="E106" s="77"/>
      <c r="F106" s="76"/>
      <c r="G106" s="76"/>
    </row>
    <row r="107" spans="1:7" ht="21">
      <c r="A107" s="84" t="str">
        <f>IF(B107&lt;&gt;"",SUBTOTAL(3,$B$6:$B107),"")</f>
        <v/>
      </c>
      <c r="B107" s="76"/>
      <c r="C107" s="76"/>
      <c r="D107" s="76"/>
      <c r="E107" s="77"/>
      <c r="F107" s="76"/>
      <c r="G107" s="76"/>
    </row>
    <row r="108" spans="1:7" ht="21">
      <c r="A108" s="84" t="str">
        <f>IF(B108&lt;&gt;"",SUBTOTAL(3,$B$6:$B108),"")</f>
        <v/>
      </c>
      <c r="B108" s="76"/>
      <c r="C108" s="76"/>
      <c r="D108" s="76"/>
      <c r="E108" s="77"/>
      <c r="F108" s="76"/>
      <c r="G108" s="76"/>
    </row>
    <row r="109" spans="1:7" ht="21">
      <c r="A109" s="84" t="str">
        <f>IF(B109&lt;&gt;"",SUBTOTAL(3,$B$6:$B109),"")</f>
        <v/>
      </c>
      <c r="B109" s="76"/>
      <c r="C109" s="76"/>
      <c r="D109" s="76"/>
      <c r="E109" s="77"/>
      <c r="F109" s="76"/>
      <c r="G109" s="76"/>
    </row>
    <row r="110" spans="1:7" ht="21">
      <c r="A110" s="84" t="str">
        <f>IF(B110&lt;&gt;"",SUBTOTAL(3,$B$6:$B110),"")</f>
        <v/>
      </c>
      <c r="B110" s="76"/>
      <c r="C110" s="76"/>
      <c r="D110" s="76"/>
      <c r="E110" s="77"/>
      <c r="F110" s="76"/>
      <c r="G110" s="76"/>
    </row>
    <row r="111" spans="1:7" ht="21">
      <c r="A111" s="84" t="str">
        <f>IF(B111&lt;&gt;"",SUBTOTAL(3,$B$6:$B111),"")</f>
        <v/>
      </c>
      <c r="B111" s="76"/>
      <c r="C111" s="76"/>
      <c r="D111" s="76"/>
      <c r="E111" s="77"/>
      <c r="F111" s="76"/>
      <c r="G111" s="76"/>
    </row>
    <row r="112" spans="1:7" ht="21">
      <c r="A112" s="84" t="str">
        <f>IF(B112&lt;&gt;"",SUBTOTAL(3,$B$6:$B112),"")</f>
        <v/>
      </c>
      <c r="B112" s="76"/>
      <c r="C112" s="76"/>
      <c r="D112" s="76"/>
      <c r="E112" s="77"/>
      <c r="F112" s="76"/>
      <c r="G112" s="76"/>
    </row>
    <row r="113" spans="1:7" ht="21">
      <c r="A113" s="84" t="str">
        <f>IF(B113&lt;&gt;"",SUBTOTAL(3,$B$6:$B113),"")</f>
        <v/>
      </c>
      <c r="B113" s="76"/>
      <c r="C113" s="76"/>
      <c r="D113" s="76"/>
      <c r="E113" s="77"/>
      <c r="F113" s="76"/>
      <c r="G113" s="76"/>
    </row>
    <row r="114" spans="1:7" ht="21">
      <c r="A114" s="84" t="str">
        <f>IF(B114&lt;&gt;"",SUBTOTAL(3,$B$6:$B114),"")</f>
        <v/>
      </c>
      <c r="B114" s="76"/>
      <c r="C114" s="76"/>
      <c r="D114" s="76"/>
      <c r="E114" s="77"/>
      <c r="F114" s="76"/>
      <c r="G114" s="76"/>
    </row>
    <row r="115" spans="1:7" ht="21">
      <c r="A115" s="84" t="str">
        <f>IF(B115&lt;&gt;"",SUBTOTAL(3,$B$6:$B115),"")</f>
        <v/>
      </c>
      <c r="B115" s="76"/>
      <c r="C115" s="76"/>
      <c r="D115" s="76"/>
      <c r="E115" s="77"/>
      <c r="F115" s="76"/>
      <c r="G115" s="76"/>
    </row>
    <row r="116" spans="1:7" ht="21">
      <c r="A116" s="84" t="str">
        <f>IF(B116&lt;&gt;"",SUBTOTAL(3,$B$6:$B116),"")</f>
        <v/>
      </c>
      <c r="B116" s="76"/>
      <c r="C116" s="76"/>
      <c r="D116" s="76"/>
      <c r="E116" s="77"/>
      <c r="F116" s="76"/>
      <c r="G116" s="76"/>
    </row>
    <row r="117" spans="1:7" ht="21">
      <c r="A117" s="84" t="str">
        <f>IF(B117&lt;&gt;"",SUBTOTAL(3,$B$6:$B117),"")</f>
        <v/>
      </c>
      <c r="B117" s="76"/>
      <c r="C117" s="76"/>
      <c r="D117" s="76"/>
      <c r="E117" s="77"/>
      <c r="F117" s="76"/>
      <c r="G117" s="76"/>
    </row>
    <row r="118" spans="1:7" ht="21">
      <c r="A118" s="84" t="str">
        <f>IF(B118&lt;&gt;"",SUBTOTAL(3,$B$6:$B118),"")</f>
        <v/>
      </c>
      <c r="B118" s="76"/>
      <c r="C118" s="76"/>
      <c r="D118" s="76"/>
      <c r="E118" s="77"/>
      <c r="F118" s="76"/>
      <c r="G118" s="76"/>
    </row>
    <row r="119" spans="1:7" ht="21">
      <c r="A119" s="84" t="str">
        <f>IF(B119&lt;&gt;"",SUBTOTAL(3,$B$6:$B119),"")</f>
        <v/>
      </c>
      <c r="B119" s="76"/>
      <c r="C119" s="76"/>
      <c r="D119" s="76"/>
      <c r="E119" s="77"/>
      <c r="F119" s="76"/>
      <c r="G119" s="76"/>
    </row>
    <row r="120" spans="1:7" ht="21">
      <c r="A120" s="84" t="str">
        <f>IF(B120&lt;&gt;"",SUBTOTAL(3,$B$6:$B120),"")</f>
        <v/>
      </c>
      <c r="B120" s="76"/>
      <c r="C120" s="76"/>
      <c r="D120" s="76"/>
      <c r="E120" s="77"/>
      <c r="F120" s="76"/>
      <c r="G120" s="76"/>
    </row>
    <row r="121" spans="1:7" ht="21">
      <c r="A121" s="84" t="str">
        <f>IF(B121&lt;&gt;"",SUBTOTAL(3,$B$6:$B121),"")</f>
        <v/>
      </c>
      <c r="B121" s="76"/>
      <c r="C121" s="76"/>
      <c r="D121" s="76"/>
      <c r="E121" s="77"/>
      <c r="F121" s="76"/>
      <c r="G121" s="76"/>
    </row>
    <row r="122" spans="1:7" ht="21">
      <c r="A122" s="84" t="str">
        <f>IF(B122&lt;&gt;"",SUBTOTAL(3,$B$6:$B122),"")</f>
        <v/>
      </c>
      <c r="B122" s="76"/>
      <c r="C122" s="76"/>
      <c r="D122" s="76"/>
      <c r="E122" s="77"/>
      <c r="F122" s="76"/>
      <c r="G122" s="76"/>
    </row>
    <row r="123" spans="1:7" ht="21">
      <c r="A123" s="84" t="str">
        <f>IF(B123&lt;&gt;"",SUBTOTAL(3,$B$6:$B123),"")</f>
        <v/>
      </c>
      <c r="B123" s="76"/>
      <c r="C123" s="76"/>
      <c r="D123" s="76"/>
      <c r="E123" s="77"/>
      <c r="F123" s="76"/>
      <c r="G123" s="76"/>
    </row>
    <row r="124" spans="1:7" ht="21">
      <c r="A124" s="84" t="str">
        <f>IF(B124&lt;&gt;"",SUBTOTAL(3,$B$6:$B124),"")</f>
        <v/>
      </c>
      <c r="B124" s="76"/>
      <c r="C124" s="76"/>
      <c r="D124" s="76"/>
      <c r="E124" s="77"/>
      <c r="F124" s="76"/>
      <c r="G124" s="76"/>
    </row>
    <row r="125" spans="1:7" ht="21">
      <c r="A125" s="84" t="str">
        <f>IF(B125&lt;&gt;"",SUBTOTAL(3,$B$6:$B125),"")</f>
        <v/>
      </c>
      <c r="B125" s="76"/>
      <c r="C125" s="76"/>
      <c r="D125" s="76"/>
      <c r="E125" s="77"/>
      <c r="F125" s="76"/>
      <c r="G125" s="76"/>
    </row>
    <row r="126" spans="1:7" ht="21">
      <c r="A126" s="84" t="str">
        <f>IF(B126&lt;&gt;"",SUBTOTAL(3,$B$6:$B126),"")</f>
        <v/>
      </c>
      <c r="B126" s="76"/>
      <c r="C126" s="76"/>
      <c r="D126" s="76"/>
      <c r="E126" s="77"/>
      <c r="F126" s="76"/>
      <c r="G126" s="76"/>
    </row>
    <row r="127" spans="1:7" ht="21">
      <c r="A127" s="84" t="str">
        <f>IF(B127&lt;&gt;"",SUBTOTAL(3,$B$6:$B127),"")</f>
        <v/>
      </c>
      <c r="B127" s="76"/>
      <c r="C127" s="76"/>
      <c r="D127" s="76"/>
      <c r="E127" s="77"/>
      <c r="F127" s="76"/>
      <c r="G127" s="76"/>
    </row>
    <row r="128" spans="1:7" ht="21">
      <c r="A128" s="84" t="str">
        <f>IF(B128&lt;&gt;"",SUBTOTAL(3,$B$6:$B128),"")</f>
        <v/>
      </c>
      <c r="B128" s="76"/>
      <c r="C128" s="76"/>
      <c r="D128" s="76"/>
      <c r="E128" s="77"/>
      <c r="F128" s="76"/>
      <c r="G128" s="76"/>
    </row>
    <row r="129" spans="1:7" ht="21">
      <c r="A129" s="84" t="str">
        <f>IF(B129&lt;&gt;"",SUBTOTAL(3,$B$6:$B129),"")</f>
        <v/>
      </c>
      <c r="B129" s="76"/>
      <c r="C129" s="76"/>
      <c r="D129" s="76"/>
      <c r="E129" s="77"/>
      <c r="F129" s="76"/>
      <c r="G129" s="76"/>
    </row>
    <row r="130" spans="1:7" ht="21">
      <c r="A130" s="84" t="str">
        <f>IF(B130&lt;&gt;"",SUBTOTAL(3,$B$6:$B130),"")</f>
        <v/>
      </c>
      <c r="B130" s="76"/>
      <c r="C130" s="76"/>
      <c r="D130" s="76"/>
      <c r="E130" s="77"/>
      <c r="F130" s="76"/>
      <c r="G130" s="76"/>
    </row>
    <row r="131" spans="1:7" ht="21">
      <c r="A131" s="84" t="str">
        <f>IF(B131&lt;&gt;"",SUBTOTAL(3,$B$6:$B131),"")</f>
        <v/>
      </c>
      <c r="B131" s="76"/>
      <c r="C131" s="76"/>
      <c r="D131" s="76"/>
      <c r="E131" s="77"/>
      <c r="F131" s="76"/>
      <c r="G131" s="76"/>
    </row>
    <row r="132" spans="1:7" ht="21">
      <c r="A132" s="84" t="str">
        <f>IF(B132&lt;&gt;"",SUBTOTAL(3,$B$6:$B132),"")</f>
        <v/>
      </c>
      <c r="B132" s="76"/>
      <c r="C132" s="76"/>
      <c r="D132" s="76"/>
      <c r="E132" s="77"/>
      <c r="F132" s="76"/>
      <c r="G132" s="76"/>
    </row>
    <row r="133" spans="1:7" ht="21">
      <c r="A133" s="84" t="str">
        <f>IF(B133&lt;&gt;"",SUBTOTAL(3,$B$6:$B133),"")</f>
        <v/>
      </c>
      <c r="B133" s="76"/>
      <c r="C133" s="76"/>
      <c r="D133" s="76"/>
      <c r="E133" s="77"/>
      <c r="F133" s="76"/>
      <c r="G133" s="76"/>
    </row>
    <row r="134" spans="1:7" ht="21">
      <c r="A134" s="84" t="str">
        <f>IF(B134&lt;&gt;"",SUBTOTAL(3,$B$6:$B134),"")</f>
        <v/>
      </c>
      <c r="B134" s="76"/>
      <c r="C134" s="76"/>
      <c r="D134" s="76"/>
      <c r="E134" s="77"/>
      <c r="F134" s="76"/>
      <c r="G134" s="76"/>
    </row>
    <row r="135" spans="1:7" ht="21">
      <c r="A135" s="84" t="str">
        <f>IF(B135&lt;&gt;"",SUBTOTAL(3,$B$6:$B135),"")</f>
        <v/>
      </c>
      <c r="B135" s="76"/>
      <c r="C135" s="76"/>
      <c r="D135" s="76"/>
      <c r="E135" s="77"/>
      <c r="F135" s="76"/>
      <c r="G135" s="76"/>
    </row>
    <row r="136" spans="1:7" ht="21">
      <c r="A136" s="84" t="str">
        <f>IF(B136&lt;&gt;"",SUBTOTAL(3,$B$6:$B136),"")</f>
        <v/>
      </c>
      <c r="B136" s="76"/>
      <c r="C136" s="76"/>
      <c r="D136" s="76"/>
      <c r="E136" s="77"/>
      <c r="F136" s="76"/>
      <c r="G136" s="76"/>
    </row>
    <row r="137" spans="1:7" ht="21">
      <c r="A137" s="84" t="str">
        <f>IF(B137&lt;&gt;"",SUBTOTAL(3,$B$6:$B137),"")</f>
        <v/>
      </c>
      <c r="B137" s="76"/>
      <c r="C137" s="76"/>
      <c r="D137" s="76"/>
      <c r="E137" s="77"/>
      <c r="F137" s="76"/>
      <c r="G137" s="76"/>
    </row>
    <row r="138" spans="1:7" ht="21">
      <c r="A138" s="84" t="str">
        <f>IF(B138&lt;&gt;"",SUBTOTAL(3,$B$6:$B138),"")</f>
        <v/>
      </c>
      <c r="B138" s="76"/>
      <c r="C138" s="76"/>
      <c r="D138" s="76"/>
      <c r="E138" s="77"/>
      <c r="F138" s="76"/>
      <c r="G138" s="76"/>
    </row>
    <row r="139" spans="1:7" ht="21">
      <c r="A139" s="84" t="str">
        <f>IF(B139&lt;&gt;"",SUBTOTAL(3,$B$6:$B139),"")</f>
        <v/>
      </c>
      <c r="B139" s="76"/>
      <c r="C139" s="76"/>
      <c r="D139" s="76"/>
      <c r="E139" s="77"/>
      <c r="F139" s="76"/>
      <c r="G139" s="76"/>
    </row>
    <row r="140" spans="1:7" ht="21">
      <c r="A140" s="84" t="str">
        <f>IF(B140&lt;&gt;"",SUBTOTAL(3,$B$6:$B140),"")</f>
        <v/>
      </c>
      <c r="B140" s="76"/>
      <c r="C140" s="76"/>
      <c r="D140" s="76"/>
      <c r="E140" s="77"/>
      <c r="F140" s="76"/>
      <c r="G140" s="76"/>
    </row>
    <row r="141" spans="1:7" ht="21">
      <c r="A141" s="84" t="str">
        <f>IF(B141&lt;&gt;"",SUBTOTAL(3,$B$6:$B141),"")</f>
        <v/>
      </c>
      <c r="B141" s="76"/>
      <c r="C141" s="76"/>
      <c r="D141" s="76"/>
      <c r="E141" s="77"/>
      <c r="F141" s="76"/>
      <c r="G141" s="76"/>
    </row>
    <row r="142" spans="1:7" ht="21">
      <c r="A142" s="84" t="str">
        <f>IF(B142&lt;&gt;"",SUBTOTAL(3,$B$6:$B142),"")</f>
        <v/>
      </c>
      <c r="B142" s="76"/>
      <c r="C142" s="76"/>
      <c r="D142" s="76"/>
      <c r="E142" s="77"/>
      <c r="F142" s="76"/>
      <c r="G142" s="76"/>
    </row>
    <row r="143" spans="1:7" ht="21">
      <c r="A143" s="84" t="str">
        <f>IF(B143&lt;&gt;"",SUBTOTAL(3,$B$6:$B143),"")</f>
        <v/>
      </c>
      <c r="B143" s="76"/>
      <c r="C143" s="76"/>
      <c r="D143" s="76"/>
      <c r="E143" s="77"/>
      <c r="F143" s="76"/>
      <c r="G143" s="76"/>
    </row>
    <row r="144" spans="1:7" ht="21">
      <c r="A144" s="84" t="str">
        <f>IF(B144&lt;&gt;"",SUBTOTAL(3,$B$6:$B144),"")</f>
        <v/>
      </c>
      <c r="B144" s="76"/>
      <c r="C144" s="76"/>
      <c r="D144" s="76"/>
      <c r="E144" s="77"/>
      <c r="F144" s="76"/>
      <c r="G144" s="76"/>
    </row>
    <row r="145" spans="1:7" ht="21">
      <c r="A145" s="84" t="str">
        <f>IF(B145&lt;&gt;"",SUBTOTAL(3,$B$6:$B145),"")</f>
        <v/>
      </c>
      <c r="B145" s="76"/>
      <c r="C145" s="76"/>
      <c r="D145" s="76"/>
      <c r="E145" s="77"/>
      <c r="F145" s="76"/>
      <c r="G145" s="76"/>
    </row>
    <row r="146" spans="1:7" ht="21">
      <c r="A146" s="84" t="str">
        <f>IF(B146&lt;&gt;"",SUBTOTAL(3,$B$6:$B146),"")</f>
        <v/>
      </c>
      <c r="B146" s="76"/>
      <c r="C146" s="76"/>
      <c r="D146" s="76"/>
      <c r="E146" s="77"/>
      <c r="F146" s="76"/>
      <c r="G146" s="76"/>
    </row>
    <row r="147" spans="1:7" ht="21">
      <c r="A147" s="84" t="str">
        <f>IF(B147&lt;&gt;"",SUBTOTAL(3,$B$6:$B147),"")</f>
        <v/>
      </c>
      <c r="B147" s="76"/>
      <c r="C147" s="76"/>
      <c r="D147" s="76"/>
      <c r="E147" s="77"/>
      <c r="F147" s="76"/>
      <c r="G147" s="76"/>
    </row>
    <row r="148" spans="1:7" ht="21">
      <c r="A148" s="84" t="str">
        <f>IF(B148&lt;&gt;"",SUBTOTAL(3,$B$6:$B148),"")</f>
        <v/>
      </c>
      <c r="B148" s="76"/>
      <c r="C148" s="76"/>
      <c r="D148" s="76"/>
      <c r="E148" s="77"/>
      <c r="F148" s="76"/>
      <c r="G148" s="76"/>
    </row>
    <row r="149" spans="1:7" ht="21">
      <c r="A149" s="84" t="str">
        <f>IF(B149&lt;&gt;"",SUBTOTAL(3,$B$6:$B149),"")</f>
        <v/>
      </c>
      <c r="B149" s="76"/>
      <c r="C149" s="76"/>
      <c r="D149" s="76"/>
      <c r="E149" s="77"/>
      <c r="F149" s="76"/>
      <c r="G149" s="76"/>
    </row>
    <row r="150" spans="1:7" ht="21">
      <c r="A150" s="84" t="str">
        <f>IF(B150&lt;&gt;"",SUBTOTAL(3,$B$6:$B150),"")</f>
        <v/>
      </c>
      <c r="B150" s="76"/>
      <c r="C150" s="76"/>
      <c r="D150" s="76"/>
      <c r="E150" s="77"/>
      <c r="F150" s="76"/>
      <c r="G150" s="76"/>
    </row>
    <row r="151" spans="1:7" ht="21">
      <c r="A151" s="84" t="str">
        <f>IF(B151&lt;&gt;"",SUBTOTAL(3,$B$6:$B151),"")</f>
        <v/>
      </c>
      <c r="B151" s="76"/>
      <c r="C151" s="76"/>
      <c r="D151" s="76"/>
      <c r="E151" s="77"/>
      <c r="F151" s="76"/>
      <c r="G151" s="76"/>
    </row>
    <row r="152" spans="1:7" ht="21">
      <c r="A152" s="84" t="str">
        <f>IF(B152&lt;&gt;"",SUBTOTAL(3,$B$6:$B152),"")</f>
        <v/>
      </c>
      <c r="B152" s="76"/>
      <c r="C152" s="76"/>
      <c r="D152" s="76"/>
      <c r="E152" s="77"/>
      <c r="F152" s="76"/>
      <c r="G152" s="76"/>
    </row>
    <row r="153" spans="1:7" ht="21">
      <c r="A153" s="84" t="str">
        <f>IF(B153&lt;&gt;"",SUBTOTAL(3,$B$6:$B153),"")</f>
        <v/>
      </c>
      <c r="B153" s="76"/>
      <c r="C153" s="76"/>
      <c r="D153" s="76"/>
      <c r="E153" s="77"/>
      <c r="F153" s="76"/>
      <c r="G153" s="76"/>
    </row>
    <row r="154" spans="1:7" ht="21">
      <c r="A154" s="84" t="str">
        <f>IF(B154&lt;&gt;"",SUBTOTAL(3,$B$6:$B154),"")</f>
        <v/>
      </c>
      <c r="B154" s="76"/>
      <c r="C154" s="76"/>
      <c r="D154" s="76"/>
      <c r="E154" s="77"/>
      <c r="F154" s="76"/>
      <c r="G154" s="76"/>
    </row>
    <row r="155" spans="1:7" ht="21">
      <c r="A155" s="84" t="str">
        <f>IF(B155&lt;&gt;"",SUBTOTAL(3,$B$6:$B155),"")</f>
        <v/>
      </c>
      <c r="B155" s="76"/>
      <c r="C155" s="76"/>
      <c r="D155" s="76"/>
      <c r="E155" s="77"/>
      <c r="F155" s="76"/>
      <c r="G155" s="76"/>
    </row>
    <row r="156" spans="1:7" ht="21">
      <c r="A156" s="84" t="str">
        <f>IF(B156&lt;&gt;"",SUBTOTAL(3,$B$6:$B156),"")</f>
        <v/>
      </c>
      <c r="B156" s="76"/>
      <c r="C156" s="76"/>
      <c r="D156" s="76"/>
      <c r="E156" s="77"/>
      <c r="F156" s="76"/>
      <c r="G156" s="76"/>
    </row>
    <row r="157" spans="1:7" ht="21">
      <c r="A157" s="84" t="str">
        <f>IF(B157&lt;&gt;"",SUBTOTAL(3,$B$6:$B157),"")</f>
        <v/>
      </c>
      <c r="B157" s="76"/>
      <c r="C157" s="76"/>
      <c r="D157" s="76"/>
      <c r="E157" s="77"/>
      <c r="F157" s="76"/>
      <c r="G157" s="76"/>
    </row>
    <row r="158" spans="1:7" ht="21">
      <c r="A158" s="84" t="str">
        <f>IF(B158&lt;&gt;"",SUBTOTAL(3,$B$6:$B158),"")</f>
        <v/>
      </c>
      <c r="B158" s="76"/>
      <c r="C158" s="76"/>
      <c r="D158" s="76"/>
      <c r="E158" s="77"/>
      <c r="F158" s="76"/>
      <c r="G158" s="76"/>
    </row>
    <row r="159" spans="1:7" ht="21">
      <c r="A159" s="84" t="str">
        <f>IF(B159&lt;&gt;"",SUBTOTAL(3,$B$6:$B159),"")</f>
        <v/>
      </c>
      <c r="B159" s="76"/>
      <c r="C159" s="76"/>
      <c r="D159" s="76"/>
      <c r="E159" s="77"/>
      <c r="F159" s="76"/>
      <c r="G159" s="76"/>
    </row>
    <row r="160" spans="1:7" ht="21">
      <c r="A160" s="84" t="str">
        <f>IF(B160&lt;&gt;"",SUBTOTAL(3,$B$6:$B160),"")</f>
        <v/>
      </c>
      <c r="B160" s="76"/>
      <c r="C160" s="76"/>
      <c r="D160" s="76"/>
      <c r="E160" s="77"/>
      <c r="F160" s="76"/>
      <c r="G160" s="76"/>
    </row>
    <row r="161" spans="1:7" ht="21">
      <c r="A161" s="84" t="str">
        <f>IF(B161&lt;&gt;"",SUBTOTAL(3,$B$6:$B161),"")</f>
        <v/>
      </c>
      <c r="B161" s="76"/>
      <c r="C161" s="76"/>
      <c r="D161" s="76"/>
      <c r="E161" s="77"/>
      <c r="F161" s="76"/>
      <c r="G161" s="76"/>
    </row>
    <row r="162" spans="1:7" ht="21">
      <c r="A162" s="84" t="str">
        <f>IF(B162&lt;&gt;"",SUBTOTAL(3,$B$6:$B162),"")</f>
        <v/>
      </c>
      <c r="B162" s="76"/>
      <c r="C162" s="76"/>
      <c r="D162" s="76"/>
      <c r="E162" s="77"/>
      <c r="F162" s="76"/>
      <c r="G162" s="76"/>
    </row>
    <row r="163" spans="1:7" ht="21">
      <c r="A163" s="84" t="str">
        <f>IF(B163&lt;&gt;"",SUBTOTAL(3,$B$6:$B163),"")</f>
        <v/>
      </c>
      <c r="B163" s="76"/>
      <c r="C163" s="76"/>
      <c r="D163" s="76"/>
      <c r="E163" s="77"/>
      <c r="F163" s="76"/>
      <c r="G163" s="76"/>
    </row>
    <row r="164" spans="1:7" ht="21">
      <c r="A164" s="84" t="str">
        <f>IF(B164&lt;&gt;"",SUBTOTAL(3,$B$6:$B164),"")</f>
        <v/>
      </c>
      <c r="B164" s="76"/>
      <c r="C164" s="76"/>
      <c r="D164" s="76"/>
      <c r="E164" s="77"/>
      <c r="F164" s="76"/>
      <c r="G164" s="76"/>
    </row>
    <row r="165" spans="1:7" ht="21">
      <c r="A165" s="84" t="str">
        <f>IF(B165&lt;&gt;"",SUBTOTAL(3,$B$6:$B165),"")</f>
        <v/>
      </c>
      <c r="B165" s="76"/>
      <c r="C165" s="76"/>
      <c r="D165" s="76"/>
      <c r="E165" s="77"/>
      <c r="F165" s="76"/>
      <c r="G165" s="76"/>
    </row>
    <row r="166" spans="1:7" ht="21">
      <c r="A166" s="84" t="str">
        <f>IF(B166&lt;&gt;"",SUBTOTAL(3,$B$6:$B166),"")</f>
        <v/>
      </c>
      <c r="B166" s="76"/>
      <c r="C166" s="76"/>
      <c r="D166" s="76"/>
      <c r="E166" s="77"/>
      <c r="F166" s="76"/>
      <c r="G166" s="76"/>
    </row>
    <row r="167" spans="1:7" ht="21">
      <c r="A167" s="84" t="str">
        <f>IF(B167&lt;&gt;"",SUBTOTAL(3,$B$6:$B167),"")</f>
        <v/>
      </c>
      <c r="B167" s="76"/>
      <c r="C167" s="76"/>
      <c r="D167" s="76"/>
      <c r="E167" s="77"/>
      <c r="F167" s="76"/>
      <c r="G167" s="76"/>
    </row>
    <row r="168" spans="1:7" ht="21">
      <c r="A168" s="84" t="str">
        <f>IF(B168&lt;&gt;"",SUBTOTAL(3,$B$6:$B168),"")</f>
        <v/>
      </c>
      <c r="B168" s="76"/>
      <c r="C168" s="76"/>
      <c r="D168" s="76"/>
      <c r="E168" s="77"/>
      <c r="F168" s="76"/>
      <c r="G168" s="76"/>
    </row>
    <row r="169" spans="1:7" ht="21">
      <c r="A169" s="84" t="str">
        <f>IF(B169&lt;&gt;"",SUBTOTAL(3,$B$6:$B169),"")</f>
        <v/>
      </c>
      <c r="B169" s="76"/>
      <c r="C169" s="76"/>
      <c r="D169" s="76"/>
      <c r="E169" s="77"/>
      <c r="F169" s="76"/>
      <c r="G169" s="76"/>
    </row>
    <row r="170" spans="1:7" ht="21">
      <c r="A170" s="84" t="str">
        <f>IF(B170&lt;&gt;"",SUBTOTAL(3,$B$6:$B170),"")</f>
        <v/>
      </c>
      <c r="B170" s="76"/>
      <c r="C170" s="76"/>
      <c r="D170" s="76"/>
      <c r="E170" s="77"/>
      <c r="F170" s="76"/>
      <c r="G170" s="76"/>
    </row>
    <row r="171" spans="1:7" ht="21">
      <c r="A171" s="84" t="str">
        <f>IF(B171&lt;&gt;"",SUBTOTAL(3,$B$6:$B171),"")</f>
        <v/>
      </c>
      <c r="B171" s="76"/>
      <c r="C171" s="76"/>
      <c r="D171" s="76"/>
      <c r="E171" s="77"/>
      <c r="F171" s="76"/>
      <c r="G171" s="76"/>
    </row>
    <row r="172" spans="1:7" ht="21">
      <c r="A172" s="84" t="str">
        <f>IF(B172&lt;&gt;"",SUBTOTAL(3,$B$6:$B172),"")</f>
        <v/>
      </c>
      <c r="B172" s="76"/>
      <c r="C172" s="76"/>
      <c r="D172" s="76"/>
      <c r="E172" s="77"/>
      <c r="F172" s="76"/>
      <c r="G172" s="76"/>
    </row>
    <row r="173" spans="1:7" ht="21">
      <c r="A173" s="84" t="str">
        <f>IF(B173&lt;&gt;"",SUBTOTAL(3,$B$6:$B173),"")</f>
        <v/>
      </c>
      <c r="B173" s="76"/>
      <c r="C173" s="76"/>
      <c r="D173" s="76"/>
      <c r="E173" s="77"/>
      <c r="F173" s="76"/>
      <c r="G173" s="76"/>
    </row>
    <row r="174" spans="1:7" ht="21">
      <c r="A174" s="84" t="str">
        <f>IF(B174&lt;&gt;"",SUBTOTAL(3,$B$6:$B174),"")</f>
        <v/>
      </c>
      <c r="B174" s="76"/>
      <c r="C174" s="76"/>
      <c r="D174" s="76"/>
      <c r="E174" s="77"/>
      <c r="F174" s="76"/>
      <c r="G174" s="76"/>
    </row>
    <row r="175" spans="1:7" ht="21">
      <c r="A175" s="84" t="str">
        <f>IF(B175&lt;&gt;"",SUBTOTAL(3,$B$6:$B175),"")</f>
        <v/>
      </c>
      <c r="B175" s="76"/>
      <c r="C175" s="76"/>
      <c r="D175" s="76"/>
      <c r="E175" s="77"/>
      <c r="F175" s="76"/>
      <c r="G175" s="76"/>
    </row>
    <row r="176" spans="1:7" ht="21">
      <c r="A176" s="84" t="str">
        <f>IF(B176&lt;&gt;"",SUBTOTAL(3,$B$6:$B176),"")</f>
        <v/>
      </c>
      <c r="B176" s="76"/>
      <c r="C176" s="76"/>
      <c r="D176" s="76"/>
      <c r="E176" s="77"/>
      <c r="F176" s="76"/>
      <c r="G176" s="76"/>
    </row>
    <row r="177" spans="1:7" ht="21">
      <c r="A177" s="84" t="str">
        <f>IF(B177&lt;&gt;"",SUBTOTAL(3,$B$6:$B177),"")</f>
        <v/>
      </c>
      <c r="B177" s="76"/>
      <c r="C177" s="76"/>
      <c r="D177" s="76"/>
      <c r="E177" s="77"/>
      <c r="F177" s="76"/>
      <c r="G177" s="76"/>
    </row>
    <row r="178" spans="1:7" ht="21">
      <c r="A178" s="84" t="str">
        <f>IF(B178&lt;&gt;"",SUBTOTAL(3,$B$6:$B178),"")</f>
        <v/>
      </c>
      <c r="B178" s="76"/>
      <c r="C178" s="76"/>
      <c r="D178" s="76"/>
      <c r="E178" s="77"/>
      <c r="F178" s="76"/>
      <c r="G178" s="76"/>
    </row>
    <row r="179" spans="1:7" ht="21">
      <c r="A179" s="84" t="str">
        <f>IF(B179&lt;&gt;"",SUBTOTAL(3,$B$6:$B179),"")</f>
        <v/>
      </c>
      <c r="B179" s="76"/>
      <c r="C179" s="76"/>
      <c r="D179" s="76"/>
      <c r="E179" s="77"/>
      <c r="F179" s="76"/>
      <c r="G179" s="76"/>
    </row>
    <row r="180" spans="1:7" ht="21">
      <c r="A180" s="84" t="str">
        <f>IF(B180&lt;&gt;"",SUBTOTAL(3,$B$6:$B180),"")</f>
        <v/>
      </c>
      <c r="B180" s="76"/>
      <c r="C180" s="76"/>
      <c r="D180" s="76"/>
      <c r="E180" s="77"/>
      <c r="F180" s="76"/>
      <c r="G180" s="76"/>
    </row>
    <row r="181" spans="1:7" ht="21">
      <c r="A181" s="84" t="str">
        <f>IF(B181&lt;&gt;"",SUBTOTAL(3,$B$6:$B181),"")</f>
        <v/>
      </c>
      <c r="B181" s="76"/>
      <c r="C181" s="76"/>
      <c r="D181" s="76"/>
      <c r="E181" s="77"/>
      <c r="F181" s="76"/>
      <c r="G181" s="76"/>
    </row>
    <row r="182" spans="1:7" ht="21">
      <c r="A182" s="84" t="str">
        <f>IF(B182&lt;&gt;"",SUBTOTAL(3,$B$6:$B182),"")</f>
        <v/>
      </c>
      <c r="B182" s="76"/>
      <c r="C182" s="76"/>
      <c r="D182" s="76"/>
      <c r="E182" s="77"/>
      <c r="F182" s="76"/>
      <c r="G182" s="76"/>
    </row>
    <row r="183" spans="1:7" ht="21">
      <c r="A183" s="84" t="str">
        <f>IF(B183&lt;&gt;"",SUBTOTAL(3,$B$6:$B183),"")</f>
        <v/>
      </c>
      <c r="B183" s="76"/>
      <c r="C183" s="76"/>
      <c r="D183" s="76"/>
      <c r="E183" s="77"/>
      <c r="F183" s="76"/>
      <c r="G183" s="76"/>
    </row>
    <row r="184" spans="1:7" ht="21">
      <c r="A184" s="84" t="str">
        <f>IF(B184&lt;&gt;"",SUBTOTAL(3,$B$6:$B184),"")</f>
        <v/>
      </c>
      <c r="B184" s="76"/>
      <c r="C184" s="76"/>
      <c r="D184" s="76"/>
      <c r="E184" s="77"/>
      <c r="F184" s="76"/>
      <c r="G184" s="76"/>
    </row>
    <row r="185" spans="1:7" ht="21">
      <c r="A185" s="84" t="str">
        <f>IF(B185&lt;&gt;"",SUBTOTAL(3,$B$6:$B185),"")</f>
        <v/>
      </c>
      <c r="B185" s="76"/>
      <c r="C185" s="76"/>
      <c r="D185" s="76"/>
      <c r="E185" s="77"/>
      <c r="F185" s="76"/>
      <c r="G185" s="76"/>
    </row>
    <row r="186" spans="1:7" ht="21">
      <c r="A186" s="84" t="str">
        <f>IF(B186&lt;&gt;"",SUBTOTAL(3,$B$6:$B186),"")</f>
        <v/>
      </c>
      <c r="B186" s="76"/>
      <c r="C186" s="76"/>
      <c r="D186" s="76"/>
      <c r="E186" s="77"/>
      <c r="F186" s="76"/>
      <c r="G186" s="76"/>
    </row>
    <row r="187" spans="1:7" ht="21">
      <c r="A187" s="84" t="str">
        <f>IF(B187&lt;&gt;"",SUBTOTAL(3,$B$6:$B187),"")</f>
        <v/>
      </c>
      <c r="B187" s="76"/>
      <c r="C187" s="76"/>
      <c r="D187" s="76"/>
      <c r="E187" s="77"/>
      <c r="F187" s="76"/>
      <c r="G187" s="76"/>
    </row>
    <row r="188" spans="1:7" ht="21">
      <c r="A188" s="84" t="str">
        <f>IF(B188&lt;&gt;"",SUBTOTAL(3,$B$6:$B188),"")</f>
        <v/>
      </c>
      <c r="B188" s="76"/>
      <c r="C188" s="76"/>
      <c r="D188" s="76"/>
      <c r="E188" s="77"/>
      <c r="F188" s="76"/>
      <c r="G188" s="76"/>
    </row>
    <row r="189" spans="1:7" ht="21">
      <c r="A189" s="84" t="str">
        <f>IF(B189&lt;&gt;"",SUBTOTAL(3,$B$6:$B189),"")</f>
        <v/>
      </c>
      <c r="B189" s="76"/>
      <c r="C189" s="76"/>
      <c r="D189" s="76"/>
      <c r="E189" s="77"/>
      <c r="F189" s="76"/>
      <c r="G189" s="76"/>
    </row>
    <row r="190" spans="1:7" ht="21">
      <c r="A190" s="84" t="str">
        <f>IF(B190&lt;&gt;"",SUBTOTAL(3,$B$6:$B190),"")</f>
        <v/>
      </c>
      <c r="B190" s="76"/>
      <c r="C190" s="76"/>
      <c r="D190" s="76"/>
      <c r="E190" s="77"/>
      <c r="F190" s="76"/>
      <c r="G190" s="76"/>
    </row>
    <row r="191" spans="1:7" ht="21">
      <c r="A191" s="84" t="str">
        <f>IF(B191&lt;&gt;"",SUBTOTAL(3,$B$6:$B191),"")</f>
        <v/>
      </c>
      <c r="B191" s="76"/>
      <c r="C191" s="76"/>
      <c r="D191" s="76"/>
      <c r="E191" s="77"/>
      <c r="F191" s="76"/>
      <c r="G191" s="76"/>
    </row>
    <row r="192" spans="1:7" ht="21">
      <c r="A192" s="84" t="str">
        <f>IF(B192&lt;&gt;"",SUBTOTAL(3,$B$6:$B192),"")</f>
        <v/>
      </c>
      <c r="B192" s="76"/>
      <c r="C192" s="76"/>
      <c r="D192" s="76"/>
      <c r="E192" s="77"/>
      <c r="F192" s="76"/>
      <c r="G192" s="76"/>
    </row>
    <row r="193" spans="1:7" ht="21">
      <c r="A193" s="84" t="str">
        <f>IF(B193&lt;&gt;"",SUBTOTAL(3,$B$6:$B193),"")</f>
        <v/>
      </c>
      <c r="B193" s="76"/>
      <c r="C193" s="76"/>
      <c r="D193" s="76"/>
      <c r="E193" s="77"/>
      <c r="F193" s="76"/>
      <c r="G193" s="76"/>
    </row>
    <row r="194" spans="1:7" ht="21">
      <c r="A194" s="84" t="str">
        <f>IF(B194&lt;&gt;"",SUBTOTAL(3,$B$6:$B194),"")</f>
        <v/>
      </c>
      <c r="B194" s="76"/>
      <c r="C194" s="76"/>
      <c r="D194" s="76"/>
      <c r="E194" s="77"/>
      <c r="F194" s="76"/>
      <c r="G194" s="76"/>
    </row>
    <row r="195" spans="1:7" ht="21">
      <c r="A195" s="84" t="str">
        <f>IF(B195&lt;&gt;"",SUBTOTAL(3,$B$6:$B195),"")</f>
        <v/>
      </c>
      <c r="B195" s="76"/>
      <c r="C195" s="76"/>
      <c r="D195" s="76"/>
      <c r="E195" s="77"/>
      <c r="F195" s="76"/>
      <c r="G195" s="76"/>
    </row>
    <row r="196" spans="1:7" ht="21">
      <c r="A196" s="84" t="str">
        <f>IF(B196&lt;&gt;"",SUBTOTAL(3,$B$6:$B196),"")</f>
        <v/>
      </c>
      <c r="B196" s="76"/>
      <c r="C196" s="76"/>
      <c r="D196" s="76"/>
      <c r="E196" s="77"/>
      <c r="F196" s="76"/>
      <c r="G196" s="76"/>
    </row>
    <row r="197" spans="1:7" ht="21">
      <c r="A197" s="84" t="str">
        <f>IF(B197&lt;&gt;"",SUBTOTAL(3,$B$6:$B197),"")</f>
        <v/>
      </c>
      <c r="B197" s="76"/>
      <c r="C197" s="76"/>
      <c r="D197" s="76"/>
      <c r="E197" s="77"/>
      <c r="F197" s="76"/>
      <c r="G197" s="76"/>
    </row>
    <row r="198" spans="1:7" ht="21">
      <c r="A198" s="84" t="str">
        <f>IF(B198&lt;&gt;"",SUBTOTAL(3,$B$6:$B198),"")</f>
        <v/>
      </c>
      <c r="B198" s="76"/>
      <c r="C198" s="76"/>
      <c r="D198" s="76"/>
      <c r="E198" s="77"/>
      <c r="F198" s="76"/>
      <c r="G198" s="76"/>
    </row>
    <row r="199" spans="1:7" ht="21">
      <c r="A199" s="84" t="str">
        <f>IF(B199&lt;&gt;"",SUBTOTAL(3,$B$6:$B199),"")</f>
        <v/>
      </c>
      <c r="B199" s="76"/>
      <c r="C199" s="76"/>
      <c r="D199" s="76"/>
      <c r="E199" s="77"/>
      <c r="F199" s="76"/>
      <c r="G199" s="76"/>
    </row>
    <row r="200" spans="1:7" ht="21">
      <c r="A200" s="84" t="str">
        <f>IF(B200&lt;&gt;"",SUBTOTAL(3,$B$6:$B200),"")</f>
        <v/>
      </c>
      <c r="B200" s="76"/>
      <c r="C200" s="76"/>
      <c r="D200" s="76"/>
      <c r="E200" s="77"/>
      <c r="F200" s="76"/>
      <c r="G200" s="76"/>
    </row>
    <row r="201" spans="1:7" ht="21">
      <c r="A201" s="84" t="str">
        <f>IF(B201&lt;&gt;"",SUBTOTAL(3,$B$6:$B201),"")</f>
        <v/>
      </c>
      <c r="B201" s="76"/>
      <c r="C201" s="76"/>
      <c r="D201" s="76"/>
      <c r="E201" s="77"/>
      <c r="F201" s="76"/>
      <c r="G201" s="76"/>
    </row>
    <row r="202" spans="1:7" ht="21">
      <c r="A202" s="84" t="str">
        <f>IF(B202&lt;&gt;"",SUBTOTAL(3,$B$6:$B202),"")</f>
        <v/>
      </c>
      <c r="B202" s="76"/>
      <c r="C202" s="76"/>
      <c r="D202" s="76"/>
      <c r="E202" s="77"/>
      <c r="F202" s="76"/>
      <c r="G202" s="76"/>
    </row>
    <row r="203" spans="1:7" ht="21">
      <c r="A203" s="84" t="str">
        <f>IF(B203&lt;&gt;"",SUBTOTAL(3,$B$6:$B203),"")</f>
        <v/>
      </c>
      <c r="B203" s="76"/>
      <c r="C203" s="76"/>
      <c r="D203" s="76"/>
      <c r="E203" s="77"/>
      <c r="F203" s="76"/>
      <c r="G203" s="76"/>
    </row>
    <row r="204" spans="1:7" ht="21">
      <c r="A204" s="84" t="str">
        <f>IF(B204&lt;&gt;"",SUBTOTAL(3,$B$6:$B204),"")</f>
        <v/>
      </c>
      <c r="B204" s="76"/>
      <c r="C204" s="76"/>
      <c r="D204" s="76"/>
      <c r="E204" s="77"/>
      <c r="F204" s="76"/>
      <c r="G204" s="76"/>
    </row>
    <row r="205" spans="1:7" ht="21">
      <c r="A205" s="84" t="str">
        <f>IF(B205&lt;&gt;"",SUBTOTAL(3,$B$6:$B205),"")</f>
        <v/>
      </c>
      <c r="B205" s="76"/>
      <c r="C205" s="76"/>
      <c r="D205" s="76"/>
      <c r="E205" s="77"/>
      <c r="F205" s="76"/>
      <c r="G205" s="76"/>
    </row>
    <row r="206" spans="1:7" ht="21">
      <c r="A206" s="84" t="str">
        <f>IF(B206&lt;&gt;"",SUBTOTAL(3,$B$6:$B206),"")</f>
        <v/>
      </c>
      <c r="B206" s="76"/>
      <c r="C206" s="76"/>
      <c r="D206" s="76"/>
      <c r="E206" s="77"/>
      <c r="F206" s="76"/>
      <c r="G206" s="76"/>
    </row>
    <row r="207" spans="1:7" ht="21">
      <c r="A207" s="84" t="str">
        <f>IF(B207&lt;&gt;"",SUBTOTAL(3,$B$6:$B207),"")</f>
        <v/>
      </c>
      <c r="B207" s="76"/>
      <c r="C207" s="76"/>
      <c r="D207" s="76"/>
      <c r="E207" s="77"/>
      <c r="F207" s="76"/>
      <c r="G207" s="76"/>
    </row>
    <row r="208" spans="1:7" ht="21">
      <c r="A208" s="84" t="str">
        <f>IF(B208&lt;&gt;"",SUBTOTAL(3,$B$6:$B208),"")</f>
        <v/>
      </c>
      <c r="B208" s="76"/>
      <c r="C208" s="76"/>
      <c r="D208" s="76"/>
      <c r="E208" s="77"/>
      <c r="F208" s="76"/>
      <c r="G208" s="76"/>
    </row>
    <row r="209" spans="1:7" ht="21">
      <c r="A209" s="84" t="str">
        <f>IF(B209&lt;&gt;"",SUBTOTAL(3,$B$6:$B209),"")</f>
        <v/>
      </c>
      <c r="B209" s="76"/>
      <c r="C209" s="76"/>
      <c r="D209" s="76"/>
      <c r="E209" s="77"/>
      <c r="F209" s="76"/>
      <c r="G209" s="76"/>
    </row>
    <row r="210" spans="1:7" ht="21">
      <c r="A210" s="84" t="str">
        <f>IF(B210&lt;&gt;"",SUBTOTAL(3,$B$6:$B210),"")</f>
        <v/>
      </c>
      <c r="B210" s="76"/>
      <c r="C210" s="76"/>
      <c r="D210" s="76"/>
      <c r="E210" s="77"/>
      <c r="F210" s="76"/>
      <c r="G210" s="76"/>
    </row>
    <row r="211" spans="1:7" ht="21">
      <c r="A211" s="84" t="str">
        <f>IF(B211&lt;&gt;"",SUBTOTAL(3,$B$6:$B211),"")</f>
        <v/>
      </c>
      <c r="B211" s="76"/>
      <c r="C211" s="76"/>
      <c r="D211" s="76"/>
      <c r="E211" s="77"/>
      <c r="F211" s="76"/>
      <c r="G211" s="76"/>
    </row>
    <row r="212" spans="1:7" ht="21">
      <c r="A212" s="84" t="str">
        <f>IF(B212&lt;&gt;"",SUBTOTAL(3,$B$6:$B212),"")</f>
        <v/>
      </c>
      <c r="B212" s="76"/>
      <c r="C212" s="76"/>
      <c r="D212" s="76"/>
      <c r="E212" s="77"/>
      <c r="F212" s="76"/>
      <c r="G212" s="76"/>
    </row>
    <row r="213" spans="1:7" ht="21">
      <c r="A213" s="84" t="str">
        <f>IF(B213&lt;&gt;"",SUBTOTAL(3,$B$6:$B213),"")</f>
        <v/>
      </c>
      <c r="B213" s="76"/>
      <c r="C213" s="76"/>
      <c r="D213" s="76"/>
      <c r="E213" s="77"/>
      <c r="F213" s="76"/>
      <c r="G213" s="76"/>
    </row>
    <row r="214" spans="1:7" ht="21">
      <c r="A214" s="84" t="str">
        <f>IF(B214&lt;&gt;"",SUBTOTAL(3,$B$6:$B214),"")</f>
        <v/>
      </c>
      <c r="B214" s="76"/>
      <c r="C214" s="76"/>
      <c r="D214" s="76"/>
      <c r="E214" s="77"/>
      <c r="F214" s="76"/>
      <c r="G214" s="76"/>
    </row>
    <row r="215" spans="1:7" ht="21">
      <c r="A215" s="84" t="str">
        <f>IF(B215&lt;&gt;"",SUBTOTAL(3,$B$6:$B215),"")</f>
        <v/>
      </c>
      <c r="B215" s="76"/>
      <c r="C215" s="76"/>
      <c r="D215" s="76"/>
      <c r="E215" s="77"/>
      <c r="F215" s="76"/>
      <c r="G215" s="76"/>
    </row>
    <row r="216" spans="1:7" ht="21">
      <c r="A216" s="84" t="str">
        <f>IF(B216&lt;&gt;"",SUBTOTAL(3,$B$6:$B216),"")</f>
        <v/>
      </c>
      <c r="B216" s="76"/>
      <c r="C216" s="76"/>
      <c r="D216" s="76"/>
      <c r="E216" s="77"/>
      <c r="F216" s="76"/>
      <c r="G216" s="76"/>
    </row>
    <row r="217" spans="1:7" ht="21">
      <c r="A217" s="84" t="str">
        <f>IF(B217&lt;&gt;"",SUBTOTAL(3,$B$6:$B217),"")</f>
        <v/>
      </c>
      <c r="B217" s="76"/>
      <c r="C217" s="76"/>
      <c r="D217" s="76"/>
      <c r="E217" s="77"/>
      <c r="F217" s="76"/>
      <c r="G217" s="76"/>
    </row>
    <row r="218" spans="1:7" ht="21">
      <c r="A218" s="84" t="str">
        <f>IF(B218&lt;&gt;"",SUBTOTAL(3,$B$6:$B218),"")</f>
        <v/>
      </c>
      <c r="B218" s="76"/>
      <c r="C218" s="76"/>
      <c r="D218" s="76"/>
      <c r="E218" s="77"/>
      <c r="F218" s="76"/>
      <c r="G218" s="76"/>
    </row>
    <row r="219" spans="1:7" ht="21">
      <c r="A219" s="84" t="str">
        <f>IF(B219&lt;&gt;"",SUBTOTAL(3,$B$6:$B219),"")</f>
        <v/>
      </c>
      <c r="B219" s="76"/>
      <c r="C219" s="76"/>
      <c r="D219" s="76"/>
      <c r="E219" s="77"/>
      <c r="F219" s="76"/>
      <c r="G219" s="76"/>
    </row>
    <row r="220" spans="1:7" ht="21">
      <c r="A220" s="84" t="str">
        <f>IF(B220&lt;&gt;"",SUBTOTAL(3,$B$6:$B220),"")</f>
        <v/>
      </c>
      <c r="B220" s="76"/>
      <c r="C220" s="76"/>
      <c r="D220" s="76"/>
      <c r="E220" s="77"/>
      <c r="F220" s="76"/>
      <c r="G220" s="76"/>
    </row>
    <row r="221" spans="1:7" ht="21">
      <c r="A221" s="84" t="str">
        <f>IF(B221&lt;&gt;"",SUBTOTAL(3,$B$6:$B221),"")</f>
        <v/>
      </c>
      <c r="B221" s="76"/>
      <c r="C221" s="76"/>
      <c r="D221" s="76"/>
      <c r="E221" s="77"/>
      <c r="F221" s="76"/>
      <c r="G221" s="76"/>
    </row>
    <row r="222" spans="1:7" ht="21">
      <c r="A222" s="84" t="str">
        <f>IF(B222&lt;&gt;"",SUBTOTAL(3,$B$6:$B222),"")</f>
        <v/>
      </c>
      <c r="B222" s="76"/>
      <c r="C222" s="76"/>
      <c r="D222" s="76"/>
      <c r="E222" s="77"/>
      <c r="F222" s="76"/>
      <c r="G222" s="76"/>
    </row>
    <row r="223" spans="1:7" ht="21">
      <c r="A223" s="84" t="str">
        <f>IF(B223&lt;&gt;"",SUBTOTAL(3,$B$6:$B223),"")</f>
        <v/>
      </c>
      <c r="B223" s="76"/>
      <c r="C223" s="76"/>
      <c r="D223" s="76"/>
      <c r="E223" s="77"/>
      <c r="F223" s="76"/>
      <c r="G223" s="76"/>
    </row>
    <row r="224" spans="1:7" ht="21">
      <c r="A224" s="84" t="str">
        <f>IF(B224&lt;&gt;"",SUBTOTAL(3,$B$6:$B224),"")</f>
        <v/>
      </c>
      <c r="B224" s="76"/>
      <c r="C224" s="76"/>
      <c r="D224" s="76"/>
      <c r="E224" s="77"/>
      <c r="F224" s="76"/>
      <c r="G224" s="76"/>
    </row>
    <row r="225" spans="1:7" ht="21">
      <c r="A225" s="84" t="str">
        <f>IF(B225&lt;&gt;"",SUBTOTAL(3,$B$6:$B225),"")</f>
        <v/>
      </c>
      <c r="B225" s="76"/>
      <c r="C225" s="76"/>
      <c r="D225" s="76"/>
      <c r="E225" s="77"/>
      <c r="F225" s="76"/>
      <c r="G225" s="76"/>
    </row>
    <row r="226" spans="1:7" ht="21">
      <c r="A226" s="84" t="str">
        <f>IF(B226&lt;&gt;"",SUBTOTAL(3,$B$6:$B226),"")</f>
        <v/>
      </c>
      <c r="B226" s="76"/>
      <c r="C226" s="76"/>
      <c r="D226" s="76"/>
      <c r="E226" s="77"/>
      <c r="F226" s="76"/>
      <c r="G226" s="76"/>
    </row>
    <row r="227" spans="1:7" ht="21">
      <c r="A227" s="84" t="str">
        <f>IF(B227&lt;&gt;"",SUBTOTAL(3,$B$6:$B227),"")</f>
        <v/>
      </c>
      <c r="B227" s="76"/>
      <c r="C227" s="76"/>
      <c r="D227" s="76"/>
      <c r="E227" s="77"/>
      <c r="F227" s="76"/>
      <c r="G227" s="76"/>
    </row>
    <row r="228" spans="1:7" ht="21">
      <c r="A228" s="84" t="str">
        <f>IF(B228&lt;&gt;"",SUBTOTAL(3,$B$6:$B228),"")</f>
        <v/>
      </c>
      <c r="B228" s="76"/>
      <c r="C228" s="76"/>
      <c r="D228" s="76"/>
      <c r="E228" s="77"/>
      <c r="F228" s="76"/>
      <c r="G228" s="76"/>
    </row>
    <row r="229" spans="1:7" ht="21">
      <c r="A229" s="84" t="str">
        <f>IF(B229&lt;&gt;"",SUBTOTAL(3,$B$6:$B229),"")</f>
        <v/>
      </c>
      <c r="B229" s="76"/>
      <c r="C229" s="76"/>
      <c r="D229" s="76"/>
      <c r="E229" s="77"/>
      <c r="F229" s="76"/>
      <c r="G229" s="76"/>
    </row>
    <row r="230" spans="1:7" ht="21">
      <c r="A230" s="84" t="str">
        <f>IF(B230&lt;&gt;"",SUBTOTAL(3,$B$6:$B230),"")</f>
        <v/>
      </c>
      <c r="B230" s="76"/>
      <c r="C230" s="76"/>
      <c r="D230" s="76"/>
      <c r="E230" s="77"/>
      <c r="F230" s="76"/>
      <c r="G230" s="76"/>
    </row>
    <row r="231" spans="1:7" ht="21">
      <c r="A231" s="84" t="str">
        <f>IF(B231&lt;&gt;"",SUBTOTAL(3,$B$6:$B231),"")</f>
        <v/>
      </c>
      <c r="B231" s="76"/>
      <c r="C231" s="76"/>
      <c r="D231" s="76"/>
      <c r="E231" s="77"/>
      <c r="F231" s="76"/>
      <c r="G231" s="76"/>
    </row>
    <row r="232" spans="1:7" ht="21">
      <c r="A232" s="84" t="str">
        <f>IF(B232&lt;&gt;"",SUBTOTAL(3,$B$6:$B232),"")</f>
        <v/>
      </c>
      <c r="B232" s="76"/>
      <c r="C232" s="76"/>
      <c r="D232" s="76"/>
      <c r="E232" s="77"/>
      <c r="F232" s="76"/>
      <c r="G232" s="76"/>
    </row>
    <row r="233" spans="1:7" ht="21">
      <c r="A233" s="84" t="str">
        <f>IF(B233&lt;&gt;"",SUBTOTAL(3,$B$6:$B233),"")</f>
        <v/>
      </c>
      <c r="B233" s="76"/>
      <c r="C233" s="76"/>
      <c r="D233" s="76"/>
      <c r="E233" s="77"/>
      <c r="F233" s="76"/>
      <c r="G233" s="76"/>
    </row>
    <row r="234" spans="1:7" ht="21">
      <c r="A234" s="84" t="str">
        <f>IF(B234&lt;&gt;"",SUBTOTAL(3,$B$6:$B234),"")</f>
        <v/>
      </c>
      <c r="B234" s="76"/>
      <c r="C234" s="76"/>
      <c r="D234" s="76"/>
      <c r="E234" s="77"/>
      <c r="F234" s="76"/>
      <c r="G234" s="76"/>
    </row>
    <row r="235" spans="1:7" ht="21">
      <c r="A235" s="84" t="str">
        <f>IF(B235&lt;&gt;"",SUBTOTAL(3,$B$6:$B235),"")</f>
        <v/>
      </c>
      <c r="B235" s="76"/>
      <c r="C235" s="76"/>
      <c r="D235" s="76"/>
      <c r="E235" s="77"/>
      <c r="F235" s="76"/>
      <c r="G235" s="76"/>
    </row>
    <row r="236" spans="1:7" ht="21">
      <c r="A236" s="84" t="str">
        <f>IF(B236&lt;&gt;"",SUBTOTAL(3,$B$6:$B236),"")</f>
        <v/>
      </c>
      <c r="B236" s="76"/>
      <c r="C236" s="76"/>
      <c r="D236" s="76"/>
      <c r="E236" s="77"/>
      <c r="F236" s="76"/>
      <c r="G236" s="76"/>
    </row>
    <row r="237" spans="1:7" ht="21">
      <c r="A237" s="84" t="str">
        <f>IF(B237&lt;&gt;"",SUBTOTAL(3,$B$6:$B237),"")</f>
        <v/>
      </c>
      <c r="B237" s="76"/>
      <c r="C237" s="76"/>
      <c r="D237" s="76"/>
      <c r="E237" s="77"/>
      <c r="F237" s="76"/>
      <c r="G237" s="76"/>
    </row>
    <row r="238" spans="1:7" ht="21">
      <c r="A238" s="84" t="str">
        <f>IF(B238&lt;&gt;"",SUBTOTAL(3,$B$6:$B238),"")</f>
        <v/>
      </c>
      <c r="B238" s="76"/>
      <c r="C238" s="76"/>
      <c r="D238" s="76"/>
      <c r="E238" s="77"/>
      <c r="F238" s="76"/>
      <c r="G238" s="76"/>
    </row>
    <row r="239" spans="1:7" ht="21">
      <c r="A239" s="84" t="str">
        <f>IF(B239&lt;&gt;"",SUBTOTAL(3,$B$6:$B239),"")</f>
        <v/>
      </c>
      <c r="B239" s="76"/>
      <c r="C239" s="76"/>
      <c r="D239" s="76"/>
      <c r="E239" s="77"/>
      <c r="F239" s="76"/>
      <c r="G239" s="76"/>
    </row>
    <row r="240" spans="1:7" ht="21">
      <c r="A240" s="84" t="str">
        <f>IF(B240&lt;&gt;"",SUBTOTAL(3,$B$6:$B240),"")</f>
        <v/>
      </c>
      <c r="B240" s="76"/>
      <c r="C240" s="76"/>
      <c r="D240" s="76"/>
      <c r="E240" s="77"/>
      <c r="F240" s="76"/>
      <c r="G240" s="76"/>
    </row>
    <row r="241" spans="1:7" ht="21">
      <c r="A241" s="84" t="str">
        <f>IF(B241&lt;&gt;"",SUBTOTAL(3,$B$6:$B241),"")</f>
        <v/>
      </c>
      <c r="B241" s="76"/>
      <c r="C241" s="76"/>
      <c r="D241" s="76"/>
      <c r="E241" s="77"/>
      <c r="F241" s="76"/>
      <c r="G241" s="76"/>
    </row>
    <row r="242" spans="1:7" ht="21">
      <c r="A242" s="84" t="str">
        <f>IF(B242&lt;&gt;"",SUBTOTAL(3,$B$6:$B242),"")</f>
        <v/>
      </c>
      <c r="B242" s="76"/>
      <c r="C242" s="76"/>
      <c r="D242" s="76"/>
      <c r="E242" s="77"/>
      <c r="F242" s="76"/>
      <c r="G242" s="76"/>
    </row>
    <row r="243" spans="1:7" ht="21">
      <c r="A243" s="84" t="str">
        <f>IF(B243&lt;&gt;"",SUBTOTAL(3,$B$6:$B243),"")</f>
        <v/>
      </c>
      <c r="B243" s="76"/>
      <c r="C243" s="76"/>
      <c r="D243" s="76"/>
      <c r="E243" s="77"/>
      <c r="F243" s="76"/>
      <c r="G243" s="76"/>
    </row>
    <row r="244" spans="1:7" ht="21">
      <c r="A244" s="84" t="str">
        <f>IF(B244&lt;&gt;"",SUBTOTAL(3,$B$6:$B244),"")</f>
        <v/>
      </c>
      <c r="B244" s="76"/>
      <c r="C244" s="76"/>
      <c r="D244" s="76"/>
      <c r="E244" s="77"/>
      <c r="F244" s="76"/>
      <c r="G244" s="76"/>
    </row>
    <row r="245" spans="1:7" ht="21">
      <c r="A245" s="84" t="str">
        <f>IF(B245&lt;&gt;"",SUBTOTAL(3,$B$6:$B245),"")</f>
        <v/>
      </c>
      <c r="B245" s="76"/>
      <c r="C245" s="76"/>
      <c r="D245" s="76"/>
      <c r="E245" s="77"/>
      <c r="F245" s="76"/>
      <c r="G245" s="76"/>
    </row>
    <row r="246" spans="1:7" ht="21">
      <c r="A246" s="84" t="str">
        <f>IF(B246&lt;&gt;"",SUBTOTAL(3,$B$6:$B246),"")</f>
        <v/>
      </c>
      <c r="B246" s="76"/>
      <c r="C246" s="76"/>
      <c r="D246" s="76"/>
      <c r="E246" s="77"/>
      <c r="F246" s="76"/>
      <c r="G246" s="76"/>
    </row>
    <row r="247" spans="1:7" ht="21">
      <c r="A247" s="84" t="str">
        <f>IF(B247&lt;&gt;"",SUBTOTAL(3,$B$6:$B247),"")</f>
        <v/>
      </c>
      <c r="B247" s="76"/>
      <c r="C247" s="76"/>
      <c r="D247" s="76"/>
      <c r="E247" s="77"/>
      <c r="F247" s="76"/>
      <c r="G247" s="76"/>
    </row>
    <row r="248" spans="1:7" ht="21">
      <c r="A248" s="84" t="str">
        <f>IF(B248&lt;&gt;"",SUBTOTAL(3,$B$6:$B248),"")</f>
        <v/>
      </c>
      <c r="B248" s="76"/>
      <c r="C248" s="76"/>
      <c r="D248" s="76"/>
      <c r="E248" s="77"/>
      <c r="F248" s="76"/>
      <c r="G248" s="76"/>
    </row>
    <row r="249" spans="1:7" ht="21">
      <c r="A249" s="84" t="str">
        <f>IF(B249&lt;&gt;"",SUBTOTAL(3,$B$6:$B249),"")</f>
        <v/>
      </c>
      <c r="B249" s="76"/>
      <c r="C249" s="76"/>
      <c r="D249" s="76"/>
      <c r="E249" s="77"/>
      <c r="F249" s="76"/>
      <c r="G249" s="76"/>
    </row>
    <row r="250" spans="1:7" ht="21">
      <c r="A250" s="84" t="str">
        <f>IF(B250&lt;&gt;"",SUBTOTAL(3,$B$6:$B250),"")</f>
        <v/>
      </c>
      <c r="B250" s="76"/>
      <c r="C250" s="76"/>
      <c r="D250" s="76"/>
      <c r="E250" s="77"/>
      <c r="F250" s="76"/>
      <c r="G250" s="76"/>
    </row>
    <row r="251" spans="1:7" ht="21">
      <c r="A251" s="84" t="str">
        <f>IF(B251&lt;&gt;"",SUBTOTAL(3,$B$6:$B251),"")</f>
        <v/>
      </c>
      <c r="B251" s="76"/>
      <c r="C251" s="76"/>
      <c r="D251" s="76"/>
      <c r="E251" s="77"/>
      <c r="F251" s="76"/>
      <c r="G251" s="76"/>
    </row>
    <row r="252" spans="1:7" ht="21">
      <c r="A252" s="84" t="str">
        <f>IF(B252&lt;&gt;"",SUBTOTAL(3,$B$6:$B252),"")</f>
        <v/>
      </c>
      <c r="B252" s="76"/>
      <c r="C252" s="76"/>
      <c r="D252" s="76"/>
      <c r="E252" s="77"/>
      <c r="F252" s="76"/>
      <c r="G252" s="76"/>
    </row>
    <row r="253" spans="1:7" ht="21">
      <c r="A253" s="84" t="str">
        <f>IF(B253&lt;&gt;"",SUBTOTAL(3,$B$6:$B253),"")</f>
        <v/>
      </c>
      <c r="B253" s="76"/>
      <c r="C253" s="76"/>
      <c r="D253" s="76"/>
      <c r="E253" s="77"/>
      <c r="F253" s="76"/>
      <c r="G253" s="76"/>
    </row>
    <row r="254" spans="1:7" ht="21">
      <c r="A254" s="84" t="str">
        <f>IF(B254&lt;&gt;"",SUBTOTAL(3,$B$6:$B254),"")</f>
        <v/>
      </c>
      <c r="B254" s="76"/>
      <c r="C254" s="76"/>
      <c r="D254" s="76"/>
      <c r="E254" s="77"/>
      <c r="F254" s="76"/>
      <c r="G254" s="76"/>
    </row>
    <row r="255" spans="1:7" ht="21">
      <c r="A255" s="84" t="str">
        <f>IF(B255&lt;&gt;"",SUBTOTAL(3,$B$6:$B255),"")</f>
        <v/>
      </c>
      <c r="B255" s="76"/>
      <c r="C255" s="76"/>
      <c r="D255" s="76"/>
      <c r="E255" s="77"/>
      <c r="F255" s="76"/>
      <c r="G255" s="76"/>
    </row>
    <row r="256" spans="1:7" ht="21">
      <c r="A256" s="84" t="str">
        <f>IF(B256&lt;&gt;"",SUBTOTAL(3,$B$6:$B256),"")</f>
        <v/>
      </c>
      <c r="B256" s="76"/>
      <c r="C256" s="76"/>
      <c r="D256" s="76"/>
      <c r="E256" s="77"/>
      <c r="F256" s="76"/>
      <c r="G256" s="76"/>
    </row>
    <row r="257" spans="1:7" ht="21">
      <c r="A257" s="84" t="str">
        <f>IF(B257&lt;&gt;"",SUBTOTAL(3,$B$6:$B257),"")</f>
        <v/>
      </c>
      <c r="B257" s="76"/>
      <c r="C257" s="76"/>
      <c r="D257" s="76"/>
      <c r="E257" s="77"/>
      <c r="F257" s="76"/>
      <c r="G257" s="76"/>
    </row>
    <row r="258" spans="1:7" ht="21">
      <c r="A258" s="84" t="str">
        <f>IF(B258&lt;&gt;"",SUBTOTAL(3,$B$6:$B258),"")</f>
        <v/>
      </c>
      <c r="B258" s="76"/>
      <c r="C258" s="76"/>
      <c r="D258" s="76"/>
      <c r="E258" s="77"/>
      <c r="F258" s="76"/>
      <c r="G258" s="76"/>
    </row>
    <row r="259" spans="1:7" ht="21">
      <c r="A259" s="84" t="str">
        <f>IF(B259&lt;&gt;"",SUBTOTAL(3,$B$6:$B259),"")</f>
        <v/>
      </c>
      <c r="B259" s="76"/>
      <c r="C259" s="76"/>
      <c r="D259" s="76"/>
      <c r="E259" s="77"/>
      <c r="F259" s="76"/>
      <c r="G259" s="76"/>
    </row>
    <row r="260" spans="1:7" ht="21">
      <c r="A260" s="84" t="str">
        <f>IF(B260&lt;&gt;"",SUBTOTAL(3,$B$6:$B260),"")</f>
        <v/>
      </c>
      <c r="B260" s="76"/>
      <c r="C260" s="76"/>
      <c r="D260" s="76"/>
      <c r="E260" s="77"/>
      <c r="F260" s="76"/>
      <c r="G260" s="76"/>
    </row>
    <row r="261" spans="1:7" ht="21">
      <c r="A261" s="84" t="str">
        <f>IF(B261&lt;&gt;"",SUBTOTAL(3,$B$6:$B261),"")</f>
        <v/>
      </c>
      <c r="B261" s="76"/>
      <c r="C261" s="76"/>
      <c r="D261" s="76"/>
      <c r="E261" s="77"/>
      <c r="F261" s="76"/>
      <c r="G261" s="76"/>
    </row>
    <row r="262" spans="1:7" ht="21">
      <c r="A262" s="84" t="str">
        <f>IF(B262&lt;&gt;"",SUBTOTAL(3,$B$6:$B262),"")</f>
        <v/>
      </c>
      <c r="B262" s="76"/>
      <c r="C262" s="76"/>
      <c r="D262" s="76"/>
      <c r="E262" s="77"/>
      <c r="F262" s="76"/>
      <c r="G262" s="76"/>
    </row>
    <row r="263" spans="1:7" ht="21">
      <c r="A263" s="84" t="str">
        <f>IF(B263&lt;&gt;"",SUBTOTAL(3,$B$6:$B263),"")</f>
        <v/>
      </c>
      <c r="B263" s="76"/>
      <c r="C263" s="76"/>
      <c r="D263" s="76"/>
      <c r="E263" s="77"/>
      <c r="F263" s="76"/>
      <c r="G263" s="76"/>
    </row>
    <row r="264" spans="1:7" ht="21">
      <c r="A264" s="84" t="str">
        <f>IF(B264&lt;&gt;"",SUBTOTAL(3,$B$6:$B264),"")</f>
        <v/>
      </c>
      <c r="B264" s="76"/>
      <c r="C264" s="76"/>
      <c r="D264" s="76"/>
      <c r="E264" s="77"/>
      <c r="F264" s="76"/>
      <c r="G264" s="76"/>
    </row>
    <row r="265" spans="1:7" ht="21">
      <c r="A265" s="84" t="str">
        <f>IF(B265&lt;&gt;"",SUBTOTAL(3,$B$6:$B265),"")</f>
        <v/>
      </c>
      <c r="B265" s="76"/>
      <c r="C265" s="76"/>
      <c r="D265" s="76"/>
      <c r="E265" s="77"/>
      <c r="F265" s="76"/>
      <c r="G265" s="76"/>
    </row>
    <row r="266" spans="1:7" ht="21">
      <c r="A266" s="84" t="str">
        <f>IF(B266&lt;&gt;"",SUBTOTAL(3,$B$6:$B266),"")</f>
        <v/>
      </c>
      <c r="B266" s="76"/>
      <c r="C266" s="76"/>
      <c r="D266" s="76"/>
      <c r="E266" s="77"/>
      <c r="F266" s="76"/>
      <c r="G266" s="76"/>
    </row>
    <row r="267" spans="1:7" ht="21">
      <c r="A267" s="84" t="str">
        <f>IF(B267&lt;&gt;"",SUBTOTAL(3,$B$6:$B267),"")</f>
        <v/>
      </c>
      <c r="B267" s="76"/>
      <c r="C267" s="76"/>
      <c r="D267" s="76"/>
      <c r="E267" s="77"/>
      <c r="F267" s="76"/>
      <c r="G267" s="76"/>
    </row>
    <row r="268" spans="1:7" ht="21">
      <c r="A268" s="84" t="str">
        <f>IF(B268&lt;&gt;"",SUBTOTAL(3,$B$6:$B268),"")</f>
        <v/>
      </c>
      <c r="B268" s="76"/>
      <c r="C268" s="76"/>
      <c r="D268" s="76"/>
      <c r="E268" s="77"/>
      <c r="F268" s="76"/>
      <c r="G268" s="76"/>
    </row>
    <row r="269" spans="1:7" ht="21">
      <c r="A269" s="84" t="str">
        <f>IF(B269&lt;&gt;"",SUBTOTAL(3,$B$6:$B269),"")</f>
        <v/>
      </c>
      <c r="B269" s="76"/>
      <c r="C269" s="76"/>
      <c r="D269" s="76"/>
      <c r="E269" s="77"/>
      <c r="F269" s="76"/>
      <c r="G269" s="76"/>
    </row>
    <row r="270" spans="1:7" ht="21">
      <c r="A270" s="84" t="str">
        <f>IF(B270&lt;&gt;"",SUBTOTAL(3,$B$6:$B270),"")</f>
        <v/>
      </c>
      <c r="B270" s="76"/>
      <c r="C270" s="76"/>
      <c r="D270" s="76"/>
      <c r="E270" s="77"/>
      <c r="F270" s="76"/>
      <c r="G270" s="76"/>
    </row>
    <row r="271" spans="1:7" ht="21">
      <c r="A271" s="84" t="str">
        <f>IF(B271&lt;&gt;"",SUBTOTAL(3,$B$6:$B271),"")</f>
        <v/>
      </c>
      <c r="B271" s="76"/>
      <c r="C271" s="76"/>
      <c r="D271" s="76"/>
      <c r="E271" s="77"/>
      <c r="F271" s="76"/>
      <c r="G271" s="76"/>
    </row>
    <row r="272" spans="1:7" ht="21">
      <c r="A272" s="84" t="str">
        <f>IF(B272&lt;&gt;"",SUBTOTAL(3,$B$6:$B272),"")</f>
        <v/>
      </c>
      <c r="B272" s="76"/>
      <c r="C272" s="76"/>
      <c r="D272" s="76"/>
      <c r="E272" s="77"/>
      <c r="F272" s="76"/>
      <c r="G272" s="76"/>
    </row>
    <row r="273" spans="1:7" ht="21">
      <c r="A273" s="84" t="str">
        <f>IF(B273&lt;&gt;"",SUBTOTAL(3,$B$6:$B273),"")</f>
        <v/>
      </c>
      <c r="B273" s="76"/>
      <c r="C273" s="76"/>
      <c r="D273" s="76"/>
      <c r="E273" s="77"/>
      <c r="F273" s="76"/>
      <c r="G273" s="76"/>
    </row>
    <row r="274" spans="1:7" ht="21">
      <c r="A274" s="84" t="str">
        <f>IF(B274&lt;&gt;"",SUBTOTAL(3,$B$6:$B274),"")</f>
        <v/>
      </c>
      <c r="B274" s="76"/>
      <c r="C274" s="76"/>
      <c r="D274" s="76"/>
      <c r="E274" s="77"/>
      <c r="F274" s="76"/>
      <c r="G274" s="76"/>
    </row>
    <row r="275" spans="1:7" ht="21">
      <c r="A275" s="84" t="str">
        <f>IF(B275&lt;&gt;"",SUBTOTAL(3,$B$6:$B275),"")</f>
        <v/>
      </c>
      <c r="B275" s="76"/>
      <c r="C275" s="76"/>
      <c r="D275" s="76"/>
      <c r="E275" s="77"/>
      <c r="F275" s="76"/>
      <c r="G275" s="76"/>
    </row>
    <row r="276" spans="1:7" ht="21">
      <c r="A276" s="84" t="str">
        <f>IF(B276&lt;&gt;"",SUBTOTAL(3,$B$6:$B276),"")</f>
        <v/>
      </c>
      <c r="B276" s="76"/>
      <c r="C276" s="76"/>
      <c r="D276" s="76"/>
      <c r="E276" s="77"/>
      <c r="F276" s="76"/>
      <c r="G276" s="76"/>
    </row>
    <row r="277" spans="1:7" ht="21">
      <c r="A277" s="84" t="str">
        <f>IF(B277&lt;&gt;"",SUBTOTAL(3,$B$6:$B277),"")</f>
        <v/>
      </c>
      <c r="B277" s="76"/>
      <c r="C277" s="76"/>
      <c r="D277" s="76"/>
      <c r="E277" s="77"/>
      <c r="F277" s="76"/>
      <c r="G277" s="76"/>
    </row>
    <row r="278" spans="1:7" ht="21">
      <c r="A278" s="84" t="str">
        <f>IF(B278&lt;&gt;"",SUBTOTAL(3,$B$6:$B278),"")</f>
        <v/>
      </c>
      <c r="B278" s="76"/>
      <c r="C278" s="76"/>
      <c r="D278" s="76"/>
      <c r="E278" s="77"/>
      <c r="F278" s="76"/>
      <c r="G278" s="76"/>
    </row>
    <row r="279" spans="1:7" ht="21">
      <c r="A279" s="84" t="str">
        <f>IF(B279&lt;&gt;"",SUBTOTAL(3,$B$6:$B279),"")</f>
        <v/>
      </c>
      <c r="B279" s="76"/>
      <c r="C279" s="76"/>
      <c r="D279" s="76"/>
      <c r="E279" s="77"/>
      <c r="F279" s="76"/>
      <c r="G279" s="76"/>
    </row>
    <row r="280" spans="1:7" ht="21">
      <c r="A280" s="84" t="str">
        <f>IF(B280&lt;&gt;"",SUBTOTAL(3,$B$6:$B280),"")</f>
        <v/>
      </c>
      <c r="B280" s="76"/>
      <c r="C280" s="76"/>
      <c r="D280" s="76"/>
      <c r="E280" s="77"/>
      <c r="F280" s="76"/>
      <c r="G280" s="76"/>
    </row>
    <row r="281" spans="1:7" ht="21">
      <c r="A281" s="84" t="str">
        <f>IF(B281&lt;&gt;"",SUBTOTAL(3,$B$6:$B281),"")</f>
        <v/>
      </c>
      <c r="B281" s="76"/>
      <c r="C281" s="76"/>
      <c r="D281" s="76"/>
      <c r="E281" s="77"/>
      <c r="F281" s="76"/>
      <c r="G281" s="76"/>
    </row>
    <row r="282" spans="1:7" ht="21">
      <c r="A282" s="84" t="str">
        <f>IF(B282&lt;&gt;"",SUBTOTAL(3,$B$6:$B282),"")</f>
        <v/>
      </c>
      <c r="B282" s="76"/>
      <c r="C282" s="76"/>
      <c r="D282" s="76"/>
      <c r="E282" s="77"/>
      <c r="F282" s="76"/>
      <c r="G282" s="76"/>
    </row>
    <row r="283" spans="1:7" ht="21">
      <c r="A283" s="84" t="str">
        <f>IF(B283&lt;&gt;"",SUBTOTAL(3,$B$6:$B283),"")</f>
        <v/>
      </c>
      <c r="B283" s="76"/>
      <c r="C283" s="76"/>
      <c r="D283" s="76"/>
      <c r="E283" s="77"/>
      <c r="F283" s="76"/>
      <c r="G283" s="76"/>
    </row>
    <row r="284" spans="1:7" ht="21">
      <c r="A284" s="84" t="str">
        <f>IF(B284&lt;&gt;"",SUBTOTAL(3,$B$6:$B284),"")</f>
        <v/>
      </c>
      <c r="B284" s="76"/>
      <c r="C284" s="76"/>
      <c r="D284" s="76"/>
      <c r="E284" s="77"/>
      <c r="F284" s="76"/>
      <c r="G284" s="76"/>
    </row>
    <row r="285" spans="1:7" ht="21">
      <c r="A285" s="84" t="str">
        <f>IF(B285&lt;&gt;"",SUBTOTAL(3,$B$6:$B285),"")</f>
        <v/>
      </c>
      <c r="B285" s="76"/>
      <c r="C285" s="76"/>
      <c r="D285" s="76"/>
      <c r="E285" s="77"/>
      <c r="F285" s="76"/>
      <c r="G285" s="76"/>
    </row>
    <row r="286" spans="1:7" ht="21">
      <c r="A286" s="84" t="str">
        <f>IF(B286&lt;&gt;"",SUBTOTAL(3,$B$6:$B286),"")</f>
        <v/>
      </c>
      <c r="B286" s="76"/>
      <c r="C286" s="76"/>
      <c r="D286" s="76"/>
      <c r="E286" s="77"/>
      <c r="F286" s="76"/>
      <c r="G286" s="76"/>
    </row>
    <row r="287" spans="1:7" ht="21">
      <c r="A287" s="84" t="str">
        <f>IF(B287&lt;&gt;"",SUBTOTAL(3,$B$6:$B287),"")</f>
        <v/>
      </c>
      <c r="B287" s="76"/>
      <c r="C287" s="76"/>
      <c r="D287" s="76"/>
      <c r="E287" s="77"/>
      <c r="F287" s="76"/>
      <c r="G287" s="76"/>
    </row>
    <row r="288" spans="1:7" ht="21">
      <c r="A288" s="84" t="str">
        <f>IF(B288&lt;&gt;"",SUBTOTAL(3,$B$6:$B288),"")</f>
        <v/>
      </c>
      <c r="B288" s="76"/>
      <c r="C288" s="76"/>
      <c r="D288" s="76"/>
      <c r="E288" s="77"/>
      <c r="F288" s="76"/>
      <c r="G288" s="76"/>
    </row>
    <row r="289" spans="1:7" ht="21">
      <c r="A289" s="84" t="str">
        <f>IF(B289&lt;&gt;"",SUBTOTAL(3,$B$6:$B289),"")</f>
        <v/>
      </c>
      <c r="B289" s="76"/>
      <c r="C289" s="76"/>
      <c r="D289" s="76"/>
      <c r="E289" s="77"/>
      <c r="F289" s="76"/>
      <c r="G289" s="76"/>
    </row>
    <row r="290" spans="1:7" ht="21">
      <c r="A290" s="84" t="str">
        <f>IF(B290&lt;&gt;"",SUBTOTAL(3,$B$6:$B290),"")</f>
        <v/>
      </c>
      <c r="B290" s="76"/>
      <c r="C290" s="76"/>
      <c r="D290" s="76"/>
      <c r="E290" s="77"/>
      <c r="F290" s="76"/>
      <c r="G290" s="76"/>
    </row>
    <row r="291" spans="1:7" ht="21">
      <c r="A291" s="84" t="str">
        <f>IF(B291&lt;&gt;"",SUBTOTAL(3,$B$6:$B291),"")</f>
        <v/>
      </c>
      <c r="B291" s="76"/>
      <c r="C291" s="76"/>
      <c r="D291" s="76"/>
      <c r="E291" s="77"/>
      <c r="F291" s="76"/>
      <c r="G291" s="76"/>
    </row>
    <row r="292" spans="1:7" ht="21">
      <c r="A292" s="84" t="str">
        <f>IF(B292&lt;&gt;"",SUBTOTAL(3,$B$6:$B292),"")</f>
        <v/>
      </c>
      <c r="B292" s="76"/>
      <c r="C292" s="76"/>
      <c r="D292" s="76"/>
      <c r="E292" s="77"/>
      <c r="F292" s="76"/>
      <c r="G292" s="76"/>
    </row>
    <row r="293" spans="1:7" ht="21">
      <c r="A293" s="84" t="str">
        <f>IF(B293&lt;&gt;"",SUBTOTAL(3,$B$6:$B293),"")</f>
        <v/>
      </c>
      <c r="B293" s="76"/>
      <c r="C293" s="76"/>
      <c r="D293" s="76"/>
      <c r="E293" s="77"/>
      <c r="F293" s="76"/>
      <c r="G293" s="76"/>
    </row>
    <row r="294" spans="1:7" ht="21">
      <c r="A294" s="84" t="str">
        <f>IF(B294&lt;&gt;"",SUBTOTAL(3,$B$6:$B294),"")</f>
        <v/>
      </c>
      <c r="B294" s="76"/>
      <c r="C294" s="76"/>
      <c r="D294" s="76"/>
      <c r="E294" s="77"/>
      <c r="F294" s="76"/>
      <c r="G294" s="76"/>
    </row>
    <row r="295" spans="1:7" ht="21">
      <c r="A295" s="84" t="str">
        <f>IF(B295&lt;&gt;"",SUBTOTAL(3,$B$6:$B295),"")</f>
        <v/>
      </c>
      <c r="B295" s="76"/>
      <c r="C295" s="76"/>
      <c r="D295" s="76"/>
      <c r="E295" s="77"/>
      <c r="F295" s="76"/>
      <c r="G295" s="76"/>
    </row>
    <row r="296" spans="1:7" ht="21">
      <c r="A296" s="84" t="str">
        <f>IF(B296&lt;&gt;"",SUBTOTAL(3,$B$6:$B296),"")</f>
        <v/>
      </c>
      <c r="B296" s="76"/>
      <c r="C296" s="76"/>
      <c r="D296" s="76"/>
      <c r="E296" s="77"/>
      <c r="F296" s="76"/>
      <c r="G296" s="76"/>
    </row>
    <row r="297" spans="1:7" ht="21">
      <c r="A297" s="84" t="str">
        <f>IF(B297&lt;&gt;"",SUBTOTAL(3,$B$6:$B297),"")</f>
        <v/>
      </c>
      <c r="B297" s="76"/>
      <c r="C297" s="76"/>
      <c r="D297" s="76"/>
      <c r="E297" s="77"/>
      <c r="F297" s="76"/>
      <c r="G297" s="76"/>
    </row>
    <row r="298" spans="1:7" ht="21">
      <c r="A298" s="84" t="str">
        <f>IF(B298&lt;&gt;"",SUBTOTAL(3,$B$6:$B298),"")</f>
        <v/>
      </c>
      <c r="B298" s="76"/>
      <c r="C298" s="76"/>
      <c r="D298" s="76"/>
      <c r="E298" s="77"/>
      <c r="F298" s="76"/>
      <c r="G298" s="76"/>
    </row>
    <row r="299" spans="1:7" ht="21">
      <c r="A299" s="84" t="str">
        <f>IF(B299&lt;&gt;"",SUBTOTAL(3,$B$6:$B299),"")</f>
        <v/>
      </c>
      <c r="B299" s="76"/>
      <c r="C299" s="76"/>
      <c r="D299" s="76"/>
      <c r="E299" s="77"/>
      <c r="F299" s="76"/>
      <c r="G299" s="76"/>
    </row>
    <row r="300" spans="1:7" ht="21">
      <c r="A300" s="84" t="str">
        <f>IF(B300&lt;&gt;"",SUBTOTAL(3,$B$6:$B300),"")</f>
        <v/>
      </c>
      <c r="B300" s="76"/>
      <c r="C300" s="76"/>
      <c r="D300" s="76"/>
      <c r="E300" s="77"/>
      <c r="F300" s="76"/>
      <c r="G300" s="76"/>
    </row>
    <row r="301" spans="1:7" ht="21">
      <c r="A301" s="84" t="str">
        <f>IF(B301&lt;&gt;"",SUBTOTAL(3,$B$6:$B301),"")</f>
        <v/>
      </c>
      <c r="B301" s="76"/>
      <c r="C301" s="76"/>
      <c r="D301" s="76"/>
      <c r="E301" s="77"/>
      <c r="F301" s="76"/>
      <c r="G301" s="76"/>
    </row>
    <row r="302" spans="1:7" ht="21">
      <c r="A302" s="84" t="str">
        <f>IF(B302&lt;&gt;"",SUBTOTAL(3,$B$6:$B302),"")</f>
        <v/>
      </c>
      <c r="B302" s="76"/>
      <c r="C302" s="76"/>
      <c r="D302" s="76"/>
      <c r="E302" s="77"/>
      <c r="F302" s="76"/>
      <c r="G302" s="76"/>
    </row>
    <row r="303" spans="1:7" ht="21">
      <c r="A303" s="84" t="str">
        <f>IF(B303&lt;&gt;"",SUBTOTAL(3,$B$6:$B303),"")</f>
        <v/>
      </c>
      <c r="B303" s="76"/>
      <c r="C303" s="76"/>
      <c r="D303" s="76"/>
      <c r="E303" s="77"/>
      <c r="F303" s="76"/>
      <c r="G303" s="76"/>
    </row>
    <row r="304" spans="1:7" ht="21">
      <c r="A304" s="84" t="str">
        <f>IF(B304&lt;&gt;"",SUBTOTAL(3,$B$6:$B304),"")</f>
        <v/>
      </c>
      <c r="B304" s="76"/>
      <c r="C304" s="76"/>
      <c r="D304" s="76"/>
      <c r="E304" s="77"/>
      <c r="F304" s="76"/>
      <c r="G304" s="76"/>
    </row>
    <row r="305" spans="1:7" ht="21">
      <c r="A305" s="84" t="str">
        <f>IF(B305&lt;&gt;"",SUBTOTAL(3,$B$6:$B305),"")</f>
        <v/>
      </c>
      <c r="B305" s="76"/>
      <c r="C305" s="76"/>
      <c r="D305" s="76"/>
      <c r="E305" s="77"/>
      <c r="F305" s="76"/>
      <c r="G305" s="76"/>
    </row>
    <row r="306" spans="1:7" ht="21">
      <c r="A306" s="84" t="str">
        <f>IF(B306&lt;&gt;"",SUBTOTAL(3,$B$6:$B306),"")</f>
        <v/>
      </c>
      <c r="B306" s="76"/>
      <c r="C306" s="76"/>
      <c r="D306" s="76"/>
      <c r="E306" s="77"/>
      <c r="F306" s="76"/>
      <c r="G306" s="76"/>
    </row>
    <row r="307" spans="1:7" ht="21">
      <c r="A307" s="84" t="str">
        <f>IF(B307&lt;&gt;"",SUBTOTAL(3,$B$6:$B307),"")</f>
        <v/>
      </c>
      <c r="B307" s="76"/>
      <c r="C307" s="76"/>
      <c r="D307" s="76"/>
      <c r="E307" s="77"/>
      <c r="F307" s="76"/>
      <c r="G307" s="76"/>
    </row>
    <row r="308" spans="1:7" ht="21">
      <c r="A308" s="84" t="str">
        <f>IF(B308&lt;&gt;"",SUBTOTAL(3,$B$6:$B308),"")</f>
        <v/>
      </c>
      <c r="B308" s="76"/>
      <c r="C308" s="76"/>
      <c r="D308" s="76"/>
      <c r="E308" s="77"/>
      <c r="F308" s="76"/>
      <c r="G308" s="76"/>
    </row>
    <row r="309" spans="1:7" ht="21">
      <c r="A309" s="84" t="str">
        <f>IF(B309&lt;&gt;"",SUBTOTAL(3,$B$6:$B309),"")</f>
        <v/>
      </c>
      <c r="B309" s="76"/>
      <c r="C309" s="76"/>
      <c r="D309" s="76"/>
      <c r="E309" s="77"/>
      <c r="F309" s="76"/>
      <c r="G309" s="76"/>
    </row>
    <row r="310" spans="1:7" ht="21">
      <c r="A310" s="84" t="str">
        <f>IF(B310&lt;&gt;"",SUBTOTAL(3,$B$6:$B310),"")</f>
        <v/>
      </c>
      <c r="B310" s="76"/>
      <c r="C310" s="76"/>
      <c r="D310" s="76"/>
      <c r="E310" s="77"/>
      <c r="F310" s="76"/>
      <c r="G310" s="76"/>
    </row>
    <row r="311" spans="1:7" ht="21">
      <c r="A311" s="84" t="str">
        <f>IF(B311&lt;&gt;"",SUBTOTAL(3,$B$6:$B311),"")</f>
        <v/>
      </c>
      <c r="B311" s="76"/>
      <c r="C311" s="76"/>
      <c r="D311" s="76"/>
      <c r="E311" s="77"/>
      <c r="F311" s="76"/>
      <c r="G311" s="76"/>
    </row>
    <row r="312" spans="1:7" ht="21">
      <c r="A312" s="84" t="str">
        <f>IF(B312&lt;&gt;"",SUBTOTAL(3,$B$6:$B312),"")</f>
        <v/>
      </c>
      <c r="B312" s="76"/>
      <c r="C312" s="76"/>
      <c r="D312" s="76"/>
      <c r="E312" s="77"/>
      <c r="F312" s="76"/>
      <c r="G312" s="76"/>
    </row>
    <row r="313" spans="1:7" ht="21">
      <c r="A313" s="84" t="str">
        <f>IF(B313&lt;&gt;"",SUBTOTAL(3,$B$6:$B313),"")</f>
        <v/>
      </c>
      <c r="B313" s="76"/>
      <c r="C313" s="76"/>
      <c r="D313" s="76"/>
      <c r="E313" s="77"/>
      <c r="F313" s="76"/>
      <c r="G313" s="76"/>
    </row>
    <row r="314" spans="1:7" ht="21">
      <c r="A314" s="84" t="str">
        <f>IF(B314&lt;&gt;"",SUBTOTAL(3,$B$6:$B314),"")</f>
        <v/>
      </c>
      <c r="B314" s="76"/>
      <c r="C314" s="76"/>
      <c r="D314" s="76"/>
      <c r="E314" s="77"/>
      <c r="F314" s="76"/>
      <c r="G314" s="76"/>
    </row>
    <row r="315" spans="1:7" ht="21">
      <c r="A315" s="84" t="str">
        <f>IF(B315&lt;&gt;"",SUBTOTAL(3,$B$6:$B315),"")</f>
        <v/>
      </c>
      <c r="B315" s="76"/>
      <c r="C315" s="76"/>
      <c r="D315" s="76"/>
      <c r="E315" s="77"/>
      <c r="F315" s="76"/>
      <c r="G315" s="76"/>
    </row>
    <row r="316" spans="1:7" ht="21">
      <c r="A316" s="84" t="str">
        <f>IF(B316&lt;&gt;"",SUBTOTAL(3,$B$6:$B316),"")</f>
        <v/>
      </c>
      <c r="B316" s="76"/>
      <c r="C316" s="76"/>
      <c r="D316" s="76"/>
      <c r="E316" s="77"/>
      <c r="F316" s="76"/>
      <c r="G316" s="76"/>
    </row>
    <row r="317" spans="1:7" ht="21">
      <c r="A317" s="84" t="str">
        <f>IF(B317&lt;&gt;"",SUBTOTAL(3,$B$6:$B317),"")</f>
        <v/>
      </c>
      <c r="B317" s="76"/>
      <c r="C317" s="76"/>
      <c r="D317" s="76"/>
      <c r="E317" s="77"/>
      <c r="F317" s="76"/>
      <c r="G317" s="76"/>
    </row>
    <row r="318" spans="1:7" ht="21">
      <c r="A318" s="84" t="str">
        <f>IF(B318&lt;&gt;"",SUBTOTAL(3,$B$6:$B318),"")</f>
        <v/>
      </c>
      <c r="B318" s="76"/>
      <c r="C318" s="76"/>
      <c r="D318" s="76"/>
      <c r="E318" s="77"/>
      <c r="F318" s="76"/>
      <c r="G318" s="76"/>
    </row>
    <row r="319" spans="1:7" ht="21">
      <c r="A319" s="84" t="str">
        <f>IF(B319&lt;&gt;"",SUBTOTAL(3,$B$6:$B319),"")</f>
        <v/>
      </c>
      <c r="B319" s="76"/>
      <c r="C319" s="76"/>
      <c r="D319" s="76"/>
      <c r="E319" s="77"/>
      <c r="F319" s="76"/>
      <c r="G319" s="76"/>
    </row>
    <row r="320" spans="1:7" ht="21">
      <c r="A320" s="84" t="str">
        <f>IF(B320&lt;&gt;"",SUBTOTAL(3,$B$6:$B320),"")</f>
        <v/>
      </c>
      <c r="B320" s="76"/>
      <c r="C320" s="76"/>
      <c r="D320" s="76"/>
      <c r="E320" s="77"/>
      <c r="F320" s="76"/>
      <c r="G320" s="76"/>
    </row>
    <row r="321" spans="1:7" ht="21">
      <c r="A321" s="84" t="str">
        <f>IF(B321&lt;&gt;"",SUBTOTAL(3,$B$6:$B321),"")</f>
        <v/>
      </c>
      <c r="B321" s="76"/>
      <c r="C321" s="76"/>
      <c r="D321" s="76"/>
      <c r="E321" s="77"/>
      <c r="F321" s="76"/>
      <c r="G321" s="76"/>
    </row>
    <row r="322" spans="1:7" ht="21">
      <c r="A322" s="84" t="str">
        <f>IF(B322&lt;&gt;"",SUBTOTAL(3,$B$6:$B322),"")</f>
        <v/>
      </c>
      <c r="B322" s="76"/>
      <c r="C322" s="76"/>
      <c r="D322" s="76"/>
      <c r="E322" s="77"/>
      <c r="F322" s="76"/>
      <c r="G322" s="76"/>
    </row>
    <row r="323" spans="1:7" ht="21">
      <c r="A323" s="84" t="str">
        <f>IF(B323&lt;&gt;"",SUBTOTAL(3,$B$6:$B323),"")</f>
        <v/>
      </c>
      <c r="B323" s="76"/>
      <c r="C323" s="76"/>
      <c r="D323" s="76"/>
      <c r="E323" s="77"/>
      <c r="F323" s="76"/>
      <c r="G323" s="76"/>
    </row>
    <row r="324" spans="1:7" ht="21">
      <c r="A324" s="84" t="str">
        <f>IF(B324&lt;&gt;"",SUBTOTAL(3,$B$6:$B324),"")</f>
        <v/>
      </c>
      <c r="B324" s="76"/>
      <c r="C324" s="76"/>
      <c r="D324" s="76"/>
      <c r="E324" s="77"/>
      <c r="F324" s="76"/>
      <c r="G324" s="76"/>
    </row>
    <row r="325" spans="1:7" ht="21">
      <c r="A325" s="84" t="str">
        <f>IF(B325&lt;&gt;"",SUBTOTAL(3,$B$6:$B325),"")</f>
        <v/>
      </c>
      <c r="B325" s="76"/>
      <c r="C325" s="76"/>
      <c r="D325" s="76"/>
      <c r="E325" s="77"/>
      <c r="F325" s="76"/>
      <c r="G325" s="76"/>
    </row>
    <row r="326" spans="1:7" ht="21">
      <c r="A326" s="84" t="str">
        <f>IF(B326&lt;&gt;"",SUBTOTAL(3,$B$6:$B326),"")</f>
        <v/>
      </c>
      <c r="B326" s="76"/>
      <c r="C326" s="76"/>
      <c r="D326" s="76"/>
      <c r="E326" s="77"/>
      <c r="F326" s="76"/>
      <c r="G326" s="76"/>
    </row>
    <row r="327" spans="1:7" ht="21">
      <c r="A327" s="84" t="str">
        <f>IF(B327&lt;&gt;"",SUBTOTAL(3,$B$6:$B327),"")</f>
        <v/>
      </c>
      <c r="B327" s="76"/>
      <c r="C327" s="76"/>
      <c r="D327" s="76"/>
      <c r="E327" s="77"/>
      <c r="F327" s="76"/>
      <c r="G327" s="76"/>
    </row>
    <row r="328" spans="1:7" ht="21">
      <c r="A328" s="84" t="str">
        <f>IF(B328&lt;&gt;"",SUBTOTAL(3,$B$6:$B328),"")</f>
        <v/>
      </c>
      <c r="B328" s="76"/>
      <c r="C328" s="76"/>
      <c r="D328" s="76"/>
      <c r="E328" s="77"/>
      <c r="F328" s="76"/>
      <c r="G328" s="76"/>
    </row>
    <row r="329" spans="1:7" ht="21">
      <c r="A329" s="84" t="str">
        <f>IF(B329&lt;&gt;"",SUBTOTAL(3,$B$6:$B329),"")</f>
        <v/>
      </c>
      <c r="B329" s="76"/>
      <c r="C329" s="76"/>
      <c r="D329" s="76"/>
      <c r="E329" s="77"/>
      <c r="F329" s="76"/>
      <c r="G329" s="76"/>
    </row>
    <row r="330" spans="1:7" ht="21">
      <c r="A330" s="84" t="str">
        <f>IF(B330&lt;&gt;"",SUBTOTAL(3,$B$6:$B330),"")</f>
        <v/>
      </c>
      <c r="B330" s="76"/>
      <c r="C330" s="76"/>
      <c r="D330" s="76"/>
      <c r="E330" s="77"/>
      <c r="F330" s="76"/>
      <c r="G330" s="76"/>
    </row>
    <row r="331" spans="1:7" ht="21">
      <c r="A331" s="84" t="str">
        <f>IF(B331&lt;&gt;"",SUBTOTAL(3,$B$6:$B331),"")</f>
        <v/>
      </c>
      <c r="B331" s="76"/>
      <c r="C331" s="76"/>
      <c r="D331" s="76"/>
      <c r="E331" s="77"/>
      <c r="F331" s="76"/>
      <c r="G331" s="76"/>
    </row>
    <row r="332" spans="1:7" ht="21">
      <c r="A332" s="84" t="str">
        <f>IF(B332&lt;&gt;"",SUBTOTAL(3,$B$6:$B332),"")</f>
        <v/>
      </c>
      <c r="B332" s="76"/>
      <c r="C332" s="76"/>
      <c r="D332" s="76"/>
      <c r="E332" s="77"/>
      <c r="F332" s="76"/>
      <c r="G332" s="76"/>
    </row>
    <row r="333" spans="1:7" ht="21">
      <c r="A333" s="84" t="str">
        <f>IF(B333&lt;&gt;"",SUBTOTAL(3,$B$6:$B333),"")</f>
        <v/>
      </c>
      <c r="B333" s="76"/>
      <c r="C333" s="76"/>
      <c r="D333" s="76"/>
      <c r="E333" s="77"/>
      <c r="F333" s="76"/>
      <c r="G333" s="76"/>
    </row>
    <row r="334" spans="1:7" ht="21">
      <c r="A334" s="84" t="str">
        <f>IF(B334&lt;&gt;"",SUBTOTAL(3,$B$6:$B334),"")</f>
        <v/>
      </c>
      <c r="B334" s="76"/>
      <c r="C334" s="76"/>
      <c r="D334" s="76"/>
      <c r="E334" s="77"/>
      <c r="F334" s="76"/>
      <c r="G334" s="76"/>
    </row>
    <row r="335" spans="1:7" ht="21">
      <c r="A335" s="84" t="str">
        <f>IF(B335&lt;&gt;"",SUBTOTAL(3,$B$6:$B335),"")</f>
        <v/>
      </c>
      <c r="B335" s="76"/>
      <c r="C335" s="76"/>
      <c r="D335" s="76"/>
      <c r="E335" s="77"/>
      <c r="F335" s="76"/>
      <c r="G335" s="76"/>
    </row>
    <row r="336" spans="1:7" ht="21">
      <c r="A336" s="84" t="str">
        <f>IF(B336&lt;&gt;"",SUBTOTAL(3,$B$6:$B336),"")</f>
        <v/>
      </c>
      <c r="B336" s="76"/>
      <c r="C336" s="76"/>
      <c r="D336" s="76"/>
      <c r="E336" s="77"/>
      <c r="F336" s="76"/>
      <c r="G336" s="76"/>
    </row>
    <row r="337" spans="1:7" ht="21">
      <c r="A337" s="84" t="str">
        <f>IF(B337&lt;&gt;"",SUBTOTAL(3,$B$6:$B337),"")</f>
        <v/>
      </c>
      <c r="B337" s="76"/>
      <c r="C337" s="76"/>
      <c r="D337" s="76"/>
      <c r="E337" s="77"/>
      <c r="F337" s="76"/>
      <c r="G337" s="76"/>
    </row>
    <row r="338" spans="1:7" ht="21">
      <c r="A338" s="84" t="str">
        <f>IF(B338&lt;&gt;"",SUBTOTAL(3,$B$6:$B338),"")</f>
        <v/>
      </c>
      <c r="B338" s="76"/>
      <c r="C338" s="76"/>
      <c r="D338" s="76"/>
      <c r="E338" s="77"/>
      <c r="F338" s="76"/>
      <c r="G338" s="76"/>
    </row>
    <row r="339" spans="1:7" ht="21">
      <c r="A339" s="84" t="str">
        <f>IF(B339&lt;&gt;"",SUBTOTAL(3,$B$6:$B339),"")</f>
        <v/>
      </c>
      <c r="B339" s="76"/>
      <c r="C339" s="76"/>
      <c r="D339" s="76"/>
      <c r="E339" s="77"/>
      <c r="F339" s="76"/>
      <c r="G339" s="76"/>
    </row>
    <row r="340" spans="1:7" ht="21">
      <c r="A340" s="84" t="str">
        <f>IF(B340&lt;&gt;"",SUBTOTAL(3,$B$6:$B340),"")</f>
        <v/>
      </c>
      <c r="B340" s="76"/>
      <c r="C340" s="76"/>
      <c r="D340" s="76"/>
      <c r="E340" s="77"/>
      <c r="F340" s="76"/>
      <c r="G340" s="76"/>
    </row>
    <row r="341" spans="1:7" ht="21">
      <c r="A341" s="84" t="str">
        <f>IF(B341&lt;&gt;"",SUBTOTAL(3,$B$6:$B341),"")</f>
        <v/>
      </c>
      <c r="B341" s="76"/>
      <c r="C341" s="76"/>
      <c r="D341" s="76"/>
      <c r="E341" s="77"/>
      <c r="F341" s="76"/>
      <c r="G341" s="76"/>
    </row>
    <row r="342" spans="1:7" ht="21">
      <c r="A342" s="84" t="str">
        <f>IF(B342&lt;&gt;"",SUBTOTAL(3,$B$6:$B342),"")</f>
        <v/>
      </c>
      <c r="B342" s="76"/>
      <c r="C342" s="76"/>
      <c r="D342" s="76"/>
      <c r="E342" s="77"/>
      <c r="F342" s="76"/>
      <c r="G342" s="76"/>
    </row>
    <row r="343" spans="1:7" ht="21">
      <c r="A343" s="84" t="str">
        <f>IF(B343&lt;&gt;"",SUBTOTAL(3,$B$6:$B343),"")</f>
        <v/>
      </c>
      <c r="B343" s="76"/>
      <c r="C343" s="76"/>
      <c r="D343" s="76"/>
      <c r="E343" s="77"/>
      <c r="F343" s="76"/>
      <c r="G343" s="76"/>
    </row>
    <row r="344" spans="1:7" ht="21">
      <c r="A344" s="84" t="str">
        <f>IF(B344&lt;&gt;"",SUBTOTAL(3,$B$6:$B344),"")</f>
        <v/>
      </c>
      <c r="B344" s="76"/>
      <c r="C344" s="76"/>
      <c r="D344" s="76"/>
      <c r="E344" s="77"/>
      <c r="F344" s="76"/>
      <c r="G344" s="76"/>
    </row>
    <row r="345" spans="1:7" ht="21">
      <c r="A345" s="84" t="str">
        <f>IF(B345&lt;&gt;"",SUBTOTAL(3,$B$6:$B345),"")</f>
        <v/>
      </c>
      <c r="B345" s="76"/>
      <c r="C345" s="76"/>
      <c r="D345" s="76"/>
      <c r="E345" s="77"/>
      <c r="F345" s="76"/>
      <c r="G345" s="76"/>
    </row>
    <row r="346" spans="1:7" ht="21">
      <c r="A346" s="84" t="str">
        <f>IF(B346&lt;&gt;"",SUBTOTAL(3,$B$6:$B346),"")</f>
        <v/>
      </c>
      <c r="B346" s="76"/>
      <c r="C346" s="76"/>
      <c r="D346" s="76"/>
      <c r="E346" s="77"/>
      <c r="F346" s="76"/>
      <c r="G346" s="76"/>
    </row>
    <row r="347" spans="1:7" ht="21">
      <c r="A347" s="84" t="str">
        <f>IF(B347&lt;&gt;"",SUBTOTAL(3,$B$6:$B347),"")</f>
        <v/>
      </c>
      <c r="B347" s="76"/>
      <c r="C347" s="76"/>
      <c r="D347" s="76"/>
      <c r="E347" s="77"/>
      <c r="F347" s="76"/>
      <c r="G347" s="76"/>
    </row>
    <row r="348" spans="1:7" ht="21">
      <c r="A348" s="84" t="str">
        <f>IF(B348&lt;&gt;"",SUBTOTAL(3,$B$6:$B348),"")</f>
        <v/>
      </c>
      <c r="B348" s="76"/>
      <c r="C348" s="76"/>
      <c r="D348" s="76"/>
      <c r="E348" s="77"/>
      <c r="F348" s="76"/>
      <c r="G348" s="76"/>
    </row>
    <row r="349" spans="1:7" ht="21">
      <c r="A349" s="84" t="str">
        <f>IF(B349&lt;&gt;"",SUBTOTAL(3,$B$6:$B349),"")</f>
        <v/>
      </c>
      <c r="B349" s="76"/>
      <c r="C349" s="76"/>
      <c r="D349" s="76"/>
      <c r="E349" s="77"/>
      <c r="F349" s="76"/>
      <c r="G349" s="76"/>
    </row>
    <row r="350" spans="1:7" ht="21">
      <c r="A350" s="84" t="str">
        <f>IF(B350&lt;&gt;"",SUBTOTAL(3,$B$6:$B350),"")</f>
        <v/>
      </c>
      <c r="B350" s="76"/>
      <c r="C350" s="76"/>
      <c r="D350" s="76"/>
      <c r="E350" s="77"/>
      <c r="F350" s="76"/>
      <c r="G350" s="76"/>
    </row>
    <row r="351" spans="1:7" ht="21">
      <c r="A351" s="84" t="str">
        <f>IF(B351&lt;&gt;"",SUBTOTAL(3,$B$6:$B351),"")</f>
        <v/>
      </c>
      <c r="B351" s="76"/>
      <c r="C351" s="76"/>
      <c r="D351" s="76"/>
      <c r="E351" s="77"/>
      <c r="F351" s="76"/>
      <c r="G351" s="76"/>
    </row>
    <row r="352" spans="1:7" ht="21">
      <c r="A352" s="84" t="str">
        <f>IF(B352&lt;&gt;"",SUBTOTAL(3,$B$6:$B352),"")</f>
        <v/>
      </c>
      <c r="B352" s="76"/>
      <c r="C352" s="76"/>
      <c r="D352" s="76"/>
      <c r="E352" s="77"/>
      <c r="F352" s="76"/>
      <c r="G352" s="76"/>
    </row>
    <row r="353" spans="1:7" ht="21">
      <c r="A353" s="84" t="str">
        <f>IF(B353&lt;&gt;"",SUBTOTAL(3,$B$6:$B353),"")</f>
        <v/>
      </c>
      <c r="B353" s="76"/>
      <c r="C353" s="76"/>
      <c r="D353" s="76"/>
      <c r="E353" s="77"/>
      <c r="F353" s="76"/>
      <c r="G353" s="76"/>
    </row>
    <row r="354" spans="1:7" ht="21">
      <c r="A354" s="84" t="str">
        <f>IF(B354&lt;&gt;"",SUBTOTAL(3,$B$6:$B354),"")</f>
        <v/>
      </c>
      <c r="B354" s="76"/>
      <c r="C354" s="76"/>
      <c r="D354" s="76"/>
      <c r="E354" s="77"/>
      <c r="F354" s="76"/>
      <c r="G354" s="76"/>
    </row>
    <row r="355" spans="1:7" ht="21">
      <c r="A355" s="84" t="str">
        <f>IF(B355&lt;&gt;"",SUBTOTAL(3,$B$6:$B355),"")</f>
        <v/>
      </c>
      <c r="B355" s="76"/>
      <c r="C355" s="76"/>
      <c r="D355" s="76"/>
      <c r="E355" s="77"/>
      <c r="F355" s="76"/>
      <c r="G355" s="76"/>
    </row>
    <row r="356" spans="1:7" ht="21">
      <c r="A356" s="84" t="str">
        <f>IF(B356&lt;&gt;"",SUBTOTAL(3,$B$6:$B356),"")</f>
        <v/>
      </c>
      <c r="B356" s="76"/>
      <c r="C356" s="76"/>
      <c r="D356" s="76"/>
      <c r="E356" s="77"/>
      <c r="F356" s="76"/>
      <c r="G356" s="76"/>
    </row>
    <row r="357" spans="1:7" ht="21">
      <c r="A357" s="84" t="str">
        <f>IF(B357&lt;&gt;"",SUBTOTAL(3,$B$6:$B357),"")</f>
        <v/>
      </c>
      <c r="B357" s="76"/>
      <c r="C357" s="76"/>
      <c r="D357" s="76"/>
      <c r="E357" s="77"/>
      <c r="F357" s="76"/>
      <c r="G357" s="76"/>
    </row>
    <row r="358" spans="1:7" ht="21">
      <c r="A358" s="84" t="str">
        <f>IF(B358&lt;&gt;"",SUBTOTAL(3,$B$6:$B358),"")</f>
        <v/>
      </c>
      <c r="B358" s="76"/>
      <c r="C358" s="76"/>
      <c r="D358" s="76"/>
      <c r="E358" s="77"/>
      <c r="F358" s="76"/>
      <c r="G358" s="76"/>
    </row>
    <row r="359" spans="1:7" ht="21">
      <c r="A359" s="84" t="str">
        <f>IF(B359&lt;&gt;"",SUBTOTAL(3,$B$6:$B359),"")</f>
        <v/>
      </c>
      <c r="B359" s="76"/>
      <c r="C359" s="76"/>
      <c r="D359" s="76"/>
      <c r="E359" s="77"/>
      <c r="F359" s="76"/>
      <c r="G359" s="76"/>
    </row>
    <row r="360" spans="1:7" ht="21">
      <c r="A360" s="84" t="str">
        <f>IF(B360&lt;&gt;"",SUBTOTAL(3,$B$6:$B360),"")</f>
        <v/>
      </c>
      <c r="B360" s="76"/>
      <c r="C360" s="76"/>
      <c r="D360" s="76"/>
      <c r="E360" s="77"/>
      <c r="F360" s="76"/>
      <c r="G360" s="76"/>
    </row>
    <row r="361" spans="1:7" ht="21">
      <c r="A361" s="84" t="str">
        <f>IF(B361&lt;&gt;"",SUBTOTAL(3,$B$6:$B361),"")</f>
        <v/>
      </c>
      <c r="B361" s="76"/>
      <c r="C361" s="76"/>
      <c r="D361" s="76"/>
      <c r="E361" s="77"/>
      <c r="F361" s="76"/>
      <c r="G361" s="76"/>
    </row>
    <row r="362" spans="1:7" ht="21">
      <c r="A362" s="84" t="str">
        <f>IF(B362&lt;&gt;"",SUBTOTAL(3,$B$6:$B362),"")</f>
        <v/>
      </c>
      <c r="B362" s="76"/>
      <c r="C362" s="76"/>
      <c r="D362" s="76"/>
      <c r="E362" s="77"/>
      <c r="F362" s="76"/>
      <c r="G362" s="76"/>
    </row>
    <row r="363" spans="1:7" ht="21">
      <c r="A363" s="84" t="str">
        <f>IF(B363&lt;&gt;"",SUBTOTAL(3,$B$6:$B363),"")</f>
        <v/>
      </c>
      <c r="B363" s="76"/>
      <c r="C363" s="76"/>
      <c r="D363" s="76"/>
      <c r="E363" s="77"/>
      <c r="F363" s="76"/>
      <c r="G363" s="76"/>
    </row>
    <row r="364" spans="1:7" ht="21">
      <c r="A364" s="84" t="str">
        <f>IF(B364&lt;&gt;"",SUBTOTAL(3,$B$6:$B364),"")</f>
        <v/>
      </c>
      <c r="B364" s="76"/>
      <c r="C364" s="76"/>
      <c r="D364" s="76"/>
      <c r="E364" s="77"/>
      <c r="F364" s="76"/>
      <c r="G364" s="76"/>
    </row>
    <row r="365" spans="1:7" ht="21">
      <c r="A365" s="84" t="str">
        <f>IF(B365&lt;&gt;"",SUBTOTAL(3,$B$6:$B365),"")</f>
        <v/>
      </c>
      <c r="B365" s="76"/>
      <c r="C365" s="76"/>
      <c r="D365" s="76"/>
      <c r="E365" s="77"/>
      <c r="F365" s="76"/>
      <c r="G365" s="76"/>
    </row>
    <row r="366" spans="1:7" ht="21">
      <c r="A366" s="84" t="str">
        <f>IF(B366&lt;&gt;"",SUBTOTAL(3,$B$6:$B366),"")</f>
        <v/>
      </c>
      <c r="B366" s="76"/>
      <c r="C366" s="76"/>
      <c r="D366" s="76"/>
      <c r="E366" s="77"/>
      <c r="F366" s="76"/>
      <c r="G366" s="76"/>
    </row>
    <row r="367" spans="1:7" ht="21">
      <c r="A367" s="84" t="str">
        <f>IF(B367&lt;&gt;"",SUBTOTAL(3,$B$6:$B367),"")</f>
        <v/>
      </c>
      <c r="B367" s="76"/>
      <c r="C367" s="76"/>
      <c r="D367" s="76"/>
      <c r="E367" s="77"/>
      <c r="F367" s="76"/>
      <c r="G367" s="76"/>
    </row>
    <row r="368" spans="1:7" ht="21">
      <c r="A368" s="84" t="str">
        <f>IF(B368&lt;&gt;"",SUBTOTAL(3,$B$6:$B368),"")</f>
        <v/>
      </c>
      <c r="B368" s="76"/>
      <c r="C368" s="76"/>
      <c r="D368" s="76"/>
      <c r="E368" s="77"/>
      <c r="F368" s="76"/>
      <c r="G368" s="76"/>
    </row>
    <row r="369" spans="1:7" ht="21">
      <c r="A369" s="84" t="str">
        <f>IF(B369&lt;&gt;"",SUBTOTAL(3,$B$6:$B369),"")</f>
        <v/>
      </c>
      <c r="B369" s="76"/>
      <c r="C369" s="76"/>
      <c r="D369" s="76"/>
      <c r="E369" s="77"/>
      <c r="F369" s="76"/>
      <c r="G369" s="76"/>
    </row>
    <row r="370" spans="1:7" ht="21">
      <c r="A370" s="84" t="str">
        <f>IF(B370&lt;&gt;"",SUBTOTAL(3,$B$6:$B370),"")</f>
        <v/>
      </c>
      <c r="B370" s="76"/>
      <c r="C370" s="76"/>
      <c r="D370" s="76"/>
      <c r="E370" s="77"/>
      <c r="F370" s="76"/>
      <c r="G370" s="76"/>
    </row>
    <row r="371" spans="1:7" ht="21">
      <c r="A371" s="84" t="str">
        <f>IF(B371&lt;&gt;"",SUBTOTAL(3,$B$6:$B371),"")</f>
        <v/>
      </c>
      <c r="B371" s="76"/>
      <c r="C371" s="76"/>
      <c r="D371" s="76"/>
      <c r="E371" s="77"/>
      <c r="F371" s="76"/>
      <c r="G371" s="76"/>
    </row>
    <row r="372" spans="1:7" ht="21">
      <c r="A372" s="84" t="str">
        <f>IF(B372&lt;&gt;"",SUBTOTAL(3,$B$6:$B372),"")</f>
        <v/>
      </c>
      <c r="B372" s="76"/>
      <c r="C372" s="76"/>
      <c r="D372" s="76"/>
      <c r="E372" s="77"/>
      <c r="F372" s="76"/>
      <c r="G372" s="76"/>
    </row>
    <row r="373" spans="1:7" ht="21">
      <c r="A373" s="84" t="str">
        <f>IF(B373&lt;&gt;"",SUBTOTAL(3,$B$6:$B373),"")</f>
        <v/>
      </c>
      <c r="B373" s="76"/>
      <c r="C373" s="76"/>
      <c r="D373" s="76"/>
      <c r="E373" s="77"/>
      <c r="F373" s="76"/>
      <c r="G373" s="76"/>
    </row>
    <row r="374" spans="1:7" ht="21">
      <c r="A374" s="84" t="str">
        <f>IF(B374&lt;&gt;"",SUBTOTAL(3,$B$6:$B374),"")</f>
        <v/>
      </c>
      <c r="B374" s="76"/>
      <c r="C374" s="76"/>
      <c r="D374" s="76"/>
      <c r="E374" s="77"/>
      <c r="F374" s="76"/>
      <c r="G374" s="76"/>
    </row>
    <row r="375" spans="1:7" ht="21">
      <c r="A375" s="84" t="str">
        <f>IF(B375&lt;&gt;"",SUBTOTAL(3,$B$6:$B375),"")</f>
        <v/>
      </c>
      <c r="B375" s="76"/>
      <c r="C375" s="76"/>
      <c r="D375" s="76"/>
      <c r="E375" s="77"/>
      <c r="F375" s="76"/>
      <c r="G375" s="76"/>
    </row>
    <row r="376" spans="1:7" ht="21">
      <c r="A376" s="84" t="str">
        <f>IF(B376&lt;&gt;"",SUBTOTAL(3,$B$6:$B376),"")</f>
        <v/>
      </c>
      <c r="B376" s="76"/>
      <c r="C376" s="76"/>
      <c r="D376" s="76"/>
      <c r="E376" s="77"/>
      <c r="F376" s="76"/>
      <c r="G376" s="76"/>
    </row>
    <row r="377" spans="1:7" ht="21">
      <c r="A377" s="84" t="str">
        <f>IF(B377&lt;&gt;"",SUBTOTAL(3,$B$6:$B377),"")</f>
        <v/>
      </c>
      <c r="B377" s="76"/>
      <c r="C377" s="76"/>
      <c r="D377" s="76"/>
      <c r="E377" s="77"/>
      <c r="F377" s="76"/>
      <c r="G377" s="76"/>
    </row>
    <row r="378" spans="1:7" ht="21">
      <c r="A378" s="84" t="str">
        <f>IF(B378&lt;&gt;"",SUBTOTAL(3,$B$6:$B378),"")</f>
        <v/>
      </c>
      <c r="B378" s="76"/>
      <c r="C378" s="76"/>
      <c r="D378" s="76"/>
      <c r="E378" s="77"/>
      <c r="F378" s="76"/>
      <c r="G378" s="76"/>
    </row>
    <row r="379" spans="1:7" ht="21">
      <c r="A379" s="84" t="str">
        <f>IF(B379&lt;&gt;"",SUBTOTAL(3,$B$6:$B379),"")</f>
        <v/>
      </c>
      <c r="B379" s="76"/>
      <c r="C379" s="76"/>
      <c r="D379" s="76"/>
      <c r="E379" s="77"/>
      <c r="F379" s="76"/>
      <c r="G379" s="76"/>
    </row>
    <row r="380" spans="1:7" ht="21">
      <c r="A380" s="84" t="str">
        <f>IF(B380&lt;&gt;"",SUBTOTAL(3,$B$6:$B380),"")</f>
        <v/>
      </c>
      <c r="B380" s="76"/>
      <c r="C380" s="76"/>
      <c r="D380" s="76"/>
      <c r="E380" s="77"/>
      <c r="F380" s="76"/>
      <c r="G380" s="76"/>
    </row>
    <row r="381" spans="1:7" ht="21">
      <c r="A381" s="84" t="str">
        <f>IF(B381&lt;&gt;"",SUBTOTAL(3,$B$6:$B381),"")</f>
        <v/>
      </c>
      <c r="B381" s="76"/>
      <c r="C381" s="76"/>
      <c r="D381" s="76"/>
      <c r="E381" s="77"/>
      <c r="F381" s="76"/>
      <c r="G381" s="76"/>
    </row>
    <row r="382" spans="1:7" ht="21">
      <c r="A382" s="84" t="str">
        <f>IF(B382&lt;&gt;"",SUBTOTAL(3,$B$6:$B382),"")</f>
        <v/>
      </c>
      <c r="B382" s="76"/>
      <c r="C382" s="76"/>
      <c r="D382" s="76"/>
      <c r="E382" s="77"/>
      <c r="F382" s="76"/>
      <c r="G382" s="76"/>
    </row>
    <row r="383" spans="1:7" ht="21">
      <c r="A383" s="84" t="str">
        <f>IF(B383&lt;&gt;"",SUBTOTAL(3,$B$6:$B383),"")</f>
        <v/>
      </c>
      <c r="B383" s="76"/>
      <c r="C383" s="76"/>
      <c r="D383" s="76"/>
      <c r="E383" s="77"/>
      <c r="F383" s="76"/>
      <c r="G383" s="76"/>
    </row>
    <row r="384" spans="1:7" ht="21">
      <c r="A384" s="84" t="str">
        <f>IF(B384&lt;&gt;"",SUBTOTAL(3,$B$6:$B384),"")</f>
        <v/>
      </c>
      <c r="B384" s="76"/>
      <c r="C384" s="76"/>
      <c r="D384" s="76"/>
      <c r="E384" s="77"/>
      <c r="F384" s="76"/>
      <c r="G384" s="76"/>
    </row>
    <row r="385" spans="1:7" ht="21">
      <c r="A385" s="84" t="str">
        <f>IF(B385&lt;&gt;"",SUBTOTAL(3,$B$6:$B385),"")</f>
        <v/>
      </c>
      <c r="B385" s="76"/>
      <c r="C385" s="76"/>
      <c r="D385" s="76"/>
      <c r="E385" s="77"/>
      <c r="F385" s="76"/>
      <c r="G385" s="76"/>
    </row>
    <row r="386" spans="1:7" ht="21">
      <c r="A386" s="84" t="str">
        <f>IF(B386&lt;&gt;"",SUBTOTAL(3,$B$6:$B386),"")</f>
        <v/>
      </c>
      <c r="B386" s="76"/>
      <c r="C386" s="76"/>
      <c r="D386" s="76"/>
      <c r="E386" s="77"/>
      <c r="F386" s="76"/>
      <c r="G386" s="76"/>
    </row>
    <row r="387" spans="1:7" ht="21">
      <c r="A387" s="84" t="str">
        <f>IF(B387&lt;&gt;"",SUBTOTAL(3,$B$6:$B387),"")</f>
        <v/>
      </c>
      <c r="B387" s="76"/>
      <c r="C387" s="76"/>
      <c r="D387" s="76"/>
      <c r="E387" s="77"/>
      <c r="F387" s="76"/>
      <c r="G387" s="76"/>
    </row>
    <row r="388" spans="1:7" ht="21">
      <c r="A388" s="84" t="str">
        <f>IF(B388&lt;&gt;"",SUBTOTAL(3,$B$6:$B388),"")</f>
        <v/>
      </c>
      <c r="B388" s="76"/>
      <c r="C388" s="76"/>
      <c r="D388" s="76"/>
      <c r="E388" s="77"/>
      <c r="F388" s="76"/>
      <c r="G388" s="76"/>
    </row>
    <row r="389" spans="1:7" ht="21">
      <c r="A389" s="84" t="str">
        <f>IF(B389&lt;&gt;"",SUBTOTAL(3,$B$6:$B389),"")</f>
        <v/>
      </c>
      <c r="B389" s="76"/>
      <c r="C389" s="76"/>
      <c r="D389" s="76"/>
      <c r="E389" s="77"/>
      <c r="F389" s="76"/>
      <c r="G389" s="76"/>
    </row>
    <row r="390" spans="1:7" ht="21">
      <c r="A390" s="84" t="str">
        <f>IF(B390&lt;&gt;"",SUBTOTAL(3,$B$6:$B390),"")</f>
        <v/>
      </c>
      <c r="B390" s="76"/>
      <c r="C390" s="76"/>
      <c r="D390" s="76"/>
      <c r="E390" s="77"/>
      <c r="F390" s="76"/>
      <c r="G390" s="76"/>
    </row>
    <row r="391" spans="1:7" ht="21">
      <c r="A391" s="84" t="str">
        <f>IF(B391&lt;&gt;"",SUBTOTAL(3,$B$6:$B391),"")</f>
        <v/>
      </c>
      <c r="B391" s="76"/>
      <c r="C391" s="76"/>
      <c r="D391" s="76"/>
      <c r="E391" s="77"/>
      <c r="F391" s="76"/>
      <c r="G391" s="76"/>
    </row>
    <row r="392" spans="1:7" ht="21">
      <c r="A392" s="84" t="str">
        <f>IF(B392&lt;&gt;"",SUBTOTAL(3,$B$6:$B392),"")</f>
        <v/>
      </c>
      <c r="B392" s="76"/>
      <c r="C392" s="76"/>
      <c r="D392" s="76"/>
      <c r="E392" s="77"/>
      <c r="F392" s="76"/>
      <c r="G392" s="76"/>
    </row>
    <row r="393" spans="1:7" ht="21">
      <c r="A393" s="84" t="str">
        <f>IF(B393&lt;&gt;"",SUBTOTAL(3,$B$6:$B393),"")</f>
        <v/>
      </c>
      <c r="B393" s="76"/>
      <c r="C393" s="76"/>
      <c r="D393" s="76"/>
      <c r="E393" s="77"/>
      <c r="F393" s="76"/>
      <c r="G393" s="76"/>
    </row>
    <row r="394" spans="1:7" ht="21">
      <c r="A394" s="84" t="str">
        <f>IF(B394&lt;&gt;"",SUBTOTAL(3,$B$6:$B394),"")</f>
        <v/>
      </c>
      <c r="B394" s="76"/>
      <c r="C394" s="76"/>
      <c r="D394" s="76"/>
      <c r="E394" s="77"/>
      <c r="F394" s="76"/>
      <c r="G394" s="76"/>
    </row>
    <row r="395" spans="1:7" ht="21">
      <c r="A395" s="84" t="str">
        <f>IF(B395&lt;&gt;"",SUBTOTAL(3,$B$6:$B395),"")</f>
        <v/>
      </c>
      <c r="B395" s="76"/>
      <c r="C395" s="76"/>
      <c r="D395" s="76"/>
      <c r="E395" s="77"/>
      <c r="F395" s="76"/>
      <c r="G395" s="76"/>
    </row>
    <row r="396" spans="1:7" ht="21">
      <c r="A396" s="84" t="str">
        <f>IF(B396&lt;&gt;"",SUBTOTAL(3,$B$6:$B396),"")</f>
        <v/>
      </c>
      <c r="B396" s="76"/>
      <c r="C396" s="76"/>
      <c r="D396" s="76"/>
      <c r="E396" s="77"/>
      <c r="F396" s="76"/>
      <c r="G396" s="76"/>
    </row>
    <row r="397" spans="1:7" ht="21">
      <c r="A397" s="84" t="str">
        <f>IF(B397&lt;&gt;"",SUBTOTAL(3,$B$6:$B397),"")</f>
        <v/>
      </c>
      <c r="B397" s="76"/>
      <c r="C397" s="76"/>
      <c r="D397" s="76"/>
      <c r="E397" s="77"/>
      <c r="F397" s="76"/>
      <c r="G397" s="76"/>
    </row>
    <row r="398" spans="1:7" ht="21">
      <c r="A398" s="84" t="str">
        <f>IF(B398&lt;&gt;"",SUBTOTAL(3,$B$6:$B398),"")</f>
        <v/>
      </c>
      <c r="B398" s="76"/>
      <c r="C398" s="76"/>
      <c r="D398" s="76"/>
      <c r="E398" s="77"/>
      <c r="F398" s="76"/>
      <c r="G398" s="76"/>
    </row>
    <row r="399" spans="1:7" ht="21">
      <c r="A399" s="84" t="str">
        <f>IF(B399&lt;&gt;"",SUBTOTAL(3,$B$6:$B399),"")</f>
        <v/>
      </c>
      <c r="B399" s="76"/>
      <c r="C399" s="76"/>
      <c r="D399" s="76"/>
      <c r="E399" s="77"/>
      <c r="F399" s="76"/>
      <c r="G399" s="76"/>
    </row>
    <row r="400" spans="1:7" ht="21">
      <c r="A400" s="84" t="str">
        <f>IF(B400&lt;&gt;"",SUBTOTAL(3,$B$6:$B400),"")</f>
        <v/>
      </c>
      <c r="B400" s="76"/>
      <c r="C400" s="76"/>
      <c r="D400" s="76"/>
      <c r="E400" s="77"/>
      <c r="F400" s="76"/>
      <c r="G400" s="76"/>
    </row>
    <row r="401" spans="1:9" ht="21">
      <c r="A401" s="84" t="str">
        <f>IF(B401&lt;&gt;"",SUBTOTAL(3,$B$6:$B401),"")</f>
        <v/>
      </c>
      <c r="B401" s="76"/>
      <c r="C401" s="76"/>
      <c r="D401" s="76"/>
      <c r="E401" s="77"/>
      <c r="F401" s="76"/>
      <c r="G401" s="76"/>
    </row>
    <row r="402" spans="1:9" ht="21">
      <c r="A402" s="84" t="str">
        <f>IF(B402&lt;&gt;"",SUBTOTAL(3,$B$6:$B402),"")</f>
        <v/>
      </c>
      <c r="B402" s="76"/>
      <c r="C402" s="76"/>
      <c r="D402" s="76"/>
      <c r="E402" s="77"/>
      <c r="F402" s="76"/>
      <c r="G402" s="76"/>
    </row>
    <row r="403" spans="1:9" ht="21">
      <c r="A403" s="84" t="str">
        <f>IF(B403&lt;&gt;"",SUBTOTAL(3,$B$6:$B403),"")</f>
        <v/>
      </c>
      <c r="B403" s="76"/>
      <c r="C403" s="76"/>
      <c r="D403" s="76"/>
      <c r="E403" s="77"/>
      <c r="F403" s="76"/>
      <c r="G403" s="76"/>
    </row>
    <row r="404" spans="1:9" ht="21">
      <c r="A404" s="84" t="str">
        <f>IF(B404&lt;&gt;"",SUBTOTAL(3,$B$6:$B404),"")</f>
        <v/>
      </c>
      <c r="B404" s="76"/>
      <c r="C404" s="76"/>
      <c r="D404" s="76"/>
      <c r="E404" s="77"/>
      <c r="F404" s="76"/>
      <c r="G404" s="76"/>
    </row>
    <row r="405" spans="1:9" ht="21">
      <c r="A405" s="84" t="str">
        <f>IF(B405&lt;&gt;"",SUBTOTAL(3,$B$6:$B405),"")</f>
        <v/>
      </c>
      <c r="B405" s="76"/>
      <c r="C405" s="76"/>
      <c r="D405" s="76"/>
      <c r="E405" s="77"/>
      <c r="F405" s="76"/>
      <c r="G405" s="76"/>
    </row>
    <row r="406" spans="1:9" ht="21">
      <c r="A406" s="84" t="str">
        <f>IF(B406&lt;&gt;"",SUBTOTAL(3,$B$6:$B406),"")</f>
        <v/>
      </c>
      <c r="B406" s="76"/>
      <c r="C406" s="76"/>
      <c r="D406" s="76"/>
      <c r="E406" s="77"/>
      <c r="F406" s="76"/>
      <c r="G406" s="76"/>
    </row>
    <row r="407" spans="1:9" ht="21">
      <c r="A407" s="84" t="str">
        <f>IF(B407&lt;&gt;"",SUBTOTAL(3,$B$6:$B407),"")</f>
        <v/>
      </c>
      <c r="B407" s="76"/>
      <c r="C407" s="76"/>
      <c r="D407" s="76"/>
      <c r="E407" s="77"/>
      <c r="F407" s="76"/>
      <c r="G407" s="76"/>
    </row>
    <row r="408" spans="1:9" ht="21">
      <c r="A408" s="84" t="str">
        <f>IF(B408&lt;&gt;"",SUBTOTAL(3,$B$6:$B408),"")</f>
        <v/>
      </c>
      <c r="B408" s="76"/>
      <c r="C408" s="76"/>
      <c r="D408" s="76"/>
      <c r="E408" s="77"/>
      <c r="F408" s="76"/>
      <c r="G408" s="76"/>
    </row>
    <row r="409" spans="1:9" ht="21">
      <c r="A409" s="84" t="str">
        <f>IF(B409&lt;&gt;"",SUBTOTAL(3,$B$6:$B409),"")</f>
        <v/>
      </c>
      <c r="B409" s="76"/>
      <c r="C409" s="76"/>
      <c r="D409" s="76"/>
      <c r="E409" s="77"/>
      <c r="F409" s="76"/>
      <c r="G409" s="76"/>
    </row>
    <row r="410" spans="1:9" ht="21">
      <c r="A410" s="84" t="str">
        <f>IF(B410&lt;&gt;"",SUBTOTAL(3,$B$6:$B410),"")</f>
        <v/>
      </c>
      <c r="B410" s="76"/>
      <c r="C410" s="76"/>
      <c r="D410" s="76"/>
      <c r="E410" s="77"/>
      <c r="F410" s="76"/>
      <c r="G410" s="76"/>
    </row>
    <row r="411" spans="1:9" ht="21">
      <c r="A411" s="84" t="str">
        <f>IF(B411&lt;&gt;"",SUBTOTAL(3,$B$6:$B411),"")</f>
        <v/>
      </c>
      <c r="B411" s="76"/>
      <c r="C411" s="76"/>
      <c r="D411" s="76"/>
      <c r="E411" s="77"/>
      <c r="F411" s="76"/>
      <c r="G411" s="76"/>
    </row>
    <row r="412" spans="1:9" ht="21">
      <c r="A412" s="84" t="str">
        <f>IF(B412&lt;&gt;"",SUBTOTAL(3,$B$6:$B412),"")</f>
        <v/>
      </c>
      <c r="B412" s="76"/>
      <c r="C412" s="76"/>
      <c r="D412" s="76"/>
      <c r="E412" s="77"/>
      <c r="F412" s="76"/>
      <c r="G412" s="76"/>
    </row>
    <row r="413" spans="1:9" ht="21">
      <c r="A413" s="84" t="str">
        <f>IF(B413&lt;&gt;"",SUBTOTAL(3,$B$6:$B413),"")</f>
        <v/>
      </c>
      <c r="B413" s="76"/>
      <c r="C413" s="76"/>
      <c r="D413" s="76"/>
      <c r="E413" s="77"/>
      <c r="F413" s="76"/>
      <c r="G413" s="76"/>
    </row>
    <row r="414" spans="1:9" ht="21">
      <c r="A414" s="84" t="str">
        <f>IF(B414&lt;&gt;"",SUBTOTAL(3,$B$6:$B414),"")</f>
        <v/>
      </c>
      <c r="B414" s="76"/>
      <c r="C414" s="76"/>
      <c r="D414" s="76"/>
      <c r="E414" s="77"/>
      <c r="F414" s="76"/>
      <c r="G414" s="76"/>
      <c r="H414" s="86" t="s">
        <v>52</v>
      </c>
      <c r="I414" s="87"/>
    </row>
    <row r="415" spans="1:9" ht="21">
      <c r="A415" s="84" t="str">
        <f>IF(B415&lt;&gt;"",SUBTOTAL(3,$B$6:$B415),"")</f>
        <v/>
      </c>
      <c r="B415" s="76"/>
      <c r="C415" s="76"/>
      <c r="D415" s="76"/>
      <c r="E415" s="77"/>
      <c r="F415" s="76"/>
      <c r="G415" s="76"/>
      <c r="H415" s="88" t="s">
        <v>53</v>
      </c>
      <c r="I415" s="87"/>
    </row>
    <row r="416" spans="1:9" ht="21">
      <c r="A416" s="84" t="str">
        <f>IF(B416&lt;&gt;"",SUBTOTAL(3,$B$6:$B416),"")</f>
        <v/>
      </c>
      <c r="B416" s="76"/>
      <c r="C416" s="76"/>
      <c r="D416" s="76"/>
      <c r="E416" s="77"/>
      <c r="F416" s="76"/>
      <c r="G416" s="76"/>
      <c r="H416" s="86" t="s">
        <v>54</v>
      </c>
      <c r="I416" s="87"/>
    </row>
    <row r="417" spans="1:9" ht="21">
      <c r="A417" s="84" t="str">
        <f>IF(B417&lt;&gt;"",SUBTOTAL(3,$B$6:$B417),"")</f>
        <v/>
      </c>
      <c r="B417" s="76"/>
      <c r="C417" s="76"/>
      <c r="D417" s="76"/>
      <c r="E417" s="77"/>
      <c r="F417" s="76"/>
      <c r="G417" s="76"/>
      <c r="H417" s="87"/>
      <c r="I417" s="86" t="s">
        <v>51</v>
      </c>
    </row>
    <row r="418" spans="1:9" ht="21">
      <c r="A418" s="84" t="str">
        <f>IF(B418&lt;&gt;"",SUBTOTAL(3,$B$6:$B418),"")</f>
        <v/>
      </c>
      <c r="B418" s="76"/>
      <c r="C418" s="76"/>
      <c r="D418" s="76"/>
      <c r="E418" s="77"/>
      <c r="F418" s="76"/>
      <c r="G418" s="76"/>
      <c r="H418" s="87"/>
      <c r="I418" s="88" t="s">
        <v>39</v>
      </c>
    </row>
    <row r="419" spans="1:9" ht="21">
      <c r="A419" s="84" t="str">
        <f>IF(B419&lt;&gt;"",SUBTOTAL(3,$B$6:$B419),"")</f>
        <v/>
      </c>
      <c r="B419" s="76"/>
      <c r="C419" s="76"/>
      <c r="D419" s="76"/>
      <c r="E419" s="77"/>
      <c r="F419" s="76"/>
      <c r="G419" s="76"/>
      <c r="H419" s="87"/>
      <c r="I419" s="86" t="s">
        <v>31</v>
      </c>
    </row>
    <row r="420" spans="1:9" ht="21">
      <c r="A420" s="84" t="str">
        <f>IF(B420&lt;&gt;"",SUBTOTAL(3,$B$6:$B420),"")</f>
        <v/>
      </c>
      <c r="B420" s="76"/>
      <c r="C420" s="76"/>
      <c r="D420" s="76"/>
      <c r="E420" s="77"/>
      <c r="F420" s="76"/>
      <c r="G420" s="76"/>
      <c r="H420" s="87"/>
      <c r="I420" s="88" t="s">
        <v>32</v>
      </c>
    </row>
    <row r="421" spans="1:9" ht="21">
      <c r="A421" s="84" t="str">
        <f>IF(B421&lt;&gt;"",SUBTOTAL(3,$B$6:$B421),"")</f>
        <v/>
      </c>
      <c r="B421" s="76"/>
      <c r="C421" s="76"/>
      <c r="D421" s="76"/>
      <c r="E421" s="77"/>
      <c r="F421" s="76"/>
      <c r="G421" s="76"/>
      <c r="H421" s="87" t="s">
        <v>50</v>
      </c>
      <c r="I421" s="87"/>
    </row>
    <row r="422" spans="1:9" ht="21">
      <c r="A422" s="84" t="str">
        <f>IF(B422&lt;&gt;"",SUBTOTAL(3,$B$6:$B422),"")</f>
        <v/>
      </c>
      <c r="B422" s="76"/>
      <c r="C422" s="76"/>
      <c r="D422" s="76"/>
      <c r="E422" s="77"/>
      <c r="F422" s="76"/>
      <c r="G422" s="76"/>
      <c r="H422" s="89" t="s">
        <v>103</v>
      </c>
      <c r="I422" s="87"/>
    </row>
    <row r="423" spans="1:9" ht="21">
      <c r="A423" s="84" t="str">
        <f>IF(B423&lt;&gt;"",SUBTOTAL(3,$B$6:$B423),"")</f>
        <v/>
      </c>
      <c r="B423" s="76"/>
      <c r="C423" s="76"/>
      <c r="D423" s="76"/>
      <c r="E423" s="77"/>
      <c r="F423" s="76"/>
      <c r="G423" s="76"/>
      <c r="H423" s="87" t="s">
        <v>104</v>
      </c>
      <c r="I423" s="87"/>
    </row>
    <row r="424" spans="1:9" ht="21">
      <c r="A424" s="84" t="str">
        <f>IF(B424&lt;&gt;"",SUBTOTAL(3,$B$6:$B424),"")</f>
        <v/>
      </c>
      <c r="B424" s="76"/>
      <c r="C424" s="76"/>
      <c r="D424" s="76"/>
      <c r="E424" s="77"/>
      <c r="F424" s="76"/>
      <c r="G424" s="76"/>
      <c r="H424" s="90" t="s">
        <v>105</v>
      </c>
      <c r="I424" s="87"/>
    </row>
    <row r="425" spans="1:9" ht="21">
      <c r="A425" s="84" t="str">
        <f>IF(B425&lt;&gt;"",SUBTOTAL(3,$B$6:$B425),"")</f>
        <v/>
      </c>
      <c r="B425" s="76"/>
      <c r="C425" s="76"/>
      <c r="D425" s="76"/>
      <c r="E425" s="77"/>
      <c r="F425" s="76"/>
      <c r="G425" s="76"/>
      <c r="H425" s="140" t="s">
        <v>106</v>
      </c>
      <c r="I425" s="87"/>
    </row>
    <row r="426" spans="1:9" ht="21">
      <c r="A426" s="84" t="str">
        <f>IF(B426&lt;&gt;"",SUBTOTAL(3,$B$6:$B426),"")</f>
        <v/>
      </c>
      <c r="B426" s="76"/>
      <c r="C426" s="76"/>
      <c r="D426" s="76"/>
      <c r="E426" s="77"/>
      <c r="F426" s="76"/>
      <c r="G426" s="76"/>
      <c r="H426" s="90" t="s">
        <v>107</v>
      </c>
      <c r="I426" s="87"/>
    </row>
    <row r="427" spans="1:9" ht="21">
      <c r="A427" s="84" t="str">
        <f>IF(B427&lt;&gt;"",SUBTOTAL(3,$B$6:$B427),"")</f>
        <v/>
      </c>
      <c r="B427" s="76"/>
      <c r="C427" s="76"/>
      <c r="D427" s="76"/>
      <c r="E427" s="77"/>
      <c r="F427" s="76"/>
      <c r="G427" s="76"/>
    </row>
    <row r="428" spans="1:9" ht="21">
      <c r="A428" s="84" t="str">
        <f>IF(B428&lt;&gt;"",SUBTOTAL(3,$B$6:$B428),"")</f>
        <v/>
      </c>
      <c r="B428" s="76"/>
      <c r="C428" s="76"/>
      <c r="D428" s="76"/>
      <c r="E428" s="77"/>
      <c r="F428" s="76"/>
      <c r="G428" s="76"/>
    </row>
    <row r="429" spans="1:9" ht="21">
      <c r="A429" s="84" t="str">
        <f>IF(B429&lt;&gt;"",SUBTOTAL(3,$B$6:$B429),"")</f>
        <v/>
      </c>
      <c r="B429" s="76"/>
      <c r="C429" s="76"/>
      <c r="D429" s="76"/>
      <c r="E429" s="77"/>
      <c r="F429" s="76"/>
      <c r="G429" s="76"/>
    </row>
    <row r="430" spans="1:9" ht="21">
      <c r="A430" s="84" t="str">
        <f>IF(B430&lt;&gt;"",SUBTOTAL(3,$B$6:$B430),"")</f>
        <v/>
      </c>
      <c r="B430" s="76"/>
      <c r="C430" s="76"/>
      <c r="D430" s="76"/>
      <c r="E430" s="77"/>
      <c r="F430" s="76"/>
      <c r="G430" s="76"/>
    </row>
    <row r="431" spans="1:9" ht="21">
      <c r="A431" s="84" t="str">
        <f>IF(B431&lt;&gt;"",SUBTOTAL(3,$B$6:$B431),"")</f>
        <v/>
      </c>
      <c r="B431" s="76"/>
      <c r="C431" s="76"/>
      <c r="D431" s="76"/>
      <c r="E431" s="77"/>
      <c r="F431" s="76"/>
      <c r="G431" s="76"/>
    </row>
    <row r="432" spans="1:9" ht="21">
      <c r="A432" s="84" t="str">
        <f>IF(B432&lt;&gt;"",SUBTOTAL(3,$B$6:$B432),"")</f>
        <v/>
      </c>
      <c r="B432" s="76"/>
      <c r="C432" s="76"/>
      <c r="D432" s="76"/>
      <c r="E432" s="77"/>
      <c r="F432" s="76"/>
      <c r="G432" s="76"/>
    </row>
    <row r="433" spans="1:7" ht="21">
      <c r="A433" s="84" t="str">
        <f>IF(B433&lt;&gt;"",SUBTOTAL(3,$B$6:$B433),"")</f>
        <v/>
      </c>
      <c r="B433" s="76"/>
      <c r="C433" s="76"/>
      <c r="D433" s="76"/>
      <c r="E433" s="77"/>
      <c r="F433" s="76"/>
      <c r="G433" s="76"/>
    </row>
    <row r="434" spans="1:7" ht="21">
      <c r="A434" s="84" t="str">
        <f>IF(B434&lt;&gt;"",SUBTOTAL(3,$B$6:$B434),"")</f>
        <v/>
      </c>
      <c r="B434" s="76"/>
      <c r="C434" s="76"/>
      <c r="D434" s="76"/>
      <c r="E434" s="77"/>
      <c r="F434" s="76"/>
      <c r="G434" s="76"/>
    </row>
    <row r="435" spans="1:7" ht="21">
      <c r="A435" s="84" t="str">
        <f>IF(B435&lt;&gt;"",SUBTOTAL(3,$B$6:$B435),"")</f>
        <v/>
      </c>
      <c r="B435" s="76"/>
      <c r="C435" s="76"/>
      <c r="D435" s="76"/>
      <c r="E435" s="77"/>
      <c r="F435" s="76"/>
      <c r="G435" s="76"/>
    </row>
    <row r="436" spans="1:7" ht="21">
      <c r="A436" s="84" t="str">
        <f>IF(B436&lt;&gt;"",SUBTOTAL(3,$B$6:$B436),"")</f>
        <v/>
      </c>
      <c r="B436" s="76"/>
      <c r="C436" s="76"/>
      <c r="D436" s="76"/>
      <c r="E436" s="77"/>
      <c r="F436" s="76"/>
      <c r="G436" s="76"/>
    </row>
    <row r="437" spans="1:7" ht="21">
      <c r="A437" s="84" t="str">
        <f>IF(B437&lt;&gt;"",SUBTOTAL(3,$B$6:$B437),"")</f>
        <v/>
      </c>
      <c r="B437" s="76"/>
      <c r="C437" s="76"/>
      <c r="D437" s="76"/>
      <c r="E437" s="77"/>
      <c r="F437" s="76"/>
      <c r="G437" s="76"/>
    </row>
    <row r="438" spans="1:7" ht="21">
      <c r="A438" s="84" t="str">
        <f>IF(B438&lt;&gt;"",SUBTOTAL(3,$B$6:$B438),"")</f>
        <v/>
      </c>
      <c r="B438" s="76"/>
      <c r="C438" s="76"/>
      <c r="D438" s="76"/>
      <c r="E438" s="77"/>
      <c r="F438" s="76"/>
      <c r="G438" s="76"/>
    </row>
    <row r="439" spans="1:7" ht="21">
      <c r="A439" s="84" t="str">
        <f>IF(B439&lt;&gt;"",SUBTOTAL(3,$B$6:$B439),"")</f>
        <v/>
      </c>
      <c r="B439" s="76"/>
      <c r="C439" s="76"/>
      <c r="D439" s="76"/>
      <c r="E439" s="77"/>
      <c r="F439" s="76"/>
      <c r="G439" s="76"/>
    </row>
    <row r="440" spans="1:7" ht="21">
      <c r="A440" s="84" t="str">
        <f>IF(B440&lt;&gt;"",SUBTOTAL(3,$B$6:$B440),"")</f>
        <v/>
      </c>
      <c r="B440" s="76"/>
      <c r="C440" s="76"/>
      <c r="D440" s="76"/>
      <c r="E440" s="77"/>
      <c r="F440" s="76"/>
      <c r="G440" s="76"/>
    </row>
    <row r="441" spans="1:7" ht="21">
      <c r="A441" s="84" t="str">
        <f>IF(B441&lt;&gt;"",SUBTOTAL(3,$B$6:$B441),"")</f>
        <v/>
      </c>
      <c r="B441" s="76"/>
      <c r="C441" s="76"/>
      <c r="D441" s="76"/>
      <c r="E441" s="77"/>
      <c r="F441" s="76"/>
      <c r="G441" s="76"/>
    </row>
    <row r="442" spans="1:7" ht="21">
      <c r="A442" s="84" t="str">
        <f>IF(B442&lt;&gt;"",SUBTOTAL(3,$B$6:$B442),"")</f>
        <v/>
      </c>
      <c r="B442" s="76"/>
      <c r="C442" s="76"/>
      <c r="D442" s="76"/>
      <c r="E442" s="77"/>
      <c r="F442" s="76"/>
      <c r="G442" s="76"/>
    </row>
    <row r="443" spans="1:7" ht="21">
      <c r="A443" s="84" t="str">
        <f>IF(B443&lt;&gt;"",SUBTOTAL(3,$B$6:$B443),"")</f>
        <v/>
      </c>
      <c r="B443" s="76"/>
      <c r="C443" s="76"/>
      <c r="D443" s="76"/>
      <c r="E443" s="77"/>
      <c r="F443" s="76"/>
      <c r="G443" s="76"/>
    </row>
    <row r="444" spans="1:7" ht="21">
      <c r="A444" s="84" t="str">
        <f>IF(B444&lt;&gt;"",SUBTOTAL(3,$B$6:$B444),"")</f>
        <v/>
      </c>
      <c r="B444" s="76"/>
      <c r="C444" s="76"/>
      <c r="D444" s="76"/>
      <c r="E444" s="77"/>
      <c r="F444" s="76"/>
      <c r="G444" s="76"/>
    </row>
    <row r="445" spans="1:7" ht="21">
      <c r="A445" s="84" t="str">
        <f>IF(B445&lt;&gt;"",SUBTOTAL(3,$B$6:$B445),"")</f>
        <v/>
      </c>
      <c r="B445" s="76"/>
      <c r="C445" s="76"/>
      <c r="D445" s="76"/>
      <c r="E445" s="77"/>
      <c r="F445" s="76"/>
      <c r="G445" s="76"/>
    </row>
    <row r="446" spans="1:7" ht="21">
      <c r="A446" s="84" t="str">
        <f>IF(B446&lt;&gt;"",SUBTOTAL(3,$B$6:$B446),"")</f>
        <v/>
      </c>
      <c r="B446" s="76"/>
      <c r="C446" s="76"/>
      <c r="D446" s="76"/>
      <c r="E446" s="77"/>
      <c r="F446" s="76"/>
      <c r="G446" s="76"/>
    </row>
    <row r="447" spans="1:7" ht="21">
      <c r="A447" s="84" t="str">
        <f>IF(B447&lt;&gt;"",SUBTOTAL(3,$B$6:$B447),"")</f>
        <v/>
      </c>
      <c r="B447" s="76"/>
      <c r="C447" s="76"/>
      <c r="D447" s="76"/>
      <c r="E447" s="77"/>
      <c r="F447" s="76"/>
      <c r="G447" s="76"/>
    </row>
    <row r="448" spans="1:7" ht="21">
      <c r="A448" s="84" t="str">
        <f>IF(B448&lt;&gt;"",SUBTOTAL(3,$B$6:$B448),"")</f>
        <v/>
      </c>
      <c r="B448" s="76"/>
      <c r="C448" s="76"/>
      <c r="D448" s="76"/>
      <c r="E448" s="77"/>
      <c r="F448" s="76"/>
      <c r="G448" s="76"/>
    </row>
    <row r="449" spans="1:7" ht="21">
      <c r="A449" s="84" t="str">
        <f>IF(B449&lt;&gt;"",SUBTOTAL(3,$B$6:$B449),"")</f>
        <v/>
      </c>
      <c r="B449" s="76"/>
      <c r="C449" s="76"/>
      <c r="D449" s="76"/>
      <c r="E449" s="77"/>
      <c r="F449" s="76"/>
      <c r="G449" s="76"/>
    </row>
    <row r="450" spans="1:7" ht="21">
      <c r="A450" s="84" t="str">
        <f>IF(B450&lt;&gt;"",SUBTOTAL(3,$B$6:$B450),"")</f>
        <v/>
      </c>
      <c r="B450" s="76"/>
      <c r="C450" s="76"/>
      <c r="D450" s="76"/>
      <c r="E450" s="77"/>
      <c r="F450" s="76"/>
      <c r="G450" s="76"/>
    </row>
    <row r="451" spans="1:7" ht="21">
      <c r="A451" s="84" t="str">
        <f>IF(B451&lt;&gt;"",SUBTOTAL(3,$B$6:$B451),"")</f>
        <v/>
      </c>
      <c r="B451" s="76"/>
      <c r="C451" s="76"/>
      <c r="D451" s="76"/>
      <c r="E451" s="77"/>
      <c r="F451" s="76"/>
      <c r="G451" s="76"/>
    </row>
    <row r="452" spans="1:7" ht="21">
      <c r="A452" s="84" t="str">
        <f>IF(B452&lt;&gt;"",SUBTOTAL(3,$B$6:$B452),"")</f>
        <v/>
      </c>
      <c r="B452" s="76"/>
      <c r="C452" s="76"/>
      <c r="D452" s="76"/>
      <c r="E452" s="77"/>
      <c r="F452" s="76"/>
      <c r="G452" s="76"/>
    </row>
    <row r="453" spans="1:7" ht="21">
      <c r="A453" s="84" t="str">
        <f>IF(B453&lt;&gt;"",SUBTOTAL(3,$B$6:$B453),"")</f>
        <v/>
      </c>
      <c r="B453" s="76"/>
      <c r="C453" s="76"/>
      <c r="D453" s="76"/>
      <c r="E453" s="77"/>
      <c r="F453" s="76"/>
      <c r="G453" s="76"/>
    </row>
    <row r="454" spans="1:7" ht="21">
      <c r="A454" s="84" t="str">
        <f>IF(B454&lt;&gt;"",SUBTOTAL(3,$B$6:$B454),"")</f>
        <v/>
      </c>
      <c r="B454" s="76"/>
      <c r="C454" s="76"/>
      <c r="D454" s="76"/>
      <c r="E454" s="77"/>
      <c r="F454" s="76"/>
      <c r="G454" s="76"/>
    </row>
    <row r="455" spans="1:7" ht="21">
      <c r="A455" s="84" t="str">
        <f>IF(B455&lt;&gt;"",SUBTOTAL(3,$B$6:$B455),"")</f>
        <v/>
      </c>
      <c r="B455" s="76"/>
      <c r="C455" s="76"/>
      <c r="D455" s="76"/>
      <c r="E455" s="77"/>
      <c r="F455" s="76"/>
      <c r="G455" s="76"/>
    </row>
    <row r="456" spans="1:7" ht="21">
      <c r="A456" s="84" t="str">
        <f>IF(B456&lt;&gt;"",SUBTOTAL(3,$B$6:$B456),"")</f>
        <v/>
      </c>
      <c r="B456" s="76"/>
      <c r="C456" s="76"/>
      <c r="D456" s="76"/>
      <c r="E456" s="77"/>
      <c r="F456" s="76"/>
      <c r="G456" s="76"/>
    </row>
    <row r="457" spans="1:7" ht="21">
      <c r="A457" s="84" t="str">
        <f>IF(B457&lt;&gt;"",SUBTOTAL(3,$B$6:$B457),"")</f>
        <v/>
      </c>
      <c r="B457" s="76"/>
      <c r="C457" s="76"/>
      <c r="D457" s="76"/>
      <c r="E457" s="77"/>
      <c r="F457" s="76"/>
      <c r="G457" s="76"/>
    </row>
    <row r="458" spans="1:7" ht="21">
      <c r="A458" s="84" t="str">
        <f>IF(B458&lt;&gt;"",SUBTOTAL(3,$B$6:$B458),"")</f>
        <v/>
      </c>
      <c r="B458" s="76"/>
      <c r="C458" s="76"/>
      <c r="D458" s="76"/>
      <c r="E458" s="77"/>
      <c r="F458" s="76"/>
      <c r="G458" s="76"/>
    </row>
    <row r="459" spans="1:7" ht="21">
      <c r="A459" s="84" t="str">
        <f>IF(B459&lt;&gt;"",SUBTOTAL(3,$B$6:$B459),"")</f>
        <v/>
      </c>
      <c r="B459" s="76"/>
      <c r="C459" s="76"/>
      <c r="D459" s="76"/>
      <c r="E459" s="77"/>
      <c r="F459" s="76"/>
      <c r="G459" s="76"/>
    </row>
    <row r="460" spans="1:7" ht="21">
      <c r="A460" s="84" t="str">
        <f>IF(B460&lt;&gt;"",SUBTOTAL(3,$B$6:$B460),"")</f>
        <v/>
      </c>
      <c r="B460" s="76"/>
      <c r="C460" s="76"/>
      <c r="D460" s="76"/>
      <c r="E460" s="77"/>
      <c r="F460" s="76"/>
      <c r="G460" s="76"/>
    </row>
    <row r="461" spans="1:7" ht="21">
      <c r="A461" s="84" t="str">
        <f>IF(B461&lt;&gt;"",SUBTOTAL(3,$B$6:$B461),"")</f>
        <v/>
      </c>
      <c r="B461" s="76"/>
      <c r="C461" s="76"/>
      <c r="D461" s="76"/>
      <c r="E461" s="77"/>
      <c r="F461" s="76"/>
      <c r="G461" s="76"/>
    </row>
    <row r="462" spans="1:7" ht="21">
      <c r="A462" s="84" t="str">
        <f>IF(B462&lt;&gt;"",SUBTOTAL(3,$B$6:$B462),"")</f>
        <v/>
      </c>
      <c r="B462" s="76"/>
      <c r="C462" s="76"/>
      <c r="D462" s="76"/>
      <c r="E462" s="77"/>
      <c r="F462" s="76"/>
      <c r="G462" s="76"/>
    </row>
    <row r="463" spans="1:7" ht="21">
      <c r="A463" s="84" t="str">
        <f>IF(B463&lt;&gt;"",SUBTOTAL(3,$B$6:$B463),"")</f>
        <v/>
      </c>
      <c r="B463" s="76"/>
      <c r="C463" s="76"/>
      <c r="D463" s="76"/>
      <c r="E463" s="77"/>
      <c r="F463" s="76"/>
      <c r="G463" s="76"/>
    </row>
    <row r="464" spans="1:7" ht="21">
      <c r="A464" s="84" t="str">
        <f>IF(B464&lt;&gt;"",SUBTOTAL(3,$B$6:$B464),"")</f>
        <v/>
      </c>
      <c r="B464" s="76"/>
      <c r="C464" s="76"/>
      <c r="D464" s="76"/>
      <c r="E464" s="77"/>
      <c r="F464" s="76"/>
      <c r="G464" s="76"/>
    </row>
    <row r="465" spans="1:7" ht="21">
      <c r="A465" s="84" t="str">
        <f>IF(B465&lt;&gt;"",SUBTOTAL(3,$B$6:$B465),"")</f>
        <v/>
      </c>
      <c r="B465" s="76"/>
      <c r="C465" s="76"/>
      <c r="D465" s="76"/>
      <c r="E465" s="77"/>
      <c r="F465" s="76"/>
      <c r="G465" s="76"/>
    </row>
    <row r="466" spans="1:7" ht="21">
      <c r="A466" s="84" t="str">
        <f>IF(B466&lt;&gt;"",SUBTOTAL(3,$B$6:$B466),"")</f>
        <v/>
      </c>
      <c r="B466" s="76"/>
      <c r="C466" s="76"/>
      <c r="D466" s="76"/>
      <c r="E466" s="77"/>
      <c r="F466" s="76"/>
      <c r="G466" s="76"/>
    </row>
    <row r="467" spans="1:7" ht="21">
      <c r="A467" s="84" t="str">
        <f>IF(B467&lt;&gt;"",SUBTOTAL(3,$B$6:$B467),"")</f>
        <v/>
      </c>
      <c r="B467" s="76"/>
      <c r="C467" s="76"/>
      <c r="D467" s="76"/>
      <c r="E467" s="77"/>
      <c r="F467" s="76"/>
      <c r="G467" s="76"/>
    </row>
    <row r="468" spans="1:7" ht="21">
      <c r="A468" s="84" t="str">
        <f>IF(B468&lt;&gt;"",SUBTOTAL(3,$B$6:$B468),"")</f>
        <v/>
      </c>
      <c r="B468" s="76"/>
      <c r="C468" s="76"/>
      <c r="D468" s="76"/>
      <c r="E468" s="77"/>
      <c r="F468" s="76"/>
      <c r="G468" s="76"/>
    </row>
    <row r="469" spans="1:7" ht="21">
      <c r="A469" s="84" t="str">
        <f>IF(B469&lt;&gt;"",SUBTOTAL(3,$B$6:$B469),"")</f>
        <v/>
      </c>
      <c r="B469" s="76"/>
      <c r="C469" s="76"/>
      <c r="D469" s="76"/>
      <c r="E469" s="77"/>
      <c r="F469" s="76"/>
      <c r="G469" s="76"/>
    </row>
    <row r="470" spans="1:7" ht="21">
      <c r="A470" s="84" t="str">
        <f>IF(B470&lt;&gt;"",SUBTOTAL(3,$B$6:$B470),"")</f>
        <v/>
      </c>
      <c r="B470" s="76"/>
      <c r="C470" s="76"/>
      <c r="D470" s="76"/>
      <c r="E470" s="77"/>
      <c r="F470" s="76"/>
      <c r="G470" s="76"/>
    </row>
    <row r="471" spans="1:7" ht="21">
      <c r="A471" s="84" t="str">
        <f>IF(B471&lt;&gt;"",SUBTOTAL(3,$B$6:$B471),"")</f>
        <v/>
      </c>
      <c r="B471" s="76"/>
      <c r="C471" s="76"/>
      <c r="D471" s="76"/>
      <c r="E471" s="77"/>
      <c r="F471" s="76"/>
      <c r="G471" s="76"/>
    </row>
    <row r="472" spans="1:7" ht="21">
      <c r="A472" s="84" t="str">
        <f>IF(B472&lt;&gt;"",SUBTOTAL(3,$B$6:$B472),"")</f>
        <v/>
      </c>
      <c r="B472" s="76"/>
      <c r="C472" s="76"/>
      <c r="D472" s="76"/>
      <c r="E472" s="77"/>
      <c r="F472" s="76"/>
      <c r="G472" s="76"/>
    </row>
    <row r="473" spans="1:7" ht="21">
      <c r="A473" s="84" t="str">
        <f>IF(B473&lt;&gt;"",SUBTOTAL(3,$B$6:$B473),"")</f>
        <v/>
      </c>
      <c r="B473" s="76"/>
      <c r="C473" s="76"/>
      <c r="D473" s="76"/>
      <c r="E473" s="77"/>
      <c r="F473" s="76"/>
      <c r="G473" s="76"/>
    </row>
    <row r="474" spans="1:7" ht="21">
      <c r="A474" s="84" t="str">
        <f>IF(B474&lt;&gt;"",SUBTOTAL(3,$B$6:$B474),"")</f>
        <v/>
      </c>
      <c r="B474" s="76"/>
      <c r="C474" s="76"/>
      <c r="D474" s="76"/>
      <c r="E474" s="77"/>
      <c r="F474" s="76"/>
      <c r="G474" s="76"/>
    </row>
    <row r="475" spans="1:7" ht="21">
      <c r="A475" s="84" t="str">
        <f>IF(B475&lt;&gt;"",SUBTOTAL(3,$B$6:$B475),"")</f>
        <v/>
      </c>
      <c r="B475" s="76"/>
      <c r="C475" s="76"/>
      <c r="D475" s="76"/>
      <c r="E475" s="77"/>
      <c r="F475" s="76"/>
      <c r="G475" s="76"/>
    </row>
    <row r="476" spans="1:7" ht="21">
      <c r="A476" s="84" t="str">
        <f>IF(B476&lt;&gt;"",SUBTOTAL(3,$B$6:$B476),"")</f>
        <v/>
      </c>
      <c r="B476" s="76"/>
      <c r="C476" s="76"/>
      <c r="D476" s="76"/>
      <c r="E476" s="77"/>
      <c r="F476" s="76"/>
      <c r="G476" s="76"/>
    </row>
    <row r="477" spans="1:7" ht="21">
      <c r="A477" s="84" t="str">
        <f>IF(B477&lt;&gt;"",SUBTOTAL(3,$B$6:$B477),"")</f>
        <v/>
      </c>
      <c r="B477" s="76"/>
      <c r="C477" s="76"/>
      <c r="D477" s="76"/>
      <c r="E477" s="77"/>
      <c r="F477" s="76"/>
      <c r="G477" s="76"/>
    </row>
    <row r="478" spans="1:7" ht="21">
      <c r="A478" s="84" t="str">
        <f>IF(B478&lt;&gt;"",SUBTOTAL(3,$B$6:$B478),"")</f>
        <v/>
      </c>
      <c r="B478" s="76"/>
      <c r="C478" s="76"/>
      <c r="D478" s="76"/>
      <c r="E478" s="77"/>
      <c r="F478" s="76"/>
      <c r="G478" s="76"/>
    </row>
    <row r="479" spans="1:7" ht="21">
      <c r="A479" s="84" t="str">
        <f>IF(B479&lt;&gt;"",SUBTOTAL(3,$B$6:$B479),"")</f>
        <v/>
      </c>
      <c r="B479" s="76"/>
      <c r="C479" s="76"/>
      <c r="D479" s="76"/>
      <c r="E479" s="77"/>
      <c r="F479" s="76"/>
      <c r="G479" s="76"/>
    </row>
    <row r="480" spans="1:7" ht="21">
      <c r="A480" s="84" t="str">
        <f>IF(B480&lt;&gt;"",SUBTOTAL(3,$B$6:$B480),"")</f>
        <v/>
      </c>
      <c r="B480" s="76"/>
      <c r="C480" s="76"/>
      <c r="D480" s="76"/>
      <c r="E480" s="77"/>
      <c r="F480" s="76"/>
      <c r="G480" s="76"/>
    </row>
    <row r="481" spans="1:7" ht="21">
      <c r="A481" s="84" t="str">
        <f>IF(B481&lt;&gt;"",SUBTOTAL(3,$B$6:$B481),"")</f>
        <v/>
      </c>
      <c r="B481" s="76"/>
      <c r="C481" s="76"/>
      <c r="D481" s="76"/>
      <c r="E481" s="77"/>
      <c r="F481" s="76"/>
      <c r="G481" s="76"/>
    </row>
    <row r="482" spans="1:7" ht="21">
      <c r="A482" s="84" t="str">
        <f>IF(B482&lt;&gt;"",SUBTOTAL(3,$B$6:$B482),"")</f>
        <v/>
      </c>
      <c r="B482" s="76"/>
      <c r="C482" s="76"/>
      <c r="D482" s="76"/>
      <c r="E482" s="77"/>
      <c r="F482" s="76"/>
      <c r="G482" s="76"/>
    </row>
    <row r="483" spans="1:7" ht="21">
      <c r="A483" s="84" t="str">
        <f>IF(B483&lt;&gt;"",SUBTOTAL(3,$B$6:$B483),"")</f>
        <v/>
      </c>
      <c r="B483" s="76"/>
      <c r="C483" s="76"/>
      <c r="D483" s="76"/>
      <c r="E483" s="77"/>
      <c r="F483" s="76"/>
      <c r="G483" s="76"/>
    </row>
    <row r="484" spans="1:7" ht="21">
      <c r="A484" s="84" t="str">
        <f>IF(B484&lt;&gt;"",SUBTOTAL(3,$B$6:$B484),"")</f>
        <v/>
      </c>
      <c r="B484" s="76"/>
      <c r="C484" s="76"/>
      <c r="D484" s="76"/>
      <c r="E484" s="77"/>
      <c r="F484" s="76"/>
      <c r="G484" s="76"/>
    </row>
    <row r="485" spans="1:7" ht="21">
      <c r="A485" s="84" t="str">
        <f>IF(B485&lt;&gt;"",SUBTOTAL(3,$B$6:$B485),"")</f>
        <v/>
      </c>
      <c r="B485" s="76"/>
      <c r="C485" s="76"/>
      <c r="D485" s="76"/>
      <c r="E485" s="77"/>
      <c r="F485" s="76"/>
      <c r="G485" s="76"/>
    </row>
    <row r="486" spans="1:7" ht="21">
      <c r="A486" s="84" t="str">
        <f>IF(B486&lt;&gt;"",SUBTOTAL(3,$B$6:$B486),"")</f>
        <v/>
      </c>
      <c r="B486" s="76"/>
      <c r="C486" s="76"/>
      <c r="D486" s="76"/>
      <c r="E486" s="77"/>
      <c r="F486" s="76"/>
      <c r="G486" s="76"/>
    </row>
    <row r="487" spans="1:7" ht="21">
      <c r="A487" s="84" t="str">
        <f>IF(B487&lt;&gt;"",SUBTOTAL(3,$B$6:$B487),"")</f>
        <v/>
      </c>
      <c r="B487" s="76"/>
      <c r="C487" s="76"/>
      <c r="D487" s="76"/>
      <c r="E487" s="77"/>
      <c r="F487" s="76"/>
      <c r="G487" s="76"/>
    </row>
    <row r="488" spans="1:7" ht="21">
      <c r="A488" s="84" t="str">
        <f>IF(B488&lt;&gt;"",SUBTOTAL(3,$B$6:$B488),"")</f>
        <v/>
      </c>
      <c r="B488" s="76"/>
      <c r="C488" s="76"/>
      <c r="D488" s="76"/>
      <c r="E488" s="77"/>
      <c r="F488" s="76"/>
      <c r="G488" s="76"/>
    </row>
    <row r="489" spans="1:7" ht="21">
      <c r="A489" s="84" t="str">
        <f>IF(B489&lt;&gt;"",SUBTOTAL(3,$B$6:$B489),"")</f>
        <v/>
      </c>
      <c r="B489" s="76"/>
      <c r="C489" s="76"/>
      <c r="D489" s="76"/>
      <c r="E489" s="77"/>
      <c r="F489" s="76"/>
      <c r="G489" s="76"/>
    </row>
    <row r="490" spans="1:7" ht="21">
      <c r="A490" s="84" t="str">
        <f>IF(B490&lt;&gt;"",SUBTOTAL(3,$B$6:$B490),"")</f>
        <v/>
      </c>
      <c r="B490" s="76"/>
      <c r="C490" s="76"/>
      <c r="D490" s="76"/>
      <c r="E490" s="77"/>
      <c r="F490" s="76"/>
      <c r="G490" s="76"/>
    </row>
    <row r="491" spans="1:7" ht="21">
      <c r="A491" s="84" t="str">
        <f>IF(B491&lt;&gt;"",SUBTOTAL(3,$B$6:$B491),"")</f>
        <v/>
      </c>
      <c r="B491" s="76"/>
      <c r="C491" s="76"/>
      <c r="D491" s="76"/>
      <c r="E491" s="77"/>
      <c r="F491" s="76"/>
      <c r="G491" s="76"/>
    </row>
    <row r="492" spans="1:7" ht="21">
      <c r="A492" s="84" t="str">
        <f>IF(B492&lt;&gt;"",SUBTOTAL(3,$B$6:$B492),"")</f>
        <v/>
      </c>
      <c r="B492" s="76"/>
      <c r="C492" s="76"/>
      <c r="D492" s="76"/>
      <c r="E492" s="77"/>
      <c r="F492" s="76"/>
      <c r="G492" s="76"/>
    </row>
    <row r="493" spans="1:7" ht="21">
      <c r="A493" s="84" t="str">
        <f>IF(B493&lt;&gt;"",SUBTOTAL(3,$B$6:$B493),"")</f>
        <v/>
      </c>
      <c r="B493" s="76"/>
      <c r="C493" s="76"/>
      <c r="D493" s="76"/>
      <c r="E493" s="77"/>
      <c r="F493" s="76"/>
      <c r="G493" s="76"/>
    </row>
    <row r="494" spans="1:7" ht="21">
      <c r="A494" s="84" t="str">
        <f>IF(B494&lt;&gt;"",SUBTOTAL(3,$B$6:$B494),"")</f>
        <v/>
      </c>
      <c r="B494" s="76"/>
      <c r="C494" s="76"/>
      <c r="D494" s="76"/>
      <c r="E494" s="77"/>
      <c r="F494" s="76"/>
      <c r="G494" s="76"/>
    </row>
    <row r="495" spans="1:7" ht="21">
      <c r="A495" s="84" t="str">
        <f>IF(B495&lt;&gt;"",SUBTOTAL(3,$B$6:$B495),"")</f>
        <v/>
      </c>
      <c r="B495" s="76"/>
      <c r="C495" s="76"/>
      <c r="D495" s="76"/>
      <c r="E495" s="77"/>
      <c r="F495" s="76"/>
      <c r="G495" s="76"/>
    </row>
    <row r="496" spans="1:7" ht="21">
      <c r="A496" s="84" t="str">
        <f>IF(B496&lt;&gt;"",SUBTOTAL(3,$B$6:$B496),"")</f>
        <v/>
      </c>
      <c r="B496" s="76"/>
      <c r="C496" s="76"/>
      <c r="D496" s="76"/>
      <c r="E496" s="77"/>
      <c r="F496" s="76"/>
      <c r="G496" s="76"/>
    </row>
    <row r="497" spans="1:7" ht="21">
      <c r="A497" s="84" t="str">
        <f>IF(B497&lt;&gt;"",SUBTOTAL(3,$B$6:$B497),"")</f>
        <v/>
      </c>
      <c r="B497" s="76"/>
      <c r="C497" s="76"/>
      <c r="D497" s="76"/>
      <c r="E497" s="77"/>
      <c r="F497" s="76"/>
      <c r="G497" s="76"/>
    </row>
    <row r="498" spans="1:7" ht="21">
      <c r="A498" s="84" t="str">
        <f>IF(B498&lt;&gt;"",SUBTOTAL(3,$B$6:$B498),"")</f>
        <v/>
      </c>
      <c r="B498" s="76"/>
      <c r="C498" s="76"/>
      <c r="D498" s="76"/>
      <c r="E498" s="77"/>
      <c r="F498" s="76"/>
      <c r="G498" s="76"/>
    </row>
    <row r="499" spans="1:7" ht="21">
      <c r="A499" s="84" t="str">
        <f>IF(B499&lt;&gt;"",SUBTOTAL(3,$B$6:$B499),"")</f>
        <v/>
      </c>
      <c r="B499" s="76"/>
      <c r="C499" s="76"/>
      <c r="D499" s="76"/>
      <c r="E499" s="77"/>
      <c r="F499" s="76"/>
      <c r="G499" s="76"/>
    </row>
    <row r="500" spans="1:7" ht="21">
      <c r="A500" s="84" t="str">
        <f>IF(B500&lt;&gt;"",SUBTOTAL(3,$B$6:$B500),"")</f>
        <v/>
      </c>
      <c r="B500" s="76"/>
      <c r="C500" s="76"/>
      <c r="D500" s="76"/>
      <c r="E500" s="77"/>
      <c r="F500" s="76"/>
      <c r="G500" s="76"/>
    </row>
    <row r="501" spans="1:7" ht="21">
      <c r="A501" s="84" t="str">
        <f>IF(B501&lt;&gt;"",SUBTOTAL(3,$B$6:$B501),"")</f>
        <v/>
      </c>
      <c r="B501" s="76"/>
      <c r="C501" s="76"/>
      <c r="D501" s="76"/>
      <c r="E501" s="77"/>
      <c r="F501" s="76"/>
      <c r="G501" s="76"/>
    </row>
    <row r="502" spans="1:7" ht="21">
      <c r="A502" s="84" t="str">
        <f>IF(B502&lt;&gt;"",SUBTOTAL(3,$B$6:$B502),"")</f>
        <v/>
      </c>
      <c r="B502" s="76"/>
      <c r="C502" s="76"/>
      <c r="D502" s="76"/>
      <c r="E502" s="77"/>
      <c r="F502" s="76"/>
      <c r="G502" s="76"/>
    </row>
    <row r="503" spans="1:7" ht="21">
      <c r="A503" s="84" t="str">
        <f>IF(B503&lt;&gt;"",SUBTOTAL(3,$B$6:$B503),"")</f>
        <v/>
      </c>
      <c r="B503" s="76"/>
      <c r="C503" s="76"/>
      <c r="D503" s="76"/>
      <c r="E503" s="77"/>
      <c r="F503" s="76"/>
      <c r="G503" s="76"/>
    </row>
    <row r="504" spans="1:7" ht="21">
      <c r="A504" s="84" t="str">
        <f>IF(B504&lt;&gt;"",SUBTOTAL(3,$B$6:$B504),"")</f>
        <v/>
      </c>
      <c r="B504" s="76"/>
      <c r="C504" s="76"/>
      <c r="D504" s="76"/>
      <c r="E504" s="77"/>
      <c r="F504" s="76"/>
      <c r="G504" s="76"/>
    </row>
    <row r="505" spans="1:7" ht="21">
      <c r="A505" s="84" t="str">
        <f>IF(B505&lt;&gt;"",SUBTOTAL(3,$B$6:$B505),"")</f>
        <v/>
      </c>
      <c r="B505" s="76"/>
      <c r="C505" s="76"/>
      <c r="D505" s="76"/>
      <c r="E505" s="77"/>
      <c r="F505" s="76"/>
      <c r="G505" s="76"/>
    </row>
    <row r="506" spans="1:7" ht="21">
      <c r="A506" s="84" t="str">
        <f>IF(B506&lt;&gt;"",SUBTOTAL(3,$B$6:$B506),"")</f>
        <v/>
      </c>
      <c r="B506" s="76"/>
      <c r="C506" s="76"/>
      <c r="D506" s="76"/>
      <c r="E506" s="77"/>
      <c r="F506" s="76"/>
      <c r="G506" s="76"/>
    </row>
    <row r="507" spans="1:7" ht="21">
      <c r="A507" s="84" t="str">
        <f>IF(B507&lt;&gt;"",SUBTOTAL(3,$B$6:$B507),"")</f>
        <v/>
      </c>
      <c r="B507" s="76"/>
      <c r="C507" s="76"/>
      <c r="D507" s="76"/>
      <c r="E507" s="77"/>
      <c r="F507" s="76"/>
      <c r="G507" s="76"/>
    </row>
    <row r="508" spans="1:7" ht="21">
      <c r="A508" s="84" t="str">
        <f>IF(B508&lt;&gt;"",SUBTOTAL(3,$B$6:$B508),"")</f>
        <v/>
      </c>
      <c r="B508" s="76"/>
      <c r="C508" s="76"/>
      <c r="D508" s="76"/>
      <c r="E508" s="77"/>
      <c r="F508" s="76"/>
      <c r="G508" s="76"/>
    </row>
    <row r="509" spans="1:7" ht="21">
      <c r="A509" s="84" t="str">
        <f>IF(B509&lt;&gt;"",SUBTOTAL(3,$B$6:$B509),"")</f>
        <v/>
      </c>
      <c r="B509" s="76"/>
      <c r="C509" s="76"/>
      <c r="D509" s="76"/>
      <c r="E509" s="77"/>
      <c r="F509" s="76"/>
      <c r="G509" s="76"/>
    </row>
    <row r="510" spans="1:7" ht="21">
      <c r="A510" s="84" t="str">
        <f>IF(B510&lt;&gt;"",SUBTOTAL(3,$B$6:$B510),"")</f>
        <v/>
      </c>
      <c r="B510" s="76"/>
      <c r="C510" s="76"/>
      <c r="D510" s="76"/>
      <c r="E510" s="77"/>
      <c r="F510" s="76"/>
      <c r="G510" s="76"/>
    </row>
    <row r="511" spans="1:7" ht="21">
      <c r="A511" s="84" t="str">
        <f>IF(B511&lt;&gt;"",SUBTOTAL(3,$B$6:$B511),"")</f>
        <v/>
      </c>
      <c r="B511" s="76"/>
      <c r="C511" s="76"/>
      <c r="D511" s="76"/>
      <c r="E511" s="77"/>
      <c r="F511" s="76"/>
      <c r="G511" s="76"/>
    </row>
    <row r="512" spans="1:7" ht="21">
      <c r="A512" s="84" t="str">
        <f>IF(B512&lt;&gt;"",SUBTOTAL(3,$B$6:$B512),"")</f>
        <v/>
      </c>
      <c r="B512" s="76"/>
      <c r="C512" s="76"/>
      <c r="D512" s="76"/>
      <c r="E512" s="77"/>
      <c r="F512" s="76"/>
      <c r="G512" s="76"/>
    </row>
    <row r="513" spans="1:7" ht="21">
      <c r="A513" s="84" t="str">
        <f>IF(B513&lt;&gt;"",SUBTOTAL(3,$B$6:$B513),"")</f>
        <v/>
      </c>
      <c r="B513" s="76"/>
      <c r="C513" s="76"/>
      <c r="D513" s="76"/>
      <c r="E513" s="77"/>
      <c r="F513" s="76"/>
      <c r="G513" s="76"/>
    </row>
    <row r="514" spans="1:7" ht="21">
      <c r="A514" s="84" t="str">
        <f>IF(B514&lt;&gt;"",SUBTOTAL(3,$B$6:$B514),"")</f>
        <v/>
      </c>
      <c r="B514" s="76"/>
      <c r="C514" s="76"/>
      <c r="D514" s="76"/>
      <c r="E514" s="77"/>
      <c r="F514" s="76"/>
      <c r="G514" s="76"/>
    </row>
    <row r="515" spans="1:7" ht="21">
      <c r="A515" s="84" t="str">
        <f>IF(B515&lt;&gt;"",SUBTOTAL(3,$B$6:$B515),"")</f>
        <v/>
      </c>
      <c r="B515" s="76"/>
      <c r="C515" s="76"/>
      <c r="D515" s="76"/>
      <c r="E515" s="77"/>
      <c r="F515" s="76"/>
      <c r="G515" s="76"/>
    </row>
    <row r="516" spans="1:7" ht="21">
      <c r="A516" s="84" t="str">
        <f>IF(B516&lt;&gt;"",SUBTOTAL(3,$B$6:$B516),"")</f>
        <v/>
      </c>
      <c r="B516" s="76"/>
      <c r="C516" s="76"/>
      <c r="D516" s="76"/>
      <c r="E516" s="77"/>
      <c r="F516" s="76"/>
      <c r="G516" s="76"/>
    </row>
    <row r="517" spans="1:7" ht="21">
      <c r="A517" s="84" t="str">
        <f>IF(B517&lt;&gt;"",SUBTOTAL(3,$B$6:$B517),"")</f>
        <v/>
      </c>
      <c r="B517" s="76"/>
      <c r="C517" s="76"/>
      <c r="D517" s="76"/>
      <c r="E517" s="77"/>
      <c r="F517" s="76"/>
      <c r="G517" s="76"/>
    </row>
    <row r="518" spans="1:7" ht="21">
      <c r="A518" s="84" t="str">
        <f>IF(B518&lt;&gt;"",SUBTOTAL(3,$B$6:$B518),"")</f>
        <v/>
      </c>
      <c r="B518" s="76"/>
      <c r="C518" s="76"/>
      <c r="D518" s="76"/>
      <c r="E518" s="77"/>
      <c r="F518" s="76"/>
      <c r="G518" s="76"/>
    </row>
    <row r="519" spans="1:7" ht="21">
      <c r="A519" s="84" t="str">
        <f>IF(B519&lt;&gt;"",SUBTOTAL(3,$B$6:$B519),"")</f>
        <v/>
      </c>
      <c r="B519" s="76"/>
      <c r="C519" s="76"/>
      <c r="D519" s="76"/>
      <c r="E519" s="77"/>
      <c r="F519" s="76"/>
      <c r="G519" s="76"/>
    </row>
    <row r="520" spans="1:7" ht="21">
      <c r="A520" s="84" t="str">
        <f>IF(B520&lt;&gt;"",SUBTOTAL(3,$B$6:$B520),"")</f>
        <v/>
      </c>
      <c r="B520" s="76"/>
      <c r="C520" s="76"/>
      <c r="D520" s="76"/>
      <c r="E520" s="77"/>
      <c r="F520" s="76"/>
      <c r="G520" s="76"/>
    </row>
    <row r="521" spans="1:7" ht="21">
      <c r="A521" s="84" t="str">
        <f>IF(B521&lt;&gt;"",SUBTOTAL(3,$B$6:$B521),"")</f>
        <v/>
      </c>
      <c r="B521" s="76"/>
      <c r="C521" s="76"/>
      <c r="D521" s="76"/>
      <c r="E521" s="77"/>
      <c r="F521" s="76"/>
      <c r="G521" s="76"/>
    </row>
    <row r="522" spans="1:7" ht="21">
      <c r="A522" s="84" t="str">
        <f>IF(B522&lt;&gt;"",SUBTOTAL(3,$B$6:$B522),"")</f>
        <v/>
      </c>
      <c r="B522" s="76"/>
      <c r="C522" s="76"/>
      <c r="D522" s="76"/>
      <c r="E522" s="77"/>
      <c r="F522" s="76"/>
      <c r="G522" s="76"/>
    </row>
    <row r="523" spans="1:7" ht="21">
      <c r="A523" s="84" t="str">
        <f>IF(B523&lt;&gt;"",SUBTOTAL(3,$B$6:$B523),"")</f>
        <v/>
      </c>
      <c r="B523" s="76"/>
      <c r="C523" s="76"/>
      <c r="D523" s="76"/>
      <c r="E523" s="77"/>
      <c r="F523" s="76"/>
      <c r="G523" s="76"/>
    </row>
    <row r="524" spans="1:7" ht="21">
      <c r="A524" s="84" t="str">
        <f>IF(B524&lt;&gt;"",SUBTOTAL(3,$B$6:$B524),"")</f>
        <v/>
      </c>
      <c r="B524" s="76"/>
      <c r="C524" s="76"/>
      <c r="D524" s="76"/>
      <c r="E524" s="77"/>
      <c r="F524" s="76"/>
      <c r="G524" s="76"/>
    </row>
    <row r="525" spans="1:7" ht="21">
      <c r="A525" s="84" t="str">
        <f>IF(B525&lt;&gt;"",SUBTOTAL(3,$B$6:$B525),"")</f>
        <v/>
      </c>
      <c r="B525" s="76"/>
      <c r="C525" s="76"/>
      <c r="D525" s="76"/>
      <c r="E525" s="77"/>
      <c r="F525" s="76"/>
      <c r="G525" s="76"/>
    </row>
    <row r="526" spans="1:7" ht="21">
      <c r="A526" s="84" t="str">
        <f>IF(B526&lt;&gt;"",SUBTOTAL(3,$B$6:$B526),"")</f>
        <v/>
      </c>
      <c r="B526" s="76"/>
      <c r="C526" s="76"/>
      <c r="D526" s="76"/>
      <c r="E526" s="77"/>
      <c r="F526" s="76"/>
      <c r="G526" s="76"/>
    </row>
    <row r="527" spans="1:7" ht="21">
      <c r="A527" s="84" t="str">
        <f>IF(B527&lt;&gt;"",SUBTOTAL(3,$B$6:$B527),"")</f>
        <v/>
      </c>
      <c r="B527" s="76"/>
      <c r="C527" s="76"/>
      <c r="D527" s="76"/>
      <c r="E527" s="77"/>
      <c r="F527" s="76"/>
      <c r="G527" s="76"/>
    </row>
    <row r="528" spans="1:7" ht="21">
      <c r="A528" s="84" t="str">
        <f>IF(B528&lt;&gt;"",SUBTOTAL(3,$B$6:$B528),"")</f>
        <v/>
      </c>
      <c r="B528" s="76"/>
      <c r="C528" s="76"/>
      <c r="D528" s="76"/>
      <c r="E528" s="77"/>
      <c r="F528" s="76"/>
      <c r="G528" s="76"/>
    </row>
    <row r="529" spans="1:7" ht="21">
      <c r="A529" s="84" t="str">
        <f>IF(B529&lt;&gt;"",SUBTOTAL(3,$B$6:$B529),"")</f>
        <v/>
      </c>
      <c r="B529" s="76"/>
      <c r="C529" s="76"/>
      <c r="D529" s="76"/>
      <c r="E529" s="77"/>
      <c r="F529" s="76"/>
      <c r="G529" s="76"/>
    </row>
    <row r="530" spans="1:7" ht="21">
      <c r="A530" s="84" t="str">
        <f>IF(B530&lt;&gt;"",SUBTOTAL(3,$B$6:$B530),"")</f>
        <v/>
      </c>
      <c r="B530" s="76"/>
      <c r="C530" s="76"/>
      <c r="D530" s="76"/>
      <c r="E530" s="77"/>
      <c r="F530" s="76"/>
      <c r="G530" s="76"/>
    </row>
    <row r="531" spans="1:7" ht="21">
      <c r="A531" s="84" t="str">
        <f>IF(B531&lt;&gt;"",SUBTOTAL(3,$B$6:$B531),"")</f>
        <v/>
      </c>
      <c r="B531" s="76"/>
      <c r="C531" s="76"/>
      <c r="D531" s="76"/>
      <c r="E531" s="77"/>
      <c r="F531" s="76"/>
      <c r="G531" s="76"/>
    </row>
    <row r="532" spans="1:7" ht="21">
      <c r="A532" s="84" t="str">
        <f>IF(B532&lt;&gt;"",SUBTOTAL(3,$B$6:$B532),"")</f>
        <v/>
      </c>
      <c r="B532" s="76"/>
      <c r="C532" s="76"/>
      <c r="D532" s="76"/>
      <c r="E532" s="77"/>
      <c r="F532" s="76"/>
      <c r="G532" s="76"/>
    </row>
    <row r="533" spans="1:7" ht="21">
      <c r="A533" s="84" t="str">
        <f>IF(B533&lt;&gt;"",SUBTOTAL(3,$B$6:$B533),"")</f>
        <v/>
      </c>
      <c r="B533" s="76"/>
      <c r="C533" s="76"/>
      <c r="D533" s="76"/>
      <c r="E533" s="77"/>
      <c r="F533" s="76"/>
      <c r="G533" s="76"/>
    </row>
    <row r="534" spans="1:7" ht="21">
      <c r="A534" s="84" t="str">
        <f>IF(B534&lt;&gt;"",SUBTOTAL(3,$B$6:$B534),"")</f>
        <v/>
      </c>
      <c r="B534" s="76"/>
      <c r="C534" s="76"/>
      <c r="D534" s="76"/>
      <c r="E534" s="77"/>
      <c r="F534" s="76"/>
      <c r="G534" s="76"/>
    </row>
    <row r="535" spans="1:7" ht="21">
      <c r="A535" s="84" t="str">
        <f>IF(B535&lt;&gt;"",SUBTOTAL(3,$B$6:$B535),"")</f>
        <v/>
      </c>
      <c r="B535" s="76"/>
      <c r="C535" s="76"/>
      <c r="D535" s="76"/>
      <c r="E535" s="77"/>
      <c r="F535" s="76"/>
      <c r="G535" s="76"/>
    </row>
    <row r="536" spans="1:7" ht="21">
      <c r="A536" s="84" t="str">
        <f>IF(B536&lt;&gt;"",SUBTOTAL(3,$B$6:$B536),"")</f>
        <v/>
      </c>
      <c r="B536" s="76"/>
      <c r="C536" s="76"/>
      <c r="D536" s="76"/>
      <c r="E536" s="77"/>
      <c r="F536" s="76"/>
      <c r="G536" s="76"/>
    </row>
    <row r="537" spans="1:7" ht="21">
      <c r="A537" s="84" t="str">
        <f>IF(B537&lt;&gt;"",SUBTOTAL(3,$B$6:$B537),"")</f>
        <v/>
      </c>
      <c r="B537" s="76"/>
      <c r="C537" s="76"/>
      <c r="D537" s="76"/>
      <c r="E537" s="77"/>
      <c r="F537" s="76"/>
      <c r="G537" s="76"/>
    </row>
    <row r="538" spans="1:7" ht="21">
      <c r="A538" s="84" t="str">
        <f>IF(B538&lt;&gt;"",SUBTOTAL(3,$B$6:$B538),"")</f>
        <v/>
      </c>
      <c r="B538" s="76"/>
      <c r="C538" s="76"/>
      <c r="D538" s="76"/>
      <c r="E538" s="77"/>
      <c r="F538" s="76"/>
      <c r="G538" s="76"/>
    </row>
    <row r="539" spans="1:7" ht="21">
      <c r="A539" s="84" t="str">
        <f>IF(B539&lt;&gt;"",SUBTOTAL(3,$B$6:$B539),"")</f>
        <v/>
      </c>
      <c r="B539" s="76"/>
      <c r="C539" s="76"/>
      <c r="D539" s="76"/>
      <c r="E539" s="77"/>
      <c r="F539" s="76"/>
      <c r="G539" s="76"/>
    </row>
    <row r="540" spans="1:7" ht="21">
      <c r="A540" s="84" t="str">
        <f>IF(B540&lt;&gt;"",SUBTOTAL(3,$B$6:$B540),"")</f>
        <v/>
      </c>
      <c r="B540" s="76"/>
      <c r="C540" s="76"/>
      <c r="D540" s="76"/>
      <c r="E540" s="77"/>
      <c r="F540" s="76"/>
      <c r="G540" s="76"/>
    </row>
    <row r="541" spans="1:7" ht="21">
      <c r="A541" s="84" t="str">
        <f>IF(B541&lt;&gt;"",SUBTOTAL(3,$B$6:$B541),"")</f>
        <v/>
      </c>
      <c r="B541" s="76"/>
      <c r="C541" s="76"/>
      <c r="D541" s="76"/>
      <c r="E541" s="77"/>
      <c r="F541" s="76"/>
      <c r="G541" s="76"/>
    </row>
    <row r="542" spans="1:7" ht="21">
      <c r="A542" s="84" t="str">
        <f>IF(B542&lt;&gt;"",SUBTOTAL(3,$B$6:$B542),"")</f>
        <v/>
      </c>
      <c r="B542" s="76"/>
      <c r="C542" s="76"/>
      <c r="D542" s="76"/>
      <c r="E542" s="77"/>
      <c r="F542" s="76"/>
      <c r="G542" s="76"/>
    </row>
    <row r="543" spans="1:7" ht="21">
      <c r="A543" s="84" t="str">
        <f>IF(B543&lt;&gt;"",SUBTOTAL(3,$B$6:$B543),"")</f>
        <v/>
      </c>
      <c r="B543" s="76"/>
      <c r="C543" s="76"/>
      <c r="D543" s="76"/>
      <c r="E543" s="77"/>
      <c r="F543" s="76"/>
      <c r="G543" s="76"/>
    </row>
    <row r="544" spans="1:7" ht="21">
      <c r="A544" s="84" t="str">
        <f>IF(B544&lt;&gt;"",SUBTOTAL(3,$B$6:$B544),"")</f>
        <v/>
      </c>
      <c r="B544" s="76"/>
      <c r="C544" s="76"/>
      <c r="D544" s="76"/>
      <c r="E544" s="77"/>
      <c r="F544" s="76"/>
      <c r="G544" s="76"/>
    </row>
    <row r="545" spans="1:7" ht="21">
      <c r="A545" s="84" t="str">
        <f>IF(B545&lt;&gt;"",SUBTOTAL(3,$B$6:$B545),"")</f>
        <v/>
      </c>
      <c r="B545" s="76"/>
      <c r="C545" s="76"/>
      <c r="D545" s="76"/>
      <c r="E545" s="77"/>
      <c r="F545" s="76"/>
      <c r="G545" s="76"/>
    </row>
    <row r="546" spans="1:7" ht="21">
      <c r="A546" s="84" t="str">
        <f>IF(B546&lt;&gt;"",SUBTOTAL(3,$B$6:$B546),"")</f>
        <v/>
      </c>
      <c r="B546" s="76"/>
      <c r="C546" s="76"/>
      <c r="D546" s="76"/>
      <c r="E546" s="77"/>
      <c r="F546" s="76"/>
      <c r="G546" s="76"/>
    </row>
    <row r="547" spans="1:7" ht="21">
      <c r="A547" s="84" t="str">
        <f>IF(B547&lt;&gt;"",SUBTOTAL(3,$B$6:$B547),"")</f>
        <v/>
      </c>
      <c r="B547" s="76"/>
      <c r="C547" s="76"/>
      <c r="D547" s="76"/>
      <c r="E547" s="77"/>
      <c r="F547" s="76"/>
      <c r="G547" s="76"/>
    </row>
    <row r="548" spans="1:7" ht="21">
      <c r="A548" s="84" t="str">
        <f>IF(B548&lt;&gt;"",SUBTOTAL(3,$B$6:$B548),"")</f>
        <v/>
      </c>
      <c r="B548" s="76"/>
      <c r="C548" s="76"/>
      <c r="D548" s="76"/>
      <c r="E548" s="77"/>
      <c r="F548" s="76"/>
      <c r="G548" s="76"/>
    </row>
    <row r="549" spans="1:7" ht="21">
      <c r="A549" s="84" t="str">
        <f>IF(B549&lt;&gt;"",SUBTOTAL(3,$B$6:$B549),"")</f>
        <v/>
      </c>
      <c r="B549" s="76"/>
      <c r="C549" s="76"/>
      <c r="D549" s="76"/>
      <c r="E549" s="77"/>
      <c r="F549" s="76"/>
      <c r="G549" s="76"/>
    </row>
    <row r="550" spans="1:7" ht="21">
      <c r="A550" s="84" t="str">
        <f>IF(B550&lt;&gt;"",SUBTOTAL(3,$B$6:$B550),"")</f>
        <v/>
      </c>
      <c r="B550" s="76"/>
      <c r="C550" s="76"/>
      <c r="D550" s="76"/>
      <c r="E550" s="77"/>
      <c r="F550" s="76"/>
      <c r="G550" s="76"/>
    </row>
    <row r="551" spans="1:7" ht="21">
      <c r="A551" s="84" t="str">
        <f>IF(B551&lt;&gt;"",SUBTOTAL(3,$B$6:$B551),"")</f>
        <v/>
      </c>
      <c r="B551" s="76"/>
      <c r="C551" s="76"/>
      <c r="D551" s="76"/>
      <c r="E551" s="77"/>
      <c r="F551" s="76"/>
      <c r="G551" s="76"/>
    </row>
    <row r="552" spans="1:7" ht="21">
      <c r="A552" s="84" t="str">
        <f>IF(B552&lt;&gt;"",SUBTOTAL(3,$B$6:$B552),"")</f>
        <v/>
      </c>
      <c r="B552" s="76"/>
      <c r="C552" s="76"/>
      <c r="D552" s="76"/>
      <c r="E552" s="77"/>
      <c r="F552" s="76"/>
      <c r="G552" s="76"/>
    </row>
    <row r="553" spans="1:7" ht="21">
      <c r="A553" s="84" t="str">
        <f>IF(B553&lt;&gt;"",SUBTOTAL(3,$B$6:$B553),"")</f>
        <v/>
      </c>
      <c r="B553" s="76"/>
      <c r="C553" s="76"/>
      <c r="D553" s="76"/>
      <c r="E553" s="77"/>
      <c r="F553" s="76"/>
      <c r="G553" s="76"/>
    </row>
    <row r="554" spans="1:7" ht="21">
      <c r="A554" s="84" t="str">
        <f>IF(B554&lt;&gt;"",SUBTOTAL(3,$B$6:$B554),"")</f>
        <v/>
      </c>
      <c r="B554" s="76"/>
      <c r="C554" s="76"/>
      <c r="D554" s="76"/>
      <c r="E554" s="77"/>
      <c r="F554" s="76"/>
      <c r="G554" s="76"/>
    </row>
    <row r="555" spans="1:7" ht="21">
      <c r="A555" s="84" t="str">
        <f>IF(B555&lt;&gt;"",SUBTOTAL(3,$B$6:$B555),"")</f>
        <v/>
      </c>
      <c r="B555" s="76"/>
      <c r="C555" s="76"/>
      <c r="D555" s="76"/>
      <c r="E555" s="77"/>
      <c r="F555" s="76"/>
      <c r="G555" s="76"/>
    </row>
    <row r="556" spans="1:7" ht="21">
      <c r="A556" s="84" t="str">
        <f>IF(B556&lt;&gt;"",SUBTOTAL(3,$B$6:$B556),"")</f>
        <v/>
      </c>
      <c r="B556" s="76"/>
      <c r="C556" s="76"/>
      <c r="D556" s="76"/>
      <c r="E556" s="77"/>
      <c r="F556" s="76"/>
      <c r="G556" s="76"/>
    </row>
    <row r="557" spans="1:7" ht="21">
      <c r="A557" s="84" t="str">
        <f>IF(B557&lt;&gt;"",SUBTOTAL(3,$B$6:$B557),"")</f>
        <v/>
      </c>
      <c r="B557" s="76"/>
      <c r="C557" s="76"/>
      <c r="D557" s="76"/>
      <c r="E557" s="77"/>
      <c r="F557" s="76"/>
      <c r="G557" s="76"/>
    </row>
    <row r="558" spans="1:7" ht="21">
      <c r="A558" s="84" t="str">
        <f>IF(B558&lt;&gt;"",SUBTOTAL(3,$B$6:$B558),"")</f>
        <v/>
      </c>
      <c r="B558" s="76"/>
      <c r="C558" s="76"/>
      <c r="D558" s="76"/>
      <c r="E558" s="77"/>
      <c r="F558" s="76"/>
      <c r="G558" s="76"/>
    </row>
    <row r="559" spans="1:7" ht="21">
      <c r="A559" s="84" t="str">
        <f>IF(B559&lt;&gt;"",SUBTOTAL(3,$B$6:$B559),"")</f>
        <v/>
      </c>
      <c r="B559" s="76"/>
      <c r="C559" s="76"/>
      <c r="D559" s="76"/>
      <c r="E559" s="77"/>
      <c r="F559" s="76"/>
      <c r="G559" s="76"/>
    </row>
    <row r="560" spans="1:7" ht="21">
      <c r="A560" s="84" t="str">
        <f>IF(B560&lt;&gt;"",SUBTOTAL(3,$B$6:$B560),"")</f>
        <v/>
      </c>
      <c r="B560" s="76"/>
      <c r="C560" s="76"/>
      <c r="D560" s="76"/>
      <c r="E560" s="77"/>
      <c r="F560" s="76"/>
      <c r="G560" s="76"/>
    </row>
    <row r="561" spans="1:7" ht="21">
      <c r="A561" s="84" t="str">
        <f>IF(B561&lt;&gt;"",SUBTOTAL(3,$B$6:$B561),"")</f>
        <v/>
      </c>
      <c r="B561" s="76"/>
      <c r="C561" s="76"/>
      <c r="D561" s="76"/>
      <c r="E561" s="77"/>
      <c r="F561" s="76"/>
      <c r="G561" s="76"/>
    </row>
    <row r="562" spans="1:7" ht="21">
      <c r="A562" s="84" t="str">
        <f>IF(B562&lt;&gt;"",SUBTOTAL(3,$B$6:$B562),"")</f>
        <v/>
      </c>
      <c r="B562" s="76"/>
      <c r="C562" s="76"/>
      <c r="D562" s="76"/>
      <c r="E562" s="77"/>
      <c r="F562" s="76"/>
      <c r="G562" s="76"/>
    </row>
    <row r="563" spans="1:7" ht="21">
      <c r="A563" s="84" t="str">
        <f>IF(B563&lt;&gt;"",SUBTOTAL(3,$B$6:$B563),"")</f>
        <v/>
      </c>
      <c r="B563" s="76"/>
      <c r="C563" s="76"/>
      <c r="D563" s="76"/>
      <c r="E563" s="77"/>
      <c r="F563" s="76"/>
      <c r="G563" s="76"/>
    </row>
    <row r="564" spans="1:7" ht="21">
      <c r="A564" s="84" t="str">
        <f>IF(B564&lt;&gt;"",SUBTOTAL(3,$B$6:$B564),"")</f>
        <v/>
      </c>
      <c r="B564" s="76"/>
      <c r="C564" s="76"/>
      <c r="D564" s="76"/>
      <c r="E564" s="77"/>
      <c r="F564" s="76"/>
      <c r="G564" s="76"/>
    </row>
    <row r="565" spans="1:7" ht="21">
      <c r="A565" s="84" t="str">
        <f>IF(B565&lt;&gt;"",SUBTOTAL(3,$B$6:$B565),"")</f>
        <v/>
      </c>
      <c r="B565" s="76"/>
      <c r="C565" s="76"/>
      <c r="D565" s="76"/>
      <c r="E565" s="77"/>
      <c r="F565" s="76"/>
      <c r="G565" s="76"/>
    </row>
    <row r="566" spans="1:7" ht="21">
      <c r="A566" s="84" t="str">
        <f>IF(B566&lt;&gt;"",SUBTOTAL(3,$B$6:$B566),"")</f>
        <v/>
      </c>
      <c r="B566" s="76"/>
      <c r="C566" s="76"/>
      <c r="D566" s="76"/>
      <c r="E566" s="77"/>
      <c r="F566" s="76"/>
      <c r="G566" s="76"/>
    </row>
    <row r="567" spans="1:7" ht="21">
      <c r="A567" s="84" t="str">
        <f>IF(B567&lt;&gt;"",SUBTOTAL(3,$B$6:$B567),"")</f>
        <v/>
      </c>
      <c r="B567" s="76"/>
      <c r="C567" s="76"/>
      <c r="D567" s="76"/>
      <c r="E567" s="77"/>
      <c r="F567" s="76"/>
      <c r="G567" s="76"/>
    </row>
    <row r="568" spans="1:7" ht="21">
      <c r="A568" s="84" t="str">
        <f>IF(B568&lt;&gt;"",SUBTOTAL(3,$B$6:$B568),"")</f>
        <v/>
      </c>
      <c r="B568" s="76"/>
      <c r="C568" s="76"/>
      <c r="D568" s="76"/>
      <c r="E568" s="77"/>
      <c r="F568" s="76"/>
      <c r="G568" s="76"/>
    </row>
    <row r="569" spans="1:7" ht="21">
      <c r="A569" s="84" t="str">
        <f>IF(B569&lt;&gt;"",SUBTOTAL(3,$B$6:$B569),"")</f>
        <v/>
      </c>
      <c r="B569" s="76"/>
      <c r="C569" s="76"/>
      <c r="D569" s="76"/>
      <c r="E569" s="77"/>
      <c r="F569" s="76"/>
      <c r="G569" s="76"/>
    </row>
    <row r="570" spans="1:7" ht="21">
      <c r="A570" s="84" t="str">
        <f>IF(B570&lt;&gt;"",SUBTOTAL(3,$B$6:$B570),"")</f>
        <v/>
      </c>
      <c r="B570" s="76"/>
      <c r="C570" s="76"/>
      <c r="D570" s="76"/>
      <c r="E570" s="77"/>
      <c r="F570" s="76"/>
      <c r="G570" s="76"/>
    </row>
    <row r="571" spans="1:7" ht="21">
      <c r="A571" s="84" t="str">
        <f>IF(B571&lt;&gt;"",SUBTOTAL(3,$B$6:$B571),"")</f>
        <v/>
      </c>
      <c r="B571" s="76"/>
      <c r="C571" s="76"/>
      <c r="D571" s="76"/>
      <c r="E571" s="77"/>
      <c r="F571" s="76"/>
      <c r="G571" s="76"/>
    </row>
    <row r="572" spans="1:7" ht="21">
      <c r="A572" s="84" t="str">
        <f>IF(B572&lt;&gt;"",SUBTOTAL(3,$B$6:$B572),"")</f>
        <v/>
      </c>
      <c r="B572" s="76"/>
      <c r="C572" s="76"/>
      <c r="D572" s="76"/>
      <c r="E572" s="77"/>
      <c r="F572" s="76"/>
      <c r="G572" s="76"/>
    </row>
    <row r="573" spans="1:7" ht="21">
      <c r="A573" s="84" t="str">
        <f>IF(B573&lt;&gt;"",SUBTOTAL(3,$B$6:$B573),"")</f>
        <v/>
      </c>
      <c r="B573" s="76"/>
      <c r="C573" s="76"/>
      <c r="D573" s="76"/>
      <c r="E573" s="77"/>
      <c r="F573" s="76"/>
      <c r="G573" s="76"/>
    </row>
    <row r="574" spans="1:7" ht="21">
      <c r="A574" s="84" t="str">
        <f>IF(B574&lt;&gt;"",SUBTOTAL(3,$B$6:$B574),"")</f>
        <v/>
      </c>
      <c r="B574" s="76"/>
      <c r="C574" s="76"/>
      <c r="D574" s="76"/>
      <c r="E574" s="77"/>
      <c r="F574" s="76"/>
      <c r="G574" s="76"/>
    </row>
    <row r="575" spans="1:7" ht="21">
      <c r="A575" s="84" t="str">
        <f>IF(B575&lt;&gt;"",SUBTOTAL(3,$B$6:$B575),"")</f>
        <v/>
      </c>
      <c r="B575" s="76"/>
      <c r="C575" s="76"/>
      <c r="D575" s="76"/>
      <c r="E575" s="77"/>
      <c r="F575" s="76"/>
      <c r="G575" s="76"/>
    </row>
    <row r="576" spans="1:7" ht="21">
      <c r="A576" s="84" t="str">
        <f>IF(B576&lt;&gt;"",SUBTOTAL(3,$B$6:$B576),"")</f>
        <v/>
      </c>
      <c r="B576" s="76"/>
      <c r="C576" s="76"/>
      <c r="D576" s="76"/>
      <c r="E576" s="77"/>
      <c r="F576" s="76"/>
      <c r="G576" s="76"/>
    </row>
    <row r="577" spans="1:7" ht="21">
      <c r="A577" s="84" t="str">
        <f>IF(B577&lt;&gt;"",SUBTOTAL(3,$B$6:$B577),"")</f>
        <v/>
      </c>
      <c r="B577" s="76"/>
      <c r="C577" s="76"/>
      <c r="D577" s="76"/>
      <c r="E577" s="77"/>
      <c r="F577" s="76"/>
      <c r="G577" s="76"/>
    </row>
    <row r="578" spans="1:7" ht="21">
      <c r="A578" s="84" t="str">
        <f>IF(B578&lt;&gt;"",SUBTOTAL(3,$B$6:$B578),"")</f>
        <v/>
      </c>
      <c r="B578" s="76"/>
      <c r="C578" s="76"/>
      <c r="D578" s="76"/>
      <c r="E578" s="77"/>
      <c r="F578" s="76"/>
      <c r="G578" s="76"/>
    </row>
    <row r="579" spans="1:7" ht="21">
      <c r="A579" s="84" t="str">
        <f>IF(B579&lt;&gt;"",SUBTOTAL(3,$B$6:$B579),"")</f>
        <v/>
      </c>
      <c r="B579" s="76"/>
      <c r="C579" s="76"/>
      <c r="D579" s="76"/>
      <c r="E579" s="77"/>
      <c r="F579" s="76"/>
      <c r="G579" s="76"/>
    </row>
    <row r="580" spans="1:7" ht="21">
      <c r="A580" s="84" t="str">
        <f>IF(B580&lt;&gt;"",SUBTOTAL(3,$B$6:$B580),"")</f>
        <v/>
      </c>
      <c r="B580" s="76"/>
      <c r="C580" s="76"/>
      <c r="D580" s="76"/>
      <c r="E580" s="77"/>
      <c r="F580" s="76"/>
      <c r="G580" s="76"/>
    </row>
    <row r="581" spans="1:7" ht="21">
      <c r="A581" s="84" t="str">
        <f>IF(B581&lt;&gt;"",SUBTOTAL(3,$B$6:$B581),"")</f>
        <v/>
      </c>
      <c r="B581" s="76"/>
      <c r="C581" s="76"/>
      <c r="D581" s="76"/>
      <c r="E581" s="77"/>
      <c r="F581" s="76"/>
      <c r="G581" s="76"/>
    </row>
    <row r="582" spans="1:7" ht="21">
      <c r="A582" s="84" t="str">
        <f>IF(B582&lt;&gt;"",SUBTOTAL(3,$B$6:$B582),"")</f>
        <v/>
      </c>
      <c r="B582" s="76"/>
      <c r="C582" s="76"/>
      <c r="D582" s="76"/>
      <c r="E582" s="77"/>
      <c r="F582" s="76"/>
      <c r="G582" s="76"/>
    </row>
    <row r="583" spans="1:7" ht="21">
      <c r="A583" s="84" t="str">
        <f>IF(B583&lt;&gt;"",SUBTOTAL(3,$B$6:$B583),"")</f>
        <v/>
      </c>
      <c r="B583" s="76"/>
      <c r="C583" s="76"/>
      <c r="D583" s="76"/>
      <c r="E583" s="77"/>
      <c r="F583" s="76"/>
      <c r="G583" s="76"/>
    </row>
    <row r="584" spans="1:7" ht="21">
      <c r="A584" s="84" t="str">
        <f>IF(B584&lt;&gt;"",SUBTOTAL(3,$B$6:$B584),"")</f>
        <v/>
      </c>
      <c r="B584" s="76"/>
      <c r="C584" s="76"/>
      <c r="D584" s="76"/>
      <c r="E584" s="77"/>
      <c r="F584" s="76"/>
      <c r="G584" s="76"/>
    </row>
    <row r="585" spans="1:7" ht="21">
      <c r="A585" s="84" t="str">
        <f>IF(B585&lt;&gt;"",SUBTOTAL(3,$B$6:$B585),"")</f>
        <v/>
      </c>
      <c r="B585" s="76"/>
      <c r="C585" s="76"/>
      <c r="D585" s="76"/>
      <c r="E585" s="77"/>
      <c r="F585" s="76"/>
      <c r="G585" s="76"/>
    </row>
    <row r="586" spans="1:7" ht="21">
      <c r="A586" s="84" t="str">
        <f>IF(B586&lt;&gt;"",SUBTOTAL(3,$B$6:$B586),"")</f>
        <v/>
      </c>
      <c r="B586" s="76"/>
      <c r="C586" s="76"/>
      <c r="D586" s="76"/>
      <c r="E586" s="77"/>
      <c r="F586" s="76"/>
      <c r="G586" s="76"/>
    </row>
    <row r="587" spans="1:7" ht="21">
      <c r="A587" s="84" t="str">
        <f>IF(B587&lt;&gt;"",SUBTOTAL(3,$B$6:$B587),"")</f>
        <v/>
      </c>
      <c r="B587" s="76"/>
      <c r="C587" s="76"/>
      <c r="D587" s="76"/>
      <c r="E587" s="77"/>
      <c r="F587" s="76"/>
      <c r="G587" s="76"/>
    </row>
    <row r="588" spans="1:7" ht="21">
      <c r="A588" s="84" t="str">
        <f>IF(B588&lt;&gt;"",SUBTOTAL(3,$B$6:$B588),"")</f>
        <v/>
      </c>
      <c r="B588" s="76"/>
      <c r="C588" s="76"/>
      <c r="D588" s="76"/>
      <c r="E588" s="77"/>
      <c r="F588" s="76"/>
      <c r="G588" s="76"/>
    </row>
    <row r="589" spans="1:7" ht="21">
      <c r="A589" s="84" t="str">
        <f>IF(B589&lt;&gt;"",SUBTOTAL(3,$B$6:$B589),"")</f>
        <v/>
      </c>
      <c r="B589" s="76"/>
      <c r="C589" s="76"/>
      <c r="D589" s="76"/>
      <c r="E589" s="77"/>
      <c r="F589" s="76"/>
      <c r="G589" s="76"/>
    </row>
    <row r="590" spans="1:7" ht="21">
      <c r="A590" s="84" t="str">
        <f>IF(B590&lt;&gt;"",SUBTOTAL(3,$B$6:$B590),"")</f>
        <v/>
      </c>
      <c r="B590" s="76"/>
      <c r="C590" s="76"/>
      <c r="D590" s="76"/>
      <c r="E590" s="77"/>
      <c r="F590" s="76"/>
      <c r="G590" s="76"/>
    </row>
    <row r="591" spans="1:7" ht="21">
      <c r="A591" s="84" t="str">
        <f>IF(B591&lt;&gt;"",SUBTOTAL(3,$B$6:$B591),"")</f>
        <v/>
      </c>
      <c r="B591" s="76"/>
      <c r="C591" s="76"/>
      <c r="D591" s="76"/>
      <c r="E591" s="77"/>
      <c r="F591" s="76"/>
      <c r="G591" s="76"/>
    </row>
    <row r="592" spans="1:7" ht="21">
      <c r="A592" s="84" t="str">
        <f>IF(B592&lt;&gt;"",SUBTOTAL(3,$B$6:$B592),"")</f>
        <v/>
      </c>
      <c r="B592" s="76"/>
      <c r="C592" s="76"/>
      <c r="D592" s="76"/>
      <c r="E592" s="77"/>
      <c r="F592" s="76"/>
      <c r="G592" s="76"/>
    </row>
    <row r="593" spans="1:7" ht="21">
      <c r="A593" s="84" t="str">
        <f>IF(B593&lt;&gt;"",SUBTOTAL(3,$B$6:$B593),"")</f>
        <v/>
      </c>
      <c r="B593" s="76"/>
      <c r="C593" s="76"/>
      <c r="D593" s="76"/>
      <c r="E593" s="77"/>
      <c r="F593" s="76"/>
      <c r="G593" s="76"/>
    </row>
    <row r="594" spans="1:7" ht="21">
      <c r="A594" s="84" t="str">
        <f>IF(B594&lt;&gt;"",SUBTOTAL(3,$B$6:$B594),"")</f>
        <v/>
      </c>
      <c r="B594" s="76"/>
      <c r="C594" s="76"/>
      <c r="D594" s="76"/>
      <c r="E594" s="77"/>
      <c r="F594" s="76"/>
      <c r="G594" s="76"/>
    </row>
    <row r="595" spans="1:7" ht="21">
      <c r="A595" s="84" t="str">
        <f>IF(B595&lt;&gt;"",SUBTOTAL(3,$B$6:$B595),"")</f>
        <v/>
      </c>
      <c r="B595" s="76"/>
      <c r="C595" s="76"/>
      <c r="D595" s="76"/>
      <c r="E595" s="77"/>
      <c r="F595" s="76"/>
      <c r="G595" s="76"/>
    </row>
    <row r="596" spans="1:7" ht="21">
      <c r="A596" s="84" t="str">
        <f>IF(B596&lt;&gt;"",SUBTOTAL(3,$B$6:$B596),"")</f>
        <v/>
      </c>
      <c r="B596" s="76"/>
      <c r="C596" s="76"/>
      <c r="D596" s="76"/>
      <c r="E596" s="77"/>
      <c r="F596" s="76"/>
      <c r="G596" s="76"/>
    </row>
    <row r="597" spans="1:7" ht="21">
      <c r="A597" s="84" t="str">
        <f>IF(B597&lt;&gt;"",SUBTOTAL(3,$B$6:$B597),"")</f>
        <v/>
      </c>
      <c r="B597" s="76"/>
      <c r="C597" s="76"/>
      <c r="D597" s="76"/>
      <c r="E597" s="77"/>
      <c r="F597" s="76"/>
      <c r="G597" s="76"/>
    </row>
    <row r="598" spans="1:7" ht="21">
      <c r="A598" s="84" t="str">
        <f>IF(B598&lt;&gt;"",SUBTOTAL(3,$B$6:$B598),"")</f>
        <v/>
      </c>
      <c r="B598" s="76"/>
      <c r="C598" s="76"/>
      <c r="D598" s="76"/>
      <c r="E598" s="77"/>
      <c r="F598" s="76"/>
      <c r="G598" s="76"/>
    </row>
    <row r="599" spans="1:7" ht="21">
      <c r="A599" s="84" t="str">
        <f>IF(B599&lt;&gt;"",SUBTOTAL(3,$B$6:$B599),"")</f>
        <v/>
      </c>
      <c r="B599" s="76"/>
      <c r="C599" s="76"/>
      <c r="D599" s="76"/>
      <c r="E599" s="77"/>
      <c r="F599" s="76"/>
      <c r="G599" s="76"/>
    </row>
    <row r="600" spans="1:7" ht="21">
      <c r="A600" s="84" t="str">
        <f>IF(B600&lt;&gt;"",SUBTOTAL(3,$B$6:$B600),"")</f>
        <v/>
      </c>
      <c r="B600" s="76"/>
      <c r="C600" s="76"/>
      <c r="D600" s="76"/>
      <c r="E600" s="77"/>
      <c r="F600" s="76"/>
      <c r="G600" s="76"/>
    </row>
    <row r="601" spans="1:7" ht="21">
      <c r="A601" s="84" t="str">
        <f>IF(B601&lt;&gt;"",SUBTOTAL(3,$B$6:$B601),"")</f>
        <v/>
      </c>
      <c r="B601" s="76"/>
      <c r="C601" s="76"/>
      <c r="D601" s="76"/>
      <c r="E601" s="77"/>
      <c r="F601" s="76"/>
      <c r="G601" s="76"/>
    </row>
    <row r="602" spans="1:7" ht="21">
      <c r="A602" s="84" t="str">
        <f>IF(B602&lt;&gt;"",SUBTOTAL(3,$B$6:$B602),"")</f>
        <v/>
      </c>
      <c r="B602" s="76"/>
      <c r="C602" s="76"/>
      <c r="D602" s="76"/>
      <c r="E602" s="77"/>
      <c r="F602" s="76"/>
      <c r="G602" s="76"/>
    </row>
    <row r="603" spans="1:7" ht="21">
      <c r="A603" s="84" t="str">
        <f>IF(B603&lt;&gt;"",SUBTOTAL(3,$B$6:$B603),"")</f>
        <v/>
      </c>
      <c r="B603" s="76"/>
      <c r="C603" s="76"/>
      <c r="D603" s="76"/>
      <c r="E603" s="77"/>
      <c r="F603" s="76"/>
      <c r="G603" s="76"/>
    </row>
    <row r="604" spans="1:7" ht="21">
      <c r="A604" s="84" t="str">
        <f>IF(B604&lt;&gt;"",SUBTOTAL(3,$B$6:$B604),"")</f>
        <v/>
      </c>
      <c r="B604" s="76"/>
      <c r="C604" s="76"/>
      <c r="D604" s="76"/>
      <c r="E604" s="77"/>
      <c r="F604" s="76"/>
      <c r="G604" s="76"/>
    </row>
    <row r="605" spans="1:7" ht="21">
      <c r="A605" s="84" t="str">
        <f>IF(B605&lt;&gt;"",SUBTOTAL(3,$B$6:$B605),"")</f>
        <v/>
      </c>
      <c r="B605" s="76"/>
      <c r="C605" s="76"/>
      <c r="D605" s="76"/>
      <c r="E605" s="77"/>
      <c r="F605" s="76"/>
      <c r="G605" s="76"/>
    </row>
    <row r="606" spans="1:7" ht="21">
      <c r="A606" s="84" t="str">
        <f>IF(B606&lt;&gt;"",SUBTOTAL(3,$B$6:$B606),"")</f>
        <v/>
      </c>
      <c r="B606" s="76"/>
      <c r="C606" s="76"/>
      <c r="D606" s="76"/>
      <c r="E606" s="77"/>
      <c r="F606" s="76"/>
      <c r="G606" s="76"/>
    </row>
    <row r="607" spans="1:7" ht="21">
      <c r="A607" s="84" t="str">
        <f>IF(B607&lt;&gt;"",SUBTOTAL(3,$B$6:$B607),"")</f>
        <v/>
      </c>
      <c r="B607" s="76"/>
      <c r="C607" s="76"/>
      <c r="D607" s="76"/>
      <c r="E607" s="77"/>
      <c r="F607" s="76"/>
      <c r="G607" s="76"/>
    </row>
    <row r="608" spans="1:7" ht="21">
      <c r="A608" s="84" t="str">
        <f>IF(B608&lt;&gt;"",SUBTOTAL(3,$B$6:$B608),"")</f>
        <v/>
      </c>
      <c r="B608" s="76"/>
      <c r="C608" s="76"/>
      <c r="D608" s="76"/>
      <c r="E608" s="77"/>
      <c r="F608" s="76"/>
      <c r="G608" s="76"/>
    </row>
    <row r="609" spans="1:7" ht="21">
      <c r="A609" s="84" t="str">
        <f>IF(B609&lt;&gt;"",SUBTOTAL(3,$B$6:$B609),"")</f>
        <v/>
      </c>
      <c r="B609" s="76"/>
      <c r="C609" s="76"/>
      <c r="D609" s="76"/>
      <c r="E609" s="77"/>
      <c r="F609" s="76"/>
      <c r="G609" s="76"/>
    </row>
    <row r="610" spans="1:7" ht="21">
      <c r="A610" s="84" t="str">
        <f>IF(B610&lt;&gt;"",SUBTOTAL(3,$B$6:$B610),"")</f>
        <v/>
      </c>
      <c r="B610" s="76"/>
      <c r="C610" s="76"/>
      <c r="D610" s="76"/>
      <c r="E610" s="77"/>
      <c r="F610" s="76"/>
      <c r="G610" s="76"/>
    </row>
    <row r="611" spans="1:7" ht="21">
      <c r="A611" s="84" t="str">
        <f>IF(B611&lt;&gt;"",SUBTOTAL(3,$B$6:$B611),"")</f>
        <v/>
      </c>
      <c r="B611" s="76"/>
      <c r="C611" s="76"/>
      <c r="D611" s="76"/>
      <c r="E611" s="77"/>
      <c r="F611" s="76"/>
      <c r="G611" s="76"/>
    </row>
    <row r="612" spans="1:7" ht="21">
      <c r="A612" s="84" t="str">
        <f>IF(B612&lt;&gt;"",SUBTOTAL(3,$B$6:$B612),"")</f>
        <v/>
      </c>
      <c r="B612" s="76"/>
      <c r="C612" s="76"/>
      <c r="D612" s="76"/>
      <c r="E612" s="77"/>
      <c r="F612" s="76"/>
      <c r="G612" s="76"/>
    </row>
    <row r="613" spans="1:7" ht="21">
      <c r="A613" s="84" t="str">
        <f>IF(B613&lt;&gt;"",SUBTOTAL(3,$B$6:$B613),"")</f>
        <v/>
      </c>
      <c r="B613" s="76"/>
      <c r="C613" s="76"/>
      <c r="D613" s="76"/>
      <c r="E613" s="77"/>
      <c r="F613" s="76"/>
      <c r="G613" s="76"/>
    </row>
    <row r="614" spans="1:7" ht="21">
      <c r="A614" s="84" t="str">
        <f>IF(B614&lt;&gt;"",SUBTOTAL(3,$B$6:$B614),"")</f>
        <v/>
      </c>
      <c r="B614" s="76"/>
      <c r="C614" s="76"/>
      <c r="D614" s="76"/>
      <c r="E614" s="77"/>
      <c r="F614" s="76"/>
      <c r="G614" s="76"/>
    </row>
    <row r="615" spans="1:7" ht="21">
      <c r="A615" s="84" t="str">
        <f>IF(B615&lt;&gt;"",SUBTOTAL(3,$B$6:$B615),"")</f>
        <v/>
      </c>
      <c r="B615" s="76"/>
      <c r="C615" s="76"/>
      <c r="D615" s="76"/>
      <c r="E615" s="77"/>
      <c r="F615" s="76"/>
      <c r="G615" s="76"/>
    </row>
    <row r="616" spans="1:7" ht="21">
      <c r="A616" s="84" t="str">
        <f>IF(B616&lt;&gt;"",SUBTOTAL(3,$B$6:$B616),"")</f>
        <v/>
      </c>
      <c r="B616" s="76"/>
      <c r="C616" s="76"/>
      <c r="D616" s="76"/>
      <c r="E616" s="77"/>
      <c r="F616" s="76"/>
      <c r="G616" s="76"/>
    </row>
    <row r="617" spans="1:7" ht="21">
      <c r="A617" s="84" t="str">
        <f>IF(B617&lt;&gt;"",SUBTOTAL(3,$B$6:$B617),"")</f>
        <v/>
      </c>
      <c r="B617" s="76"/>
      <c r="C617" s="76"/>
      <c r="D617" s="76"/>
      <c r="E617" s="77"/>
      <c r="F617" s="76"/>
      <c r="G617" s="76"/>
    </row>
    <row r="618" spans="1:7" ht="21">
      <c r="A618" s="84" t="str">
        <f>IF(B618&lt;&gt;"",SUBTOTAL(3,$B$6:$B618),"")</f>
        <v/>
      </c>
      <c r="B618" s="76"/>
      <c r="C618" s="76"/>
      <c r="D618" s="76"/>
      <c r="E618" s="77"/>
      <c r="F618" s="76"/>
      <c r="G618" s="76"/>
    </row>
    <row r="619" spans="1:7" ht="21">
      <c r="A619" s="84" t="str">
        <f>IF(B619&lt;&gt;"",SUBTOTAL(3,$B$6:$B619),"")</f>
        <v/>
      </c>
      <c r="B619" s="76"/>
      <c r="C619" s="76"/>
      <c r="D619" s="76"/>
      <c r="E619" s="77"/>
      <c r="F619" s="76"/>
      <c r="G619" s="76"/>
    </row>
    <row r="620" spans="1:7" ht="21">
      <c r="A620" s="84" t="str">
        <f>IF(B620&lt;&gt;"",SUBTOTAL(3,$B$6:$B620),"")</f>
        <v/>
      </c>
      <c r="B620" s="76"/>
      <c r="C620" s="76"/>
      <c r="D620" s="76"/>
      <c r="E620" s="77"/>
      <c r="F620" s="76"/>
      <c r="G620" s="76"/>
    </row>
    <row r="621" spans="1:7" ht="21">
      <c r="A621" s="84" t="str">
        <f>IF(B621&lt;&gt;"",SUBTOTAL(3,$B$6:$B621),"")</f>
        <v/>
      </c>
      <c r="B621" s="76"/>
      <c r="C621" s="76"/>
      <c r="D621" s="76"/>
      <c r="E621" s="77"/>
      <c r="F621" s="76"/>
      <c r="G621" s="76"/>
    </row>
    <row r="622" spans="1:7" ht="21">
      <c r="A622" s="84" t="str">
        <f>IF(B622&lt;&gt;"",SUBTOTAL(3,$B$6:$B622),"")</f>
        <v/>
      </c>
      <c r="B622" s="76"/>
      <c r="C622" s="76"/>
      <c r="D622" s="76"/>
      <c r="E622" s="77"/>
      <c r="F622" s="76"/>
      <c r="G622" s="76"/>
    </row>
    <row r="623" spans="1:7" ht="21">
      <c r="A623" s="84" t="str">
        <f>IF(B623&lt;&gt;"",SUBTOTAL(3,$B$6:$B623),"")</f>
        <v/>
      </c>
      <c r="B623" s="76"/>
      <c r="C623" s="76"/>
      <c r="D623" s="76"/>
      <c r="E623" s="77"/>
      <c r="F623" s="76"/>
      <c r="G623" s="76"/>
    </row>
    <row r="624" spans="1:7" ht="21">
      <c r="A624" s="84" t="str">
        <f>IF(B624&lt;&gt;"",SUBTOTAL(3,$B$6:$B624),"")</f>
        <v/>
      </c>
      <c r="B624" s="76"/>
      <c r="C624" s="76"/>
      <c r="D624" s="76"/>
      <c r="E624" s="77"/>
      <c r="F624" s="76"/>
      <c r="G624" s="76"/>
    </row>
    <row r="625" spans="1:7" ht="21">
      <c r="A625" s="84" t="str">
        <f>IF(B625&lt;&gt;"",SUBTOTAL(3,$B$6:$B625),"")</f>
        <v/>
      </c>
      <c r="B625" s="76"/>
      <c r="C625" s="76"/>
      <c r="D625" s="76"/>
      <c r="E625" s="77"/>
      <c r="F625" s="76"/>
      <c r="G625" s="76"/>
    </row>
    <row r="626" spans="1:7" ht="21">
      <c r="A626" s="84" t="str">
        <f>IF(B626&lt;&gt;"",SUBTOTAL(3,$B$6:$B626),"")</f>
        <v/>
      </c>
      <c r="B626" s="76"/>
      <c r="C626" s="76"/>
      <c r="D626" s="76"/>
      <c r="E626" s="77"/>
      <c r="F626" s="76"/>
      <c r="G626" s="76"/>
    </row>
    <row r="627" spans="1:7" ht="21">
      <c r="A627" s="84" t="str">
        <f>IF(B627&lt;&gt;"",SUBTOTAL(3,$B$6:$B627),"")</f>
        <v/>
      </c>
      <c r="B627" s="76"/>
      <c r="C627" s="76"/>
      <c r="D627" s="76"/>
      <c r="E627" s="77"/>
      <c r="F627" s="76"/>
      <c r="G627" s="76"/>
    </row>
    <row r="628" spans="1:7" ht="21">
      <c r="A628" s="84" t="str">
        <f>IF(B628&lt;&gt;"",SUBTOTAL(3,$B$6:$B628),"")</f>
        <v/>
      </c>
      <c r="B628" s="76"/>
      <c r="C628" s="76"/>
      <c r="D628" s="76"/>
      <c r="E628" s="77"/>
      <c r="F628" s="76"/>
      <c r="G628" s="76"/>
    </row>
    <row r="629" spans="1:7" ht="21">
      <c r="A629" s="84" t="str">
        <f>IF(B629&lt;&gt;"",SUBTOTAL(3,$B$6:$B629),"")</f>
        <v/>
      </c>
      <c r="B629" s="76"/>
      <c r="C629" s="76"/>
      <c r="D629" s="76"/>
      <c r="E629" s="77"/>
      <c r="F629" s="76"/>
      <c r="G629" s="76"/>
    </row>
    <row r="630" spans="1:7" ht="21">
      <c r="A630" s="84" t="str">
        <f>IF(B630&lt;&gt;"",SUBTOTAL(3,$B$6:$B630),"")</f>
        <v/>
      </c>
      <c r="B630" s="76"/>
      <c r="C630" s="76"/>
      <c r="D630" s="76"/>
      <c r="E630" s="77"/>
      <c r="F630" s="76"/>
      <c r="G630" s="76"/>
    </row>
    <row r="631" spans="1:7" ht="21">
      <c r="A631" s="84" t="str">
        <f>IF(B631&lt;&gt;"",SUBTOTAL(3,$B$6:$B631),"")</f>
        <v/>
      </c>
      <c r="B631" s="76"/>
      <c r="C631" s="76"/>
      <c r="D631" s="76"/>
      <c r="E631" s="77"/>
      <c r="F631" s="76"/>
      <c r="G631" s="76"/>
    </row>
    <row r="632" spans="1:7" ht="21">
      <c r="A632" s="84" t="str">
        <f>IF(B632&lt;&gt;"",SUBTOTAL(3,$B$6:$B632),"")</f>
        <v/>
      </c>
      <c r="B632" s="76"/>
      <c r="C632" s="76"/>
      <c r="D632" s="76"/>
      <c r="E632" s="77"/>
      <c r="F632" s="76"/>
      <c r="G632" s="76"/>
    </row>
    <row r="633" spans="1:7" ht="21">
      <c r="A633" s="84" t="str">
        <f>IF(B633&lt;&gt;"",SUBTOTAL(3,$B$6:$B633),"")</f>
        <v/>
      </c>
      <c r="B633" s="76"/>
      <c r="C633" s="76"/>
      <c r="D633" s="76"/>
      <c r="E633" s="77"/>
      <c r="F633" s="76"/>
      <c r="G633" s="76"/>
    </row>
    <row r="634" spans="1:7" ht="21">
      <c r="A634" s="84" t="str">
        <f>IF(B634&lt;&gt;"",SUBTOTAL(3,$B$6:$B634),"")</f>
        <v/>
      </c>
      <c r="B634" s="76"/>
      <c r="C634" s="76"/>
      <c r="D634" s="76"/>
      <c r="E634" s="77"/>
      <c r="F634" s="76"/>
      <c r="G634" s="76"/>
    </row>
    <row r="635" spans="1:7" ht="21">
      <c r="A635" s="84" t="str">
        <f>IF(B635&lt;&gt;"",SUBTOTAL(3,$B$6:$B635),"")</f>
        <v/>
      </c>
      <c r="B635" s="76"/>
      <c r="C635" s="76"/>
      <c r="D635" s="76"/>
      <c r="E635" s="77"/>
      <c r="F635" s="76"/>
      <c r="G635" s="76"/>
    </row>
    <row r="636" spans="1:7" ht="21">
      <c r="A636" s="84" t="str">
        <f>IF(B636&lt;&gt;"",SUBTOTAL(3,$B$6:$B636),"")</f>
        <v/>
      </c>
      <c r="B636" s="76"/>
      <c r="C636" s="76"/>
      <c r="D636" s="76"/>
      <c r="E636" s="77"/>
      <c r="F636" s="76"/>
      <c r="G636" s="76"/>
    </row>
    <row r="637" spans="1:7" ht="21">
      <c r="A637" s="84" t="str">
        <f>IF(B637&lt;&gt;"",SUBTOTAL(3,$B$6:$B637),"")</f>
        <v/>
      </c>
      <c r="B637" s="76"/>
      <c r="C637" s="76"/>
      <c r="D637" s="76"/>
      <c r="E637" s="77"/>
      <c r="F637" s="76"/>
      <c r="G637" s="76"/>
    </row>
    <row r="638" spans="1:7" ht="21">
      <c r="A638" s="84" t="str">
        <f>IF(B638&lt;&gt;"",SUBTOTAL(3,$B$6:$B638),"")</f>
        <v/>
      </c>
      <c r="B638" s="76"/>
      <c r="C638" s="76"/>
      <c r="D638" s="76"/>
      <c r="E638" s="77"/>
      <c r="F638" s="76"/>
      <c r="G638" s="76"/>
    </row>
    <row r="639" spans="1:7" ht="21">
      <c r="A639" s="84" t="str">
        <f>IF(B639&lt;&gt;"",SUBTOTAL(3,$B$6:$B639),"")</f>
        <v/>
      </c>
      <c r="B639" s="76"/>
      <c r="C639" s="76"/>
      <c r="D639" s="76"/>
      <c r="E639" s="77"/>
      <c r="F639" s="76"/>
      <c r="G639" s="76"/>
    </row>
    <row r="640" spans="1:7" ht="21">
      <c r="A640" s="84" t="str">
        <f>IF(B640&lt;&gt;"",SUBTOTAL(3,$B$6:$B640),"")</f>
        <v/>
      </c>
      <c r="B640" s="76"/>
      <c r="C640" s="76"/>
      <c r="D640" s="76"/>
      <c r="E640" s="77"/>
      <c r="F640" s="76"/>
      <c r="G640" s="76"/>
    </row>
    <row r="641" spans="1:7" ht="21">
      <c r="A641" s="84" t="str">
        <f>IF(B641&lt;&gt;"",SUBTOTAL(3,$B$6:$B641),"")</f>
        <v/>
      </c>
      <c r="B641" s="76"/>
      <c r="C641" s="76"/>
      <c r="D641" s="76"/>
      <c r="E641" s="77"/>
      <c r="F641" s="76"/>
      <c r="G641" s="76"/>
    </row>
    <row r="642" spans="1:7" ht="21">
      <c r="A642" s="84" t="str">
        <f>IF(B642&lt;&gt;"",SUBTOTAL(3,$B$6:$B642),"")</f>
        <v/>
      </c>
      <c r="B642" s="76"/>
      <c r="C642" s="76"/>
      <c r="D642" s="76"/>
      <c r="E642" s="77"/>
      <c r="F642" s="76"/>
      <c r="G642" s="76"/>
    </row>
    <row r="643" spans="1:7" ht="21">
      <c r="A643" s="84" t="str">
        <f>IF(B643&lt;&gt;"",SUBTOTAL(3,$B$6:$B643),"")</f>
        <v/>
      </c>
      <c r="B643" s="76"/>
      <c r="C643" s="76"/>
      <c r="D643" s="76"/>
      <c r="E643" s="77"/>
      <c r="F643" s="76"/>
      <c r="G643" s="76"/>
    </row>
    <row r="644" spans="1:7" ht="21">
      <c r="A644" s="84" t="str">
        <f>IF(B644&lt;&gt;"",SUBTOTAL(3,$B$6:$B644),"")</f>
        <v/>
      </c>
      <c r="B644" s="76"/>
      <c r="C644" s="76"/>
      <c r="D644" s="76"/>
      <c r="E644" s="77"/>
      <c r="F644" s="76"/>
      <c r="G644" s="76"/>
    </row>
    <row r="645" spans="1:7" ht="21">
      <c r="A645" s="84" t="str">
        <f>IF(B645&lt;&gt;"",SUBTOTAL(3,$B$6:$B645),"")</f>
        <v/>
      </c>
      <c r="B645" s="76"/>
      <c r="C645" s="76"/>
      <c r="D645" s="76"/>
      <c r="E645" s="77"/>
      <c r="F645" s="76"/>
      <c r="G645" s="76"/>
    </row>
    <row r="646" spans="1:7" ht="21">
      <c r="A646" s="84" t="str">
        <f>IF(B646&lt;&gt;"",SUBTOTAL(3,$B$6:$B646),"")</f>
        <v/>
      </c>
      <c r="B646" s="76"/>
      <c r="C646" s="76"/>
      <c r="D646" s="76"/>
      <c r="E646" s="77"/>
      <c r="F646" s="76"/>
      <c r="G646" s="76"/>
    </row>
    <row r="647" spans="1:7" ht="21">
      <c r="A647" s="84" t="str">
        <f>IF(B647&lt;&gt;"",SUBTOTAL(3,$B$6:$B647),"")</f>
        <v/>
      </c>
      <c r="B647" s="76"/>
      <c r="C647" s="76"/>
      <c r="D647" s="76"/>
      <c r="E647" s="77"/>
      <c r="F647" s="76"/>
      <c r="G647" s="76"/>
    </row>
    <row r="648" spans="1:7" ht="21">
      <c r="A648" s="84" t="str">
        <f>IF(B648&lt;&gt;"",SUBTOTAL(3,$B$6:$B648),"")</f>
        <v/>
      </c>
      <c r="B648" s="76"/>
      <c r="C648" s="76"/>
      <c r="D648" s="76"/>
      <c r="E648" s="77"/>
      <c r="F648" s="76"/>
      <c r="G648" s="76"/>
    </row>
    <row r="649" spans="1:7" ht="21">
      <c r="A649" s="84" t="str">
        <f>IF(B649&lt;&gt;"",SUBTOTAL(3,$B$6:$B649),"")</f>
        <v/>
      </c>
      <c r="B649" s="76"/>
      <c r="C649" s="76"/>
      <c r="D649" s="76"/>
      <c r="E649" s="77"/>
      <c r="F649" s="76"/>
      <c r="G649" s="76"/>
    </row>
    <row r="650" spans="1:7" ht="21">
      <c r="A650" s="84" t="str">
        <f>IF(B650&lt;&gt;"",SUBTOTAL(3,$B$6:$B650),"")</f>
        <v/>
      </c>
      <c r="B650" s="76"/>
      <c r="C650" s="76"/>
      <c r="D650" s="76"/>
      <c r="E650" s="77"/>
      <c r="F650" s="76"/>
      <c r="G650" s="76"/>
    </row>
    <row r="651" spans="1:7" ht="21">
      <c r="A651" s="84" t="str">
        <f>IF(B651&lt;&gt;"",SUBTOTAL(3,$B$6:$B651),"")</f>
        <v/>
      </c>
      <c r="B651" s="76"/>
      <c r="C651" s="76"/>
      <c r="D651" s="76"/>
      <c r="E651" s="77"/>
      <c r="F651" s="76"/>
      <c r="G651" s="76"/>
    </row>
    <row r="652" spans="1:7" ht="21">
      <c r="A652" s="84" t="str">
        <f>IF(B652&lt;&gt;"",SUBTOTAL(3,$B$6:$B652),"")</f>
        <v/>
      </c>
      <c r="B652" s="76"/>
      <c r="C652" s="76"/>
      <c r="D652" s="76"/>
      <c r="E652" s="77"/>
      <c r="F652" s="76"/>
      <c r="G652" s="76"/>
    </row>
    <row r="653" spans="1:7" ht="21">
      <c r="A653" s="84" t="str">
        <f>IF(B653&lt;&gt;"",SUBTOTAL(3,$B$6:$B653),"")</f>
        <v/>
      </c>
      <c r="B653" s="76"/>
      <c r="C653" s="76"/>
      <c r="D653" s="76"/>
      <c r="E653" s="77"/>
      <c r="F653" s="76"/>
      <c r="G653" s="76"/>
    </row>
    <row r="654" spans="1:7" ht="21">
      <c r="A654" s="84" t="str">
        <f>IF(B654&lt;&gt;"",SUBTOTAL(3,$B$6:$B654),"")</f>
        <v/>
      </c>
      <c r="B654" s="76"/>
      <c r="C654" s="76"/>
      <c r="D654" s="76"/>
      <c r="E654" s="77"/>
      <c r="F654" s="76"/>
      <c r="G654" s="76"/>
    </row>
    <row r="655" spans="1:7" ht="21">
      <c r="A655" s="84" t="str">
        <f>IF(B655&lt;&gt;"",SUBTOTAL(3,$B$6:$B655),"")</f>
        <v/>
      </c>
      <c r="B655" s="76"/>
      <c r="C655" s="76"/>
      <c r="D655" s="76"/>
      <c r="E655" s="77"/>
      <c r="F655" s="76"/>
      <c r="G655" s="76"/>
    </row>
    <row r="656" spans="1:7" ht="21">
      <c r="A656" s="84" t="str">
        <f>IF(B656&lt;&gt;"",SUBTOTAL(3,$B$6:$B656),"")</f>
        <v/>
      </c>
      <c r="B656" s="76"/>
      <c r="C656" s="76"/>
      <c r="D656" s="76"/>
      <c r="E656" s="77"/>
      <c r="F656" s="76"/>
      <c r="G656" s="76"/>
    </row>
    <row r="657" spans="1:7" ht="21">
      <c r="A657" s="84" t="str">
        <f>IF(B657&lt;&gt;"",SUBTOTAL(3,$B$6:$B657),"")</f>
        <v/>
      </c>
      <c r="B657" s="76"/>
      <c r="C657" s="76"/>
      <c r="D657" s="76"/>
      <c r="E657" s="77"/>
      <c r="F657" s="76"/>
      <c r="G657" s="76"/>
    </row>
    <row r="658" spans="1:7" ht="21">
      <c r="A658" s="84" t="str">
        <f>IF(B658&lt;&gt;"",SUBTOTAL(3,$B$6:$B658),"")</f>
        <v/>
      </c>
      <c r="B658" s="76"/>
      <c r="C658" s="76"/>
      <c r="D658" s="76"/>
      <c r="E658" s="77"/>
      <c r="F658" s="76"/>
      <c r="G658" s="76"/>
    </row>
    <row r="659" spans="1:7" ht="21">
      <c r="A659" s="84" t="str">
        <f>IF(B659&lt;&gt;"",SUBTOTAL(3,$B$6:$B659),"")</f>
        <v/>
      </c>
      <c r="B659" s="76"/>
      <c r="C659" s="76"/>
      <c r="D659" s="76"/>
      <c r="E659" s="77"/>
      <c r="F659" s="76"/>
      <c r="G659" s="76"/>
    </row>
    <row r="660" spans="1:7" ht="21">
      <c r="A660" s="84" t="str">
        <f>IF(B660&lt;&gt;"",SUBTOTAL(3,$B$6:$B660),"")</f>
        <v/>
      </c>
      <c r="B660" s="76"/>
      <c r="C660" s="76"/>
      <c r="D660" s="76"/>
      <c r="E660" s="77"/>
      <c r="F660" s="76"/>
      <c r="G660" s="76"/>
    </row>
    <row r="661" spans="1:7" ht="21">
      <c r="A661" s="84" t="str">
        <f>IF(B661&lt;&gt;"",SUBTOTAL(3,$B$6:$B661),"")</f>
        <v/>
      </c>
      <c r="B661" s="76"/>
      <c r="C661" s="76"/>
      <c r="D661" s="76"/>
      <c r="E661" s="77"/>
      <c r="F661" s="76"/>
      <c r="G661" s="76"/>
    </row>
    <row r="662" spans="1:7" ht="21">
      <c r="A662" s="84" t="str">
        <f>IF(B662&lt;&gt;"",SUBTOTAL(3,$B$6:$B662),"")</f>
        <v/>
      </c>
      <c r="B662" s="76"/>
      <c r="C662" s="76"/>
      <c r="D662" s="76"/>
      <c r="E662" s="77"/>
      <c r="F662" s="76"/>
      <c r="G662" s="76"/>
    </row>
    <row r="663" spans="1:7" ht="21">
      <c r="A663" s="84" t="str">
        <f>IF(B663&lt;&gt;"",SUBTOTAL(3,$B$6:$B663),"")</f>
        <v/>
      </c>
      <c r="B663" s="76"/>
      <c r="C663" s="76"/>
      <c r="D663" s="76"/>
      <c r="E663" s="77"/>
      <c r="F663" s="76"/>
      <c r="G663" s="76"/>
    </row>
    <row r="664" spans="1:7" ht="21">
      <c r="A664" s="84" t="str">
        <f>IF(B664&lt;&gt;"",SUBTOTAL(3,$B$6:$B664),"")</f>
        <v/>
      </c>
      <c r="B664" s="76"/>
      <c r="C664" s="76"/>
      <c r="D664" s="76"/>
      <c r="E664" s="77"/>
      <c r="F664" s="76"/>
      <c r="G664" s="76"/>
    </row>
    <row r="665" spans="1:7" ht="21">
      <c r="A665" s="84" t="str">
        <f>IF(B665&lt;&gt;"",SUBTOTAL(3,$B$6:$B665),"")</f>
        <v/>
      </c>
      <c r="B665" s="76"/>
      <c r="C665" s="76"/>
      <c r="D665" s="76"/>
      <c r="E665" s="77"/>
      <c r="F665" s="76"/>
      <c r="G665" s="76"/>
    </row>
    <row r="666" spans="1:7" ht="21">
      <c r="A666" s="84" t="str">
        <f>IF(B666&lt;&gt;"",SUBTOTAL(3,$B$6:$B666),"")</f>
        <v/>
      </c>
      <c r="B666" s="76"/>
      <c r="C666" s="76"/>
      <c r="D666" s="76"/>
      <c r="E666" s="77"/>
      <c r="F666" s="76"/>
      <c r="G666" s="76"/>
    </row>
    <row r="667" spans="1:7" ht="21">
      <c r="A667" s="84" t="str">
        <f>IF(B667&lt;&gt;"",SUBTOTAL(3,$B$6:$B667),"")</f>
        <v/>
      </c>
      <c r="B667" s="76"/>
      <c r="C667" s="76"/>
      <c r="D667" s="76"/>
      <c r="E667" s="77"/>
      <c r="F667" s="76"/>
      <c r="G667" s="76"/>
    </row>
    <row r="668" spans="1:7" ht="21">
      <c r="A668" s="84" t="str">
        <f>IF(B668&lt;&gt;"",SUBTOTAL(3,$B$6:$B668),"")</f>
        <v/>
      </c>
      <c r="B668" s="76"/>
      <c r="C668" s="76"/>
      <c r="D668" s="76"/>
      <c r="E668" s="77"/>
      <c r="F668" s="76"/>
      <c r="G668" s="76"/>
    </row>
    <row r="669" spans="1:7" ht="21">
      <c r="A669" s="84" t="str">
        <f>IF(B669&lt;&gt;"",SUBTOTAL(3,$B$6:$B669),"")</f>
        <v/>
      </c>
      <c r="B669" s="76"/>
      <c r="C669" s="76"/>
      <c r="D669" s="76"/>
      <c r="E669" s="77"/>
      <c r="F669" s="76"/>
      <c r="G669" s="76"/>
    </row>
    <row r="670" spans="1:7" ht="21">
      <c r="A670" s="84" t="str">
        <f>IF(B670&lt;&gt;"",SUBTOTAL(3,$B$6:$B670),"")</f>
        <v/>
      </c>
      <c r="B670" s="76"/>
      <c r="C670" s="76"/>
      <c r="D670" s="76"/>
      <c r="E670" s="77"/>
      <c r="F670" s="76"/>
      <c r="G670" s="76"/>
    </row>
    <row r="671" spans="1:7" ht="21">
      <c r="A671" s="84" t="str">
        <f>IF(B671&lt;&gt;"",SUBTOTAL(3,$B$6:$B671),"")</f>
        <v/>
      </c>
      <c r="B671" s="76"/>
      <c r="C671" s="76"/>
      <c r="D671" s="76"/>
      <c r="E671" s="77"/>
      <c r="F671" s="76"/>
      <c r="G671" s="76"/>
    </row>
    <row r="672" spans="1:7" ht="21">
      <c r="A672" s="84" t="str">
        <f>IF(B672&lt;&gt;"",SUBTOTAL(3,$B$6:$B672),"")</f>
        <v/>
      </c>
      <c r="B672" s="76"/>
      <c r="C672" s="76"/>
      <c r="D672" s="76"/>
      <c r="E672" s="77"/>
      <c r="F672" s="76"/>
      <c r="G672" s="76"/>
    </row>
    <row r="673" spans="1:7" ht="21">
      <c r="A673" s="84" t="str">
        <f>IF(B673&lt;&gt;"",SUBTOTAL(3,$B$6:$B673),"")</f>
        <v/>
      </c>
      <c r="B673" s="76"/>
      <c r="C673" s="76"/>
      <c r="D673" s="76"/>
      <c r="E673" s="77"/>
      <c r="F673" s="76"/>
      <c r="G673" s="76"/>
    </row>
    <row r="674" spans="1:7" ht="21">
      <c r="A674" s="84" t="str">
        <f>IF(B674&lt;&gt;"",SUBTOTAL(3,$B$6:$B674),"")</f>
        <v/>
      </c>
      <c r="B674" s="76"/>
      <c r="C674" s="76"/>
      <c r="D674" s="76"/>
      <c r="E674" s="77"/>
      <c r="F674" s="76"/>
      <c r="G674" s="76"/>
    </row>
    <row r="675" spans="1:7" ht="21">
      <c r="A675" s="84" t="str">
        <f>IF(B675&lt;&gt;"",SUBTOTAL(3,$B$6:$B675),"")</f>
        <v/>
      </c>
      <c r="B675" s="76"/>
      <c r="C675" s="76"/>
      <c r="D675" s="76"/>
      <c r="E675" s="77"/>
      <c r="F675" s="76"/>
      <c r="G675" s="76"/>
    </row>
    <row r="676" spans="1:7" ht="21">
      <c r="A676" s="84" t="str">
        <f>IF(B676&lt;&gt;"",SUBTOTAL(3,$B$6:$B676),"")</f>
        <v/>
      </c>
      <c r="B676" s="76"/>
      <c r="C676" s="76"/>
      <c r="D676" s="76"/>
      <c r="E676" s="77"/>
      <c r="F676" s="76"/>
      <c r="G676" s="76"/>
    </row>
    <row r="677" spans="1:7" ht="21">
      <c r="A677" s="84" t="str">
        <f>IF(B677&lt;&gt;"",SUBTOTAL(3,$B$6:$B677),"")</f>
        <v/>
      </c>
      <c r="B677" s="76"/>
      <c r="C677" s="76"/>
      <c r="D677" s="76"/>
      <c r="E677" s="77"/>
      <c r="F677" s="76"/>
      <c r="G677" s="76"/>
    </row>
    <row r="678" spans="1:7" ht="21">
      <c r="A678" s="84" t="str">
        <f>IF(B678&lt;&gt;"",SUBTOTAL(3,$B$6:$B678),"")</f>
        <v/>
      </c>
      <c r="B678" s="76"/>
      <c r="C678" s="76"/>
      <c r="D678" s="76"/>
      <c r="E678" s="77"/>
      <c r="F678" s="76"/>
      <c r="G678" s="76"/>
    </row>
    <row r="679" spans="1:7" ht="21">
      <c r="A679" s="84" t="str">
        <f>IF(B679&lt;&gt;"",SUBTOTAL(3,$B$6:$B679),"")</f>
        <v/>
      </c>
      <c r="B679" s="76"/>
      <c r="C679" s="76"/>
      <c r="D679" s="76"/>
      <c r="E679" s="77"/>
      <c r="F679" s="76"/>
      <c r="G679" s="76"/>
    </row>
    <row r="680" spans="1:7" ht="21">
      <c r="A680" s="84" t="str">
        <f>IF(B680&lt;&gt;"",SUBTOTAL(3,$B$6:$B680),"")</f>
        <v/>
      </c>
      <c r="B680" s="76"/>
      <c r="C680" s="76"/>
      <c r="D680" s="76"/>
      <c r="E680" s="77"/>
      <c r="F680" s="76"/>
      <c r="G680" s="76"/>
    </row>
    <row r="681" spans="1:7" ht="21">
      <c r="A681" s="84" t="str">
        <f>IF(B681&lt;&gt;"",SUBTOTAL(3,$B$6:$B681),"")</f>
        <v/>
      </c>
      <c r="B681" s="76"/>
      <c r="C681" s="76"/>
      <c r="D681" s="76"/>
      <c r="E681" s="77"/>
      <c r="F681" s="76"/>
      <c r="G681" s="76"/>
    </row>
    <row r="682" spans="1:7" ht="21">
      <c r="A682" s="84" t="str">
        <f>IF(B682&lt;&gt;"",SUBTOTAL(3,$B$6:$B682),"")</f>
        <v/>
      </c>
      <c r="B682" s="76"/>
      <c r="C682" s="76"/>
      <c r="D682" s="76"/>
      <c r="E682" s="77"/>
      <c r="F682" s="76"/>
      <c r="G682" s="76"/>
    </row>
    <row r="683" spans="1:7" ht="21">
      <c r="A683" s="84" t="str">
        <f>IF(B683&lt;&gt;"",SUBTOTAL(3,$B$6:$B683),"")</f>
        <v/>
      </c>
      <c r="B683" s="76"/>
      <c r="C683" s="76"/>
      <c r="D683" s="76"/>
      <c r="E683" s="77"/>
      <c r="F683" s="76"/>
      <c r="G683" s="76"/>
    </row>
    <row r="684" spans="1:7" ht="21">
      <c r="A684" s="84" t="str">
        <f>IF(B684&lt;&gt;"",SUBTOTAL(3,$B$6:$B684),"")</f>
        <v/>
      </c>
      <c r="B684" s="76"/>
      <c r="C684" s="76"/>
      <c r="D684" s="76"/>
      <c r="E684" s="77"/>
      <c r="F684" s="76"/>
      <c r="G684" s="76"/>
    </row>
    <row r="685" spans="1:7" ht="21">
      <c r="A685" s="84" t="str">
        <f>IF(B685&lt;&gt;"",SUBTOTAL(3,$B$6:$B685),"")</f>
        <v/>
      </c>
      <c r="B685" s="76"/>
      <c r="C685" s="76"/>
      <c r="D685" s="76"/>
      <c r="E685" s="77"/>
      <c r="F685" s="76"/>
      <c r="G685" s="76"/>
    </row>
    <row r="686" spans="1:7" ht="21">
      <c r="A686" s="84" t="str">
        <f>IF(B686&lt;&gt;"",SUBTOTAL(3,$B$6:$B686),"")</f>
        <v/>
      </c>
      <c r="B686" s="76"/>
      <c r="C686" s="76"/>
      <c r="D686" s="76"/>
      <c r="E686" s="77"/>
      <c r="F686" s="76"/>
      <c r="G686" s="76"/>
    </row>
    <row r="687" spans="1:7" ht="21">
      <c r="A687" s="84" t="str">
        <f>IF(B687&lt;&gt;"",SUBTOTAL(3,$B$6:$B687),"")</f>
        <v/>
      </c>
      <c r="B687" s="76"/>
      <c r="C687" s="76"/>
      <c r="D687" s="76"/>
      <c r="E687" s="77"/>
      <c r="F687" s="76"/>
      <c r="G687" s="76"/>
    </row>
    <row r="688" spans="1:7" ht="21">
      <c r="A688" s="84" t="str">
        <f>IF(B688&lt;&gt;"",SUBTOTAL(3,$B$6:$B688),"")</f>
        <v/>
      </c>
      <c r="B688" s="76"/>
      <c r="C688" s="76"/>
      <c r="D688" s="76"/>
      <c r="E688" s="77"/>
      <c r="F688" s="76"/>
      <c r="G688" s="76"/>
    </row>
    <row r="689" spans="1:7" ht="21">
      <c r="A689" s="84" t="str">
        <f>IF(B689&lt;&gt;"",SUBTOTAL(3,$B$6:$B689),"")</f>
        <v/>
      </c>
      <c r="B689" s="76"/>
      <c r="C689" s="76"/>
      <c r="D689" s="76"/>
      <c r="E689" s="77"/>
      <c r="F689" s="76"/>
      <c r="G689" s="76"/>
    </row>
    <row r="690" spans="1:7" ht="21">
      <c r="A690" s="84" t="str">
        <f>IF(B690&lt;&gt;"",SUBTOTAL(3,$B$6:$B690),"")</f>
        <v/>
      </c>
      <c r="B690" s="76"/>
      <c r="C690" s="76"/>
      <c r="D690" s="76"/>
      <c r="E690" s="77"/>
      <c r="F690" s="76"/>
      <c r="G690" s="76"/>
    </row>
    <row r="691" spans="1:7" ht="21">
      <c r="A691" s="84" t="str">
        <f>IF(B691&lt;&gt;"",SUBTOTAL(3,$B$6:$B691),"")</f>
        <v/>
      </c>
      <c r="B691" s="76"/>
      <c r="C691" s="76"/>
      <c r="D691" s="76"/>
      <c r="E691" s="77"/>
      <c r="F691" s="76"/>
      <c r="G691" s="76"/>
    </row>
    <row r="692" spans="1:7" ht="21">
      <c r="A692" s="84" t="str">
        <f>IF(B692&lt;&gt;"",SUBTOTAL(3,$B$6:$B692),"")</f>
        <v/>
      </c>
      <c r="B692" s="76"/>
      <c r="C692" s="76"/>
      <c r="D692" s="76"/>
      <c r="E692" s="77"/>
      <c r="F692" s="76"/>
      <c r="G692" s="76"/>
    </row>
    <row r="693" spans="1:7" ht="21">
      <c r="A693" s="84" t="str">
        <f>IF(B693&lt;&gt;"",SUBTOTAL(3,$B$6:$B693),"")</f>
        <v/>
      </c>
      <c r="B693" s="76"/>
      <c r="C693" s="76"/>
      <c r="D693" s="76"/>
      <c r="E693" s="77"/>
      <c r="F693" s="76"/>
      <c r="G693" s="76"/>
    </row>
    <row r="694" spans="1:7" ht="21">
      <c r="A694" s="84" t="str">
        <f>IF(B694&lt;&gt;"",SUBTOTAL(3,$B$6:$B694),"")</f>
        <v/>
      </c>
      <c r="B694" s="76"/>
      <c r="C694" s="76"/>
      <c r="D694" s="76"/>
      <c r="E694" s="77"/>
      <c r="F694" s="76"/>
      <c r="G694" s="76"/>
    </row>
    <row r="695" spans="1:7" ht="21">
      <c r="A695" s="84" t="str">
        <f>IF(B695&lt;&gt;"",SUBTOTAL(3,$B$6:$B695),"")</f>
        <v/>
      </c>
      <c r="B695" s="76"/>
      <c r="C695" s="76"/>
      <c r="D695" s="76"/>
      <c r="E695" s="77"/>
      <c r="F695" s="76"/>
      <c r="G695" s="76"/>
    </row>
    <row r="696" spans="1:7" ht="21">
      <c r="A696" s="84" t="str">
        <f>IF(B696&lt;&gt;"",SUBTOTAL(3,$B$6:$B696),"")</f>
        <v/>
      </c>
      <c r="B696" s="76"/>
      <c r="C696" s="76"/>
      <c r="D696" s="76"/>
      <c r="E696" s="77"/>
      <c r="F696" s="76"/>
      <c r="G696" s="76"/>
    </row>
    <row r="697" spans="1:7" ht="21">
      <c r="A697" s="84" t="str">
        <f>IF(B697&lt;&gt;"",SUBTOTAL(3,$B$6:$B697),"")</f>
        <v/>
      </c>
      <c r="B697" s="76"/>
      <c r="C697" s="76"/>
      <c r="D697" s="76"/>
      <c r="E697" s="77"/>
      <c r="F697" s="76"/>
      <c r="G697" s="76"/>
    </row>
    <row r="698" spans="1:7" ht="21">
      <c r="A698" s="84" t="str">
        <f>IF(B698&lt;&gt;"",SUBTOTAL(3,$B$6:$B698),"")</f>
        <v/>
      </c>
      <c r="B698" s="76"/>
      <c r="C698" s="76"/>
      <c r="D698" s="76"/>
      <c r="E698" s="77"/>
      <c r="F698" s="76"/>
      <c r="G698" s="76"/>
    </row>
    <row r="699" spans="1:7" ht="21">
      <c r="A699" s="84" t="str">
        <f>IF(B699&lt;&gt;"",SUBTOTAL(3,$B$6:$B699),"")</f>
        <v/>
      </c>
      <c r="B699" s="76"/>
      <c r="C699" s="76"/>
      <c r="D699" s="76"/>
      <c r="E699" s="77"/>
      <c r="F699" s="76"/>
      <c r="G699" s="76"/>
    </row>
    <row r="700" spans="1:7" ht="21">
      <c r="A700" s="84" t="str">
        <f>IF(B700&lt;&gt;"",SUBTOTAL(3,$B$6:$B700),"")</f>
        <v/>
      </c>
      <c r="B700" s="76"/>
      <c r="C700" s="76"/>
      <c r="D700" s="76"/>
      <c r="E700" s="77"/>
      <c r="F700" s="76"/>
      <c r="G700" s="76"/>
    </row>
    <row r="701" spans="1:7" ht="21">
      <c r="A701" s="84" t="str">
        <f>IF(B701&lt;&gt;"",SUBTOTAL(3,$B$6:$B701),"")</f>
        <v/>
      </c>
      <c r="B701" s="76"/>
      <c r="C701" s="76"/>
      <c r="D701" s="76"/>
      <c r="E701" s="77"/>
      <c r="F701" s="76"/>
      <c r="G701" s="76"/>
    </row>
    <row r="702" spans="1:7" ht="21">
      <c r="A702" s="84" t="str">
        <f>IF(B702&lt;&gt;"",SUBTOTAL(3,$B$6:$B702),"")</f>
        <v/>
      </c>
      <c r="B702" s="76"/>
      <c r="C702" s="76"/>
      <c r="D702" s="76"/>
      <c r="E702" s="77"/>
      <c r="F702" s="76"/>
      <c r="G702" s="76"/>
    </row>
    <row r="703" spans="1:7" ht="21">
      <c r="A703" s="84" t="str">
        <f>IF(B703&lt;&gt;"",SUBTOTAL(3,$B$6:$B703),"")</f>
        <v/>
      </c>
      <c r="B703" s="76"/>
      <c r="C703" s="76"/>
      <c r="D703" s="76"/>
      <c r="E703" s="77"/>
      <c r="F703" s="76"/>
      <c r="G703" s="76"/>
    </row>
    <row r="704" spans="1:7" ht="21">
      <c r="A704" s="84" t="str">
        <f>IF(B704&lt;&gt;"",SUBTOTAL(3,$B$6:$B704),"")</f>
        <v/>
      </c>
      <c r="B704" s="76"/>
      <c r="C704" s="76"/>
      <c r="D704" s="76"/>
      <c r="E704" s="77"/>
      <c r="F704" s="76"/>
      <c r="G704" s="76"/>
    </row>
    <row r="705" spans="1:7" ht="21">
      <c r="A705" s="84" t="str">
        <f>IF(B705&lt;&gt;"",SUBTOTAL(3,$B$6:$B705),"")</f>
        <v/>
      </c>
      <c r="B705" s="76"/>
      <c r="C705" s="76"/>
      <c r="D705" s="76"/>
      <c r="E705" s="77"/>
      <c r="F705" s="76"/>
      <c r="G705" s="76"/>
    </row>
    <row r="706" spans="1:7" ht="21">
      <c r="A706" s="84" t="str">
        <f>IF(B706&lt;&gt;"",SUBTOTAL(3,$B$6:$B706),"")</f>
        <v/>
      </c>
      <c r="B706" s="76"/>
      <c r="C706" s="76"/>
      <c r="D706" s="76"/>
      <c r="E706" s="77"/>
      <c r="F706" s="76"/>
      <c r="G706" s="76"/>
    </row>
    <row r="707" spans="1:7" ht="21">
      <c r="A707" s="84" t="str">
        <f>IF(B707&lt;&gt;"",SUBTOTAL(3,$B$6:$B707),"")</f>
        <v/>
      </c>
      <c r="B707" s="76"/>
      <c r="C707" s="76"/>
      <c r="D707" s="76"/>
      <c r="E707" s="77"/>
      <c r="F707" s="76"/>
      <c r="G707" s="76"/>
    </row>
    <row r="708" spans="1:7" ht="21">
      <c r="A708" s="84" t="str">
        <f>IF(B708&lt;&gt;"",SUBTOTAL(3,$B$6:$B708),"")</f>
        <v/>
      </c>
      <c r="B708" s="76"/>
      <c r="C708" s="76"/>
      <c r="D708" s="76"/>
      <c r="E708" s="77"/>
      <c r="F708" s="76"/>
      <c r="G708" s="76"/>
    </row>
    <row r="709" spans="1:7" ht="21">
      <c r="A709" s="84" t="str">
        <f>IF(B709&lt;&gt;"",SUBTOTAL(3,$B$6:$B709),"")</f>
        <v/>
      </c>
      <c r="B709" s="76"/>
      <c r="C709" s="76"/>
      <c r="D709" s="76"/>
      <c r="E709" s="77"/>
      <c r="F709" s="76"/>
      <c r="G709" s="76"/>
    </row>
    <row r="710" spans="1:7" ht="21">
      <c r="A710" s="84" t="str">
        <f>IF(B710&lt;&gt;"",SUBTOTAL(3,$B$6:$B710),"")</f>
        <v/>
      </c>
      <c r="B710" s="76"/>
      <c r="C710" s="76"/>
      <c r="D710" s="76"/>
      <c r="E710" s="77"/>
      <c r="F710" s="76"/>
      <c r="G710" s="76"/>
    </row>
    <row r="711" spans="1:7" ht="21">
      <c r="A711" s="84" t="str">
        <f>IF(B711&lt;&gt;"",SUBTOTAL(3,$B$6:$B711),"")</f>
        <v/>
      </c>
      <c r="B711" s="76"/>
      <c r="C711" s="76"/>
      <c r="D711" s="76"/>
      <c r="E711" s="77"/>
      <c r="F711" s="76"/>
      <c r="G711" s="76"/>
    </row>
    <row r="712" spans="1:7" ht="21">
      <c r="A712" s="84" t="str">
        <f>IF(B712&lt;&gt;"",SUBTOTAL(3,$B$6:$B712),"")</f>
        <v/>
      </c>
      <c r="B712" s="76"/>
      <c r="C712" s="76"/>
      <c r="D712" s="76"/>
      <c r="E712" s="77"/>
      <c r="F712" s="76"/>
      <c r="G712" s="76"/>
    </row>
    <row r="713" spans="1:7" ht="21">
      <c r="A713" s="84" t="str">
        <f>IF(B713&lt;&gt;"",SUBTOTAL(3,$B$6:$B713),"")</f>
        <v/>
      </c>
      <c r="B713" s="76"/>
      <c r="C713" s="76"/>
      <c r="D713" s="76"/>
      <c r="E713" s="77"/>
      <c r="F713" s="76"/>
      <c r="G713" s="76"/>
    </row>
    <row r="714" spans="1:7" ht="21">
      <c r="A714" s="84" t="str">
        <f>IF(B714&lt;&gt;"",SUBTOTAL(3,$B$6:$B714),"")</f>
        <v/>
      </c>
      <c r="B714" s="76"/>
      <c r="C714" s="76"/>
      <c r="D714" s="76"/>
      <c r="E714" s="77"/>
      <c r="F714" s="76"/>
      <c r="G714" s="76"/>
    </row>
    <row r="715" spans="1:7" ht="21">
      <c r="A715" s="84" t="str">
        <f>IF(B715&lt;&gt;"",SUBTOTAL(3,$B$6:$B715),"")</f>
        <v/>
      </c>
      <c r="B715" s="76"/>
      <c r="C715" s="76"/>
      <c r="D715" s="76"/>
      <c r="E715" s="77"/>
      <c r="F715" s="76"/>
      <c r="G715" s="76"/>
    </row>
    <row r="716" spans="1:7" ht="21">
      <c r="A716" s="84" t="str">
        <f>IF(B716&lt;&gt;"",SUBTOTAL(3,$B$6:$B716),"")</f>
        <v/>
      </c>
      <c r="B716" s="76"/>
      <c r="C716" s="76"/>
      <c r="D716" s="76"/>
      <c r="E716" s="77"/>
      <c r="F716" s="76"/>
      <c r="G716" s="76"/>
    </row>
    <row r="717" spans="1:7" ht="21">
      <c r="A717" s="84" t="str">
        <f>IF(B717&lt;&gt;"",SUBTOTAL(3,$B$6:$B717),"")</f>
        <v/>
      </c>
      <c r="B717" s="76"/>
      <c r="C717" s="76"/>
      <c r="D717" s="76"/>
      <c r="E717" s="77"/>
      <c r="F717" s="76"/>
      <c r="G717" s="76"/>
    </row>
    <row r="718" spans="1:7" ht="21">
      <c r="A718" s="84" t="str">
        <f>IF(B718&lt;&gt;"",SUBTOTAL(3,$B$6:$B718),"")</f>
        <v/>
      </c>
      <c r="B718" s="76"/>
      <c r="C718" s="76"/>
      <c r="D718" s="76"/>
      <c r="E718" s="77"/>
      <c r="F718" s="76"/>
      <c r="G718" s="76"/>
    </row>
    <row r="719" spans="1:7" ht="21">
      <c r="A719" s="84" t="str">
        <f>IF(B719&lt;&gt;"",SUBTOTAL(3,$B$6:$B719),"")</f>
        <v/>
      </c>
      <c r="B719" s="76"/>
      <c r="C719" s="76"/>
      <c r="D719" s="76"/>
      <c r="E719" s="77"/>
      <c r="F719" s="76"/>
      <c r="G719" s="76"/>
    </row>
    <row r="720" spans="1:7" ht="21">
      <c r="A720" s="84" t="str">
        <f>IF(B720&lt;&gt;"",SUBTOTAL(3,$B$6:$B720),"")</f>
        <v/>
      </c>
      <c r="B720" s="76"/>
      <c r="C720" s="76"/>
      <c r="D720" s="76"/>
      <c r="E720" s="77"/>
      <c r="F720" s="76"/>
      <c r="G720" s="76"/>
    </row>
    <row r="721" spans="1:7" ht="21">
      <c r="A721" s="84" t="str">
        <f>IF(B721&lt;&gt;"",SUBTOTAL(3,$B$6:$B721),"")</f>
        <v/>
      </c>
      <c r="B721" s="76"/>
      <c r="C721" s="76"/>
      <c r="D721" s="76"/>
      <c r="E721" s="77"/>
      <c r="F721" s="76"/>
      <c r="G721" s="76"/>
    </row>
    <row r="722" spans="1:7" ht="21">
      <c r="A722" s="84" t="str">
        <f>IF(B722&lt;&gt;"",SUBTOTAL(3,$B$6:$B722),"")</f>
        <v/>
      </c>
      <c r="B722" s="76"/>
      <c r="C722" s="76"/>
      <c r="D722" s="76"/>
      <c r="E722" s="77"/>
      <c r="F722" s="76"/>
      <c r="G722" s="76"/>
    </row>
    <row r="723" spans="1:7" ht="21">
      <c r="A723" s="84" t="str">
        <f>IF(B723&lt;&gt;"",SUBTOTAL(3,$B$6:$B723),"")</f>
        <v/>
      </c>
      <c r="B723" s="76"/>
      <c r="C723" s="76"/>
      <c r="D723" s="76"/>
      <c r="E723" s="77"/>
      <c r="F723" s="76"/>
      <c r="G723" s="76"/>
    </row>
    <row r="724" spans="1:7" ht="21">
      <c r="A724" s="84" t="str">
        <f>IF(B724&lt;&gt;"",SUBTOTAL(3,$B$6:$B724),"")</f>
        <v/>
      </c>
      <c r="B724" s="76"/>
      <c r="C724" s="76"/>
      <c r="D724" s="76"/>
      <c r="E724" s="77"/>
      <c r="F724" s="76"/>
      <c r="G724" s="76"/>
    </row>
    <row r="725" spans="1:7" ht="21">
      <c r="A725" s="84" t="str">
        <f>IF(B725&lt;&gt;"",SUBTOTAL(3,$B$6:$B725),"")</f>
        <v/>
      </c>
      <c r="B725" s="76"/>
      <c r="C725" s="76"/>
      <c r="D725" s="76"/>
      <c r="E725" s="77"/>
      <c r="F725" s="76"/>
      <c r="G725" s="76"/>
    </row>
    <row r="726" spans="1:7" ht="21">
      <c r="A726" s="84" t="str">
        <f>IF(B726&lt;&gt;"",SUBTOTAL(3,$B$6:$B726),"")</f>
        <v/>
      </c>
      <c r="B726" s="76"/>
      <c r="C726" s="76"/>
      <c r="D726" s="76"/>
      <c r="E726" s="77"/>
      <c r="F726" s="76"/>
      <c r="G726" s="76"/>
    </row>
    <row r="727" spans="1:7" ht="21">
      <c r="A727" s="84" t="str">
        <f>IF(B727&lt;&gt;"",SUBTOTAL(3,$B$6:$B727),"")</f>
        <v/>
      </c>
      <c r="B727" s="76"/>
      <c r="C727" s="76"/>
      <c r="D727" s="76"/>
      <c r="E727" s="77"/>
      <c r="F727" s="76"/>
      <c r="G727" s="76"/>
    </row>
    <row r="728" spans="1:7" ht="21">
      <c r="A728" s="84" t="str">
        <f>IF(B728&lt;&gt;"",SUBTOTAL(3,$B$6:$B728),"")</f>
        <v/>
      </c>
      <c r="B728" s="76"/>
      <c r="C728" s="76"/>
      <c r="D728" s="76"/>
      <c r="E728" s="77"/>
      <c r="F728" s="76"/>
      <c r="G728" s="76"/>
    </row>
    <row r="729" spans="1:7" ht="21">
      <c r="A729" s="84" t="str">
        <f>IF(B729&lt;&gt;"",SUBTOTAL(3,$B$6:$B729),"")</f>
        <v/>
      </c>
      <c r="B729" s="76"/>
      <c r="C729" s="76"/>
      <c r="D729" s="76"/>
      <c r="E729" s="77"/>
      <c r="F729" s="76"/>
      <c r="G729" s="76"/>
    </row>
    <row r="730" spans="1:7" ht="21">
      <c r="A730" s="84" t="str">
        <f>IF(B730&lt;&gt;"",SUBTOTAL(3,$B$6:$B730),"")</f>
        <v/>
      </c>
      <c r="B730" s="76"/>
      <c r="C730" s="76"/>
      <c r="D730" s="76"/>
      <c r="E730" s="77"/>
      <c r="F730" s="76"/>
      <c r="G730" s="76"/>
    </row>
    <row r="731" spans="1:7" ht="21">
      <c r="A731" s="84" t="str">
        <f>IF(B731&lt;&gt;"",SUBTOTAL(3,$B$6:$B731),"")</f>
        <v/>
      </c>
      <c r="B731" s="76"/>
      <c r="C731" s="76"/>
      <c r="D731" s="76"/>
      <c r="E731" s="77"/>
      <c r="F731" s="76"/>
      <c r="G731" s="76"/>
    </row>
    <row r="732" spans="1:7" ht="21">
      <c r="A732" s="84" t="str">
        <f>IF(B732&lt;&gt;"",SUBTOTAL(3,$B$6:$B732),"")</f>
        <v/>
      </c>
      <c r="B732" s="76"/>
      <c r="C732" s="76"/>
      <c r="D732" s="76"/>
      <c r="E732" s="77"/>
      <c r="F732" s="76"/>
      <c r="G732" s="76"/>
    </row>
    <row r="733" spans="1:7" ht="21">
      <c r="A733" s="84" t="str">
        <f>IF(B733&lt;&gt;"",SUBTOTAL(3,$B$6:$B733),"")</f>
        <v/>
      </c>
      <c r="B733" s="76"/>
      <c r="C733" s="76"/>
      <c r="D733" s="76"/>
      <c r="E733" s="77"/>
      <c r="F733" s="76"/>
      <c r="G733" s="76"/>
    </row>
    <row r="734" spans="1:7" ht="21">
      <c r="A734" s="84" t="str">
        <f>IF(B734&lt;&gt;"",SUBTOTAL(3,$B$6:$B734),"")</f>
        <v/>
      </c>
      <c r="B734" s="76"/>
      <c r="C734" s="76"/>
      <c r="D734" s="76"/>
      <c r="E734" s="77"/>
      <c r="F734" s="76"/>
      <c r="G734" s="76"/>
    </row>
    <row r="735" spans="1:7" ht="21">
      <c r="A735" s="84" t="str">
        <f>IF(B735&lt;&gt;"",SUBTOTAL(3,$B$6:$B735),"")</f>
        <v/>
      </c>
      <c r="B735" s="76"/>
      <c r="C735" s="76"/>
      <c r="D735" s="76"/>
      <c r="E735" s="77"/>
      <c r="F735" s="76"/>
      <c r="G735" s="76"/>
    </row>
    <row r="736" spans="1:7" ht="21">
      <c r="A736" s="84" t="str">
        <f>IF(B736&lt;&gt;"",SUBTOTAL(3,$B$6:$B736),"")</f>
        <v/>
      </c>
      <c r="B736" s="76"/>
      <c r="C736" s="76"/>
      <c r="D736" s="76"/>
      <c r="E736" s="77"/>
      <c r="F736" s="76"/>
      <c r="G736" s="76"/>
    </row>
    <row r="737" spans="1:7" ht="21">
      <c r="A737" s="84" t="str">
        <f>IF(B737&lt;&gt;"",SUBTOTAL(3,$B$6:$B737),"")</f>
        <v/>
      </c>
      <c r="B737" s="76"/>
      <c r="C737" s="76"/>
      <c r="D737" s="76"/>
      <c r="E737" s="77"/>
      <c r="F737" s="76"/>
      <c r="G737" s="76"/>
    </row>
    <row r="738" spans="1:7" ht="21">
      <c r="A738" s="84" t="str">
        <f>IF(B738&lt;&gt;"",SUBTOTAL(3,$B$6:$B738),"")</f>
        <v/>
      </c>
      <c r="B738" s="76"/>
      <c r="C738" s="76"/>
      <c r="D738" s="76"/>
      <c r="E738" s="77"/>
      <c r="F738" s="76"/>
      <c r="G738" s="76"/>
    </row>
    <row r="739" spans="1:7" ht="21">
      <c r="A739" s="84" t="str">
        <f>IF(B739&lt;&gt;"",SUBTOTAL(3,$B$6:$B739),"")</f>
        <v/>
      </c>
      <c r="B739" s="76"/>
      <c r="C739" s="76"/>
      <c r="D739" s="76"/>
      <c r="E739" s="77"/>
      <c r="F739" s="76"/>
      <c r="G739" s="76"/>
    </row>
    <row r="740" spans="1:7" ht="21">
      <c r="A740" s="84" t="str">
        <f>IF(B740&lt;&gt;"",SUBTOTAL(3,$B$6:$B740),"")</f>
        <v/>
      </c>
      <c r="B740" s="76"/>
      <c r="C740" s="76"/>
      <c r="D740" s="76"/>
      <c r="E740" s="77"/>
      <c r="F740" s="76"/>
      <c r="G740" s="76"/>
    </row>
    <row r="741" spans="1:7" ht="21">
      <c r="A741" s="84" t="str">
        <f>IF(B741&lt;&gt;"",SUBTOTAL(3,$B$6:$B741),"")</f>
        <v/>
      </c>
      <c r="B741" s="76"/>
      <c r="C741" s="76"/>
      <c r="D741" s="76"/>
      <c r="E741" s="77"/>
      <c r="F741" s="76"/>
      <c r="G741" s="76"/>
    </row>
    <row r="742" spans="1:7" ht="21">
      <c r="A742" s="84" t="str">
        <f>IF(B742&lt;&gt;"",SUBTOTAL(3,$B$6:$B742),"")</f>
        <v/>
      </c>
      <c r="B742" s="76"/>
      <c r="C742" s="76"/>
      <c r="D742" s="76"/>
      <c r="E742" s="77"/>
      <c r="F742" s="76"/>
      <c r="G742" s="76"/>
    </row>
    <row r="743" spans="1:7" ht="21">
      <c r="A743" s="84" t="str">
        <f>IF(B743&lt;&gt;"",SUBTOTAL(3,$B$6:$B743),"")</f>
        <v/>
      </c>
      <c r="B743" s="76"/>
      <c r="C743" s="76"/>
      <c r="D743" s="76"/>
      <c r="E743" s="77"/>
      <c r="F743" s="76"/>
      <c r="G743" s="76"/>
    </row>
    <row r="744" spans="1:7" ht="21">
      <c r="A744" s="84" t="str">
        <f>IF(B744&lt;&gt;"",SUBTOTAL(3,$B$6:$B744),"")</f>
        <v/>
      </c>
      <c r="B744" s="76"/>
      <c r="C744" s="76"/>
      <c r="D744" s="76"/>
      <c r="E744" s="77"/>
      <c r="F744" s="76"/>
      <c r="G744" s="76"/>
    </row>
    <row r="745" spans="1:7" ht="21">
      <c r="A745" s="84" t="str">
        <f>IF(B745&lt;&gt;"",SUBTOTAL(3,$B$6:$B745),"")</f>
        <v/>
      </c>
      <c r="B745" s="76"/>
      <c r="C745" s="76"/>
      <c r="D745" s="76"/>
      <c r="E745" s="77"/>
      <c r="F745" s="76"/>
      <c r="G745" s="76"/>
    </row>
    <row r="746" spans="1:7" ht="21">
      <c r="A746" s="84" t="str">
        <f>IF(B746&lt;&gt;"",SUBTOTAL(3,$B$6:$B746),"")</f>
        <v/>
      </c>
      <c r="B746" s="76"/>
      <c r="C746" s="76"/>
      <c r="D746" s="76"/>
      <c r="E746" s="77"/>
      <c r="F746" s="76"/>
      <c r="G746" s="76"/>
    </row>
    <row r="747" spans="1:7" ht="21">
      <c r="A747" s="84" t="str">
        <f>IF(B747&lt;&gt;"",SUBTOTAL(3,$B$6:$B747),"")</f>
        <v/>
      </c>
      <c r="B747" s="76"/>
      <c r="C747" s="76"/>
      <c r="D747" s="76"/>
      <c r="E747" s="77"/>
      <c r="F747" s="76"/>
      <c r="G747" s="76"/>
    </row>
    <row r="748" spans="1:7" ht="21">
      <c r="A748" s="84" t="str">
        <f>IF(B748&lt;&gt;"",SUBTOTAL(3,$B$6:$B748),"")</f>
        <v/>
      </c>
      <c r="B748" s="76"/>
      <c r="C748" s="76"/>
      <c r="D748" s="76"/>
      <c r="E748" s="77"/>
      <c r="F748" s="76"/>
      <c r="G748" s="76"/>
    </row>
    <row r="749" spans="1:7" ht="21">
      <c r="A749" s="84" t="str">
        <f>IF(B749&lt;&gt;"",SUBTOTAL(3,$B$6:$B749),"")</f>
        <v/>
      </c>
      <c r="B749" s="76"/>
      <c r="C749" s="76"/>
      <c r="D749" s="76"/>
      <c r="E749" s="77"/>
      <c r="F749" s="76"/>
      <c r="G749" s="76"/>
    </row>
    <row r="750" spans="1:7" ht="21">
      <c r="A750" s="84" t="str">
        <f>IF(B750&lt;&gt;"",SUBTOTAL(3,$B$6:$B750),"")</f>
        <v/>
      </c>
      <c r="B750" s="76"/>
      <c r="C750" s="76"/>
      <c r="D750" s="76"/>
      <c r="E750" s="77"/>
      <c r="F750" s="76"/>
      <c r="G750" s="76"/>
    </row>
    <row r="751" spans="1:7" ht="21">
      <c r="A751" s="84" t="str">
        <f>IF(B751&lt;&gt;"",SUBTOTAL(3,$B$6:$B751),"")</f>
        <v/>
      </c>
      <c r="B751" s="76"/>
      <c r="C751" s="76"/>
      <c r="D751" s="76"/>
      <c r="E751" s="77"/>
      <c r="F751" s="76"/>
      <c r="G751" s="76"/>
    </row>
    <row r="752" spans="1:7" ht="21">
      <c r="A752" s="84" t="str">
        <f>IF(B752&lt;&gt;"",SUBTOTAL(3,$B$6:$B752),"")</f>
        <v/>
      </c>
      <c r="B752" s="76"/>
      <c r="C752" s="76"/>
      <c r="D752" s="76"/>
      <c r="E752" s="77"/>
      <c r="F752" s="76"/>
      <c r="G752" s="76"/>
    </row>
    <row r="753" spans="1:7" ht="21">
      <c r="A753" s="84" t="str">
        <f>IF(B753&lt;&gt;"",SUBTOTAL(3,$B$6:$B753),"")</f>
        <v/>
      </c>
      <c r="B753" s="76"/>
      <c r="C753" s="76"/>
      <c r="D753" s="76"/>
      <c r="E753" s="77"/>
      <c r="F753" s="76"/>
      <c r="G753" s="76"/>
    </row>
    <row r="754" spans="1:7" ht="21">
      <c r="A754" s="84" t="str">
        <f>IF(B754&lt;&gt;"",SUBTOTAL(3,$B$6:$B754),"")</f>
        <v/>
      </c>
      <c r="B754" s="76"/>
      <c r="C754" s="76"/>
      <c r="D754" s="76"/>
      <c r="E754" s="77"/>
      <c r="F754" s="76"/>
      <c r="G754" s="76"/>
    </row>
    <row r="755" spans="1:7" ht="21">
      <c r="A755" s="84" t="str">
        <f>IF(B755&lt;&gt;"",SUBTOTAL(3,$B$6:$B755),"")</f>
        <v/>
      </c>
      <c r="B755" s="76"/>
      <c r="C755" s="76"/>
      <c r="D755" s="76"/>
      <c r="E755" s="77"/>
      <c r="F755" s="76"/>
      <c r="G755" s="76"/>
    </row>
    <row r="756" spans="1:7" ht="21">
      <c r="A756" s="84" t="str">
        <f>IF(B756&lt;&gt;"",SUBTOTAL(3,$B$6:$B756),"")</f>
        <v/>
      </c>
      <c r="B756" s="76"/>
      <c r="C756" s="76"/>
      <c r="D756" s="76"/>
      <c r="E756" s="77"/>
      <c r="F756" s="76"/>
      <c r="G756" s="76"/>
    </row>
    <row r="757" spans="1:7" ht="21">
      <c r="A757" s="84" t="str">
        <f>IF(B757&lt;&gt;"",SUBTOTAL(3,$B$6:$B757),"")</f>
        <v/>
      </c>
      <c r="B757" s="76"/>
      <c r="C757" s="76"/>
      <c r="D757" s="76"/>
      <c r="E757" s="77"/>
      <c r="F757" s="76"/>
      <c r="G757" s="76"/>
    </row>
    <row r="758" spans="1:7" ht="21">
      <c r="A758" s="84" t="str">
        <f>IF(B758&lt;&gt;"",SUBTOTAL(3,$B$6:$B758),"")</f>
        <v/>
      </c>
      <c r="B758" s="76"/>
      <c r="C758" s="76"/>
      <c r="D758" s="76"/>
      <c r="E758" s="77"/>
      <c r="F758" s="76"/>
      <c r="G758" s="76"/>
    </row>
    <row r="759" spans="1:7" ht="21">
      <c r="A759" s="84" t="str">
        <f>IF(B759&lt;&gt;"",SUBTOTAL(3,$B$6:$B759),"")</f>
        <v/>
      </c>
      <c r="B759" s="76"/>
      <c r="C759" s="76"/>
      <c r="D759" s="76"/>
      <c r="E759" s="77"/>
      <c r="F759" s="76"/>
      <c r="G759" s="76"/>
    </row>
    <row r="760" spans="1:7" ht="21">
      <c r="A760" s="84" t="str">
        <f>IF(B760&lt;&gt;"",SUBTOTAL(3,$B$6:$B760),"")</f>
        <v/>
      </c>
      <c r="B760" s="76"/>
      <c r="C760" s="76"/>
      <c r="D760" s="76"/>
      <c r="E760" s="77"/>
      <c r="F760" s="76"/>
      <c r="G760" s="76"/>
    </row>
    <row r="761" spans="1:7" ht="21">
      <c r="A761" s="84" t="str">
        <f>IF(B761&lt;&gt;"",SUBTOTAL(3,$B$6:$B761),"")</f>
        <v/>
      </c>
      <c r="B761" s="76"/>
      <c r="C761" s="76"/>
      <c r="D761" s="76"/>
      <c r="E761" s="77"/>
      <c r="F761" s="76"/>
      <c r="G761" s="76"/>
    </row>
    <row r="762" spans="1:7" ht="21">
      <c r="A762" s="84" t="str">
        <f>IF(B762&lt;&gt;"",SUBTOTAL(3,$B$6:$B762),"")</f>
        <v/>
      </c>
      <c r="B762" s="76"/>
      <c r="C762" s="76"/>
      <c r="D762" s="76"/>
      <c r="E762" s="77"/>
      <c r="F762" s="76"/>
      <c r="G762" s="76"/>
    </row>
    <row r="763" spans="1:7" ht="21">
      <c r="A763" s="84" t="str">
        <f>IF(B763&lt;&gt;"",SUBTOTAL(3,$B$6:$B763),"")</f>
        <v/>
      </c>
      <c r="B763" s="76"/>
      <c r="C763" s="76"/>
      <c r="D763" s="76"/>
      <c r="E763" s="77"/>
      <c r="F763" s="76"/>
      <c r="G763" s="76"/>
    </row>
    <row r="764" spans="1:7" ht="21">
      <c r="A764" s="84" t="str">
        <f>IF(B764&lt;&gt;"",SUBTOTAL(3,$B$6:$B764),"")</f>
        <v/>
      </c>
      <c r="B764" s="76"/>
      <c r="C764" s="76"/>
      <c r="D764" s="76"/>
      <c r="E764" s="77"/>
      <c r="F764" s="76"/>
      <c r="G764" s="76"/>
    </row>
    <row r="765" spans="1:7" ht="21">
      <c r="A765" s="84" t="str">
        <f>IF(B765&lt;&gt;"",SUBTOTAL(3,$B$6:$B765),"")</f>
        <v/>
      </c>
      <c r="B765" s="76"/>
      <c r="C765" s="76"/>
      <c r="D765" s="76"/>
      <c r="E765" s="77"/>
      <c r="F765" s="76"/>
      <c r="G765" s="76"/>
    </row>
    <row r="766" spans="1:7" ht="21">
      <c r="A766" s="84" t="str">
        <f>IF(B766&lt;&gt;"",SUBTOTAL(3,$B$6:$B766),"")</f>
        <v/>
      </c>
      <c r="B766" s="76"/>
      <c r="C766" s="76"/>
      <c r="D766" s="76"/>
      <c r="E766" s="77"/>
      <c r="F766" s="76"/>
      <c r="G766" s="76"/>
    </row>
    <row r="767" spans="1:7" ht="21">
      <c r="A767" s="84" t="str">
        <f>IF(B767&lt;&gt;"",SUBTOTAL(3,$B$6:$B767),"")</f>
        <v/>
      </c>
      <c r="B767" s="76"/>
      <c r="C767" s="76"/>
      <c r="D767" s="76"/>
      <c r="E767" s="77"/>
      <c r="F767" s="76"/>
      <c r="G767" s="76"/>
    </row>
    <row r="768" spans="1:7" ht="21">
      <c r="A768" s="84" t="str">
        <f>IF(B768&lt;&gt;"",SUBTOTAL(3,$B$6:$B768),"")</f>
        <v/>
      </c>
      <c r="B768" s="76"/>
      <c r="C768" s="76"/>
      <c r="D768" s="76"/>
      <c r="E768" s="77"/>
      <c r="F768" s="76"/>
      <c r="G768" s="76"/>
    </row>
    <row r="769" spans="1:7" ht="21">
      <c r="A769" s="84" t="str">
        <f>IF(B769&lt;&gt;"",SUBTOTAL(3,$B$6:$B769),"")</f>
        <v/>
      </c>
      <c r="B769" s="76"/>
      <c r="C769" s="76"/>
      <c r="D769" s="76"/>
      <c r="E769" s="77"/>
      <c r="F769" s="76"/>
      <c r="G769" s="76"/>
    </row>
    <row r="770" spans="1:7" ht="21">
      <c r="A770" s="84" t="str">
        <f>IF(B770&lt;&gt;"",SUBTOTAL(3,$B$6:$B770),"")</f>
        <v/>
      </c>
      <c r="B770" s="76"/>
      <c r="C770" s="76"/>
      <c r="D770" s="76"/>
      <c r="E770" s="77"/>
      <c r="F770" s="76"/>
      <c r="G770" s="76"/>
    </row>
    <row r="771" spans="1:7" ht="21">
      <c r="A771" s="84" t="str">
        <f>IF(B771&lt;&gt;"",SUBTOTAL(3,$B$6:$B771),"")</f>
        <v/>
      </c>
      <c r="B771" s="76"/>
      <c r="C771" s="76"/>
      <c r="D771" s="76"/>
      <c r="E771" s="77"/>
      <c r="F771" s="76"/>
      <c r="G771" s="76"/>
    </row>
    <row r="772" spans="1:7" ht="21">
      <c r="A772" s="84" t="str">
        <f>IF(B772&lt;&gt;"",SUBTOTAL(3,$B$6:$B772),"")</f>
        <v/>
      </c>
      <c r="B772" s="76"/>
      <c r="C772" s="76"/>
      <c r="D772" s="76"/>
      <c r="E772" s="77"/>
      <c r="F772" s="76"/>
      <c r="G772" s="76"/>
    </row>
    <row r="773" spans="1:7" ht="21">
      <c r="A773" s="84" t="str">
        <f>IF(B773&lt;&gt;"",SUBTOTAL(3,$B$6:$B773),"")</f>
        <v/>
      </c>
      <c r="B773" s="76"/>
      <c r="C773" s="76"/>
      <c r="D773" s="76"/>
      <c r="E773" s="77"/>
      <c r="F773" s="76"/>
      <c r="G773" s="76"/>
    </row>
    <row r="774" spans="1:7" ht="21">
      <c r="A774" s="84" t="str">
        <f>IF(B774&lt;&gt;"",SUBTOTAL(3,$B$6:$B774),"")</f>
        <v/>
      </c>
      <c r="B774" s="76"/>
      <c r="C774" s="76"/>
      <c r="D774" s="76"/>
      <c r="E774" s="77"/>
      <c r="F774" s="76"/>
      <c r="G774" s="76"/>
    </row>
    <row r="775" spans="1:7" ht="21">
      <c r="A775" s="84" t="str">
        <f>IF(B775&lt;&gt;"",SUBTOTAL(3,$B$6:$B775),"")</f>
        <v/>
      </c>
      <c r="B775" s="76"/>
      <c r="C775" s="76"/>
      <c r="D775" s="76"/>
      <c r="E775" s="77"/>
      <c r="F775" s="76"/>
      <c r="G775" s="76"/>
    </row>
    <row r="776" spans="1:7" ht="21">
      <c r="A776" s="84" t="str">
        <f>IF(B776&lt;&gt;"",SUBTOTAL(3,$B$6:$B776),"")</f>
        <v/>
      </c>
      <c r="B776" s="76"/>
      <c r="C776" s="76"/>
      <c r="D776" s="76"/>
      <c r="E776" s="77"/>
      <c r="F776" s="76"/>
      <c r="G776" s="76"/>
    </row>
    <row r="777" spans="1:7" ht="21">
      <c r="A777" s="84" t="str">
        <f>IF(B777&lt;&gt;"",SUBTOTAL(3,$B$6:$B777),"")</f>
        <v/>
      </c>
      <c r="B777" s="76"/>
      <c r="C777" s="76"/>
      <c r="D777" s="76"/>
      <c r="E777" s="77"/>
      <c r="F777" s="76"/>
      <c r="G777" s="76"/>
    </row>
    <row r="778" spans="1:7" ht="21">
      <c r="A778" s="84" t="str">
        <f>IF(B778&lt;&gt;"",SUBTOTAL(3,$B$6:$B778),"")</f>
        <v/>
      </c>
      <c r="B778" s="76"/>
      <c r="C778" s="76"/>
      <c r="D778" s="76"/>
      <c r="E778" s="77"/>
      <c r="F778" s="76"/>
      <c r="G778" s="76"/>
    </row>
    <row r="779" spans="1:7" ht="21">
      <c r="A779" s="84" t="str">
        <f>IF(B779&lt;&gt;"",SUBTOTAL(3,$B$6:$B779),"")</f>
        <v/>
      </c>
      <c r="B779" s="76"/>
      <c r="C779" s="76"/>
      <c r="D779" s="76"/>
      <c r="E779" s="77"/>
      <c r="F779" s="76"/>
      <c r="G779" s="76"/>
    </row>
    <row r="780" spans="1:7" ht="21">
      <c r="A780" s="84" t="str">
        <f>IF(B780&lt;&gt;"",SUBTOTAL(3,$B$6:$B780),"")</f>
        <v/>
      </c>
      <c r="B780" s="76"/>
      <c r="C780" s="76"/>
      <c r="D780" s="76"/>
      <c r="E780" s="77"/>
      <c r="F780" s="76"/>
      <c r="G780" s="76"/>
    </row>
    <row r="781" spans="1:7" ht="21">
      <c r="A781" s="84" t="str">
        <f>IF(B781&lt;&gt;"",SUBTOTAL(3,$B$6:$B781),"")</f>
        <v/>
      </c>
      <c r="B781" s="76"/>
      <c r="C781" s="76"/>
      <c r="D781" s="76"/>
      <c r="E781" s="77"/>
      <c r="F781" s="76"/>
      <c r="G781" s="76"/>
    </row>
    <row r="782" spans="1:7" ht="21">
      <c r="A782" s="84" t="str">
        <f>IF(B782&lt;&gt;"",SUBTOTAL(3,$B$6:$B782),"")</f>
        <v/>
      </c>
      <c r="B782" s="76"/>
      <c r="C782" s="76"/>
      <c r="D782" s="76"/>
      <c r="E782" s="77"/>
      <c r="F782" s="76"/>
      <c r="G782" s="76"/>
    </row>
    <row r="783" spans="1:7" ht="21">
      <c r="A783" s="84" t="str">
        <f>IF(B783&lt;&gt;"",SUBTOTAL(3,$B$6:$B783),"")</f>
        <v/>
      </c>
      <c r="B783" s="76"/>
      <c r="C783" s="76"/>
      <c r="D783" s="76"/>
      <c r="E783" s="77"/>
      <c r="F783" s="76"/>
      <c r="G783" s="76"/>
    </row>
    <row r="784" spans="1:7" ht="21">
      <c r="A784" s="84" t="str">
        <f>IF(B784&lt;&gt;"",SUBTOTAL(3,$B$6:$B784),"")</f>
        <v/>
      </c>
      <c r="B784" s="76"/>
      <c r="C784" s="76"/>
      <c r="D784" s="76"/>
      <c r="E784" s="77"/>
      <c r="F784" s="76"/>
      <c r="G784" s="76"/>
    </row>
    <row r="785" spans="1:7" ht="21">
      <c r="A785" s="84" t="str">
        <f>IF(B785&lt;&gt;"",SUBTOTAL(3,$B$6:$B785),"")</f>
        <v/>
      </c>
      <c r="B785" s="76"/>
      <c r="C785" s="76"/>
      <c r="D785" s="76"/>
      <c r="E785" s="77"/>
      <c r="F785" s="76"/>
      <c r="G785" s="76"/>
    </row>
    <row r="786" spans="1:7" ht="21">
      <c r="A786" s="84" t="str">
        <f>IF(B786&lt;&gt;"",SUBTOTAL(3,$B$6:$B786),"")</f>
        <v/>
      </c>
      <c r="B786" s="76"/>
      <c r="C786" s="76"/>
      <c r="D786" s="76"/>
      <c r="E786" s="77"/>
      <c r="F786" s="76"/>
      <c r="G786" s="76"/>
    </row>
    <row r="787" spans="1:7" ht="21">
      <c r="A787" s="84" t="str">
        <f>IF(B787&lt;&gt;"",SUBTOTAL(3,$B$6:$B787),"")</f>
        <v/>
      </c>
      <c r="B787" s="76"/>
      <c r="C787" s="76"/>
      <c r="D787" s="76"/>
      <c r="E787" s="77"/>
      <c r="F787" s="76"/>
      <c r="G787" s="76"/>
    </row>
    <row r="788" spans="1:7" ht="21">
      <c r="A788" s="84" t="str">
        <f>IF(B788&lt;&gt;"",SUBTOTAL(3,$B$6:$B788),"")</f>
        <v/>
      </c>
      <c r="B788" s="76"/>
      <c r="C788" s="76"/>
      <c r="D788" s="76"/>
      <c r="E788" s="77"/>
      <c r="F788" s="76"/>
      <c r="G788" s="76"/>
    </row>
    <row r="789" spans="1:7" ht="21">
      <c r="A789" s="84" t="str">
        <f>IF(B789&lt;&gt;"",SUBTOTAL(3,$B$6:$B789),"")</f>
        <v/>
      </c>
      <c r="B789" s="76"/>
      <c r="C789" s="76"/>
      <c r="D789" s="76"/>
      <c r="E789" s="77"/>
      <c r="F789" s="76"/>
      <c r="G789" s="76"/>
    </row>
    <row r="790" spans="1:7" ht="21">
      <c r="A790" s="84" t="str">
        <f>IF(B790&lt;&gt;"",SUBTOTAL(3,$B$6:$B790),"")</f>
        <v/>
      </c>
      <c r="B790" s="76"/>
      <c r="C790" s="76"/>
      <c r="D790" s="76"/>
      <c r="E790" s="77"/>
      <c r="F790" s="76"/>
      <c r="G790" s="76"/>
    </row>
    <row r="791" spans="1:7" ht="21">
      <c r="A791" s="84" t="str">
        <f>IF(B791&lt;&gt;"",SUBTOTAL(3,$B$6:$B791),"")</f>
        <v/>
      </c>
      <c r="B791" s="76"/>
      <c r="C791" s="76"/>
      <c r="D791" s="76"/>
      <c r="E791" s="77"/>
      <c r="F791" s="76"/>
      <c r="G791" s="76"/>
    </row>
    <row r="792" spans="1:7" ht="21">
      <c r="A792" s="84" t="str">
        <f>IF(B792&lt;&gt;"",SUBTOTAL(3,$B$6:$B792),"")</f>
        <v/>
      </c>
      <c r="B792" s="76"/>
      <c r="C792" s="76"/>
      <c r="D792" s="76"/>
      <c r="E792" s="77"/>
      <c r="F792" s="76"/>
      <c r="G792" s="76"/>
    </row>
    <row r="793" spans="1:7" ht="21">
      <c r="A793" s="84" t="str">
        <f>IF(B793&lt;&gt;"",SUBTOTAL(3,$B$6:$B793),"")</f>
        <v/>
      </c>
      <c r="B793" s="76"/>
      <c r="C793" s="76"/>
      <c r="D793" s="76"/>
      <c r="E793" s="77"/>
      <c r="F793" s="76"/>
      <c r="G793" s="76"/>
    </row>
    <row r="794" spans="1:7" ht="21">
      <c r="A794" s="84" t="str">
        <f>IF(B794&lt;&gt;"",SUBTOTAL(3,$B$6:$B794),"")</f>
        <v/>
      </c>
      <c r="B794" s="76"/>
      <c r="C794" s="76"/>
      <c r="D794" s="76"/>
      <c r="E794" s="77"/>
      <c r="F794" s="76"/>
      <c r="G794" s="76"/>
    </row>
    <row r="795" spans="1:7" ht="21">
      <c r="A795" s="84" t="str">
        <f>IF(B795&lt;&gt;"",SUBTOTAL(3,$B$6:$B795),"")</f>
        <v/>
      </c>
      <c r="B795" s="76"/>
      <c r="C795" s="76"/>
      <c r="D795" s="76"/>
      <c r="E795" s="77"/>
      <c r="F795" s="76"/>
      <c r="G795" s="76"/>
    </row>
    <row r="796" spans="1:7" ht="21">
      <c r="A796" s="84" t="str">
        <f>IF(B796&lt;&gt;"",SUBTOTAL(3,$B$6:$B796),"")</f>
        <v/>
      </c>
      <c r="B796" s="76"/>
      <c r="C796" s="76"/>
      <c r="D796" s="76"/>
      <c r="E796" s="77"/>
      <c r="F796" s="76"/>
      <c r="G796" s="76"/>
    </row>
    <row r="797" spans="1:7" ht="21">
      <c r="A797" s="84" t="str">
        <f>IF(B797&lt;&gt;"",SUBTOTAL(3,$B$6:$B797),"")</f>
        <v/>
      </c>
      <c r="B797" s="76"/>
      <c r="C797" s="76"/>
      <c r="D797" s="76"/>
      <c r="E797" s="77"/>
      <c r="F797" s="76"/>
      <c r="G797" s="76"/>
    </row>
    <row r="798" spans="1:7" ht="21">
      <c r="A798" s="84" t="str">
        <f>IF(B798&lt;&gt;"",SUBTOTAL(3,$B$6:$B798),"")</f>
        <v/>
      </c>
      <c r="B798" s="76"/>
      <c r="C798" s="76"/>
      <c r="D798" s="76"/>
      <c r="E798" s="77"/>
      <c r="F798" s="76"/>
      <c r="G798" s="76"/>
    </row>
    <row r="799" spans="1:7" ht="21">
      <c r="A799" s="84" t="str">
        <f>IF(B799&lt;&gt;"",SUBTOTAL(3,$B$6:$B799),"")</f>
        <v/>
      </c>
      <c r="B799" s="76"/>
      <c r="C799" s="76"/>
      <c r="D799" s="76"/>
      <c r="E799" s="77"/>
      <c r="F799" s="76"/>
      <c r="G799" s="76"/>
    </row>
    <row r="800" spans="1:7" ht="21">
      <c r="A800" s="84" t="str">
        <f>IF(B800&lt;&gt;"",SUBTOTAL(3,$B$6:$B800),"")</f>
        <v/>
      </c>
      <c r="B800" s="76"/>
      <c r="C800" s="76"/>
      <c r="D800" s="76"/>
      <c r="E800" s="77"/>
      <c r="F800" s="76"/>
      <c r="G800" s="76"/>
    </row>
    <row r="801" spans="1:7" ht="21">
      <c r="A801" s="84" t="str">
        <f>IF(B801&lt;&gt;"",SUBTOTAL(3,$B$6:$B801),"")</f>
        <v/>
      </c>
      <c r="B801" s="76"/>
      <c r="C801" s="76"/>
      <c r="D801" s="76"/>
      <c r="E801" s="77"/>
      <c r="F801" s="76"/>
      <c r="G801" s="76"/>
    </row>
    <row r="802" spans="1:7" ht="21">
      <c r="A802" s="84" t="str">
        <f>IF(B802&lt;&gt;"",SUBTOTAL(3,$B$6:$B802),"")</f>
        <v/>
      </c>
      <c r="B802" s="76"/>
      <c r="C802" s="76"/>
      <c r="D802" s="76"/>
      <c r="E802" s="77"/>
      <c r="F802" s="76"/>
      <c r="G802" s="76"/>
    </row>
    <row r="803" spans="1:7" ht="21">
      <c r="A803" s="84" t="str">
        <f>IF(B803&lt;&gt;"",SUBTOTAL(3,$B$6:$B803),"")</f>
        <v/>
      </c>
      <c r="B803" s="76"/>
      <c r="C803" s="76"/>
      <c r="D803" s="76"/>
      <c r="E803" s="77"/>
      <c r="F803" s="76"/>
      <c r="G803" s="76"/>
    </row>
    <row r="804" spans="1:7" ht="21">
      <c r="A804" s="84" t="str">
        <f>IF(B804&lt;&gt;"",SUBTOTAL(3,$B$6:$B804),"")</f>
        <v/>
      </c>
      <c r="B804" s="76"/>
      <c r="C804" s="76"/>
      <c r="D804" s="76"/>
      <c r="E804" s="77"/>
      <c r="F804" s="76"/>
      <c r="G804" s="76"/>
    </row>
    <row r="805" spans="1:7" ht="21">
      <c r="A805" s="84" t="str">
        <f>IF(B805&lt;&gt;"",SUBTOTAL(3,$B$6:$B805),"")</f>
        <v/>
      </c>
      <c r="B805" s="76"/>
      <c r="C805" s="76"/>
      <c r="D805" s="76"/>
      <c r="E805" s="77"/>
      <c r="F805" s="76"/>
      <c r="G805" s="76"/>
    </row>
    <row r="806" spans="1:7" ht="21">
      <c r="A806" s="84" t="str">
        <f>IF(B806&lt;&gt;"",SUBTOTAL(3,$B$6:$B806),"")</f>
        <v/>
      </c>
      <c r="B806" s="76"/>
      <c r="C806" s="76"/>
      <c r="D806" s="76"/>
      <c r="E806" s="77"/>
      <c r="F806" s="76"/>
      <c r="G806" s="76"/>
    </row>
    <row r="807" spans="1:7" ht="21">
      <c r="A807" s="84" t="str">
        <f>IF(B807&lt;&gt;"",SUBTOTAL(3,$B$6:$B807),"")</f>
        <v/>
      </c>
      <c r="B807" s="76"/>
      <c r="C807" s="76"/>
      <c r="D807" s="76"/>
      <c r="E807" s="77"/>
      <c r="F807" s="76"/>
      <c r="G807" s="76"/>
    </row>
    <row r="808" spans="1:7" ht="21">
      <c r="A808" s="84" t="str">
        <f>IF(B808&lt;&gt;"",SUBTOTAL(3,$B$6:$B808),"")</f>
        <v/>
      </c>
      <c r="B808" s="76"/>
      <c r="C808" s="76"/>
      <c r="D808" s="76"/>
      <c r="E808" s="77"/>
      <c r="F808" s="76"/>
      <c r="G808" s="76"/>
    </row>
    <row r="809" spans="1:7" ht="21">
      <c r="A809" s="84" t="str">
        <f>IF(B809&lt;&gt;"",SUBTOTAL(3,$B$6:$B809),"")</f>
        <v/>
      </c>
      <c r="B809" s="76"/>
      <c r="C809" s="76"/>
      <c r="D809" s="76"/>
      <c r="E809" s="77"/>
      <c r="F809" s="76"/>
      <c r="G809" s="76"/>
    </row>
    <row r="810" spans="1:7" ht="21">
      <c r="A810" s="84" t="str">
        <f>IF(B810&lt;&gt;"",SUBTOTAL(3,$B$6:$B810),"")</f>
        <v/>
      </c>
      <c r="B810" s="76"/>
      <c r="C810" s="76"/>
      <c r="D810" s="76"/>
      <c r="E810" s="77"/>
      <c r="F810" s="76"/>
      <c r="G810" s="76"/>
    </row>
    <row r="811" spans="1:7" ht="21">
      <c r="A811" s="84" t="str">
        <f>IF(B811&lt;&gt;"",SUBTOTAL(3,$B$6:$B811),"")</f>
        <v/>
      </c>
      <c r="B811" s="76"/>
      <c r="C811" s="76"/>
      <c r="D811" s="76"/>
      <c r="E811" s="77"/>
      <c r="F811" s="76"/>
      <c r="G811" s="76"/>
    </row>
    <row r="812" spans="1:7" ht="21">
      <c r="A812" s="84" t="str">
        <f>IF(B812&lt;&gt;"",SUBTOTAL(3,$B$6:$B812),"")</f>
        <v/>
      </c>
      <c r="B812" s="76"/>
      <c r="C812" s="76"/>
      <c r="D812" s="76"/>
      <c r="E812" s="77"/>
      <c r="F812" s="76"/>
      <c r="G812" s="76"/>
    </row>
    <row r="813" spans="1:7" ht="21">
      <c r="A813" s="84" t="str">
        <f>IF(B813&lt;&gt;"",SUBTOTAL(3,$B$6:$B813),"")</f>
        <v/>
      </c>
      <c r="B813" s="76"/>
      <c r="C813" s="76"/>
      <c r="D813" s="76"/>
      <c r="E813" s="77"/>
      <c r="F813" s="76"/>
      <c r="G813" s="76"/>
    </row>
    <row r="814" spans="1:7" ht="21">
      <c r="A814" s="84" t="str">
        <f>IF(B814&lt;&gt;"",SUBTOTAL(3,$B$6:$B814),"")</f>
        <v/>
      </c>
      <c r="B814" s="76"/>
      <c r="C814" s="76"/>
      <c r="D814" s="76"/>
      <c r="E814" s="77"/>
      <c r="F814" s="76"/>
      <c r="G814" s="76"/>
    </row>
    <row r="815" spans="1:7" ht="21">
      <c r="A815" s="84" t="str">
        <f>IF(B815&lt;&gt;"",SUBTOTAL(3,$B$6:$B815),"")</f>
        <v/>
      </c>
      <c r="B815" s="76"/>
      <c r="C815" s="76"/>
      <c r="D815" s="76"/>
      <c r="E815" s="77"/>
      <c r="F815" s="76"/>
      <c r="G815" s="76"/>
    </row>
    <row r="816" spans="1:7" ht="21">
      <c r="A816" s="84" t="str">
        <f>IF(B816&lt;&gt;"",SUBTOTAL(3,$B$6:$B816),"")</f>
        <v/>
      </c>
      <c r="B816" s="76"/>
      <c r="C816" s="76"/>
      <c r="D816" s="76"/>
      <c r="E816" s="77"/>
      <c r="F816" s="76"/>
      <c r="G816" s="76"/>
    </row>
    <row r="817" spans="1:7" ht="21">
      <c r="A817" s="84" t="str">
        <f>IF(B817&lt;&gt;"",SUBTOTAL(3,$B$6:$B817),"")</f>
        <v/>
      </c>
      <c r="B817" s="76"/>
      <c r="C817" s="76"/>
      <c r="D817" s="76"/>
      <c r="E817" s="77"/>
      <c r="F817" s="76"/>
      <c r="G817" s="76"/>
    </row>
    <row r="818" spans="1:7" ht="21">
      <c r="A818" s="84" t="str">
        <f>IF(B818&lt;&gt;"",SUBTOTAL(3,$B$6:$B818),"")</f>
        <v/>
      </c>
      <c r="B818" s="76"/>
      <c r="C818" s="76"/>
      <c r="D818" s="76"/>
      <c r="E818" s="77"/>
      <c r="F818" s="76"/>
      <c r="G818" s="76"/>
    </row>
    <row r="819" spans="1:7" ht="21">
      <c r="A819" s="84" t="str">
        <f>IF(B819&lt;&gt;"",SUBTOTAL(3,$B$6:$B819),"")</f>
        <v/>
      </c>
      <c r="B819" s="76"/>
      <c r="C819" s="76"/>
      <c r="D819" s="76"/>
      <c r="E819" s="77"/>
      <c r="F819" s="76"/>
      <c r="G819" s="76"/>
    </row>
    <row r="820" spans="1:7" ht="21">
      <c r="A820" s="84" t="str">
        <f>IF(B820&lt;&gt;"",SUBTOTAL(3,$B$6:$B820),"")</f>
        <v/>
      </c>
      <c r="B820" s="76"/>
      <c r="C820" s="76"/>
      <c r="D820" s="76"/>
      <c r="E820" s="77"/>
      <c r="F820" s="76"/>
      <c r="G820" s="76"/>
    </row>
    <row r="821" spans="1:7" ht="21">
      <c r="A821" s="84" t="str">
        <f>IF(B821&lt;&gt;"",SUBTOTAL(3,$B$6:$B821),"")</f>
        <v/>
      </c>
      <c r="B821" s="76"/>
      <c r="C821" s="76"/>
      <c r="D821" s="76"/>
      <c r="E821" s="77"/>
      <c r="F821" s="76"/>
      <c r="G821" s="76"/>
    </row>
    <row r="822" spans="1:7" ht="21">
      <c r="A822" s="84" t="str">
        <f>IF(B822&lt;&gt;"",SUBTOTAL(3,$B$6:$B822),"")</f>
        <v/>
      </c>
      <c r="B822" s="76"/>
      <c r="C822" s="76"/>
      <c r="D822" s="76"/>
      <c r="E822" s="77"/>
      <c r="F822" s="76"/>
      <c r="G822" s="76"/>
    </row>
    <row r="823" spans="1:7" ht="21">
      <c r="A823" s="84" t="str">
        <f>IF(B823&lt;&gt;"",SUBTOTAL(3,$B$6:$B823),"")</f>
        <v/>
      </c>
      <c r="B823" s="76"/>
      <c r="C823" s="76"/>
      <c r="D823" s="76"/>
      <c r="E823" s="77"/>
      <c r="F823" s="76"/>
      <c r="G823" s="76"/>
    </row>
    <row r="824" spans="1:7" ht="21">
      <c r="A824" s="84" t="str">
        <f>IF(B824&lt;&gt;"",SUBTOTAL(3,$B$6:$B824),"")</f>
        <v/>
      </c>
      <c r="B824" s="76"/>
      <c r="C824" s="76"/>
      <c r="D824" s="76"/>
      <c r="E824" s="77"/>
      <c r="F824" s="76"/>
      <c r="G824" s="76"/>
    </row>
    <row r="825" spans="1:7" ht="21">
      <c r="A825" s="84" t="str">
        <f>IF(B825&lt;&gt;"",SUBTOTAL(3,$B$6:$B825),"")</f>
        <v/>
      </c>
      <c r="B825" s="76"/>
      <c r="C825" s="76"/>
      <c r="D825" s="76"/>
      <c r="E825" s="77"/>
      <c r="F825" s="76"/>
      <c r="G825" s="76"/>
    </row>
    <row r="826" spans="1:7" ht="21">
      <c r="A826" s="84" t="str">
        <f>IF(B826&lt;&gt;"",SUBTOTAL(3,$B$6:$B826),"")</f>
        <v/>
      </c>
      <c r="B826" s="76"/>
      <c r="C826" s="76"/>
      <c r="D826" s="76"/>
      <c r="E826" s="77"/>
      <c r="F826" s="76"/>
      <c r="G826" s="76"/>
    </row>
    <row r="827" spans="1:7" ht="21">
      <c r="A827" s="84" t="str">
        <f>IF(B827&lt;&gt;"",SUBTOTAL(3,$B$6:$B827),"")</f>
        <v/>
      </c>
      <c r="B827" s="76"/>
      <c r="C827" s="76"/>
      <c r="D827" s="76"/>
      <c r="E827" s="77"/>
      <c r="F827" s="76"/>
      <c r="G827" s="76"/>
    </row>
    <row r="828" spans="1:7" ht="21">
      <c r="A828" s="84" t="str">
        <f>IF(B828&lt;&gt;"",SUBTOTAL(3,$B$6:$B828),"")</f>
        <v/>
      </c>
      <c r="B828" s="76"/>
      <c r="C828" s="76"/>
      <c r="D828" s="76"/>
      <c r="E828" s="77"/>
      <c r="F828" s="76"/>
      <c r="G828" s="76"/>
    </row>
    <row r="829" spans="1:7" ht="21">
      <c r="A829" s="84" t="str">
        <f>IF(B829&lt;&gt;"",SUBTOTAL(3,$B$6:$B829),"")</f>
        <v/>
      </c>
      <c r="B829" s="76"/>
      <c r="C829" s="76"/>
      <c r="D829" s="76"/>
      <c r="E829" s="77"/>
      <c r="F829" s="76"/>
      <c r="G829" s="76"/>
    </row>
    <row r="830" spans="1:7" ht="21">
      <c r="A830" s="84" t="str">
        <f>IF(B830&lt;&gt;"",SUBTOTAL(3,$B$6:$B830),"")</f>
        <v/>
      </c>
      <c r="B830" s="76"/>
      <c r="C830" s="76"/>
      <c r="D830" s="76"/>
      <c r="E830" s="77"/>
      <c r="F830" s="76"/>
      <c r="G830" s="76"/>
    </row>
    <row r="831" spans="1:7" ht="21">
      <c r="A831" s="84" t="str">
        <f>IF(B831&lt;&gt;"",SUBTOTAL(3,$B$6:$B831),"")</f>
        <v/>
      </c>
      <c r="B831" s="76"/>
      <c r="C831" s="76"/>
      <c r="D831" s="76"/>
      <c r="E831" s="77"/>
      <c r="F831" s="76"/>
      <c r="G831" s="76"/>
    </row>
    <row r="832" spans="1:7" ht="21">
      <c r="A832" s="84" t="str">
        <f>IF(B832&lt;&gt;"",SUBTOTAL(3,$B$6:$B832),"")</f>
        <v/>
      </c>
      <c r="B832" s="76"/>
      <c r="C832" s="76"/>
      <c r="D832" s="76"/>
      <c r="E832" s="77"/>
      <c r="F832" s="76"/>
      <c r="G832" s="76"/>
    </row>
    <row r="833" spans="1:7" ht="21">
      <c r="A833" s="84" t="str">
        <f>IF(B833&lt;&gt;"",SUBTOTAL(3,$B$6:$B833),"")</f>
        <v/>
      </c>
      <c r="B833" s="76"/>
      <c r="C833" s="76"/>
      <c r="D833" s="76"/>
      <c r="E833" s="77"/>
      <c r="F833" s="76"/>
      <c r="G833" s="76"/>
    </row>
    <row r="834" spans="1:7" ht="21">
      <c r="A834" s="84" t="str">
        <f>IF(B834&lt;&gt;"",SUBTOTAL(3,$B$6:$B834),"")</f>
        <v/>
      </c>
      <c r="B834" s="76"/>
      <c r="C834" s="76"/>
      <c r="D834" s="76"/>
      <c r="E834" s="77"/>
      <c r="F834" s="76"/>
      <c r="G834" s="76"/>
    </row>
    <row r="835" spans="1:7" ht="21">
      <c r="A835" s="84" t="str">
        <f>IF(B835&lt;&gt;"",SUBTOTAL(3,$B$6:$B835),"")</f>
        <v/>
      </c>
      <c r="B835" s="76"/>
      <c r="C835" s="76"/>
      <c r="D835" s="76"/>
      <c r="E835" s="77"/>
      <c r="F835" s="76"/>
      <c r="G835" s="76"/>
    </row>
    <row r="836" spans="1:7" ht="21">
      <c r="A836" s="84" t="str">
        <f>IF(B836&lt;&gt;"",SUBTOTAL(3,$B$6:$B836),"")</f>
        <v/>
      </c>
      <c r="B836" s="76"/>
      <c r="C836" s="76"/>
      <c r="D836" s="76"/>
      <c r="E836" s="77"/>
      <c r="F836" s="76"/>
      <c r="G836" s="76"/>
    </row>
    <row r="837" spans="1:7" ht="21">
      <c r="A837" s="84" t="str">
        <f>IF(B837&lt;&gt;"",SUBTOTAL(3,$B$6:$B837),"")</f>
        <v/>
      </c>
      <c r="B837" s="76"/>
      <c r="C837" s="76"/>
      <c r="D837" s="76"/>
      <c r="E837" s="77"/>
      <c r="F837" s="76"/>
      <c r="G837" s="76"/>
    </row>
    <row r="838" spans="1:7" ht="21">
      <c r="A838" s="84" t="str">
        <f>IF(B838&lt;&gt;"",SUBTOTAL(3,$B$6:$B838),"")</f>
        <v/>
      </c>
      <c r="B838" s="76"/>
      <c r="C838" s="76"/>
      <c r="D838" s="76"/>
      <c r="E838" s="77"/>
      <c r="F838" s="76"/>
      <c r="G838" s="76"/>
    </row>
    <row r="839" spans="1:7" ht="21">
      <c r="A839" s="84" t="str">
        <f>IF(B839&lt;&gt;"",SUBTOTAL(3,$B$6:$B839),"")</f>
        <v/>
      </c>
      <c r="B839" s="76"/>
      <c r="C839" s="76"/>
      <c r="D839" s="76"/>
      <c r="E839" s="77"/>
      <c r="F839" s="76"/>
      <c r="G839" s="76"/>
    </row>
    <row r="840" spans="1:7" ht="21">
      <c r="A840" s="84" t="str">
        <f>IF(B840&lt;&gt;"",SUBTOTAL(3,$B$6:$B840),"")</f>
        <v/>
      </c>
      <c r="B840" s="76"/>
      <c r="C840" s="76"/>
      <c r="D840" s="76"/>
      <c r="E840" s="77"/>
      <c r="F840" s="76"/>
      <c r="G840" s="76"/>
    </row>
    <row r="841" spans="1:7" ht="21">
      <c r="A841" s="84" t="str">
        <f>IF(B841&lt;&gt;"",SUBTOTAL(3,$B$6:$B841),"")</f>
        <v/>
      </c>
      <c r="B841" s="76"/>
      <c r="C841" s="76"/>
      <c r="D841" s="76"/>
      <c r="E841" s="77"/>
      <c r="F841" s="76"/>
      <c r="G841" s="76"/>
    </row>
    <row r="842" spans="1:7" ht="21">
      <c r="A842" s="84" t="str">
        <f>IF(B842&lt;&gt;"",SUBTOTAL(3,$B$6:$B842),"")</f>
        <v/>
      </c>
      <c r="B842" s="76"/>
      <c r="C842" s="76"/>
      <c r="D842" s="76"/>
      <c r="E842" s="77"/>
      <c r="F842" s="76"/>
      <c r="G842" s="76"/>
    </row>
    <row r="843" spans="1:7" ht="21">
      <c r="A843" s="84" t="str">
        <f>IF(B843&lt;&gt;"",SUBTOTAL(3,$B$6:$B843),"")</f>
        <v/>
      </c>
      <c r="B843" s="76"/>
      <c r="C843" s="76"/>
      <c r="D843" s="76"/>
      <c r="E843" s="77"/>
      <c r="F843" s="76"/>
      <c r="G843" s="76"/>
    </row>
    <row r="844" spans="1:7" ht="21">
      <c r="A844" s="84" t="str">
        <f>IF(B844&lt;&gt;"",SUBTOTAL(3,$B$6:$B844),"")</f>
        <v/>
      </c>
      <c r="B844" s="76"/>
      <c r="C844" s="76"/>
      <c r="D844" s="76"/>
      <c r="E844" s="77"/>
      <c r="F844" s="76"/>
      <c r="G844" s="76"/>
    </row>
    <row r="845" spans="1:7" ht="21">
      <c r="A845" s="84" t="str">
        <f>IF(B845&lt;&gt;"",SUBTOTAL(3,$B$6:$B845),"")</f>
        <v/>
      </c>
      <c r="B845" s="76"/>
      <c r="C845" s="76"/>
      <c r="D845" s="76"/>
      <c r="E845" s="77"/>
      <c r="F845" s="76"/>
      <c r="G845" s="76"/>
    </row>
    <row r="846" spans="1:7" ht="21">
      <c r="A846" s="84" t="str">
        <f>IF(B846&lt;&gt;"",SUBTOTAL(3,$B$6:$B846),"")</f>
        <v/>
      </c>
      <c r="B846" s="76"/>
      <c r="C846" s="76"/>
      <c r="D846" s="76"/>
      <c r="E846" s="77"/>
      <c r="F846" s="76"/>
      <c r="G846" s="76"/>
    </row>
    <row r="847" spans="1:7" ht="21">
      <c r="A847" s="84" t="str">
        <f>IF(B847&lt;&gt;"",SUBTOTAL(3,$B$6:$B847),"")</f>
        <v/>
      </c>
      <c r="B847" s="76"/>
      <c r="C847" s="76"/>
      <c r="D847" s="76"/>
      <c r="E847" s="77"/>
      <c r="F847" s="76"/>
      <c r="G847" s="76"/>
    </row>
    <row r="848" spans="1:7" ht="21">
      <c r="A848" s="84" t="str">
        <f>IF(B848&lt;&gt;"",SUBTOTAL(3,$B$6:$B848),"")</f>
        <v/>
      </c>
      <c r="B848" s="76"/>
      <c r="C848" s="76"/>
      <c r="D848" s="76"/>
      <c r="E848" s="77"/>
      <c r="F848" s="76"/>
      <c r="G848" s="76"/>
    </row>
    <row r="849" spans="1:7" ht="21">
      <c r="A849" s="84" t="str">
        <f>IF(B849&lt;&gt;"",SUBTOTAL(3,$B$6:$B849),"")</f>
        <v/>
      </c>
      <c r="B849" s="76"/>
      <c r="C849" s="76"/>
      <c r="D849" s="76"/>
      <c r="E849" s="77"/>
      <c r="F849" s="76"/>
      <c r="G849" s="76"/>
    </row>
    <row r="850" spans="1:7" ht="21">
      <c r="A850" s="84" t="str">
        <f>IF(B850&lt;&gt;"",SUBTOTAL(3,$B$6:$B850),"")</f>
        <v/>
      </c>
      <c r="B850" s="76"/>
      <c r="C850" s="76"/>
      <c r="D850" s="76"/>
      <c r="E850" s="77"/>
      <c r="F850" s="76"/>
      <c r="G850" s="76"/>
    </row>
    <row r="851" spans="1:7" ht="21">
      <c r="A851" s="84" t="str">
        <f>IF(B851&lt;&gt;"",SUBTOTAL(3,$B$6:$B851),"")</f>
        <v/>
      </c>
      <c r="B851" s="76"/>
      <c r="C851" s="76"/>
      <c r="D851" s="76"/>
      <c r="E851" s="77"/>
      <c r="F851" s="76"/>
      <c r="G851" s="76"/>
    </row>
    <row r="852" spans="1:7" ht="21">
      <c r="A852" s="84" t="str">
        <f>IF(B852&lt;&gt;"",SUBTOTAL(3,$B$6:$B852),"")</f>
        <v/>
      </c>
      <c r="B852" s="76"/>
      <c r="C852" s="76"/>
      <c r="D852" s="76"/>
      <c r="E852" s="77"/>
      <c r="F852" s="76"/>
      <c r="G852" s="76"/>
    </row>
    <row r="853" spans="1:7" ht="21">
      <c r="A853" s="84" t="str">
        <f>IF(B853&lt;&gt;"",SUBTOTAL(3,$B$6:$B853),"")</f>
        <v/>
      </c>
      <c r="B853" s="76"/>
      <c r="C853" s="76"/>
      <c r="D853" s="76"/>
      <c r="E853" s="77"/>
      <c r="F853" s="76"/>
      <c r="G853" s="76"/>
    </row>
    <row r="854" spans="1:7" ht="21">
      <c r="A854" s="84" t="str">
        <f>IF(B854&lt;&gt;"",SUBTOTAL(3,$B$6:$B854),"")</f>
        <v/>
      </c>
      <c r="B854" s="76"/>
      <c r="C854" s="76"/>
      <c r="D854" s="76"/>
      <c r="E854" s="77"/>
      <c r="F854" s="76"/>
      <c r="G854" s="76"/>
    </row>
    <row r="855" spans="1:7" ht="21">
      <c r="A855" s="84" t="str">
        <f>IF(B855&lt;&gt;"",SUBTOTAL(3,$B$6:$B855),"")</f>
        <v/>
      </c>
      <c r="B855" s="76"/>
      <c r="C855" s="76"/>
      <c r="D855" s="76"/>
      <c r="E855" s="77"/>
      <c r="F855" s="76"/>
      <c r="G855" s="76"/>
    </row>
    <row r="856" spans="1:7" ht="21">
      <c r="A856" s="84" t="str">
        <f>IF(B856&lt;&gt;"",SUBTOTAL(3,$B$6:$B856),"")</f>
        <v/>
      </c>
      <c r="B856" s="76"/>
      <c r="C856" s="76"/>
      <c r="D856" s="76"/>
      <c r="E856" s="77"/>
      <c r="F856" s="76"/>
      <c r="G856" s="76"/>
    </row>
    <row r="857" spans="1:7" ht="21">
      <c r="A857" s="84" t="str">
        <f>IF(B857&lt;&gt;"",SUBTOTAL(3,$B$6:$B857),"")</f>
        <v/>
      </c>
      <c r="B857" s="76"/>
      <c r="C857" s="76"/>
      <c r="D857" s="76"/>
      <c r="E857" s="77"/>
      <c r="F857" s="76"/>
      <c r="G857" s="76"/>
    </row>
    <row r="858" spans="1:7" ht="21">
      <c r="A858" s="84" t="str">
        <f>IF(B858&lt;&gt;"",SUBTOTAL(3,$B$6:$B858),"")</f>
        <v/>
      </c>
      <c r="B858" s="76"/>
      <c r="C858" s="76"/>
      <c r="D858" s="76"/>
      <c r="E858" s="77"/>
      <c r="F858" s="76"/>
      <c r="G858" s="76"/>
    </row>
    <row r="859" spans="1:7" ht="21">
      <c r="A859" s="84" t="str">
        <f>IF(B859&lt;&gt;"",SUBTOTAL(3,$B$6:$B859),"")</f>
        <v/>
      </c>
      <c r="B859" s="76"/>
      <c r="C859" s="76"/>
      <c r="D859" s="76"/>
      <c r="E859" s="77"/>
      <c r="F859" s="76"/>
      <c r="G859" s="76"/>
    </row>
    <row r="860" spans="1:7" ht="21">
      <c r="A860" s="84" t="str">
        <f>IF(B860&lt;&gt;"",SUBTOTAL(3,$B$6:$B860),"")</f>
        <v/>
      </c>
      <c r="B860" s="76"/>
      <c r="C860" s="76"/>
      <c r="D860" s="76"/>
      <c r="E860" s="77"/>
      <c r="F860" s="76"/>
      <c r="G860" s="76"/>
    </row>
    <row r="861" spans="1:7" ht="21">
      <c r="A861" s="84" t="str">
        <f>IF(B861&lt;&gt;"",SUBTOTAL(3,$B$6:$B861),"")</f>
        <v/>
      </c>
      <c r="B861" s="76"/>
      <c r="C861" s="76"/>
      <c r="D861" s="76"/>
      <c r="E861" s="77"/>
      <c r="F861" s="76"/>
      <c r="G861" s="76"/>
    </row>
    <row r="862" spans="1:7" ht="21">
      <c r="A862" s="84" t="str">
        <f>IF(B862&lt;&gt;"",SUBTOTAL(3,$B$6:$B862),"")</f>
        <v/>
      </c>
      <c r="B862" s="76"/>
      <c r="C862" s="76"/>
      <c r="D862" s="76"/>
      <c r="E862" s="77"/>
      <c r="F862" s="76"/>
      <c r="G862" s="76"/>
    </row>
    <row r="863" spans="1:7" ht="21">
      <c r="A863" s="84" t="str">
        <f>IF(B863&lt;&gt;"",SUBTOTAL(3,$B$6:$B863),"")</f>
        <v/>
      </c>
      <c r="B863" s="76"/>
      <c r="C863" s="76"/>
      <c r="D863" s="76"/>
      <c r="E863" s="77"/>
      <c r="F863" s="76"/>
      <c r="G863" s="76"/>
    </row>
    <row r="864" spans="1:7" ht="21">
      <c r="A864" s="84" t="str">
        <f>IF(B864&lt;&gt;"",SUBTOTAL(3,$B$6:$B864),"")</f>
        <v/>
      </c>
      <c r="B864" s="76"/>
      <c r="C864" s="76"/>
      <c r="D864" s="76"/>
      <c r="E864" s="77"/>
      <c r="F864" s="76"/>
      <c r="G864" s="76"/>
    </row>
    <row r="865" spans="1:7" ht="21">
      <c r="A865" s="84" t="str">
        <f>IF(B865&lt;&gt;"",SUBTOTAL(3,$B$6:$B865),"")</f>
        <v/>
      </c>
      <c r="B865" s="76"/>
      <c r="C865" s="76"/>
      <c r="D865" s="76"/>
      <c r="E865" s="77"/>
      <c r="F865" s="76"/>
      <c r="G865" s="76"/>
    </row>
    <row r="866" spans="1:7" ht="21">
      <c r="A866" s="84" t="str">
        <f>IF(B866&lt;&gt;"",SUBTOTAL(3,$B$6:$B866),"")</f>
        <v/>
      </c>
      <c r="B866" s="76"/>
      <c r="C866" s="76"/>
      <c r="D866" s="76"/>
      <c r="E866" s="77"/>
      <c r="F866" s="76"/>
      <c r="G866" s="76"/>
    </row>
    <row r="867" spans="1:7" ht="21">
      <c r="A867" s="84" t="str">
        <f>IF(B867&lt;&gt;"",SUBTOTAL(3,$B$6:$B867),"")</f>
        <v/>
      </c>
      <c r="B867" s="76"/>
      <c r="C867" s="76"/>
      <c r="D867" s="76"/>
      <c r="E867" s="77"/>
      <c r="F867" s="76"/>
      <c r="G867" s="76"/>
    </row>
    <row r="868" spans="1:7" ht="21">
      <c r="A868" s="84" t="str">
        <f>IF(B868&lt;&gt;"",SUBTOTAL(3,$B$6:$B868),"")</f>
        <v/>
      </c>
      <c r="B868" s="76"/>
      <c r="C868" s="76"/>
      <c r="D868" s="76"/>
      <c r="E868" s="77"/>
      <c r="F868" s="76"/>
      <c r="G868" s="76"/>
    </row>
    <row r="869" spans="1:7" ht="21">
      <c r="A869" s="84" t="str">
        <f>IF(B869&lt;&gt;"",SUBTOTAL(3,$B$6:$B869),"")</f>
        <v/>
      </c>
      <c r="B869" s="76"/>
      <c r="C869" s="76"/>
      <c r="D869" s="76"/>
      <c r="E869" s="77"/>
      <c r="F869" s="76"/>
      <c r="G869" s="76"/>
    </row>
    <row r="870" spans="1:7" ht="21">
      <c r="A870" s="84" t="str">
        <f>IF(B870&lt;&gt;"",SUBTOTAL(3,$B$6:$B870),"")</f>
        <v/>
      </c>
      <c r="B870" s="76"/>
      <c r="C870" s="76"/>
      <c r="D870" s="76"/>
      <c r="E870" s="77"/>
      <c r="F870" s="76"/>
      <c r="G870" s="76"/>
    </row>
    <row r="871" spans="1:7" ht="21">
      <c r="A871" s="84" t="str">
        <f>IF(B871&lt;&gt;"",SUBTOTAL(3,$B$6:$B871),"")</f>
        <v/>
      </c>
      <c r="B871" s="76"/>
      <c r="C871" s="76"/>
      <c r="D871" s="76"/>
      <c r="E871" s="77"/>
      <c r="F871" s="76"/>
      <c r="G871" s="76"/>
    </row>
    <row r="872" spans="1:7" ht="21">
      <c r="A872" s="84" t="str">
        <f>IF(B872&lt;&gt;"",SUBTOTAL(3,$B$6:$B872),"")</f>
        <v/>
      </c>
      <c r="B872" s="76"/>
      <c r="C872" s="76"/>
      <c r="D872" s="76"/>
      <c r="E872" s="77"/>
      <c r="F872" s="76"/>
      <c r="G872" s="76"/>
    </row>
    <row r="873" spans="1:7" ht="21">
      <c r="A873" s="84" t="str">
        <f>IF(B873&lt;&gt;"",SUBTOTAL(3,$B$6:$B873),"")</f>
        <v/>
      </c>
      <c r="B873" s="76"/>
      <c r="C873" s="76"/>
      <c r="D873" s="76"/>
      <c r="E873" s="77"/>
      <c r="F873" s="76"/>
      <c r="G873" s="76"/>
    </row>
    <row r="874" spans="1:7" ht="21">
      <c r="A874" s="84" t="str">
        <f>IF(B874&lt;&gt;"",SUBTOTAL(3,$B$6:$B874),"")</f>
        <v/>
      </c>
      <c r="B874" s="76"/>
      <c r="C874" s="76"/>
      <c r="D874" s="76"/>
      <c r="E874" s="77"/>
      <c r="F874" s="76"/>
      <c r="G874" s="76"/>
    </row>
    <row r="875" spans="1:7" ht="21">
      <c r="A875" s="84" t="str">
        <f>IF(B875&lt;&gt;"",SUBTOTAL(3,$B$6:$B875),"")</f>
        <v/>
      </c>
      <c r="B875" s="76"/>
      <c r="C875" s="76"/>
      <c r="D875" s="76"/>
      <c r="E875" s="77"/>
      <c r="F875" s="76"/>
      <c r="G875" s="76"/>
    </row>
    <row r="876" spans="1:7" ht="21">
      <c r="A876" s="84" t="str">
        <f>IF(B876&lt;&gt;"",SUBTOTAL(3,$B$6:$B876),"")</f>
        <v/>
      </c>
      <c r="B876" s="76"/>
      <c r="C876" s="76"/>
      <c r="D876" s="76"/>
      <c r="E876" s="77"/>
      <c r="F876" s="76"/>
      <c r="G876" s="76"/>
    </row>
    <row r="877" spans="1:7" ht="21">
      <c r="A877" s="84" t="str">
        <f>IF(B877&lt;&gt;"",SUBTOTAL(3,$B$6:$B877),"")</f>
        <v/>
      </c>
      <c r="B877" s="76"/>
      <c r="C877" s="76"/>
      <c r="D877" s="76"/>
      <c r="E877" s="77"/>
      <c r="F877" s="76"/>
      <c r="G877" s="76"/>
    </row>
    <row r="878" spans="1:7" ht="21">
      <c r="A878" s="84" t="str">
        <f>IF(B878&lt;&gt;"",SUBTOTAL(3,$B$6:$B878),"")</f>
        <v/>
      </c>
      <c r="B878" s="76"/>
      <c r="C878" s="76"/>
      <c r="D878" s="76"/>
      <c r="E878" s="77"/>
      <c r="F878" s="76"/>
      <c r="G878" s="76"/>
    </row>
    <row r="879" spans="1:7" ht="21">
      <c r="A879" s="84" t="str">
        <f>IF(B879&lt;&gt;"",SUBTOTAL(3,$B$6:$B879),"")</f>
        <v/>
      </c>
      <c r="B879" s="76"/>
      <c r="C879" s="76"/>
      <c r="D879" s="76"/>
      <c r="E879" s="77"/>
      <c r="F879" s="76"/>
      <c r="G879" s="76"/>
    </row>
    <row r="880" spans="1:7" ht="21">
      <c r="A880" s="84" t="str">
        <f>IF(B880&lt;&gt;"",SUBTOTAL(3,$B$6:$B880),"")</f>
        <v/>
      </c>
      <c r="B880" s="76"/>
      <c r="C880" s="76"/>
      <c r="D880" s="76"/>
      <c r="E880" s="77"/>
      <c r="F880" s="76"/>
      <c r="G880" s="76"/>
    </row>
    <row r="881" spans="1:7" ht="21">
      <c r="A881" s="84" t="str">
        <f>IF(B881&lt;&gt;"",SUBTOTAL(3,$B$6:$B881),"")</f>
        <v/>
      </c>
      <c r="B881" s="76"/>
      <c r="C881" s="76"/>
      <c r="D881" s="76"/>
      <c r="E881" s="77"/>
      <c r="F881" s="76"/>
      <c r="G881" s="76"/>
    </row>
    <row r="882" spans="1:7" ht="21">
      <c r="A882" s="84" t="str">
        <f>IF(B882&lt;&gt;"",SUBTOTAL(3,$B$6:$B882),"")</f>
        <v/>
      </c>
      <c r="B882" s="76"/>
      <c r="C882" s="76"/>
      <c r="D882" s="76"/>
      <c r="E882" s="77"/>
      <c r="F882" s="76"/>
      <c r="G882" s="76"/>
    </row>
    <row r="883" spans="1:7" ht="21">
      <c r="A883" s="84" t="str">
        <f>IF(B883&lt;&gt;"",SUBTOTAL(3,$B$6:$B883),"")</f>
        <v/>
      </c>
      <c r="B883" s="76"/>
      <c r="C883" s="76"/>
      <c r="D883" s="76"/>
      <c r="E883" s="77"/>
      <c r="F883" s="76"/>
      <c r="G883" s="76"/>
    </row>
    <row r="884" spans="1:7" ht="21">
      <c r="A884" s="84" t="str">
        <f>IF(B884&lt;&gt;"",SUBTOTAL(3,$B$6:$B884),"")</f>
        <v/>
      </c>
      <c r="B884" s="76"/>
      <c r="C884" s="76"/>
      <c r="D884" s="76"/>
      <c r="E884" s="77"/>
      <c r="F884" s="76"/>
      <c r="G884" s="76"/>
    </row>
    <row r="885" spans="1:7" ht="21">
      <c r="A885" s="84" t="str">
        <f>IF(B885&lt;&gt;"",SUBTOTAL(3,$B$6:$B885),"")</f>
        <v/>
      </c>
      <c r="B885" s="76"/>
      <c r="C885" s="76"/>
      <c r="D885" s="76"/>
      <c r="E885" s="77"/>
      <c r="F885" s="76"/>
      <c r="G885" s="76"/>
    </row>
    <row r="886" spans="1:7" ht="21">
      <c r="A886" s="84" t="str">
        <f>IF(B886&lt;&gt;"",SUBTOTAL(3,$B$6:$B886),"")</f>
        <v/>
      </c>
      <c r="B886" s="76"/>
      <c r="C886" s="76"/>
      <c r="D886" s="76"/>
      <c r="E886" s="77"/>
      <c r="F886" s="76"/>
      <c r="G886" s="76"/>
    </row>
    <row r="887" spans="1:7" ht="21">
      <c r="A887" s="84" t="str">
        <f>IF(B887&lt;&gt;"",SUBTOTAL(3,$B$6:$B887),"")</f>
        <v/>
      </c>
      <c r="B887" s="76"/>
      <c r="C887" s="76"/>
      <c r="D887" s="76"/>
      <c r="E887" s="77"/>
      <c r="F887" s="76"/>
      <c r="G887" s="76"/>
    </row>
    <row r="888" spans="1:7" ht="21">
      <c r="A888" s="84" t="str">
        <f>IF(B888&lt;&gt;"",SUBTOTAL(3,$B$6:$B888),"")</f>
        <v/>
      </c>
      <c r="B888" s="76"/>
      <c r="C888" s="76"/>
      <c r="D888" s="76"/>
      <c r="E888" s="77"/>
      <c r="F888" s="76"/>
      <c r="G888" s="76"/>
    </row>
    <row r="889" spans="1:7" ht="21">
      <c r="A889" s="84" t="str">
        <f>IF(B889&lt;&gt;"",SUBTOTAL(3,$B$6:$B889),"")</f>
        <v/>
      </c>
      <c r="B889" s="76"/>
      <c r="C889" s="76"/>
      <c r="D889" s="76"/>
      <c r="E889" s="77"/>
      <c r="F889" s="76"/>
      <c r="G889" s="76"/>
    </row>
    <row r="890" spans="1:7" ht="21">
      <c r="A890" s="84" t="str">
        <f>IF(B890&lt;&gt;"",SUBTOTAL(3,$B$6:$B890),"")</f>
        <v/>
      </c>
      <c r="B890" s="76"/>
      <c r="C890" s="76"/>
      <c r="D890" s="76"/>
      <c r="E890" s="77"/>
      <c r="F890" s="76"/>
      <c r="G890" s="76"/>
    </row>
    <row r="891" spans="1:7" ht="21">
      <c r="A891" s="84" t="str">
        <f>IF(B891&lt;&gt;"",SUBTOTAL(3,$B$6:$B891),"")</f>
        <v/>
      </c>
      <c r="B891" s="76"/>
      <c r="C891" s="76"/>
      <c r="D891" s="76"/>
      <c r="E891" s="77"/>
      <c r="F891" s="76"/>
      <c r="G891" s="76"/>
    </row>
    <row r="892" spans="1:7" ht="21">
      <c r="A892" s="84" t="str">
        <f>IF(B892&lt;&gt;"",SUBTOTAL(3,$B$6:$B892),"")</f>
        <v/>
      </c>
      <c r="B892" s="76"/>
      <c r="C892" s="76"/>
      <c r="D892" s="76"/>
      <c r="E892" s="77"/>
      <c r="F892" s="76"/>
      <c r="G892" s="76"/>
    </row>
    <row r="893" spans="1:7" ht="21">
      <c r="A893" s="84" t="str">
        <f>IF(B893&lt;&gt;"",SUBTOTAL(3,$B$6:$B893),"")</f>
        <v/>
      </c>
      <c r="B893" s="76"/>
      <c r="C893" s="76"/>
      <c r="D893" s="76"/>
      <c r="E893" s="77"/>
      <c r="F893" s="76"/>
      <c r="G893" s="76"/>
    </row>
    <row r="894" spans="1:7" ht="21">
      <c r="A894" s="84" t="str">
        <f>IF(B894&lt;&gt;"",SUBTOTAL(3,$B$6:$B894),"")</f>
        <v/>
      </c>
      <c r="B894" s="76"/>
      <c r="C894" s="76"/>
      <c r="D894" s="76"/>
      <c r="E894" s="77"/>
      <c r="F894" s="76"/>
      <c r="G894" s="76"/>
    </row>
    <row r="895" spans="1:7" ht="21">
      <c r="A895" s="84" t="str">
        <f>IF(B895&lt;&gt;"",SUBTOTAL(3,$B$6:$B895),"")</f>
        <v/>
      </c>
      <c r="B895" s="76"/>
      <c r="C895" s="76"/>
      <c r="D895" s="76"/>
      <c r="E895" s="77"/>
      <c r="F895" s="76"/>
      <c r="G895" s="76"/>
    </row>
    <row r="896" spans="1:7" ht="21">
      <c r="A896" s="84" t="str">
        <f>IF(B896&lt;&gt;"",SUBTOTAL(3,$B$6:$B896),"")</f>
        <v/>
      </c>
      <c r="B896" s="76"/>
      <c r="C896" s="76"/>
      <c r="D896" s="76"/>
      <c r="E896" s="77"/>
      <c r="F896" s="76"/>
      <c r="G896" s="76"/>
    </row>
    <row r="897" spans="1:7" ht="21">
      <c r="A897" s="84" t="str">
        <f>IF(B897&lt;&gt;"",SUBTOTAL(3,$B$6:$B897),"")</f>
        <v/>
      </c>
      <c r="B897" s="76"/>
      <c r="C897" s="76"/>
      <c r="D897" s="76"/>
      <c r="E897" s="77"/>
      <c r="F897" s="76"/>
      <c r="G897" s="76"/>
    </row>
    <row r="898" spans="1:7" ht="21">
      <c r="A898" s="84" t="str">
        <f>IF(B898&lt;&gt;"",SUBTOTAL(3,$B$6:$B898),"")</f>
        <v/>
      </c>
      <c r="B898" s="76"/>
      <c r="C898" s="76"/>
      <c r="D898" s="76"/>
      <c r="E898" s="77"/>
      <c r="F898" s="76"/>
      <c r="G898" s="76"/>
    </row>
    <row r="899" spans="1:7" ht="21">
      <c r="A899" s="84" t="str">
        <f>IF(B899&lt;&gt;"",SUBTOTAL(3,$B$6:$B899),"")</f>
        <v/>
      </c>
      <c r="B899" s="76"/>
      <c r="C899" s="76"/>
      <c r="D899" s="76"/>
      <c r="E899" s="77"/>
      <c r="F899" s="76"/>
      <c r="G899" s="76"/>
    </row>
    <row r="900" spans="1:7" ht="21">
      <c r="A900" s="84" t="str">
        <f>IF(B900&lt;&gt;"",SUBTOTAL(3,$B$6:$B900),"")</f>
        <v/>
      </c>
      <c r="B900" s="76"/>
      <c r="C900" s="76"/>
      <c r="D900" s="76"/>
      <c r="E900" s="77"/>
      <c r="F900" s="76"/>
      <c r="G900" s="76"/>
    </row>
    <row r="901" spans="1:7" ht="21">
      <c r="A901" s="84" t="str">
        <f>IF(B901&lt;&gt;"",SUBTOTAL(3,$B$6:$B901),"")</f>
        <v/>
      </c>
      <c r="B901" s="76"/>
      <c r="C901" s="76"/>
      <c r="D901" s="76"/>
      <c r="E901" s="77"/>
      <c r="F901" s="76"/>
      <c r="G901" s="76"/>
    </row>
    <row r="902" spans="1:7" ht="21">
      <c r="A902" s="84" t="str">
        <f>IF(B902&lt;&gt;"",SUBTOTAL(3,$B$6:$B902),"")</f>
        <v/>
      </c>
      <c r="B902" s="76"/>
      <c r="C902" s="76"/>
      <c r="D902" s="76"/>
      <c r="E902" s="77"/>
      <c r="F902" s="76"/>
      <c r="G902" s="76"/>
    </row>
    <row r="903" spans="1:7" ht="21">
      <c r="A903" s="84" t="str">
        <f>IF(B903&lt;&gt;"",SUBTOTAL(3,$B$6:$B903),"")</f>
        <v/>
      </c>
      <c r="B903" s="76"/>
      <c r="C903" s="76"/>
      <c r="D903" s="76"/>
      <c r="E903" s="77"/>
      <c r="F903" s="76"/>
      <c r="G903" s="76"/>
    </row>
    <row r="904" spans="1:7" ht="21">
      <c r="A904" s="84" t="str">
        <f>IF(B904&lt;&gt;"",SUBTOTAL(3,$B$6:$B904),"")</f>
        <v/>
      </c>
      <c r="B904" s="76"/>
      <c r="C904" s="76"/>
      <c r="D904" s="76"/>
      <c r="E904" s="77"/>
      <c r="F904" s="76"/>
      <c r="G904" s="76"/>
    </row>
    <row r="905" spans="1:7" ht="21">
      <c r="A905" s="84" t="str">
        <f>IF(B905&lt;&gt;"",SUBTOTAL(3,$B$6:$B905),"")</f>
        <v/>
      </c>
      <c r="B905" s="76"/>
      <c r="C905" s="76"/>
      <c r="D905" s="76"/>
      <c r="E905" s="77"/>
      <c r="F905" s="76"/>
      <c r="G905" s="76"/>
    </row>
    <row r="906" spans="1:7" ht="21">
      <c r="A906" s="84" t="str">
        <f>IF(B906&lt;&gt;"",SUBTOTAL(3,$B$6:$B906),"")</f>
        <v/>
      </c>
      <c r="B906" s="76"/>
      <c r="C906" s="76"/>
      <c r="D906" s="76"/>
      <c r="E906" s="77"/>
      <c r="F906" s="76"/>
      <c r="G906" s="76"/>
    </row>
    <row r="907" spans="1:7" ht="21">
      <c r="A907" s="84" t="str">
        <f>IF(B907&lt;&gt;"",SUBTOTAL(3,$B$6:$B907),"")</f>
        <v/>
      </c>
      <c r="B907" s="76"/>
      <c r="C907" s="76"/>
      <c r="D907" s="76"/>
      <c r="E907" s="77"/>
      <c r="F907" s="76"/>
      <c r="G907" s="76"/>
    </row>
    <row r="908" spans="1:7" ht="21">
      <c r="A908" s="84" t="str">
        <f>IF(B908&lt;&gt;"",SUBTOTAL(3,$B$6:$B908),"")</f>
        <v/>
      </c>
      <c r="B908" s="76"/>
      <c r="C908" s="76"/>
      <c r="D908" s="76"/>
      <c r="E908" s="77"/>
      <c r="F908" s="76"/>
      <c r="G908" s="76"/>
    </row>
    <row r="909" spans="1:7" ht="21">
      <c r="A909" s="84" t="str">
        <f>IF(B909&lt;&gt;"",SUBTOTAL(3,$B$6:$B909),"")</f>
        <v/>
      </c>
      <c r="B909" s="76"/>
      <c r="C909" s="76"/>
      <c r="D909" s="76"/>
      <c r="E909" s="77"/>
      <c r="F909" s="76"/>
      <c r="G909" s="76"/>
    </row>
    <row r="910" spans="1:7" ht="21">
      <c r="A910" s="84" t="str">
        <f>IF(B910&lt;&gt;"",SUBTOTAL(3,$B$6:$B910),"")</f>
        <v/>
      </c>
      <c r="B910" s="76"/>
      <c r="C910" s="76"/>
      <c r="D910" s="76"/>
      <c r="E910" s="77"/>
      <c r="F910" s="76"/>
      <c r="G910" s="76"/>
    </row>
    <row r="911" spans="1:7" ht="21">
      <c r="A911" s="84" t="str">
        <f>IF(B911&lt;&gt;"",SUBTOTAL(3,$B$6:$B911),"")</f>
        <v/>
      </c>
      <c r="B911" s="76"/>
      <c r="C911" s="76"/>
      <c r="D911" s="76"/>
      <c r="E911" s="77"/>
      <c r="F911" s="76"/>
      <c r="G911" s="76"/>
    </row>
    <row r="912" spans="1:7" ht="21">
      <c r="A912" s="84" t="str">
        <f>IF(B912&lt;&gt;"",SUBTOTAL(3,$B$6:$B912),"")</f>
        <v/>
      </c>
      <c r="B912" s="76"/>
      <c r="C912" s="76"/>
      <c r="D912" s="76"/>
      <c r="E912" s="77"/>
      <c r="F912" s="76"/>
      <c r="G912" s="76"/>
    </row>
    <row r="913" spans="1:7" ht="21">
      <c r="A913" s="84" t="str">
        <f>IF(B913&lt;&gt;"",SUBTOTAL(3,$B$6:$B913),"")</f>
        <v/>
      </c>
      <c r="B913" s="76"/>
      <c r="C913" s="76"/>
      <c r="D913" s="76"/>
      <c r="E913" s="77"/>
      <c r="F913" s="76"/>
      <c r="G913" s="76"/>
    </row>
    <row r="914" spans="1:7" ht="21">
      <c r="A914" s="84" t="str">
        <f>IF(B914&lt;&gt;"",SUBTOTAL(3,$B$6:$B914),"")</f>
        <v/>
      </c>
      <c r="B914" s="76"/>
      <c r="C914" s="76"/>
      <c r="D914" s="76"/>
      <c r="E914" s="77"/>
      <c r="F914" s="76"/>
      <c r="G914" s="76"/>
    </row>
    <row r="915" spans="1:7" ht="21">
      <c r="A915" s="84" t="str">
        <f>IF(B915&lt;&gt;"",SUBTOTAL(3,$B$6:$B915),"")</f>
        <v/>
      </c>
      <c r="B915" s="76"/>
      <c r="C915" s="76"/>
      <c r="D915" s="76"/>
      <c r="E915" s="77"/>
      <c r="F915" s="76"/>
      <c r="G915" s="76"/>
    </row>
    <row r="916" spans="1:7" ht="21">
      <c r="A916" s="84" t="str">
        <f>IF(B916&lt;&gt;"",SUBTOTAL(3,$B$6:$B916),"")</f>
        <v/>
      </c>
      <c r="B916" s="76"/>
      <c r="C916" s="76"/>
      <c r="D916" s="76"/>
      <c r="E916" s="77"/>
      <c r="F916" s="76"/>
      <c r="G916" s="76"/>
    </row>
    <row r="917" spans="1:7" ht="21">
      <c r="A917" s="84" t="str">
        <f>IF(B917&lt;&gt;"",SUBTOTAL(3,$B$6:$B917),"")</f>
        <v/>
      </c>
      <c r="B917" s="76"/>
      <c r="C917" s="76"/>
      <c r="D917" s="76"/>
      <c r="E917" s="77"/>
      <c r="F917" s="76"/>
      <c r="G917" s="76"/>
    </row>
    <row r="918" spans="1:7" ht="21">
      <c r="A918" s="84" t="str">
        <f>IF(B918&lt;&gt;"",SUBTOTAL(3,$B$6:$B918),"")</f>
        <v/>
      </c>
      <c r="B918" s="76"/>
      <c r="C918" s="76"/>
      <c r="D918" s="76"/>
      <c r="E918" s="77"/>
      <c r="F918" s="76"/>
      <c r="G918" s="76"/>
    </row>
    <row r="919" spans="1:7" ht="21">
      <c r="A919" s="84" t="str">
        <f>IF(B919&lt;&gt;"",SUBTOTAL(3,$B$6:$B919),"")</f>
        <v/>
      </c>
      <c r="B919" s="76"/>
      <c r="C919" s="76"/>
      <c r="D919" s="76"/>
      <c r="E919" s="77"/>
      <c r="F919" s="76"/>
      <c r="G919" s="76"/>
    </row>
    <row r="920" spans="1:7" ht="21">
      <c r="A920" s="84" t="str">
        <f>IF(B920&lt;&gt;"",SUBTOTAL(3,$B$6:$B920),"")</f>
        <v/>
      </c>
      <c r="B920" s="76"/>
      <c r="C920" s="76"/>
      <c r="D920" s="76"/>
      <c r="E920" s="77"/>
      <c r="F920" s="76"/>
      <c r="G920" s="76"/>
    </row>
    <row r="921" spans="1:7" ht="21">
      <c r="A921" s="84" t="str">
        <f>IF(B921&lt;&gt;"",SUBTOTAL(3,$B$6:$B921),"")</f>
        <v/>
      </c>
      <c r="B921" s="76"/>
      <c r="C921" s="76"/>
      <c r="D921" s="76"/>
      <c r="E921" s="77"/>
      <c r="F921" s="76"/>
      <c r="G921" s="76"/>
    </row>
    <row r="922" spans="1:7" ht="21">
      <c r="A922" s="84" t="str">
        <f>IF(B922&lt;&gt;"",SUBTOTAL(3,$B$6:$B922),"")</f>
        <v/>
      </c>
      <c r="B922" s="76"/>
      <c r="C922" s="76"/>
      <c r="D922" s="76"/>
      <c r="E922" s="77"/>
      <c r="F922" s="76"/>
      <c r="G922" s="76"/>
    </row>
    <row r="923" spans="1:7" ht="21">
      <c r="A923" s="84" t="str">
        <f>IF(B923&lt;&gt;"",SUBTOTAL(3,$B$6:$B923),"")</f>
        <v/>
      </c>
      <c r="B923" s="76"/>
      <c r="C923" s="76"/>
      <c r="D923" s="76"/>
      <c r="E923" s="77"/>
      <c r="F923" s="76"/>
      <c r="G923" s="76"/>
    </row>
    <row r="924" spans="1:7" ht="21">
      <c r="A924" s="84" t="str">
        <f>IF(B924&lt;&gt;"",SUBTOTAL(3,$B$6:$B924),"")</f>
        <v/>
      </c>
      <c r="B924" s="76"/>
      <c r="C924" s="76"/>
      <c r="D924" s="76"/>
      <c r="E924" s="77"/>
      <c r="F924" s="76"/>
      <c r="G924" s="76"/>
    </row>
    <row r="925" spans="1:7" ht="21">
      <c r="A925" s="84" t="str">
        <f>IF(B925&lt;&gt;"",SUBTOTAL(3,$B$6:$B925),"")</f>
        <v/>
      </c>
      <c r="B925" s="76"/>
      <c r="C925" s="76"/>
      <c r="D925" s="76"/>
      <c r="E925" s="77"/>
      <c r="F925" s="76"/>
      <c r="G925" s="76"/>
    </row>
    <row r="926" spans="1:7" ht="21">
      <c r="A926" s="84" t="str">
        <f>IF(B926&lt;&gt;"",SUBTOTAL(3,$B$6:$B926),"")</f>
        <v/>
      </c>
      <c r="B926" s="76"/>
      <c r="C926" s="76"/>
      <c r="D926" s="76"/>
      <c r="E926" s="77"/>
      <c r="F926" s="76"/>
      <c r="G926" s="76"/>
    </row>
    <row r="927" spans="1:7" ht="21">
      <c r="A927" s="84" t="str">
        <f>IF(B927&lt;&gt;"",SUBTOTAL(3,$B$6:$B927),"")</f>
        <v/>
      </c>
      <c r="B927" s="76"/>
      <c r="C927" s="76"/>
      <c r="D927" s="76"/>
      <c r="E927" s="77"/>
      <c r="F927" s="76"/>
      <c r="G927" s="76"/>
    </row>
    <row r="928" spans="1:7" ht="21">
      <c r="A928" s="84" t="str">
        <f>IF(B928&lt;&gt;"",SUBTOTAL(3,$B$6:$B928),"")</f>
        <v/>
      </c>
      <c r="B928" s="76"/>
      <c r="C928" s="76"/>
      <c r="D928" s="76"/>
      <c r="E928" s="77"/>
      <c r="F928" s="76"/>
      <c r="G928" s="76"/>
    </row>
    <row r="929" spans="1:7" ht="21">
      <c r="A929" s="84" t="str">
        <f>IF(B929&lt;&gt;"",SUBTOTAL(3,$B$6:$B929),"")</f>
        <v/>
      </c>
      <c r="B929" s="76"/>
      <c r="C929" s="76"/>
      <c r="D929" s="76"/>
      <c r="E929" s="77"/>
      <c r="F929" s="76"/>
      <c r="G929" s="76"/>
    </row>
    <row r="930" spans="1:7" ht="21">
      <c r="A930" s="84" t="str">
        <f>IF(B930&lt;&gt;"",SUBTOTAL(3,$B$6:$B930),"")</f>
        <v/>
      </c>
      <c r="B930" s="76"/>
      <c r="C930" s="76"/>
      <c r="D930" s="76"/>
      <c r="E930" s="77"/>
      <c r="F930" s="76"/>
      <c r="G930" s="76"/>
    </row>
    <row r="931" spans="1:7" ht="21">
      <c r="A931" s="84" t="str">
        <f>IF(B931&lt;&gt;"",SUBTOTAL(3,$B$6:$B931),"")</f>
        <v/>
      </c>
      <c r="B931" s="76"/>
      <c r="C931" s="76"/>
      <c r="D931" s="76"/>
      <c r="E931" s="77"/>
      <c r="F931" s="76"/>
      <c r="G931" s="76"/>
    </row>
    <row r="932" spans="1:7" ht="21">
      <c r="A932" s="84" t="str">
        <f>IF(B932&lt;&gt;"",SUBTOTAL(3,$B$6:$B932),"")</f>
        <v/>
      </c>
      <c r="B932" s="76"/>
      <c r="C932" s="76"/>
      <c r="D932" s="76"/>
      <c r="E932" s="77"/>
      <c r="F932" s="76"/>
      <c r="G932" s="76"/>
    </row>
    <row r="933" spans="1:7" ht="21">
      <c r="A933" s="84" t="str">
        <f>IF(B933&lt;&gt;"",SUBTOTAL(3,$B$6:$B933),"")</f>
        <v/>
      </c>
      <c r="B933" s="76"/>
      <c r="C933" s="76"/>
      <c r="D933" s="76"/>
      <c r="E933" s="77"/>
      <c r="F933" s="76"/>
      <c r="G933" s="76"/>
    </row>
    <row r="934" spans="1:7" ht="21">
      <c r="A934" s="84" t="str">
        <f>IF(B934&lt;&gt;"",SUBTOTAL(3,$B$6:$B934),"")</f>
        <v/>
      </c>
      <c r="B934" s="76"/>
      <c r="C934" s="76"/>
      <c r="D934" s="76"/>
      <c r="E934" s="77"/>
      <c r="F934" s="76"/>
      <c r="G934" s="76"/>
    </row>
    <row r="935" spans="1:7" ht="21">
      <c r="A935" s="84" t="str">
        <f>IF(B935&lt;&gt;"",SUBTOTAL(3,$B$6:$B935),"")</f>
        <v/>
      </c>
      <c r="B935" s="76"/>
      <c r="C935" s="76"/>
      <c r="D935" s="76"/>
      <c r="E935" s="77"/>
      <c r="F935" s="76"/>
      <c r="G935" s="76"/>
    </row>
    <row r="936" spans="1:7" ht="21">
      <c r="A936" s="84" t="str">
        <f>IF(B936&lt;&gt;"",SUBTOTAL(3,$B$6:$B936),"")</f>
        <v/>
      </c>
      <c r="B936" s="76"/>
      <c r="C936" s="76"/>
      <c r="D936" s="76"/>
      <c r="E936" s="77"/>
      <c r="F936" s="76"/>
      <c r="G936" s="76"/>
    </row>
    <row r="937" spans="1:7" ht="21">
      <c r="A937" s="84" t="str">
        <f>IF(B937&lt;&gt;"",SUBTOTAL(3,$B$6:$B937),"")</f>
        <v/>
      </c>
      <c r="B937" s="76"/>
      <c r="C937" s="76"/>
      <c r="D937" s="76"/>
      <c r="E937" s="77"/>
      <c r="F937" s="76"/>
      <c r="G937" s="76"/>
    </row>
    <row r="938" spans="1:7" ht="21">
      <c r="A938" s="84" t="str">
        <f>IF(B938&lt;&gt;"",SUBTOTAL(3,$B$6:$B938),"")</f>
        <v/>
      </c>
      <c r="B938" s="76"/>
      <c r="C938" s="76"/>
      <c r="D938" s="76"/>
      <c r="E938" s="77"/>
      <c r="F938" s="76"/>
      <c r="G938" s="76"/>
    </row>
    <row r="939" spans="1:7" ht="21">
      <c r="A939" s="84" t="str">
        <f>IF(B939&lt;&gt;"",SUBTOTAL(3,$B$6:$B939),"")</f>
        <v/>
      </c>
      <c r="B939" s="76"/>
      <c r="C939" s="76"/>
      <c r="D939" s="76"/>
      <c r="E939" s="77"/>
      <c r="F939" s="76"/>
      <c r="G939" s="76"/>
    </row>
    <row r="940" spans="1:7" ht="21">
      <c r="A940" s="84" t="str">
        <f>IF(B940&lt;&gt;"",SUBTOTAL(3,$B$6:$B940),"")</f>
        <v/>
      </c>
      <c r="B940" s="76"/>
      <c r="C940" s="76"/>
      <c r="D940" s="76"/>
      <c r="E940" s="77"/>
      <c r="F940" s="76"/>
      <c r="G940" s="76"/>
    </row>
    <row r="941" spans="1:7" ht="21">
      <c r="A941" s="84" t="str">
        <f>IF(B941&lt;&gt;"",SUBTOTAL(3,$B$6:$B941),"")</f>
        <v/>
      </c>
      <c r="B941" s="76"/>
      <c r="C941" s="76"/>
      <c r="D941" s="76"/>
      <c r="E941" s="77"/>
      <c r="F941" s="76"/>
      <c r="G941" s="76"/>
    </row>
    <row r="942" spans="1:7" ht="21">
      <c r="A942" s="84" t="str">
        <f>IF(B942&lt;&gt;"",SUBTOTAL(3,$B$6:$B942),"")</f>
        <v/>
      </c>
      <c r="B942" s="76"/>
      <c r="C942" s="76"/>
      <c r="D942" s="76"/>
      <c r="E942" s="77"/>
      <c r="F942" s="76"/>
      <c r="G942" s="76"/>
    </row>
    <row r="943" spans="1:7" ht="21">
      <c r="A943" s="84" t="str">
        <f>IF(B943&lt;&gt;"",SUBTOTAL(3,$B$6:$B943),"")</f>
        <v/>
      </c>
      <c r="B943" s="76"/>
      <c r="C943" s="76"/>
      <c r="D943" s="76"/>
      <c r="E943" s="77"/>
      <c r="F943" s="76"/>
      <c r="G943" s="76"/>
    </row>
    <row r="944" spans="1:7" ht="21">
      <c r="A944" s="84" t="str">
        <f>IF(B944&lt;&gt;"",SUBTOTAL(3,$B$6:$B944),"")</f>
        <v/>
      </c>
      <c r="B944" s="76"/>
      <c r="C944" s="76"/>
      <c r="D944" s="76"/>
      <c r="E944" s="77"/>
      <c r="F944" s="76"/>
      <c r="G944" s="76"/>
    </row>
    <row r="945" spans="1:7" ht="21">
      <c r="A945" s="84" t="str">
        <f>IF(B945&lt;&gt;"",SUBTOTAL(3,$B$6:$B945),"")</f>
        <v/>
      </c>
      <c r="B945" s="76"/>
      <c r="C945" s="76"/>
      <c r="D945" s="76"/>
      <c r="E945" s="77"/>
      <c r="F945" s="76"/>
      <c r="G945" s="76"/>
    </row>
    <row r="946" spans="1:7" ht="21">
      <c r="A946" s="84" t="str">
        <f>IF(B946&lt;&gt;"",SUBTOTAL(3,$B$6:$B946),"")</f>
        <v/>
      </c>
      <c r="B946" s="76"/>
      <c r="C946" s="76"/>
      <c r="D946" s="76"/>
      <c r="E946" s="77"/>
      <c r="F946" s="76"/>
      <c r="G946" s="76"/>
    </row>
    <row r="947" spans="1:7" ht="21">
      <c r="A947" s="84" t="str">
        <f>IF(B947&lt;&gt;"",SUBTOTAL(3,$B$6:$B947),"")</f>
        <v/>
      </c>
      <c r="B947" s="76"/>
      <c r="C947" s="76"/>
      <c r="D947" s="76"/>
      <c r="E947" s="77"/>
      <c r="F947" s="76"/>
      <c r="G947" s="76"/>
    </row>
    <row r="948" spans="1:7" ht="21">
      <c r="A948" s="84" t="str">
        <f>IF(B948&lt;&gt;"",SUBTOTAL(3,$B$6:$B948),"")</f>
        <v/>
      </c>
      <c r="B948" s="76"/>
      <c r="C948" s="76"/>
      <c r="D948" s="76"/>
      <c r="E948" s="77"/>
      <c r="F948" s="76"/>
      <c r="G948" s="76"/>
    </row>
    <row r="949" spans="1:7" ht="21">
      <c r="A949" s="84" t="str">
        <f>IF(B949&lt;&gt;"",SUBTOTAL(3,$B$6:$B949),"")</f>
        <v/>
      </c>
      <c r="B949" s="76"/>
      <c r="C949" s="76"/>
      <c r="D949" s="76"/>
      <c r="E949" s="77"/>
      <c r="F949" s="76"/>
      <c r="G949" s="76"/>
    </row>
    <row r="950" spans="1:7" ht="21">
      <c r="A950" s="84" t="str">
        <f>IF(B950&lt;&gt;"",SUBTOTAL(3,$B$6:$B950),"")</f>
        <v/>
      </c>
      <c r="B950" s="76"/>
      <c r="C950" s="76"/>
      <c r="D950" s="76"/>
      <c r="E950" s="77"/>
      <c r="F950" s="76"/>
      <c r="G950" s="76"/>
    </row>
    <row r="951" spans="1:7" ht="21">
      <c r="A951" s="84" t="str">
        <f>IF(B951&lt;&gt;"",SUBTOTAL(3,$B$6:$B951),"")</f>
        <v/>
      </c>
      <c r="B951" s="76"/>
      <c r="C951" s="76"/>
      <c r="D951" s="76"/>
      <c r="E951" s="77"/>
      <c r="F951" s="76"/>
      <c r="G951" s="76"/>
    </row>
    <row r="952" spans="1:7" ht="21">
      <c r="A952" s="84" t="str">
        <f>IF(B952&lt;&gt;"",SUBTOTAL(3,$B$6:$B952),"")</f>
        <v/>
      </c>
      <c r="B952" s="76"/>
      <c r="C952" s="76"/>
      <c r="D952" s="76"/>
      <c r="E952" s="77"/>
      <c r="F952" s="76"/>
      <c r="G952" s="76"/>
    </row>
    <row r="953" spans="1:7" ht="21">
      <c r="A953" s="84" t="str">
        <f>IF(B953&lt;&gt;"",SUBTOTAL(3,$B$6:$B953),"")</f>
        <v/>
      </c>
      <c r="B953" s="76"/>
      <c r="C953" s="76"/>
      <c r="D953" s="76"/>
      <c r="E953" s="77"/>
      <c r="F953" s="76"/>
      <c r="G953" s="76"/>
    </row>
    <row r="954" spans="1:7" ht="21">
      <c r="A954" s="84" t="str">
        <f>IF(B954&lt;&gt;"",SUBTOTAL(3,$B$6:$B954),"")</f>
        <v/>
      </c>
      <c r="B954" s="76"/>
      <c r="C954" s="76"/>
      <c r="D954" s="76"/>
      <c r="E954" s="77"/>
      <c r="F954" s="76"/>
      <c r="G954" s="76"/>
    </row>
    <row r="955" spans="1:7" ht="21">
      <c r="A955" s="84" t="str">
        <f>IF(B955&lt;&gt;"",SUBTOTAL(3,$B$6:$B955),"")</f>
        <v/>
      </c>
      <c r="B955" s="76"/>
      <c r="C955" s="76"/>
      <c r="D955" s="76"/>
      <c r="E955" s="77"/>
      <c r="F955" s="76"/>
      <c r="G955" s="76"/>
    </row>
    <row r="956" spans="1:7" ht="21">
      <c r="A956" s="84" t="str">
        <f>IF(B956&lt;&gt;"",SUBTOTAL(3,$B$6:$B956),"")</f>
        <v/>
      </c>
      <c r="B956" s="76"/>
      <c r="C956" s="76"/>
      <c r="D956" s="76"/>
      <c r="E956" s="77"/>
      <c r="F956" s="76"/>
      <c r="G956" s="76"/>
    </row>
    <row r="957" spans="1:7" ht="21">
      <c r="A957" s="84" t="str">
        <f>IF(B957&lt;&gt;"",SUBTOTAL(3,$B$6:$B957),"")</f>
        <v/>
      </c>
      <c r="B957" s="76"/>
      <c r="C957" s="76"/>
      <c r="D957" s="76"/>
      <c r="E957" s="77"/>
      <c r="F957" s="76"/>
      <c r="G957" s="76"/>
    </row>
    <row r="958" spans="1:7" ht="21">
      <c r="A958" s="84" t="str">
        <f>IF(B958&lt;&gt;"",SUBTOTAL(3,$B$6:$B958),"")</f>
        <v/>
      </c>
      <c r="B958" s="76"/>
      <c r="C958" s="76"/>
      <c r="D958" s="76"/>
      <c r="E958" s="77"/>
      <c r="F958" s="76"/>
      <c r="G958" s="76"/>
    </row>
    <row r="959" spans="1:7" ht="21">
      <c r="A959" s="84" t="str">
        <f>IF(B959&lt;&gt;"",SUBTOTAL(3,$B$6:$B959),"")</f>
        <v/>
      </c>
      <c r="B959" s="76"/>
      <c r="C959" s="76"/>
      <c r="D959" s="76"/>
      <c r="E959" s="77"/>
      <c r="F959" s="76"/>
      <c r="G959" s="76"/>
    </row>
    <row r="960" spans="1:7" ht="21">
      <c r="A960" s="84" t="str">
        <f>IF(B960&lt;&gt;"",SUBTOTAL(3,$B$6:$B960),"")</f>
        <v/>
      </c>
      <c r="B960" s="76"/>
      <c r="C960" s="76"/>
      <c r="D960" s="76"/>
      <c r="E960" s="77"/>
      <c r="F960" s="76"/>
      <c r="G960" s="76"/>
    </row>
    <row r="961" spans="1:7" ht="21">
      <c r="A961" s="84" t="str">
        <f>IF(B961&lt;&gt;"",SUBTOTAL(3,$B$6:$B961),"")</f>
        <v/>
      </c>
      <c r="B961" s="76"/>
      <c r="C961" s="76"/>
      <c r="D961" s="76"/>
      <c r="E961" s="77"/>
      <c r="F961" s="76"/>
      <c r="G961" s="76"/>
    </row>
    <row r="962" spans="1:7" ht="21">
      <c r="A962" s="84" t="str">
        <f>IF(B962&lt;&gt;"",SUBTOTAL(3,$B$6:$B962),"")</f>
        <v/>
      </c>
      <c r="B962" s="76"/>
      <c r="C962" s="76"/>
      <c r="D962" s="76"/>
      <c r="E962" s="77"/>
      <c r="F962" s="76"/>
      <c r="G962" s="76"/>
    </row>
    <row r="963" spans="1:7" ht="21">
      <c r="A963" s="84" t="str">
        <f>IF(B963&lt;&gt;"",SUBTOTAL(3,$B$6:$B963),"")</f>
        <v/>
      </c>
      <c r="B963" s="76"/>
      <c r="C963" s="76"/>
      <c r="D963" s="76"/>
      <c r="E963" s="77"/>
      <c r="F963" s="76"/>
      <c r="G963" s="76"/>
    </row>
    <row r="964" spans="1:7" ht="21">
      <c r="A964" s="84" t="str">
        <f>IF(B964&lt;&gt;"",SUBTOTAL(3,$B$6:$B964),"")</f>
        <v/>
      </c>
      <c r="B964" s="76"/>
      <c r="C964" s="76"/>
      <c r="D964" s="76"/>
      <c r="E964" s="77"/>
      <c r="F964" s="76"/>
      <c r="G964" s="76"/>
    </row>
    <row r="965" spans="1:7" ht="21">
      <c r="A965" s="84" t="str">
        <f>IF(B965&lt;&gt;"",SUBTOTAL(3,$B$6:$B965),"")</f>
        <v/>
      </c>
      <c r="B965" s="76"/>
      <c r="C965" s="76"/>
      <c r="D965" s="76"/>
      <c r="E965" s="77"/>
      <c r="F965" s="76"/>
      <c r="G965" s="76"/>
    </row>
    <row r="966" spans="1:7" ht="21">
      <c r="A966" s="84" t="str">
        <f>IF(B966&lt;&gt;"",SUBTOTAL(3,$B$6:$B966),"")</f>
        <v/>
      </c>
      <c r="B966" s="76"/>
      <c r="C966" s="76"/>
      <c r="D966" s="76"/>
      <c r="E966" s="77"/>
      <c r="F966" s="76"/>
      <c r="G966" s="76"/>
    </row>
    <row r="967" spans="1:7" ht="21">
      <c r="A967" s="84" t="str">
        <f>IF(B967&lt;&gt;"",SUBTOTAL(3,$B$6:$B967),"")</f>
        <v/>
      </c>
      <c r="B967" s="76"/>
      <c r="C967" s="76"/>
      <c r="D967" s="76"/>
      <c r="E967" s="77"/>
      <c r="F967" s="76"/>
      <c r="G967" s="76"/>
    </row>
    <row r="968" spans="1:7" ht="21">
      <c r="A968" s="84" t="str">
        <f>IF(B968&lt;&gt;"",SUBTOTAL(3,$B$6:$B968),"")</f>
        <v/>
      </c>
      <c r="B968" s="76"/>
      <c r="C968" s="76"/>
      <c r="D968" s="76"/>
      <c r="E968" s="77"/>
      <c r="F968" s="76"/>
      <c r="G968" s="76"/>
    </row>
    <row r="969" spans="1:7" ht="21">
      <c r="A969" s="84" t="str">
        <f>IF(B969&lt;&gt;"",SUBTOTAL(3,$B$6:$B969),"")</f>
        <v/>
      </c>
      <c r="B969" s="76"/>
      <c r="C969" s="76"/>
      <c r="D969" s="76"/>
      <c r="E969" s="77"/>
      <c r="F969" s="76"/>
      <c r="G969" s="76"/>
    </row>
    <row r="970" spans="1:7" ht="21">
      <c r="A970" s="84" t="str">
        <f>IF(B970&lt;&gt;"",SUBTOTAL(3,$B$6:$B970),"")</f>
        <v/>
      </c>
      <c r="B970" s="76"/>
      <c r="C970" s="76"/>
      <c r="D970" s="76"/>
      <c r="E970" s="77"/>
      <c r="F970" s="76"/>
      <c r="G970" s="76"/>
    </row>
    <row r="971" spans="1:7" ht="21">
      <c r="A971" s="84" t="str">
        <f>IF(B971&lt;&gt;"",SUBTOTAL(3,$B$6:$B971),"")</f>
        <v/>
      </c>
      <c r="B971" s="76"/>
      <c r="C971" s="76"/>
      <c r="D971" s="76"/>
      <c r="E971" s="77"/>
      <c r="F971" s="76"/>
      <c r="G971" s="76"/>
    </row>
    <row r="972" spans="1:7" ht="21">
      <c r="A972" s="84" t="str">
        <f>IF(B972&lt;&gt;"",SUBTOTAL(3,$B$6:$B972),"")</f>
        <v/>
      </c>
      <c r="B972" s="76"/>
      <c r="C972" s="76"/>
      <c r="D972" s="76"/>
      <c r="E972" s="77"/>
      <c r="F972" s="76"/>
      <c r="G972" s="76"/>
    </row>
    <row r="973" spans="1:7" ht="21">
      <c r="A973" s="84" t="str">
        <f>IF(B973&lt;&gt;"",SUBTOTAL(3,$B$6:$B973),"")</f>
        <v/>
      </c>
      <c r="B973" s="76"/>
      <c r="C973" s="76"/>
      <c r="D973" s="76"/>
      <c r="E973" s="77"/>
      <c r="F973" s="76"/>
      <c r="G973" s="76"/>
    </row>
    <row r="974" spans="1:7" ht="21">
      <c r="A974" s="84" t="str">
        <f>IF(B974&lt;&gt;"",SUBTOTAL(3,$B$6:$B974),"")</f>
        <v/>
      </c>
      <c r="B974" s="76"/>
      <c r="C974" s="76"/>
      <c r="D974" s="76"/>
      <c r="E974" s="77"/>
      <c r="F974" s="76"/>
      <c r="G974" s="76"/>
    </row>
    <row r="975" spans="1:7" ht="21">
      <c r="A975" s="84" t="str">
        <f>IF(B975&lt;&gt;"",SUBTOTAL(3,$B$6:$B975),"")</f>
        <v/>
      </c>
      <c r="B975" s="76"/>
      <c r="C975" s="76"/>
      <c r="D975" s="76"/>
      <c r="E975" s="77"/>
      <c r="F975" s="76"/>
      <c r="G975" s="76"/>
    </row>
    <row r="976" spans="1:7" ht="21">
      <c r="A976" s="84" t="str">
        <f>IF(B976&lt;&gt;"",SUBTOTAL(3,$B$6:$B976),"")</f>
        <v/>
      </c>
      <c r="B976" s="76"/>
      <c r="C976" s="76"/>
      <c r="D976" s="76"/>
      <c r="E976" s="77"/>
      <c r="F976" s="76"/>
      <c r="G976" s="76"/>
    </row>
    <row r="977" spans="1:7" ht="21">
      <c r="A977" s="84" t="str">
        <f>IF(B977&lt;&gt;"",SUBTOTAL(3,$B$6:$B977),"")</f>
        <v/>
      </c>
      <c r="B977" s="76"/>
      <c r="C977" s="76"/>
      <c r="D977" s="76"/>
      <c r="E977" s="77"/>
      <c r="F977" s="76"/>
      <c r="G977" s="76"/>
    </row>
    <row r="978" spans="1:7" ht="21">
      <c r="A978" s="84" t="str">
        <f>IF(B978&lt;&gt;"",SUBTOTAL(3,$B$6:$B978),"")</f>
        <v/>
      </c>
      <c r="B978" s="76"/>
      <c r="C978" s="76"/>
      <c r="D978" s="76"/>
      <c r="E978" s="77"/>
      <c r="F978" s="76"/>
      <c r="G978" s="76"/>
    </row>
    <row r="979" spans="1:7" ht="21">
      <c r="A979" s="84" t="str">
        <f>IF(B979&lt;&gt;"",SUBTOTAL(3,$B$6:$B979),"")</f>
        <v/>
      </c>
      <c r="B979" s="76"/>
      <c r="C979" s="76"/>
      <c r="D979" s="76"/>
      <c r="E979" s="77"/>
      <c r="F979" s="76"/>
      <c r="G979" s="76"/>
    </row>
    <row r="980" spans="1:7" ht="21">
      <c r="A980" s="84" t="str">
        <f>IF(B980&lt;&gt;"",SUBTOTAL(3,$B$6:$B980),"")</f>
        <v/>
      </c>
      <c r="B980" s="76"/>
      <c r="C980" s="76"/>
      <c r="D980" s="76"/>
      <c r="E980" s="77"/>
      <c r="F980" s="76"/>
      <c r="G980" s="76"/>
    </row>
    <row r="981" spans="1:7" ht="21">
      <c r="A981" s="84" t="str">
        <f>IF(B981&lt;&gt;"",SUBTOTAL(3,$B$6:$B981),"")</f>
        <v/>
      </c>
      <c r="B981" s="76"/>
      <c r="C981" s="76"/>
      <c r="D981" s="76"/>
      <c r="E981" s="77"/>
      <c r="F981" s="76"/>
      <c r="G981" s="76"/>
    </row>
    <row r="982" spans="1:7" ht="21">
      <c r="A982" s="84" t="str">
        <f>IF(B982&lt;&gt;"",SUBTOTAL(3,$B$6:$B982),"")</f>
        <v/>
      </c>
      <c r="B982" s="76"/>
      <c r="C982" s="76"/>
      <c r="D982" s="76"/>
      <c r="E982" s="77"/>
      <c r="F982" s="76"/>
      <c r="G982" s="76"/>
    </row>
    <row r="983" spans="1:7" ht="21">
      <c r="A983" s="84" t="str">
        <f>IF(B983&lt;&gt;"",SUBTOTAL(3,$B$6:$B983),"")</f>
        <v/>
      </c>
      <c r="B983" s="76"/>
      <c r="C983" s="76"/>
      <c r="D983" s="76"/>
      <c r="E983" s="77"/>
      <c r="F983" s="76"/>
      <c r="G983" s="76"/>
    </row>
    <row r="984" spans="1:7" ht="21">
      <c r="A984" s="84" t="str">
        <f>IF(B984&lt;&gt;"",SUBTOTAL(3,$B$6:$B984),"")</f>
        <v/>
      </c>
      <c r="B984" s="76"/>
      <c r="C984" s="76"/>
      <c r="D984" s="76"/>
      <c r="E984" s="77"/>
      <c r="F984" s="76"/>
      <c r="G984" s="76"/>
    </row>
    <row r="985" spans="1:7" ht="21">
      <c r="A985" s="84" t="str">
        <f>IF(B985&lt;&gt;"",SUBTOTAL(3,$B$6:$B985),"")</f>
        <v/>
      </c>
      <c r="B985" s="76"/>
      <c r="C985" s="76"/>
      <c r="D985" s="76"/>
      <c r="E985" s="77"/>
      <c r="F985" s="76"/>
      <c r="G985" s="76"/>
    </row>
    <row r="986" spans="1:7" ht="21">
      <c r="A986" s="84" t="str">
        <f>IF(B986&lt;&gt;"",SUBTOTAL(3,$B$6:$B986),"")</f>
        <v/>
      </c>
      <c r="B986" s="76"/>
      <c r="C986" s="76"/>
      <c r="D986" s="76"/>
      <c r="E986" s="77"/>
      <c r="F986" s="76"/>
      <c r="G986" s="76"/>
    </row>
    <row r="987" spans="1:7" ht="21">
      <c r="A987" s="84" t="str">
        <f>IF(B987&lt;&gt;"",SUBTOTAL(3,$B$6:$B987),"")</f>
        <v/>
      </c>
      <c r="B987" s="76"/>
      <c r="C987" s="76"/>
      <c r="D987" s="76"/>
      <c r="E987" s="77"/>
      <c r="F987" s="76"/>
      <c r="G987" s="76"/>
    </row>
    <row r="988" spans="1:7" ht="21">
      <c r="A988" s="84" t="str">
        <f>IF(B988&lt;&gt;"",SUBTOTAL(3,$B$6:$B988),"")</f>
        <v/>
      </c>
      <c r="B988" s="76"/>
      <c r="C988" s="76"/>
      <c r="D988" s="76"/>
      <c r="E988" s="77"/>
      <c r="F988" s="76"/>
      <c r="G988" s="76"/>
    </row>
    <row r="989" spans="1:7" ht="21">
      <c r="A989" s="84" t="str">
        <f>IF(B989&lt;&gt;"",SUBTOTAL(3,$B$6:$B989),"")</f>
        <v/>
      </c>
      <c r="B989" s="76"/>
      <c r="C989" s="76"/>
      <c r="D989" s="76"/>
      <c r="E989" s="77"/>
      <c r="F989" s="76"/>
      <c r="G989" s="76"/>
    </row>
    <row r="990" spans="1:7" ht="21">
      <c r="A990" s="84" t="str">
        <f>IF(B990&lt;&gt;"",SUBTOTAL(3,$B$6:$B990),"")</f>
        <v/>
      </c>
      <c r="B990" s="76"/>
      <c r="C990" s="76"/>
      <c r="D990" s="76"/>
      <c r="E990" s="77"/>
      <c r="F990" s="76"/>
      <c r="G990" s="76"/>
    </row>
    <row r="991" spans="1:7" ht="21">
      <c r="A991" s="84" t="str">
        <f>IF(B991&lt;&gt;"",SUBTOTAL(3,$B$6:$B991),"")</f>
        <v/>
      </c>
      <c r="B991" s="76"/>
      <c r="C991" s="76"/>
      <c r="D991" s="76"/>
      <c r="E991" s="77"/>
      <c r="F991" s="76"/>
      <c r="G991" s="76"/>
    </row>
    <row r="992" spans="1:7" ht="21">
      <c r="A992" s="84" t="str">
        <f>IF(B992&lt;&gt;"",SUBTOTAL(3,$B$6:$B992),"")</f>
        <v/>
      </c>
      <c r="B992" s="76"/>
      <c r="C992" s="76"/>
      <c r="D992" s="76"/>
      <c r="E992" s="77"/>
      <c r="F992" s="76"/>
      <c r="G992" s="76"/>
    </row>
    <row r="993" spans="1:7" ht="21">
      <c r="A993" s="84" t="str">
        <f>IF(B993&lt;&gt;"",SUBTOTAL(3,$B$6:$B993),"")</f>
        <v/>
      </c>
      <c r="B993" s="76"/>
      <c r="C993" s="76"/>
      <c r="D993" s="76"/>
      <c r="E993" s="77"/>
      <c r="F993" s="76"/>
      <c r="G993" s="76"/>
    </row>
    <row r="994" spans="1:7" ht="21">
      <c r="A994" s="84" t="str">
        <f>IF(B994&lt;&gt;"",SUBTOTAL(3,$B$6:$B994),"")</f>
        <v/>
      </c>
      <c r="B994" s="76"/>
      <c r="C994" s="76"/>
      <c r="D994" s="76"/>
      <c r="E994" s="77"/>
      <c r="F994" s="76"/>
      <c r="G994" s="76"/>
    </row>
    <row r="995" spans="1:7" ht="21">
      <c r="A995" s="84" t="str">
        <f>IF(B995&lt;&gt;"",SUBTOTAL(3,$B$6:$B995),"")</f>
        <v/>
      </c>
      <c r="B995" s="76"/>
      <c r="C995" s="76"/>
      <c r="D995" s="76"/>
      <c r="E995" s="77"/>
      <c r="F995" s="76"/>
      <c r="G995" s="76"/>
    </row>
    <row r="996" spans="1:7" ht="21.75" thickBot="1">
      <c r="A996" s="85" t="str">
        <f>IF(B996&lt;&gt;"",SUBTOTAL(3,$B$6:$B996),"")</f>
        <v/>
      </c>
      <c r="B996" s="78"/>
      <c r="C996" s="78"/>
      <c r="D996" s="78"/>
      <c r="E996" s="79"/>
      <c r="F996" s="78"/>
      <c r="G996" s="78"/>
    </row>
    <row r="997" spans="1:7" ht="19.5" thickTop="1"/>
    <row r="998" spans="1:7" ht="18.75"/>
  </sheetData>
  <sheetProtection selectLockedCells="1" sort="0"/>
  <mergeCells count="2">
    <mergeCell ref="C3:E3"/>
    <mergeCell ref="C4:D4"/>
  </mergeCells>
  <conditionalFormatting sqref="D6:D996">
    <cfRule type="cellIs" dxfId="80"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12.xml><?xml version="1.0" encoding="utf-8"?>
<worksheet xmlns="http://schemas.openxmlformats.org/spreadsheetml/2006/main" xmlns:r="http://schemas.openxmlformats.org/officeDocument/2006/relationships">
  <sheetPr>
    <tabColor rgb="FF0000CC"/>
  </sheetPr>
  <dimension ref="A1:AQ996"/>
  <sheetViews>
    <sheetView showGridLines="0" rightToLeft="1" workbookViewId="0">
      <pane ySplit="5" topLeftCell="A6" activePane="bottomLeft" state="frozen"/>
      <selection pane="bottomLeft" activeCell="K5" sqref="K5"/>
    </sheetView>
  </sheetViews>
  <sheetFormatPr defaultColWidth="0" defaultRowHeight="18.75" zeroHeight="1"/>
  <cols>
    <col min="1" max="1" width="3.7109375" style="148" customWidth="1"/>
    <col min="2" max="2" width="26" style="148" customWidth="1"/>
    <col min="3" max="3" width="5" style="148" customWidth="1"/>
    <col min="4" max="4" width="6" style="148" customWidth="1"/>
    <col min="5" max="5" width="5.7109375" style="148" customWidth="1"/>
    <col min="6" max="6" width="5.42578125" style="148" customWidth="1"/>
    <col min="7" max="7" width="6" style="148" customWidth="1"/>
    <col min="8" max="8" width="5.42578125" style="148" customWidth="1"/>
    <col min="9" max="9" width="4.7109375" style="148" customWidth="1"/>
    <col min="10" max="10" width="19.140625" style="148" customWidth="1"/>
    <col min="11" max="11" width="4.28515625" style="148" customWidth="1"/>
    <col min="12" max="12" width="12.7109375" style="148" customWidth="1"/>
    <col min="13" max="15" width="4.28515625" style="148" customWidth="1"/>
    <col min="16" max="16" width="31.140625" style="5" hidden="1" customWidth="1"/>
    <col min="17" max="17" width="6.28515625" style="125" hidden="1" customWidth="1"/>
    <col min="18" max="18" width="9" style="122" hidden="1" customWidth="1"/>
    <col min="19" max="19" width="4.28515625" style="122" hidden="1" customWidth="1"/>
    <col min="20" max="20" width="5.7109375" style="122" hidden="1" customWidth="1"/>
    <col min="21" max="21" width="9" style="122" hidden="1" customWidth="1"/>
    <col min="22" max="22" width="6" style="122" hidden="1" customWidth="1"/>
    <col min="23" max="23" width="4.7109375" style="122" hidden="1" customWidth="1"/>
    <col min="24" max="24" width="0" style="122" hidden="1" customWidth="1"/>
    <col min="25" max="43" width="0" style="4" hidden="1" customWidth="1"/>
    <col min="44" max="16384" width="9" style="4" hidden="1"/>
  </cols>
  <sheetData>
    <row r="1" spans="1:43" ht="20.25" thickTop="1" thickBot="1">
      <c r="A1" s="329">
        <f>ادارة</f>
        <v>0</v>
      </c>
      <c r="B1" s="330"/>
      <c r="D1" s="9" t="s">
        <v>27</v>
      </c>
      <c r="E1" s="7">
        <f>COUNTIF(K6:K995,"ذكر")</f>
        <v>0</v>
      </c>
      <c r="F1" s="335" t="str">
        <f>أساسى3!C3</f>
        <v>البيانات الأساسية للصف الثالث</v>
      </c>
      <c r="G1" s="335"/>
      <c r="H1" s="335"/>
      <c r="I1" s="335"/>
      <c r="J1" s="335"/>
      <c r="K1" s="336" t="s">
        <v>43</v>
      </c>
      <c r="L1" s="336"/>
      <c r="M1" s="333">
        <f>مدير</f>
        <v>0</v>
      </c>
      <c r="N1" s="333"/>
      <c r="O1" s="333"/>
      <c r="P1" s="11"/>
      <c r="Q1" s="119" t="str">
        <f>IF(AND(K6="ذكر",G6="1\1"),1,IF(AND(K6="أنثى",G6="1/1"),11,IF(AND(K6="ذكر",G6="1/2"),2,IF(AND(K6="أنثى",G6="1/2"),22,""))))</f>
        <v/>
      </c>
      <c r="R1" s="328" t="s">
        <v>108</v>
      </c>
      <c r="S1" s="328"/>
      <c r="T1" s="139">
        <f>COUNTIF(Q6:Q995,1)</f>
        <v>0</v>
      </c>
      <c r="U1" s="328" t="s">
        <v>113</v>
      </c>
      <c r="V1" s="328"/>
      <c r="W1" s="121">
        <f>COUNTIF(Q6:Q995,11)</f>
        <v>0</v>
      </c>
      <c r="X1" s="315" t="s">
        <v>55</v>
      </c>
      <c r="Y1" s="315"/>
      <c r="Z1" s="315"/>
      <c r="AA1" s="315"/>
      <c r="AB1" s="317" t="s">
        <v>85</v>
      </c>
      <c r="AC1" s="317"/>
      <c r="AD1" s="317"/>
      <c r="AE1" s="317"/>
      <c r="AF1" s="319" t="s">
        <v>105</v>
      </c>
      <c r="AG1" s="319"/>
      <c r="AH1" s="319"/>
      <c r="AI1" s="319"/>
      <c r="AJ1" s="313" t="s">
        <v>126</v>
      </c>
      <c r="AK1" s="313"/>
      <c r="AL1" s="313"/>
      <c r="AM1" s="313"/>
      <c r="AN1" s="314" t="s">
        <v>146</v>
      </c>
      <c r="AO1" s="314"/>
      <c r="AP1" s="314"/>
      <c r="AQ1" s="314"/>
    </row>
    <row r="2" spans="1:43" ht="23.25" customHeight="1" thickTop="1" thickBot="1">
      <c r="A2" s="331">
        <f>مدرسة</f>
        <v>0</v>
      </c>
      <c r="B2" s="332"/>
      <c r="D2" s="10" t="s">
        <v>28</v>
      </c>
      <c r="E2" s="8">
        <f>COUNTIF(K6:K995,"أنثى")</f>
        <v>0</v>
      </c>
      <c r="F2" s="334">
        <f>عام</f>
        <v>0</v>
      </c>
      <c r="G2" s="334"/>
      <c r="H2" s="334"/>
      <c r="I2" s="334"/>
      <c r="J2" s="334"/>
      <c r="K2" s="337" t="s">
        <v>45</v>
      </c>
      <c r="L2" s="337"/>
      <c r="M2" s="338">
        <f>شرق</f>
        <v>0</v>
      </c>
      <c r="N2" s="338"/>
      <c r="O2" s="338"/>
      <c r="P2" s="11"/>
      <c r="Q2" s="119"/>
      <c r="R2" s="328" t="s">
        <v>109</v>
      </c>
      <c r="S2" s="328"/>
      <c r="T2" s="121">
        <f>COUNTIF(Q6:Q995,2)</f>
        <v>0</v>
      </c>
      <c r="U2" s="328" t="s">
        <v>114</v>
      </c>
      <c r="V2" s="328"/>
      <c r="W2" s="121">
        <f>COUNTIF(Q6:Q995,22)</f>
        <v>0</v>
      </c>
      <c r="X2" s="315" t="s">
        <v>251</v>
      </c>
      <c r="Y2" s="315"/>
      <c r="Z2" s="316" t="s">
        <v>250</v>
      </c>
      <c r="AA2" s="316"/>
      <c r="AB2" s="317" t="s">
        <v>251</v>
      </c>
      <c r="AC2" s="317"/>
      <c r="AD2" s="318" t="s">
        <v>250</v>
      </c>
      <c r="AE2" s="318"/>
      <c r="AF2" s="319" t="s">
        <v>251</v>
      </c>
      <c r="AG2" s="319"/>
      <c r="AH2" s="320" t="s">
        <v>250</v>
      </c>
      <c r="AI2" s="320"/>
      <c r="AJ2" s="313" t="s">
        <v>251</v>
      </c>
      <c r="AK2" s="313"/>
      <c r="AL2" s="321" t="s">
        <v>250</v>
      </c>
      <c r="AM2" s="321"/>
      <c r="AN2" s="314" t="s">
        <v>251</v>
      </c>
      <c r="AO2" s="314"/>
      <c r="AP2" s="322" t="s">
        <v>250</v>
      </c>
      <c r="AQ2" s="322"/>
    </row>
    <row r="3" spans="1:43" ht="19.5" customHeight="1" thickTop="1" thickBot="1">
      <c r="A3" s="339" t="s">
        <v>0</v>
      </c>
      <c r="B3" s="339" t="s">
        <v>1</v>
      </c>
      <c r="C3" s="340" t="s">
        <v>21</v>
      </c>
      <c r="D3" s="340" t="s">
        <v>22</v>
      </c>
      <c r="E3" s="340" t="s">
        <v>23</v>
      </c>
      <c r="F3" s="340" t="s">
        <v>24</v>
      </c>
      <c r="G3" s="341" t="s">
        <v>4</v>
      </c>
      <c r="H3" s="342" t="s">
        <v>9</v>
      </c>
      <c r="I3" s="344" t="s">
        <v>10</v>
      </c>
      <c r="J3" s="339" t="s">
        <v>3</v>
      </c>
      <c r="K3" s="344" t="s">
        <v>5</v>
      </c>
      <c r="L3" s="339" t="s">
        <v>2</v>
      </c>
      <c r="M3" s="345" t="s">
        <v>59</v>
      </c>
      <c r="N3" s="345"/>
      <c r="O3" s="345"/>
      <c r="P3" s="11"/>
      <c r="Q3" s="119"/>
      <c r="R3" s="328" t="s">
        <v>110</v>
      </c>
      <c r="S3" s="328"/>
      <c r="T3" s="121">
        <f>COUNTIF(Q6:Q995,3)</f>
        <v>0</v>
      </c>
      <c r="U3" s="328" t="s">
        <v>115</v>
      </c>
      <c r="V3" s="328"/>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39"/>
      <c r="B4" s="339"/>
      <c r="C4" s="340"/>
      <c r="D4" s="340"/>
      <c r="E4" s="340"/>
      <c r="F4" s="340"/>
      <c r="G4" s="341"/>
      <c r="H4" s="342"/>
      <c r="I4" s="344"/>
      <c r="J4" s="339"/>
      <c r="K4" s="344"/>
      <c r="L4" s="339"/>
      <c r="M4" s="343" t="s">
        <v>6</v>
      </c>
      <c r="N4" s="343" t="s">
        <v>7</v>
      </c>
      <c r="O4" s="343" t="s">
        <v>8</v>
      </c>
      <c r="P4" s="11"/>
      <c r="Q4" s="119"/>
      <c r="R4" s="328" t="s">
        <v>111</v>
      </c>
      <c r="S4" s="328"/>
      <c r="T4" s="121">
        <f>COUNTIF(Q6:Q995,4)</f>
        <v>0</v>
      </c>
      <c r="U4" s="328" t="s">
        <v>116</v>
      </c>
      <c r="V4" s="328"/>
      <c r="W4" s="121">
        <f>COUNTIF(Q6:Q995,44)</f>
        <v>0</v>
      </c>
      <c r="X4" s="248">
        <f>COUNTIFS($K$6:$K$995,"ذكر",$H$6:$H$995,"منقول",$G$6:$G$995,"3\1")</f>
        <v>0</v>
      </c>
      <c r="Y4" s="249">
        <f>COUNTIFS($K$6:$K$995,"أنثى",$H$6:$H$995,"منقول",$G$6:$G$995,"3\1")</f>
        <v>0</v>
      </c>
      <c r="Z4" s="249">
        <f>COUNTIFS($K$6:$K$995,"ذكر",$H$6:$H$995,"باق",$G$6:$G$995,"3\1")</f>
        <v>0</v>
      </c>
      <c r="AA4" s="249">
        <f>COUNTIFS($K$6:$K$995,"أنثى",$H$6:$H$995,"باق",$G$6:$G$995,"3\1")</f>
        <v>0</v>
      </c>
      <c r="AB4" s="250">
        <f>COUNTIFS($K$6:$K$995,"ذكر",$H$6:$H$995,"منقول",$G$6:$G$995,"3\2")</f>
        <v>0</v>
      </c>
      <c r="AC4" s="251">
        <f>COUNTIFS($K$6:$K$995,"أنثى",$H$6:$H$995,"منقول",$G$6:$G$995,"3\2")</f>
        <v>0</v>
      </c>
      <c r="AD4" s="251">
        <f>COUNTIFS($K$6:$K$995,"ذكر",$H$6:$H$995,"باق",$G$6:$G$995,"3\2")</f>
        <v>0</v>
      </c>
      <c r="AE4" s="251">
        <f>COUNTIFS($K$6:$K$995,"أنثى",$H$6:$H$995,"باق",$G$6:$G$995,"3\2")</f>
        <v>0</v>
      </c>
      <c r="AF4" s="254">
        <f>COUNTIFS($K$6:$K$995,"ذكر",$H$6:$H$995,"منقول",$G$6:$G$995,"3\3")</f>
        <v>0</v>
      </c>
      <c r="AG4" s="255">
        <f>COUNTIFS($K$6:$K$995,"أنثى",$H$6:$H$995,"منقول",$G$6:$G$995,"3\3")</f>
        <v>0</v>
      </c>
      <c r="AH4" s="255">
        <f>COUNTIFS($K$6:$K$995,"ذكر",$H$6:$H$995,"باق",$G$6:$G$995,"3\3")</f>
        <v>0</v>
      </c>
      <c r="AI4" s="255">
        <f>COUNTIFS($K$6:$K$995,"أنثى",$H$6:$H$995,"باق",$G$6:$G$995,"3\3")</f>
        <v>0</v>
      </c>
      <c r="AJ4" s="256">
        <f>COUNTIFS($K$6:$K$995,"ذكر",$H$6:$H$995,"منقول",$G$6:$G$995,"3\4")</f>
        <v>0</v>
      </c>
      <c r="AK4" s="257">
        <f>COUNTIFS($K$6:$K$995,"أنثى",$H$6:$H$995,"منقول",$G$6:$G$995,"3\4")</f>
        <v>0</v>
      </c>
      <c r="AL4" s="257">
        <f>COUNTIFS($K$6:$K$995,"ذكر",$H$6:$H$995,"باق",$G$6:$G$995,"3\4")</f>
        <v>0</v>
      </c>
      <c r="AM4" s="257">
        <f>COUNTIFS($K$6:$K$995,"أنثى",$H$6:$H$995,"باق",$G$6:$G$995,"3\4")</f>
        <v>0</v>
      </c>
      <c r="AN4" s="258">
        <f>COUNTIFS($K$6:$K$995,"ذكر",$H$6:$H$995,"منقول",$G$6:$G$995,"3\5")</f>
        <v>0</v>
      </c>
      <c r="AO4" s="259">
        <f>COUNTIFS($K$6:$K$995,"أنثى",$H$6:$H$995,"منقول",$G$6:$G$995,"3\5")</f>
        <v>0</v>
      </c>
      <c r="AP4" s="259">
        <f>COUNTIFS($K$6:$K$995,"ذكر",$H$6:$H$995,"باق",$G$6:$G$995,"3\5")</f>
        <v>0</v>
      </c>
      <c r="AQ4" s="259">
        <f>COUNTIFS($K$6:$K$995,"أنثى",$H$6:$H$995,"باق",$G$6:$G$995,"3\5")</f>
        <v>0</v>
      </c>
    </row>
    <row r="5" spans="1:43" ht="19.5" customHeight="1" thickTop="1" thickBot="1">
      <c r="A5" s="339"/>
      <c r="B5" s="339"/>
      <c r="C5" s="340"/>
      <c r="D5" s="340"/>
      <c r="E5" s="340"/>
      <c r="F5" s="340"/>
      <c r="G5" s="341"/>
      <c r="H5" s="342"/>
      <c r="I5" s="344"/>
      <c r="J5" s="339"/>
      <c r="K5" s="6"/>
      <c r="L5" s="339"/>
      <c r="M5" s="343"/>
      <c r="N5" s="343"/>
      <c r="O5" s="343"/>
      <c r="P5" s="11"/>
      <c r="Q5" s="119"/>
      <c r="R5" s="328" t="s">
        <v>112</v>
      </c>
      <c r="S5" s="328"/>
      <c r="T5" s="121">
        <f>COUNTIF(Q6:Q995,5)</f>
        <v>0</v>
      </c>
      <c r="U5" s="328" t="s">
        <v>117</v>
      </c>
      <c r="V5" s="328"/>
      <c r="W5" s="121">
        <f>COUNTIF(Q6:Q995,55)</f>
        <v>0</v>
      </c>
    </row>
    <row r="6" spans="1:43" ht="35.25" thickTop="1" thickBot="1">
      <c r="A6" s="91">
        <f>IF(B6&lt;&gt;"",SUBTOTAL(3,$B$6:$B6),"")</f>
        <v>1</v>
      </c>
      <c r="B6" s="92">
        <f>أساسى3!B6</f>
        <v>0</v>
      </c>
      <c r="C6" s="93" t="str">
        <f t="shared" ref="C6:F21" si="0">TRIM(MID(SUBSTITUTE($B6," ",REPT(" ",99)),COLUMN(A3)*99-98,99))</f>
        <v>0</v>
      </c>
      <c r="D6" s="94" t="str">
        <f t="shared" si="0"/>
        <v/>
      </c>
      <c r="E6" s="95" t="str">
        <f t="shared" si="0"/>
        <v/>
      </c>
      <c r="F6" s="96" t="str">
        <f t="shared" si="0"/>
        <v/>
      </c>
      <c r="G6" s="97">
        <f>أساسى3!C6</f>
        <v>0</v>
      </c>
      <c r="H6" s="98">
        <f>أساسى3!D6</f>
        <v>0</v>
      </c>
      <c r="I6" s="98">
        <f>أساسى3!F6</f>
        <v>0</v>
      </c>
      <c r="J6" s="99">
        <f>أساسى3!E6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3\1"),1,IF(AND(K6="أنثى",G6="3\1"),11,IF(AND(K6="ذكر",G6="3\2"),2,IF(AND(K6="أنثى",G6="3\2"),22,IF(AND(K6="ذكر",G6="3\3"),3,IF(AND(K6="أنثى",G6="3\3"),33,IF(AND(K6="ذكر",G6="3\4"),4,IF(AND(K6="أنثى",G6="3\4"),44,IF(AND(K6="ذكر",G6="3\5"),5,IF(AND(K6="أنثى",G6="3\5"),55,""))))))))))</f>
        <v/>
      </c>
      <c r="T6" s="122">
        <f>SUM(T1:T5)</f>
        <v>0</v>
      </c>
      <c r="W6" s="122">
        <f>SUM(W1:W5)</f>
        <v>0</v>
      </c>
    </row>
    <row r="7" spans="1:43" ht="35.25" thickTop="1" thickBot="1">
      <c r="A7" s="104">
        <f>IF(B7&lt;&gt;"",SUBTOTAL(3,$B$6:$B7),"")</f>
        <v>2</v>
      </c>
      <c r="B7" s="92">
        <f>أساسى3!B7</f>
        <v>0</v>
      </c>
      <c r="C7" s="105" t="str">
        <f t="shared" si="0"/>
        <v>0</v>
      </c>
      <c r="D7" s="106" t="str">
        <f t="shared" si="0"/>
        <v/>
      </c>
      <c r="E7" s="107" t="str">
        <f t="shared" si="0"/>
        <v/>
      </c>
      <c r="F7" s="108" t="str">
        <f t="shared" si="0"/>
        <v/>
      </c>
      <c r="G7" s="97">
        <f>أساسى3!C7</f>
        <v>0</v>
      </c>
      <c r="H7" s="98">
        <f>أساسى3!D7</f>
        <v>0</v>
      </c>
      <c r="I7" s="98">
        <f>أساسى3!F7</f>
        <v>0</v>
      </c>
      <c r="J7" s="99">
        <f>أساسى3!E7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3\1"),1,IF(AND(K7="أنثى",G7="3\1"),11,IF(AND(K7="ذكر",G7="3\2"),2,IF(AND(K7="أنثى",G7="3\2"),22,IF(AND(K7="ذكر",G7="3\3"),3,IF(AND(K7="أنثى",G7="3\3"),33,IF(AND(K7="ذكر",G7="3\4"),4,IF(AND(K7="أنثى",G7="3\4"),44,IF(AND(K7="ذكر",G7="3\5"),5,IF(AND(K7="أنثى",G7="3\5"),55,""))))))))))</f>
        <v/>
      </c>
      <c r="R7" s="326" t="s">
        <v>251</v>
      </c>
      <c r="S7" s="326"/>
      <c r="T7" s="326"/>
      <c r="U7" s="327" t="s">
        <v>250</v>
      </c>
      <c r="V7" s="327"/>
      <c r="W7" s="327"/>
    </row>
    <row r="8" spans="1:43" ht="35.25" thickTop="1" thickBot="1">
      <c r="A8" s="104">
        <f>IF(B8&lt;&gt;"",SUBTOTAL(3,$B$6:$B8),"")</f>
        <v>3</v>
      </c>
      <c r="B8" s="92">
        <f>أساسى3!B8</f>
        <v>0</v>
      </c>
      <c r="C8" s="105" t="str">
        <f t="shared" si="0"/>
        <v>0</v>
      </c>
      <c r="D8" s="106" t="str">
        <f t="shared" si="0"/>
        <v/>
      </c>
      <c r="E8" s="107" t="str">
        <f t="shared" si="0"/>
        <v/>
      </c>
      <c r="F8" s="108" t="str">
        <f t="shared" si="0"/>
        <v/>
      </c>
      <c r="G8" s="97">
        <f>أساسى3!C8</f>
        <v>0</v>
      </c>
      <c r="H8" s="98">
        <f>أساسى3!D8</f>
        <v>0</v>
      </c>
      <c r="I8" s="98">
        <f>أساسى3!F8</f>
        <v>0</v>
      </c>
      <c r="J8" s="99">
        <f>أساسى3!E8</f>
        <v>0</v>
      </c>
      <c r="K8" s="100">
        <f t="shared" si="1"/>
        <v>0</v>
      </c>
      <c r="L8" s="109" t="e">
        <f t="shared" si="2"/>
        <v>#VALUE!</v>
      </c>
      <c r="M8" s="102" t="e">
        <f>DATEDIF(L8,أساسى1!$E$4,"md")</f>
        <v>#VALUE!</v>
      </c>
      <c r="N8" s="100" t="e">
        <f>DATEDIF(L8,أساسى1!$E$4,"ym")</f>
        <v>#VALUE!</v>
      </c>
      <c r="O8" s="103" t="e">
        <f>DATEDIF(L8,أساسى1!$E$4,"y")</f>
        <v>#VALUE!</v>
      </c>
      <c r="P8" s="11"/>
      <c r="Q8" s="123" t="str">
        <f t="shared" si="3"/>
        <v/>
      </c>
      <c r="R8" s="245" t="s">
        <v>249</v>
      </c>
      <c r="S8" s="323" t="s">
        <v>248</v>
      </c>
      <c r="T8" s="323"/>
      <c r="U8" s="245" t="s">
        <v>249</v>
      </c>
      <c r="V8" s="323" t="s">
        <v>248</v>
      </c>
      <c r="W8" s="323"/>
    </row>
    <row r="9" spans="1:43" ht="35.25" thickTop="1" thickBot="1">
      <c r="A9" s="104">
        <f>IF(B9&lt;&gt;"",SUBTOTAL(3,$B$6:$B9),"")</f>
        <v>4</v>
      </c>
      <c r="B9" s="92">
        <f>أساسى3!B9</f>
        <v>0</v>
      </c>
      <c r="C9" s="105" t="str">
        <f t="shared" si="0"/>
        <v>0</v>
      </c>
      <c r="D9" s="106" t="str">
        <f t="shared" si="0"/>
        <v/>
      </c>
      <c r="E9" s="107" t="str">
        <f t="shared" si="0"/>
        <v/>
      </c>
      <c r="F9" s="108" t="str">
        <f t="shared" si="0"/>
        <v/>
      </c>
      <c r="G9" s="97">
        <f>أساسى3!C9</f>
        <v>0</v>
      </c>
      <c r="H9" s="98">
        <f>أساسى3!D9</f>
        <v>0</v>
      </c>
      <c r="I9" s="98">
        <f>أساسى3!F9</f>
        <v>0</v>
      </c>
      <c r="J9" s="99">
        <f>أساسى3!E9</f>
        <v>0</v>
      </c>
      <c r="K9" s="100">
        <f t="shared" si="1"/>
        <v>0</v>
      </c>
      <c r="L9" s="109" t="e">
        <f t="shared" si="2"/>
        <v>#VALUE!</v>
      </c>
      <c r="M9" s="102" t="e">
        <f>DATEDIF(L9,أساسى1!$E$4,"md")</f>
        <v>#VALUE!</v>
      </c>
      <c r="N9" s="100" t="e">
        <f>DATEDIF(L9,أساسى1!$E$4,"ym")</f>
        <v>#VALUE!</v>
      </c>
      <c r="O9" s="103" t="e">
        <f>DATEDIF(L9,أساسى1!$E$4,"y")</f>
        <v>#VALUE!</v>
      </c>
      <c r="P9" s="11"/>
      <c r="Q9" s="123" t="str">
        <f t="shared" si="3"/>
        <v/>
      </c>
      <c r="R9" s="245">
        <f>COUNTIFS($K$6:$K$995,"ذكر",$H$6:$H$995,"منقول")</f>
        <v>0</v>
      </c>
      <c r="S9" s="323">
        <f>COUNTIFS($K$6:$K$995,"أنثى",$H$6:$H$995,"باق")</f>
        <v>0</v>
      </c>
      <c r="T9" s="323"/>
      <c r="U9" s="245">
        <f>COUNTIFS($K$6:$K$995,"ذكر",$H$6:$H$995,"باق")</f>
        <v>0</v>
      </c>
      <c r="V9" s="323">
        <f>COUNTIFS($K$6:$K$995,"أنثى",$H$6:$H$995,"باق")</f>
        <v>0</v>
      </c>
      <c r="W9" s="323"/>
    </row>
    <row r="10" spans="1:43" ht="35.25" thickTop="1" thickBot="1">
      <c r="A10" s="104">
        <f>IF(B10&lt;&gt;"",SUBTOTAL(3,$B$6:$B10),"")</f>
        <v>5</v>
      </c>
      <c r="B10" s="92">
        <f>أساسى3!B10</f>
        <v>0</v>
      </c>
      <c r="C10" s="105" t="str">
        <f t="shared" si="0"/>
        <v>0</v>
      </c>
      <c r="D10" s="106" t="str">
        <f t="shared" si="0"/>
        <v/>
      </c>
      <c r="E10" s="107" t="str">
        <f t="shared" si="0"/>
        <v/>
      </c>
      <c r="F10" s="108" t="str">
        <f t="shared" si="0"/>
        <v/>
      </c>
      <c r="G10" s="97">
        <f>أساسى3!C10</f>
        <v>0</v>
      </c>
      <c r="H10" s="98">
        <f>أساسى3!D10</f>
        <v>0</v>
      </c>
      <c r="I10" s="98">
        <f>أساسى3!F10</f>
        <v>0</v>
      </c>
      <c r="J10" s="99">
        <f>أساسى3!E10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43" ht="35.25" thickTop="1" thickBot="1">
      <c r="A11" s="104">
        <f>IF(B11&lt;&gt;"",SUBTOTAL(3,$B$6:$B11),"")</f>
        <v>6</v>
      </c>
      <c r="B11" s="92">
        <f>أساسى3!B11</f>
        <v>0</v>
      </c>
      <c r="C11" s="105" t="str">
        <f t="shared" si="0"/>
        <v>0</v>
      </c>
      <c r="D11" s="106" t="str">
        <f t="shared" si="0"/>
        <v/>
      </c>
      <c r="E11" s="107" t="str">
        <f t="shared" si="0"/>
        <v/>
      </c>
      <c r="F11" s="108" t="str">
        <f t="shared" si="0"/>
        <v/>
      </c>
      <c r="G11" s="97">
        <f>أساسى3!C11</f>
        <v>0</v>
      </c>
      <c r="H11" s="98">
        <f>أساسى3!D11</f>
        <v>0</v>
      </c>
      <c r="I11" s="98">
        <f>أساسى3!F11</f>
        <v>0</v>
      </c>
      <c r="J11" s="99">
        <f>أساسى3!E11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43" ht="35.25" thickTop="1" thickBot="1">
      <c r="A12" s="104">
        <f>IF(B12&lt;&gt;"",SUBTOTAL(3,$B$6:$B12),"")</f>
        <v>7</v>
      </c>
      <c r="B12" s="92">
        <f>أساسى3!B12</f>
        <v>0</v>
      </c>
      <c r="C12" s="105" t="str">
        <f t="shared" si="0"/>
        <v>0</v>
      </c>
      <c r="D12" s="106" t="str">
        <f t="shared" si="0"/>
        <v/>
      </c>
      <c r="E12" s="107" t="str">
        <f t="shared" si="0"/>
        <v/>
      </c>
      <c r="F12" s="108" t="str">
        <f t="shared" si="0"/>
        <v/>
      </c>
      <c r="G12" s="97">
        <f>أساسى3!C12</f>
        <v>0</v>
      </c>
      <c r="H12" s="98">
        <f>أساسى3!D12</f>
        <v>0</v>
      </c>
      <c r="I12" s="98">
        <f>أساسى3!F12</f>
        <v>0</v>
      </c>
      <c r="J12" s="99">
        <f>أساسى3!E12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43" ht="35.25" thickTop="1" thickBot="1">
      <c r="A13" s="104">
        <f>IF(B13&lt;&gt;"",SUBTOTAL(3,$B$6:$B13),"")</f>
        <v>8</v>
      </c>
      <c r="B13" s="92">
        <f>أساسى3!B13</f>
        <v>0</v>
      </c>
      <c r="C13" s="105" t="str">
        <f t="shared" si="0"/>
        <v>0</v>
      </c>
      <c r="D13" s="106" t="str">
        <f t="shared" si="0"/>
        <v/>
      </c>
      <c r="E13" s="107" t="str">
        <f t="shared" si="0"/>
        <v/>
      </c>
      <c r="F13" s="108" t="str">
        <f t="shared" si="0"/>
        <v/>
      </c>
      <c r="G13" s="97">
        <f>أساسى3!C13</f>
        <v>0</v>
      </c>
      <c r="H13" s="98">
        <f>أساسى3!D13</f>
        <v>0</v>
      </c>
      <c r="I13" s="98">
        <f>أساسى3!F13</f>
        <v>0</v>
      </c>
      <c r="J13" s="99">
        <f>أساسى3!E13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43" ht="35.25" thickTop="1" thickBot="1">
      <c r="A14" s="104">
        <f>IF(B14&lt;&gt;"",SUBTOTAL(3,$B$6:$B14),"")</f>
        <v>9</v>
      </c>
      <c r="B14" s="92">
        <f>أساسى3!B14</f>
        <v>0</v>
      </c>
      <c r="C14" s="105" t="str">
        <f t="shared" si="0"/>
        <v>0</v>
      </c>
      <c r="D14" s="106" t="str">
        <f t="shared" si="0"/>
        <v/>
      </c>
      <c r="E14" s="107" t="str">
        <f t="shared" si="0"/>
        <v/>
      </c>
      <c r="F14" s="108" t="str">
        <f t="shared" si="0"/>
        <v/>
      </c>
      <c r="G14" s="97">
        <f>أساسى3!C14</f>
        <v>0</v>
      </c>
      <c r="H14" s="98">
        <f>أساسى3!D14</f>
        <v>0</v>
      </c>
      <c r="I14" s="98">
        <f>أساسى3!F14</f>
        <v>0</v>
      </c>
      <c r="J14" s="99">
        <f>أساسى3!E14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43" ht="35.25" thickTop="1" thickBot="1">
      <c r="A15" s="104">
        <f>IF(B15&lt;&gt;"",SUBTOTAL(3,$B$6:$B15),"")</f>
        <v>10</v>
      </c>
      <c r="B15" s="92">
        <f>أساسى3!B15</f>
        <v>0</v>
      </c>
      <c r="C15" s="105" t="str">
        <f t="shared" si="0"/>
        <v>0</v>
      </c>
      <c r="D15" s="106" t="str">
        <f t="shared" si="0"/>
        <v/>
      </c>
      <c r="E15" s="107" t="str">
        <f t="shared" si="0"/>
        <v/>
      </c>
      <c r="F15" s="108" t="str">
        <f t="shared" si="0"/>
        <v/>
      </c>
      <c r="G15" s="97">
        <f>أساسى3!C15</f>
        <v>0</v>
      </c>
      <c r="H15" s="98">
        <f>أساسى3!D15</f>
        <v>0</v>
      </c>
      <c r="I15" s="98">
        <f>أساسى3!F15</f>
        <v>0</v>
      </c>
      <c r="J15" s="99">
        <f>أساسى3!E15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43" ht="35.25" thickTop="1" thickBot="1">
      <c r="A16" s="104">
        <f>IF(B16&lt;&gt;"",SUBTOTAL(3,$B$6:$B16),"")</f>
        <v>11</v>
      </c>
      <c r="B16" s="92">
        <f>أساسى3!B16</f>
        <v>0</v>
      </c>
      <c r="C16" s="105" t="str">
        <f t="shared" si="0"/>
        <v>0</v>
      </c>
      <c r="D16" s="106" t="str">
        <f t="shared" si="0"/>
        <v/>
      </c>
      <c r="E16" s="107" t="str">
        <f t="shared" si="0"/>
        <v/>
      </c>
      <c r="F16" s="108" t="str">
        <f t="shared" si="0"/>
        <v/>
      </c>
      <c r="G16" s="97">
        <f>أساسى3!C16</f>
        <v>0</v>
      </c>
      <c r="H16" s="98">
        <f>أساسى3!D16</f>
        <v>0</v>
      </c>
      <c r="I16" s="98">
        <f>أساسى3!F16</f>
        <v>0</v>
      </c>
      <c r="J16" s="99">
        <f>أساسى3!E16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أساسى3!B17</f>
        <v>0</v>
      </c>
      <c r="C17" s="105" t="str">
        <f t="shared" si="0"/>
        <v>0</v>
      </c>
      <c r="D17" s="106" t="str">
        <f t="shared" si="0"/>
        <v/>
      </c>
      <c r="E17" s="107" t="str">
        <f t="shared" si="0"/>
        <v/>
      </c>
      <c r="F17" s="108" t="str">
        <f t="shared" si="0"/>
        <v/>
      </c>
      <c r="G17" s="97">
        <f>أساسى3!C17</f>
        <v>0</v>
      </c>
      <c r="H17" s="98">
        <f>أساسى3!D17</f>
        <v>0</v>
      </c>
      <c r="I17" s="98">
        <f>أساسى3!F17</f>
        <v>0</v>
      </c>
      <c r="J17" s="99">
        <f>أساسى3!E17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أساسى3!B18</f>
        <v>0</v>
      </c>
      <c r="C18" s="105" t="str">
        <f t="shared" si="0"/>
        <v>0</v>
      </c>
      <c r="D18" s="106" t="str">
        <f t="shared" si="0"/>
        <v/>
      </c>
      <c r="E18" s="107" t="str">
        <f t="shared" si="0"/>
        <v/>
      </c>
      <c r="F18" s="108" t="str">
        <f t="shared" si="0"/>
        <v/>
      </c>
      <c r="G18" s="97">
        <f>أساسى3!C18</f>
        <v>0</v>
      </c>
      <c r="H18" s="98">
        <f>أساسى3!D18</f>
        <v>0</v>
      </c>
      <c r="I18" s="98">
        <f>أساسى3!F18</f>
        <v>0</v>
      </c>
      <c r="J18" s="99">
        <f>أساسى3!E18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أساسى3!B19</f>
        <v>0</v>
      </c>
      <c r="C19" s="105" t="str">
        <f t="shared" si="0"/>
        <v>0</v>
      </c>
      <c r="D19" s="106" t="str">
        <f t="shared" si="0"/>
        <v/>
      </c>
      <c r="E19" s="107" t="str">
        <f t="shared" si="0"/>
        <v/>
      </c>
      <c r="F19" s="108" t="str">
        <f t="shared" si="0"/>
        <v/>
      </c>
      <c r="G19" s="97">
        <f>أساسى3!C19</f>
        <v>0</v>
      </c>
      <c r="H19" s="98">
        <f>أساسى3!D19</f>
        <v>0</v>
      </c>
      <c r="I19" s="98">
        <f>أساسى3!F19</f>
        <v>0</v>
      </c>
      <c r="J19" s="99">
        <f>أساسى3!E19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أساسى3!B20</f>
        <v>0</v>
      </c>
      <c r="C20" s="105" t="str">
        <f t="shared" si="0"/>
        <v>0</v>
      </c>
      <c r="D20" s="106" t="str">
        <f t="shared" si="0"/>
        <v/>
      </c>
      <c r="E20" s="107" t="str">
        <f t="shared" si="0"/>
        <v/>
      </c>
      <c r="F20" s="108" t="str">
        <f t="shared" si="0"/>
        <v/>
      </c>
      <c r="G20" s="97">
        <f>أساسى3!C20</f>
        <v>0</v>
      </c>
      <c r="H20" s="98">
        <f>أساسى3!D20</f>
        <v>0</v>
      </c>
      <c r="I20" s="98">
        <f>أساسى3!F20</f>
        <v>0</v>
      </c>
      <c r="J20" s="99">
        <f>أساسى3!E20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أساسى3!B21</f>
        <v>0</v>
      </c>
      <c r="C21" s="105" t="str">
        <f t="shared" si="0"/>
        <v>0</v>
      </c>
      <c r="D21" s="106" t="str">
        <f t="shared" si="0"/>
        <v/>
      </c>
      <c r="E21" s="107" t="str">
        <f t="shared" si="0"/>
        <v/>
      </c>
      <c r="F21" s="108" t="str">
        <f t="shared" si="0"/>
        <v/>
      </c>
      <c r="G21" s="97">
        <f>أساسى3!C21</f>
        <v>0</v>
      </c>
      <c r="H21" s="98">
        <f>أساسى3!D21</f>
        <v>0</v>
      </c>
      <c r="I21" s="98">
        <f>أساسى3!F21</f>
        <v>0</v>
      </c>
      <c r="J21" s="99">
        <f>أساسى3!E21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أساسى3!B22</f>
        <v>0</v>
      </c>
      <c r="C22" s="105" t="str">
        <f t="shared" ref="C22:F85" si="4">TRIM(MID(SUBSTITUTE($B22," ",REPT(" ",99)),COLUMN(A19)*99-98,99))</f>
        <v>0</v>
      </c>
      <c r="D22" s="106" t="str">
        <f t="shared" si="4"/>
        <v/>
      </c>
      <c r="E22" s="107" t="str">
        <f t="shared" si="4"/>
        <v/>
      </c>
      <c r="F22" s="108" t="str">
        <f t="shared" si="4"/>
        <v/>
      </c>
      <c r="G22" s="97">
        <f>أساسى3!C22</f>
        <v>0</v>
      </c>
      <c r="H22" s="98">
        <f>أساسى3!D22</f>
        <v>0</v>
      </c>
      <c r="I22" s="98">
        <f>أساسى3!F22</f>
        <v>0</v>
      </c>
      <c r="J22" s="99">
        <f>أساسى3!E22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أساسى3!B23</f>
        <v>0</v>
      </c>
      <c r="C23" s="105" t="str">
        <f t="shared" si="4"/>
        <v>0</v>
      </c>
      <c r="D23" s="106" t="str">
        <f t="shared" si="4"/>
        <v/>
      </c>
      <c r="E23" s="107" t="str">
        <f t="shared" si="4"/>
        <v/>
      </c>
      <c r="F23" s="108" t="str">
        <f t="shared" si="4"/>
        <v/>
      </c>
      <c r="G23" s="97">
        <f>أساسى3!C23</f>
        <v>0</v>
      </c>
      <c r="H23" s="98">
        <f>أساسى3!D23</f>
        <v>0</v>
      </c>
      <c r="I23" s="98">
        <f>أساسى3!F23</f>
        <v>0</v>
      </c>
      <c r="J23" s="99">
        <f>أساسى3!E23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أساسى3!B24</f>
        <v>0</v>
      </c>
      <c r="C24" s="105" t="str">
        <f t="shared" si="4"/>
        <v>0</v>
      </c>
      <c r="D24" s="106" t="str">
        <f t="shared" si="4"/>
        <v/>
      </c>
      <c r="E24" s="107" t="str">
        <f t="shared" si="4"/>
        <v/>
      </c>
      <c r="F24" s="108" t="str">
        <f t="shared" si="4"/>
        <v/>
      </c>
      <c r="G24" s="97">
        <f>أساسى3!C24</f>
        <v>0</v>
      </c>
      <c r="H24" s="98">
        <f>أساسى3!D24</f>
        <v>0</v>
      </c>
      <c r="I24" s="98">
        <f>أساسى3!F24</f>
        <v>0</v>
      </c>
      <c r="J24" s="99">
        <f>أساسى3!E24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أساسى3!B25</f>
        <v>0</v>
      </c>
      <c r="C25" s="105" t="str">
        <f t="shared" si="4"/>
        <v>0</v>
      </c>
      <c r="D25" s="106" t="str">
        <f t="shared" si="4"/>
        <v/>
      </c>
      <c r="E25" s="107" t="str">
        <f t="shared" si="4"/>
        <v/>
      </c>
      <c r="F25" s="108" t="str">
        <f t="shared" si="4"/>
        <v/>
      </c>
      <c r="G25" s="97">
        <f>أساسى3!C25</f>
        <v>0</v>
      </c>
      <c r="H25" s="98">
        <f>أساسى3!D25</f>
        <v>0</v>
      </c>
      <c r="I25" s="98">
        <f>أساسى3!F25</f>
        <v>0</v>
      </c>
      <c r="J25" s="99">
        <f>أساسى3!E25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أساسى3!B26</f>
        <v>0</v>
      </c>
      <c r="C26" s="105" t="str">
        <f t="shared" si="4"/>
        <v>0</v>
      </c>
      <c r="D26" s="106" t="str">
        <f t="shared" si="4"/>
        <v/>
      </c>
      <c r="E26" s="107" t="str">
        <f t="shared" si="4"/>
        <v/>
      </c>
      <c r="F26" s="108" t="str">
        <f t="shared" si="4"/>
        <v/>
      </c>
      <c r="G26" s="97">
        <f>أساسى3!C26</f>
        <v>0</v>
      </c>
      <c r="H26" s="98">
        <f>أساسى3!D26</f>
        <v>0</v>
      </c>
      <c r="I26" s="98">
        <f>أساسى3!F26</f>
        <v>0</v>
      </c>
      <c r="J26" s="99">
        <f>أساسى3!E26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أساسى3!B27</f>
        <v>0</v>
      </c>
      <c r="C27" s="105" t="str">
        <f t="shared" si="4"/>
        <v>0</v>
      </c>
      <c r="D27" s="106" t="str">
        <f t="shared" si="4"/>
        <v/>
      </c>
      <c r="E27" s="107" t="str">
        <f t="shared" si="4"/>
        <v/>
      </c>
      <c r="F27" s="108" t="str">
        <f t="shared" si="4"/>
        <v/>
      </c>
      <c r="G27" s="97">
        <f>أساسى3!C27</f>
        <v>0</v>
      </c>
      <c r="H27" s="98">
        <f>أساسى3!D27</f>
        <v>0</v>
      </c>
      <c r="I27" s="98">
        <f>أساسى3!F27</f>
        <v>0</v>
      </c>
      <c r="J27" s="99">
        <f>أساسى3!E27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أساسى3!B28</f>
        <v>0</v>
      </c>
      <c r="C28" s="105" t="str">
        <f t="shared" si="4"/>
        <v>0</v>
      </c>
      <c r="D28" s="106" t="str">
        <f t="shared" si="4"/>
        <v/>
      </c>
      <c r="E28" s="107" t="str">
        <f t="shared" si="4"/>
        <v/>
      </c>
      <c r="F28" s="108" t="str">
        <f t="shared" si="4"/>
        <v/>
      </c>
      <c r="G28" s="97">
        <f>أساسى3!C28</f>
        <v>0</v>
      </c>
      <c r="H28" s="98">
        <f>أساسى3!D28</f>
        <v>0</v>
      </c>
      <c r="I28" s="98">
        <f>أساسى3!F28</f>
        <v>0</v>
      </c>
      <c r="J28" s="99">
        <f>أساسى3!E28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أساسى3!B29</f>
        <v>0</v>
      </c>
      <c r="C29" s="105" t="str">
        <f t="shared" si="4"/>
        <v>0</v>
      </c>
      <c r="D29" s="106" t="str">
        <f t="shared" si="4"/>
        <v/>
      </c>
      <c r="E29" s="107" t="str">
        <f t="shared" si="4"/>
        <v/>
      </c>
      <c r="F29" s="108" t="str">
        <f t="shared" si="4"/>
        <v/>
      </c>
      <c r="G29" s="97">
        <f>أساسى3!C29</f>
        <v>0</v>
      </c>
      <c r="H29" s="98">
        <f>أساسى3!D29</f>
        <v>0</v>
      </c>
      <c r="I29" s="98">
        <f>أساسى3!F29</f>
        <v>0</v>
      </c>
      <c r="J29" s="99">
        <f>أساسى3!E29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أساسى3!B30</f>
        <v>0</v>
      </c>
      <c r="C30" s="105" t="str">
        <f t="shared" si="4"/>
        <v>0</v>
      </c>
      <c r="D30" s="106" t="str">
        <f t="shared" si="4"/>
        <v/>
      </c>
      <c r="E30" s="107" t="str">
        <f t="shared" si="4"/>
        <v/>
      </c>
      <c r="F30" s="108" t="str">
        <f t="shared" si="4"/>
        <v/>
      </c>
      <c r="G30" s="97">
        <f>أساسى3!C30</f>
        <v>0</v>
      </c>
      <c r="H30" s="98">
        <f>أساسى3!D30</f>
        <v>0</v>
      </c>
      <c r="I30" s="98">
        <f>أساسى3!F30</f>
        <v>0</v>
      </c>
      <c r="J30" s="99">
        <f>أساسى3!E30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أساسى3!B31</f>
        <v>0</v>
      </c>
      <c r="C31" s="105" t="str">
        <f t="shared" si="4"/>
        <v>0</v>
      </c>
      <c r="D31" s="106" t="str">
        <f t="shared" si="4"/>
        <v/>
      </c>
      <c r="E31" s="107" t="str">
        <f t="shared" si="4"/>
        <v/>
      </c>
      <c r="F31" s="108" t="str">
        <f t="shared" si="4"/>
        <v/>
      </c>
      <c r="G31" s="97">
        <f>أساسى3!C31</f>
        <v>0</v>
      </c>
      <c r="H31" s="98">
        <f>أساسى3!D31</f>
        <v>0</v>
      </c>
      <c r="I31" s="98">
        <f>أساسى3!F31</f>
        <v>0</v>
      </c>
      <c r="J31" s="99">
        <f>أساسى3!E31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أساسى3!B32</f>
        <v>0</v>
      </c>
      <c r="C32" s="105" t="str">
        <f t="shared" si="4"/>
        <v>0</v>
      </c>
      <c r="D32" s="106" t="str">
        <f t="shared" si="4"/>
        <v/>
      </c>
      <c r="E32" s="107" t="str">
        <f t="shared" si="4"/>
        <v/>
      </c>
      <c r="F32" s="108" t="str">
        <f t="shared" si="4"/>
        <v/>
      </c>
      <c r="G32" s="97">
        <f>أساسى3!C32</f>
        <v>0</v>
      </c>
      <c r="H32" s="98">
        <f>أساسى3!D32</f>
        <v>0</v>
      </c>
      <c r="I32" s="98">
        <f>أساسى3!F32</f>
        <v>0</v>
      </c>
      <c r="J32" s="99">
        <f>أساسى3!E32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أساسى3!B33</f>
        <v>0</v>
      </c>
      <c r="C33" s="105" t="str">
        <f t="shared" si="4"/>
        <v>0</v>
      </c>
      <c r="D33" s="106" t="str">
        <f t="shared" si="4"/>
        <v/>
      </c>
      <c r="E33" s="107" t="str">
        <f t="shared" si="4"/>
        <v/>
      </c>
      <c r="F33" s="108" t="str">
        <f t="shared" si="4"/>
        <v/>
      </c>
      <c r="G33" s="97">
        <f>أساسى3!C33</f>
        <v>0</v>
      </c>
      <c r="H33" s="98">
        <f>أساسى3!D33</f>
        <v>0</v>
      </c>
      <c r="I33" s="98">
        <f>أساسى3!F33</f>
        <v>0</v>
      </c>
      <c r="J33" s="99">
        <f>أساسى3!E33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أساسى3!B34</f>
        <v>0</v>
      </c>
      <c r="C34" s="105" t="str">
        <f t="shared" si="4"/>
        <v>0</v>
      </c>
      <c r="D34" s="106" t="str">
        <f t="shared" si="4"/>
        <v/>
      </c>
      <c r="E34" s="107" t="str">
        <f t="shared" si="4"/>
        <v/>
      </c>
      <c r="F34" s="108" t="str">
        <f t="shared" si="4"/>
        <v/>
      </c>
      <c r="G34" s="97">
        <f>أساسى3!C34</f>
        <v>0</v>
      </c>
      <c r="H34" s="98">
        <f>أساسى3!D34</f>
        <v>0</v>
      </c>
      <c r="I34" s="98">
        <f>أساسى3!F34</f>
        <v>0</v>
      </c>
      <c r="J34" s="99">
        <f>أساسى3!E34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أساسى3!B35</f>
        <v>0</v>
      </c>
      <c r="C35" s="105" t="str">
        <f t="shared" si="4"/>
        <v>0</v>
      </c>
      <c r="D35" s="106" t="str">
        <f t="shared" si="4"/>
        <v/>
      </c>
      <c r="E35" s="107" t="str">
        <f t="shared" si="4"/>
        <v/>
      </c>
      <c r="F35" s="108" t="str">
        <f t="shared" si="4"/>
        <v/>
      </c>
      <c r="G35" s="97">
        <f>أساسى3!C35</f>
        <v>0</v>
      </c>
      <c r="H35" s="98">
        <f>أساسى3!D35</f>
        <v>0</v>
      </c>
      <c r="I35" s="98">
        <f>أساسى3!F35</f>
        <v>0</v>
      </c>
      <c r="J35" s="99">
        <f>أساسى3!E35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أساسى3!B36</f>
        <v>0</v>
      </c>
      <c r="C36" s="105" t="str">
        <f t="shared" si="4"/>
        <v>0</v>
      </c>
      <c r="D36" s="106" t="str">
        <f t="shared" si="4"/>
        <v/>
      </c>
      <c r="E36" s="107" t="str">
        <f t="shared" si="4"/>
        <v/>
      </c>
      <c r="F36" s="108" t="str">
        <f t="shared" si="4"/>
        <v/>
      </c>
      <c r="G36" s="97">
        <f>أساسى3!C36</f>
        <v>0</v>
      </c>
      <c r="H36" s="98">
        <f>أساسى3!D36</f>
        <v>0</v>
      </c>
      <c r="I36" s="98">
        <f>أساسى3!F36</f>
        <v>0</v>
      </c>
      <c r="J36" s="99">
        <f>أساسى3!E36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أساسى3!B37</f>
        <v>0</v>
      </c>
      <c r="C37" s="105" t="str">
        <f t="shared" si="4"/>
        <v>0</v>
      </c>
      <c r="D37" s="106" t="str">
        <f t="shared" si="4"/>
        <v/>
      </c>
      <c r="E37" s="107" t="str">
        <f t="shared" si="4"/>
        <v/>
      </c>
      <c r="F37" s="108" t="str">
        <f t="shared" si="4"/>
        <v/>
      </c>
      <c r="G37" s="97">
        <f>أساسى3!C37</f>
        <v>0</v>
      </c>
      <c r="H37" s="98">
        <f>أساسى3!D37</f>
        <v>0</v>
      </c>
      <c r="I37" s="98">
        <f>أساسى3!F37</f>
        <v>0</v>
      </c>
      <c r="J37" s="99">
        <f>أساسى3!E37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أساسى3!B38</f>
        <v>0</v>
      </c>
      <c r="C38" s="105" t="str">
        <f t="shared" si="4"/>
        <v>0</v>
      </c>
      <c r="D38" s="106" t="str">
        <f t="shared" si="4"/>
        <v/>
      </c>
      <c r="E38" s="107" t="str">
        <f t="shared" si="4"/>
        <v/>
      </c>
      <c r="F38" s="108" t="str">
        <f t="shared" si="4"/>
        <v/>
      </c>
      <c r="G38" s="97">
        <f>أساسى3!C38</f>
        <v>0</v>
      </c>
      <c r="H38" s="98">
        <f>أساسى3!D38</f>
        <v>0</v>
      </c>
      <c r="I38" s="98">
        <f>أساسى3!F38</f>
        <v>0</v>
      </c>
      <c r="J38" s="99">
        <f>أساسى3!E38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أساسى3!B39</f>
        <v>0</v>
      </c>
      <c r="C39" s="105" t="str">
        <f t="shared" si="4"/>
        <v>0</v>
      </c>
      <c r="D39" s="106" t="str">
        <f t="shared" si="4"/>
        <v/>
      </c>
      <c r="E39" s="107" t="str">
        <f t="shared" si="4"/>
        <v/>
      </c>
      <c r="F39" s="108" t="str">
        <f t="shared" si="4"/>
        <v/>
      </c>
      <c r="G39" s="97">
        <f>أساسى3!C39</f>
        <v>0</v>
      </c>
      <c r="H39" s="98">
        <f>أساسى3!D39</f>
        <v>0</v>
      </c>
      <c r="I39" s="98">
        <f>أساسى3!F39</f>
        <v>0</v>
      </c>
      <c r="J39" s="99">
        <f>أساسى3!E39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أساسى3!B40</f>
        <v>0</v>
      </c>
      <c r="C40" s="105" t="str">
        <f t="shared" si="4"/>
        <v>0</v>
      </c>
      <c r="D40" s="106" t="str">
        <f t="shared" si="4"/>
        <v/>
      </c>
      <c r="E40" s="107" t="str">
        <f t="shared" si="4"/>
        <v/>
      </c>
      <c r="F40" s="108" t="str">
        <f t="shared" si="4"/>
        <v/>
      </c>
      <c r="G40" s="97">
        <f>أساسى3!C40</f>
        <v>0</v>
      </c>
      <c r="H40" s="98">
        <f>أساسى3!D40</f>
        <v>0</v>
      </c>
      <c r="I40" s="98">
        <f>أساسى3!F40</f>
        <v>0</v>
      </c>
      <c r="J40" s="99">
        <f>أساسى3!E40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أساسى3!B41</f>
        <v>0</v>
      </c>
      <c r="C41" s="105" t="str">
        <f t="shared" si="4"/>
        <v>0</v>
      </c>
      <c r="D41" s="106" t="str">
        <f t="shared" si="4"/>
        <v/>
      </c>
      <c r="E41" s="107" t="str">
        <f t="shared" si="4"/>
        <v/>
      </c>
      <c r="F41" s="108" t="str">
        <f t="shared" si="4"/>
        <v/>
      </c>
      <c r="G41" s="97">
        <f>أساسى3!C41</f>
        <v>0</v>
      </c>
      <c r="H41" s="98">
        <f>أساسى3!D41</f>
        <v>0</v>
      </c>
      <c r="I41" s="98">
        <f>أساسى3!F41</f>
        <v>0</v>
      </c>
      <c r="J41" s="99">
        <f>أساسى3!E41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أساسى3!B42</f>
        <v>0</v>
      </c>
      <c r="C42" s="105" t="str">
        <f t="shared" si="4"/>
        <v>0</v>
      </c>
      <c r="D42" s="106" t="str">
        <f t="shared" si="4"/>
        <v/>
      </c>
      <c r="E42" s="107" t="str">
        <f t="shared" si="4"/>
        <v/>
      </c>
      <c r="F42" s="108" t="str">
        <f t="shared" si="4"/>
        <v/>
      </c>
      <c r="G42" s="97">
        <f>أساسى3!C42</f>
        <v>0</v>
      </c>
      <c r="H42" s="98">
        <f>أساسى3!D42</f>
        <v>0</v>
      </c>
      <c r="I42" s="98">
        <f>أساسى3!F42</f>
        <v>0</v>
      </c>
      <c r="J42" s="99">
        <f>أساسى3!E42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أساسى3!B43</f>
        <v>0</v>
      </c>
      <c r="C43" s="105" t="str">
        <f t="shared" si="4"/>
        <v>0</v>
      </c>
      <c r="D43" s="106" t="str">
        <f t="shared" si="4"/>
        <v/>
      </c>
      <c r="E43" s="107" t="str">
        <f t="shared" si="4"/>
        <v/>
      </c>
      <c r="F43" s="108" t="str">
        <f t="shared" si="4"/>
        <v/>
      </c>
      <c r="G43" s="97">
        <f>أساسى3!C43</f>
        <v>0</v>
      </c>
      <c r="H43" s="98">
        <f>أساسى3!D43</f>
        <v>0</v>
      </c>
      <c r="I43" s="98">
        <f>أساسى3!F43</f>
        <v>0</v>
      </c>
      <c r="J43" s="99">
        <f>أساسى3!E43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أساسى3!B44</f>
        <v>0</v>
      </c>
      <c r="C44" s="105" t="str">
        <f t="shared" si="4"/>
        <v>0</v>
      </c>
      <c r="D44" s="106" t="str">
        <f t="shared" si="4"/>
        <v/>
      </c>
      <c r="E44" s="107" t="str">
        <f t="shared" si="4"/>
        <v/>
      </c>
      <c r="F44" s="108" t="str">
        <f t="shared" si="4"/>
        <v/>
      </c>
      <c r="G44" s="97">
        <f>أساسى3!C44</f>
        <v>0</v>
      </c>
      <c r="H44" s="98">
        <f>أساسى3!D44</f>
        <v>0</v>
      </c>
      <c r="I44" s="98">
        <f>أساسى3!F44</f>
        <v>0</v>
      </c>
      <c r="J44" s="99">
        <f>أساسى3!E44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أساسى3!B45</f>
        <v>0</v>
      </c>
      <c r="C45" s="105" t="str">
        <f t="shared" si="4"/>
        <v>0</v>
      </c>
      <c r="D45" s="106" t="str">
        <f t="shared" si="4"/>
        <v/>
      </c>
      <c r="E45" s="107" t="str">
        <f t="shared" si="4"/>
        <v/>
      </c>
      <c r="F45" s="108" t="str">
        <f t="shared" si="4"/>
        <v/>
      </c>
      <c r="G45" s="97">
        <f>أساسى3!C45</f>
        <v>0</v>
      </c>
      <c r="H45" s="98">
        <f>أساسى3!D45</f>
        <v>0</v>
      </c>
      <c r="I45" s="98">
        <f>أساسى3!F45</f>
        <v>0</v>
      </c>
      <c r="J45" s="99">
        <f>أساسى3!E45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أساسى3!B46</f>
        <v>0</v>
      </c>
      <c r="C46" s="105" t="str">
        <f t="shared" si="4"/>
        <v>0</v>
      </c>
      <c r="D46" s="106" t="str">
        <f t="shared" si="4"/>
        <v/>
      </c>
      <c r="E46" s="107" t="str">
        <f t="shared" si="4"/>
        <v/>
      </c>
      <c r="F46" s="108" t="str">
        <f t="shared" si="4"/>
        <v/>
      </c>
      <c r="G46" s="97">
        <f>أساسى3!C46</f>
        <v>0</v>
      </c>
      <c r="H46" s="98">
        <f>أساسى3!D46</f>
        <v>0</v>
      </c>
      <c r="I46" s="98">
        <f>أساسى3!F46</f>
        <v>0</v>
      </c>
      <c r="J46" s="99">
        <f>أساسى3!E46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أساسى3!B47</f>
        <v>0</v>
      </c>
      <c r="C47" s="105" t="str">
        <f t="shared" si="4"/>
        <v>0</v>
      </c>
      <c r="D47" s="106" t="str">
        <f t="shared" si="4"/>
        <v/>
      </c>
      <c r="E47" s="107" t="str">
        <f t="shared" si="4"/>
        <v/>
      </c>
      <c r="F47" s="108" t="str">
        <f t="shared" si="4"/>
        <v/>
      </c>
      <c r="G47" s="97">
        <f>أساسى3!C47</f>
        <v>0</v>
      </c>
      <c r="H47" s="98">
        <f>أساسى3!D47</f>
        <v>0</v>
      </c>
      <c r="I47" s="98">
        <f>أساسى3!F47</f>
        <v>0</v>
      </c>
      <c r="J47" s="99">
        <f>أساسى3!E47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أساسى3!B48</f>
        <v>0</v>
      </c>
      <c r="C48" s="105" t="str">
        <f t="shared" si="4"/>
        <v>0</v>
      </c>
      <c r="D48" s="106" t="str">
        <f t="shared" si="4"/>
        <v/>
      </c>
      <c r="E48" s="107" t="str">
        <f t="shared" si="4"/>
        <v/>
      </c>
      <c r="F48" s="108" t="str">
        <f t="shared" si="4"/>
        <v/>
      </c>
      <c r="G48" s="97">
        <f>أساسى3!C48</f>
        <v>0</v>
      </c>
      <c r="H48" s="98">
        <f>أساسى3!D48</f>
        <v>0</v>
      </c>
      <c r="I48" s="98">
        <f>أساسى3!F48</f>
        <v>0</v>
      </c>
      <c r="J48" s="99">
        <f>أساسى3!E48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أساسى3!B49</f>
        <v>0</v>
      </c>
      <c r="C49" s="105" t="str">
        <f t="shared" si="4"/>
        <v>0</v>
      </c>
      <c r="D49" s="106" t="str">
        <f t="shared" si="4"/>
        <v/>
      </c>
      <c r="E49" s="107" t="str">
        <f t="shared" si="4"/>
        <v/>
      </c>
      <c r="F49" s="108" t="str">
        <f t="shared" si="4"/>
        <v/>
      </c>
      <c r="G49" s="97">
        <f>أساسى3!C49</f>
        <v>0</v>
      </c>
      <c r="H49" s="98">
        <f>أساسى3!D49</f>
        <v>0</v>
      </c>
      <c r="I49" s="98">
        <f>أساسى3!F49</f>
        <v>0</v>
      </c>
      <c r="J49" s="99">
        <f>أساسى3!E49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أساسى3!B50</f>
        <v>0</v>
      </c>
      <c r="C50" s="105" t="str">
        <f t="shared" si="4"/>
        <v>0</v>
      </c>
      <c r="D50" s="106" t="str">
        <f t="shared" si="4"/>
        <v/>
      </c>
      <c r="E50" s="107" t="str">
        <f t="shared" si="4"/>
        <v/>
      </c>
      <c r="F50" s="108" t="str">
        <f t="shared" si="4"/>
        <v/>
      </c>
      <c r="G50" s="97">
        <f>أساسى3!C50</f>
        <v>0</v>
      </c>
      <c r="H50" s="98">
        <f>أساسى3!D50</f>
        <v>0</v>
      </c>
      <c r="I50" s="98">
        <f>أساسى3!F50</f>
        <v>0</v>
      </c>
      <c r="J50" s="99">
        <f>أساسى3!E50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أساسى3!B51</f>
        <v>0</v>
      </c>
      <c r="C51" s="105" t="str">
        <f t="shared" si="4"/>
        <v>0</v>
      </c>
      <c r="D51" s="106" t="str">
        <f t="shared" si="4"/>
        <v/>
      </c>
      <c r="E51" s="107" t="str">
        <f t="shared" si="4"/>
        <v/>
      </c>
      <c r="F51" s="108" t="str">
        <f t="shared" si="4"/>
        <v/>
      </c>
      <c r="G51" s="97">
        <f>أساسى3!C51</f>
        <v>0</v>
      </c>
      <c r="H51" s="98">
        <f>أساسى3!D51</f>
        <v>0</v>
      </c>
      <c r="I51" s="98">
        <f>أساسى3!F51</f>
        <v>0</v>
      </c>
      <c r="J51" s="99">
        <f>أساسى3!E51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أساسى3!B52</f>
        <v>0</v>
      </c>
      <c r="C52" s="105" t="str">
        <f t="shared" si="4"/>
        <v>0</v>
      </c>
      <c r="D52" s="106" t="str">
        <f t="shared" si="4"/>
        <v/>
      </c>
      <c r="E52" s="107" t="str">
        <f t="shared" si="4"/>
        <v/>
      </c>
      <c r="F52" s="108" t="str">
        <f t="shared" si="4"/>
        <v/>
      </c>
      <c r="G52" s="97">
        <f>أساسى3!C52</f>
        <v>0</v>
      </c>
      <c r="H52" s="98">
        <f>أساسى3!D52</f>
        <v>0</v>
      </c>
      <c r="I52" s="98">
        <f>أساسى3!F52</f>
        <v>0</v>
      </c>
      <c r="J52" s="99">
        <f>أساسى3!E52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أساسى3!B53</f>
        <v>0</v>
      </c>
      <c r="C53" s="105" t="str">
        <f t="shared" si="4"/>
        <v>0</v>
      </c>
      <c r="D53" s="106" t="str">
        <f t="shared" si="4"/>
        <v/>
      </c>
      <c r="E53" s="107" t="str">
        <f t="shared" si="4"/>
        <v/>
      </c>
      <c r="F53" s="108" t="str">
        <f t="shared" si="4"/>
        <v/>
      </c>
      <c r="G53" s="97">
        <f>أساسى3!C53</f>
        <v>0</v>
      </c>
      <c r="H53" s="98">
        <f>أساسى3!D53</f>
        <v>0</v>
      </c>
      <c r="I53" s="98">
        <f>أساسى3!F53</f>
        <v>0</v>
      </c>
      <c r="J53" s="99">
        <f>أساسى3!E53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أساسى3!B54</f>
        <v>0</v>
      </c>
      <c r="C54" s="105" t="str">
        <f t="shared" si="4"/>
        <v>0</v>
      </c>
      <c r="D54" s="106" t="str">
        <f t="shared" si="4"/>
        <v/>
      </c>
      <c r="E54" s="107" t="str">
        <f t="shared" si="4"/>
        <v/>
      </c>
      <c r="F54" s="108" t="str">
        <f t="shared" si="4"/>
        <v/>
      </c>
      <c r="G54" s="97">
        <f>أساسى3!C54</f>
        <v>0</v>
      </c>
      <c r="H54" s="98">
        <f>أساسى3!D54</f>
        <v>0</v>
      </c>
      <c r="I54" s="98">
        <f>أساسى3!F54</f>
        <v>0</v>
      </c>
      <c r="J54" s="99">
        <f>أساسى3!E54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أساسى3!B55</f>
        <v>0</v>
      </c>
      <c r="C55" s="105" t="str">
        <f t="shared" si="4"/>
        <v>0</v>
      </c>
      <c r="D55" s="106" t="str">
        <f t="shared" si="4"/>
        <v/>
      </c>
      <c r="E55" s="107" t="str">
        <f t="shared" si="4"/>
        <v/>
      </c>
      <c r="F55" s="108" t="str">
        <f t="shared" si="4"/>
        <v/>
      </c>
      <c r="G55" s="97">
        <f>أساسى3!C55</f>
        <v>0</v>
      </c>
      <c r="H55" s="98">
        <f>أساسى3!D55</f>
        <v>0</v>
      </c>
      <c r="I55" s="98">
        <f>أساسى3!F55</f>
        <v>0</v>
      </c>
      <c r="J55" s="99">
        <f>أساسى3!E55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أساسى3!B56</f>
        <v>0</v>
      </c>
      <c r="C56" s="105" t="str">
        <f t="shared" si="4"/>
        <v>0</v>
      </c>
      <c r="D56" s="106" t="str">
        <f t="shared" si="4"/>
        <v/>
      </c>
      <c r="E56" s="107" t="str">
        <f t="shared" si="4"/>
        <v/>
      </c>
      <c r="F56" s="108" t="str">
        <f t="shared" si="4"/>
        <v/>
      </c>
      <c r="G56" s="97">
        <f>أساسى3!C56</f>
        <v>0</v>
      </c>
      <c r="H56" s="98">
        <f>أساسى3!D56</f>
        <v>0</v>
      </c>
      <c r="I56" s="98">
        <f>أساسى3!F56</f>
        <v>0</v>
      </c>
      <c r="J56" s="99">
        <f>أساسى3!E56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أساسى3!B57</f>
        <v>0</v>
      </c>
      <c r="C57" s="105" t="str">
        <f t="shared" si="4"/>
        <v>0</v>
      </c>
      <c r="D57" s="106" t="str">
        <f t="shared" si="4"/>
        <v/>
      </c>
      <c r="E57" s="107" t="str">
        <f t="shared" si="4"/>
        <v/>
      </c>
      <c r="F57" s="108" t="str">
        <f t="shared" si="4"/>
        <v/>
      </c>
      <c r="G57" s="97">
        <f>أساسى3!C57</f>
        <v>0</v>
      </c>
      <c r="H57" s="98">
        <f>أساسى3!D57</f>
        <v>0</v>
      </c>
      <c r="I57" s="98">
        <f>أساسى3!F57</f>
        <v>0</v>
      </c>
      <c r="J57" s="99">
        <f>أساسى3!E57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أساسى3!B58</f>
        <v>0</v>
      </c>
      <c r="C58" s="105" t="str">
        <f t="shared" si="4"/>
        <v>0</v>
      </c>
      <c r="D58" s="106" t="str">
        <f t="shared" si="4"/>
        <v/>
      </c>
      <c r="E58" s="107" t="str">
        <f t="shared" si="4"/>
        <v/>
      </c>
      <c r="F58" s="108" t="str">
        <f t="shared" si="4"/>
        <v/>
      </c>
      <c r="G58" s="97">
        <f>أساسى3!C58</f>
        <v>0</v>
      </c>
      <c r="H58" s="98">
        <f>أساسى3!D58</f>
        <v>0</v>
      </c>
      <c r="I58" s="98">
        <f>أساسى3!F58</f>
        <v>0</v>
      </c>
      <c r="J58" s="99">
        <f>أساسى3!E58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أساسى3!B59</f>
        <v>0</v>
      </c>
      <c r="C59" s="105" t="str">
        <f t="shared" si="4"/>
        <v>0</v>
      </c>
      <c r="D59" s="106" t="str">
        <f t="shared" si="4"/>
        <v/>
      </c>
      <c r="E59" s="107" t="str">
        <f t="shared" si="4"/>
        <v/>
      </c>
      <c r="F59" s="108" t="str">
        <f t="shared" si="4"/>
        <v/>
      </c>
      <c r="G59" s="97">
        <f>أساسى3!C59</f>
        <v>0</v>
      </c>
      <c r="H59" s="98">
        <f>أساسى3!D59</f>
        <v>0</v>
      </c>
      <c r="I59" s="98">
        <f>أساسى3!F59</f>
        <v>0</v>
      </c>
      <c r="J59" s="99">
        <f>أساسى3!E59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أساسى3!B60</f>
        <v>0</v>
      </c>
      <c r="C60" s="105" t="str">
        <f t="shared" si="4"/>
        <v>0</v>
      </c>
      <c r="D60" s="106" t="str">
        <f t="shared" si="4"/>
        <v/>
      </c>
      <c r="E60" s="107" t="str">
        <f t="shared" si="4"/>
        <v/>
      </c>
      <c r="F60" s="108" t="str">
        <f t="shared" si="4"/>
        <v/>
      </c>
      <c r="G60" s="97">
        <f>أساسى3!C60</f>
        <v>0</v>
      </c>
      <c r="H60" s="98">
        <f>أساسى3!D60</f>
        <v>0</v>
      </c>
      <c r="I60" s="98">
        <f>أساسى3!F60</f>
        <v>0</v>
      </c>
      <c r="J60" s="99">
        <f>أساسى3!E60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أساسى3!B61</f>
        <v>0</v>
      </c>
      <c r="C61" s="105" t="str">
        <f t="shared" si="4"/>
        <v>0</v>
      </c>
      <c r="D61" s="106" t="str">
        <f t="shared" si="4"/>
        <v/>
      </c>
      <c r="E61" s="107" t="str">
        <f t="shared" si="4"/>
        <v/>
      </c>
      <c r="F61" s="108" t="str">
        <f t="shared" si="4"/>
        <v/>
      </c>
      <c r="G61" s="97">
        <f>أساسى3!C61</f>
        <v>0</v>
      </c>
      <c r="H61" s="98">
        <f>أساسى3!D61</f>
        <v>0</v>
      </c>
      <c r="I61" s="98">
        <f>أساسى3!F61</f>
        <v>0</v>
      </c>
      <c r="J61" s="99">
        <f>أساسى3!E61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أساسى3!B62</f>
        <v>0</v>
      </c>
      <c r="C62" s="105" t="str">
        <f t="shared" si="4"/>
        <v>0</v>
      </c>
      <c r="D62" s="106" t="str">
        <f t="shared" si="4"/>
        <v/>
      </c>
      <c r="E62" s="107" t="str">
        <f t="shared" si="4"/>
        <v/>
      </c>
      <c r="F62" s="108" t="str">
        <f t="shared" si="4"/>
        <v/>
      </c>
      <c r="G62" s="97">
        <f>أساسى3!C62</f>
        <v>0</v>
      </c>
      <c r="H62" s="98">
        <f>أساسى3!D62</f>
        <v>0</v>
      </c>
      <c r="I62" s="98">
        <f>أساسى3!F62</f>
        <v>0</v>
      </c>
      <c r="J62" s="99">
        <f>أساسى3!E62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أساسى3!B63</f>
        <v>0</v>
      </c>
      <c r="C63" s="105" t="str">
        <f t="shared" si="4"/>
        <v>0</v>
      </c>
      <c r="D63" s="106" t="str">
        <f t="shared" si="4"/>
        <v/>
      </c>
      <c r="E63" s="107" t="str">
        <f t="shared" si="4"/>
        <v/>
      </c>
      <c r="F63" s="108" t="str">
        <f t="shared" si="4"/>
        <v/>
      </c>
      <c r="G63" s="97">
        <f>أساسى3!C63</f>
        <v>0</v>
      </c>
      <c r="H63" s="98">
        <f>أساسى3!D63</f>
        <v>0</v>
      </c>
      <c r="I63" s="98">
        <f>أساسى3!F63</f>
        <v>0</v>
      </c>
      <c r="J63" s="99">
        <f>أساسى3!E63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أساسى3!B64</f>
        <v>0</v>
      </c>
      <c r="C64" s="105" t="str">
        <f t="shared" si="4"/>
        <v>0</v>
      </c>
      <c r="D64" s="106" t="str">
        <f t="shared" si="4"/>
        <v/>
      </c>
      <c r="E64" s="107" t="str">
        <f t="shared" si="4"/>
        <v/>
      </c>
      <c r="F64" s="108" t="str">
        <f t="shared" si="4"/>
        <v/>
      </c>
      <c r="G64" s="97">
        <f>أساسى3!C64</f>
        <v>0</v>
      </c>
      <c r="H64" s="98">
        <f>أساسى3!D64</f>
        <v>0</v>
      </c>
      <c r="I64" s="98">
        <f>أساسى3!F64</f>
        <v>0</v>
      </c>
      <c r="J64" s="99">
        <f>أساسى3!E64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أساسى3!B65</f>
        <v>0</v>
      </c>
      <c r="C65" s="105" t="str">
        <f t="shared" si="4"/>
        <v>0</v>
      </c>
      <c r="D65" s="106" t="str">
        <f t="shared" si="4"/>
        <v/>
      </c>
      <c r="E65" s="107" t="str">
        <f t="shared" si="4"/>
        <v/>
      </c>
      <c r="F65" s="108" t="str">
        <f t="shared" si="4"/>
        <v/>
      </c>
      <c r="G65" s="97">
        <f>أساسى3!C65</f>
        <v>0</v>
      </c>
      <c r="H65" s="98">
        <f>أساسى3!D65</f>
        <v>0</v>
      </c>
      <c r="I65" s="98">
        <f>أساسى3!F65</f>
        <v>0</v>
      </c>
      <c r="J65" s="99">
        <f>أساسى3!E65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أساسى3!B66</f>
        <v>0</v>
      </c>
      <c r="C66" s="105" t="str">
        <f t="shared" si="4"/>
        <v>0</v>
      </c>
      <c r="D66" s="106" t="str">
        <f t="shared" si="4"/>
        <v/>
      </c>
      <c r="E66" s="107" t="str">
        <f t="shared" si="4"/>
        <v/>
      </c>
      <c r="F66" s="108" t="str">
        <f t="shared" si="4"/>
        <v/>
      </c>
      <c r="G66" s="97">
        <f>أساسى3!C66</f>
        <v>0</v>
      </c>
      <c r="H66" s="98">
        <f>أساسى3!D66</f>
        <v>0</v>
      </c>
      <c r="I66" s="98">
        <f>أساسى3!F66</f>
        <v>0</v>
      </c>
      <c r="J66" s="99">
        <f>أساسى3!E66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أساسى3!B67</f>
        <v>0</v>
      </c>
      <c r="C67" s="105" t="str">
        <f t="shared" si="4"/>
        <v>0</v>
      </c>
      <c r="D67" s="106" t="str">
        <f t="shared" si="4"/>
        <v/>
      </c>
      <c r="E67" s="107" t="str">
        <f t="shared" si="4"/>
        <v/>
      </c>
      <c r="F67" s="108" t="str">
        <f t="shared" si="4"/>
        <v/>
      </c>
      <c r="G67" s="97">
        <f>أساسى3!C67</f>
        <v>0</v>
      </c>
      <c r="H67" s="98">
        <f>أساسى3!D67</f>
        <v>0</v>
      </c>
      <c r="I67" s="98">
        <f>أساسى3!F67</f>
        <v>0</v>
      </c>
      <c r="J67" s="99">
        <f>أساسى3!E67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أساسى3!B68</f>
        <v>0</v>
      </c>
      <c r="C68" s="105" t="str">
        <f t="shared" si="4"/>
        <v>0</v>
      </c>
      <c r="D68" s="106" t="str">
        <f t="shared" si="4"/>
        <v/>
      </c>
      <c r="E68" s="107" t="str">
        <f t="shared" si="4"/>
        <v/>
      </c>
      <c r="F68" s="108" t="str">
        <f t="shared" si="4"/>
        <v/>
      </c>
      <c r="G68" s="97">
        <f>أساسى3!C68</f>
        <v>0</v>
      </c>
      <c r="H68" s="98">
        <f>أساسى3!D68</f>
        <v>0</v>
      </c>
      <c r="I68" s="98">
        <f>أساسى3!F68</f>
        <v>0</v>
      </c>
      <c r="J68" s="99">
        <f>أساسى3!E68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أساسى3!B69</f>
        <v>0</v>
      </c>
      <c r="C69" s="105" t="str">
        <f t="shared" si="4"/>
        <v>0</v>
      </c>
      <c r="D69" s="106" t="str">
        <f t="shared" si="4"/>
        <v/>
      </c>
      <c r="E69" s="107" t="str">
        <f t="shared" si="4"/>
        <v/>
      </c>
      <c r="F69" s="108" t="str">
        <f t="shared" si="4"/>
        <v/>
      </c>
      <c r="G69" s="97">
        <f>أساسى3!C69</f>
        <v>0</v>
      </c>
      <c r="H69" s="98">
        <f>أساسى3!D69</f>
        <v>0</v>
      </c>
      <c r="I69" s="98">
        <f>أساسى3!F69</f>
        <v>0</v>
      </c>
      <c r="J69" s="99">
        <f>أساسى3!E69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أساسى3!B70</f>
        <v>0</v>
      </c>
      <c r="C70" s="105" t="str">
        <f t="shared" si="4"/>
        <v>0</v>
      </c>
      <c r="D70" s="106" t="str">
        <f t="shared" si="4"/>
        <v/>
      </c>
      <c r="E70" s="107" t="str">
        <f t="shared" si="4"/>
        <v/>
      </c>
      <c r="F70" s="108" t="str">
        <f t="shared" si="4"/>
        <v/>
      </c>
      <c r="G70" s="97">
        <f>أساسى3!C70</f>
        <v>0</v>
      </c>
      <c r="H70" s="98">
        <f>أساسى3!D70</f>
        <v>0</v>
      </c>
      <c r="I70" s="98">
        <f>أساسى3!F70</f>
        <v>0</v>
      </c>
      <c r="J70" s="99">
        <f>أساسى3!E70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أساسى3!B71</f>
        <v>0</v>
      </c>
      <c r="C71" s="105" t="str">
        <f t="shared" si="4"/>
        <v>0</v>
      </c>
      <c r="D71" s="106" t="str">
        <f t="shared" si="4"/>
        <v/>
      </c>
      <c r="E71" s="107" t="str">
        <f t="shared" si="4"/>
        <v/>
      </c>
      <c r="F71" s="108" t="str">
        <f t="shared" si="4"/>
        <v/>
      </c>
      <c r="G71" s="97">
        <f>أساسى3!C71</f>
        <v>0</v>
      </c>
      <c r="H71" s="98">
        <f>أساسى3!D71</f>
        <v>0</v>
      </c>
      <c r="I71" s="98">
        <f>أساسى3!F71</f>
        <v>0</v>
      </c>
      <c r="J71" s="99">
        <f>أساسى3!E71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3\1"),1,IF(AND(K71="أنثى",G71="3\1"),11,IF(AND(K71="ذكر",G71="3\2"),2,IF(AND(K71="أنثى",G71="3\2"),22,IF(AND(K71="ذكر",G71="3\3"),3,IF(AND(K71="أنثى",G71="3\3"),33,IF(AND(K71="ذكر",G71="3\4"),4,IF(AND(K71="أنثى",G71="3\4"),44,IF(AND(K71="ذكر",G71="3\5"),5,IF(AND(K71="أنثى",G71="3\5"),55,""))))))))))</f>
        <v/>
      </c>
    </row>
    <row r="72" spans="1:17" ht="35.25" thickTop="1" thickBot="1">
      <c r="A72" s="104">
        <f>IF(B72&lt;&gt;"",SUBTOTAL(3,$B$6:$B72),"")</f>
        <v>67</v>
      </c>
      <c r="B72" s="92">
        <f>أساسى3!B72</f>
        <v>0</v>
      </c>
      <c r="C72" s="105" t="str">
        <f t="shared" si="4"/>
        <v>0</v>
      </c>
      <c r="D72" s="106" t="str">
        <f t="shared" si="4"/>
        <v/>
      </c>
      <c r="E72" s="107" t="str">
        <f t="shared" si="4"/>
        <v/>
      </c>
      <c r="F72" s="108" t="str">
        <f t="shared" si="4"/>
        <v/>
      </c>
      <c r="G72" s="97">
        <f>أساسى3!C72</f>
        <v>0</v>
      </c>
      <c r="H72" s="98">
        <f>أساسى3!D72</f>
        <v>0</v>
      </c>
      <c r="I72" s="98">
        <f>أساسى3!F72</f>
        <v>0</v>
      </c>
      <c r="J72" s="99">
        <f>أساسى3!E72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أساسى3!B73</f>
        <v>0</v>
      </c>
      <c r="C73" s="105" t="str">
        <f t="shared" si="4"/>
        <v>0</v>
      </c>
      <c r="D73" s="106" t="str">
        <f t="shared" si="4"/>
        <v/>
      </c>
      <c r="E73" s="107" t="str">
        <f t="shared" si="4"/>
        <v/>
      </c>
      <c r="F73" s="108" t="str">
        <f t="shared" si="4"/>
        <v/>
      </c>
      <c r="G73" s="97">
        <f>أساسى3!C73</f>
        <v>0</v>
      </c>
      <c r="H73" s="98">
        <f>أساسى3!D73</f>
        <v>0</v>
      </c>
      <c r="I73" s="98">
        <f>أساسى3!F73</f>
        <v>0</v>
      </c>
      <c r="J73" s="99">
        <f>أساسى3!E73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أساسى3!B74</f>
        <v>0</v>
      </c>
      <c r="C74" s="105" t="str">
        <f t="shared" si="4"/>
        <v>0</v>
      </c>
      <c r="D74" s="106" t="str">
        <f t="shared" si="4"/>
        <v/>
      </c>
      <c r="E74" s="107" t="str">
        <f t="shared" si="4"/>
        <v/>
      </c>
      <c r="F74" s="108" t="str">
        <f t="shared" si="4"/>
        <v/>
      </c>
      <c r="G74" s="97">
        <f>أساسى3!C74</f>
        <v>0</v>
      </c>
      <c r="H74" s="98">
        <f>أساسى3!D74</f>
        <v>0</v>
      </c>
      <c r="I74" s="98">
        <f>أساسى3!F74</f>
        <v>0</v>
      </c>
      <c r="J74" s="99">
        <f>أساسى3!E74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أساسى3!B75</f>
        <v>0</v>
      </c>
      <c r="C75" s="105" t="str">
        <f t="shared" si="4"/>
        <v>0</v>
      </c>
      <c r="D75" s="106" t="str">
        <f t="shared" si="4"/>
        <v/>
      </c>
      <c r="E75" s="107" t="str">
        <f t="shared" si="4"/>
        <v/>
      </c>
      <c r="F75" s="108" t="str">
        <f t="shared" si="4"/>
        <v/>
      </c>
      <c r="G75" s="97">
        <f>أساسى3!C75</f>
        <v>0</v>
      </c>
      <c r="H75" s="98">
        <f>أساسى3!D75</f>
        <v>0</v>
      </c>
      <c r="I75" s="98">
        <f>أساسى3!F75</f>
        <v>0</v>
      </c>
      <c r="J75" s="99">
        <f>أساسى3!E75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أساسى3!B76</f>
        <v>0</v>
      </c>
      <c r="C76" s="105" t="str">
        <f t="shared" si="4"/>
        <v>0</v>
      </c>
      <c r="D76" s="106" t="str">
        <f t="shared" si="4"/>
        <v/>
      </c>
      <c r="E76" s="107" t="str">
        <f t="shared" si="4"/>
        <v/>
      </c>
      <c r="F76" s="108" t="str">
        <f t="shared" si="4"/>
        <v/>
      </c>
      <c r="G76" s="97">
        <f>أساسى3!C76</f>
        <v>0</v>
      </c>
      <c r="H76" s="98">
        <f>أساسى3!D76</f>
        <v>0</v>
      </c>
      <c r="I76" s="98">
        <f>أساسى3!F76</f>
        <v>0</v>
      </c>
      <c r="J76" s="99">
        <f>أساسى3!E76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أساسى3!B77</f>
        <v>0</v>
      </c>
      <c r="C77" s="105" t="str">
        <f t="shared" si="4"/>
        <v>0</v>
      </c>
      <c r="D77" s="106" t="str">
        <f t="shared" si="4"/>
        <v/>
      </c>
      <c r="E77" s="107" t="str">
        <f t="shared" si="4"/>
        <v/>
      </c>
      <c r="F77" s="108" t="str">
        <f t="shared" si="4"/>
        <v/>
      </c>
      <c r="G77" s="97">
        <f>أساسى3!C77</f>
        <v>0</v>
      </c>
      <c r="H77" s="98">
        <f>أساسى3!D77</f>
        <v>0</v>
      </c>
      <c r="I77" s="98">
        <f>أساسى3!F77</f>
        <v>0</v>
      </c>
      <c r="J77" s="99">
        <f>أساسى3!E77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أساسى3!B78</f>
        <v>0</v>
      </c>
      <c r="C78" s="105" t="str">
        <f t="shared" si="4"/>
        <v>0</v>
      </c>
      <c r="D78" s="106" t="str">
        <f t="shared" si="4"/>
        <v/>
      </c>
      <c r="E78" s="107" t="str">
        <f t="shared" si="4"/>
        <v/>
      </c>
      <c r="F78" s="108" t="str">
        <f t="shared" si="4"/>
        <v/>
      </c>
      <c r="G78" s="97">
        <f>أساسى3!C78</f>
        <v>0</v>
      </c>
      <c r="H78" s="98">
        <f>أساسى3!D78</f>
        <v>0</v>
      </c>
      <c r="I78" s="98">
        <f>أساسى3!F78</f>
        <v>0</v>
      </c>
      <c r="J78" s="99">
        <f>أساسى3!E78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أساسى3!B79</f>
        <v>0</v>
      </c>
      <c r="C79" s="105" t="str">
        <f t="shared" si="4"/>
        <v>0</v>
      </c>
      <c r="D79" s="106" t="str">
        <f t="shared" si="4"/>
        <v/>
      </c>
      <c r="E79" s="107" t="str">
        <f t="shared" si="4"/>
        <v/>
      </c>
      <c r="F79" s="108" t="str">
        <f t="shared" si="4"/>
        <v/>
      </c>
      <c r="G79" s="97">
        <f>أساسى3!C79</f>
        <v>0</v>
      </c>
      <c r="H79" s="98">
        <f>أساسى3!D79</f>
        <v>0</v>
      </c>
      <c r="I79" s="98">
        <f>أساسى3!F79</f>
        <v>0</v>
      </c>
      <c r="J79" s="99">
        <f>أساسى3!E79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أساسى3!B80</f>
        <v>0</v>
      </c>
      <c r="C80" s="105" t="str">
        <f t="shared" si="4"/>
        <v>0</v>
      </c>
      <c r="D80" s="106" t="str">
        <f t="shared" si="4"/>
        <v/>
      </c>
      <c r="E80" s="107" t="str">
        <f t="shared" si="4"/>
        <v/>
      </c>
      <c r="F80" s="108" t="str">
        <f t="shared" si="4"/>
        <v/>
      </c>
      <c r="G80" s="97">
        <f>أساسى3!C80</f>
        <v>0</v>
      </c>
      <c r="H80" s="98">
        <f>أساسى3!D80</f>
        <v>0</v>
      </c>
      <c r="I80" s="98">
        <f>أساسى3!F80</f>
        <v>0</v>
      </c>
      <c r="J80" s="99">
        <f>أساسى3!E80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أساسى3!B81</f>
        <v>0</v>
      </c>
      <c r="C81" s="105" t="str">
        <f t="shared" si="4"/>
        <v>0</v>
      </c>
      <c r="D81" s="106" t="str">
        <f t="shared" si="4"/>
        <v/>
      </c>
      <c r="E81" s="107" t="str">
        <f t="shared" si="4"/>
        <v/>
      </c>
      <c r="F81" s="108" t="str">
        <f t="shared" si="4"/>
        <v/>
      </c>
      <c r="G81" s="97">
        <f>أساسى3!C81</f>
        <v>0</v>
      </c>
      <c r="H81" s="98">
        <f>أساسى3!D81</f>
        <v>0</v>
      </c>
      <c r="I81" s="98">
        <f>أساسى3!F81</f>
        <v>0</v>
      </c>
      <c r="J81" s="99">
        <f>أساسى3!E81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أساسى3!B82</f>
        <v>0</v>
      </c>
      <c r="C82" s="105" t="str">
        <f t="shared" si="4"/>
        <v>0</v>
      </c>
      <c r="D82" s="106" t="str">
        <f t="shared" si="4"/>
        <v/>
      </c>
      <c r="E82" s="107" t="str">
        <f t="shared" si="4"/>
        <v/>
      </c>
      <c r="F82" s="108" t="str">
        <f t="shared" si="4"/>
        <v/>
      </c>
      <c r="G82" s="97">
        <f>أساسى3!C82</f>
        <v>0</v>
      </c>
      <c r="H82" s="98">
        <f>أساسى3!D82</f>
        <v>0</v>
      </c>
      <c r="I82" s="98">
        <f>أساسى3!F82</f>
        <v>0</v>
      </c>
      <c r="J82" s="99">
        <f>أساسى3!E82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أساسى3!B83</f>
        <v>0</v>
      </c>
      <c r="C83" s="105" t="str">
        <f t="shared" si="4"/>
        <v>0</v>
      </c>
      <c r="D83" s="106" t="str">
        <f t="shared" si="4"/>
        <v/>
      </c>
      <c r="E83" s="107" t="str">
        <f t="shared" si="4"/>
        <v/>
      </c>
      <c r="F83" s="108" t="str">
        <f t="shared" si="4"/>
        <v/>
      </c>
      <c r="G83" s="97">
        <f>أساسى3!C83</f>
        <v>0</v>
      </c>
      <c r="H83" s="98">
        <f>أساسى3!D83</f>
        <v>0</v>
      </c>
      <c r="I83" s="98">
        <f>أساسى3!F83</f>
        <v>0</v>
      </c>
      <c r="J83" s="99">
        <f>أساسى3!E83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أساسى3!B84</f>
        <v>0</v>
      </c>
      <c r="C84" s="105" t="str">
        <f t="shared" si="4"/>
        <v>0</v>
      </c>
      <c r="D84" s="106" t="str">
        <f t="shared" si="4"/>
        <v/>
      </c>
      <c r="E84" s="107" t="str">
        <f t="shared" si="4"/>
        <v/>
      </c>
      <c r="F84" s="108" t="str">
        <f t="shared" si="4"/>
        <v/>
      </c>
      <c r="G84" s="97">
        <f>أساسى3!C84</f>
        <v>0</v>
      </c>
      <c r="H84" s="98">
        <f>أساسى3!D84</f>
        <v>0</v>
      </c>
      <c r="I84" s="98">
        <f>أساسى3!F84</f>
        <v>0</v>
      </c>
      <c r="J84" s="99">
        <f>أساسى3!E84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أساسى3!B85</f>
        <v>0</v>
      </c>
      <c r="C85" s="105" t="str">
        <f t="shared" si="4"/>
        <v>0</v>
      </c>
      <c r="D85" s="106" t="str">
        <f t="shared" si="4"/>
        <v/>
      </c>
      <c r="E85" s="107" t="str">
        <f t="shared" si="4"/>
        <v/>
      </c>
      <c r="F85" s="108" t="str">
        <f t="shared" ref="F85:F148" si="8">TRIM(MID(SUBSTITUTE($B85," ",REPT(" ",99)),COLUMN(D82)*99-98,99))</f>
        <v/>
      </c>
      <c r="G85" s="97">
        <f>أساسى3!C85</f>
        <v>0</v>
      </c>
      <c r="H85" s="98">
        <f>أساسى3!D85</f>
        <v>0</v>
      </c>
      <c r="I85" s="98">
        <f>أساسى3!F85</f>
        <v>0</v>
      </c>
      <c r="J85" s="99">
        <f>أساسى3!E85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أساسى3!B86</f>
        <v>0</v>
      </c>
      <c r="C86" s="105" t="str">
        <f t="shared" ref="C86:F149" si="9">TRIM(MID(SUBSTITUTE($B86," ",REPT(" ",99)),COLUMN(A83)*99-98,99))</f>
        <v>0</v>
      </c>
      <c r="D86" s="106" t="str">
        <f t="shared" si="9"/>
        <v/>
      </c>
      <c r="E86" s="107" t="str">
        <f t="shared" si="9"/>
        <v/>
      </c>
      <c r="F86" s="108" t="str">
        <f t="shared" si="8"/>
        <v/>
      </c>
      <c r="G86" s="97">
        <f>أساسى3!C86</f>
        <v>0</v>
      </c>
      <c r="H86" s="98">
        <f>أساسى3!D86</f>
        <v>0</v>
      </c>
      <c r="I86" s="98">
        <f>أساسى3!F86</f>
        <v>0</v>
      </c>
      <c r="J86" s="99">
        <f>أساسى3!E86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أساسى3!B87</f>
        <v>0</v>
      </c>
      <c r="C87" s="105" t="str">
        <f t="shared" si="9"/>
        <v>0</v>
      </c>
      <c r="D87" s="106" t="str">
        <f t="shared" si="9"/>
        <v/>
      </c>
      <c r="E87" s="107" t="str">
        <f t="shared" si="9"/>
        <v/>
      </c>
      <c r="F87" s="108" t="str">
        <f t="shared" si="8"/>
        <v/>
      </c>
      <c r="G87" s="97">
        <f>أساسى3!C87</f>
        <v>0</v>
      </c>
      <c r="H87" s="98">
        <f>أساسى3!D87</f>
        <v>0</v>
      </c>
      <c r="I87" s="98">
        <f>أساسى3!F87</f>
        <v>0</v>
      </c>
      <c r="J87" s="99">
        <f>أساسى3!E87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أساسى3!B88</f>
        <v>0</v>
      </c>
      <c r="C88" s="105" t="str">
        <f t="shared" si="9"/>
        <v>0</v>
      </c>
      <c r="D88" s="106" t="str">
        <f t="shared" si="9"/>
        <v/>
      </c>
      <c r="E88" s="107" t="str">
        <f t="shared" si="9"/>
        <v/>
      </c>
      <c r="F88" s="108" t="str">
        <f t="shared" si="8"/>
        <v/>
      </c>
      <c r="G88" s="97">
        <f>أساسى3!C88</f>
        <v>0</v>
      </c>
      <c r="H88" s="98">
        <f>أساسى3!D88</f>
        <v>0</v>
      </c>
      <c r="I88" s="98">
        <f>أساسى3!F88</f>
        <v>0</v>
      </c>
      <c r="J88" s="99">
        <f>أساسى3!E88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أساسى3!B89</f>
        <v>0</v>
      </c>
      <c r="C89" s="105" t="str">
        <f t="shared" si="9"/>
        <v>0</v>
      </c>
      <c r="D89" s="106" t="str">
        <f t="shared" si="9"/>
        <v/>
      </c>
      <c r="E89" s="107" t="str">
        <f t="shared" si="9"/>
        <v/>
      </c>
      <c r="F89" s="108" t="str">
        <f t="shared" si="8"/>
        <v/>
      </c>
      <c r="G89" s="97">
        <f>أساسى3!C89</f>
        <v>0</v>
      </c>
      <c r="H89" s="98">
        <f>أساسى3!D89</f>
        <v>0</v>
      </c>
      <c r="I89" s="98">
        <f>أساسى3!F89</f>
        <v>0</v>
      </c>
      <c r="J89" s="99">
        <f>أساسى3!E89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أساسى3!B90</f>
        <v>0</v>
      </c>
      <c r="C90" s="105" t="str">
        <f t="shared" si="9"/>
        <v>0</v>
      </c>
      <c r="D90" s="106" t="str">
        <f t="shared" si="9"/>
        <v/>
      </c>
      <c r="E90" s="107" t="str">
        <f t="shared" si="9"/>
        <v/>
      </c>
      <c r="F90" s="108" t="str">
        <f t="shared" si="8"/>
        <v/>
      </c>
      <c r="G90" s="97">
        <f>أساسى3!C90</f>
        <v>0</v>
      </c>
      <c r="H90" s="98">
        <f>أساسى3!D90</f>
        <v>0</v>
      </c>
      <c r="I90" s="98">
        <f>أساسى3!F90</f>
        <v>0</v>
      </c>
      <c r="J90" s="99">
        <f>أساسى3!E90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أساسى3!B91</f>
        <v>0</v>
      </c>
      <c r="C91" s="105" t="str">
        <f t="shared" si="9"/>
        <v>0</v>
      </c>
      <c r="D91" s="106" t="str">
        <f t="shared" si="9"/>
        <v/>
      </c>
      <c r="E91" s="107" t="str">
        <f t="shared" si="9"/>
        <v/>
      </c>
      <c r="F91" s="108" t="str">
        <f t="shared" si="8"/>
        <v/>
      </c>
      <c r="G91" s="97">
        <f>أساسى3!C91</f>
        <v>0</v>
      </c>
      <c r="H91" s="98">
        <f>أساسى3!D91</f>
        <v>0</v>
      </c>
      <c r="I91" s="98">
        <f>أساسى3!F91</f>
        <v>0</v>
      </c>
      <c r="J91" s="99">
        <f>أساسى3!E91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أساسى3!B92</f>
        <v>0</v>
      </c>
      <c r="C92" s="105" t="str">
        <f t="shared" si="9"/>
        <v>0</v>
      </c>
      <c r="D92" s="106" t="str">
        <f t="shared" si="9"/>
        <v/>
      </c>
      <c r="E92" s="107" t="str">
        <f t="shared" si="9"/>
        <v/>
      </c>
      <c r="F92" s="108" t="str">
        <f t="shared" si="8"/>
        <v/>
      </c>
      <c r="G92" s="97">
        <f>أساسى3!C92</f>
        <v>0</v>
      </c>
      <c r="H92" s="98">
        <f>أساسى3!D92</f>
        <v>0</v>
      </c>
      <c r="I92" s="98">
        <f>أساسى3!F92</f>
        <v>0</v>
      </c>
      <c r="J92" s="99">
        <f>أساسى3!E92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أساسى3!B93</f>
        <v>0</v>
      </c>
      <c r="C93" s="105" t="str">
        <f t="shared" si="9"/>
        <v>0</v>
      </c>
      <c r="D93" s="106" t="str">
        <f t="shared" si="9"/>
        <v/>
      </c>
      <c r="E93" s="107" t="str">
        <f t="shared" si="9"/>
        <v/>
      </c>
      <c r="F93" s="108" t="str">
        <f t="shared" si="8"/>
        <v/>
      </c>
      <c r="G93" s="97">
        <f>أساسى3!C93</f>
        <v>0</v>
      </c>
      <c r="H93" s="98">
        <f>أساسى3!D93</f>
        <v>0</v>
      </c>
      <c r="I93" s="98">
        <f>أساسى3!F93</f>
        <v>0</v>
      </c>
      <c r="J93" s="99">
        <f>أساسى3!E93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أساسى3!B94</f>
        <v>0</v>
      </c>
      <c r="C94" s="105" t="str">
        <f t="shared" si="9"/>
        <v>0</v>
      </c>
      <c r="D94" s="106" t="str">
        <f t="shared" si="9"/>
        <v/>
      </c>
      <c r="E94" s="107" t="str">
        <f t="shared" si="9"/>
        <v/>
      </c>
      <c r="F94" s="108" t="str">
        <f t="shared" si="8"/>
        <v/>
      </c>
      <c r="G94" s="97">
        <f>أساسى3!C94</f>
        <v>0</v>
      </c>
      <c r="H94" s="98">
        <f>أساسى3!D94</f>
        <v>0</v>
      </c>
      <c r="I94" s="98">
        <f>أساسى3!F94</f>
        <v>0</v>
      </c>
      <c r="J94" s="99">
        <f>أساسى3!E94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أساسى3!B95</f>
        <v>0</v>
      </c>
      <c r="C95" s="105" t="str">
        <f t="shared" si="9"/>
        <v>0</v>
      </c>
      <c r="D95" s="106" t="str">
        <f t="shared" si="9"/>
        <v/>
      </c>
      <c r="E95" s="107" t="str">
        <f t="shared" si="9"/>
        <v/>
      </c>
      <c r="F95" s="108" t="str">
        <f t="shared" si="8"/>
        <v/>
      </c>
      <c r="G95" s="97">
        <f>أساسى3!C95</f>
        <v>0</v>
      </c>
      <c r="H95" s="98">
        <f>أساسى3!D95</f>
        <v>0</v>
      </c>
      <c r="I95" s="98">
        <f>أساسى3!F95</f>
        <v>0</v>
      </c>
      <c r="J95" s="99">
        <f>أساسى3!E95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أساسى3!B96</f>
        <v>0</v>
      </c>
      <c r="C96" s="105" t="str">
        <f t="shared" si="9"/>
        <v>0</v>
      </c>
      <c r="D96" s="106" t="str">
        <f t="shared" si="9"/>
        <v/>
      </c>
      <c r="E96" s="107" t="str">
        <f t="shared" si="9"/>
        <v/>
      </c>
      <c r="F96" s="108" t="str">
        <f t="shared" si="8"/>
        <v/>
      </c>
      <c r="G96" s="97">
        <f>أساسى3!C96</f>
        <v>0</v>
      </c>
      <c r="H96" s="98">
        <f>أساسى3!D96</f>
        <v>0</v>
      </c>
      <c r="I96" s="98">
        <f>أساسى3!F96</f>
        <v>0</v>
      </c>
      <c r="J96" s="99">
        <f>أساسى3!E96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أساسى3!B97</f>
        <v>0</v>
      </c>
      <c r="C97" s="105" t="str">
        <f t="shared" si="9"/>
        <v>0</v>
      </c>
      <c r="D97" s="106" t="str">
        <f t="shared" si="9"/>
        <v/>
      </c>
      <c r="E97" s="107" t="str">
        <f t="shared" si="9"/>
        <v/>
      </c>
      <c r="F97" s="108" t="str">
        <f t="shared" si="8"/>
        <v/>
      </c>
      <c r="G97" s="97">
        <f>أساسى3!C97</f>
        <v>0</v>
      </c>
      <c r="H97" s="98">
        <f>أساسى3!D97</f>
        <v>0</v>
      </c>
      <c r="I97" s="98">
        <f>أساسى3!F97</f>
        <v>0</v>
      </c>
      <c r="J97" s="99">
        <f>أساسى3!E97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أساسى3!B98</f>
        <v>0</v>
      </c>
      <c r="C98" s="105" t="str">
        <f t="shared" si="9"/>
        <v>0</v>
      </c>
      <c r="D98" s="106" t="str">
        <f t="shared" si="9"/>
        <v/>
      </c>
      <c r="E98" s="107" t="str">
        <f t="shared" si="9"/>
        <v/>
      </c>
      <c r="F98" s="108" t="str">
        <f t="shared" si="8"/>
        <v/>
      </c>
      <c r="G98" s="97">
        <f>أساسى3!C98</f>
        <v>0</v>
      </c>
      <c r="H98" s="98">
        <f>أساسى3!D98</f>
        <v>0</v>
      </c>
      <c r="I98" s="98">
        <f>أساسى3!F98</f>
        <v>0</v>
      </c>
      <c r="J98" s="99">
        <f>أساسى3!E98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أساسى3!B99</f>
        <v>0</v>
      </c>
      <c r="C99" s="105" t="str">
        <f t="shared" si="9"/>
        <v>0</v>
      </c>
      <c r="D99" s="106" t="str">
        <f t="shared" si="9"/>
        <v/>
      </c>
      <c r="E99" s="107" t="str">
        <f t="shared" si="9"/>
        <v/>
      </c>
      <c r="F99" s="108" t="str">
        <f t="shared" si="8"/>
        <v/>
      </c>
      <c r="G99" s="97">
        <f>أساسى3!C99</f>
        <v>0</v>
      </c>
      <c r="H99" s="98">
        <f>أساسى3!D99</f>
        <v>0</v>
      </c>
      <c r="I99" s="98">
        <f>أساسى3!F99</f>
        <v>0</v>
      </c>
      <c r="J99" s="99">
        <f>أساسى3!E99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أساسى3!B100</f>
        <v>0</v>
      </c>
      <c r="C100" s="105" t="str">
        <f t="shared" si="9"/>
        <v>0</v>
      </c>
      <c r="D100" s="106" t="str">
        <f t="shared" si="9"/>
        <v/>
      </c>
      <c r="E100" s="107" t="str">
        <f t="shared" si="9"/>
        <v/>
      </c>
      <c r="F100" s="108" t="str">
        <f t="shared" si="8"/>
        <v/>
      </c>
      <c r="G100" s="97">
        <f>أساسى3!C100</f>
        <v>0</v>
      </c>
      <c r="H100" s="98">
        <f>أساسى3!D100</f>
        <v>0</v>
      </c>
      <c r="I100" s="98">
        <f>أساسى3!F100</f>
        <v>0</v>
      </c>
      <c r="J100" s="99">
        <f>أساسى3!E100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أساسى3!B101</f>
        <v>0</v>
      </c>
      <c r="C101" s="105" t="str">
        <f t="shared" si="9"/>
        <v>0</v>
      </c>
      <c r="D101" s="106" t="str">
        <f t="shared" si="9"/>
        <v/>
      </c>
      <c r="E101" s="107" t="str">
        <f t="shared" si="9"/>
        <v/>
      </c>
      <c r="F101" s="108" t="str">
        <f t="shared" si="8"/>
        <v/>
      </c>
      <c r="G101" s="97">
        <f>أساسى3!C101</f>
        <v>0</v>
      </c>
      <c r="H101" s="98">
        <f>أساسى3!D101</f>
        <v>0</v>
      </c>
      <c r="I101" s="98">
        <f>أساسى3!F101</f>
        <v>0</v>
      </c>
      <c r="J101" s="99">
        <f>أساسى3!E101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أساسى3!B102</f>
        <v>0</v>
      </c>
      <c r="C102" s="105" t="str">
        <f t="shared" si="9"/>
        <v>0</v>
      </c>
      <c r="D102" s="106" t="str">
        <f t="shared" si="9"/>
        <v/>
      </c>
      <c r="E102" s="107" t="str">
        <f t="shared" si="9"/>
        <v/>
      </c>
      <c r="F102" s="108" t="str">
        <f t="shared" si="8"/>
        <v/>
      </c>
      <c r="G102" s="97">
        <f>أساسى3!C102</f>
        <v>0</v>
      </c>
      <c r="H102" s="98">
        <f>أساسى3!D102</f>
        <v>0</v>
      </c>
      <c r="I102" s="98">
        <f>أساسى3!F102</f>
        <v>0</v>
      </c>
      <c r="J102" s="99">
        <f>أساسى3!E102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أساسى3!B103</f>
        <v>0</v>
      </c>
      <c r="C103" s="105" t="str">
        <f t="shared" si="9"/>
        <v>0</v>
      </c>
      <c r="D103" s="106" t="str">
        <f t="shared" si="9"/>
        <v/>
      </c>
      <c r="E103" s="107" t="str">
        <f t="shared" si="9"/>
        <v/>
      </c>
      <c r="F103" s="108" t="str">
        <f t="shared" si="8"/>
        <v/>
      </c>
      <c r="G103" s="97">
        <f>أساسى3!C103</f>
        <v>0</v>
      </c>
      <c r="H103" s="98">
        <f>أساسى3!D103</f>
        <v>0</v>
      </c>
      <c r="I103" s="98">
        <f>أساسى3!F103</f>
        <v>0</v>
      </c>
      <c r="J103" s="99">
        <f>أساسى3!E103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أساسى3!B104</f>
        <v>0</v>
      </c>
      <c r="C104" s="105" t="str">
        <f t="shared" si="9"/>
        <v>0</v>
      </c>
      <c r="D104" s="106" t="str">
        <f t="shared" si="9"/>
        <v/>
      </c>
      <c r="E104" s="107" t="str">
        <f t="shared" si="9"/>
        <v/>
      </c>
      <c r="F104" s="108" t="str">
        <f t="shared" si="8"/>
        <v/>
      </c>
      <c r="G104" s="97">
        <f>أساسى3!C104</f>
        <v>0</v>
      </c>
      <c r="H104" s="98">
        <f>أساسى3!D104</f>
        <v>0</v>
      </c>
      <c r="I104" s="98">
        <f>أساسى3!F104</f>
        <v>0</v>
      </c>
      <c r="J104" s="99">
        <f>أساسى3!E104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أساسى3!B105</f>
        <v>0</v>
      </c>
      <c r="C105" s="105" t="str">
        <f t="shared" si="9"/>
        <v>0</v>
      </c>
      <c r="D105" s="106" t="str">
        <f t="shared" si="9"/>
        <v/>
      </c>
      <c r="E105" s="107" t="str">
        <f t="shared" si="9"/>
        <v/>
      </c>
      <c r="F105" s="108" t="str">
        <f t="shared" si="8"/>
        <v/>
      </c>
      <c r="G105" s="97">
        <f>أساسى3!C105</f>
        <v>0</v>
      </c>
      <c r="H105" s="98">
        <f>أساسى3!D105</f>
        <v>0</v>
      </c>
      <c r="I105" s="98">
        <f>أساسى3!F105</f>
        <v>0</v>
      </c>
      <c r="J105" s="99">
        <f>أساسى3!E105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أساسى3!B106</f>
        <v>0</v>
      </c>
      <c r="C106" s="105" t="str">
        <f t="shared" si="9"/>
        <v>0</v>
      </c>
      <c r="D106" s="106" t="str">
        <f t="shared" si="9"/>
        <v/>
      </c>
      <c r="E106" s="107" t="str">
        <f t="shared" si="9"/>
        <v/>
      </c>
      <c r="F106" s="108" t="str">
        <f t="shared" si="8"/>
        <v/>
      </c>
      <c r="G106" s="97">
        <f>أساسى3!C106</f>
        <v>0</v>
      </c>
      <c r="H106" s="98">
        <f>أساسى3!D106</f>
        <v>0</v>
      </c>
      <c r="I106" s="98">
        <f>أساسى3!F106</f>
        <v>0</v>
      </c>
      <c r="J106" s="99">
        <f>أساسى3!E106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أساسى3!B107</f>
        <v>0</v>
      </c>
      <c r="C107" s="105" t="str">
        <f t="shared" si="9"/>
        <v>0</v>
      </c>
      <c r="D107" s="106" t="str">
        <f t="shared" si="9"/>
        <v/>
      </c>
      <c r="E107" s="107" t="str">
        <f t="shared" si="9"/>
        <v/>
      </c>
      <c r="F107" s="108" t="str">
        <f t="shared" si="8"/>
        <v/>
      </c>
      <c r="G107" s="97">
        <f>أساسى3!C107</f>
        <v>0</v>
      </c>
      <c r="H107" s="98">
        <f>أساسى3!D107</f>
        <v>0</v>
      </c>
      <c r="I107" s="98">
        <f>أساسى3!F107</f>
        <v>0</v>
      </c>
      <c r="J107" s="99">
        <f>أساسى3!E107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أساسى3!B108</f>
        <v>0</v>
      </c>
      <c r="C108" s="105" t="str">
        <f t="shared" si="9"/>
        <v>0</v>
      </c>
      <c r="D108" s="106" t="str">
        <f t="shared" si="9"/>
        <v/>
      </c>
      <c r="E108" s="107" t="str">
        <f t="shared" si="9"/>
        <v/>
      </c>
      <c r="F108" s="108" t="str">
        <f t="shared" si="8"/>
        <v/>
      </c>
      <c r="G108" s="97">
        <f>أساسى3!C108</f>
        <v>0</v>
      </c>
      <c r="H108" s="98">
        <f>أساسى3!D108</f>
        <v>0</v>
      </c>
      <c r="I108" s="98">
        <f>أساسى3!F108</f>
        <v>0</v>
      </c>
      <c r="J108" s="99">
        <f>أساسى3!E108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أساسى3!B109</f>
        <v>0</v>
      </c>
      <c r="C109" s="105" t="str">
        <f t="shared" si="9"/>
        <v>0</v>
      </c>
      <c r="D109" s="106" t="str">
        <f t="shared" si="9"/>
        <v/>
      </c>
      <c r="E109" s="107" t="str">
        <f t="shared" si="9"/>
        <v/>
      </c>
      <c r="F109" s="108" t="str">
        <f t="shared" si="8"/>
        <v/>
      </c>
      <c r="G109" s="97">
        <f>أساسى3!C109</f>
        <v>0</v>
      </c>
      <c r="H109" s="98">
        <f>أساسى3!D109</f>
        <v>0</v>
      </c>
      <c r="I109" s="98">
        <f>أساسى3!F109</f>
        <v>0</v>
      </c>
      <c r="J109" s="99">
        <f>أساسى3!E109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أساسى3!B110</f>
        <v>0</v>
      </c>
      <c r="C110" s="105" t="str">
        <f t="shared" si="9"/>
        <v>0</v>
      </c>
      <c r="D110" s="106" t="str">
        <f t="shared" si="9"/>
        <v/>
      </c>
      <c r="E110" s="107" t="str">
        <f t="shared" si="9"/>
        <v/>
      </c>
      <c r="F110" s="108" t="str">
        <f t="shared" si="8"/>
        <v/>
      </c>
      <c r="G110" s="97">
        <f>أساسى3!C110</f>
        <v>0</v>
      </c>
      <c r="H110" s="98">
        <f>أساسى3!D110</f>
        <v>0</v>
      </c>
      <c r="I110" s="98">
        <f>أساسى3!F110</f>
        <v>0</v>
      </c>
      <c r="J110" s="99">
        <f>أساسى3!E110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أساسى3!B111</f>
        <v>0</v>
      </c>
      <c r="C111" s="105" t="str">
        <f t="shared" si="9"/>
        <v>0</v>
      </c>
      <c r="D111" s="106" t="str">
        <f t="shared" si="9"/>
        <v/>
      </c>
      <c r="E111" s="107" t="str">
        <f t="shared" si="9"/>
        <v/>
      </c>
      <c r="F111" s="108" t="str">
        <f t="shared" si="8"/>
        <v/>
      </c>
      <c r="G111" s="97">
        <f>أساسى3!C111</f>
        <v>0</v>
      </c>
      <c r="H111" s="98">
        <f>أساسى3!D111</f>
        <v>0</v>
      </c>
      <c r="I111" s="98">
        <f>أساسى3!F111</f>
        <v>0</v>
      </c>
      <c r="J111" s="99">
        <f>أساسى3!E111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أساسى3!B112</f>
        <v>0</v>
      </c>
      <c r="C112" s="105" t="str">
        <f t="shared" si="9"/>
        <v>0</v>
      </c>
      <c r="D112" s="106" t="str">
        <f t="shared" si="9"/>
        <v/>
      </c>
      <c r="E112" s="107" t="str">
        <f t="shared" si="9"/>
        <v/>
      </c>
      <c r="F112" s="108" t="str">
        <f t="shared" si="8"/>
        <v/>
      </c>
      <c r="G112" s="97">
        <f>أساسى3!C112</f>
        <v>0</v>
      </c>
      <c r="H112" s="98">
        <f>أساسى3!D112</f>
        <v>0</v>
      </c>
      <c r="I112" s="98">
        <f>أساسى3!F112</f>
        <v>0</v>
      </c>
      <c r="J112" s="99">
        <f>أساسى3!E112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أساسى3!B113</f>
        <v>0</v>
      </c>
      <c r="C113" s="105" t="str">
        <f t="shared" si="9"/>
        <v>0</v>
      </c>
      <c r="D113" s="106" t="str">
        <f t="shared" si="9"/>
        <v/>
      </c>
      <c r="E113" s="107" t="str">
        <f t="shared" si="9"/>
        <v/>
      </c>
      <c r="F113" s="108" t="str">
        <f t="shared" si="8"/>
        <v/>
      </c>
      <c r="G113" s="97">
        <f>أساسى3!C113</f>
        <v>0</v>
      </c>
      <c r="H113" s="98">
        <f>أساسى3!D113</f>
        <v>0</v>
      </c>
      <c r="I113" s="98">
        <f>أساسى3!F113</f>
        <v>0</v>
      </c>
      <c r="J113" s="99">
        <f>أساسى3!E113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أساسى3!B114</f>
        <v>0</v>
      </c>
      <c r="C114" s="105" t="str">
        <f t="shared" si="9"/>
        <v>0</v>
      </c>
      <c r="D114" s="106" t="str">
        <f t="shared" si="9"/>
        <v/>
      </c>
      <c r="E114" s="107" t="str">
        <f t="shared" si="9"/>
        <v/>
      </c>
      <c r="F114" s="108" t="str">
        <f t="shared" si="8"/>
        <v/>
      </c>
      <c r="G114" s="97">
        <f>أساسى3!C114</f>
        <v>0</v>
      </c>
      <c r="H114" s="98">
        <f>أساسى3!D114</f>
        <v>0</v>
      </c>
      <c r="I114" s="98">
        <f>أساسى3!F114</f>
        <v>0</v>
      </c>
      <c r="J114" s="99">
        <f>أساسى3!E114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أساسى3!B115</f>
        <v>0</v>
      </c>
      <c r="C115" s="105" t="str">
        <f t="shared" si="9"/>
        <v>0</v>
      </c>
      <c r="D115" s="106" t="str">
        <f t="shared" si="9"/>
        <v/>
      </c>
      <c r="E115" s="107" t="str">
        <f t="shared" si="9"/>
        <v/>
      </c>
      <c r="F115" s="108" t="str">
        <f t="shared" si="8"/>
        <v/>
      </c>
      <c r="G115" s="97">
        <f>أساسى3!C115</f>
        <v>0</v>
      </c>
      <c r="H115" s="98">
        <f>أساسى3!D115</f>
        <v>0</v>
      </c>
      <c r="I115" s="98">
        <f>أساسى3!F115</f>
        <v>0</v>
      </c>
      <c r="J115" s="99">
        <f>أساسى3!E115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أساسى3!B116</f>
        <v>0</v>
      </c>
      <c r="C116" s="105" t="str">
        <f t="shared" si="9"/>
        <v>0</v>
      </c>
      <c r="D116" s="106" t="str">
        <f t="shared" si="9"/>
        <v/>
      </c>
      <c r="E116" s="107" t="str">
        <f t="shared" si="9"/>
        <v/>
      </c>
      <c r="F116" s="108" t="str">
        <f t="shared" si="8"/>
        <v/>
      </c>
      <c r="G116" s="97">
        <f>أساسى3!C116</f>
        <v>0</v>
      </c>
      <c r="H116" s="98">
        <f>أساسى3!D116</f>
        <v>0</v>
      </c>
      <c r="I116" s="98">
        <f>أساسى3!F116</f>
        <v>0</v>
      </c>
      <c r="J116" s="99">
        <f>أساسى3!E116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أساسى3!B117</f>
        <v>0</v>
      </c>
      <c r="C117" s="105" t="str">
        <f t="shared" si="9"/>
        <v>0</v>
      </c>
      <c r="D117" s="106" t="str">
        <f t="shared" si="9"/>
        <v/>
      </c>
      <c r="E117" s="107" t="str">
        <f t="shared" si="9"/>
        <v/>
      </c>
      <c r="F117" s="108" t="str">
        <f t="shared" si="8"/>
        <v/>
      </c>
      <c r="G117" s="97">
        <f>أساسى3!C117</f>
        <v>0</v>
      </c>
      <c r="H117" s="98">
        <f>أساسى3!D117</f>
        <v>0</v>
      </c>
      <c r="I117" s="98">
        <f>أساسى3!F117</f>
        <v>0</v>
      </c>
      <c r="J117" s="99">
        <f>أساسى3!E117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أساسى3!B118</f>
        <v>0</v>
      </c>
      <c r="C118" s="105" t="str">
        <f t="shared" si="9"/>
        <v>0</v>
      </c>
      <c r="D118" s="106" t="str">
        <f t="shared" si="9"/>
        <v/>
      </c>
      <c r="E118" s="107" t="str">
        <f t="shared" si="9"/>
        <v/>
      </c>
      <c r="F118" s="108" t="str">
        <f t="shared" si="8"/>
        <v/>
      </c>
      <c r="G118" s="97">
        <f>أساسى3!C118</f>
        <v>0</v>
      </c>
      <c r="H118" s="98">
        <f>أساسى3!D118</f>
        <v>0</v>
      </c>
      <c r="I118" s="98">
        <f>أساسى3!F118</f>
        <v>0</v>
      </c>
      <c r="J118" s="99">
        <f>أساسى3!E118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أساسى3!B119</f>
        <v>0</v>
      </c>
      <c r="C119" s="105" t="str">
        <f t="shared" si="9"/>
        <v>0</v>
      </c>
      <c r="D119" s="106" t="str">
        <f t="shared" si="9"/>
        <v/>
      </c>
      <c r="E119" s="107" t="str">
        <f t="shared" si="9"/>
        <v/>
      </c>
      <c r="F119" s="108" t="str">
        <f t="shared" si="8"/>
        <v/>
      </c>
      <c r="G119" s="97">
        <f>أساسى3!C119</f>
        <v>0</v>
      </c>
      <c r="H119" s="98">
        <f>أساسى3!D119</f>
        <v>0</v>
      </c>
      <c r="I119" s="98">
        <f>أساسى3!F119</f>
        <v>0</v>
      </c>
      <c r="J119" s="99">
        <f>أساسى3!E119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أساسى3!B120</f>
        <v>0</v>
      </c>
      <c r="C120" s="105" t="str">
        <f t="shared" si="9"/>
        <v>0</v>
      </c>
      <c r="D120" s="106" t="str">
        <f t="shared" si="9"/>
        <v/>
      </c>
      <c r="E120" s="107" t="str">
        <f t="shared" si="9"/>
        <v/>
      </c>
      <c r="F120" s="108" t="str">
        <f t="shared" si="8"/>
        <v/>
      </c>
      <c r="G120" s="97">
        <f>أساسى3!C120</f>
        <v>0</v>
      </c>
      <c r="H120" s="98">
        <f>أساسى3!D120</f>
        <v>0</v>
      </c>
      <c r="I120" s="98">
        <f>أساسى3!F120</f>
        <v>0</v>
      </c>
      <c r="J120" s="99">
        <f>أساسى3!E120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أساسى3!B121</f>
        <v>0</v>
      </c>
      <c r="C121" s="105" t="str">
        <f t="shared" si="9"/>
        <v>0</v>
      </c>
      <c r="D121" s="106" t="str">
        <f t="shared" si="9"/>
        <v/>
      </c>
      <c r="E121" s="107" t="str">
        <f t="shared" si="9"/>
        <v/>
      </c>
      <c r="F121" s="108" t="str">
        <f t="shared" si="8"/>
        <v/>
      </c>
      <c r="G121" s="97">
        <f>أساسى3!C121</f>
        <v>0</v>
      </c>
      <c r="H121" s="98">
        <f>أساسى3!D121</f>
        <v>0</v>
      </c>
      <c r="I121" s="98">
        <f>أساسى3!F121</f>
        <v>0</v>
      </c>
      <c r="J121" s="99">
        <f>أساسى3!E121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أساسى3!B122</f>
        <v>0</v>
      </c>
      <c r="C122" s="105" t="str">
        <f t="shared" si="9"/>
        <v>0</v>
      </c>
      <c r="D122" s="106" t="str">
        <f t="shared" si="9"/>
        <v/>
      </c>
      <c r="E122" s="107" t="str">
        <f t="shared" si="9"/>
        <v/>
      </c>
      <c r="F122" s="108" t="str">
        <f t="shared" si="8"/>
        <v/>
      </c>
      <c r="G122" s="97">
        <f>أساسى3!C122</f>
        <v>0</v>
      </c>
      <c r="H122" s="98">
        <f>أساسى3!D122</f>
        <v>0</v>
      </c>
      <c r="I122" s="98">
        <f>أساسى3!F122</f>
        <v>0</v>
      </c>
      <c r="J122" s="99">
        <f>أساسى3!E122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أساسى3!B123</f>
        <v>0</v>
      </c>
      <c r="C123" s="105" t="str">
        <f t="shared" si="9"/>
        <v>0</v>
      </c>
      <c r="D123" s="106" t="str">
        <f t="shared" si="9"/>
        <v/>
      </c>
      <c r="E123" s="107" t="str">
        <f t="shared" si="9"/>
        <v/>
      </c>
      <c r="F123" s="108" t="str">
        <f t="shared" si="8"/>
        <v/>
      </c>
      <c r="G123" s="97">
        <f>أساسى3!C123</f>
        <v>0</v>
      </c>
      <c r="H123" s="98">
        <f>أساسى3!D123</f>
        <v>0</v>
      </c>
      <c r="I123" s="98">
        <f>أساسى3!F123</f>
        <v>0</v>
      </c>
      <c r="J123" s="99">
        <f>أساسى3!E123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أساسى3!B124</f>
        <v>0</v>
      </c>
      <c r="C124" s="105" t="str">
        <f t="shared" si="9"/>
        <v>0</v>
      </c>
      <c r="D124" s="106" t="str">
        <f t="shared" si="9"/>
        <v/>
      </c>
      <c r="E124" s="107" t="str">
        <f t="shared" si="9"/>
        <v/>
      </c>
      <c r="F124" s="108" t="str">
        <f t="shared" si="8"/>
        <v/>
      </c>
      <c r="G124" s="97">
        <f>أساسى3!C124</f>
        <v>0</v>
      </c>
      <c r="H124" s="98">
        <f>أساسى3!D124</f>
        <v>0</v>
      </c>
      <c r="I124" s="98">
        <f>أساسى3!F124</f>
        <v>0</v>
      </c>
      <c r="J124" s="99">
        <f>أساسى3!E124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أساسى3!B125</f>
        <v>0</v>
      </c>
      <c r="C125" s="105" t="str">
        <f t="shared" si="9"/>
        <v>0</v>
      </c>
      <c r="D125" s="106" t="str">
        <f t="shared" si="9"/>
        <v/>
      </c>
      <c r="E125" s="107" t="str">
        <f t="shared" si="9"/>
        <v/>
      </c>
      <c r="F125" s="108" t="str">
        <f t="shared" si="8"/>
        <v/>
      </c>
      <c r="G125" s="97">
        <f>أساسى3!C125</f>
        <v>0</v>
      </c>
      <c r="H125" s="98">
        <f>أساسى3!D125</f>
        <v>0</v>
      </c>
      <c r="I125" s="98">
        <f>أساسى3!F125</f>
        <v>0</v>
      </c>
      <c r="J125" s="99">
        <f>أساسى3!E125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أساسى3!B126</f>
        <v>0</v>
      </c>
      <c r="C126" s="105" t="str">
        <f t="shared" si="9"/>
        <v>0</v>
      </c>
      <c r="D126" s="106" t="str">
        <f t="shared" si="9"/>
        <v/>
      </c>
      <c r="E126" s="107" t="str">
        <f t="shared" si="9"/>
        <v/>
      </c>
      <c r="F126" s="108" t="str">
        <f t="shared" si="8"/>
        <v/>
      </c>
      <c r="G126" s="97">
        <f>أساسى3!C126</f>
        <v>0</v>
      </c>
      <c r="H126" s="98">
        <f>أساسى3!D126</f>
        <v>0</v>
      </c>
      <c r="I126" s="98">
        <f>أساسى3!F126</f>
        <v>0</v>
      </c>
      <c r="J126" s="99">
        <f>أساسى3!E126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أساسى3!B127</f>
        <v>0</v>
      </c>
      <c r="C127" s="105" t="str">
        <f t="shared" si="9"/>
        <v>0</v>
      </c>
      <c r="D127" s="106" t="str">
        <f t="shared" si="9"/>
        <v/>
      </c>
      <c r="E127" s="107" t="str">
        <f t="shared" si="9"/>
        <v/>
      </c>
      <c r="F127" s="108" t="str">
        <f t="shared" si="8"/>
        <v/>
      </c>
      <c r="G127" s="97">
        <f>أساسى3!C127</f>
        <v>0</v>
      </c>
      <c r="H127" s="98">
        <f>أساسى3!D127</f>
        <v>0</v>
      </c>
      <c r="I127" s="98">
        <f>أساسى3!F127</f>
        <v>0</v>
      </c>
      <c r="J127" s="99">
        <f>أساسى3!E127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أساسى3!B128</f>
        <v>0</v>
      </c>
      <c r="C128" s="105" t="str">
        <f t="shared" si="9"/>
        <v>0</v>
      </c>
      <c r="D128" s="106" t="str">
        <f t="shared" si="9"/>
        <v/>
      </c>
      <c r="E128" s="107" t="str">
        <f t="shared" si="9"/>
        <v/>
      </c>
      <c r="F128" s="108" t="str">
        <f t="shared" si="8"/>
        <v/>
      </c>
      <c r="G128" s="97">
        <f>أساسى3!C128</f>
        <v>0</v>
      </c>
      <c r="H128" s="98">
        <f>أساسى3!D128</f>
        <v>0</v>
      </c>
      <c r="I128" s="98">
        <f>أساسى3!F128</f>
        <v>0</v>
      </c>
      <c r="J128" s="99">
        <f>أساسى3!E128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أساسى3!B129</f>
        <v>0</v>
      </c>
      <c r="C129" s="105" t="str">
        <f t="shared" si="9"/>
        <v>0</v>
      </c>
      <c r="D129" s="106" t="str">
        <f t="shared" si="9"/>
        <v/>
      </c>
      <c r="E129" s="107" t="str">
        <f t="shared" si="9"/>
        <v/>
      </c>
      <c r="F129" s="108" t="str">
        <f t="shared" si="8"/>
        <v/>
      </c>
      <c r="G129" s="97">
        <f>أساسى3!C129</f>
        <v>0</v>
      </c>
      <c r="H129" s="98">
        <f>أساسى3!D129</f>
        <v>0</v>
      </c>
      <c r="I129" s="98">
        <f>أساسى3!F129</f>
        <v>0</v>
      </c>
      <c r="J129" s="99">
        <f>أساسى3!E129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أساسى3!B130</f>
        <v>0</v>
      </c>
      <c r="C130" s="105" t="str">
        <f t="shared" si="9"/>
        <v>0</v>
      </c>
      <c r="D130" s="106" t="str">
        <f t="shared" si="9"/>
        <v/>
      </c>
      <c r="E130" s="107" t="str">
        <f t="shared" si="9"/>
        <v/>
      </c>
      <c r="F130" s="108" t="str">
        <f t="shared" si="8"/>
        <v/>
      </c>
      <c r="G130" s="97">
        <f>أساسى3!C130</f>
        <v>0</v>
      </c>
      <c r="H130" s="98">
        <f>أساسى3!D130</f>
        <v>0</v>
      </c>
      <c r="I130" s="98">
        <f>أساسى3!F130</f>
        <v>0</v>
      </c>
      <c r="J130" s="99">
        <f>أساسى3!E130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أساسى3!B131</f>
        <v>0</v>
      </c>
      <c r="C131" s="105" t="str">
        <f t="shared" si="9"/>
        <v>0</v>
      </c>
      <c r="D131" s="106" t="str">
        <f t="shared" si="9"/>
        <v/>
      </c>
      <c r="E131" s="107" t="str">
        <f t="shared" si="9"/>
        <v/>
      </c>
      <c r="F131" s="108" t="str">
        <f t="shared" si="8"/>
        <v/>
      </c>
      <c r="G131" s="97">
        <f>أساسى3!C131</f>
        <v>0</v>
      </c>
      <c r="H131" s="98">
        <f>أساسى3!D131</f>
        <v>0</v>
      </c>
      <c r="I131" s="98">
        <f>أساسى3!F131</f>
        <v>0</v>
      </c>
      <c r="J131" s="99">
        <f>أساسى3!E131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أساسى3!B132</f>
        <v>0</v>
      </c>
      <c r="C132" s="105" t="str">
        <f t="shared" si="9"/>
        <v>0</v>
      </c>
      <c r="D132" s="106" t="str">
        <f t="shared" si="9"/>
        <v/>
      </c>
      <c r="E132" s="107" t="str">
        <f t="shared" si="9"/>
        <v/>
      </c>
      <c r="F132" s="108" t="str">
        <f t="shared" si="8"/>
        <v/>
      </c>
      <c r="G132" s="97">
        <f>أساسى3!C132</f>
        <v>0</v>
      </c>
      <c r="H132" s="98">
        <f>أساسى3!D132</f>
        <v>0</v>
      </c>
      <c r="I132" s="98">
        <f>أساسى3!F132</f>
        <v>0</v>
      </c>
      <c r="J132" s="99">
        <f>أساسى3!E132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أساسى3!B133</f>
        <v>0</v>
      </c>
      <c r="C133" s="105" t="str">
        <f t="shared" si="9"/>
        <v>0</v>
      </c>
      <c r="D133" s="106" t="str">
        <f t="shared" si="9"/>
        <v/>
      </c>
      <c r="E133" s="107" t="str">
        <f t="shared" si="9"/>
        <v/>
      </c>
      <c r="F133" s="108" t="str">
        <f t="shared" si="8"/>
        <v/>
      </c>
      <c r="G133" s="97">
        <f>أساسى3!C133</f>
        <v>0</v>
      </c>
      <c r="H133" s="98">
        <f>أساسى3!D133</f>
        <v>0</v>
      </c>
      <c r="I133" s="98">
        <f>أساسى3!F133</f>
        <v>0</v>
      </c>
      <c r="J133" s="99">
        <f>أساسى3!E133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أساسى3!B134</f>
        <v>0</v>
      </c>
      <c r="C134" s="105" t="str">
        <f t="shared" si="9"/>
        <v>0</v>
      </c>
      <c r="D134" s="106" t="str">
        <f t="shared" si="9"/>
        <v/>
      </c>
      <c r="E134" s="107" t="str">
        <f t="shared" si="9"/>
        <v/>
      </c>
      <c r="F134" s="108" t="str">
        <f t="shared" si="8"/>
        <v/>
      </c>
      <c r="G134" s="97">
        <f>أساسى3!C134</f>
        <v>0</v>
      </c>
      <c r="H134" s="98">
        <f>أساسى3!D134</f>
        <v>0</v>
      </c>
      <c r="I134" s="98">
        <f>أساسى3!F134</f>
        <v>0</v>
      </c>
      <c r="J134" s="99">
        <f>أساسى3!E134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أساسى3!B135</f>
        <v>0</v>
      </c>
      <c r="C135" s="105" t="str">
        <f t="shared" si="9"/>
        <v>0</v>
      </c>
      <c r="D135" s="106" t="str">
        <f t="shared" si="9"/>
        <v/>
      </c>
      <c r="E135" s="107" t="str">
        <f t="shared" si="9"/>
        <v/>
      </c>
      <c r="F135" s="108" t="str">
        <f t="shared" si="8"/>
        <v/>
      </c>
      <c r="G135" s="97">
        <f>أساسى3!C135</f>
        <v>0</v>
      </c>
      <c r="H135" s="98">
        <f>أساسى3!D135</f>
        <v>0</v>
      </c>
      <c r="I135" s="98">
        <f>أساسى3!F135</f>
        <v>0</v>
      </c>
      <c r="J135" s="99">
        <f>أساسى3!E135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3\1"),1,IF(AND(K135="أنثى",G135="3\1"),11,IF(AND(K135="ذكر",G135="3\2"),2,IF(AND(K135="أنثى",G135="3\2"),22,IF(AND(K135="ذكر",G135="3\3"),3,IF(AND(K135="أنثى",G135="3\3"),33,IF(AND(K135="ذكر",G135="3\4"),4,IF(AND(K135="أنثى",G135="3\4"),44,IF(AND(K135="ذكر",G135="3\5"),5,IF(AND(K135="أنثى",G135="3\5"),55,""))))))))))</f>
        <v/>
      </c>
    </row>
    <row r="136" spans="1:17" ht="35.25" thickTop="1" thickBot="1">
      <c r="A136" s="104">
        <f>IF(B136&lt;&gt;"",SUBTOTAL(3,$B$6:$B136),"")</f>
        <v>131</v>
      </c>
      <c r="B136" s="92">
        <f>أساسى3!B136</f>
        <v>0</v>
      </c>
      <c r="C136" s="105" t="str">
        <f t="shared" si="9"/>
        <v>0</v>
      </c>
      <c r="D136" s="106" t="str">
        <f t="shared" si="9"/>
        <v/>
      </c>
      <c r="E136" s="107" t="str">
        <f t="shared" si="9"/>
        <v/>
      </c>
      <c r="F136" s="108" t="str">
        <f t="shared" si="8"/>
        <v/>
      </c>
      <c r="G136" s="97">
        <f>أساسى3!C136</f>
        <v>0</v>
      </c>
      <c r="H136" s="98">
        <f>أساسى3!D136</f>
        <v>0</v>
      </c>
      <c r="I136" s="98">
        <f>أساسى3!F136</f>
        <v>0</v>
      </c>
      <c r="J136" s="99">
        <f>أساسى3!E136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أساسى3!B137</f>
        <v>0</v>
      </c>
      <c r="C137" s="105" t="str">
        <f t="shared" si="9"/>
        <v>0</v>
      </c>
      <c r="D137" s="106" t="str">
        <f t="shared" si="9"/>
        <v/>
      </c>
      <c r="E137" s="107" t="str">
        <f t="shared" si="9"/>
        <v/>
      </c>
      <c r="F137" s="108" t="str">
        <f t="shared" si="8"/>
        <v/>
      </c>
      <c r="G137" s="97">
        <f>أساسى3!C137</f>
        <v>0</v>
      </c>
      <c r="H137" s="98">
        <f>أساسى3!D137</f>
        <v>0</v>
      </c>
      <c r="I137" s="98">
        <f>أساسى3!F137</f>
        <v>0</v>
      </c>
      <c r="J137" s="99">
        <f>أساسى3!E137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أساسى3!B138</f>
        <v>0</v>
      </c>
      <c r="C138" s="105" t="str">
        <f t="shared" si="9"/>
        <v>0</v>
      </c>
      <c r="D138" s="106" t="str">
        <f t="shared" si="9"/>
        <v/>
      </c>
      <c r="E138" s="107" t="str">
        <f t="shared" si="9"/>
        <v/>
      </c>
      <c r="F138" s="108" t="str">
        <f t="shared" si="8"/>
        <v/>
      </c>
      <c r="G138" s="97">
        <f>أساسى3!C138</f>
        <v>0</v>
      </c>
      <c r="H138" s="98">
        <f>أساسى3!D138</f>
        <v>0</v>
      </c>
      <c r="I138" s="98">
        <f>أساسى3!F138</f>
        <v>0</v>
      </c>
      <c r="J138" s="99">
        <f>أساسى3!E138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أساسى3!B139</f>
        <v>0</v>
      </c>
      <c r="C139" s="105" t="str">
        <f t="shared" si="9"/>
        <v>0</v>
      </c>
      <c r="D139" s="106" t="str">
        <f t="shared" si="9"/>
        <v/>
      </c>
      <c r="E139" s="107" t="str">
        <f t="shared" si="9"/>
        <v/>
      </c>
      <c r="F139" s="108" t="str">
        <f t="shared" si="8"/>
        <v/>
      </c>
      <c r="G139" s="97">
        <f>أساسى3!C139</f>
        <v>0</v>
      </c>
      <c r="H139" s="98">
        <f>أساسى3!D139</f>
        <v>0</v>
      </c>
      <c r="I139" s="98">
        <f>أساسى3!F139</f>
        <v>0</v>
      </c>
      <c r="J139" s="99">
        <f>أساسى3!E139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أساسى3!B140</f>
        <v>0</v>
      </c>
      <c r="C140" s="105" t="str">
        <f t="shared" si="9"/>
        <v>0</v>
      </c>
      <c r="D140" s="106" t="str">
        <f t="shared" si="9"/>
        <v/>
      </c>
      <c r="E140" s="107" t="str">
        <f t="shared" si="9"/>
        <v/>
      </c>
      <c r="F140" s="108" t="str">
        <f t="shared" si="8"/>
        <v/>
      </c>
      <c r="G140" s="97">
        <f>أساسى3!C140</f>
        <v>0</v>
      </c>
      <c r="H140" s="98">
        <f>أساسى3!D140</f>
        <v>0</v>
      </c>
      <c r="I140" s="98">
        <f>أساسى3!F140</f>
        <v>0</v>
      </c>
      <c r="J140" s="99">
        <f>أساسى3!E140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أساسى3!B141</f>
        <v>0</v>
      </c>
      <c r="C141" s="105" t="str">
        <f t="shared" si="9"/>
        <v>0</v>
      </c>
      <c r="D141" s="106" t="str">
        <f t="shared" si="9"/>
        <v/>
      </c>
      <c r="E141" s="107" t="str">
        <f t="shared" si="9"/>
        <v/>
      </c>
      <c r="F141" s="108" t="str">
        <f t="shared" si="8"/>
        <v/>
      </c>
      <c r="G141" s="97">
        <f>أساسى3!C141</f>
        <v>0</v>
      </c>
      <c r="H141" s="98">
        <f>أساسى3!D141</f>
        <v>0</v>
      </c>
      <c r="I141" s="98">
        <f>أساسى3!F141</f>
        <v>0</v>
      </c>
      <c r="J141" s="99">
        <f>أساسى3!E141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أساسى3!B142</f>
        <v>0</v>
      </c>
      <c r="C142" s="105" t="str">
        <f t="shared" si="9"/>
        <v>0</v>
      </c>
      <c r="D142" s="106" t="str">
        <f t="shared" si="9"/>
        <v/>
      </c>
      <c r="E142" s="107" t="str">
        <f t="shared" si="9"/>
        <v/>
      </c>
      <c r="F142" s="108" t="str">
        <f t="shared" si="8"/>
        <v/>
      </c>
      <c r="G142" s="97">
        <f>أساسى3!C142</f>
        <v>0</v>
      </c>
      <c r="H142" s="98">
        <f>أساسى3!D142</f>
        <v>0</v>
      </c>
      <c r="I142" s="98">
        <f>أساسى3!F142</f>
        <v>0</v>
      </c>
      <c r="J142" s="99">
        <f>أساسى3!E142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أساسى3!B143</f>
        <v>0</v>
      </c>
      <c r="C143" s="105" t="str">
        <f t="shared" si="9"/>
        <v>0</v>
      </c>
      <c r="D143" s="106" t="str">
        <f t="shared" si="9"/>
        <v/>
      </c>
      <c r="E143" s="107" t="str">
        <f t="shared" si="9"/>
        <v/>
      </c>
      <c r="F143" s="108" t="str">
        <f t="shared" si="8"/>
        <v/>
      </c>
      <c r="G143" s="97">
        <f>أساسى3!C143</f>
        <v>0</v>
      </c>
      <c r="H143" s="98">
        <f>أساسى3!D143</f>
        <v>0</v>
      </c>
      <c r="I143" s="98">
        <f>أساسى3!F143</f>
        <v>0</v>
      </c>
      <c r="J143" s="99">
        <f>أساسى3!E143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أساسى3!B144</f>
        <v>0</v>
      </c>
      <c r="C144" s="105" t="str">
        <f t="shared" si="9"/>
        <v>0</v>
      </c>
      <c r="D144" s="106" t="str">
        <f t="shared" si="9"/>
        <v/>
      </c>
      <c r="E144" s="107" t="str">
        <f t="shared" si="9"/>
        <v/>
      </c>
      <c r="F144" s="108" t="str">
        <f t="shared" si="8"/>
        <v/>
      </c>
      <c r="G144" s="97">
        <f>أساسى3!C144</f>
        <v>0</v>
      </c>
      <c r="H144" s="98">
        <f>أساسى3!D144</f>
        <v>0</v>
      </c>
      <c r="I144" s="98">
        <f>أساسى3!F144</f>
        <v>0</v>
      </c>
      <c r="J144" s="99">
        <f>أساسى3!E144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أساسى3!B145</f>
        <v>0</v>
      </c>
      <c r="C145" s="105" t="str">
        <f t="shared" si="9"/>
        <v>0</v>
      </c>
      <c r="D145" s="106" t="str">
        <f t="shared" si="9"/>
        <v/>
      </c>
      <c r="E145" s="107" t="str">
        <f t="shared" si="9"/>
        <v/>
      </c>
      <c r="F145" s="108" t="str">
        <f t="shared" si="8"/>
        <v/>
      </c>
      <c r="G145" s="97">
        <f>أساسى3!C145</f>
        <v>0</v>
      </c>
      <c r="H145" s="98">
        <f>أساسى3!D145</f>
        <v>0</v>
      </c>
      <c r="I145" s="98">
        <f>أساسى3!F145</f>
        <v>0</v>
      </c>
      <c r="J145" s="99">
        <f>أساسى3!E145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أساسى3!B146</f>
        <v>0</v>
      </c>
      <c r="C146" s="105" t="str">
        <f t="shared" si="9"/>
        <v>0</v>
      </c>
      <c r="D146" s="106" t="str">
        <f t="shared" si="9"/>
        <v/>
      </c>
      <c r="E146" s="107" t="str">
        <f t="shared" si="9"/>
        <v/>
      </c>
      <c r="F146" s="108" t="str">
        <f t="shared" si="8"/>
        <v/>
      </c>
      <c r="G146" s="97">
        <f>أساسى3!C146</f>
        <v>0</v>
      </c>
      <c r="H146" s="98">
        <f>أساسى3!D146</f>
        <v>0</v>
      </c>
      <c r="I146" s="98">
        <f>أساسى3!F146</f>
        <v>0</v>
      </c>
      <c r="J146" s="99">
        <f>أساسى3!E146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أساسى3!B147</f>
        <v>0</v>
      </c>
      <c r="C147" s="105" t="str">
        <f t="shared" si="9"/>
        <v>0</v>
      </c>
      <c r="D147" s="106" t="str">
        <f t="shared" si="9"/>
        <v/>
      </c>
      <c r="E147" s="107" t="str">
        <f t="shared" si="9"/>
        <v/>
      </c>
      <c r="F147" s="108" t="str">
        <f t="shared" si="8"/>
        <v/>
      </c>
      <c r="G147" s="97">
        <f>أساسى3!C147</f>
        <v>0</v>
      </c>
      <c r="H147" s="98">
        <f>أساسى3!D147</f>
        <v>0</v>
      </c>
      <c r="I147" s="98">
        <f>أساسى3!F147</f>
        <v>0</v>
      </c>
      <c r="J147" s="99">
        <f>أساسى3!E147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أساسى3!B148</f>
        <v>0</v>
      </c>
      <c r="C148" s="105" t="str">
        <f t="shared" si="9"/>
        <v>0</v>
      </c>
      <c r="D148" s="106" t="str">
        <f t="shared" si="9"/>
        <v/>
      </c>
      <c r="E148" s="107" t="str">
        <f t="shared" si="9"/>
        <v/>
      </c>
      <c r="F148" s="108" t="str">
        <f t="shared" si="8"/>
        <v/>
      </c>
      <c r="G148" s="97">
        <f>أساسى3!C148</f>
        <v>0</v>
      </c>
      <c r="H148" s="98">
        <f>أساسى3!D148</f>
        <v>0</v>
      </c>
      <c r="I148" s="98">
        <f>أساسى3!F148</f>
        <v>0</v>
      </c>
      <c r="J148" s="99">
        <f>أساسى3!E148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أساسى3!B149</f>
        <v>0</v>
      </c>
      <c r="C149" s="105" t="str">
        <f t="shared" si="9"/>
        <v>0</v>
      </c>
      <c r="D149" s="106" t="str">
        <f t="shared" si="9"/>
        <v/>
      </c>
      <c r="E149" s="107" t="str">
        <f t="shared" si="9"/>
        <v/>
      </c>
      <c r="F149" s="108" t="str">
        <f t="shared" si="9"/>
        <v/>
      </c>
      <c r="G149" s="97">
        <f>أساسى3!C149</f>
        <v>0</v>
      </c>
      <c r="H149" s="98">
        <f>أساسى3!D149</f>
        <v>0</v>
      </c>
      <c r="I149" s="98">
        <f>أساسى3!F149</f>
        <v>0</v>
      </c>
      <c r="J149" s="99">
        <f>أساسى3!E149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أساسى3!B150</f>
        <v>0</v>
      </c>
      <c r="C150" s="105" t="str">
        <f t="shared" ref="C150:F213" si="13">TRIM(MID(SUBSTITUTE($B150," ",REPT(" ",99)),COLUMN(A147)*99-98,99))</f>
        <v>0</v>
      </c>
      <c r="D150" s="106" t="str">
        <f t="shared" si="13"/>
        <v/>
      </c>
      <c r="E150" s="107" t="str">
        <f t="shared" si="13"/>
        <v/>
      </c>
      <c r="F150" s="108" t="str">
        <f t="shared" si="13"/>
        <v/>
      </c>
      <c r="G150" s="97">
        <f>أساسى3!C150</f>
        <v>0</v>
      </c>
      <c r="H150" s="98">
        <f>أساسى3!D150</f>
        <v>0</v>
      </c>
      <c r="I150" s="98">
        <f>أساسى3!F150</f>
        <v>0</v>
      </c>
      <c r="J150" s="99">
        <f>أساسى3!E150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أساسى3!B151</f>
        <v>0</v>
      </c>
      <c r="C151" s="105" t="str">
        <f t="shared" si="13"/>
        <v>0</v>
      </c>
      <c r="D151" s="106" t="str">
        <f t="shared" si="13"/>
        <v/>
      </c>
      <c r="E151" s="107" t="str">
        <f t="shared" si="13"/>
        <v/>
      </c>
      <c r="F151" s="108" t="str">
        <f t="shared" si="13"/>
        <v/>
      </c>
      <c r="G151" s="97">
        <f>أساسى3!C151</f>
        <v>0</v>
      </c>
      <c r="H151" s="98">
        <f>أساسى3!D151</f>
        <v>0</v>
      </c>
      <c r="I151" s="98">
        <f>أساسى3!F151</f>
        <v>0</v>
      </c>
      <c r="J151" s="99">
        <f>أساسى3!E151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أساسى3!B152</f>
        <v>0</v>
      </c>
      <c r="C152" s="105" t="str">
        <f t="shared" si="13"/>
        <v>0</v>
      </c>
      <c r="D152" s="106" t="str">
        <f t="shared" si="13"/>
        <v/>
      </c>
      <c r="E152" s="107" t="str">
        <f t="shared" si="13"/>
        <v/>
      </c>
      <c r="F152" s="108" t="str">
        <f t="shared" si="13"/>
        <v/>
      </c>
      <c r="G152" s="97">
        <f>أساسى3!C152</f>
        <v>0</v>
      </c>
      <c r="H152" s="98">
        <f>أساسى3!D152</f>
        <v>0</v>
      </c>
      <c r="I152" s="98">
        <f>أساسى3!F152</f>
        <v>0</v>
      </c>
      <c r="J152" s="99">
        <f>أساسى3!E152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أساسى3!B153</f>
        <v>0</v>
      </c>
      <c r="C153" s="105" t="str">
        <f t="shared" si="13"/>
        <v>0</v>
      </c>
      <c r="D153" s="106" t="str">
        <f t="shared" si="13"/>
        <v/>
      </c>
      <c r="E153" s="107" t="str">
        <f t="shared" si="13"/>
        <v/>
      </c>
      <c r="F153" s="108" t="str">
        <f t="shared" si="13"/>
        <v/>
      </c>
      <c r="G153" s="97">
        <f>أساسى3!C153</f>
        <v>0</v>
      </c>
      <c r="H153" s="98">
        <f>أساسى3!D153</f>
        <v>0</v>
      </c>
      <c r="I153" s="98">
        <f>أساسى3!F153</f>
        <v>0</v>
      </c>
      <c r="J153" s="99">
        <f>أساسى3!E153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أساسى3!B154</f>
        <v>0</v>
      </c>
      <c r="C154" s="105" t="str">
        <f t="shared" si="13"/>
        <v>0</v>
      </c>
      <c r="D154" s="106" t="str">
        <f t="shared" si="13"/>
        <v/>
      </c>
      <c r="E154" s="107" t="str">
        <f t="shared" si="13"/>
        <v/>
      </c>
      <c r="F154" s="108" t="str">
        <f t="shared" si="13"/>
        <v/>
      </c>
      <c r="G154" s="97">
        <f>أساسى3!C154</f>
        <v>0</v>
      </c>
      <c r="H154" s="98">
        <f>أساسى3!D154</f>
        <v>0</v>
      </c>
      <c r="I154" s="98">
        <f>أساسى3!F154</f>
        <v>0</v>
      </c>
      <c r="J154" s="99">
        <f>أساسى3!E154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أساسى3!B155</f>
        <v>0</v>
      </c>
      <c r="C155" s="105" t="str">
        <f t="shared" si="13"/>
        <v>0</v>
      </c>
      <c r="D155" s="106" t="str">
        <f t="shared" si="13"/>
        <v/>
      </c>
      <c r="E155" s="107" t="str">
        <f t="shared" si="13"/>
        <v/>
      </c>
      <c r="F155" s="108" t="str">
        <f t="shared" si="13"/>
        <v/>
      </c>
      <c r="G155" s="97">
        <f>أساسى3!C155</f>
        <v>0</v>
      </c>
      <c r="H155" s="98">
        <f>أساسى3!D155</f>
        <v>0</v>
      </c>
      <c r="I155" s="98">
        <f>أساسى3!F155</f>
        <v>0</v>
      </c>
      <c r="J155" s="99">
        <f>أساسى3!E155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أساسى3!B156</f>
        <v>0</v>
      </c>
      <c r="C156" s="105" t="str">
        <f t="shared" si="13"/>
        <v>0</v>
      </c>
      <c r="D156" s="106" t="str">
        <f t="shared" si="13"/>
        <v/>
      </c>
      <c r="E156" s="107" t="str">
        <f t="shared" si="13"/>
        <v/>
      </c>
      <c r="F156" s="108" t="str">
        <f t="shared" si="13"/>
        <v/>
      </c>
      <c r="G156" s="97">
        <f>أساسى3!C156</f>
        <v>0</v>
      </c>
      <c r="H156" s="98">
        <f>أساسى3!D156</f>
        <v>0</v>
      </c>
      <c r="I156" s="98">
        <f>أساسى3!F156</f>
        <v>0</v>
      </c>
      <c r="J156" s="99">
        <f>أساسى3!E156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أساسى3!B157</f>
        <v>0</v>
      </c>
      <c r="C157" s="105" t="str">
        <f t="shared" si="13"/>
        <v>0</v>
      </c>
      <c r="D157" s="106" t="str">
        <f t="shared" si="13"/>
        <v/>
      </c>
      <c r="E157" s="107" t="str">
        <f t="shared" si="13"/>
        <v/>
      </c>
      <c r="F157" s="108" t="str">
        <f t="shared" si="13"/>
        <v/>
      </c>
      <c r="G157" s="97">
        <f>أساسى3!C157</f>
        <v>0</v>
      </c>
      <c r="H157" s="98">
        <f>أساسى3!D157</f>
        <v>0</v>
      </c>
      <c r="I157" s="98">
        <f>أساسى3!F157</f>
        <v>0</v>
      </c>
      <c r="J157" s="99">
        <f>أساسى3!E157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أساسى3!B158</f>
        <v>0</v>
      </c>
      <c r="C158" s="105" t="str">
        <f t="shared" si="13"/>
        <v>0</v>
      </c>
      <c r="D158" s="106" t="str">
        <f t="shared" si="13"/>
        <v/>
      </c>
      <c r="E158" s="107" t="str">
        <f t="shared" si="13"/>
        <v/>
      </c>
      <c r="F158" s="108" t="str">
        <f t="shared" si="13"/>
        <v/>
      </c>
      <c r="G158" s="97">
        <f>أساسى3!C158</f>
        <v>0</v>
      </c>
      <c r="H158" s="98">
        <f>أساسى3!D158</f>
        <v>0</v>
      </c>
      <c r="I158" s="98">
        <f>أساسى3!F158</f>
        <v>0</v>
      </c>
      <c r="J158" s="99">
        <f>أساسى3!E158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أساسى3!B159</f>
        <v>0</v>
      </c>
      <c r="C159" s="105" t="str">
        <f t="shared" si="13"/>
        <v>0</v>
      </c>
      <c r="D159" s="106" t="str">
        <f t="shared" si="13"/>
        <v/>
      </c>
      <c r="E159" s="107" t="str">
        <f t="shared" si="13"/>
        <v/>
      </c>
      <c r="F159" s="108" t="str">
        <f t="shared" si="13"/>
        <v/>
      </c>
      <c r="G159" s="97">
        <f>أساسى3!C159</f>
        <v>0</v>
      </c>
      <c r="H159" s="98">
        <f>أساسى3!D159</f>
        <v>0</v>
      </c>
      <c r="I159" s="98">
        <f>أساسى3!F159</f>
        <v>0</v>
      </c>
      <c r="J159" s="99">
        <f>أساسى3!E159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أساسى3!B160</f>
        <v>0</v>
      </c>
      <c r="C160" s="105" t="str">
        <f t="shared" si="13"/>
        <v>0</v>
      </c>
      <c r="D160" s="106" t="str">
        <f t="shared" si="13"/>
        <v/>
      </c>
      <c r="E160" s="107" t="str">
        <f t="shared" si="13"/>
        <v/>
      </c>
      <c r="F160" s="108" t="str">
        <f t="shared" si="13"/>
        <v/>
      </c>
      <c r="G160" s="97">
        <f>أساسى3!C160</f>
        <v>0</v>
      </c>
      <c r="H160" s="98">
        <f>أساسى3!D160</f>
        <v>0</v>
      </c>
      <c r="I160" s="98">
        <f>أساسى3!F160</f>
        <v>0</v>
      </c>
      <c r="J160" s="99">
        <f>أساسى3!E160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أساسى3!B161</f>
        <v>0</v>
      </c>
      <c r="C161" s="105" t="str">
        <f t="shared" si="13"/>
        <v>0</v>
      </c>
      <c r="D161" s="106" t="str">
        <f t="shared" si="13"/>
        <v/>
      </c>
      <c r="E161" s="107" t="str">
        <f t="shared" si="13"/>
        <v/>
      </c>
      <c r="F161" s="108" t="str">
        <f t="shared" si="13"/>
        <v/>
      </c>
      <c r="G161" s="97">
        <f>أساسى3!C161</f>
        <v>0</v>
      </c>
      <c r="H161" s="98">
        <f>أساسى3!D161</f>
        <v>0</v>
      </c>
      <c r="I161" s="98">
        <f>أساسى3!F161</f>
        <v>0</v>
      </c>
      <c r="J161" s="99">
        <f>أساسى3!E161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أساسى3!B162</f>
        <v>0</v>
      </c>
      <c r="C162" s="105" t="str">
        <f t="shared" si="13"/>
        <v>0</v>
      </c>
      <c r="D162" s="106" t="str">
        <f t="shared" si="13"/>
        <v/>
      </c>
      <c r="E162" s="107" t="str">
        <f t="shared" si="13"/>
        <v/>
      </c>
      <c r="F162" s="108" t="str">
        <f t="shared" si="13"/>
        <v/>
      </c>
      <c r="G162" s="97">
        <f>أساسى3!C162</f>
        <v>0</v>
      </c>
      <c r="H162" s="98">
        <f>أساسى3!D162</f>
        <v>0</v>
      </c>
      <c r="I162" s="98">
        <f>أساسى3!F162</f>
        <v>0</v>
      </c>
      <c r="J162" s="99">
        <f>أساسى3!E162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أساسى3!B163</f>
        <v>0</v>
      </c>
      <c r="C163" s="105" t="str">
        <f t="shared" si="13"/>
        <v>0</v>
      </c>
      <c r="D163" s="106" t="str">
        <f t="shared" si="13"/>
        <v/>
      </c>
      <c r="E163" s="107" t="str">
        <f t="shared" si="13"/>
        <v/>
      </c>
      <c r="F163" s="108" t="str">
        <f t="shared" si="13"/>
        <v/>
      </c>
      <c r="G163" s="97">
        <f>أساسى3!C163</f>
        <v>0</v>
      </c>
      <c r="H163" s="98">
        <f>أساسى3!D163</f>
        <v>0</v>
      </c>
      <c r="I163" s="98">
        <f>أساسى3!F163</f>
        <v>0</v>
      </c>
      <c r="J163" s="99">
        <f>أساسى3!E163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أساسى3!B164</f>
        <v>0</v>
      </c>
      <c r="C164" s="105" t="str">
        <f t="shared" si="13"/>
        <v>0</v>
      </c>
      <c r="D164" s="106" t="str">
        <f t="shared" si="13"/>
        <v/>
      </c>
      <c r="E164" s="107" t="str">
        <f t="shared" si="13"/>
        <v/>
      </c>
      <c r="F164" s="108" t="str">
        <f t="shared" si="13"/>
        <v/>
      </c>
      <c r="G164" s="97">
        <f>أساسى3!C164</f>
        <v>0</v>
      </c>
      <c r="H164" s="98">
        <f>أساسى3!D164</f>
        <v>0</v>
      </c>
      <c r="I164" s="98">
        <f>أساسى3!F164</f>
        <v>0</v>
      </c>
      <c r="J164" s="99">
        <f>أساسى3!E164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أساسى3!B165</f>
        <v>0</v>
      </c>
      <c r="C165" s="105" t="str">
        <f t="shared" si="13"/>
        <v>0</v>
      </c>
      <c r="D165" s="106" t="str">
        <f t="shared" si="13"/>
        <v/>
      </c>
      <c r="E165" s="107" t="str">
        <f t="shared" si="13"/>
        <v/>
      </c>
      <c r="F165" s="108" t="str">
        <f t="shared" si="13"/>
        <v/>
      </c>
      <c r="G165" s="97">
        <f>أساسى3!C165</f>
        <v>0</v>
      </c>
      <c r="H165" s="98">
        <f>أساسى3!D165</f>
        <v>0</v>
      </c>
      <c r="I165" s="98">
        <f>أساسى3!F165</f>
        <v>0</v>
      </c>
      <c r="J165" s="99">
        <f>أساسى3!E165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أساسى3!B166</f>
        <v>0</v>
      </c>
      <c r="C166" s="105" t="str">
        <f t="shared" si="13"/>
        <v>0</v>
      </c>
      <c r="D166" s="106" t="str">
        <f t="shared" si="13"/>
        <v/>
      </c>
      <c r="E166" s="107" t="str">
        <f t="shared" si="13"/>
        <v/>
      </c>
      <c r="F166" s="108" t="str">
        <f t="shared" si="13"/>
        <v/>
      </c>
      <c r="G166" s="97">
        <f>أساسى3!C166</f>
        <v>0</v>
      </c>
      <c r="H166" s="98">
        <f>أساسى3!D166</f>
        <v>0</v>
      </c>
      <c r="I166" s="98">
        <f>أساسى3!F166</f>
        <v>0</v>
      </c>
      <c r="J166" s="99">
        <f>أساسى3!E166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أساسى3!B167</f>
        <v>0</v>
      </c>
      <c r="C167" s="105" t="str">
        <f t="shared" si="13"/>
        <v>0</v>
      </c>
      <c r="D167" s="106" t="str">
        <f t="shared" si="13"/>
        <v/>
      </c>
      <c r="E167" s="107" t="str">
        <f t="shared" si="13"/>
        <v/>
      </c>
      <c r="F167" s="108" t="str">
        <f t="shared" si="13"/>
        <v/>
      </c>
      <c r="G167" s="97">
        <f>أساسى3!C167</f>
        <v>0</v>
      </c>
      <c r="H167" s="98">
        <f>أساسى3!D167</f>
        <v>0</v>
      </c>
      <c r="I167" s="98">
        <f>أساسى3!F167</f>
        <v>0</v>
      </c>
      <c r="J167" s="99">
        <f>أساسى3!E167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أساسى3!B168</f>
        <v>0</v>
      </c>
      <c r="C168" s="105" t="str">
        <f t="shared" si="13"/>
        <v>0</v>
      </c>
      <c r="D168" s="106" t="str">
        <f t="shared" si="13"/>
        <v/>
      </c>
      <c r="E168" s="107" t="str">
        <f t="shared" si="13"/>
        <v/>
      </c>
      <c r="F168" s="108" t="str">
        <f t="shared" si="13"/>
        <v/>
      </c>
      <c r="G168" s="97">
        <f>أساسى3!C168</f>
        <v>0</v>
      </c>
      <c r="H168" s="98">
        <f>أساسى3!D168</f>
        <v>0</v>
      </c>
      <c r="I168" s="98">
        <f>أساسى3!F168</f>
        <v>0</v>
      </c>
      <c r="J168" s="99">
        <f>أساسى3!E168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أساسى3!B169</f>
        <v>0</v>
      </c>
      <c r="C169" s="105" t="str">
        <f t="shared" si="13"/>
        <v>0</v>
      </c>
      <c r="D169" s="106" t="str">
        <f t="shared" si="13"/>
        <v/>
      </c>
      <c r="E169" s="107" t="str">
        <f t="shared" si="13"/>
        <v/>
      </c>
      <c r="F169" s="108" t="str">
        <f t="shared" si="13"/>
        <v/>
      </c>
      <c r="G169" s="97">
        <f>أساسى3!C169</f>
        <v>0</v>
      </c>
      <c r="H169" s="98">
        <f>أساسى3!D169</f>
        <v>0</v>
      </c>
      <c r="I169" s="98">
        <f>أساسى3!F169</f>
        <v>0</v>
      </c>
      <c r="J169" s="99">
        <f>أساسى3!E169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أساسى3!B170</f>
        <v>0</v>
      </c>
      <c r="C170" s="105" t="str">
        <f t="shared" si="13"/>
        <v>0</v>
      </c>
      <c r="D170" s="106" t="str">
        <f t="shared" si="13"/>
        <v/>
      </c>
      <c r="E170" s="107" t="str">
        <f t="shared" si="13"/>
        <v/>
      </c>
      <c r="F170" s="108" t="str">
        <f t="shared" si="13"/>
        <v/>
      </c>
      <c r="G170" s="97">
        <f>أساسى3!C170</f>
        <v>0</v>
      </c>
      <c r="H170" s="98">
        <f>أساسى3!D170</f>
        <v>0</v>
      </c>
      <c r="I170" s="98">
        <f>أساسى3!F170</f>
        <v>0</v>
      </c>
      <c r="J170" s="99">
        <f>أساسى3!E170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أساسى3!B171</f>
        <v>0</v>
      </c>
      <c r="C171" s="105" t="str">
        <f t="shared" si="13"/>
        <v>0</v>
      </c>
      <c r="D171" s="106" t="str">
        <f t="shared" si="13"/>
        <v/>
      </c>
      <c r="E171" s="107" t="str">
        <f t="shared" si="13"/>
        <v/>
      </c>
      <c r="F171" s="108" t="str">
        <f t="shared" si="13"/>
        <v/>
      </c>
      <c r="G171" s="97">
        <f>أساسى3!C171</f>
        <v>0</v>
      </c>
      <c r="H171" s="98">
        <f>أساسى3!D171</f>
        <v>0</v>
      </c>
      <c r="I171" s="98">
        <f>أساسى3!F171</f>
        <v>0</v>
      </c>
      <c r="J171" s="99">
        <f>أساسى3!E171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أساسى3!B172</f>
        <v>0</v>
      </c>
      <c r="C172" s="105" t="str">
        <f t="shared" si="13"/>
        <v>0</v>
      </c>
      <c r="D172" s="106" t="str">
        <f t="shared" si="13"/>
        <v/>
      </c>
      <c r="E172" s="107" t="str">
        <f t="shared" si="13"/>
        <v/>
      </c>
      <c r="F172" s="108" t="str">
        <f t="shared" si="13"/>
        <v/>
      </c>
      <c r="G172" s="97">
        <f>أساسى3!C172</f>
        <v>0</v>
      </c>
      <c r="H172" s="98">
        <f>أساسى3!D172</f>
        <v>0</v>
      </c>
      <c r="I172" s="98">
        <f>أساسى3!F172</f>
        <v>0</v>
      </c>
      <c r="J172" s="99">
        <f>أساسى3!E172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أساسى3!B173</f>
        <v>0</v>
      </c>
      <c r="C173" s="105" t="str">
        <f t="shared" si="13"/>
        <v>0</v>
      </c>
      <c r="D173" s="106" t="str">
        <f t="shared" si="13"/>
        <v/>
      </c>
      <c r="E173" s="107" t="str">
        <f t="shared" si="13"/>
        <v/>
      </c>
      <c r="F173" s="108" t="str">
        <f t="shared" si="13"/>
        <v/>
      </c>
      <c r="G173" s="97">
        <f>أساسى3!C173</f>
        <v>0</v>
      </c>
      <c r="H173" s="98">
        <f>أساسى3!D173</f>
        <v>0</v>
      </c>
      <c r="I173" s="98">
        <f>أساسى3!F173</f>
        <v>0</v>
      </c>
      <c r="J173" s="99">
        <f>أساسى3!E173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أساسى3!B174</f>
        <v>0</v>
      </c>
      <c r="C174" s="105" t="str">
        <f t="shared" si="13"/>
        <v>0</v>
      </c>
      <c r="D174" s="106" t="str">
        <f t="shared" si="13"/>
        <v/>
      </c>
      <c r="E174" s="107" t="str">
        <f t="shared" si="13"/>
        <v/>
      </c>
      <c r="F174" s="108" t="str">
        <f t="shared" si="13"/>
        <v/>
      </c>
      <c r="G174" s="97">
        <f>أساسى3!C174</f>
        <v>0</v>
      </c>
      <c r="H174" s="98">
        <f>أساسى3!D174</f>
        <v>0</v>
      </c>
      <c r="I174" s="98">
        <f>أساسى3!F174</f>
        <v>0</v>
      </c>
      <c r="J174" s="99">
        <f>أساسى3!E174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أساسى3!B175</f>
        <v>0</v>
      </c>
      <c r="C175" s="105" t="str">
        <f t="shared" si="13"/>
        <v>0</v>
      </c>
      <c r="D175" s="106" t="str">
        <f t="shared" si="13"/>
        <v/>
      </c>
      <c r="E175" s="107" t="str">
        <f t="shared" si="13"/>
        <v/>
      </c>
      <c r="F175" s="108" t="str">
        <f t="shared" si="13"/>
        <v/>
      </c>
      <c r="G175" s="97">
        <f>أساسى3!C175</f>
        <v>0</v>
      </c>
      <c r="H175" s="98">
        <f>أساسى3!D175</f>
        <v>0</v>
      </c>
      <c r="I175" s="98">
        <f>أساسى3!F175</f>
        <v>0</v>
      </c>
      <c r="J175" s="99">
        <f>أساسى3!E175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أساسى3!B176</f>
        <v>0</v>
      </c>
      <c r="C176" s="105" t="str">
        <f t="shared" si="13"/>
        <v>0</v>
      </c>
      <c r="D176" s="106" t="str">
        <f t="shared" si="13"/>
        <v/>
      </c>
      <c r="E176" s="107" t="str">
        <f t="shared" si="13"/>
        <v/>
      </c>
      <c r="F176" s="108" t="str">
        <f t="shared" si="13"/>
        <v/>
      </c>
      <c r="G176" s="97">
        <f>أساسى3!C176</f>
        <v>0</v>
      </c>
      <c r="H176" s="98">
        <f>أساسى3!D176</f>
        <v>0</v>
      </c>
      <c r="I176" s="98">
        <f>أساسى3!F176</f>
        <v>0</v>
      </c>
      <c r="J176" s="99">
        <f>أساسى3!E176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أساسى3!B177</f>
        <v>0</v>
      </c>
      <c r="C177" s="105" t="str">
        <f t="shared" si="13"/>
        <v>0</v>
      </c>
      <c r="D177" s="106" t="str">
        <f t="shared" si="13"/>
        <v/>
      </c>
      <c r="E177" s="107" t="str">
        <f t="shared" si="13"/>
        <v/>
      </c>
      <c r="F177" s="108" t="str">
        <f t="shared" si="13"/>
        <v/>
      </c>
      <c r="G177" s="97">
        <f>أساسى3!C177</f>
        <v>0</v>
      </c>
      <c r="H177" s="98">
        <f>أساسى3!D177</f>
        <v>0</v>
      </c>
      <c r="I177" s="98">
        <f>أساسى3!F177</f>
        <v>0</v>
      </c>
      <c r="J177" s="99">
        <f>أساسى3!E177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أساسى3!B178</f>
        <v>0</v>
      </c>
      <c r="C178" s="105" t="str">
        <f t="shared" si="13"/>
        <v>0</v>
      </c>
      <c r="D178" s="106" t="str">
        <f t="shared" si="13"/>
        <v/>
      </c>
      <c r="E178" s="107" t="str">
        <f t="shared" si="13"/>
        <v/>
      </c>
      <c r="F178" s="108" t="str">
        <f t="shared" si="13"/>
        <v/>
      </c>
      <c r="G178" s="97">
        <f>أساسى3!C178</f>
        <v>0</v>
      </c>
      <c r="H178" s="98">
        <f>أساسى3!D178</f>
        <v>0</v>
      </c>
      <c r="I178" s="98">
        <f>أساسى3!F178</f>
        <v>0</v>
      </c>
      <c r="J178" s="99">
        <f>أساسى3!E178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أساسى3!B179</f>
        <v>0</v>
      </c>
      <c r="C179" s="105" t="str">
        <f t="shared" si="13"/>
        <v>0</v>
      </c>
      <c r="D179" s="106" t="str">
        <f t="shared" si="13"/>
        <v/>
      </c>
      <c r="E179" s="107" t="str">
        <f t="shared" si="13"/>
        <v/>
      </c>
      <c r="F179" s="108" t="str">
        <f t="shared" si="13"/>
        <v/>
      </c>
      <c r="G179" s="97">
        <f>أساسى3!C179</f>
        <v>0</v>
      </c>
      <c r="H179" s="98">
        <f>أساسى3!D179</f>
        <v>0</v>
      </c>
      <c r="I179" s="98">
        <f>أساسى3!F179</f>
        <v>0</v>
      </c>
      <c r="J179" s="99">
        <f>أساسى3!E179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أساسى3!B180</f>
        <v>0</v>
      </c>
      <c r="C180" s="105" t="str">
        <f t="shared" si="13"/>
        <v>0</v>
      </c>
      <c r="D180" s="106" t="str">
        <f t="shared" si="13"/>
        <v/>
      </c>
      <c r="E180" s="107" t="str">
        <f t="shared" si="13"/>
        <v/>
      </c>
      <c r="F180" s="108" t="str">
        <f t="shared" si="13"/>
        <v/>
      </c>
      <c r="G180" s="97">
        <f>أساسى3!C180</f>
        <v>0</v>
      </c>
      <c r="H180" s="98">
        <f>أساسى3!D180</f>
        <v>0</v>
      </c>
      <c r="I180" s="98">
        <f>أساسى3!F180</f>
        <v>0</v>
      </c>
      <c r="J180" s="99">
        <f>أساسى3!E180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أساسى3!B181</f>
        <v>0</v>
      </c>
      <c r="C181" s="105" t="str">
        <f t="shared" si="13"/>
        <v>0</v>
      </c>
      <c r="D181" s="106" t="str">
        <f t="shared" si="13"/>
        <v/>
      </c>
      <c r="E181" s="107" t="str">
        <f t="shared" si="13"/>
        <v/>
      </c>
      <c r="F181" s="108" t="str">
        <f t="shared" si="13"/>
        <v/>
      </c>
      <c r="G181" s="97">
        <f>أساسى3!C181</f>
        <v>0</v>
      </c>
      <c r="H181" s="98">
        <f>أساسى3!D181</f>
        <v>0</v>
      </c>
      <c r="I181" s="98">
        <f>أساسى3!F181</f>
        <v>0</v>
      </c>
      <c r="J181" s="99">
        <f>أساسى3!E181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أساسى3!B182</f>
        <v>0</v>
      </c>
      <c r="C182" s="105" t="str">
        <f t="shared" si="13"/>
        <v>0</v>
      </c>
      <c r="D182" s="106" t="str">
        <f t="shared" si="13"/>
        <v/>
      </c>
      <c r="E182" s="107" t="str">
        <f t="shared" si="13"/>
        <v/>
      </c>
      <c r="F182" s="108" t="str">
        <f t="shared" si="13"/>
        <v/>
      </c>
      <c r="G182" s="97">
        <f>أساسى3!C182</f>
        <v>0</v>
      </c>
      <c r="H182" s="98">
        <f>أساسى3!D182</f>
        <v>0</v>
      </c>
      <c r="I182" s="98">
        <f>أساسى3!F182</f>
        <v>0</v>
      </c>
      <c r="J182" s="99">
        <f>أساسى3!E182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أساسى3!B183</f>
        <v>0</v>
      </c>
      <c r="C183" s="105" t="str">
        <f t="shared" si="13"/>
        <v>0</v>
      </c>
      <c r="D183" s="106" t="str">
        <f t="shared" si="13"/>
        <v/>
      </c>
      <c r="E183" s="107" t="str">
        <f t="shared" si="13"/>
        <v/>
      </c>
      <c r="F183" s="108" t="str">
        <f t="shared" si="13"/>
        <v/>
      </c>
      <c r="G183" s="97">
        <f>أساسى3!C183</f>
        <v>0</v>
      </c>
      <c r="H183" s="98">
        <f>أساسى3!D183</f>
        <v>0</v>
      </c>
      <c r="I183" s="98">
        <f>أساسى3!F183</f>
        <v>0</v>
      </c>
      <c r="J183" s="99">
        <f>أساسى3!E183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أساسى3!B184</f>
        <v>0</v>
      </c>
      <c r="C184" s="105" t="str">
        <f t="shared" si="13"/>
        <v>0</v>
      </c>
      <c r="D184" s="106" t="str">
        <f t="shared" si="13"/>
        <v/>
      </c>
      <c r="E184" s="107" t="str">
        <f t="shared" si="13"/>
        <v/>
      </c>
      <c r="F184" s="108" t="str">
        <f t="shared" si="13"/>
        <v/>
      </c>
      <c r="G184" s="97">
        <f>أساسى3!C184</f>
        <v>0</v>
      </c>
      <c r="H184" s="98">
        <f>أساسى3!D184</f>
        <v>0</v>
      </c>
      <c r="I184" s="98">
        <f>أساسى3!F184</f>
        <v>0</v>
      </c>
      <c r="J184" s="99">
        <f>أساسى3!E184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أساسى3!B185</f>
        <v>0</v>
      </c>
      <c r="C185" s="105" t="str">
        <f t="shared" si="13"/>
        <v>0</v>
      </c>
      <c r="D185" s="106" t="str">
        <f t="shared" si="13"/>
        <v/>
      </c>
      <c r="E185" s="107" t="str">
        <f t="shared" si="13"/>
        <v/>
      </c>
      <c r="F185" s="108" t="str">
        <f t="shared" si="13"/>
        <v/>
      </c>
      <c r="G185" s="97">
        <f>أساسى3!C185</f>
        <v>0</v>
      </c>
      <c r="H185" s="98">
        <f>أساسى3!D185</f>
        <v>0</v>
      </c>
      <c r="I185" s="98">
        <f>أساسى3!F185</f>
        <v>0</v>
      </c>
      <c r="J185" s="99">
        <f>أساسى3!E185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أساسى3!B186</f>
        <v>0</v>
      </c>
      <c r="C186" s="105" t="str">
        <f t="shared" si="13"/>
        <v>0</v>
      </c>
      <c r="D186" s="106" t="str">
        <f t="shared" si="13"/>
        <v/>
      </c>
      <c r="E186" s="107" t="str">
        <f t="shared" si="13"/>
        <v/>
      </c>
      <c r="F186" s="108" t="str">
        <f t="shared" si="13"/>
        <v/>
      </c>
      <c r="G186" s="97">
        <f>أساسى3!C186</f>
        <v>0</v>
      </c>
      <c r="H186" s="98">
        <f>أساسى3!D186</f>
        <v>0</v>
      </c>
      <c r="I186" s="98">
        <f>أساسى3!F186</f>
        <v>0</v>
      </c>
      <c r="J186" s="99">
        <f>أساسى3!E186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أساسى3!B187</f>
        <v>0</v>
      </c>
      <c r="C187" s="105" t="str">
        <f t="shared" si="13"/>
        <v>0</v>
      </c>
      <c r="D187" s="106" t="str">
        <f t="shared" si="13"/>
        <v/>
      </c>
      <c r="E187" s="107" t="str">
        <f t="shared" si="13"/>
        <v/>
      </c>
      <c r="F187" s="108" t="str">
        <f t="shared" si="13"/>
        <v/>
      </c>
      <c r="G187" s="97">
        <f>أساسى3!C187</f>
        <v>0</v>
      </c>
      <c r="H187" s="98">
        <f>أساسى3!D187</f>
        <v>0</v>
      </c>
      <c r="I187" s="98">
        <f>أساسى3!F187</f>
        <v>0</v>
      </c>
      <c r="J187" s="99">
        <f>أساسى3!E187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أساسى3!B188</f>
        <v>0</v>
      </c>
      <c r="C188" s="105" t="str">
        <f t="shared" si="13"/>
        <v>0</v>
      </c>
      <c r="D188" s="106" t="str">
        <f t="shared" si="13"/>
        <v/>
      </c>
      <c r="E188" s="107" t="str">
        <f t="shared" si="13"/>
        <v/>
      </c>
      <c r="F188" s="108" t="str">
        <f t="shared" si="13"/>
        <v/>
      </c>
      <c r="G188" s="97">
        <f>أساسى3!C188</f>
        <v>0</v>
      </c>
      <c r="H188" s="98">
        <f>أساسى3!D188</f>
        <v>0</v>
      </c>
      <c r="I188" s="98">
        <f>أساسى3!F188</f>
        <v>0</v>
      </c>
      <c r="J188" s="99">
        <f>أساسى3!E188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أساسى3!B189</f>
        <v>0</v>
      </c>
      <c r="C189" s="105" t="str">
        <f t="shared" si="13"/>
        <v>0</v>
      </c>
      <c r="D189" s="106" t="str">
        <f t="shared" si="13"/>
        <v/>
      </c>
      <c r="E189" s="107" t="str">
        <f t="shared" si="13"/>
        <v/>
      </c>
      <c r="F189" s="108" t="str">
        <f t="shared" si="13"/>
        <v/>
      </c>
      <c r="G189" s="97">
        <f>أساسى3!C189</f>
        <v>0</v>
      </c>
      <c r="H189" s="98">
        <f>أساسى3!D189</f>
        <v>0</v>
      </c>
      <c r="I189" s="98">
        <f>أساسى3!F189</f>
        <v>0</v>
      </c>
      <c r="J189" s="99">
        <f>أساسى3!E189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أساسى3!B190</f>
        <v>0</v>
      </c>
      <c r="C190" s="105" t="str">
        <f t="shared" si="13"/>
        <v>0</v>
      </c>
      <c r="D190" s="106" t="str">
        <f t="shared" si="13"/>
        <v/>
      </c>
      <c r="E190" s="107" t="str">
        <f t="shared" si="13"/>
        <v/>
      </c>
      <c r="F190" s="108" t="str">
        <f t="shared" si="13"/>
        <v/>
      </c>
      <c r="G190" s="97">
        <f>أساسى3!C190</f>
        <v>0</v>
      </c>
      <c r="H190" s="98">
        <f>أساسى3!D190</f>
        <v>0</v>
      </c>
      <c r="I190" s="98">
        <f>أساسى3!F190</f>
        <v>0</v>
      </c>
      <c r="J190" s="99">
        <f>أساسى3!E190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أساسى3!B191</f>
        <v>0</v>
      </c>
      <c r="C191" s="105" t="str">
        <f t="shared" si="13"/>
        <v>0</v>
      </c>
      <c r="D191" s="106" t="str">
        <f t="shared" si="13"/>
        <v/>
      </c>
      <c r="E191" s="107" t="str">
        <f t="shared" si="13"/>
        <v/>
      </c>
      <c r="F191" s="108" t="str">
        <f t="shared" si="13"/>
        <v/>
      </c>
      <c r="G191" s="97">
        <f>أساسى3!C191</f>
        <v>0</v>
      </c>
      <c r="H191" s="98">
        <f>أساسى3!D191</f>
        <v>0</v>
      </c>
      <c r="I191" s="98">
        <f>أساسى3!F191</f>
        <v>0</v>
      </c>
      <c r="J191" s="99">
        <f>أساسى3!E191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أساسى3!B192</f>
        <v>0</v>
      </c>
      <c r="C192" s="105" t="str">
        <f t="shared" si="13"/>
        <v>0</v>
      </c>
      <c r="D192" s="106" t="str">
        <f t="shared" si="13"/>
        <v/>
      </c>
      <c r="E192" s="107" t="str">
        <f t="shared" si="13"/>
        <v/>
      </c>
      <c r="F192" s="108" t="str">
        <f t="shared" si="13"/>
        <v/>
      </c>
      <c r="G192" s="97">
        <f>أساسى3!C192</f>
        <v>0</v>
      </c>
      <c r="H192" s="98">
        <f>أساسى3!D192</f>
        <v>0</v>
      </c>
      <c r="I192" s="98">
        <f>أساسى3!F192</f>
        <v>0</v>
      </c>
      <c r="J192" s="99">
        <f>أساسى3!E192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أساسى3!B193</f>
        <v>0</v>
      </c>
      <c r="C193" s="105" t="str">
        <f t="shared" si="13"/>
        <v>0</v>
      </c>
      <c r="D193" s="106" t="str">
        <f t="shared" si="13"/>
        <v/>
      </c>
      <c r="E193" s="107" t="str">
        <f t="shared" si="13"/>
        <v/>
      </c>
      <c r="F193" s="108" t="str">
        <f t="shared" si="13"/>
        <v/>
      </c>
      <c r="G193" s="97">
        <f>أساسى3!C193</f>
        <v>0</v>
      </c>
      <c r="H193" s="98">
        <f>أساسى3!D193</f>
        <v>0</v>
      </c>
      <c r="I193" s="98">
        <f>أساسى3!F193</f>
        <v>0</v>
      </c>
      <c r="J193" s="99">
        <f>أساسى3!E193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أساسى3!B194</f>
        <v>0</v>
      </c>
      <c r="C194" s="105" t="str">
        <f t="shared" si="13"/>
        <v>0</v>
      </c>
      <c r="D194" s="106" t="str">
        <f t="shared" si="13"/>
        <v/>
      </c>
      <c r="E194" s="107" t="str">
        <f t="shared" si="13"/>
        <v/>
      </c>
      <c r="F194" s="108" t="str">
        <f t="shared" si="13"/>
        <v/>
      </c>
      <c r="G194" s="97">
        <f>أساسى3!C194</f>
        <v>0</v>
      </c>
      <c r="H194" s="98">
        <f>أساسى3!D194</f>
        <v>0</v>
      </c>
      <c r="I194" s="98">
        <f>أساسى3!F194</f>
        <v>0</v>
      </c>
      <c r="J194" s="99">
        <f>أساسى3!E194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أساسى3!B195</f>
        <v>0</v>
      </c>
      <c r="C195" s="105" t="str">
        <f t="shared" si="13"/>
        <v>0</v>
      </c>
      <c r="D195" s="106" t="str">
        <f t="shared" si="13"/>
        <v/>
      </c>
      <c r="E195" s="107" t="str">
        <f t="shared" si="13"/>
        <v/>
      </c>
      <c r="F195" s="108" t="str">
        <f t="shared" si="13"/>
        <v/>
      </c>
      <c r="G195" s="97">
        <f>أساسى3!C195</f>
        <v>0</v>
      </c>
      <c r="H195" s="98">
        <f>أساسى3!D195</f>
        <v>0</v>
      </c>
      <c r="I195" s="98">
        <f>أساسى3!F195</f>
        <v>0</v>
      </c>
      <c r="J195" s="99">
        <f>أساسى3!E195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أساسى3!B196</f>
        <v>0</v>
      </c>
      <c r="C196" s="105" t="str">
        <f t="shared" si="13"/>
        <v>0</v>
      </c>
      <c r="D196" s="106" t="str">
        <f t="shared" si="13"/>
        <v/>
      </c>
      <c r="E196" s="107" t="str">
        <f t="shared" si="13"/>
        <v/>
      </c>
      <c r="F196" s="108" t="str">
        <f t="shared" si="13"/>
        <v/>
      </c>
      <c r="G196" s="97">
        <f>أساسى3!C196</f>
        <v>0</v>
      </c>
      <c r="H196" s="98">
        <f>أساسى3!D196</f>
        <v>0</v>
      </c>
      <c r="I196" s="98">
        <f>أساسى3!F196</f>
        <v>0</v>
      </c>
      <c r="J196" s="99">
        <f>أساسى3!E196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أساسى3!B197</f>
        <v>0</v>
      </c>
      <c r="C197" s="105" t="str">
        <f t="shared" si="13"/>
        <v>0</v>
      </c>
      <c r="D197" s="106" t="str">
        <f t="shared" si="13"/>
        <v/>
      </c>
      <c r="E197" s="107" t="str">
        <f t="shared" si="13"/>
        <v/>
      </c>
      <c r="F197" s="108" t="str">
        <f t="shared" si="13"/>
        <v/>
      </c>
      <c r="G197" s="97">
        <f>أساسى3!C197</f>
        <v>0</v>
      </c>
      <c r="H197" s="98">
        <f>أساسى3!D197</f>
        <v>0</v>
      </c>
      <c r="I197" s="98">
        <f>أساسى3!F197</f>
        <v>0</v>
      </c>
      <c r="J197" s="99">
        <f>أساسى3!E197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أساسى3!B198</f>
        <v>0</v>
      </c>
      <c r="C198" s="105" t="str">
        <f t="shared" si="13"/>
        <v>0</v>
      </c>
      <c r="D198" s="106" t="str">
        <f t="shared" si="13"/>
        <v/>
      </c>
      <c r="E198" s="107" t="str">
        <f t="shared" si="13"/>
        <v/>
      </c>
      <c r="F198" s="108" t="str">
        <f t="shared" si="13"/>
        <v/>
      </c>
      <c r="G198" s="97">
        <f>أساسى3!C198</f>
        <v>0</v>
      </c>
      <c r="H198" s="98">
        <f>أساسى3!D198</f>
        <v>0</v>
      </c>
      <c r="I198" s="98">
        <f>أساسى3!F198</f>
        <v>0</v>
      </c>
      <c r="J198" s="99">
        <f>أساسى3!E198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أساسى3!B199</f>
        <v>0</v>
      </c>
      <c r="C199" s="105" t="str">
        <f t="shared" si="13"/>
        <v>0</v>
      </c>
      <c r="D199" s="106" t="str">
        <f t="shared" si="13"/>
        <v/>
      </c>
      <c r="E199" s="107" t="str">
        <f t="shared" si="13"/>
        <v/>
      </c>
      <c r="F199" s="108" t="str">
        <f t="shared" si="13"/>
        <v/>
      </c>
      <c r="G199" s="97">
        <f>أساسى3!C199</f>
        <v>0</v>
      </c>
      <c r="H199" s="98">
        <f>أساسى3!D199</f>
        <v>0</v>
      </c>
      <c r="I199" s="98">
        <f>أساسى3!F199</f>
        <v>0</v>
      </c>
      <c r="J199" s="99">
        <f>أساسى3!E199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3\1"),1,IF(AND(K199="أنثى",G199="3\1"),11,IF(AND(K199="ذكر",G199="3\2"),2,IF(AND(K199="أنثى",G199="3\2"),22,IF(AND(K199="ذكر",G199="3\3"),3,IF(AND(K199="أنثى",G199="3\3"),33,IF(AND(K199="ذكر",G199="3\4"),4,IF(AND(K199="أنثى",G199="3\4"),44,IF(AND(K199="ذكر",G199="3\5"),5,IF(AND(K199="أنثى",G199="3\5"),55,""))))))))))</f>
        <v/>
      </c>
    </row>
    <row r="200" spans="1:17" ht="35.25" thickTop="1" thickBot="1">
      <c r="A200" s="104">
        <f>IF(B200&lt;&gt;"",SUBTOTAL(3,$B$6:$B200),"")</f>
        <v>195</v>
      </c>
      <c r="B200" s="92">
        <f>أساسى3!B200</f>
        <v>0</v>
      </c>
      <c r="C200" s="105" t="str">
        <f t="shared" si="13"/>
        <v>0</v>
      </c>
      <c r="D200" s="106" t="str">
        <f t="shared" si="13"/>
        <v/>
      </c>
      <c r="E200" s="107" t="str">
        <f t="shared" si="13"/>
        <v/>
      </c>
      <c r="F200" s="108" t="str">
        <f t="shared" si="13"/>
        <v/>
      </c>
      <c r="G200" s="97">
        <f>أساسى3!C200</f>
        <v>0</v>
      </c>
      <c r="H200" s="98">
        <f>أساسى3!D200</f>
        <v>0</v>
      </c>
      <c r="I200" s="98">
        <f>أساسى3!F200</f>
        <v>0</v>
      </c>
      <c r="J200" s="99">
        <f>أساسى3!E200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أساسى3!B201</f>
        <v>0</v>
      </c>
      <c r="C201" s="105" t="str">
        <f t="shared" si="13"/>
        <v>0</v>
      </c>
      <c r="D201" s="106" t="str">
        <f t="shared" si="13"/>
        <v/>
      </c>
      <c r="E201" s="107" t="str">
        <f t="shared" si="13"/>
        <v/>
      </c>
      <c r="F201" s="108" t="str">
        <f t="shared" si="13"/>
        <v/>
      </c>
      <c r="G201" s="97">
        <f>أساسى3!C201</f>
        <v>0</v>
      </c>
      <c r="H201" s="98">
        <f>أساسى3!D201</f>
        <v>0</v>
      </c>
      <c r="I201" s="98">
        <f>أساسى3!F201</f>
        <v>0</v>
      </c>
      <c r="J201" s="99">
        <f>أساسى3!E201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أساسى3!B202</f>
        <v>0</v>
      </c>
      <c r="C202" s="105" t="str">
        <f t="shared" si="13"/>
        <v>0</v>
      </c>
      <c r="D202" s="106" t="str">
        <f t="shared" si="13"/>
        <v/>
      </c>
      <c r="E202" s="107" t="str">
        <f t="shared" si="13"/>
        <v/>
      </c>
      <c r="F202" s="108" t="str">
        <f t="shared" si="13"/>
        <v/>
      </c>
      <c r="G202" s="97">
        <f>أساسى3!C202</f>
        <v>0</v>
      </c>
      <c r="H202" s="98">
        <f>أساسى3!D202</f>
        <v>0</v>
      </c>
      <c r="I202" s="98">
        <f>أساسى3!F202</f>
        <v>0</v>
      </c>
      <c r="J202" s="99">
        <f>أساسى3!E202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أساسى3!B203</f>
        <v>0</v>
      </c>
      <c r="C203" s="105" t="str">
        <f t="shared" si="13"/>
        <v>0</v>
      </c>
      <c r="D203" s="106" t="str">
        <f t="shared" si="13"/>
        <v/>
      </c>
      <c r="E203" s="107" t="str">
        <f t="shared" si="13"/>
        <v/>
      </c>
      <c r="F203" s="108" t="str">
        <f t="shared" si="13"/>
        <v/>
      </c>
      <c r="G203" s="97">
        <f>أساسى3!C203</f>
        <v>0</v>
      </c>
      <c r="H203" s="98">
        <f>أساسى3!D203</f>
        <v>0</v>
      </c>
      <c r="I203" s="98">
        <f>أساسى3!F203</f>
        <v>0</v>
      </c>
      <c r="J203" s="99">
        <f>أساسى3!E203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أساسى3!B204</f>
        <v>0</v>
      </c>
      <c r="C204" s="105" t="str">
        <f t="shared" si="13"/>
        <v>0</v>
      </c>
      <c r="D204" s="106" t="str">
        <f t="shared" si="13"/>
        <v/>
      </c>
      <c r="E204" s="107" t="str">
        <f t="shared" si="13"/>
        <v/>
      </c>
      <c r="F204" s="108" t="str">
        <f t="shared" si="13"/>
        <v/>
      </c>
      <c r="G204" s="97">
        <f>أساسى3!C204</f>
        <v>0</v>
      </c>
      <c r="H204" s="98">
        <f>أساسى3!D204</f>
        <v>0</v>
      </c>
      <c r="I204" s="98">
        <f>أساسى3!F204</f>
        <v>0</v>
      </c>
      <c r="J204" s="99">
        <f>أساسى3!E204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أساسى3!B205</f>
        <v>0</v>
      </c>
      <c r="C205" s="105" t="str">
        <f t="shared" si="13"/>
        <v>0</v>
      </c>
      <c r="D205" s="106" t="str">
        <f t="shared" si="13"/>
        <v/>
      </c>
      <c r="E205" s="107" t="str">
        <f t="shared" si="13"/>
        <v/>
      </c>
      <c r="F205" s="108" t="str">
        <f t="shared" si="13"/>
        <v/>
      </c>
      <c r="G205" s="97">
        <f>أساسى3!C205</f>
        <v>0</v>
      </c>
      <c r="H205" s="98">
        <f>أساسى3!D205</f>
        <v>0</v>
      </c>
      <c r="I205" s="98">
        <f>أساسى3!F205</f>
        <v>0</v>
      </c>
      <c r="J205" s="99">
        <f>أساسى3!E205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أساسى3!B206</f>
        <v>0</v>
      </c>
      <c r="C206" s="105" t="str">
        <f t="shared" si="13"/>
        <v>0</v>
      </c>
      <c r="D206" s="106" t="str">
        <f t="shared" si="13"/>
        <v/>
      </c>
      <c r="E206" s="107" t="str">
        <f t="shared" si="13"/>
        <v/>
      </c>
      <c r="F206" s="108" t="str">
        <f t="shared" si="13"/>
        <v/>
      </c>
      <c r="G206" s="97">
        <f>أساسى3!C206</f>
        <v>0</v>
      </c>
      <c r="H206" s="98">
        <f>أساسى3!D206</f>
        <v>0</v>
      </c>
      <c r="I206" s="98">
        <f>أساسى3!F206</f>
        <v>0</v>
      </c>
      <c r="J206" s="99">
        <f>أساسى3!E206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أساسى3!B207</f>
        <v>0</v>
      </c>
      <c r="C207" s="105" t="str">
        <f t="shared" si="13"/>
        <v>0</v>
      </c>
      <c r="D207" s="106" t="str">
        <f t="shared" si="13"/>
        <v/>
      </c>
      <c r="E207" s="107" t="str">
        <f t="shared" si="13"/>
        <v/>
      </c>
      <c r="F207" s="108" t="str">
        <f t="shared" si="13"/>
        <v/>
      </c>
      <c r="G207" s="97">
        <f>أساسى3!C207</f>
        <v>0</v>
      </c>
      <c r="H207" s="98">
        <f>أساسى3!D207</f>
        <v>0</v>
      </c>
      <c r="I207" s="98">
        <f>أساسى3!F207</f>
        <v>0</v>
      </c>
      <c r="J207" s="99">
        <f>أساسى3!E207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أساسى3!B208</f>
        <v>0</v>
      </c>
      <c r="C208" s="105" t="str">
        <f t="shared" si="13"/>
        <v>0</v>
      </c>
      <c r="D208" s="106" t="str">
        <f t="shared" si="13"/>
        <v/>
      </c>
      <c r="E208" s="107" t="str">
        <f t="shared" si="13"/>
        <v/>
      </c>
      <c r="F208" s="108" t="str">
        <f t="shared" si="13"/>
        <v/>
      </c>
      <c r="G208" s="97">
        <f>أساسى3!C208</f>
        <v>0</v>
      </c>
      <c r="H208" s="98">
        <f>أساسى3!D208</f>
        <v>0</v>
      </c>
      <c r="I208" s="98">
        <f>أساسى3!F208</f>
        <v>0</v>
      </c>
      <c r="J208" s="99">
        <f>أساسى3!E208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أساسى3!B209</f>
        <v>0</v>
      </c>
      <c r="C209" s="105" t="str">
        <f t="shared" si="13"/>
        <v>0</v>
      </c>
      <c r="D209" s="106" t="str">
        <f t="shared" si="13"/>
        <v/>
      </c>
      <c r="E209" s="107" t="str">
        <f t="shared" si="13"/>
        <v/>
      </c>
      <c r="F209" s="108" t="str">
        <f t="shared" si="13"/>
        <v/>
      </c>
      <c r="G209" s="97">
        <f>أساسى3!C209</f>
        <v>0</v>
      </c>
      <c r="H209" s="98">
        <f>أساسى3!D209</f>
        <v>0</v>
      </c>
      <c r="I209" s="98">
        <f>أساسى3!F209</f>
        <v>0</v>
      </c>
      <c r="J209" s="99">
        <f>أساسى3!E209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أساسى3!B210</f>
        <v>0</v>
      </c>
      <c r="C210" s="105" t="str">
        <f t="shared" si="13"/>
        <v>0</v>
      </c>
      <c r="D210" s="106" t="str">
        <f t="shared" si="13"/>
        <v/>
      </c>
      <c r="E210" s="107" t="str">
        <f t="shared" si="13"/>
        <v/>
      </c>
      <c r="F210" s="108" t="str">
        <f t="shared" si="13"/>
        <v/>
      </c>
      <c r="G210" s="97">
        <f>أساسى3!C210</f>
        <v>0</v>
      </c>
      <c r="H210" s="98">
        <f>أساسى3!D210</f>
        <v>0</v>
      </c>
      <c r="I210" s="98">
        <f>أساسى3!F210</f>
        <v>0</v>
      </c>
      <c r="J210" s="99">
        <f>أساسى3!E210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أساسى3!B211</f>
        <v>0</v>
      </c>
      <c r="C211" s="105" t="str">
        <f t="shared" si="13"/>
        <v>0</v>
      </c>
      <c r="D211" s="106" t="str">
        <f t="shared" si="13"/>
        <v/>
      </c>
      <c r="E211" s="107" t="str">
        <f t="shared" si="13"/>
        <v/>
      </c>
      <c r="F211" s="108" t="str">
        <f t="shared" si="13"/>
        <v/>
      </c>
      <c r="G211" s="97">
        <f>أساسى3!C211</f>
        <v>0</v>
      </c>
      <c r="H211" s="98">
        <f>أساسى3!D211</f>
        <v>0</v>
      </c>
      <c r="I211" s="98">
        <f>أساسى3!F211</f>
        <v>0</v>
      </c>
      <c r="J211" s="99">
        <f>أساسى3!E211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أساسى3!B212</f>
        <v>0</v>
      </c>
      <c r="C212" s="105" t="str">
        <f t="shared" si="13"/>
        <v>0</v>
      </c>
      <c r="D212" s="106" t="str">
        <f t="shared" si="13"/>
        <v/>
      </c>
      <c r="E212" s="107" t="str">
        <f t="shared" si="13"/>
        <v/>
      </c>
      <c r="F212" s="108" t="str">
        <f t="shared" si="13"/>
        <v/>
      </c>
      <c r="G212" s="97">
        <f>أساسى3!C212</f>
        <v>0</v>
      </c>
      <c r="H212" s="98">
        <f>أساسى3!D212</f>
        <v>0</v>
      </c>
      <c r="I212" s="98">
        <f>أساسى3!F212</f>
        <v>0</v>
      </c>
      <c r="J212" s="99">
        <f>أساسى3!E212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أساسى3!B213</f>
        <v>0</v>
      </c>
      <c r="C213" s="105" t="str">
        <f t="shared" si="13"/>
        <v>0</v>
      </c>
      <c r="D213" s="106" t="str">
        <f t="shared" si="13"/>
        <v/>
      </c>
      <c r="E213" s="107" t="str">
        <f t="shared" si="13"/>
        <v/>
      </c>
      <c r="F213" s="108" t="str">
        <f t="shared" ref="F213:F276" si="17">TRIM(MID(SUBSTITUTE($B213," ",REPT(" ",99)),COLUMN(D210)*99-98,99))</f>
        <v/>
      </c>
      <c r="G213" s="97">
        <f>أساسى3!C213</f>
        <v>0</v>
      </c>
      <c r="H213" s="98">
        <f>أساسى3!D213</f>
        <v>0</v>
      </c>
      <c r="I213" s="98">
        <f>أساسى3!F213</f>
        <v>0</v>
      </c>
      <c r="J213" s="99">
        <f>أساسى3!E213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أساسى3!B214</f>
        <v>0</v>
      </c>
      <c r="C214" s="105" t="str">
        <f t="shared" ref="C214:F277" si="18">TRIM(MID(SUBSTITUTE($B214," ",REPT(" ",99)),COLUMN(A211)*99-98,99))</f>
        <v>0</v>
      </c>
      <c r="D214" s="106" t="str">
        <f t="shared" si="18"/>
        <v/>
      </c>
      <c r="E214" s="107" t="str">
        <f t="shared" si="18"/>
        <v/>
      </c>
      <c r="F214" s="108" t="str">
        <f t="shared" si="17"/>
        <v/>
      </c>
      <c r="G214" s="97">
        <f>أساسى3!C214</f>
        <v>0</v>
      </c>
      <c r="H214" s="98">
        <f>أساسى3!D214</f>
        <v>0</v>
      </c>
      <c r="I214" s="98">
        <f>أساسى3!F214</f>
        <v>0</v>
      </c>
      <c r="J214" s="99">
        <f>أساسى3!E214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أساسى3!B215</f>
        <v>0</v>
      </c>
      <c r="C215" s="105" t="str">
        <f t="shared" si="18"/>
        <v>0</v>
      </c>
      <c r="D215" s="106" t="str">
        <f t="shared" si="18"/>
        <v/>
      </c>
      <c r="E215" s="107" t="str">
        <f t="shared" si="18"/>
        <v/>
      </c>
      <c r="F215" s="108" t="str">
        <f t="shared" si="17"/>
        <v/>
      </c>
      <c r="G215" s="97">
        <f>أساسى3!C215</f>
        <v>0</v>
      </c>
      <c r="H215" s="98">
        <f>أساسى3!D215</f>
        <v>0</v>
      </c>
      <c r="I215" s="98">
        <f>أساسى3!F215</f>
        <v>0</v>
      </c>
      <c r="J215" s="99">
        <f>أساسى3!E215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أساسى3!B216</f>
        <v>0</v>
      </c>
      <c r="C216" s="105" t="str">
        <f t="shared" si="18"/>
        <v>0</v>
      </c>
      <c r="D216" s="106" t="str">
        <f t="shared" si="18"/>
        <v/>
      </c>
      <c r="E216" s="107" t="str">
        <f t="shared" si="18"/>
        <v/>
      </c>
      <c r="F216" s="108" t="str">
        <f t="shared" si="17"/>
        <v/>
      </c>
      <c r="G216" s="97">
        <f>أساسى3!C216</f>
        <v>0</v>
      </c>
      <c r="H216" s="98">
        <f>أساسى3!D216</f>
        <v>0</v>
      </c>
      <c r="I216" s="98">
        <f>أساسى3!F216</f>
        <v>0</v>
      </c>
      <c r="J216" s="99">
        <f>أساسى3!E216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أساسى3!B217</f>
        <v>0</v>
      </c>
      <c r="C217" s="105" t="str">
        <f t="shared" si="18"/>
        <v>0</v>
      </c>
      <c r="D217" s="106" t="str">
        <f t="shared" si="18"/>
        <v/>
      </c>
      <c r="E217" s="107" t="str">
        <f t="shared" si="18"/>
        <v/>
      </c>
      <c r="F217" s="108" t="str">
        <f t="shared" si="17"/>
        <v/>
      </c>
      <c r="G217" s="97">
        <f>أساسى3!C217</f>
        <v>0</v>
      </c>
      <c r="H217" s="98">
        <f>أساسى3!D217</f>
        <v>0</v>
      </c>
      <c r="I217" s="98">
        <f>أساسى3!F217</f>
        <v>0</v>
      </c>
      <c r="J217" s="99">
        <f>أساسى3!E217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أساسى3!B218</f>
        <v>0</v>
      </c>
      <c r="C218" s="105" t="str">
        <f t="shared" si="18"/>
        <v>0</v>
      </c>
      <c r="D218" s="106" t="str">
        <f t="shared" si="18"/>
        <v/>
      </c>
      <c r="E218" s="107" t="str">
        <f t="shared" si="18"/>
        <v/>
      </c>
      <c r="F218" s="108" t="str">
        <f t="shared" si="17"/>
        <v/>
      </c>
      <c r="G218" s="97">
        <f>أساسى3!C218</f>
        <v>0</v>
      </c>
      <c r="H218" s="98">
        <f>أساسى3!D218</f>
        <v>0</v>
      </c>
      <c r="I218" s="98">
        <f>أساسى3!F218</f>
        <v>0</v>
      </c>
      <c r="J218" s="99">
        <f>أساسى3!E218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أساسى3!B219</f>
        <v>0</v>
      </c>
      <c r="C219" s="105" t="str">
        <f t="shared" si="18"/>
        <v>0</v>
      </c>
      <c r="D219" s="106" t="str">
        <f t="shared" si="18"/>
        <v/>
      </c>
      <c r="E219" s="107" t="str">
        <f t="shared" si="18"/>
        <v/>
      </c>
      <c r="F219" s="108" t="str">
        <f t="shared" si="17"/>
        <v/>
      </c>
      <c r="G219" s="97">
        <f>أساسى3!C219</f>
        <v>0</v>
      </c>
      <c r="H219" s="98">
        <f>أساسى3!D219</f>
        <v>0</v>
      </c>
      <c r="I219" s="98">
        <f>أساسى3!F219</f>
        <v>0</v>
      </c>
      <c r="J219" s="99">
        <f>أساسى3!E219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أساسى3!B220</f>
        <v>0</v>
      </c>
      <c r="C220" s="105" t="str">
        <f t="shared" si="18"/>
        <v>0</v>
      </c>
      <c r="D220" s="106" t="str">
        <f t="shared" si="18"/>
        <v/>
      </c>
      <c r="E220" s="107" t="str">
        <f t="shared" si="18"/>
        <v/>
      </c>
      <c r="F220" s="108" t="str">
        <f t="shared" si="17"/>
        <v/>
      </c>
      <c r="G220" s="97">
        <f>أساسى3!C220</f>
        <v>0</v>
      </c>
      <c r="H220" s="98">
        <f>أساسى3!D220</f>
        <v>0</v>
      </c>
      <c r="I220" s="98">
        <f>أساسى3!F220</f>
        <v>0</v>
      </c>
      <c r="J220" s="99">
        <f>أساسى3!E220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أساسى3!B221</f>
        <v>0</v>
      </c>
      <c r="C221" s="105" t="str">
        <f t="shared" si="18"/>
        <v>0</v>
      </c>
      <c r="D221" s="106" t="str">
        <f t="shared" si="18"/>
        <v/>
      </c>
      <c r="E221" s="107" t="str">
        <f t="shared" si="18"/>
        <v/>
      </c>
      <c r="F221" s="108" t="str">
        <f t="shared" si="17"/>
        <v/>
      </c>
      <c r="G221" s="97">
        <f>أساسى3!C221</f>
        <v>0</v>
      </c>
      <c r="H221" s="98">
        <f>أساسى3!D221</f>
        <v>0</v>
      </c>
      <c r="I221" s="98">
        <f>أساسى3!F221</f>
        <v>0</v>
      </c>
      <c r="J221" s="99">
        <f>أساسى3!E221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أساسى3!B222</f>
        <v>0</v>
      </c>
      <c r="C222" s="105" t="str">
        <f t="shared" si="18"/>
        <v>0</v>
      </c>
      <c r="D222" s="106" t="str">
        <f t="shared" si="18"/>
        <v/>
      </c>
      <c r="E222" s="107" t="str">
        <f t="shared" si="18"/>
        <v/>
      </c>
      <c r="F222" s="108" t="str">
        <f t="shared" si="17"/>
        <v/>
      </c>
      <c r="G222" s="97">
        <f>أساسى3!C222</f>
        <v>0</v>
      </c>
      <c r="H222" s="98">
        <f>أساسى3!D222</f>
        <v>0</v>
      </c>
      <c r="I222" s="98">
        <f>أساسى3!F222</f>
        <v>0</v>
      </c>
      <c r="J222" s="99">
        <f>أساسى3!E222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أساسى3!B223</f>
        <v>0</v>
      </c>
      <c r="C223" s="105" t="str">
        <f t="shared" si="18"/>
        <v>0</v>
      </c>
      <c r="D223" s="106" t="str">
        <f t="shared" si="18"/>
        <v/>
      </c>
      <c r="E223" s="107" t="str">
        <f t="shared" si="18"/>
        <v/>
      </c>
      <c r="F223" s="108" t="str">
        <f t="shared" si="17"/>
        <v/>
      </c>
      <c r="G223" s="97">
        <f>أساسى3!C223</f>
        <v>0</v>
      </c>
      <c r="H223" s="98">
        <f>أساسى3!D223</f>
        <v>0</v>
      </c>
      <c r="I223" s="98">
        <f>أساسى3!F223</f>
        <v>0</v>
      </c>
      <c r="J223" s="99">
        <f>أساسى3!E223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أساسى3!B224</f>
        <v>0</v>
      </c>
      <c r="C224" s="105" t="str">
        <f t="shared" si="18"/>
        <v>0</v>
      </c>
      <c r="D224" s="106" t="str">
        <f t="shared" si="18"/>
        <v/>
      </c>
      <c r="E224" s="107" t="str">
        <f t="shared" si="18"/>
        <v/>
      </c>
      <c r="F224" s="108" t="str">
        <f t="shared" si="17"/>
        <v/>
      </c>
      <c r="G224" s="97">
        <f>أساسى3!C224</f>
        <v>0</v>
      </c>
      <c r="H224" s="98">
        <f>أساسى3!D224</f>
        <v>0</v>
      </c>
      <c r="I224" s="98">
        <f>أساسى3!F224</f>
        <v>0</v>
      </c>
      <c r="J224" s="99">
        <f>أساسى3!E224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أساسى3!B225</f>
        <v>0</v>
      </c>
      <c r="C225" s="105" t="str">
        <f t="shared" si="18"/>
        <v>0</v>
      </c>
      <c r="D225" s="106" t="str">
        <f t="shared" si="18"/>
        <v/>
      </c>
      <c r="E225" s="107" t="str">
        <f t="shared" si="18"/>
        <v/>
      </c>
      <c r="F225" s="108" t="str">
        <f t="shared" si="17"/>
        <v/>
      </c>
      <c r="G225" s="97">
        <f>أساسى3!C225</f>
        <v>0</v>
      </c>
      <c r="H225" s="98">
        <f>أساسى3!D225</f>
        <v>0</v>
      </c>
      <c r="I225" s="98">
        <f>أساسى3!F225</f>
        <v>0</v>
      </c>
      <c r="J225" s="99">
        <f>أساسى3!E225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أساسى3!B226</f>
        <v>0</v>
      </c>
      <c r="C226" s="105" t="str">
        <f t="shared" si="18"/>
        <v>0</v>
      </c>
      <c r="D226" s="106" t="str">
        <f t="shared" si="18"/>
        <v/>
      </c>
      <c r="E226" s="107" t="str">
        <f t="shared" si="18"/>
        <v/>
      </c>
      <c r="F226" s="108" t="str">
        <f t="shared" si="17"/>
        <v/>
      </c>
      <c r="G226" s="97">
        <f>أساسى3!C226</f>
        <v>0</v>
      </c>
      <c r="H226" s="98">
        <f>أساسى3!D226</f>
        <v>0</v>
      </c>
      <c r="I226" s="98">
        <f>أساسى3!F226</f>
        <v>0</v>
      </c>
      <c r="J226" s="99">
        <f>أساسى3!E226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أساسى3!B227</f>
        <v>0</v>
      </c>
      <c r="C227" s="105" t="str">
        <f t="shared" si="18"/>
        <v>0</v>
      </c>
      <c r="D227" s="106" t="str">
        <f t="shared" si="18"/>
        <v/>
      </c>
      <c r="E227" s="107" t="str">
        <f t="shared" si="18"/>
        <v/>
      </c>
      <c r="F227" s="108" t="str">
        <f t="shared" si="17"/>
        <v/>
      </c>
      <c r="G227" s="97">
        <f>أساسى3!C227</f>
        <v>0</v>
      </c>
      <c r="H227" s="98">
        <f>أساسى3!D227</f>
        <v>0</v>
      </c>
      <c r="I227" s="98">
        <f>أساسى3!F227</f>
        <v>0</v>
      </c>
      <c r="J227" s="99">
        <f>أساسى3!E227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أساسى3!B228</f>
        <v>0</v>
      </c>
      <c r="C228" s="105" t="str">
        <f t="shared" si="18"/>
        <v>0</v>
      </c>
      <c r="D228" s="106" t="str">
        <f t="shared" si="18"/>
        <v/>
      </c>
      <c r="E228" s="107" t="str">
        <f t="shared" si="18"/>
        <v/>
      </c>
      <c r="F228" s="108" t="str">
        <f t="shared" si="17"/>
        <v/>
      </c>
      <c r="G228" s="97">
        <f>أساسى3!C228</f>
        <v>0</v>
      </c>
      <c r="H228" s="98">
        <f>أساسى3!D228</f>
        <v>0</v>
      </c>
      <c r="I228" s="98">
        <f>أساسى3!F228</f>
        <v>0</v>
      </c>
      <c r="J228" s="99">
        <f>أساسى3!E228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أساسى3!B229</f>
        <v>0</v>
      </c>
      <c r="C229" s="105" t="str">
        <f t="shared" si="18"/>
        <v>0</v>
      </c>
      <c r="D229" s="106" t="str">
        <f t="shared" si="18"/>
        <v/>
      </c>
      <c r="E229" s="107" t="str">
        <f t="shared" si="18"/>
        <v/>
      </c>
      <c r="F229" s="108" t="str">
        <f t="shared" si="17"/>
        <v/>
      </c>
      <c r="G229" s="97">
        <f>أساسى3!C229</f>
        <v>0</v>
      </c>
      <c r="H229" s="98">
        <f>أساسى3!D229</f>
        <v>0</v>
      </c>
      <c r="I229" s="98">
        <f>أساسى3!F229</f>
        <v>0</v>
      </c>
      <c r="J229" s="99">
        <f>أساسى3!E229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أساسى3!B230</f>
        <v>0</v>
      </c>
      <c r="C230" s="105" t="str">
        <f t="shared" si="18"/>
        <v>0</v>
      </c>
      <c r="D230" s="106" t="str">
        <f t="shared" si="18"/>
        <v/>
      </c>
      <c r="E230" s="107" t="str">
        <f t="shared" si="18"/>
        <v/>
      </c>
      <c r="F230" s="108" t="str">
        <f t="shared" si="17"/>
        <v/>
      </c>
      <c r="G230" s="97">
        <f>أساسى3!C230</f>
        <v>0</v>
      </c>
      <c r="H230" s="98">
        <f>أساسى3!D230</f>
        <v>0</v>
      </c>
      <c r="I230" s="98">
        <f>أساسى3!F230</f>
        <v>0</v>
      </c>
      <c r="J230" s="99">
        <f>أساسى3!E230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أساسى3!B231</f>
        <v>0</v>
      </c>
      <c r="C231" s="105" t="str">
        <f t="shared" si="18"/>
        <v>0</v>
      </c>
      <c r="D231" s="106" t="str">
        <f t="shared" si="18"/>
        <v/>
      </c>
      <c r="E231" s="107" t="str">
        <f t="shared" si="18"/>
        <v/>
      </c>
      <c r="F231" s="108" t="str">
        <f t="shared" si="17"/>
        <v/>
      </c>
      <c r="G231" s="97">
        <f>أساسى3!C231</f>
        <v>0</v>
      </c>
      <c r="H231" s="98">
        <f>أساسى3!D231</f>
        <v>0</v>
      </c>
      <c r="I231" s="98">
        <f>أساسى3!F231</f>
        <v>0</v>
      </c>
      <c r="J231" s="99">
        <f>أساسى3!E231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أساسى3!B232</f>
        <v>0</v>
      </c>
      <c r="C232" s="105" t="str">
        <f t="shared" si="18"/>
        <v>0</v>
      </c>
      <c r="D232" s="106" t="str">
        <f t="shared" si="18"/>
        <v/>
      </c>
      <c r="E232" s="107" t="str">
        <f t="shared" si="18"/>
        <v/>
      </c>
      <c r="F232" s="108" t="str">
        <f t="shared" si="17"/>
        <v/>
      </c>
      <c r="G232" s="97">
        <f>أساسى3!C232</f>
        <v>0</v>
      </c>
      <c r="H232" s="98">
        <f>أساسى3!D232</f>
        <v>0</v>
      </c>
      <c r="I232" s="98">
        <f>أساسى3!F232</f>
        <v>0</v>
      </c>
      <c r="J232" s="99">
        <f>أساسى3!E232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أساسى3!B233</f>
        <v>0</v>
      </c>
      <c r="C233" s="105" t="str">
        <f t="shared" si="18"/>
        <v>0</v>
      </c>
      <c r="D233" s="106" t="str">
        <f t="shared" si="18"/>
        <v/>
      </c>
      <c r="E233" s="107" t="str">
        <f t="shared" si="18"/>
        <v/>
      </c>
      <c r="F233" s="108" t="str">
        <f t="shared" si="17"/>
        <v/>
      </c>
      <c r="G233" s="97">
        <f>أساسى3!C233</f>
        <v>0</v>
      </c>
      <c r="H233" s="98">
        <f>أساسى3!D233</f>
        <v>0</v>
      </c>
      <c r="I233" s="98">
        <f>أساسى3!F233</f>
        <v>0</v>
      </c>
      <c r="J233" s="99">
        <f>أساسى3!E233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أساسى3!B234</f>
        <v>0</v>
      </c>
      <c r="C234" s="105" t="str">
        <f t="shared" si="18"/>
        <v>0</v>
      </c>
      <c r="D234" s="106" t="str">
        <f t="shared" si="18"/>
        <v/>
      </c>
      <c r="E234" s="107" t="str">
        <f t="shared" si="18"/>
        <v/>
      </c>
      <c r="F234" s="108" t="str">
        <f t="shared" si="17"/>
        <v/>
      </c>
      <c r="G234" s="97">
        <f>أساسى3!C234</f>
        <v>0</v>
      </c>
      <c r="H234" s="98">
        <f>أساسى3!D234</f>
        <v>0</v>
      </c>
      <c r="I234" s="98">
        <f>أساسى3!F234</f>
        <v>0</v>
      </c>
      <c r="J234" s="99">
        <f>أساسى3!E234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أساسى3!B235</f>
        <v>0</v>
      </c>
      <c r="C235" s="105" t="str">
        <f t="shared" si="18"/>
        <v>0</v>
      </c>
      <c r="D235" s="106" t="str">
        <f t="shared" si="18"/>
        <v/>
      </c>
      <c r="E235" s="107" t="str">
        <f t="shared" si="18"/>
        <v/>
      </c>
      <c r="F235" s="108" t="str">
        <f t="shared" si="17"/>
        <v/>
      </c>
      <c r="G235" s="97">
        <f>أساسى3!C235</f>
        <v>0</v>
      </c>
      <c r="H235" s="98">
        <f>أساسى3!D235</f>
        <v>0</v>
      </c>
      <c r="I235" s="98">
        <f>أساسى3!F235</f>
        <v>0</v>
      </c>
      <c r="J235" s="99">
        <f>أساسى3!E235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أساسى3!B236</f>
        <v>0</v>
      </c>
      <c r="C236" s="105" t="str">
        <f t="shared" si="18"/>
        <v>0</v>
      </c>
      <c r="D236" s="106" t="str">
        <f t="shared" si="18"/>
        <v/>
      </c>
      <c r="E236" s="107" t="str">
        <f t="shared" si="18"/>
        <v/>
      </c>
      <c r="F236" s="108" t="str">
        <f t="shared" si="17"/>
        <v/>
      </c>
      <c r="G236" s="97">
        <f>أساسى3!C236</f>
        <v>0</v>
      </c>
      <c r="H236" s="98">
        <f>أساسى3!D236</f>
        <v>0</v>
      </c>
      <c r="I236" s="98">
        <f>أساسى3!F236</f>
        <v>0</v>
      </c>
      <c r="J236" s="99">
        <f>أساسى3!E236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أساسى3!B237</f>
        <v>0</v>
      </c>
      <c r="C237" s="105" t="str">
        <f t="shared" si="18"/>
        <v>0</v>
      </c>
      <c r="D237" s="106" t="str">
        <f t="shared" si="18"/>
        <v/>
      </c>
      <c r="E237" s="107" t="str">
        <f t="shared" si="18"/>
        <v/>
      </c>
      <c r="F237" s="108" t="str">
        <f t="shared" si="17"/>
        <v/>
      </c>
      <c r="G237" s="97">
        <f>أساسى3!C237</f>
        <v>0</v>
      </c>
      <c r="H237" s="98">
        <f>أساسى3!D237</f>
        <v>0</v>
      </c>
      <c r="I237" s="98">
        <f>أساسى3!F237</f>
        <v>0</v>
      </c>
      <c r="J237" s="99">
        <f>أساسى3!E237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أساسى3!B238</f>
        <v>0</v>
      </c>
      <c r="C238" s="105" t="str">
        <f t="shared" si="18"/>
        <v>0</v>
      </c>
      <c r="D238" s="106" t="str">
        <f t="shared" si="18"/>
        <v/>
      </c>
      <c r="E238" s="107" t="str">
        <f t="shared" si="18"/>
        <v/>
      </c>
      <c r="F238" s="108" t="str">
        <f t="shared" si="17"/>
        <v/>
      </c>
      <c r="G238" s="97">
        <f>أساسى3!C238</f>
        <v>0</v>
      </c>
      <c r="H238" s="98">
        <f>أساسى3!D238</f>
        <v>0</v>
      </c>
      <c r="I238" s="98">
        <f>أساسى3!F238</f>
        <v>0</v>
      </c>
      <c r="J238" s="99">
        <f>أساسى3!E238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أساسى3!B239</f>
        <v>0</v>
      </c>
      <c r="C239" s="105" t="str">
        <f t="shared" si="18"/>
        <v>0</v>
      </c>
      <c r="D239" s="106" t="str">
        <f t="shared" si="18"/>
        <v/>
      </c>
      <c r="E239" s="107" t="str">
        <f t="shared" si="18"/>
        <v/>
      </c>
      <c r="F239" s="108" t="str">
        <f t="shared" si="17"/>
        <v/>
      </c>
      <c r="G239" s="97">
        <f>أساسى3!C239</f>
        <v>0</v>
      </c>
      <c r="H239" s="98">
        <f>أساسى3!D239</f>
        <v>0</v>
      </c>
      <c r="I239" s="98">
        <f>أساسى3!F239</f>
        <v>0</v>
      </c>
      <c r="J239" s="99">
        <f>أساسى3!E239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أساسى3!B240</f>
        <v>0</v>
      </c>
      <c r="C240" s="105" t="str">
        <f t="shared" si="18"/>
        <v>0</v>
      </c>
      <c r="D240" s="106" t="str">
        <f t="shared" si="18"/>
        <v/>
      </c>
      <c r="E240" s="107" t="str">
        <f t="shared" si="18"/>
        <v/>
      </c>
      <c r="F240" s="108" t="str">
        <f t="shared" si="17"/>
        <v/>
      </c>
      <c r="G240" s="97">
        <f>أساسى3!C240</f>
        <v>0</v>
      </c>
      <c r="H240" s="98">
        <f>أساسى3!D240</f>
        <v>0</v>
      </c>
      <c r="I240" s="98">
        <f>أساسى3!F240</f>
        <v>0</v>
      </c>
      <c r="J240" s="99">
        <f>أساسى3!E240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أساسى3!B241</f>
        <v>0</v>
      </c>
      <c r="C241" s="105" t="str">
        <f t="shared" si="18"/>
        <v>0</v>
      </c>
      <c r="D241" s="106" t="str">
        <f t="shared" si="18"/>
        <v/>
      </c>
      <c r="E241" s="107" t="str">
        <f t="shared" si="18"/>
        <v/>
      </c>
      <c r="F241" s="108" t="str">
        <f t="shared" si="17"/>
        <v/>
      </c>
      <c r="G241" s="97">
        <f>أساسى3!C241</f>
        <v>0</v>
      </c>
      <c r="H241" s="98">
        <f>أساسى3!D241</f>
        <v>0</v>
      </c>
      <c r="I241" s="98">
        <f>أساسى3!F241</f>
        <v>0</v>
      </c>
      <c r="J241" s="99">
        <f>أساسى3!E241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أساسى3!B242</f>
        <v>0</v>
      </c>
      <c r="C242" s="105" t="str">
        <f t="shared" si="18"/>
        <v>0</v>
      </c>
      <c r="D242" s="106" t="str">
        <f t="shared" si="18"/>
        <v/>
      </c>
      <c r="E242" s="107" t="str">
        <f t="shared" si="18"/>
        <v/>
      </c>
      <c r="F242" s="108" t="str">
        <f t="shared" si="17"/>
        <v/>
      </c>
      <c r="G242" s="97">
        <f>أساسى3!C242</f>
        <v>0</v>
      </c>
      <c r="H242" s="98">
        <f>أساسى3!D242</f>
        <v>0</v>
      </c>
      <c r="I242" s="98">
        <f>أساسى3!F242</f>
        <v>0</v>
      </c>
      <c r="J242" s="99">
        <f>أساسى3!E242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أساسى3!B243</f>
        <v>0</v>
      </c>
      <c r="C243" s="105" t="str">
        <f t="shared" si="18"/>
        <v>0</v>
      </c>
      <c r="D243" s="106" t="str">
        <f t="shared" si="18"/>
        <v/>
      </c>
      <c r="E243" s="107" t="str">
        <f t="shared" si="18"/>
        <v/>
      </c>
      <c r="F243" s="108" t="str">
        <f t="shared" si="17"/>
        <v/>
      </c>
      <c r="G243" s="97">
        <f>أساسى3!C243</f>
        <v>0</v>
      </c>
      <c r="H243" s="98">
        <f>أساسى3!D243</f>
        <v>0</v>
      </c>
      <c r="I243" s="98">
        <f>أساسى3!F243</f>
        <v>0</v>
      </c>
      <c r="J243" s="99">
        <f>أساسى3!E243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أساسى3!B244</f>
        <v>0</v>
      </c>
      <c r="C244" s="105" t="str">
        <f t="shared" si="18"/>
        <v>0</v>
      </c>
      <c r="D244" s="106" t="str">
        <f t="shared" si="18"/>
        <v/>
      </c>
      <c r="E244" s="107" t="str">
        <f t="shared" si="18"/>
        <v/>
      </c>
      <c r="F244" s="108" t="str">
        <f t="shared" si="17"/>
        <v/>
      </c>
      <c r="G244" s="97">
        <f>أساسى3!C244</f>
        <v>0</v>
      </c>
      <c r="H244" s="98">
        <f>أساسى3!D244</f>
        <v>0</v>
      </c>
      <c r="I244" s="98">
        <f>أساسى3!F244</f>
        <v>0</v>
      </c>
      <c r="J244" s="99">
        <f>أساسى3!E244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أساسى3!B245</f>
        <v>0</v>
      </c>
      <c r="C245" s="105" t="str">
        <f t="shared" si="18"/>
        <v>0</v>
      </c>
      <c r="D245" s="106" t="str">
        <f t="shared" si="18"/>
        <v/>
      </c>
      <c r="E245" s="107" t="str">
        <f t="shared" si="18"/>
        <v/>
      </c>
      <c r="F245" s="108" t="str">
        <f t="shared" si="17"/>
        <v/>
      </c>
      <c r="G245" s="97">
        <f>أساسى3!C245</f>
        <v>0</v>
      </c>
      <c r="H245" s="98">
        <f>أساسى3!D245</f>
        <v>0</v>
      </c>
      <c r="I245" s="98">
        <f>أساسى3!F245</f>
        <v>0</v>
      </c>
      <c r="J245" s="99">
        <f>أساسى3!E245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أساسى3!B246</f>
        <v>0</v>
      </c>
      <c r="C246" s="105" t="str">
        <f t="shared" si="18"/>
        <v>0</v>
      </c>
      <c r="D246" s="106" t="str">
        <f t="shared" si="18"/>
        <v/>
      </c>
      <c r="E246" s="107" t="str">
        <f t="shared" si="18"/>
        <v/>
      </c>
      <c r="F246" s="108" t="str">
        <f t="shared" si="17"/>
        <v/>
      </c>
      <c r="G246" s="97">
        <f>أساسى3!C246</f>
        <v>0</v>
      </c>
      <c r="H246" s="98">
        <f>أساسى3!D246</f>
        <v>0</v>
      </c>
      <c r="I246" s="98">
        <f>أساسى3!F246</f>
        <v>0</v>
      </c>
      <c r="J246" s="99">
        <f>أساسى3!E246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أساسى3!B247</f>
        <v>0</v>
      </c>
      <c r="C247" s="105" t="str">
        <f t="shared" si="18"/>
        <v>0</v>
      </c>
      <c r="D247" s="106" t="str">
        <f t="shared" si="18"/>
        <v/>
      </c>
      <c r="E247" s="107" t="str">
        <f t="shared" si="18"/>
        <v/>
      </c>
      <c r="F247" s="108" t="str">
        <f t="shared" si="17"/>
        <v/>
      </c>
      <c r="G247" s="97">
        <f>أساسى3!C247</f>
        <v>0</v>
      </c>
      <c r="H247" s="98">
        <f>أساسى3!D247</f>
        <v>0</v>
      </c>
      <c r="I247" s="98">
        <f>أساسى3!F247</f>
        <v>0</v>
      </c>
      <c r="J247" s="99">
        <f>أساسى3!E247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أساسى3!B248</f>
        <v>0</v>
      </c>
      <c r="C248" s="105" t="str">
        <f t="shared" si="18"/>
        <v>0</v>
      </c>
      <c r="D248" s="106" t="str">
        <f t="shared" si="18"/>
        <v/>
      </c>
      <c r="E248" s="107" t="str">
        <f t="shared" si="18"/>
        <v/>
      </c>
      <c r="F248" s="108" t="str">
        <f t="shared" si="17"/>
        <v/>
      </c>
      <c r="G248" s="97">
        <f>أساسى3!C248</f>
        <v>0</v>
      </c>
      <c r="H248" s="98">
        <f>أساسى3!D248</f>
        <v>0</v>
      </c>
      <c r="I248" s="98">
        <f>أساسى3!F248</f>
        <v>0</v>
      </c>
      <c r="J248" s="99">
        <f>أساسى3!E248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أساسى3!B249</f>
        <v>0</v>
      </c>
      <c r="C249" s="105" t="str">
        <f t="shared" si="18"/>
        <v>0</v>
      </c>
      <c r="D249" s="106" t="str">
        <f t="shared" si="18"/>
        <v/>
      </c>
      <c r="E249" s="107" t="str">
        <f t="shared" si="18"/>
        <v/>
      </c>
      <c r="F249" s="108" t="str">
        <f t="shared" si="17"/>
        <v/>
      </c>
      <c r="G249" s="97">
        <f>أساسى3!C249</f>
        <v>0</v>
      </c>
      <c r="H249" s="98">
        <f>أساسى3!D249</f>
        <v>0</v>
      </c>
      <c r="I249" s="98">
        <f>أساسى3!F249</f>
        <v>0</v>
      </c>
      <c r="J249" s="99">
        <f>أساسى3!E249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أساسى3!B250</f>
        <v>0</v>
      </c>
      <c r="C250" s="105" t="str">
        <f t="shared" si="18"/>
        <v>0</v>
      </c>
      <c r="D250" s="106" t="str">
        <f t="shared" si="18"/>
        <v/>
      </c>
      <c r="E250" s="107" t="str">
        <f t="shared" si="18"/>
        <v/>
      </c>
      <c r="F250" s="108" t="str">
        <f t="shared" si="17"/>
        <v/>
      </c>
      <c r="G250" s="97">
        <f>أساسى3!C250</f>
        <v>0</v>
      </c>
      <c r="H250" s="98">
        <f>أساسى3!D250</f>
        <v>0</v>
      </c>
      <c r="I250" s="98">
        <f>أساسى3!F250</f>
        <v>0</v>
      </c>
      <c r="J250" s="99">
        <f>أساسى3!E250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أساسى3!B251</f>
        <v>0</v>
      </c>
      <c r="C251" s="105" t="str">
        <f t="shared" si="18"/>
        <v>0</v>
      </c>
      <c r="D251" s="106" t="str">
        <f t="shared" si="18"/>
        <v/>
      </c>
      <c r="E251" s="107" t="str">
        <f t="shared" si="18"/>
        <v/>
      </c>
      <c r="F251" s="108" t="str">
        <f t="shared" si="17"/>
        <v/>
      </c>
      <c r="G251" s="97">
        <f>أساسى3!C251</f>
        <v>0</v>
      </c>
      <c r="H251" s="98">
        <f>أساسى3!D251</f>
        <v>0</v>
      </c>
      <c r="I251" s="98">
        <f>أساسى3!F251</f>
        <v>0</v>
      </c>
      <c r="J251" s="99">
        <f>أساسى3!E251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أساسى3!B252</f>
        <v>0</v>
      </c>
      <c r="C252" s="105" t="str">
        <f t="shared" si="18"/>
        <v>0</v>
      </c>
      <c r="D252" s="106" t="str">
        <f t="shared" si="18"/>
        <v/>
      </c>
      <c r="E252" s="107" t="str">
        <f t="shared" si="18"/>
        <v/>
      </c>
      <c r="F252" s="108" t="str">
        <f t="shared" si="17"/>
        <v/>
      </c>
      <c r="G252" s="97">
        <f>أساسى3!C252</f>
        <v>0</v>
      </c>
      <c r="H252" s="98">
        <f>أساسى3!D252</f>
        <v>0</v>
      </c>
      <c r="I252" s="98">
        <f>أساسى3!F252</f>
        <v>0</v>
      </c>
      <c r="J252" s="99">
        <f>أساسى3!E252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أساسى3!B253</f>
        <v>0</v>
      </c>
      <c r="C253" s="105" t="str">
        <f t="shared" si="18"/>
        <v>0</v>
      </c>
      <c r="D253" s="106" t="str">
        <f t="shared" si="18"/>
        <v/>
      </c>
      <c r="E253" s="107" t="str">
        <f t="shared" si="18"/>
        <v/>
      </c>
      <c r="F253" s="108" t="str">
        <f t="shared" si="17"/>
        <v/>
      </c>
      <c r="G253" s="97">
        <f>أساسى3!C253</f>
        <v>0</v>
      </c>
      <c r="H253" s="98">
        <f>أساسى3!D253</f>
        <v>0</v>
      </c>
      <c r="I253" s="98">
        <f>أساسى3!F253</f>
        <v>0</v>
      </c>
      <c r="J253" s="99">
        <f>أساسى3!E253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أساسى3!B254</f>
        <v>0</v>
      </c>
      <c r="C254" s="105" t="str">
        <f t="shared" si="18"/>
        <v>0</v>
      </c>
      <c r="D254" s="106" t="str">
        <f t="shared" si="18"/>
        <v/>
      </c>
      <c r="E254" s="107" t="str">
        <f t="shared" si="18"/>
        <v/>
      </c>
      <c r="F254" s="108" t="str">
        <f t="shared" si="17"/>
        <v/>
      </c>
      <c r="G254" s="97">
        <f>أساسى3!C254</f>
        <v>0</v>
      </c>
      <c r="H254" s="98">
        <f>أساسى3!D254</f>
        <v>0</v>
      </c>
      <c r="I254" s="98">
        <f>أساسى3!F254</f>
        <v>0</v>
      </c>
      <c r="J254" s="99">
        <f>أساسى3!E254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أساسى3!B255</f>
        <v>0</v>
      </c>
      <c r="C255" s="105" t="str">
        <f t="shared" si="18"/>
        <v>0</v>
      </c>
      <c r="D255" s="106" t="str">
        <f t="shared" si="18"/>
        <v/>
      </c>
      <c r="E255" s="107" t="str">
        <f t="shared" si="18"/>
        <v/>
      </c>
      <c r="F255" s="108" t="str">
        <f t="shared" si="17"/>
        <v/>
      </c>
      <c r="G255" s="97">
        <f>أساسى3!C255</f>
        <v>0</v>
      </c>
      <c r="H255" s="98">
        <f>أساسى3!D255</f>
        <v>0</v>
      </c>
      <c r="I255" s="98">
        <f>أساسى3!F255</f>
        <v>0</v>
      </c>
      <c r="J255" s="99">
        <f>أساسى3!E255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أساسى3!B256</f>
        <v>0</v>
      </c>
      <c r="C256" s="105" t="str">
        <f t="shared" si="18"/>
        <v>0</v>
      </c>
      <c r="D256" s="106" t="str">
        <f t="shared" si="18"/>
        <v/>
      </c>
      <c r="E256" s="107" t="str">
        <f t="shared" si="18"/>
        <v/>
      </c>
      <c r="F256" s="108" t="str">
        <f t="shared" si="17"/>
        <v/>
      </c>
      <c r="G256" s="97">
        <f>أساسى3!C256</f>
        <v>0</v>
      </c>
      <c r="H256" s="98">
        <f>أساسى3!D256</f>
        <v>0</v>
      </c>
      <c r="I256" s="98">
        <f>أساسى3!F256</f>
        <v>0</v>
      </c>
      <c r="J256" s="99">
        <f>أساسى3!E256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أساسى3!B257</f>
        <v>0</v>
      </c>
      <c r="C257" s="105" t="str">
        <f t="shared" si="18"/>
        <v>0</v>
      </c>
      <c r="D257" s="106" t="str">
        <f t="shared" si="18"/>
        <v/>
      </c>
      <c r="E257" s="107" t="str">
        <f t="shared" si="18"/>
        <v/>
      </c>
      <c r="F257" s="108" t="str">
        <f t="shared" si="17"/>
        <v/>
      </c>
      <c r="G257" s="97">
        <f>أساسى3!C257</f>
        <v>0</v>
      </c>
      <c r="H257" s="98">
        <f>أساسى3!D257</f>
        <v>0</v>
      </c>
      <c r="I257" s="98">
        <f>أساسى3!F257</f>
        <v>0</v>
      </c>
      <c r="J257" s="99">
        <f>أساسى3!E257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أساسى3!B258</f>
        <v>0</v>
      </c>
      <c r="C258" s="105" t="str">
        <f t="shared" si="18"/>
        <v>0</v>
      </c>
      <c r="D258" s="106" t="str">
        <f t="shared" si="18"/>
        <v/>
      </c>
      <c r="E258" s="107" t="str">
        <f t="shared" si="18"/>
        <v/>
      </c>
      <c r="F258" s="108" t="str">
        <f t="shared" si="17"/>
        <v/>
      </c>
      <c r="G258" s="97">
        <f>أساسى3!C258</f>
        <v>0</v>
      </c>
      <c r="H258" s="98">
        <f>أساسى3!D258</f>
        <v>0</v>
      </c>
      <c r="I258" s="98">
        <f>أساسى3!F258</f>
        <v>0</v>
      </c>
      <c r="J258" s="99">
        <f>أساسى3!E258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أساسى3!B259</f>
        <v>0</v>
      </c>
      <c r="C259" s="105" t="str">
        <f t="shared" si="18"/>
        <v>0</v>
      </c>
      <c r="D259" s="106" t="str">
        <f t="shared" si="18"/>
        <v/>
      </c>
      <c r="E259" s="107" t="str">
        <f t="shared" si="18"/>
        <v/>
      </c>
      <c r="F259" s="108" t="str">
        <f t="shared" si="17"/>
        <v/>
      </c>
      <c r="G259" s="97">
        <f>أساسى3!C259</f>
        <v>0</v>
      </c>
      <c r="H259" s="98">
        <f>أساسى3!D259</f>
        <v>0</v>
      </c>
      <c r="I259" s="98">
        <f>أساسى3!F259</f>
        <v>0</v>
      </c>
      <c r="J259" s="99">
        <f>أساسى3!E259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أساسى3!B260</f>
        <v>0</v>
      </c>
      <c r="C260" s="105" t="str">
        <f t="shared" si="18"/>
        <v>0</v>
      </c>
      <c r="D260" s="106" t="str">
        <f t="shared" si="18"/>
        <v/>
      </c>
      <c r="E260" s="107" t="str">
        <f t="shared" si="18"/>
        <v/>
      </c>
      <c r="F260" s="108" t="str">
        <f t="shared" si="17"/>
        <v/>
      </c>
      <c r="G260" s="97">
        <f>أساسى3!C260</f>
        <v>0</v>
      </c>
      <c r="H260" s="98">
        <f>أساسى3!D260</f>
        <v>0</v>
      </c>
      <c r="I260" s="98">
        <f>أساسى3!F260</f>
        <v>0</v>
      </c>
      <c r="J260" s="99">
        <f>أساسى3!E260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أساسى3!B261</f>
        <v>0</v>
      </c>
      <c r="C261" s="105" t="str">
        <f t="shared" si="18"/>
        <v>0</v>
      </c>
      <c r="D261" s="106" t="str">
        <f t="shared" si="18"/>
        <v/>
      </c>
      <c r="E261" s="107" t="str">
        <f t="shared" si="18"/>
        <v/>
      </c>
      <c r="F261" s="108" t="str">
        <f t="shared" si="17"/>
        <v/>
      </c>
      <c r="G261" s="97">
        <f>أساسى3!C261</f>
        <v>0</v>
      </c>
      <c r="H261" s="98">
        <f>أساسى3!D261</f>
        <v>0</v>
      </c>
      <c r="I261" s="98">
        <f>أساسى3!F261</f>
        <v>0</v>
      </c>
      <c r="J261" s="99">
        <f>أساسى3!E261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أساسى3!B262</f>
        <v>0</v>
      </c>
      <c r="C262" s="105" t="str">
        <f t="shared" si="18"/>
        <v>0</v>
      </c>
      <c r="D262" s="106" t="str">
        <f t="shared" si="18"/>
        <v/>
      </c>
      <c r="E262" s="107" t="str">
        <f t="shared" si="18"/>
        <v/>
      </c>
      <c r="F262" s="108" t="str">
        <f t="shared" si="17"/>
        <v/>
      </c>
      <c r="G262" s="97">
        <f>أساسى3!C262</f>
        <v>0</v>
      </c>
      <c r="H262" s="98">
        <f>أساسى3!D262</f>
        <v>0</v>
      </c>
      <c r="I262" s="98">
        <f>أساسى3!F262</f>
        <v>0</v>
      </c>
      <c r="J262" s="99">
        <f>أساسى3!E262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أساسى3!B263</f>
        <v>0</v>
      </c>
      <c r="C263" s="105" t="str">
        <f t="shared" si="18"/>
        <v>0</v>
      </c>
      <c r="D263" s="106" t="str">
        <f t="shared" si="18"/>
        <v/>
      </c>
      <c r="E263" s="107" t="str">
        <f t="shared" si="18"/>
        <v/>
      </c>
      <c r="F263" s="108" t="str">
        <f t="shared" si="17"/>
        <v/>
      </c>
      <c r="G263" s="97">
        <f>أساسى3!C263</f>
        <v>0</v>
      </c>
      <c r="H263" s="98">
        <f>أساسى3!D263</f>
        <v>0</v>
      </c>
      <c r="I263" s="98">
        <f>أساسى3!F263</f>
        <v>0</v>
      </c>
      <c r="J263" s="99">
        <f>أساسى3!E263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3\1"),1,IF(AND(K263="أنثى",G263="3\1"),11,IF(AND(K263="ذكر",G263="3\2"),2,IF(AND(K263="أنثى",G263="3\2"),22,IF(AND(K263="ذكر",G263="3\3"),3,IF(AND(K263="أنثى",G263="3\3"),33,IF(AND(K263="ذكر",G263="3\4"),4,IF(AND(K263="أنثى",G263="3\4"),44,IF(AND(K263="ذكر",G263="3\5"),5,IF(AND(K263="أنثى",G263="3\5"),55,""))))))))))</f>
        <v/>
      </c>
    </row>
    <row r="264" spans="1:17" ht="35.25" thickTop="1" thickBot="1">
      <c r="A264" s="104">
        <f>IF(B264&lt;&gt;"",SUBTOTAL(3,$B$6:$B264),"")</f>
        <v>259</v>
      </c>
      <c r="B264" s="92">
        <f>أساسى3!B264</f>
        <v>0</v>
      </c>
      <c r="C264" s="105" t="str">
        <f t="shared" si="18"/>
        <v>0</v>
      </c>
      <c r="D264" s="106" t="str">
        <f t="shared" si="18"/>
        <v/>
      </c>
      <c r="E264" s="107" t="str">
        <f t="shared" si="18"/>
        <v/>
      </c>
      <c r="F264" s="108" t="str">
        <f t="shared" si="17"/>
        <v/>
      </c>
      <c r="G264" s="97">
        <f>أساسى3!C264</f>
        <v>0</v>
      </c>
      <c r="H264" s="98">
        <f>أساسى3!D264</f>
        <v>0</v>
      </c>
      <c r="I264" s="98">
        <f>أساسى3!F264</f>
        <v>0</v>
      </c>
      <c r="J264" s="99">
        <f>أساسى3!E264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أساسى3!B265</f>
        <v>0</v>
      </c>
      <c r="C265" s="105" t="str">
        <f t="shared" si="18"/>
        <v>0</v>
      </c>
      <c r="D265" s="106" t="str">
        <f t="shared" si="18"/>
        <v/>
      </c>
      <c r="E265" s="107" t="str">
        <f t="shared" si="18"/>
        <v/>
      </c>
      <c r="F265" s="108" t="str">
        <f t="shared" si="17"/>
        <v/>
      </c>
      <c r="G265" s="97">
        <f>أساسى3!C265</f>
        <v>0</v>
      </c>
      <c r="H265" s="98">
        <f>أساسى3!D265</f>
        <v>0</v>
      </c>
      <c r="I265" s="98">
        <f>أساسى3!F265</f>
        <v>0</v>
      </c>
      <c r="J265" s="99">
        <f>أساسى3!E265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أساسى3!B266</f>
        <v>0</v>
      </c>
      <c r="C266" s="105" t="str">
        <f t="shared" si="18"/>
        <v>0</v>
      </c>
      <c r="D266" s="106" t="str">
        <f t="shared" si="18"/>
        <v/>
      </c>
      <c r="E266" s="107" t="str">
        <f t="shared" si="18"/>
        <v/>
      </c>
      <c r="F266" s="108" t="str">
        <f t="shared" si="17"/>
        <v/>
      </c>
      <c r="G266" s="97">
        <f>أساسى3!C266</f>
        <v>0</v>
      </c>
      <c r="H266" s="98">
        <f>أساسى3!D266</f>
        <v>0</v>
      </c>
      <c r="I266" s="98">
        <f>أساسى3!F266</f>
        <v>0</v>
      </c>
      <c r="J266" s="99">
        <f>أساسى3!E266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أساسى3!B267</f>
        <v>0</v>
      </c>
      <c r="C267" s="105" t="str">
        <f t="shared" si="18"/>
        <v>0</v>
      </c>
      <c r="D267" s="106" t="str">
        <f t="shared" si="18"/>
        <v/>
      </c>
      <c r="E267" s="107" t="str">
        <f t="shared" si="18"/>
        <v/>
      </c>
      <c r="F267" s="108" t="str">
        <f t="shared" si="17"/>
        <v/>
      </c>
      <c r="G267" s="97">
        <f>أساسى3!C267</f>
        <v>0</v>
      </c>
      <c r="H267" s="98">
        <f>أساسى3!D267</f>
        <v>0</v>
      </c>
      <c r="I267" s="98">
        <f>أساسى3!F267</f>
        <v>0</v>
      </c>
      <c r="J267" s="99">
        <f>أساسى3!E267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أساسى3!B268</f>
        <v>0</v>
      </c>
      <c r="C268" s="105" t="str">
        <f t="shared" si="18"/>
        <v>0</v>
      </c>
      <c r="D268" s="106" t="str">
        <f t="shared" si="18"/>
        <v/>
      </c>
      <c r="E268" s="107" t="str">
        <f t="shared" si="18"/>
        <v/>
      </c>
      <c r="F268" s="108" t="str">
        <f t="shared" si="17"/>
        <v/>
      </c>
      <c r="G268" s="97">
        <f>أساسى3!C268</f>
        <v>0</v>
      </c>
      <c r="H268" s="98">
        <f>أساسى3!D268</f>
        <v>0</v>
      </c>
      <c r="I268" s="98">
        <f>أساسى3!F268</f>
        <v>0</v>
      </c>
      <c r="J268" s="99">
        <f>أساسى3!E268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أساسى3!B269</f>
        <v>0</v>
      </c>
      <c r="C269" s="105" t="str">
        <f t="shared" si="18"/>
        <v>0</v>
      </c>
      <c r="D269" s="106" t="str">
        <f t="shared" si="18"/>
        <v/>
      </c>
      <c r="E269" s="107" t="str">
        <f t="shared" si="18"/>
        <v/>
      </c>
      <c r="F269" s="108" t="str">
        <f t="shared" si="17"/>
        <v/>
      </c>
      <c r="G269" s="97">
        <f>أساسى3!C269</f>
        <v>0</v>
      </c>
      <c r="H269" s="98">
        <f>أساسى3!D269</f>
        <v>0</v>
      </c>
      <c r="I269" s="98">
        <f>أساسى3!F269</f>
        <v>0</v>
      </c>
      <c r="J269" s="99">
        <f>أساسى3!E269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أساسى3!B270</f>
        <v>0</v>
      </c>
      <c r="C270" s="105" t="str">
        <f t="shared" si="18"/>
        <v>0</v>
      </c>
      <c r="D270" s="106" t="str">
        <f t="shared" si="18"/>
        <v/>
      </c>
      <c r="E270" s="107" t="str">
        <f t="shared" si="18"/>
        <v/>
      </c>
      <c r="F270" s="108" t="str">
        <f t="shared" si="17"/>
        <v/>
      </c>
      <c r="G270" s="97">
        <f>أساسى3!C270</f>
        <v>0</v>
      </c>
      <c r="H270" s="98">
        <f>أساسى3!D270</f>
        <v>0</v>
      </c>
      <c r="I270" s="98">
        <f>أساسى3!F270</f>
        <v>0</v>
      </c>
      <c r="J270" s="99">
        <f>أساسى3!E270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أساسى3!B271</f>
        <v>0</v>
      </c>
      <c r="C271" s="105" t="str">
        <f t="shared" si="18"/>
        <v>0</v>
      </c>
      <c r="D271" s="106" t="str">
        <f t="shared" si="18"/>
        <v/>
      </c>
      <c r="E271" s="107" t="str">
        <f t="shared" si="18"/>
        <v/>
      </c>
      <c r="F271" s="108" t="str">
        <f t="shared" si="17"/>
        <v/>
      </c>
      <c r="G271" s="97">
        <f>أساسى3!C271</f>
        <v>0</v>
      </c>
      <c r="H271" s="98">
        <f>أساسى3!D271</f>
        <v>0</v>
      </c>
      <c r="I271" s="98">
        <f>أساسى3!F271</f>
        <v>0</v>
      </c>
      <c r="J271" s="99">
        <f>أساسى3!E271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أساسى3!B272</f>
        <v>0</v>
      </c>
      <c r="C272" s="105" t="str">
        <f t="shared" si="18"/>
        <v>0</v>
      </c>
      <c r="D272" s="106" t="str">
        <f t="shared" si="18"/>
        <v/>
      </c>
      <c r="E272" s="107" t="str">
        <f t="shared" si="18"/>
        <v/>
      </c>
      <c r="F272" s="108" t="str">
        <f t="shared" si="17"/>
        <v/>
      </c>
      <c r="G272" s="97">
        <f>أساسى3!C272</f>
        <v>0</v>
      </c>
      <c r="H272" s="98">
        <f>أساسى3!D272</f>
        <v>0</v>
      </c>
      <c r="I272" s="98">
        <f>أساسى3!F272</f>
        <v>0</v>
      </c>
      <c r="J272" s="99">
        <f>أساسى3!E272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أساسى3!B273</f>
        <v>0</v>
      </c>
      <c r="C273" s="105" t="str">
        <f t="shared" si="18"/>
        <v>0</v>
      </c>
      <c r="D273" s="106" t="str">
        <f t="shared" si="18"/>
        <v/>
      </c>
      <c r="E273" s="107" t="str">
        <f t="shared" si="18"/>
        <v/>
      </c>
      <c r="F273" s="108" t="str">
        <f t="shared" si="17"/>
        <v/>
      </c>
      <c r="G273" s="97">
        <f>أساسى3!C273</f>
        <v>0</v>
      </c>
      <c r="H273" s="98">
        <f>أساسى3!D273</f>
        <v>0</v>
      </c>
      <c r="I273" s="98">
        <f>أساسى3!F273</f>
        <v>0</v>
      </c>
      <c r="J273" s="99">
        <f>أساسى3!E273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أساسى3!B274</f>
        <v>0</v>
      </c>
      <c r="C274" s="105" t="str">
        <f t="shared" si="18"/>
        <v>0</v>
      </c>
      <c r="D274" s="106" t="str">
        <f t="shared" si="18"/>
        <v/>
      </c>
      <c r="E274" s="107" t="str">
        <f t="shared" si="18"/>
        <v/>
      </c>
      <c r="F274" s="108" t="str">
        <f t="shared" si="17"/>
        <v/>
      </c>
      <c r="G274" s="97">
        <f>أساسى3!C274</f>
        <v>0</v>
      </c>
      <c r="H274" s="98">
        <f>أساسى3!D274</f>
        <v>0</v>
      </c>
      <c r="I274" s="98">
        <f>أساسى3!F274</f>
        <v>0</v>
      </c>
      <c r="J274" s="99">
        <f>أساسى3!E274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أساسى3!B275</f>
        <v>0</v>
      </c>
      <c r="C275" s="105" t="str">
        <f t="shared" si="18"/>
        <v>0</v>
      </c>
      <c r="D275" s="106" t="str">
        <f t="shared" si="18"/>
        <v/>
      </c>
      <c r="E275" s="107" t="str">
        <f t="shared" si="18"/>
        <v/>
      </c>
      <c r="F275" s="108" t="str">
        <f t="shared" si="17"/>
        <v/>
      </c>
      <c r="G275" s="97">
        <f>أساسى3!C275</f>
        <v>0</v>
      </c>
      <c r="H275" s="98">
        <f>أساسى3!D275</f>
        <v>0</v>
      </c>
      <c r="I275" s="98">
        <f>أساسى3!F275</f>
        <v>0</v>
      </c>
      <c r="J275" s="99">
        <f>أساسى3!E275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أساسى3!B276</f>
        <v>0</v>
      </c>
      <c r="C276" s="105" t="str">
        <f t="shared" si="18"/>
        <v>0</v>
      </c>
      <c r="D276" s="106" t="str">
        <f t="shared" si="18"/>
        <v/>
      </c>
      <c r="E276" s="107" t="str">
        <f t="shared" si="18"/>
        <v/>
      </c>
      <c r="F276" s="108" t="str">
        <f t="shared" si="17"/>
        <v/>
      </c>
      <c r="G276" s="97">
        <f>أساسى3!C276</f>
        <v>0</v>
      </c>
      <c r="H276" s="98">
        <f>أساسى3!D276</f>
        <v>0</v>
      </c>
      <c r="I276" s="98">
        <f>أساسى3!F276</f>
        <v>0</v>
      </c>
      <c r="J276" s="99">
        <f>أساسى3!E276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أساسى3!B277</f>
        <v>0</v>
      </c>
      <c r="C277" s="105" t="str">
        <f t="shared" si="18"/>
        <v>0</v>
      </c>
      <c r="D277" s="106" t="str">
        <f t="shared" si="18"/>
        <v/>
      </c>
      <c r="E277" s="107" t="str">
        <f t="shared" si="18"/>
        <v/>
      </c>
      <c r="F277" s="108" t="str">
        <f t="shared" si="18"/>
        <v/>
      </c>
      <c r="G277" s="97">
        <f>أساسى3!C277</f>
        <v>0</v>
      </c>
      <c r="H277" s="98">
        <f>أساسى3!D277</f>
        <v>0</v>
      </c>
      <c r="I277" s="98">
        <f>أساسى3!F277</f>
        <v>0</v>
      </c>
      <c r="J277" s="99">
        <f>أساسى3!E277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أساسى3!B278</f>
        <v>0</v>
      </c>
      <c r="C278" s="105" t="str">
        <f t="shared" ref="C278:F341" si="22">TRIM(MID(SUBSTITUTE($B278," ",REPT(" ",99)),COLUMN(A275)*99-98,99))</f>
        <v>0</v>
      </c>
      <c r="D278" s="106" t="str">
        <f t="shared" si="22"/>
        <v/>
      </c>
      <c r="E278" s="107" t="str">
        <f t="shared" si="22"/>
        <v/>
      </c>
      <c r="F278" s="108" t="str">
        <f t="shared" si="22"/>
        <v/>
      </c>
      <c r="G278" s="97">
        <f>أساسى3!C278</f>
        <v>0</v>
      </c>
      <c r="H278" s="98">
        <f>أساسى3!D278</f>
        <v>0</v>
      </c>
      <c r="I278" s="98">
        <f>أساسى3!F278</f>
        <v>0</v>
      </c>
      <c r="J278" s="99">
        <f>أساسى3!E278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أساسى3!B279</f>
        <v>0</v>
      </c>
      <c r="C279" s="105" t="str">
        <f t="shared" si="22"/>
        <v>0</v>
      </c>
      <c r="D279" s="106" t="str">
        <f t="shared" si="22"/>
        <v/>
      </c>
      <c r="E279" s="107" t="str">
        <f t="shared" si="22"/>
        <v/>
      </c>
      <c r="F279" s="108" t="str">
        <f t="shared" si="22"/>
        <v/>
      </c>
      <c r="G279" s="97">
        <f>أساسى3!C279</f>
        <v>0</v>
      </c>
      <c r="H279" s="98">
        <f>أساسى3!D279</f>
        <v>0</v>
      </c>
      <c r="I279" s="98">
        <f>أساسى3!F279</f>
        <v>0</v>
      </c>
      <c r="J279" s="99">
        <f>أساسى3!E279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أساسى3!B280</f>
        <v>0</v>
      </c>
      <c r="C280" s="105" t="str">
        <f t="shared" si="22"/>
        <v>0</v>
      </c>
      <c r="D280" s="106" t="str">
        <f t="shared" si="22"/>
        <v/>
      </c>
      <c r="E280" s="107" t="str">
        <f t="shared" si="22"/>
        <v/>
      </c>
      <c r="F280" s="108" t="str">
        <f t="shared" si="22"/>
        <v/>
      </c>
      <c r="G280" s="97">
        <f>أساسى3!C280</f>
        <v>0</v>
      </c>
      <c r="H280" s="98">
        <f>أساسى3!D280</f>
        <v>0</v>
      </c>
      <c r="I280" s="98">
        <f>أساسى3!F280</f>
        <v>0</v>
      </c>
      <c r="J280" s="99">
        <f>أساسى3!E280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أساسى3!B281</f>
        <v>0</v>
      </c>
      <c r="C281" s="105" t="str">
        <f t="shared" si="22"/>
        <v>0</v>
      </c>
      <c r="D281" s="106" t="str">
        <f t="shared" si="22"/>
        <v/>
      </c>
      <c r="E281" s="107" t="str">
        <f t="shared" si="22"/>
        <v/>
      </c>
      <c r="F281" s="108" t="str">
        <f t="shared" si="22"/>
        <v/>
      </c>
      <c r="G281" s="97">
        <f>أساسى3!C281</f>
        <v>0</v>
      </c>
      <c r="H281" s="98">
        <f>أساسى3!D281</f>
        <v>0</v>
      </c>
      <c r="I281" s="98">
        <f>أساسى3!F281</f>
        <v>0</v>
      </c>
      <c r="J281" s="99">
        <f>أساسى3!E281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أساسى3!B282</f>
        <v>0</v>
      </c>
      <c r="C282" s="105" t="str">
        <f t="shared" si="22"/>
        <v>0</v>
      </c>
      <c r="D282" s="106" t="str">
        <f t="shared" si="22"/>
        <v/>
      </c>
      <c r="E282" s="107" t="str">
        <f t="shared" si="22"/>
        <v/>
      </c>
      <c r="F282" s="108" t="str">
        <f t="shared" si="22"/>
        <v/>
      </c>
      <c r="G282" s="97">
        <f>أساسى3!C282</f>
        <v>0</v>
      </c>
      <c r="H282" s="98">
        <f>أساسى3!D282</f>
        <v>0</v>
      </c>
      <c r="I282" s="98">
        <f>أساسى3!F282</f>
        <v>0</v>
      </c>
      <c r="J282" s="99">
        <f>أساسى3!E282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أساسى3!B283</f>
        <v>0</v>
      </c>
      <c r="C283" s="105" t="str">
        <f t="shared" si="22"/>
        <v>0</v>
      </c>
      <c r="D283" s="106" t="str">
        <f t="shared" si="22"/>
        <v/>
      </c>
      <c r="E283" s="107" t="str">
        <f t="shared" si="22"/>
        <v/>
      </c>
      <c r="F283" s="108" t="str">
        <f t="shared" si="22"/>
        <v/>
      </c>
      <c r="G283" s="97">
        <f>أساسى3!C283</f>
        <v>0</v>
      </c>
      <c r="H283" s="98">
        <f>أساسى3!D283</f>
        <v>0</v>
      </c>
      <c r="I283" s="98">
        <f>أساسى3!F283</f>
        <v>0</v>
      </c>
      <c r="J283" s="99">
        <f>أساسى3!E283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أساسى3!B284</f>
        <v>0</v>
      </c>
      <c r="C284" s="105" t="str">
        <f t="shared" si="22"/>
        <v>0</v>
      </c>
      <c r="D284" s="106" t="str">
        <f t="shared" si="22"/>
        <v/>
      </c>
      <c r="E284" s="107" t="str">
        <f t="shared" si="22"/>
        <v/>
      </c>
      <c r="F284" s="108" t="str">
        <f t="shared" si="22"/>
        <v/>
      </c>
      <c r="G284" s="97">
        <f>أساسى3!C284</f>
        <v>0</v>
      </c>
      <c r="H284" s="98">
        <f>أساسى3!D284</f>
        <v>0</v>
      </c>
      <c r="I284" s="98">
        <f>أساسى3!F284</f>
        <v>0</v>
      </c>
      <c r="J284" s="99">
        <f>أساسى3!E284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أساسى3!B285</f>
        <v>0</v>
      </c>
      <c r="C285" s="105" t="str">
        <f t="shared" si="22"/>
        <v>0</v>
      </c>
      <c r="D285" s="106" t="str">
        <f t="shared" si="22"/>
        <v/>
      </c>
      <c r="E285" s="107" t="str">
        <f t="shared" si="22"/>
        <v/>
      </c>
      <c r="F285" s="108" t="str">
        <f t="shared" si="22"/>
        <v/>
      </c>
      <c r="G285" s="97">
        <f>أساسى3!C285</f>
        <v>0</v>
      </c>
      <c r="H285" s="98">
        <f>أساسى3!D285</f>
        <v>0</v>
      </c>
      <c r="I285" s="98">
        <f>أساسى3!F285</f>
        <v>0</v>
      </c>
      <c r="J285" s="99">
        <f>أساسى3!E285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أساسى3!B286</f>
        <v>0</v>
      </c>
      <c r="C286" s="105" t="str">
        <f t="shared" si="22"/>
        <v>0</v>
      </c>
      <c r="D286" s="106" t="str">
        <f t="shared" si="22"/>
        <v/>
      </c>
      <c r="E286" s="107" t="str">
        <f t="shared" si="22"/>
        <v/>
      </c>
      <c r="F286" s="108" t="str">
        <f t="shared" si="22"/>
        <v/>
      </c>
      <c r="G286" s="97">
        <f>أساسى3!C286</f>
        <v>0</v>
      </c>
      <c r="H286" s="98">
        <f>أساسى3!D286</f>
        <v>0</v>
      </c>
      <c r="I286" s="98">
        <f>أساسى3!F286</f>
        <v>0</v>
      </c>
      <c r="J286" s="99">
        <f>أساسى3!E286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أساسى3!B287</f>
        <v>0</v>
      </c>
      <c r="C287" s="105" t="str">
        <f t="shared" si="22"/>
        <v>0</v>
      </c>
      <c r="D287" s="106" t="str">
        <f t="shared" si="22"/>
        <v/>
      </c>
      <c r="E287" s="107" t="str">
        <f t="shared" si="22"/>
        <v/>
      </c>
      <c r="F287" s="108" t="str">
        <f t="shared" si="22"/>
        <v/>
      </c>
      <c r="G287" s="97">
        <f>أساسى3!C287</f>
        <v>0</v>
      </c>
      <c r="H287" s="98">
        <f>أساسى3!D287</f>
        <v>0</v>
      </c>
      <c r="I287" s="98">
        <f>أساسى3!F287</f>
        <v>0</v>
      </c>
      <c r="J287" s="99">
        <f>أساسى3!E287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أساسى3!B288</f>
        <v>0</v>
      </c>
      <c r="C288" s="105" t="str">
        <f t="shared" si="22"/>
        <v>0</v>
      </c>
      <c r="D288" s="106" t="str">
        <f t="shared" si="22"/>
        <v/>
      </c>
      <c r="E288" s="107" t="str">
        <f t="shared" si="22"/>
        <v/>
      </c>
      <c r="F288" s="108" t="str">
        <f t="shared" si="22"/>
        <v/>
      </c>
      <c r="G288" s="97">
        <f>أساسى3!C288</f>
        <v>0</v>
      </c>
      <c r="H288" s="98">
        <f>أساسى3!D288</f>
        <v>0</v>
      </c>
      <c r="I288" s="98">
        <f>أساسى3!F288</f>
        <v>0</v>
      </c>
      <c r="J288" s="99">
        <f>أساسى3!E288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أساسى3!B289</f>
        <v>0</v>
      </c>
      <c r="C289" s="105" t="str">
        <f t="shared" si="22"/>
        <v>0</v>
      </c>
      <c r="D289" s="106" t="str">
        <f t="shared" si="22"/>
        <v/>
      </c>
      <c r="E289" s="107" t="str">
        <f t="shared" si="22"/>
        <v/>
      </c>
      <c r="F289" s="108" t="str">
        <f t="shared" si="22"/>
        <v/>
      </c>
      <c r="G289" s="97">
        <f>أساسى3!C289</f>
        <v>0</v>
      </c>
      <c r="H289" s="98">
        <f>أساسى3!D289</f>
        <v>0</v>
      </c>
      <c r="I289" s="98">
        <f>أساسى3!F289</f>
        <v>0</v>
      </c>
      <c r="J289" s="99">
        <f>أساسى3!E289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أساسى3!B290</f>
        <v>0</v>
      </c>
      <c r="C290" s="105" t="str">
        <f t="shared" si="22"/>
        <v>0</v>
      </c>
      <c r="D290" s="106" t="str">
        <f t="shared" si="22"/>
        <v/>
      </c>
      <c r="E290" s="107" t="str">
        <f t="shared" si="22"/>
        <v/>
      </c>
      <c r="F290" s="108" t="str">
        <f t="shared" si="22"/>
        <v/>
      </c>
      <c r="G290" s="97">
        <f>أساسى3!C290</f>
        <v>0</v>
      </c>
      <c r="H290" s="98">
        <f>أساسى3!D290</f>
        <v>0</v>
      </c>
      <c r="I290" s="98">
        <f>أساسى3!F290</f>
        <v>0</v>
      </c>
      <c r="J290" s="99">
        <f>أساسى3!E290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أساسى3!B291</f>
        <v>0</v>
      </c>
      <c r="C291" s="105" t="str">
        <f t="shared" si="22"/>
        <v>0</v>
      </c>
      <c r="D291" s="106" t="str">
        <f t="shared" si="22"/>
        <v/>
      </c>
      <c r="E291" s="107" t="str">
        <f t="shared" si="22"/>
        <v/>
      </c>
      <c r="F291" s="108" t="str">
        <f t="shared" si="22"/>
        <v/>
      </c>
      <c r="G291" s="97">
        <f>أساسى3!C291</f>
        <v>0</v>
      </c>
      <c r="H291" s="98">
        <f>أساسى3!D291</f>
        <v>0</v>
      </c>
      <c r="I291" s="98">
        <f>أساسى3!F291</f>
        <v>0</v>
      </c>
      <c r="J291" s="99">
        <f>أساسى3!E291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أساسى3!B292</f>
        <v>0</v>
      </c>
      <c r="C292" s="105" t="str">
        <f t="shared" si="22"/>
        <v>0</v>
      </c>
      <c r="D292" s="106" t="str">
        <f t="shared" si="22"/>
        <v/>
      </c>
      <c r="E292" s="107" t="str">
        <f t="shared" si="22"/>
        <v/>
      </c>
      <c r="F292" s="108" t="str">
        <f t="shared" si="22"/>
        <v/>
      </c>
      <c r="G292" s="97">
        <f>أساسى3!C292</f>
        <v>0</v>
      </c>
      <c r="H292" s="98">
        <f>أساسى3!D292</f>
        <v>0</v>
      </c>
      <c r="I292" s="98">
        <f>أساسى3!F292</f>
        <v>0</v>
      </c>
      <c r="J292" s="99">
        <f>أساسى3!E292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أساسى3!B293</f>
        <v>0</v>
      </c>
      <c r="C293" s="105" t="str">
        <f t="shared" si="22"/>
        <v>0</v>
      </c>
      <c r="D293" s="106" t="str">
        <f t="shared" si="22"/>
        <v/>
      </c>
      <c r="E293" s="107" t="str">
        <f t="shared" si="22"/>
        <v/>
      </c>
      <c r="F293" s="108" t="str">
        <f t="shared" si="22"/>
        <v/>
      </c>
      <c r="G293" s="97">
        <f>أساسى3!C293</f>
        <v>0</v>
      </c>
      <c r="H293" s="98">
        <f>أساسى3!D293</f>
        <v>0</v>
      </c>
      <c r="I293" s="98">
        <f>أساسى3!F293</f>
        <v>0</v>
      </c>
      <c r="J293" s="99">
        <f>أساسى3!E293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أساسى3!B294</f>
        <v>0</v>
      </c>
      <c r="C294" s="105" t="str">
        <f t="shared" si="22"/>
        <v>0</v>
      </c>
      <c r="D294" s="106" t="str">
        <f t="shared" si="22"/>
        <v/>
      </c>
      <c r="E294" s="107" t="str">
        <f t="shared" si="22"/>
        <v/>
      </c>
      <c r="F294" s="108" t="str">
        <f t="shared" si="22"/>
        <v/>
      </c>
      <c r="G294" s="97">
        <f>أساسى3!C294</f>
        <v>0</v>
      </c>
      <c r="H294" s="98">
        <f>أساسى3!D294</f>
        <v>0</v>
      </c>
      <c r="I294" s="98">
        <f>أساسى3!F294</f>
        <v>0</v>
      </c>
      <c r="J294" s="99">
        <f>أساسى3!E294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أساسى3!B295</f>
        <v>0</v>
      </c>
      <c r="C295" s="105" t="str">
        <f t="shared" si="22"/>
        <v>0</v>
      </c>
      <c r="D295" s="106" t="str">
        <f t="shared" si="22"/>
        <v/>
      </c>
      <c r="E295" s="107" t="str">
        <f t="shared" si="22"/>
        <v/>
      </c>
      <c r="F295" s="108" t="str">
        <f t="shared" si="22"/>
        <v/>
      </c>
      <c r="G295" s="97">
        <f>أساسى3!C295</f>
        <v>0</v>
      </c>
      <c r="H295" s="98">
        <f>أساسى3!D295</f>
        <v>0</v>
      </c>
      <c r="I295" s="98">
        <f>أساسى3!F295</f>
        <v>0</v>
      </c>
      <c r="J295" s="99">
        <f>أساسى3!E295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أساسى3!B296</f>
        <v>0</v>
      </c>
      <c r="C296" s="105" t="str">
        <f t="shared" si="22"/>
        <v>0</v>
      </c>
      <c r="D296" s="106" t="str">
        <f t="shared" si="22"/>
        <v/>
      </c>
      <c r="E296" s="107" t="str">
        <f t="shared" si="22"/>
        <v/>
      </c>
      <c r="F296" s="108" t="str">
        <f t="shared" si="22"/>
        <v/>
      </c>
      <c r="G296" s="97">
        <f>أساسى3!C296</f>
        <v>0</v>
      </c>
      <c r="H296" s="98">
        <f>أساسى3!D296</f>
        <v>0</v>
      </c>
      <c r="I296" s="98">
        <f>أساسى3!F296</f>
        <v>0</v>
      </c>
      <c r="J296" s="99">
        <f>أساسى3!E296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أساسى3!B297</f>
        <v>0</v>
      </c>
      <c r="C297" s="105" t="str">
        <f t="shared" si="22"/>
        <v>0</v>
      </c>
      <c r="D297" s="106" t="str">
        <f t="shared" si="22"/>
        <v/>
      </c>
      <c r="E297" s="107" t="str">
        <f t="shared" si="22"/>
        <v/>
      </c>
      <c r="F297" s="108" t="str">
        <f t="shared" si="22"/>
        <v/>
      </c>
      <c r="G297" s="97">
        <f>أساسى3!C297</f>
        <v>0</v>
      </c>
      <c r="H297" s="98">
        <f>أساسى3!D297</f>
        <v>0</v>
      </c>
      <c r="I297" s="98">
        <f>أساسى3!F297</f>
        <v>0</v>
      </c>
      <c r="J297" s="99">
        <f>أساسى3!E297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أساسى3!B298</f>
        <v>0</v>
      </c>
      <c r="C298" s="105" t="str">
        <f t="shared" si="22"/>
        <v>0</v>
      </c>
      <c r="D298" s="106" t="str">
        <f t="shared" si="22"/>
        <v/>
      </c>
      <c r="E298" s="107" t="str">
        <f t="shared" si="22"/>
        <v/>
      </c>
      <c r="F298" s="108" t="str">
        <f t="shared" si="22"/>
        <v/>
      </c>
      <c r="G298" s="97">
        <f>أساسى3!C298</f>
        <v>0</v>
      </c>
      <c r="H298" s="98">
        <f>أساسى3!D298</f>
        <v>0</v>
      </c>
      <c r="I298" s="98">
        <f>أساسى3!F298</f>
        <v>0</v>
      </c>
      <c r="J298" s="99">
        <f>أساسى3!E298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أساسى3!B299</f>
        <v>0</v>
      </c>
      <c r="C299" s="105" t="str">
        <f t="shared" si="22"/>
        <v>0</v>
      </c>
      <c r="D299" s="106" t="str">
        <f t="shared" si="22"/>
        <v/>
      </c>
      <c r="E299" s="107" t="str">
        <f t="shared" si="22"/>
        <v/>
      </c>
      <c r="F299" s="108" t="str">
        <f t="shared" si="22"/>
        <v/>
      </c>
      <c r="G299" s="97">
        <f>أساسى3!C299</f>
        <v>0</v>
      </c>
      <c r="H299" s="98">
        <f>أساسى3!D299</f>
        <v>0</v>
      </c>
      <c r="I299" s="98">
        <f>أساسى3!F299</f>
        <v>0</v>
      </c>
      <c r="J299" s="99">
        <f>أساسى3!E299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أساسى3!B300</f>
        <v>0</v>
      </c>
      <c r="C300" s="105" t="str">
        <f t="shared" si="22"/>
        <v>0</v>
      </c>
      <c r="D300" s="106" t="str">
        <f t="shared" si="22"/>
        <v/>
      </c>
      <c r="E300" s="107" t="str">
        <f t="shared" si="22"/>
        <v/>
      </c>
      <c r="F300" s="108" t="str">
        <f t="shared" si="22"/>
        <v/>
      </c>
      <c r="G300" s="97">
        <f>أساسى3!C300</f>
        <v>0</v>
      </c>
      <c r="H300" s="98">
        <f>أساسى3!D300</f>
        <v>0</v>
      </c>
      <c r="I300" s="98">
        <f>أساسى3!F300</f>
        <v>0</v>
      </c>
      <c r="J300" s="99">
        <f>أساسى3!E300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أساسى3!B301</f>
        <v>0</v>
      </c>
      <c r="C301" s="105" t="str">
        <f t="shared" si="22"/>
        <v>0</v>
      </c>
      <c r="D301" s="106" t="str">
        <f t="shared" si="22"/>
        <v/>
      </c>
      <c r="E301" s="107" t="str">
        <f t="shared" si="22"/>
        <v/>
      </c>
      <c r="F301" s="108" t="str">
        <f t="shared" si="22"/>
        <v/>
      </c>
      <c r="G301" s="97">
        <f>أساسى3!C301</f>
        <v>0</v>
      </c>
      <c r="H301" s="98">
        <f>أساسى3!D301</f>
        <v>0</v>
      </c>
      <c r="I301" s="98">
        <f>أساسى3!F301</f>
        <v>0</v>
      </c>
      <c r="J301" s="99">
        <f>أساسى3!E301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أساسى3!B302</f>
        <v>0</v>
      </c>
      <c r="C302" s="105" t="str">
        <f t="shared" si="22"/>
        <v>0</v>
      </c>
      <c r="D302" s="106" t="str">
        <f t="shared" si="22"/>
        <v/>
      </c>
      <c r="E302" s="107" t="str">
        <f t="shared" si="22"/>
        <v/>
      </c>
      <c r="F302" s="108" t="str">
        <f t="shared" si="22"/>
        <v/>
      </c>
      <c r="G302" s="97">
        <f>أساسى3!C302</f>
        <v>0</v>
      </c>
      <c r="H302" s="98">
        <f>أساسى3!D302</f>
        <v>0</v>
      </c>
      <c r="I302" s="98">
        <f>أساسى3!F302</f>
        <v>0</v>
      </c>
      <c r="J302" s="99">
        <f>أساسى3!E302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أساسى3!B303</f>
        <v>0</v>
      </c>
      <c r="C303" s="105" t="str">
        <f t="shared" si="22"/>
        <v>0</v>
      </c>
      <c r="D303" s="106" t="str">
        <f t="shared" si="22"/>
        <v/>
      </c>
      <c r="E303" s="107" t="str">
        <f t="shared" si="22"/>
        <v/>
      </c>
      <c r="F303" s="108" t="str">
        <f t="shared" si="22"/>
        <v/>
      </c>
      <c r="G303" s="97">
        <f>أساسى3!C303</f>
        <v>0</v>
      </c>
      <c r="H303" s="98">
        <f>أساسى3!D303</f>
        <v>0</v>
      </c>
      <c r="I303" s="98">
        <f>أساسى3!F303</f>
        <v>0</v>
      </c>
      <c r="J303" s="99">
        <f>أساسى3!E303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أساسى3!B304</f>
        <v>0</v>
      </c>
      <c r="C304" s="105" t="str">
        <f t="shared" si="22"/>
        <v>0</v>
      </c>
      <c r="D304" s="106" t="str">
        <f t="shared" si="22"/>
        <v/>
      </c>
      <c r="E304" s="107" t="str">
        <f t="shared" si="22"/>
        <v/>
      </c>
      <c r="F304" s="108" t="str">
        <f t="shared" si="22"/>
        <v/>
      </c>
      <c r="G304" s="97">
        <f>أساسى3!C304</f>
        <v>0</v>
      </c>
      <c r="H304" s="98">
        <f>أساسى3!D304</f>
        <v>0</v>
      </c>
      <c r="I304" s="98">
        <f>أساسى3!F304</f>
        <v>0</v>
      </c>
      <c r="J304" s="99">
        <f>أساسى3!E304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أساسى3!B305</f>
        <v>0</v>
      </c>
      <c r="C305" s="105" t="str">
        <f t="shared" si="22"/>
        <v>0</v>
      </c>
      <c r="D305" s="106" t="str">
        <f t="shared" si="22"/>
        <v/>
      </c>
      <c r="E305" s="107" t="str">
        <f t="shared" si="22"/>
        <v/>
      </c>
      <c r="F305" s="108" t="str">
        <f t="shared" si="22"/>
        <v/>
      </c>
      <c r="G305" s="97">
        <f>أساسى3!C305</f>
        <v>0</v>
      </c>
      <c r="H305" s="98">
        <f>أساسى3!D305</f>
        <v>0</v>
      </c>
      <c r="I305" s="98">
        <f>أساسى3!F305</f>
        <v>0</v>
      </c>
      <c r="J305" s="99">
        <f>أساسى3!E305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أساسى3!B306</f>
        <v>0</v>
      </c>
      <c r="C306" s="105" t="str">
        <f t="shared" si="22"/>
        <v>0</v>
      </c>
      <c r="D306" s="106" t="str">
        <f t="shared" si="22"/>
        <v/>
      </c>
      <c r="E306" s="107" t="str">
        <f t="shared" si="22"/>
        <v/>
      </c>
      <c r="F306" s="108" t="str">
        <f t="shared" si="22"/>
        <v/>
      </c>
      <c r="G306" s="97">
        <f>أساسى3!C306</f>
        <v>0</v>
      </c>
      <c r="H306" s="98">
        <f>أساسى3!D306</f>
        <v>0</v>
      </c>
      <c r="I306" s="98">
        <f>أساسى3!F306</f>
        <v>0</v>
      </c>
      <c r="J306" s="99">
        <f>أساسى3!E306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أساسى3!B307</f>
        <v>0</v>
      </c>
      <c r="C307" s="105" t="str">
        <f t="shared" si="22"/>
        <v>0</v>
      </c>
      <c r="D307" s="106" t="str">
        <f t="shared" si="22"/>
        <v/>
      </c>
      <c r="E307" s="107" t="str">
        <f t="shared" si="22"/>
        <v/>
      </c>
      <c r="F307" s="108" t="str">
        <f t="shared" si="22"/>
        <v/>
      </c>
      <c r="G307" s="97">
        <f>أساسى3!C307</f>
        <v>0</v>
      </c>
      <c r="H307" s="98">
        <f>أساسى3!D307</f>
        <v>0</v>
      </c>
      <c r="I307" s="98">
        <f>أساسى3!F307</f>
        <v>0</v>
      </c>
      <c r="J307" s="99">
        <f>أساسى3!E307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أساسى3!B308</f>
        <v>0</v>
      </c>
      <c r="C308" s="105" t="str">
        <f t="shared" si="22"/>
        <v>0</v>
      </c>
      <c r="D308" s="106" t="str">
        <f t="shared" si="22"/>
        <v/>
      </c>
      <c r="E308" s="107" t="str">
        <f t="shared" si="22"/>
        <v/>
      </c>
      <c r="F308" s="108" t="str">
        <f t="shared" si="22"/>
        <v/>
      </c>
      <c r="G308" s="97">
        <f>أساسى3!C308</f>
        <v>0</v>
      </c>
      <c r="H308" s="98">
        <f>أساسى3!D308</f>
        <v>0</v>
      </c>
      <c r="I308" s="98">
        <f>أساسى3!F308</f>
        <v>0</v>
      </c>
      <c r="J308" s="99">
        <f>أساسى3!E308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أساسى3!B309</f>
        <v>0</v>
      </c>
      <c r="C309" s="105" t="str">
        <f t="shared" si="22"/>
        <v>0</v>
      </c>
      <c r="D309" s="106" t="str">
        <f t="shared" si="22"/>
        <v/>
      </c>
      <c r="E309" s="107" t="str">
        <f t="shared" si="22"/>
        <v/>
      </c>
      <c r="F309" s="108" t="str">
        <f t="shared" si="22"/>
        <v/>
      </c>
      <c r="G309" s="97">
        <f>أساسى3!C309</f>
        <v>0</v>
      </c>
      <c r="H309" s="98">
        <f>أساسى3!D309</f>
        <v>0</v>
      </c>
      <c r="I309" s="98">
        <f>أساسى3!F309</f>
        <v>0</v>
      </c>
      <c r="J309" s="99">
        <f>أساسى3!E309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أساسى3!B310</f>
        <v>0</v>
      </c>
      <c r="C310" s="105" t="str">
        <f t="shared" si="22"/>
        <v>0</v>
      </c>
      <c r="D310" s="106" t="str">
        <f t="shared" si="22"/>
        <v/>
      </c>
      <c r="E310" s="107" t="str">
        <f t="shared" si="22"/>
        <v/>
      </c>
      <c r="F310" s="108" t="str">
        <f t="shared" si="22"/>
        <v/>
      </c>
      <c r="G310" s="97">
        <f>أساسى3!C310</f>
        <v>0</v>
      </c>
      <c r="H310" s="98">
        <f>أساسى3!D310</f>
        <v>0</v>
      </c>
      <c r="I310" s="98">
        <f>أساسى3!F310</f>
        <v>0</v>
      </c>
      <c r="J310" s="99">
        <f>أساسى3!E310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أساسى3!B311</f>
        <v>0</v>
      </c>
      <c r="C311" s="105" t="str">
        <f t="shared" si="22"/>
        <v>0</v>
      </c>
      <c r="D311" s="106" t="str">
        <f t="shared" si="22"/>
        <v/>
      </c>
      <c r="E311" s="107" t="str">
        <f t="shared" si="22"/>
        <v/>
      </c>
      <c r="F311" s="108" t="str">
        <f t="shared" si="22"/>
        <v/>
      </c>
      <c r="G311" s="97">
        <f>أساسى3!C311</f>
        <v>0</v>
      </c>
      <c r="H311" s="98">
        <f>أساسى3!D311</f>
        <v>0</v>
      </c>
      <c r="I311" s="98">
        <f>أساسى3!F311</f>
        <v>0</v>
      </c>
      <c r="J311" s="99">
        <f>أساسى3!E311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أساسى3!B312</f>
        <v>0</v>
      </c>
      <c r="C312" s="105" t="str">
        <f t="shared" si="22"/>
        <v>0</v>
      </c>
      <c r="D312" s="106" t="str">
        <f t="shared" si="22"/>
        <v/>
      </c>
      <c r="E312" s="107" t="str">
        <f t="shared" si="22"/>
        <v/>
      </c>
      <c r="F312" s="108" t="str">
        <f t="shared" si="22"/>
        <v/>
      </c>
      <c r="G312" s="97">
        <f>أساسى3!C312</f>
        <v>0</v>
      </c>
      <c r="H312" s="98">
        <f>أساسى3!D312</f>
        <v>0</v>
      </c>
      <c r="I312" s="98">
        <f>أساسى3!F312</f>
        <v>0</v>
      </c>
      <c r="J312" s="99">
        <f>أساسى3!E312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أساسى3!B313</f>
        <v>0</v>
      </c>
      <c r="C313" s="105" t="str">
        <f t="shared" si="22"/>
        <v>0</v>
      </c>
      <c r="D313" s="106" t="str">
        <f t="shared" si="22"/>
        <v/>
      </c>
      <c r="E313" s="107" t="str">
        <f t="shared" si="22"/>
        <v/>
      </c>
      <c r="F313" s="108" t="str">
        <f t="shared" si="22"/>
        <v/>
      </c>
      <c r="G313" s="97">
        <f>أساسى3!C313</f>
        <v>0</v>
      </c>
      <c r="H313" s="98">
        <f>أساسى3!D313</f>
        <v>0</v>
      </c>
      <c r="I313" s="98">
        <f>أساسى3!F313</f>
        <v>0</v>
      </c>
      <c r="J313" s="99">
        <f>أساسى3!E313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أساسى3!B314</f>
        <v>0</v>
      </c>
      <c r="C314" s="105" t="str">
        <f t="shared" si="22"/>
        <v>0</v>
      </c>
      <c r="D314" s="106" t="str">
        <f t="shared" si="22"/>
        <v/>
      </c>
      <c r="E314" s="107" t="str">
        <f t="shared" si="22"/>
        <v/>
      </c>
      <c r="F314" s="108" t="str">
        <f t="shared" si="22"/>
        <v/>
      </c>
      <c r="G314" s="97">
        <f>أساسى3!C314</f>
        <v>0</v>
      </c>
      <c r="H314" s="98">
        <f>أساسى3!D314</f>
        <v>0</v>
      </c>
      <c r="I314" s="98">
        <f>أساسى3!F314</f>
        <v>0</v>
      </c>
      <c r="J314" s="99">
        <f>أساسى3!E314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أساسى3!B315</f>
        <v>0</v>
      </c>
      <c r="C315" s="105" t="str">
        <f t="shared" si="22"/>
        <v>0</v>
      </c>
      <c r="D315" s="106" t="str">
        <f t="shared" si="22"/>
        <v/>
      </c>
      <c r="E315" s="107" t="str">
        <f t="shared" si="22"/>
        <v/>
      </c>
      <c r="F315" s="108" t="str">
        <f t="shared" si="22"/>
        <v/>
      </c>
      <c r="G315" s="97">
        <f>أساسى3!C315</f>
        <v>0</v>
      </c>
      <c r="H315" s="98">
        <f>أساسى3!D315</f>
        <v>0</v>
      </c>
      <c r="I315" s="98">
        <f>أساسى3!F315</f>
        <v>0</v>
      </c>
      <c r="J315" s="99">
        <f>أساسى3!E315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أساسى3!B316</f>
        <v>0</v>
      </c>
      <c r="C316" s="105" t="str">
        <f t="shared" si="22"/>
        <v>0</v>
      </c>
      <c r="D316" s="106" t="str">
        <f t="shared" si="22"/>
        <v/>
      </c>
      <c r="E316" s="107" t="str">
        <f t="shared" si="22"/>
        <v/>
      </c>
      <c r="F316" s="108" t="str">
        <f t="shared" si="22"/>
        <v/>
      </c>
      <c r="G316" s="97">
        <f>أساسى3!C316</f>
        <v>0</v>
      </c>
      <c r="H316" s="98">
        <f>أساسى3!D316</f>
        <v>0</v>
      </c>
      <c r="I316" s="98">
        <f>أساسى3!F316</f>
        <v>0</v>
      </c>
      <c r="J316" s="99">
        <f>أساسى3!E316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أساسى3!B317</f>
        <v>0</v>
      </c>
      <c r="C317" s="105" t="str">
        <f t="shared" si="22"/>
        <v>0</v>
      </c>
      <c r="D317" s="106" t="str">
        <f t="shared" si="22"/>
        <v/>
      </c>
      <c r="E317" s="107" t="str">
        <f t="shared" si="22"/>
        <v/>
      </c>
      <c r="F317" s="108" t="str">
        <f t="shared" si="22"/>
        <v/>
      </c>
      <c r="G317" s="97">
        <f>أساسى3!C317</f>
        <v>0</v>
      </c>
      <c r="H317" s="98">
        <f>أساسى3!D317</f>
        <v>0</v>
      </c>
      <c r="I317" s="98">
        <f>أساسى3!F317</f>
        <v>0</v>
      </c>
      <c r="J317" s="99">
        <f>أساسى3!E317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أساسى3!B318</f>
        <v>0</v>
      </c>
      <c r="C318" s="105" t="str">
        <f t="shared" si="22"/>
        <v>0</v>
      </c>
      <c r="D318" s="106" t="str">
        <f t="shared" si="22"/>
        <v/>
      </c>
      <c r="E318" s="107" t="str">
        <f t="shared" si="22"/>
        <v/>
      </c>
      <c r="F318" s="108" t="str">
        <f t="shared" si="22"/>
        <v/>
      </c>
      <c r="G318" s="97">
        <f>أساسى3!C318</f>
        <v>0</v>
      </c>
      <c r="H318" s="98">
        <f>أساسى3!D318</f>
        <v>0</v>
      </c>
      <c r="I318" s="98">
        <f>أساسى3!F318</f>
        <v>0</v>
      </c>
      <c r="J318" s="99">
        <f>أساسى3!E318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أساسى3!B319</f>
        <v>0</v>
      </c>
      <c r="C319" s="105" t="str">
        <f t="shared" si="22"/>
        <v>0</v>
      </c>
      <c r="D319" s="106" t="str">
        <f t="shared" si="22"/>
        <v/>
      </c>
      <c r="E319" s="107" t="str">
        <f t="shared" si="22"/>
        <v/>
      </c>
      <c r="F319" s="108" t="str">
        <f t="shared" si="22"/>
        <v/>
      </c>
      <c r="G319" s="97">
        <f>أساسى3!C319</f>
        <v>0</v>
      </c>
      <c r="H319" s="98">
        <f>أساسى3!D319</f>
        <v>0</v>
      </c>
      <c r="I319" s="98">
        <f>أساسى3!F319</f>
        <v>0</v>
      </c>
      <c r="J319" s="99">
        <f>أساسى3!E319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أساسى3!B320</f>
        <v>0</v>
      </c>
      <c r="C320" s="105" t="str">
        <f t="shared" si="22"/>
        <v>0</v>
      </c>
      <c r="D320" s="106" t="str">
        <f t="shared" si="22"/>
        <v/>
      </c>
      <c r="E320" s="107" t="str">
        <f t="shared" si="22"/>
        <v/>
      </c>
      <c r="F320" s="108" t="str">
        <f t="shared" si="22"/>
        <v/>
      </c>
      <c r="G320" s="97">
        <f>أساسى3!C320</f>
        <v>0</v>
      </c>
      <c r="H320" s="98">
        <f>أساسى3!D320</f>
        <v>0</v>
      </c>
      <c r="I320" s="98">
        <f>أساسى3!F320</f>
        <v>0</v>
      </c>
      <c r="J320" s="99">
        <f>أساسى3!E320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أساسى3!B321</f>
        <v>0</v>
      </c>
      <c r="C321" s="105" t="str">
        <f t="shared" si="22"/>
        <v>0</v>
      </c>
      <c r="D321" s="106" t="str">
        <f t="shared" si="22"/>
        <v/>
      </c>
      <c r="E321" s="107" t="str">
        <f t="shared" si="22"/>
        <v/>
      </c>
      <c r="F321" s="108" t="str">
        <f t="shared" si="22"/>
        <v/>
      </c>
      <c r="G321" s="97">
        <f>أساسى3!C321</f>
        <v>0</v>
      </c>
      <c r="H321" s="98">
        <f>أساسى3!D321</f>
        <v>0</v>
      </c>
      <c r="I321" s="98">
        <f>أساسى3!F321</f>
        <v>0</v>
      </c>
      <c r="J321" s="99">
        <f>أساسى3!E321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أساسى3!B322</f>
        <v>0</v>
      </c>
      <c r="C322" s="105" t="str">
        <f t="shared" si="22"/>
        <v>0</v>
      </c>
      <c r="D322" s="106" t="str">
        <f t="shared" si="22"/>
        <v/>
      </c>
      <c r="E322" s="107" t="str">
        <f t="shared" si="22"/>
        <v/>
      </c>
      <c r="F322" s="108" t="str">
        <f t="shared" si="22"/>
        <v/>
      </c>
      <c r="G322" s="97">
        <f>أساسى3!C322</f>
        <v>0</v>
      </c>
      <c r="H322" s="98">
        <f>أساسى3!D322</f>
        <v>0</v>
      </c>
      <c r="I322" s="98">
        <f>أساسى3!F322</f>
        <v>0</v>
      </c>
      <c r="J322" s="99">
        <f>أساسى3!E322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أساسى3!B323</f>
        <v>0</v>
      </c>
      <c r="C323" s="105" t="str">
        <f t="shared" si="22"/>
        <v>0</v>
      </c>
      <c r="D323" s="106" t="str">
        <f t="shared" si="22"/>
        <v/>
      </c>
      <c r="E323" s="107" t="str">
        <f t="shared" si="22"/>
        <v/>
      </c>
      <c r="F323" s="108" t="str">
        <f t="shared" si="22"/>
        <v/>
      </c>
      <c r="G323" s="97">
        <f>أساسى3!C323</f>
        <v>0</v>
      </c>
      <c r="H323" s="98">
        <f>أساسى3!D323</f>
        <v>0</v>
      </c>
      <c r="I323" s="98">
        <f>أساسى3!F323</f>
        <v>0</v>
      </c>
      <c r="J323" s="99">
        <f>أساسى3!E323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أساسى3!B324</f>
        <v>0</v>
      </c>
      <c r="C324" s="105" t="str">
        <f t="shared" si="22"/>
        <v>0</v>
      </c>
      <c r="D324" s="106" t="str">
        <f t="shared" si="22"/>
        <v/>
      </c>
      <c r="E324" s="107" t="str">
        <f t="shared" si="22"/>
        <v/>
      </c>
      <c r="F324" s="108" t="str">
        <f t="shared" si="22"/>
        <v/>
      </c>
      <c r="G324" s="97">
        <f>أساسى3!C324</f>
        <v>0</v>
      </c>
      <c r="H324" s="98">
        <f>أساسى3!D324</f>
        <v>0</v>
      </c>
      <c r="I324" s="98">
        <f>أساسى3!F324</f>
        <v>0</v>
      </c>
      <c r="J324" s="99">
        <f>أساسى3!E324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أساسى3!B325</f>
        <v>0</v>
      </c>
      <c r="C325" s="105" t="str">
        <f t="shared" si="22"/>
        <v>0</v>
      </c>
      <c r="D325" s="106" t="str">
        <f t="shared" si="22"/>
        <v/>
      </c>
      <c r="E325" s="107" t="str">
        <f t="shared" si="22"/>
        <v/>
      </c>
      <c r="F325" s="108" t="str">
        <f t="shared" si="22"/>
        <v/>
      </c>
      <c r="G325" s="97">
        <f>أساسى3!C325</f>
        <v>0</v>
      </c>
      <c r="H325" s="98">
        <f>أساسى3!D325</f>
        <v>0</v>
      </c>
      <c r="I325" s="98">
        <f>أساسى3!F325</f>
        <v>0</v>
      </c>
      <c r="J325" s="99">
        <f>أساسى3!E325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أساسى3!B326</f>
        <v>0</v>
      </c>
      <c r="C326" s="105" t="str">
        <f t="shared" si="22"/>
        <v>0</v>
      </c>
      <c r="D326" s="106" t="str">
        <f t="shared" si="22"/>
        <v/>
      </c>
      <c r="E326" s="107" t="str">
        <f t="shared" si="22"/>
        <v/>
      </c>
      <c r="F326" s="108" t="str">
        <f t="shared" si="22"/>
        <v/>
      </c>
      <c r="G326" s="97">
        <f>أساسى3!C326</f>
        <v>0</v>
      </c>
      <c r="H326" s="98">
        <f>أساسى3!D326</f>
        <v>0</v>
      </c>
      <c r="I326" s="98">
        <f>أساسى3!F326</f>
        <v>0</v>
      </c>
      <c r="J326" s="99">
        <f>أساسى3!E326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أساسى3!B327</f>
        <v>0</v>
      </c>
      <c r="C327" s="105" t="str">
        <f t="shared" si="22"/>
        <v>0</v>
      </c>
      <c r="D327" s="106" t="str">
        <f t="shared" si="22"/>
        <v/>
      </c>
      <c r="E327" s="107" t="str">
        <f t="shared" si="22"/>
        <v/>
      </c>
      <c r="F327" s="108" t="str">
        <f t="shared" si="22"/>
        <v/>
      </c>
      <c r="G327" s="97">
        <f>أساسى3!C327</f>
        <v>0</v>
      </c>
      <c r="H327" s="98">
        <f>أساسى3!D327</f>
        <v>0</v>
      </c>
      <c r="I327" s="98">
        <f>أساسى3!F327</f>
        <v>0</v>
      </c>
      <c r="J327" s="99">
        <f>أساسى3!E327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3\1"),1,IF(AND(K327="أنثى",G327="3\1"),11,IF(AND(K327="ذكر",G327="3\2"),2,IF(AND(K327="أنثى",G327="3\2"),22,IF(AND(K327="ذكر",G327="3\3"),3,IF(AND(K327="أنثى",G327="3\3"),33,IF(AND(K327="ذكر",G327="3\4"),4,IF(AND(K327="أنثى",G327="3\4"),44,IF(AND(K327="ذكر",G327="3\5"),5,IF(AND(K327="أنثى",G327="3\5"),55,""))))))))))</f>
        <v/>
      </c>
    </row>
    <row r="328" spans="1:17" ht="35.25" thickTop="1" thickBot="1">
      <c r="A328" s="104">
        <f>IF(B328&lt;&gt;"",SUBTOTAL(3,$B$6:$B328),"")</f>
        <v>323</v>
      </c>
      <c r="B328" s="92">
        <f>أساسى3!B328</f>
        <v>0</v>
      </c>
      <c r="C328" s="105" t="str">
        <f t="shared" si="22"/>
        <v>0</v>
      </c>
      <c r="D328" s="106" t="str">
        <f t="shared" si="22"/>
        <v/>
      </c>
      <c r="E328" s="107" t="str">
        <f t="shared" si="22"/>
        <v/>
      </c>
      <c r="F328" s="108" t="str">
        <f t="shared" si="22"/>
        <v/>
      </c>
      <c r="G328" s="97">
        <f>أساسى3!C328</f>
        <v>0</v>
      </c>
      <c r="H328" s="98">
        <f>أساسى3!D328</f>
        <v>0</v>
      </c>
      <c r="I328" s="98">
        <f>أساسى3!F328</f>
        <v>0</v>
      </c>
      <c r="J328" s="99">
        <f>أساسى3!E328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أساسى3!B329</f>
        <v>0</v>
      </c>
      <c r="C329" s="105" t="str">
        <f t="shared" si="22"/>
        <v>0</v>
      </c>
      <c r="D329" s="106" t="str">
        <f t="shared" si="22"/>
        <v/>
      </c>
      <c r="E329" s="107" t="str">
        <f t="shared" si="22"/>
        <v/>
      </c>
      <c r="F329" s="108" t="str">
        <f t="shared" si="22"/>
        <v/>
      </c>
      <c r="G329" s="97">
        <f>أساسى3!C329</f>
        <v>0</v>
      </c>
      <c r="H329" s="98">
        <f>أساسى3!D329</f>
        <v>0</v>
      </c>
      <c r="I329" s="98">
        <f>أساسى3!F329</f>
        <v>0</v>
      </c>
      <c r="J329" s="99">
        <f>أساسى3!E329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أساسى3!B330</f>
        <v>0</v>
      </c>
      <c r="C330" s="105" t="str">
        <f t="shared" si="22"/>
        <v>0</v>
      </c>
      <c r="D330" s="106" t="str">
        <f t="shared" si="22"/>
        <v/>
      </c>
      <c r="E330" s="107" t="str">
        <f t="shared" si="22"/>
        <v/>
      </c>
      <c r="F330" s="108" t="str">
        <f t="shared" si="22"/>
        <v/>
      </c>
      <c r="G330" s="97">
        <f>أساسى3!C330</f>
        <v>0</v>
      </c>
      <c r="H330" s="98">
        <f>أساسى3!D330</f>
        <v>0</v>
      </c>
      <c r="I330" s="98">
        <f>أساسى3!F330</f>
        <v>0</v>
      </c>
      <c r="J330" s="99">
        <f>أساسى3!E330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أساسى3!B331</f>
        <v>0</v>
      </c>
      <c r="C331" s="105" t="str">
        <f t="shared" si="22"/>
        <v>0</v>
      </c>
      <c r="D331" s="106" t="str">
        <f t="shared" si="22"/>
        <v/>
      </c>
      <c r="E331" s="107" t="str">
        <f t="shared" si="22"/>
        <v/>
      </c>
      <c r="F331" s="108" t="str">
        <f t="shared" si="22"/>
        <v/>
      </c>
      <c r="G331" s="97">
        <f>أساسى3!C331</f>
        <v>0</v>
      </c>
      <c r="H331" s="98">
        <f>أساسى3!D331</f>
        <v>0</v>
      </c>
      <c r="I331" s="98">
        <f>أساسى3!F331</f>
        <v>0</v>
      </c>
      <c r="J331" s="99">
        <f>أساسى3!E331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أساسى3!B332</f>
        <v>0</v>
      </c>
      <c r="C332" s="105" t="str">
        <f t="shared" si="22"/>
        <v>0</v>
      </c>
      <c r="D332" s="106" t="str">
        <f t="shared" si="22"/>
        <v/>
      </c>
      <c r="E332" s="107" t="str">
        <f t="shared" si="22"/>
        <v/>
      </c>
      <c r="F332" s="108" t="str">
        <f t="shared" si="22"/>
        <v/>
      </c>
      <c r="G332" s="97">
        <f>أساسى3!C332</f>
        <v>0</v>
      </c>
      <c r="H332" s="98">
        <f>أساسى3!D332</f>
        <v>0</v>
      </c>
      <c r="I332" s="98">
        <f>أساسى3!F332</f>
        <v>0</v>
      </c>
      <c r="J332" s="99">
        <f>أساسى3!E332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أساسى3!B333</f>
        <v>0</v>
      </c>
      <c r="C333" s="105" t="str">
        <f t="shared" si="22"/>
        <v>0</v>
      </c>
      <c r="D333" s="106" t="str">
        <f t="shared" si="22"/>
        <v/>
      </c>
      <c r="E333" s="107" t="str">
        <f t="shared" si="22"/>
        <v/>
      </c>
      <c r="F333" s="108" t="str">
        <f t="shared" si="22"/>
        <v/>
      </c>
      <c r="G333" s="97">
        <f>أساسى3!C333</f>
        <v>0</v>
      </c>
      <c r="H333" s="98">
        <f>أساسى3!D333</f>
        <v>0</v>
      </c>
      <c r="I333" s="98">
        <f>أساسى3!F333</f>
        <v>0</v>
      </c>
      <c r="J333" s="99">
        <f>أساسى3!E333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أساسى3!B334</f>
        <v>0</v>
      </c>
      <c r="C334" s="105" t="str">
        <f t="shared" si="22"/>
        <v>0</v>
      </c>
      <c r="D334" s="106" t="str">
        <f t="shared" si="22"/>
        <v/>
      </c>
      <c r="E334" s="107" t="str">
        <f t="shared" si="22"/>
        <v/>
      </c>
      <c r="F334" s="108" t="str">
        <f t="shared" si="22"/>
        <v/>
      </c>
      <c r="G334" s="97">
        <f>أساسى3!C334</f>
        <v>0</v>
      </c>
      <c r="H334" s="98">
        <f>أساسى3!D334</f>
        <v>0</v>
      </c>
      <c r="I334" s="98">
        <f>أساسى3!F334</f>
        <v>0</v>
      </c>
      <c r="J334" s="99">
        <f>أساسى3!E334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أساسى3!B335</f>
        <v>0</v>
      </c>
      <c r="C335" s="105" t="str">
        <f t="shared" si="22"/>
        <v>0</v>
      </c>
      <c r="D335" s="106" t="str">
        <f t="shared" si="22"/>
        <v/>
      </c>
      <c r="E335" s="107" t="str">
        <f t="shared" si="22"/>
        <v/>
      </c>
      <c r="F335" s="108" t="str">
        <f t="shared" si="22"/>
        <v/>
      </c>
      <c r="G335" s="97">
        <f>أساسى3!C335</f>
        <v>0</v>
      </c>
      <c r="H335" s="98">
        <f>أساسى3!D335</f>
        <v>0</v>
      </c>
      <c r="I335" s="98">
        <f>أساسى3!F335</f>
        <v>0</v>
      </c>
      <c r="J335" s="99">
        <f>أساسى3!E335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أساسى3!B336</f>
        <v>0</v>
      </c>
      <c r="C336" s="105" t="str">
        <f t="shared" si="22"/>
        <v>0</v>
      </c>
      <c r="D336" s="106" t="str">
        <f t="shared" si="22"/>
        <v/>
      </c>
      <c r="E336" s="107" t="str">
        <f t="shared" si="22"/>
        <v/>
      </c>
      <c r="F336" s="108" t="str">
        <f t="shared" si="22"/>
        <v/>
      </c>
      <c r="G336" s="97">
        <f>أساسى3!C336</f>
        <v>0</v>
      </c>
      <c r="H336" s="98">
        <f>أساسى3!D336</f>
        <v>0</v>
      </c>
      <c r="I336" s="98">
        <f>أساسى3!F336</f>
        <v>0</v>
      </c>
      <c r="J336" s="99">
        <f>أساسى3!E336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أساسى3!B337</f>
        <v>0</v>
      </c>
      <c r="C337" s="105" t="str">
        <f t="shared" si="22"/>
        <v>0</v>
      </c>
      <c r="D337" s="106" t="str">
        <f t="shared" si="22"/>
        <v/>
      </c>
      <c r="E337" s="107" t="str">
        <f t="shared" si="22"/>
        <v/>
      </c>
      <c r="F337" s="108" t="str">
        <f t="shared" si="22"/>
        <v/>
      </c>
      <c r="G337" s="97">
        <f>أساسى3!C337</f>
        <v>0</v>
      </c>
      <c r="H337" s="98">
        <f>أساسى3!D337</f>
        <v>0</v>
      </c>
      <c r="I337" s="98">
        <f>أساسى3!F337</f>
        <v>0</v>
      </c>
      <c r="J337" s="99">
        <f>أساسى3!E337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أساسى3!B338</f>
        <v>0</v>
      </c>
      <c r="C338" s="105" t="str">
        <f t="shared" si="22"/>
        <v>0</v>
      </c>
      <c r="D338" s="106" t="str">
        <f t="shared" si="22"/>
        <v/>
      </c>
      <c r="E338" s="107" t="str">
        <f t="shared" si="22"/>
        <v/>
      </c>
      <c r="F338" s="108" t="str">
        <f t="shared" si="22"/>
        <v/>
      </c>
      <c r="G338" s="97">
        <f>أساسى3!C338</f>
        <v>0</v>
      </c>
      <c r="H338" s="98">
        <f>أساسى3!D338</f>
        <v>0</v>
      </c>
      <c r="I338" s="98">
        <f>أساسى3!F338</f>
        <v>0</v>
      </c>
      <c r="J338" s="99">
        <f>أساسى3!E338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أساسى3!B339</f>
        <v>0</v>
      </c>
      <c r="C339" s="105" t="str">
        <f t="shared" si="22"/>
        <v>0</v>
      </c>
      <c r="D339" s="106" t="str">
        <f t="shared" si="22"/>
        <v/>
      </c>
      <c r="E339" s="107" t="str">
        <f t="shared" si="22"/>
        <v/>
      </c>
      <c r="F339" s="108" t="str">
        <f t="shared" si="22"/>
        <v/>
      </c>
      <c r="G339" s="97">
        <f>أساسى3!C339</f>
        <v>0</v>
      </c>
      <c r="H339" s="98">
        <f>أساسى3!D339</f>
        <v>0</v>
      </c>
      <c r="I339" s="98">
        <f>أساسى3!F339</f>
        <v>0</v>
      </c>
      <c r="J339" s="99">
        <f>أساسى3!E339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أساسى3!B340</f>
        <v>0</v>
      </c>
      <c r="C340" s="105" t="str">
        <f t="shared" si="22"/>
        <v>0</v>
      </c>
      <c r="D340" s="106" t="str">
        <f t="shared" si="22"/>
        <v/>
      </c>
      <c r="E340" s="107" t="str">
        <f t="shared" si="22"/>
        <v/>
      </c>
      <c r="F340" s="108" t="str">
        <f t="shared" si="22"/>
        <v/>
      </c>
      <c r="G340" s="97">
        <f>أساسى3!C340</f>
        <v>0</v>
      </c>
      <c r="H340" s="98">
        <f>أساسى3!D340</f>
        <v>0</v>
      </c>
      <c r="I340" s="98">
        <f>أساسى3!F340</f>
        <v>0</v>
      </c>
      <c r="J340" s="99">
        <f>أساسى3!E340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أساسى3!B341</f>
        <v>0</v>
      </c>
      <c r="C341" s="105" t="str">
        <f t="shared" si="22"/>
        <v>0</v>
      </c>
      <c r="D341" s="106" t="str">
        <f t="shared" si="22"/>
        <v/>
      </c>
      <c r="E341" s="107" t="str">
        <f t="shared" si="22"/>
        <v/>
      </c>
      <c r="F341" s="108" t="str">
        <f t="shared" ref="F341:F404" si="26">TRIM(MID(SUBSTITUTE($B341," ",REPT(" ",99)),COLUMN(D338)*99-98,99))</f>
        <v/>
      </c>
      <c r="G341" s="97">
        <f>أساسى3!C341</f>
        <v>0</v>
      </c>
      <c r="H341" s="98">
        <f>أساسى3!D341</f>
        <v>0</v>
      </c>
      <c r="I341" s="98">
        <f>أساسى3!F341</f>
        <v>0</v>
      </c>
      <c r="J341" s="99">
        <f>أساسى3!E341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أساسى3!B342</f>
        <v>0</v>
      </c>
      <c r="C342" s="105" t="str">
        <f t="shared" ref="C342:F405" si="27">TRIM(MID(SUBSTITUTE($B342," ",REPT(" ",99)),COLUMN(A339)*99-98,99))</f>
        <v>0</v>
      </c>
      <c r="D342" s="106" t="str">
        <f t="shared" si="27"/>
        <v/>
      </c>
      <c r="E342" s="107" t="str">
        <f t="shared" si="27"/>
        <v/>
      </c>
      <c r="F342" s="108" t="str">
        <f t="shared" si="26"/>
        <v/>
      </c>
      <c r="G342" s="97">
        <f>أساسى3!C342</f>
        <v>0</v>
      </c>
      <c r="H342" s="98">
        <f>أساسى3!D342</f>
        <v>0</v>
      </c>
      <c r="I342" s="98">
        <f>أساسى3!F342</f>
        <v>0</v>
      </c>
      <c r="J342" s="99">
        <f>أساسى3!E342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أساسى3!B343</f>
        <v>0</v>
      </c>
      <c r="C343" s="105" t="str">
        <f t="shared" si="27"/>
        <v>0</v>
      </c>
      <c r="D343" s="106" t="str">
        <f t="shared" si="27"/>
        <v/>
      </c>
      <c r="E343" s="107" t="str">
        <f t="shared" si="27"/>
        <v/>
      </c>
      <c r="F343" s="108" t="str">
        <f t="shared" si="26"/>
        <v/>
      </c>
      <c r="G343" s="97">
        <f>أساسى3!C343</f>
        <v>0</v>
      </c>
      <c r="H343" s="98">
        <f>أساسى3!D343</f>
        <v>0</v>
      </c>
      <c r="I343" s="98">
        <f>أساسى3!F343</f>
        <v>0</v>
      </c>
      <c r="J343" s="99">
        <f>أساسى3!E343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أساسى3!B344</f>
        <v>0</v>
      </c>
      <c r="C344" s="105" t="str">
        <f t="shared" si="27"/>
        <v>0</v>
      </c>
      <c r="D344" s="106" t="str">
        <f t="shared" si="27"/>
        <v/>
      </c>
      <c r="E344" s="107" t="str">
        <f t="shared" si="27"/>
        <v/>
      </c>
      <c r="F344" s="108" t="str">
        <f t="shared" si="26"/>
        <v/>
      </c>
      <c r="G344" s="97">
        <f>أساسى3!C344</f>
        <v>0</v>
      </c>
      <c r="H344" s="98">
        <f>أساسى3!D344</f>
        <v>0</v>
      </c>
      <c r="I344" s="98">
        <f>أساسى3!F344</f>
        <v>0</v>
      </c>
      <c r="J344" s="99">
        <f>أساسى3!E344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أساسى3!B345</f>
        <v>0</v>
      </c>
      <c r="C345" s="105" t="str">
        <f t="shared" si="27"/>
        <v>0</v>
      </c>
      <c r="D345" s="106" t="str">
        <f t="shared" si="27"/>
        <v/>
      </c>
      <c r="E345" s="107" t="str">
        <f t="shared" si="27"/>
        <v/>
      </c>
      <c r="F345" s="108" t="str">
        <f t="shared" si="26"/>
        <v/>
      </c>
      <c r="G345" s="97">
        <f>أساسى3!C345</f>
        <v>0</v>
      </c>
      <c r="H345" s="98">
        <f>أساسى3!D345</f>
        <v>0</v>
      </c>
      <c r="I345" s="98">
        <f>أساسى3!F345</f>
        <v>0</v>
      </c>
      <c r="J345" s="99">
        <f>أساسى3!E345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أساسى3!B346</f>
        <v>0</v>
      </c>
      <c r="C346" s="105" t="str">
        <f t="shared" si="27"/>
        <v>0</v>
      </c>
      <c r="D346" s="106" t="str">
        <f t="shared" si="27"/>
        <v/>
      </c>
      <c r="E346" s="107" t="str">
        <f t="shared" si="27"/>
        <v/>
      </c>
      <c r="F346" s="108" t="str">
        <f t="shared" si="26"/>
        <v/>
      </c>
      <c r="G346" s="97">
        <f>أساسى3!C346</f>
        <v>0</v>
      </c>
      <c r="H346" s="98">
        <f>أساسى3!D346</f>
        <v>0</v>
      </c>
      <c r="I346" s="98">
        <f>أساسى3!F346</f>
        <v>0</v>
      </c>
      <c r="J346" s="99">
        <f>أساسى3!E346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أساسى3!B347</f>
        <v>0</v>
      </c>
      <c r="C347" s="105" t="str">
        <f t="shared" si="27"/>
        <v>0</v>
      </c>
      <c r="D347" s="106" t="str">
        <f t="shared" si="27"/>
        <v/>
      </c>
      <c r="E347" s="107" t="str">
        <f t="shared" si="27"/>
        <v/>
      </c>
      <c r="F347" s="108" t="str">
        <f t="shared" si="26"/>
        <v/>
      </c>
      <c r="G347" s="97">
        <f>أساسى3!C347</f>
        <v>0</v>
      </c>
      <c r="H347" s="98">
        <f>أساسى3!D347</f>
        <v>0</v>
      </c>
      <c r="I347" s="98">
        <f>أساسى3!F347</f>
        <v>0</v>
      </c>
      <c r="J347" s="99">
        <f>أساسى3!E347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أساسى3!B348</f>
        <v>0</v>
      </c>
      <c r="C348" s="105" t="str">
        <f t="shared" si="27"/>
        <v>0</v>
      </c>
      <c r="D348" s="106" t="str">
        <f t="shared" si="27"/>
        <v/>
      </c>
      <c r="E348" s="107" t="str">
        <f t="shared" si="27"/>
        <v/>
      </c>
      <c r="F348" s="108" t="str">
        <f t="shared" si="26"/>
        <v/>
      </c>
      <c r="G348" s="97">
        <f>أساسى3!C348</f>
        <v>0</v>
      </c>
      <c r="H348" s="98">
        <f>أساسى3!D348</f>
        <v>0</v>
      </c>
      <c r="I348" s="98">
        <f>أساسى3!F348</f>
        <v>0</v>
      </c>
      <c r="J348" s="99">
        <f>أساسى3!E348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أساسى3!B349</f>
        <v>0</v>
      </c>
      <c r="C349" s="105" t="str">
        <f t="shared" si="27"/>
        <v>0</v>
      </c>
      <c r="D349" s="106" t="str">
        <f t="shared" si="27"/>
        <v/>
      </c>
      <c r="E349" s="107" t="str">
        <f t="shared" si="27"/>
        <v/>
      </c>
      <c r="F349" s="108" t="str">
        <f t="shared" si="26"/>
        <v/>
      </c>
      <c r="G349" s="97">
        <f>أساسى3!C349</f>
        <v>0</v>
      </c>
      <c r="H349" s="98">
        <f>أساسى3!D349</f>
        <v>0</v>
      </c>
      <c r="I349" s="98">
        <f>أساسى3!F349</f>
        <v>0</v>
      </c>
      <c r="J349" s="99">
        <f>أساسى3!E349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أساسى3!B350</f>
        <v>0</v>
      </c>
      <c r="C350" s="105" t="str">
        <f t="shared" si="27"/>
        <v>0</v>
      </c>
      <c r="D350" s="106" t="str">
        <f t="shared" si="27"/>
        <v/>
      </c>
      <c r="E350" s="107" t="str">
        <f t="shared" si="27"/>
        <v/>
      </c>
      <c r="F350" s="108" t="str">
        <f t="shared" si="26"/>
        <v/>
      </c>
      <c r="G350" s="97">
        <f>أساسى3!C350</f>
        <v>0</v>
      </c>
      <c r="H350" s="98">
        <f>أساسى3!D350</f>
        <v>0</v>
      </c>
      <c r="I350" s="98">
        <f>أساسى3!F350</f>
        <v>0</v>
      </c>
      <c r="J350" s="99">
        <f>أساسى3!E350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أساسى3!B351</f>
        <v>0</v>
      </c>
      <c r="C351" s="105" t="str">
        <f t="shared" si="27"/>
        <v>0</v>
      </c>
      <c r="D351" s="106" t="str">
        <f t="shared" si="27"/>
        <v/>
      </c>
      <c r="E351" s="107" t="str">
        <f t="shared" si="27"/>
        <v/>
      </c>
      <c r="F351" s="108" t="str">
        <f t="shared" si="26"/>
        <v/>
      </c>
      <c r="G351" s="97">
        <f>أساسى3!C351</f>
        <v>0</v>
      </c>
      <c r="H351" s="98">
        <f>أساسى3!D351</f>
        <v>0</v>
      </c>
      <c r="I351" s="98">
        <f>أساسى3!F351</f>
        <v>0</v>
      </c>
      <c r="J351" s="99">
        <f>أساسى3!E351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أساسى3!B352</f>
        <v>0</v>
      </c>
      <c r="C352" s="105" t="str">
        <f t="shared" si="27"/>
        <v>0</v>
      </c>
      <c r="D352" s="106" t="str">
        <f t="shared" si="27"/>
        <v/>
      </c>
      <c r="E352" s="107" t="str">
        <f t="shared" si="27"/>
        <v/>
      </c>
      <c r="F352" s="108" t="str">
        <f t="shared" si="26"/>
        <v/>
      </c>
      <c r="G352" s="97">
        <f>أساسى3!C352</f>
        <v>0</v>
      </c>
      <c r="H352" s="98">
        <f>أساسى3!D352</f>
        <v>0</v>
      </c>
      <c r="I352" s="98">
        <f>أساسى3!F352</f>
        <v>0</v>
      </c>
      <c r="J352" s="99">
        <f>أساسى3!E352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أساسى3!B353</f>
        <v>0</v>
      </c>
      <c r="C353" s="105" t="str">
        <f t="shared" si="27"/>
        <v>0</v>
      </c>
      <c r="D353" s="106" t="str">
        <f t="shared" si="27"/>
        <v/>
      </c>
      <c r="E353" s="107" t="str">
        <f t="shared" si="27"/>
        <v/>
      </c>
      <c r="F353" s="108" t="str">
        <f t="shared" si="26"/>
        <v/>
      </c>
      <c r="G353" s="97">
        <f>أساسى3!C353</f>
        <v>0</v>
      </c>
      <c r="H353" s="98">
        <f>أساسى3!D353</f>
        <v>0</v>
      </c>
      <c r="I353" s="98">
        <f>أساسى3!F353</f>
        <v>0</v>
      </c>
      <c r="J353" s="99">
        <f>أساسى3!E353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أساسى3!B354</f>
        <v>0</v>
      </c>
      <c r="C354" s="105" t="str">
        <f t="shared" si="27"/>
        <v>0</v>
      </c>
      <c r="D354" s="106" t="str">
        <f t="shared" si="27"/>
        <v/>
      </c>
      <c r="E354" s="107" t="str">
        <f t="shared" si="27"/>
        <v/>
      </c>
      <c r="F354" s="108" t="str">
        <f t="shared" si="26"/>
        <v/>
      </c>
      <c r="G354" s="97">
        <f>أساسى3!C354</f>
        <v>0</v>
      </c>
      <c r="H354" s="98">
        <f>أساسى3!D354</f>
        <v>0</v>
      </c>
      <c r="I354" s="98">
        <f>أساسى3!F354</f>
        <v>0</v>
      </c>
      <c r="J354" s="99">
        <f>أساسى3!E354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أساسى3!B355</f>
        <v>0</v>
      </c>
      <c r="C355" s="105" t="str">
        <f t="shared" si="27"/>
        <v>0</v>
      </c>
      <c r="D355" s="106" t="str">
        <f t="shared" si="27"/>
        <v/>
      </c>
      <c r="E355" s="107" t="str">
        <f t="shared" si="27"/>
        <v/>
      </c>
      <c r="F355" s="108" t="str">
        <f t="shared" si="26"/>
        <v/>
      </c>
      <c r="G355" s="97">
        <f>أساسى3!C355</f>
        <v>0</v>
      </c>
      <c r="H355" s="98">
        <f>أساسى3!D355</f>
        <v>0</v>
      </c>
      <c r="I355" s="98">
        <f>أساسى3!F355</f>
        <v>0</v>
      </c>
      <c r="J355" s="99">
        <f>أساسى3!E355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أساسى3!B356</f>
        <v>0</v>
      </c>
      <c r="C356" s="105" t="str">
        <f t="shared" si="27"/>
        <v>0</v>
      </c>
      <c r="D356" s="106" t="str">
        <f t="shared" si="27"/>
        <v/>
      </c>
      <c r="E356" s="107" t="str">
        <f t="shared" si="27"/>
        <v/>
      </c>
      <c r="F356" s="108" t="str">
        <f t="shared" si="26"/>
        <v/>
      </c>
      <c r="G356" s="97">
        <f>أساسى3!C356</f>
        <v>0</v>
      </c>
      <c r="H356" s="98">
        <f>أساسى3!D356</f>
        <v>0</v>
      </c>
      <c r="I356" s="98">
        <f>أساسى3!F356</f>
        <v>0</v>
      </c>
      <c r="J356" s="99">
        <f>أساسى3!E356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أساسى3!B357</f>
        <v>0</v>
      </c>
      <c r="C357" s="105" t="str">
        <f t="shared" si="27"/>
        <v>0</v>
      </c>
      <c r="D357" s="106" t="str">
        <f t="shared" si="27"/>
        <v/>
      </c>
      <c r="E357" s="107" t="str">
        <f t="shared" si="27"/>
        <v/>
      </c>
      <c r="F357" s="108" t="str">
        <f t="shared" si="26"/>
        <v/>
      </c>
      <c r="G357" s="97">
        <f>أساسى3!C357</f>
        <v>0</v>
      </c>
      <c r="H357" s="98">
        <f>أساسى3!D357</f>
        <v>0</v>
      </c>
      <c r="I357" s="98">
        <f>أساسى3!F357</f>
        <v>0</v>
      </c>
      <c r="J357" s="99">
        <f>أساسى3!E357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أساسى3!B358</f>
        <v>0</v>
      </c>
      <c r="C358" s="105" t="str">
        <f t="shared" si="27"/>
        <v>0</v>
      </c>
      <c r="D358" s="106" t="str">
        <f t="shared" si="27"/>
        <v/>
      </c>
      <c r="E358" s="107" t="str">
        <f t="shared" si="27"/>
        <v/>
      </c>
      <c r="F358" s="108" t="str">
        <f t="shared" si="26"/>
        <v/>
      </c>
      <c r="G358" s="97">
        <f>أساسى3!C358</f>
        <v>0</v>
      </c>
      <c r="H358" s="98">
        <f>أساسى3!D358</f>
        <v>0</v>
      </c>
      <c r="I358" s="98">
        <f>أساسى3!F358</f>
        <v>0</v>
      </c>
      <c r="J358" s="99">
        <f>أساسى3!E358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أساسى3!B359</f>
        <v>0</v>
      </c>
      <c r="C359" s="105" t="str">
        <f t="shared" si="27"/>
        <v>0</v>
      </c>
      <c r="D359" s="106" t="str">
        <f t="shared" si="27"/>
        <v/>
      </c>
      <c r="E359" s="107" t="str">
        <f t="shared" si="27"/>
        <v/>
      </c>
      <c r="F359" s="108" t="str">
        <f t="shared" si="26"/>
        <v/>
      </c>
      <c r="G359" s="97">
        <f>أساسى3!C359</f>
        <v>0</v>
      </c>
      <c r="H359" s="98">
        <f>أساسى3!D359</f>
        <v>0</v>
      </c>
      <c r="I359" s="98">
        <f>أساسى3!F359</f>
        <v>0</v>
      </c>
      <c r="J359" s="99">
        <f>أساسى3!E359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أساسى3!B360</f>
        <v>0</v>
      </c>
      <c r="C360" s="105" t="str">
        <f t="shared" si="27"/>
        <v>0</v>
      </c>
      <c r="D360" s="106" t="str">
        <f t="shared" si="27"/>
        <v/>
      </c>
      <c r="E360" s="107" t="str">
        <f t="shared" si="27"/>
        <v/>
      </c>
      <c r="F360" s="108" t="str">
        <f t="shared" si="26"/>
        <v/>
      </c>
      <c r="G360" s="97">
        <f>أساسى3!C360</f>
        <v>0</v>
      </c>
      <c r="H360" s="98">
        <f>أساسى3!D360</f>
        <v>0</v>
      </c>
      <c r="I360" s="98">
        <f>أساسى3!F360</f>
        <v>0</v>
      </c>
      <c r="J360" s="99">
        <f>أساسى3!E360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أساسى3!B361</f>
        <v>0</v>
      </c>
      <c r="C361" s="105" t="str">
        <f t="shared" si="27"/>
        <v>0</v>
      </c>
      <c r="D361" s="106" t="str">
        <f t="shared" si="27"/>
        <v/>
      </c>
      <c r="E361" s="107" t="str">
        <f t="shared" si="27"/>
        <v/>
      </c>
      <c r="F361" s="108" t="str">
        <f t="shared" si="26"/>
        <v/>
      </c>
      <c r="G361" s="97">
        <f>أساسى3!C361</f>
        <v>0</v>
      </c>
      <c r="H361" s="98">
        <f>أساسى3!D361</f>
        <v>0</v>
      </c>
      <c r="I361" s="98">
        <f>أساسى3!F361</f>
        <v>0</v>
      </c>
      <c r="J361" s="99">
        <f>أساسى3!E361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أساسى3!B362</f>
        <v>0</v>
      </c>
      <c r="C362" s="105" t="str">
        <f t="shared" si="27"/>
        <v>0</v>
      </c>
      <c r="D362" s="106" t="str">
        <f t="shared" si="27"/>
        <v/>
      </c>
      <c r="E362" s="107" t="str">
        <f t="shared" si="27"/>
        <v/>
      </c>
      <c r="F362" s="108" t="str">
        <f t="shared" si="26"/>
        <v/>
      </c>
      <c r="G362" s="97">
        <f>أساسى3!C362</f>
        <v>0</v>
      </c>
      <c r="H362" s="98">
        <f>أساسى3!D362</f>
        <v>0</v>
      </c>
      <c r="I362" s="98">
        <f>أساسى3!F362</f>
        <v>0</v>
      </c>
      <c r="J362" s="99">
        <f>أساسى3!E362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أساسى3!B363</f>
        <v>0</v>
      </c>
      <c r="C363" s="105" t="str">
        <f t="shared" si="27"/>
        <v>0</v>
      </c>
      <c r="D363" s="106" t="str">
        <f t="shared" si="27"/>
        <v/>
      </c>
      <c r="E363" s="107" t="str">
        <f t="shared" si="27"/>
        <v/>
      </c>
      <c r="F363" s="108" t="str">
        <f t="shared" si="26"/>
        <v/>
      </c>
      <c r="G363" s="97">
        <f>أساسى3!C363</f>
        <v>0</v>
      </c>
      <c r="H363" s="98">
        <f>أساسى3!D363</f>
        <v>0</v>
      </c>
      <c r="I363" s="98">
        <f>أساسى3!F363</f>
        <v>0</v>
      </c>
      <c r="J363" s="99">
        <f>أساسى3!E363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أساسى3!B364</f>
        <v>0</v>
      </c>
      <c r="C364" s="105" t="str">
        <f t="shared" si="27"/>
        <v>0</v>
      </c>
      <c r="D364" s="106" t="str">
        <f t="shared" si="27"/>
        <v/>
      </c>
      <c r="E364" s="107" t="str">
        <f t="shared" si="27"/>
        <v/>
      </c>
      <c r="F364" s="108" t="str">
        <f t="shared" si="26"/>
        <v/>
      </c>
      <c r="G364" s="97">
        <f>أساسى3!C364</f>
        <v>0</v>
      </c>
      <c r="H364" s="98">
        <f>أساسى3!D364</f>
        <v>0</v>
      </c>
      <c r="I364" s="98">
        <f>أساسى3!F364</f>
        <v>0</v>
      </c>
      <c r="J364" s="99">
        <f>أساسى3!E364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أساسى3!B365</f>
        <v>0</v>
      </c>
      <c r="C365" s="105" t="str">
        <f t="shared" si="27"/>
        <v>0</v>
      </c>
      <c r="D365" s="106" t="str">
        <f t="shared" si="27"/>
        <v/>
      </c>
      <c r="E365" s="107" t="str">
        <f t="shared" si="27"/>
        <v/>
      </c>
      <c r="F365" s="108" t="str">
        <f t="shared" si="26"/>
        <v/>
      </c>
      <c r="G365" s="97">
        <f>أساسى3!C365</f>
        <v>0</v>
      </c>
      <c r="H365" s="98">
        <f>أساسى3!D365</f>
        <v>0</v>
      </c>
      <c r="I365" s="98">
        <f>أساسى3!F365</f>
        <v>0</v>
      </c>
      <c r="J365" s="99">
        <f>أساسى3!E365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أساسى3!B366</f>
        <v>0</v>
      </c>
      <c r="C366" s="105" t="str">
        <f t="shared" si="27"/>
        <v>0</v>
      </c>
      <c r="D366" s="106" t="str">
        <f t="shared" si="27"/>
        <v/>
      </c>
      <c r="E366" s="107" t="str">
        <f t="shared" si="27"/>
        <v/>
      </c>
      <c r="F366" s="108" t="str">
        <f t="shared" si="26"/>
        <v/>
      </c>
      <c r="G366" s="97">
        <f>أساسى3!C366</f>
        <v>0</v>
      </c>
      <c r="H366" s="98">
        <f>أساسى3!D366</f>
        <v>0</v>
      </c>
      <c r="I366" s="98">
        <f>أساسى3!F366</f>
        <v>0</v>
      </c>
      <c r="J366" s="99">
        <f>أساسى3!E366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أساسى3!B367</f>
        <v>0</v>
      </c>
      <c r="C367" s="105" t="str">
        <f t="shared" si="27"/>
        <v>0</v>
      </c>
      <c r="D367" s="106" t="str">
        <f t="shared" si="27"/>
        <v/>
      </c>
      <c r="E367" s="107" t="str">
        <f t="shared" si="27"/>
        <v/>
      </c>
      <c r="F367" s="108" t="str">
        <f t="shared" si="26"/>
        <v/>
      </c>
      <c r="G367" s="97">
        <f>أساسى3!C367</f>
        <v>0</v>
      </c>
      <c r="H367" s="98">
        <f>أساسى3!D367</f>
        <v>0</v>
      </c>
      <c r="I367" s="98">
        <f>أساسى3!F367</f>
        <v>0</v>
      </c>
      <c r="J367" s="99">
        <f>أساسى3!E367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أساسى3!B368</f>
        <v>0</v>
      </c>
      <c r="C368" s="105" t="str">
        <f t="shared" si="27"/>
        <v>0</v>
      </c>
      <c r="D368" s="106" t="str">
        <f t="shared" si="27"/>
        <v/>
      </c>
      <c r="E368" s="107" t="str">
        <f t="shared" si="27"/>
        <v/>
      </c>
      <c r="F368" s="108" t="str">
        <f t="shared" si="26"/>
        <v/>
      </c>
      <c r="G368" s="97">
        <f>أساسى3!C368</f>
        <v>0</v>
      </c>
      <c r="H368" s="98">
        <f>أساسى3!D368</f>
        <v>0</v>
      </c>
      <c r="I368" s="98">
        <f>أساسى3!F368</f>
        <v>0</v>
      </c>
      <c r="J368" s="99">
        <f>أساسى3!E368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أساسى3!B369</f>
        <v>0</v>
      </c>
      <c r="C369" s="105" t="str">
        <f t="shared" si="27"/>
        <v>0</v>
      </c>
      <c r="D369" s="106" t="str">
        <f t="shared" si="27"/>
        <v/>
      </c>
      <c r="E369" s="107" t="str">
        <f t="shared" si="27"/>
        <v/>
      </c>
      <c r="F369" s="108" t="str">
        <f t="shared" si="26"/>
        <v/>
      </c>
      <c r="G369" s="97">
        <f>أساسى3!C369</f>
        <v>0</v>
      </c>
      <c r="H369" s="98">
        <f>أساسى3!D369</f>
        <v>0</v>
      </c>
      <c r="I369" s="98">
        <f>أساسى3!F369</f>
        <v>0</v>
      </c>
      <c r="J369" s="99">
        <f>أساسى3!E369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أساسى3!B370</f>
        <v>0</v>
      </c>
      <c r="C370" s="105" t="str">
        <f t="shared" si="27"/>
        <v>0</v>
      </c>
      <c r="D370" s="106" t="str">
        <f t="shared" si="27"/>
        <v/>
      </c>
      <c r="E370" s="107" t="str">
        <f t="shared" si="27"/>
        <v/>
      </c>
      <c r="F370" s="108" t="str">
        <f t="shared" si="26"/>
        <v/>
      </c>
      <c r="G370" s="97">
        <f>أساسى3!C370</f>
        <v>0</v>
      </c>
      <c r="H370" s="98">
        <f>أساسى3!D370</f>
        <v>0</v>
      </c>
      <c r="I370" s="98">
        <f>أساسى3!F370</f>
        <v>0</v>
      </c>
      <c r="J370" s="99">
        <f>أساسى3!E370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أساسى3!B371</f>
        <v>0</v>
      </c>
      <c r="C371" s="105" t="str">
        <f t="shared" si="27"/>
        <v>0</v>
      </c>
      <c r="D371" s="106" t="str">
        <f t="shared" si="27"/>
        <v/>
      </c>
      <c r="E371" s="107" t="str">
        <f t="shared" si="27"/>
        <v/>
      </c>
      <c r="F371" s="108" t="str">
        <f t="shared" si="26"/>
        <v/>
      </c>
      <c r="G371" s="97">
        <f>أساسى3!C371</f>
        <v>0</v>
      </c>
      <c r="H371" s="98">
        <f>أساسى3!D371</f>
        <v>0</v>
      </c>
      <c r="I371" s="98">
        <f>أساسى3!F371</f>
        <v>0</v>
      </c>
      <c r="J371" s="99">
        <f>أساسى3!E371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أساسى3!B372</f>
        <v>0</v>
      </c>
      <c r="C372" s="105" t="str">
        <f t="shared" si="27"/>
        <v>0</v>
      </c>
      <c r="D372" s="106" t="str">
        <f t="shared" si="27"/>
        <v/>
      </c>
      <c r="E372" s="107" t="str">
        <f t="shared" si="27"/>
        <v/>
      </c>
      <c r="F372" s="108" t="str">
        <f t="shared" si="26"/>
        <v/>
      </c>
      <c r="G372" s="97">
        <f>أساسى3!C372</f>
        <v>0</v>
      </c>
      <c r="H372" s="98">
        <f>أساسى3!D372</f>
        <v>0</v>
      </c>
      <c r="I372" s="98">
        <f>أساسى3!F372</f>
        <v>0</v>
      </c>
      <c r="J372" s="99">
        <f>أساسى3!E372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أساسى3!B373</f>
        <v>0</v>
      </c>
      <c r="C373" s="105" t="str">
        <f t="shared" si="27"/>
        <v>0</v>
      </c>
      <c r="D373" s="106" t="str">
        <f t="shared" si="27"/>
        <v/>
      </c>
      <c r="E373" s="107" t="str">
        <f t="shared" si="27"/>
        <v/>
      </c>
      <c r="F373" s="108" t="str">
        <f t="shared" si="26"/>
        <v/>
      </c>
      <c r="G373" s="97">
        <f>أساسى3!C373</f>
        <v>0</v>
      </c>
      <c r="H373" s="98">
        <f>أساسى3!D373</f>
        <v>0</v>
      </c>
      <c r="I373" s="98">
        <f>أساسى3!F373</f>
        <v>0</v>
      </c>
      <c r="J373" s="99">
        <f>أساسى3!E373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أساسى3!B374</f>
        <v>0</v>
      </c>
      <c r="C374" s="105" t="str">
        <f t="shared" si="27"/>
        <v>0</v>
      </c>
      <c r="D374" s="106" t="str">
        <f t="shared" si="27"/>
        <v/>
      </c>
      <c r="E374" s="107" t="str">
        <f t="shared" si="27"/>
        <v/>
      </c>
      <c r="F374" s="108" t="str">
        <f t="shared" si="26"/>
        <v/>
      </c>
      <c r="G374" s="97">
        <f>أساسى3!C374</f>
        <v>0</v>
      </c>
      <c r="H374" s="98">
        <f>أساسى3!D374</f>
        <v>0</v>
      </c>
      <c r="I374" s="98">
        <f>أساسى3!F374</f>
        <v>0</v>
      </c>
      <c r="J374" s="99">
        <f>أساسى3!E374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أساسى3!B375</f>
        <v>0</v>
      </c>
      <c r="C375" s="105" t="str">
        <f t="shared" si="27"/>
        <v>0</v>
      </c>
      <c r="D375" s="106" t="str">
        <f t="shared" si="27"/>
        <v/>
      </c>
      <c r="E375" s="107" t="str">
        <f t="shared" si="27"/>
        <v/>
      </c>
      <c r="F375" s="108" t="str">
        <f t="shared" si="26"/>
        <v/>
      </c>
      <c r="G375" s="97">
        <f>أساسى3!C375</f>
        <v>0</v>
      </c>
      <c r="H375" s="98">
        <f>أساسى3!D375</f>
        <v>0</v>
      </c>
      <c r="I375" s="98">
        <f>أساسى3!F375</f>
        <v>0</v>
      </c>
      <c r="J375" s="99">
        <f>أساسى3!E375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أساسى3!B376</f>
        <v>0</v>
      </c>
      <c r="C376" s="105" t="str">
        <f t="shared" si="27"/>
        <v>0</v>
      </c>
      <c r="D376" s="106" t="str">
        <f t="shared" si="27"/>
        <v/>
      </c>
      <c r="E376" s="107" t="str">
        <f t="shared" si="27"/>
        <v/>
      </c>
      <c r="F376" s="108" t="str">
        <f t="shared" si="26"/>
        <v/>
      </c>
      <c r="G376" s="97">
        <f>أساسى3!C376</f>
        <v>0</v>
      </c>
      <c r="H376" s="98">
        <f>أساسى3!D376</f>
        <v>0</v>
      </c>
      <c r="I376" s="98">
        <f>أساسى3!F376</f>
        <v>0</v>
      </c>
      <c r="J376" s="99">
        <f>أساسى3!E376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أساسى3!B377</f>
        <v>0</v>
      </c>
      <c r="C377" s="105" t="str">
        <f t="shared" si="27"/>
        <v>0</v>
      </c>
      <c r="D377" s="106" t="str">
        <f t="shared" si="27"/>
        <v/>
      </c>
      <c r="E377" s="107" t="str">
        <f t="shared" si="27"/>
        <v/>
      </c>
      <c r="F377" s="108" t="str">
        <f t="shared" si="26"/>
        <v/>
      </c>
      <c r="G377" s="97">
        <f>أساسى3!C377</f>
        <v>0</v>
      </c>
      <c r="H377" s="98">
        <f>أساسى3!D377</f>
        <v>0</v>
      </c>
      <c r="I377" s="98">
        <f>أساسى3!F377</f>
        <v>0</v>
      </c>
      <c r="J377" s="99">
        <f>أساسى3!E377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أساسى3!B378</f>
        <v>0</v>
      </c>
      <c r="C378" s="105" t="str">
        <f t="shared" si="27"/>
        <v>0</v>
      </c>
      <c r="D378" s="106" t="str">
        <f t="shared" si="27"/>
        <v/>
      </c>
      <c r="E378" s="107" t="str">
        <f t="shared" si="27"/>
        <v/>
      </c>
      <c r="F378" s="108" t="str">
        <f t="shared" si="26"/>
        <v/>
      </c>
      <c r="G378" s="97">
        <f>أساسى3!C378</f>
        <v>0</v>
      </c>
      <c r="H378" s="98">
        <f>أساسى3!D378</f>
        <v>0</v>
      </c>
      <c r="I378" s="98">
        <f>أساسى3!F378</f>
        <v>0</v>
      </c>
      <c r="J378" s="99">
        <f>أساسى3!E378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أساسى3!B379</f>
        <v>0</v>
      </c>
      <c r="C379" s="105" t="str">
        <f t="shared" si="27"/>
        <v>0</v>
      </c>
      <c r="D379" s="106" t="str">
        <f t="shared" si="27"/>
        <v/>
      </c>
      <c r="E379" s="107" t="str">
        <f t="shared" si="27"/>
        <v/>
      </c>
      <c r="F379" s="108" t="str">
        <f t="shared" si="26"/>
        <v/>
      </c>
      <c r="G379" s="97">
        <f>أساسى3!C379</f>
        <v>0</v>
      </c>
      <c r="H379" s="98">
        <f>أساسى3!D379</f>
        <v>0</v>
      </c>
      <c r="I379" s="98">
        <f>أساسى3!F379</f>
        <v>0</v>
      </c>
      <c r="J379" s="99">
        <f>أساسى3!E379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أساسى3!B380</f>
        <v>0</v>
      </c>
      <c r="C380" s="105" t="str">
        <f t="shared" si="27"/>
        <v>0</v>
      </c>
      <c r="D380" s="106" t="str">
        <f t="shared" si="27"/>
        <v/>
      </c>
      <c r="E380" s="107" t="str">
        <f t="shared" si="27"/>
        <v/>
      </c>
      <c r="F380" s="108" t="str">
        <f t="shared" si="26"/>
        <v/>
      </c>
      <c r="G380" s="97">
        <f>أساسى3!C380</f>
        <v>0</v>
      </c>
      <c r="H380" s="98">
        <f>أساسى3!D380</f>
        <v>0</v>
      </c>
      <c r="I380" s="98">
        <f>أساسى3!F380</f>
        <v>0</v>
      </c>
      <c r="J380" s="99">
        <f>أساسى3!E380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أساسى3!B381</f>
        <v>0</v>
      </c>
      <c r="C381" s="105" t="str">
        <f t="shared" si="27"/>
        <v>0</v>
      </c>
      <c r="D381" s="106" t="str">
        <f t="shared" si="27"/>
        <v/>
      </c>
      <c r="E381" s="107" t="str">
        <f t="shared" si="27"/>
        <v/>
      </c>
      <c r="F381" s="108" t="str">
        <f t="shared" si="26"/>
        <v/>
      </c>
      <c r="G381" s="97">
        <f>أساسى3!C381</f>
        <v>0</v>
      </c>
      <c r="H381" s="98">
        <f>أساسى3!D381</f>
        <v>0</v>
      </c>
      <c r="I381" s="98">
        <f>أساسى3!F381</f>
        <v>0</v>
      </c>
      <c r="J381" s="99">
        <f>أساسى3!E381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أساسى3!B382</f>
        <v>0</v>
      </c>
      <c r="C382" s="105" t="str">
        <f t="shared" si="27"/>
        <v>0</v>
      </c>
      <c r="D382" s="106" t="str">
        <f t="shared" si="27"/>
        <v/>
      </c>
      <c r="E382" s="107" t="str">
        <f t="shared" si="27"/>
        <v/>
      </c>
      <c r="F382" s="108" t="str">
        <f t="shared" si="26"/>
        <v/>
      </c>
      <c r="G382" s="97">
        <f>أساسى3!C382</f>
        <v>0</v>
      </c>
      <c r="H382" s="98">
        <f>أساسى3!D382</f>
        <v>0</v>
      </c>
      <c r="I382" s="98">
        <f>أساسى3!F382</f>
        <v>0</v>
      </c>
      <c r="J382" s="99">
        <f>أساسى3!E382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أساسى3!B383</f>
        <v>0</v>
      </c>
      <c r="C383" s="105" t="str">
        <f t="shared" si="27"/>
        <v>0</v>
      </c>
      <c r="D383" s="106" t="str">
        <f t="shared" si="27"/>
        <v/>
      </c>
      <c r="E383" s="107" t="str">
        <f t="shared" si="27"/>
        <v/>
      </c>
      <c r="F383" s="108" t="str">
        <f t="shared" si="26"/>
        <v/>
      </c>
      <c r="G383" s="97">
        <f>أساسى3!C383</f>
        <v>0</v>
      </c>
      <c r="H383" s="98">
        <f>أساسى3!D383</f>
        <v>0</v>
      </c>
      <c r="I383" s="98">
        <f>أساسى3!F383</f>
        <v>0</v>
      </c>
      <c r="J383" s="99">
        <f>أساسى3!E383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أساسى3!B384</f>
        <v>0</v>
      </c>
      <c r="C384" s="105" t="str">
        <f t="shared" si="27"/>
        <v>0</v>
      </c>
      <c r="D384" s="106" t="str">
        <f t="shared" si="27"/>
        <v/>
      </c>
      <c r="E384" s="107" t="str">
        <f t="shared" si="27"/>
        <v/>
      </c>
      <c r="F384" s="108" t="str">
        <f t="shared" si="26"/>
        <v/>
      </c>
      <c r="G384" s="97">
        <f>أساسى3!C384</f>
        <v>0</v>
      </c>
      <c r="H384" s="98">
        <f>أساسى3!D384</f>
        <v>0</v>
      </c>
      <c r="I384" s="98">
        <f>أساسى3!F384</f>
        <v>0</v>
      </c>
      <c r="J384" s="99">
        <f>أساسى3!E384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أساسى3!B385</f>
        <v>0</v>
      </c>
      <c r="C385" s="105" t="str">
        <f t="shared" si="27"/>
        <v>0</v>
      </c>
      <c r="D385" s="106" t="str">
        <f t="shared" si="27"/>
        <v/>
      </c>
      <c r="E385" s="107" t="str">
        <f t="shared" si="27"/>
        <v/>
      </c>
      <c r="F385" s="108" t="str">
        <f t="shared" si="26"/>
        <v/>
      </c>
      <c r="G385" s="97">
        <f>أساسى3!C385</f>
        <v>0</v>
      </c>
      <c r="H385" s="98">
        <f>أساسى3!D385</f>
        <v>0</v>
      </c>
      <c r="I385" s="98">
        <f>أساسى3!F385</f>
        <v>0</v>
      </c>
      <c r="J385" s="99">
        <f>أساسى3!E385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أساسى3!B386</f>
        <v>0</v>
      </c>
      <c r="C386" s="105" t="str">
        <f t="shared" si="27"/>
        <v>0</v>
      </c>
      <c r="D386" s="106" t="str">
        <f t="shared" si="27"/>
        <v/>
      </c>
      <c r="E386" s="107" t="str">
        <f t="shared" si="27"/>
        <v/>
      </c>
      <c r="F386" s="108" t="str">
        <f t="shared" si="26"/>
        <v/>
      </c>
      <c r="G386" s="97">
        <f>أساسى3!C386</f>
        <v>0</v>
      </c>
      <c r="H386" s="98">
        <f>أساسى3!D386</f>
        <v>0</v>
      </c>
      <c r="I386" s="98">
        <f>أساسى3!F386</f>
        <v>0</v>
      </c>
      <c r="J386" s="99">
        <f>أساسى3!E386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أساسى3!B387</f>
        <v>0</v>
      </c>
      <c r="C387" s="105" t="str">
        <f t="shared" si="27"/>
        <v>0</v>
      </c>
      <c r="D387" s="106" t="str">
        <f t="shared" si="27"/>
        <v/>
      </c>
      <c r="E387" s="107" t="str">
        <f t="shared" si="27"/>
        <v/>
      </c>
      <c r="F387" s="108" t="str">
        <f t="shared" si="26"/>
        <v/>
      </c>
      <c r="G387" s="97">
        <f>أساسى3!C387</f>
        <v>0</v>
      </c>
      <c r="H387" s="98">
        <f>أساسى3!D387</f>
        <v>0</v>
      </c>
      <c r="I387" s="98">
        <f>أساسى3!F387</f>
        <v>0</v>
      </c>
      <c r="J387" s="99">
        <f>أساسى3!E387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أساسى3!B388</f>
        <v>0</v>
      </c>
      <c r="C388" s="105" t="str">
        <f t="shared" si="27"/>
        <v>0</v>
      </c>
      <c r="D388" s="106" t="str">
        <f t="shared" si="27"/>
        <v/>
      </c>
      <c r="E388" s="107" t="str">
        <f t="shared" si="27"/>
        <v/>
      </c>
      <c r="F388" s="108" t="str">
        <f t="shared" si="26"/>
        <v/>
      </c>
      <c r="G388" s="97">
        <f>أساسى3!C388</f>
        <v>0</v>
      </c>
      <c r="H388" s="98">
        <f>أساسى3!D388</f>
        <v>0</v>
      </c>
      <c r="I388" s="98">
        <f>أساسى3!F388</f>
        <v>0</v>
      </c>
      <c r="J388" s="99">
        <f>أساسى3!E388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أساسى3!B389</f>
        <v>0</v>
      </c>
      <c r="C389" s="105" t="str">
        <f t="shared" si="27"/>
        <v>0</v>
      </c>
      <c r="D389" s="106" t="str">
        <f t="shared" si="27"/>
        <v/>
      </c>
      <c r="E389" s="107" t="str">
        <f t="shared" si="27"/>
        <v/>
      </c>
      <c r="F389" s="108" t="str">
        <f t="shared" si="26"/>
        <v/>
      </c>
      <c r="G389" s="97">
        <f>أساسى3!C389</f>
        <v>0</v>
      </c>
      <c r="H389" s="98">
        <f>أساسى3!D389</f>
        <v>0</v>
      </c>
      <c r="I389" s="98">
        <f>أساسى3!F389</f>
        <v>0</v>
      </c>
      <c r="J389" s="99">
        <f>أساسى3!E389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أساسى3!B390</f>
        <v>0</v>
      </c>
      <c r="C390" s="105" t="str">
        <f t="shared" si="27"/>
        <v>0</v>
      </c>
      <c r="D390" s="106" t="str">
        <f t="shared" si="27"/>
        <v/>
      </c>
      <c r="E390" s="107" t="str">
        <f t="shared" si="27"/>
        <v/>
      </c>
      <c r="F390" s="108" t="str">
        <f t="shared" si="26"/>
        <v/>
      </c>
      <c r="G390" s="97">
        <f>أساسى3!C390</f>
        <v>0</v>
      </c>
      <c r="H390" s="98">
        <f>أساسى3!D390</f>
        <v>0</v>
      </c>
      <c r="I390" s="98">
        <f>أساسى3!F390</f>
        <v>0</v>
      </c>
      <c r="J390" s="99">
        <f>أساسى3!E390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أساسى3!B391</f>
        <v>0</v>
      </c>
      <c r="C391" s="105" t="str">
        <f t="shared" si="27"/>
        <v>0</v>
      </c>
      <c r="D391" s="106" t="str">
        <f t="shared" si="27"/>
        <v/>
      </c>
      <c r="E391" s="107" t="str">
        <f t="shared" si="27"/>
        <v/>
      </c>
      <c r="F391" s="108" t="str">
        <f t="shared" si="26"/>
        <v/>
      </c>
      <c r="G391" s="97">
        <f>أساسى3!C391</f>
        <v>0</v>
      </c>
      <c r="H391" s="98">
        <f>أساسى3!D391</f>
        <v>0</v>
      </c>
      <c r="I391" s="98">
        <f>أساسى3!F391</f>
        <v>0</v>
      </c>
      <c r="J391" s="99">
        <f>أساسى3!E391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3\1"),1,IF(AND(K391="أنثى",G391="3\1"),11,IF(AND(K391="ذكر",G391="3\2"),2,IF(AND(K391="أنثى",G391="3\2"),22,IF(AND(K391="ذكر",G391="3\3"),3,IF(AND(K391="أنثى",G391="3\3"),33,IF(AND(K391="ذكر",G391="3\4"),4,IF(AND(K391="أنثى",G391="3\4"),44,IF(AND(K391="ذكر",G391="3\5"),5,IF(AND(K391="أنثى",G391="3\5"),55,""))))))))))</f>
        <v/>
      </c>
    </row>
    <row r="392" spans="1:17" ht="35.25" thickTop="1" thickBot="1">
      <c r="A392" s="104">
        <f>IF(B392&lt;&gt;"",SUBTOTAL(3,$B$6:$B392),"")</f>
        <v>387</v>
      </c>
      <c r="B392" s="92">
        <f>أساسى3!B392</f>
        <v>0</v>
      </c>
      <c r="C392" s="105" t="str">
        <f t="shared" si="27"/>
        <v>0</v>
      </c>
      <c r="D392" s="106" t="str">
        <f t="shared" si="27"/>
        <v/>
      </c>
      <c r="E392" s="107" t="str">
        <f t="shared" si="27"/>
        <v/>
      </c>
      <c r="F392" s="108" t="str">
        <f t="shared" si="26"/>
        <v/>
      </c>
      <c r="G392" s="97">
        <f>أساسى3!C392</f>
        <v>0</v>
      </c>
      <c r="H392" s="98">
        <f>أساسى3!D392</f>
        <v>0</v>
      </c>
      <c r="I392" s="98">
        <f>أساسى3!F392</f>
        <v>0</v>
      </c>
      <c r="J392" s="99">
        <f>أساسى3!E392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أساسى3!B393</f>
        <v>0</v>
      </c>
      <c r="C393" s="105" t="str">
        <f t="shared" si="27"/>
        <v>0</v>
      </c>
      <c r="D393" s="106" t="str">
        <f t="shared" si="27"/>
        <v/>
      </c>
      <c r="E393" s="107" t="str">
        <f t="shared" si="27"/>
        <v/>
      </c>
      <c r="F393" s="108" t="str">
        <f t="shared" si="26"/>
        <v/>
      </c>
      <c r="G393" s="97">
        <f>أساسى3!C393</f>
        <v>0</v>
      </c>
      <c r="H393" s="98">
        <f>أساسى3!D393</f>
        <v>0</v>
      </c>
      <c r="I393" s="98">
        <f>أساسى3!F393</f>
        <v>0</v>
      </c>
      <c r="J393" s="99">
        <f>أساسى3!E393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أساسى3!B394</f>
        <v>0</v>
      </c>
      <c r="C394" s="105" t="str">
        <f t="shared" si="27"/>
        <v>0</v>
      </c>
      <c r="D394" s="106" t="str">
        <f t="shared" si="27"/>
        <v/>
      </c>
      <c r="E394" s="107" t="str">
        <f t="shared" si="27"/>
        <v/>
      </c>
      <c r="F394" s="108" t="str">
        <f t="shared" si="26"/>
        <v/>
      </c>
      <c r="G394" s="97">
        <f>أساسى3!C394</f>
        <v>0</v>
      </c>
      <c r="H394" s="98">
        <f>أساسى3!D394</f>
        <v>0</v>
      </c>
      <c r="I394" s="98">
        <f>أساسى3!F394</f>
        <v>0</v>
      </c>
      <c r="J394" s="99">
        <f>أساسى3!E394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أساسى3!B395</f>
        <v>0</v>
      </c>
      <c r="C395" s="105" t="str">
        <f t="shared" si="27"/>
        <v>0</v>
      </c>
      <c r="D395" s="106" t="str">
        <f t="shared" si="27"/>
        <v/>
      </c>
      <c r="E395" s="107" t="str">
        <f t="shared" si="27"/>
        <v/>
      </c>
      <c r="F395" s="108" t="str">
        <f t="shared" si="26"/>
        <v/>
      </c>
      <c r="G395" s="97">
        <f>أساسى3!C395</f>
        <v>0</v>
      </c>
      <c r="H395" s="98">
        <f>أساسى3!D395</f>
        <v>0</v>
      </c>
      <c r="I395" s="98">
        <f>أساسى3!F395</f>
        <v>0</v>
      </c>
      <c r="J395" s="99">
        <f>أساسى3!E395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أساسى3!B396</f>
        <v>0</v>
      </c>
      <c r="C396" s="105" t="str">
        <f t="shared" si="27"/>
        <v>0</v>
      </c>
      <c r="D396" s="106" t="str">
        <f t="shared" si="27"/>
        <v/>
      </c>
      <c r="E396" s="107" t="str">
        <f t="shared" si="27"/>
        <v/>
      </c>
      <c r="F396" s="108" t="str">
        <f t="shared" si="26"/>
        <v/>
      </c>
      <c r="G396" s="97">
        <f>أساسى3!C396</f>
        <v>0</v>
      </c>
      <c r="H396" s="98">
        <f>أساسى3!D396</f>
        <v>0</v>
      </c>
      <c r="I396" s="98">
        <f>أساسى3!F396</f>
        <v>0</v>
      </c>
      <c r="J396" s="99">
        <f>أساسى3!E396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أساسى3!B397</f>
        <v>0</v>
      </c>
      <c r="C397" s="105" t="str">
        <f t="shared" si="27"/>
        <v>0</v>
      </c>
      <c r="D397" s="106" t="str">
        <f t="shared" si="27"/>
        <v/>
      </c>
      <c r="E397" s="107" t="str">
        <f t="shared" si="27"/>
        <v/>
      </c>
      <c r="F397" s="108" t="str">
        <f t="shared" si="26"/>
        <v/>
      </c>
      <c r="G397" s="97">
        <f>أساسى3!C397</f>
        <v>0</v>
      </c>
      <c r="H397" s="98">
        <f>أساسى3!D397</f>
        <v>0</v>
      </c>
      <c r="I397" s="98">
        <f>أساسى3!F397</f>
        <v>0</v>
      </c>
      <c r="J397" s="99">
        <f>أساسى3!E397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أساسى3!B398</f>
        <v>0</v>
      </c>
      <c r="C398" s="105" t="str">
        <f t="shared" si="27"/>
        <v>0</v>
      </c>
      <c r="D398" s="106" t="str">
        <f t="shared" si="27"/>
        <v/>
      </c>
      <c r="E398" s="107" t="str">
        <f t="shared" si="27"/>
        <v/>
      </c>
      <c r="F398" s="108" t="str">
        <f t="shared" si="26"/>
        <v/>
      </c>
      <c r="G398" s="97">
        <f>أساسى3!C398</f>
        <v>0</v>
      </c>
      <c r="H398" s="98">
        <f>أساسى3!D398</f>
        <v>0</v>
      </c>
      <c r="I398" s="98">
        <f>أساسى3!F398</f>
        <v>0</v>
      </c>
      <c r="J398" s="99">
        <f>أساسى3!E398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أساسى3!B399</f>
        <v>0</v>
      </c>
      <c r="C399" s="105" t="str">
        <f t="shared" si="27"/>
        <v>0</v>
      </c>
      <c r="D399" s="106" t="str">
        <f t="shared" si="27"/>
        <v/>
      </c>
      <c r="E399" s="107" t="str">
        <f t="shared" si="27"/>
        <v/>
      </c>
      <c r="F399" s="108" t="str">
        <f t="shared" si="26"/>
        <v/>
      </c>
      <c r="G399" s="97">
        <f>أساسى3!C399</f>
        <v>0</v>
      </c>
      <c r="H399" s="98">
        <f>أساسى3!D399</f>
        <v>0</v>
      </c>
      <c r="I399" s="98">
        <f>أساسى3!F399</f>
        <v>0</v>
      </c>
      <c r="J399" s="99">
        <f>أساسى3!E399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أساسى3!B400</f>
        <v>0</v>
      </c>
      <c r="C400" s="105" t="str">
        <f t="shared" si="27"/>
        <v>0</v>
      </c>
      <c r="D400" s="106" t="str">
        <f t="shared" si="27"/>
        <v/>
      </c>
      <c r="E400" s="107" t="str">
        <f t="shared" si="27"/>
        <v/>
      </c>
      <c r="F400" s="108" t="str">
        <f t="shared" si="26"/>
        <v/>
      </c>
      <c r="G400" s="97">
        <f>أساسى3!C400</f>
        <v>0</v>
      </c>
      <c r="H400" s="98">
        <f>أساسى3!D400</f>
        <v>0</v>
      </c>
      <c r="I400" s="98">
        <f>أساسى3!F400</f>
        <v>0</v>
      </c>
      <c r="J400" s="99">
        <f>أساسى3!E400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أساسى3!B401</f>
        <v>0</v>
      </c>
      <c r="C401" s="105" t="str">
        <f t="shared" si="27"/>
        <v>0</v>
      </c>
      <c r="D401" s="106" t="str">
        <f t="shared" si="27"/>
        <v/>
      </c>
      <c r="E401" s="107" t="str">
        <f t="shared" si="27"/>
        <v/>
      </c>
      <c r="F401" s="108" t="str">
        <f t="shared" si="26"/>
        <v/>
      </c>
      <c r="G401" s="97">
        <f>أساسى3!C401</f>
        <v>0</v>
      </c>
      <c r="H401" s="98">
        <f>أساسى3!D401</f>
        <v>0</v>
      </c>
      <c r="I401" s="98">
        <f>أساسى3!F401</f>
        <v>0</v>
      </c>
      <c r="J401" s="99">
        <f>أساسى3!E401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أساسى3!B402</f>
        <v>0</v>
      </c>
      <c r="C402" s="105" t="str">
        <f t="shared" si="27"/>
        <v>0</v>
      </c>
      <c r="D402" s="106" t="str">
        <f t="shared" si="27"/>
        <v/>
      </c>
      <c r="E402" s="107" t="str">
        <f t="shared" si="27"/>
        <v/>
      </c>
      <c r="F402" s="108" t="str">
        <f t="shared" si="26"/>
        <v/>
      </c>
      <c r="G402" s="97">
        <f>أساسى3!C402</f>
        <v>0</v>
      </c>
      <c r="H402" s="98">
        <f>أساسى3!D402</f>
        <v>0</v>
      </c>
      <c r="I402" s="98">
        <f>أساسى3!F402</f>
        <v>0</v>
      </c>
      <c r="J402" s="99">
        <f>أساسى3!E402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أساسى3!B403</f>
        <v>0</v>
      </c>
      <c r="C403" s="105" t="str">
        <f t="shared" si="27"/>
        <v>0</v>
      </c>
      <c r="D403" s="106" t="str">
        <f t="shared" si="27"/>
        <v/>
      </c>
      <c r="E403" s="107" t="str">
        <f t="shared" si="27"/>
        <v/>
      </c>
      <c r="F403" s="108" t="str">
        <f t="shared" si="26"/>
        <v/>
      </c>
      <c r="G403" s="97">
        <f>أساسى3!C403</f>
        <v>0</v>
      </c>
      <c r="H403" s="98">
        <f>أساسى3!D403</f>
        <v>0</v>
      </c>
      <c r="I403" s="98">
        <f>أساسى3!F403</f>
        <v>0</v>
      </c>
      <c r="J403" s="99">
        <f>أساسى3!E403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أساسى3!B404</f>
        <v>0</v>
      </c>
      <c r="C404" s="105" t="str">
        <f t="shared" si="27"/>
        <v>0</v>
      </c>
      <c r="D404" s="106" t="str">
        <f t="shared" si="27"/>
        <v/>
      </c>
      <c r="E404" s="107" t="str">
        <f t="shared" si="27"/>
        <v/>
      </c>
      <c r="F404" s="108" t="str">
        <f t="shared" si="26"/>
        <v/>
      </c>
      <c r="G404" s="97">
        <f>أساسى3!C404</f>
        <v>0</v>
      </c>
      <c r="H404" s="98">
        <f>أساسى3!D404</f>
        <v>0</v>
      </c>
      <c r="I404" s="98">
        <f>أساسى3!F404</f>
        <v>0</v>
      </c>
      <c r="J404" s="99">
        <f>أساسى3!E404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أساسى3!B405</f>
        <v>0</v>
      </c>
      <c r="C405" s="105" t="str">
        <f t="shared" si="27"/>
        <v>0</v>
      </c>
      <c r="D405" s="106" t="str">
        <f t="shared" si="27"/>
        <v/>
      </c>
      <c r="E405" s="107" t="str">
        <f t="shared" si="27"/>
        <v/>
      </c>
      <c r="F405" s="108" t="str">
        <f t="shared" si="27"/>
        <v/>
      </c>
      <c r="G405" s="97">
        <f>أساسى3!C405</f>
        <v>0</v>
      </c>
      <c r="H405" s="98">
        <f>أساسى3!D405</f>
        <v>0</v>
      </c>
      <c r="I405" s="98">
        <f>أساسى3!F405</f>
        <v>0</v>
      </c>
      <c r="J405" s="99">
        <f>أساسى3!E405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أساسى3!B406</f>
        <v>0</v>
      </c>
      <c r="C406" s="105" t="str">
        <f t="shared" ref="C406:F469" si="31">TRIM(MID(SUBSTITUTE($B406," ",REPT(" ",99)),COLUMN(A403)*99-98,99))</f>
        <v>0</v>
      </c>
      <c r="D406" s="106" t="str">
        <f t="shared" si="31"/>
        <v/>
      </c>
      <c r="E406" s="107" t="str">
        <f t="shared" si="31"/>
        <v/>
      </c>
      <c r="F406" s="108" t="str">
        <f t="shared" si="31"/>
        <v/>
      </c>
      <c r="G406" s="97">
        <f>أساسى3!C406</f>
        <v>0</v>
      </c>
      <c r="H406" s="98">
        <f>أساسى3!D406</f>
        <v>0</v>
      </c>
      <c r="I406" s="98">
        <f>أساسى3!F406</f>
        <v>0</v>
      </c>
      <c r="J406" s="99">
        <f>أساسى3!E406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أساسى3!B407</f>
        <v>0</v>
      </c>
      <c r="C407" s="105" t="str">
        <f t="shared" si="31"/>
        <v>0</v>
      </c>
      <c r="D407" s="106" t="str">
        <f t="shared" si="31"/>
        <v/>
      </c>
      <c r="E407" s="107" t="str">
        <f t="shared" si="31"/>
        <v/>
      </c>
      <c r="F407" s="108" t="str">
        <f t="shared" si="31"/>
        <v/>
      </c>
      <c r="G407" s="97">
        <f>أساسى3!C407</f>
        <v>0</v>
      </c>
      <c r="H407" s="98">
        <f>أساسى3!D407</f>
        <v>0</v>
      </c>
      <c r="I407" s="98">
        <f>أساسى3!F407</f>
        <v>0</v>
      </c>
      <c r="J407" s="99">
        <f>أساسى3!E407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أساسى3!B408</f>
        <v>0</v>
      </c>
      <c r="C408" s="105" t="str">
        <f t="shared" si="31"/>
        <v>0</v>
      </c>
      <c r="D408" s="106" t="str">
        <f t="shared" si="31"/>
        <v/>
      </c>
      <c r="E408" s="107" t="str">
        <f t="shared" si="31"/>
        <v/>
      </c>
      <c r="F408" s="108" t="str">
        <f t="shared" si="31"/>
        <v/>
      </c>
      <c r="G408" s="97">
        <f>أساسى3!C408</f>
        <v>0</v>
      </c>
      <c r="H408" s="98">
        <f>أساسى3!D408</f>
        <v>0</v>
      </c>
      <c r="I408" s="98">
        <f>أساسى3!F408</f>
        <v>0</v>
      </c>
      <c r="J408" s="99">
        <f>أساسى3!E408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أساسى3!B409</f>
        <v>0</v>
      </c>
      <c r="C409" s="105" t="str">
        <f t="shared" si="31"/>
        <v>0</v>
      </c>
      <c r="D409" s="106" t="str">
        <f t="shared" si="31"/>
        <v/>
      </c>
      <c r="E409" s="107" t="str">
        <f t="shared" si="31"/>
        <v/>
      </c>
      <c r="F409" s="108" t="str">
        <f t="shared" si="31"/>
        <v/>
      </c>
      <c r="G409" s="97">
        <f>أساسى3!C409</f>
        <v>0</v>
      </c>
      <c r="H409" s="98">
        <f>أساسى3!D409</f>
        <v>0</v>
      </c>
      <c r="I409" s="98">
        <f>أساسى3!F409</f>
        <v>0</v>
      </c>
      <c r="J409" s="99">
        <f>أساسى3!E409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أساسى3!B410</f>
        <v>0</v>
      </c>
      <c r="C410" s="105" t="str">
        <f t="shared" si="31"/>
        <v>0</v>
      </c>
      <c r="D410" s="106" t="str">
        <f t="shared" si="31"/>
        <v/>
      </c>
      <c r="E410" s="107" t="str">
        <f t="shared" si="31"/>
        <v/>
      </c>
      <c r="F410" s="108" t="str">
        <f t="shared" si="31"/>
        <v/>
      </c>
      <c r="G410" s="97">
        <f>أساسى3!C410</f>
        <v>0</v>
      </c>
      <c r="H410" s="98">
        <f>أساسى3!D410</f>
        <v>0</v>
      </c>
      <c r="I410" s="98">
        <f>أساسى3!F410</f>
        <v>0</v>
      </c>
      <c r="J410" s="99">
        <f>أساسى3!E410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أساسى3!B411</f>
        <v>0</v>
      </c>
      <c r="C411" s="105" t="str">
        <f t="shared" si="31"/>
        <v>0</v>
      </c>
      <c r="D411" s="106" t="str">
        <f t="shared" si="31"/>
        <v/>
      </c>
      <c r="E411" s="107" t="str">
        <f t="shared" si="31"/>
        <v/>
      </c>
      <c r="F411" s="108" t="str">
        <f t="shared" si="31"/>
        <v/>
      </c>
      <c r="G411" s="97">
        <f>أساسى3!C411</f>
        <v>0</v>
      </c>
      <c r="H411" s="98">
        <f>أساسى3!D411</f>
        <v>0</v>
      </c>
      <c r="I411" s="98">
        <f>أساسى3!F411</f>
        <v>0</v>
      </c>
      <c r="J411" s="99">
        <f>أساسى3!E411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أساسى3!B412</f>
        <v>0</v>
      </c>
      <c r="C412" s="105" t="str">
        <f t="shared" si="31"/>
        <v>0</v>
      </c>
      <c r="D412" s="106" t="str">
        <f t="shared" si="31"/>
        <v/>
      </c>
      <c r="E412" s="107" t="str">
        <f t="shared" si="31"/>
        <v/>
      </c>
      <c r="F412" s="108" t="str">
        <f t="shared" si="31"/>
        <v/>
      </c>
      <c r="G412" s="97">
        <f>أساسى3!C412</f>
        <v>0</v>
      </c>
      <c r="H412" s="98">
        <f>أساسى3!D412</f>
        <v>0</v>
      </c>
      <c r="I412" s="98">
        <f>أساسى3!F412</f>
        <v>0</v>
      </c>
      <c r="J412" s="99">
        <f>أساسى3!E412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أساسى3!B413</f>
        <v>0</v>
      </c>
      <c r="C413" s="105" t="str">
        <f t="shared" si="31"/>
        <v>0</v>
      </c>
      <c r="D413" s="106" t="str">
        <f t="shared" si="31"/>
        <v/>
      </c>
      <c r="E413" s="107" t="str">
        <f t="shared" si="31"/>
        <v/>
      </c>
      <c r="F413" s="108" t="str">
        <f t="shared" si="31"/>
        <v/>
      </c>
      <c r="G413" s="97">
        <f>أساسى3!C413</f>
        <v>0</v>
      </c>
      <c r="H413" s="98">
        <f>أساسى3!D413</f>
        <v>0</v>
      </c>
      <c r="I413" s="98">
        <f>أساسى3!F413</f>
        <v>0</v>
      </c>
      <c r="J413" s="99">
        <f>أساسى3!E413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أساسى3!B414</f>
        <v>0</v>
      </c>
      <c r="C414" s="105" t="str">
        <f t="shared" si="31"/>
        <v>0</v>
      </c>
      <c r="D414" s="106" t="str">
        <f t="shared" si="31"/>
        <v/>
      </c>
      <c r="E414" s="107" t="str">
        <f t="shared" si="31"/>
        <v/>
      </c>
      <c r="F414" s="108" t="str">
        <f t="shared" si="31"/>
        <v/>
      </c>
      <c r="G414" s="97">
        <f>أساسى3!C414</f>
        <v>0</v>
      </c>
      <c r="H414" s="98">
        <f>أساسى3!D414</f>
        <v>0</v>
      </c>
      <c r="I414" s="98">
        <f>أساسى3!F414</f>
        <v>0</v>
      </c>
      <c r="J414" s="99">
        <f>أساسى3!E414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أساسى3!B415</f>
        <v>0</v>
      </c>
      <c r="C415" s="105" t="str">
        <f t="shared" si="31"/>
        <v>0</v>
      </c>
      <c r="D415" s="106" t="str">
        <f t="shared" si="31"/>
        <v/>
      </c>
      <c r="E415" s="107" t="str">
        <f t="shared" si="31"/>
        <v/>
      </c>
      <c r="F415" s="108" t="str">
        <f t="shared" si="31"/>
        <v/>
      </c>
      <c r="G415" s="97">
        <f>أساسى3!C415</f>
        <v>0</v>
      </c>
      <c r="H415" s="98">
        <f>أساسى3!D415</f>
        <v>0</v>
      </c>
      <c r="I415" s="98">
        <f>أساسى3!F415</f>
        <v>0</v>
      </c>
      <c r="J415" s="99">
        <f>أساسى3!E415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أساسى3!B416</f>
        <v>0</v>
      </c>
      <c r="C416" s="105" t="str">
        <f t="shared" si="31"/>
        <v>0</v>
      </c>
      <c r="D416" s="106" t="str">
        <f t="shared" si="31"/>
        <v/>
      </c>
      <c r="E416" s="107" t="str">
        <f t="shared" si="31"/>
        <v/>
      </c>
      <c r="F416" s="108" t="str">
        <f t="shared" si="31"/>
        <v/>
      </c>
      <c r="G416" s="97">
        <f>أساسى3!C416</f>
        <v>0</v>
      </c>
      <c r="H416" s="98">
        <f>أساسى3!D416</f>
        <v>0</v>
      </c>
      <c r="I416" s="98">
        <f>أساسى3!F416</f>
        <v>0</v>
      </c>
      <c r="J416" s="99">
        <f>أساسى3!E416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أساسى3!B417</f>
        <v>0</v>
      </c>
      <c r="C417" s="105" t="str">
        <f t="shared" si="31"/>
        <v>0</v>
      </c>
      <c r="D417" s="106" t="str">
        <f t="shared" si="31"/>
        <v/>
      </c>
      <c r="E417" s="107" t="str">
        <f t="shared" si="31"/>
        <v/>
      </c>
      <c r="F417" s="108" t="str">
        <f t="shared" si="31"/>
        <v/>
      </c>
      <c r="G417" s="97">
        <f>أساسى3!C417</f>
        <v>0</v>
      </c>
      <c r="H417" s="98">
        <f>أساسى3!D417</f>
        <v>0</v>
      </c>
      <c r="I417" s="98">
        <f>أساسى3!F417</f>
        <v>0</v>
      </c>
      <c r="J417" s="99">
        <f>أساسى3!E417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أساسى3!B418</f>
        <v>0</v>
      </c>
      <c r="C418" s="105" t="str">
        <f t="shared" si="31"/>
        <v>0</v>
      </c>
      <c r="D418" s="106" t="str">
        <f t="shared" si="31"/>
        <v/>
      </c>
      <c r="E418" s="107" t="str">
        <f t="shared" si="31"/>
        <v/>
      </c>
      <c r="F418" s="108" t="str">
        <f t="shared" si="31"/>
        <v/>
      </c>
      <c r="G418" s="97">
        <f>أساسى3!C418</f>
        <v>0</v>
      </c>
      <c r="H418" s="98">
        <f>أساسى3!D418</f>
        <v>0</v>
      </c>
      <c r="I418" s="98">
        <f>أساسى3!F418</f>
        <v>0</v>
      </c>
      <c r="J418" s="99">
        <f>أساسى3!E418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أساسى3!B419</f>
        <v>0</v>
      </c>
      <c r="C419" s="105" t="str">
        <f t="shared" si="31"/>
        <v>0</v>
      </c>
      <c r="D419" s="106" t="str">
        <f t="shared" si="31"/>
        <v/>
      </c>
      <c r="E419" s="107" t="str">
        <f t="shared" si="31"/>
        <v/>
      </c>
      <c r="F419" s="108" t="str">
        <f t="shared" si="31"/>
        <v/>
      </c>
      <c r="G419" s="97">
        <f>أساسى3!C419</f>
        <v>0</v>
      </c>
      <c r="H419" s="98">
        <f>أساسى3!D419</f>
        <v>0</v>
      </c>
      <c r="I419" s="98">
        <f>أساسى3!F419</f>
        <v>0</v>
      </c>
      <c r="J419" s="99">
        <f>أساسى3!E419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أساسى3!B420</f>
        <v>0</v>
      </c>
      <c r="C420" s="105" t="str">
        <f t="shared" si="31"/>
        <v>0</v>
      </c>
      <c r="D420" s="106" t="str">
        <f t="shared" si="31"/>
        <v/>
      </c>
      <c r="E420" s="107" t="str">
        <f t="shared" si="31"/>
        <v/>
      </c>
      <c r="F420" s="108" t="str">
        <f t="shared" si="31"/>
        <v/>
      </c>
      <c r="G420" s="97">
        <f>أساسى3!C420</f>
        <v>0</v>
      </c>
      <c r="H420" s="98">
        <f>أساسى3!D420</f>
        <v>0</v>
      </c>
      <c r="I420" s="98">
        <f>أساسى3!F420</f>
        <v>0</v>
      </c>
      <c r="J420" s="99">
        <f>أساسى3!E420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أساسى3!B421</f>
        <v>0</v>
      </c>
      <c r="C421" s="105" t="str">
        <f t="shared" si="31"/>
        <v>0</v>
      </c>
      <c r="D421" s="106" t="str">
        <f t="shared" si="31"/>
        <v/>
      </c>
      <c r="E421" s="107" t="str">
        <f t="shared" si="31"/>
        <v/>
      </c>
      <c r="F421" s="108" t="str">
        <f t="shared" si="31"/>
        <v/>
      </c>
      <c r="G421" s="97">
        <f>أساسى3!C421</f>
        <v>0</v>
      </c>
      <c r="H421" s="98">
        <f>أساسى3!D421</f>
        <v>0</v>
      </c>
      <c r="I421" s="98">
        <f>أساسى3!F421</f>
        <v>0</v>
      </c>
      <c r="J421" s="99">
        <f>أساسى3!E421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أساسى3!B422</f>
        <v>0</v>
      </c>
      <c r="C422" s="105" t="str">
        <f t="shared" si="31"/>
        <v>0</v>
      </c>
      <c r="D422" s="106" t="str">
        <f t="shared" si="31"/>
        <v/>
      </c>
      <c r="E422" s="107" t="str">
        <f t="shared" si="31"/>
        <v/>
      </c>
      <c r="F422" s="108" t="str">
        <f t="shared" si="31"/>
        <v/>
      </c>
      <c r="G422" s="97">
        <f>أساسى3!C422</f>
        <v>0</v>
      </c>
      <c r="H422" s="98">
        <f>أساسى3!D422</f>
        <v>0</v>
      </c>
      <c r="I422" s="98">
        <f>أساسى3!F422</f>
        <v>0</v>
      </c>
      <c r="J422" s="99">
        <f>أساسى3!E422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أساسى3!B423</f>
        <v>0</v>
      </c>
      <c r="C423" s="105" t="str">
        <f t="shared" si="31"/>
        <v>0</v>
      </c>
      <c r="D423" s="106" t="str">
        <f t="shared" si="31"/>
        <v/>
      </c>
      <c r="E423" s="107" t="str">
        <f t="shared" si="31"/>
        <v/>
      </c>
      <c r="F423" s="108" t="str">
        <f t="shared" si="31"/>
        <v/>
      </c>
      <c r="G423" s="97">
        <f>أساسى3!C423</f>
        <v>0</v>
      </c>
      <c r="H423" s="98">
        <f>أساسى3!D423</f>
        <v>0</v>
      </c>
      <c r="I423" s="98">
        <f>أساسى3!F423</f>
        <v>0</v>
      </c>
      <c r="J423" s="99">
        <f>أساسى3!E423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أساسى3!B424</f>
        <v>0</v>
      </c>
      <c r="C424" s="105" t="str">
        <f t="shared" si="31"/>
        <v>0</v>
      </c>
      <c r="D424" s="106" t="str">
        <f t="shared" si="31"/>
        <v/>
      </c>
      <c r="E424" s="107" t="str">
        <f t="shared" si="31"/>
        <v/>
      </c>
      <c r="F424" s="108" t="str">
        <f t="shared" si="31"/>
        <v/>
      </c>
      <c r="G424" s="97">
        <f>أساسى3!C424</f>
        <v>0</v>
      </c>
      <c r="H424" s="98">
        <f>أساسى3!D424</f>
        <v>0</v>
      </c>
      <c r="I424" s="98">
        <f>أساسى3!F424</f>
        <v>0</v>
      </c>
      <c r="J424" s="99">
        <f>أساسى3!E424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أساسى3!B425</f>
        <v>0</v>
      </c>
      <c r="C425" s="105" t="str">
        <f t="shared" si="31"/>
        <v>0</v>
      </c>
      <c r="D425" s="106" t="str">
        <f t="shared" si="31"/>
        <v/>
      </c>
      <c r="E425" s="107" t="str">
        <f t="shared" si="31"/>
        <v/>
      </c>
      <c r="F425" s="108" t="str">
        <f t="shared" si="31"/>
        <v/>
      </c>
      <c r="G425" s="97">
        <f>أساسى3!C425</f>
        <v>0</v>
      </c>
      <c r="H425" s="98">
        <f>أساسى3!D425</f>
        <v>0</v>
      </c>
      <c r="I425" s="98">
        <f>أساسى3!F425</f>
        <v>0</v>
      </c>
      <c r="J425" s="99">
        <f>أساسى3!E425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أساسى3!B426</f>
        <v>0</v>
      </c>
      <c r="C426" s="105" t="str">
        <f t="shared" si="31"/>
        <v>0</v>
      </c>
      <c r="D426" s="106" t="str">
        <f t="shared" si="31"/>
        <v/>
      </c>
      <c r="E426" s="107" t="str">
        <f t="shared" si="31"/>
        <v/>
      </c>
      <c r="F426" s="108" t="str">
        <f t="shared" si="31"/>
        <v/>
      </c>
      <c r="G426" s="97">
        <f>أساسى3!C426</f>
        <v>0</v>
      </c>
      <c r="H426" s="98">
        <f>أساسى3!D426</f>
        <v>0</v>
      </c>
      <c r="I426" s="98">
        <f>أساسى3!F426</f>
        <v>0</v>
      </c>
      <c r="J426" s="99">
        <f>أساسى3!E426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أساسى3!B427</f>
        <v>0</v>
      </c>
      <c r="C427" s="105" t="str">
        <f t="shared" si="31"/>
        <v>0</v>
      </c>
      <c r="D427" s="106" t="str">
        <f t="shared" si="31"/>
        <v/>
      </c>
      <c r="E427" s="107" t="str">
        <f t="shared" si="31"/>
        <v/>
      </c>
      <c r="F427" s="108" t="str">
        <f t="shared" si="31"/>
        <v/>
      </c>
      <c r="G427" s="97">
        <f>أساسى3!C427</f>
        <v>0</v>
      </c>
      <c r="H427" s="98">
        <f>أساسى3!D427</f>
        <v>0</v>
      </c>
      <c r="I427" s="98">
        <f>أساسى3!F427</f>
        <v>0</v>
      </c>
      <c r="J427" s="99">
        <f>أساسى3!E427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أساسى3!B428</f>
        <v>0</v>
      </c>
      <c r="C428" s="105" t="str">
        <f t="shared" si="31"/>
        <v>0</v>
      </c>
      <c r="D428" s="106" t="str">
        <f t="shared" si="31"/>
        <v/>
      </c>
      <c r="E428" s="107" t="str">
        <f t="shared" si="31"/>
        <v/>
      </c>
      <c r="F428" s="108" t="str">
        <f t="shared" si="31"/>
        <v/>
      </c>
      <c r="G428" s="97">
        <f>أساسى3!C428</f>
        <v>0</v>
      </c>
      <c r="H428" s="98">
        <f>أساسى3!D428</f>
        <v>0</v>
      </c>
      <c r="I428" s="98">
        <f>أساسى3!F428</f>
        <v>0</v>
      </c>
      <c r="J428" s="99">
        <f>أساسى3!E428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أساسى3!B429</f>
        <v>0</v>
      </c>
      <c r="C429" s="105" t="str">
        <f t="shared" si="31"/>
        <v>0</v>
      </c>
      <c r="D429" s="106" t="str">
        <f t="shared" si="31"/>
        <v/>
      </c>
      <c r="E429" s="107" t="str">
        <f t="shared" si="31"/>
        <v/>
      </c>
      <c r="F429" s="108" t="str">
        <f t="shared" si="31"/>
        <v/>
      </c>
      <c r="G429" s="97">
        <f>أساسى3!C429</f>
        <v>0</v>
      </c>
      <c r="H429" s="98">
        <f>أساسى3!D429</f>
        <v>0</v>
      </c>
      <c r="I429" s="98">
        <f>أساسى3!F429</f>
        <v>0</v>
      </c>
      <c r="J429" s="99">
        <f>أساسى3!E429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أساسى3!B430</f>
        <v>0</v>
      </c>
      <c r="C430" s="105" t="str">
        <f t="shared" si="31"/>
        <v>0</v>
      </c>
      <c r="D430" s="106" t="str">
        <f t="shared" si="31"/>
        <v/>
      </c>
      <c r="E430" s="107" t="str">
        <f t="shared" si="31"/>
        <v/>
      </c>
      <c r="F430" s="108" t="str">
        <f t="shared" si="31"/>
        <v/>
      </c>
      <c r="G430" s="97">
        <f>أساسى3!C430</f>
        <v>0</v>
      </c>
      <c r="H430" s="98">
        <f>أساسى3!D430</f>
        <v>0</v>
      </c>
      <c r="I430" s="98">
        <f>أساسى3!F430</f>
        <v>0</v>
      </c>
      <c r="J430" s="99">
        <f>أساسى3!E430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أساسى3!B431</f>
        <v>0</v>
      </c>
      <c r="C431" s="105" t="str">
        <f t="shared" si="31"/>
        <v>0</v>
      </c>
      <c r="D431" s="106" t="str">
        <f t="shared" si="31"/>
        <v/>
      </c>
      <c r="E431" s="107" t="str">
        <f t="shared" si="31"/>
        <v/>
      </c>
      <c r="F431" s="108" t="str">
        <f t="shared" si="31"/>
        <v/>
      </c>
      <c r="G431" s="97">
        <f>أساسى3!C431</f>
        <v>0</v>
      </c>
      <c r="H431" s="98">
        <f>أساسى3!D431</f>
        <v>0</v>
      </c>
      <c r="I431" s="98">
        <f>أساسى3!F431</f>
        <v>0</v>
      </c>
      <c r="J431" s="99">
        <f>أساسى3!E431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أساسى3!B432</f>
        <v>0</v>
      </c>
      <c r="C432" s="105" t="str">
        <f t="shared" si="31"/>
        <v>0</v>
      </c>
      <c r="D432" s="106" t="str">
        <f t="shared" si="31"/>
        <v/>
      </c>
      <c r="E432" s="107" t="str">
        <f t="shared" si="31"/>
        <v/>
      </c>
      <c r="F432" s="108" t="str">
        <f t="shared" si="31"/>
        <v/>
      </c>
      <c r="G432" s="97">
        <f>أساسى3!C432</f>
        <v>0</v>
      </c>
      <c r="H432" s="98">
        <f>أساسى3!D432</f>
        <v>0</v>
      </c>
      <c r="I432" s="98">
        <f>أساسى3!F432</f>
        <v>0</v>
      </c>
      <c r="J432" s="99">
        <f>أساسى3!E432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أساسى3!B433</f>
        <v>0</v>
      </c>
      <c r="C433" s="105" t="str">
        <f t="shared" si="31"/>
        <v>0</v>
      </c>
      <c r="D433" s="106" t="str">
        <f t="shared" si="31"/>
        <v/>
      </c>
      <c r="E433" s="107" t="str">
        <f t="shared" si="31"/>
        <v/>
      </c>
      <c r="F433" s="108" t="str">
        <f t="shared" si="31"/>
        <v/>
      </c>
      <c r="G433" s="97">
        <f>أساسى3!C433</f>
        <v>0</v>
      </c>
      <c r="H433" s="98">
        <f>أساسى3!D433</f>
        <v>0</v>
      </c>
      <c r="I433" s="98">
        <f>أساسى3!F433</f>
        <v>0</v>
      </c>
      <c r="J433" s="99">
        <f>أساسى3!E433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أساسى3!B434</f>
        <v>0</v>
      </c>
      <c r="C434" s="105" t="str">
        <f t="shared" si="31"/>
        <v>0</v>
      </c>
      <c r="D434" s="106" t="str">
        <f t="shared" si="31"/>
        <v/>
      </c>
      <c r="E434" s="107" t="str">
        <f t="shared" si="31"/>
        <v/>
      </c>
      <c r="F434" s="108" t="str">
        <f t="shared" si="31"/>
        <v/>
      </c>
      <c r="G434" s="97">
        <f>أساسى3!C434</f>
        <v>0</v>
      </c>
      <c r="H434" s="98">
        <f>أساسى3!D434</f>
        <v>0</v>
      </c>
      <c r="I434" s="98">
        <f>أساسى3!F434</f>
        <v>0</v>
      </c>
      <c r="J434" s="99">
        <f>أساسى3!E434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أساسى3!B435</f>
        <v>0</v>
      </c>
      <c r="C435" s="105" t="str">
        <f t="shared" si="31"/>
        <v>0</v>
      </c>
      <c r="D435" s="106" t="str">
        <f t="shared" si="31"/>
        <v/>
      </c>
      <c r="E435" s="107" t="str">
        <f t="shared" si="31"/>
        <v/>
      </c>
      <c r="F435" s="108" t="str">
        <f t="shared" si="31"/>
        <v/>
      </c>
      <c r="G435" s="97">
        <f>أساسى3!C435</f>
        <v>0</v>
      </c>
      <c r="H435" s="98">
        <f>أساسى3!D435</f>
        <v>0</v>
      </c>
      <c r="I435" s="98">
        <f>أساسى3!F435</f>
        <v>0</v>
      </c>
      <c r="J435" s="99">
        <f>أساسى3!E435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أساسى3!B436</f>
        <v>0</v>
      </c>
      <c r="C436" s="105" t="str">
        <f t="shared" si="31"/>
        <v>0</v>
      </c>
      <c r="D436" s="106" t="str">
        <f t="shared" si="31"/>
        <v/>
      </c>
      <c r="E436" s="107" t="str">
        <f t="shared" si="31"/>
        <v/>
      </c>
      <c r="F436" s="108" t="str">
        <f t="shared" si="31"/>
        <v/>
      </c>
      <c r="G436" s="97">
        <f>أساسى3!C436</f>
        <v>0</v>
      </c>
      <c r="H436" s="98">
        <f>أساسى3!D436</f>
        <v>0</v>
      </c>
      <c r="I436" s="98">
        <f>أساسى3!F436</f>
        <v>0</v>
      </c>
      <c r="J436" s="99">
        <f>أساسى3!E436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أساسى3!B437</f>
        <v>0</v>
      </c>
      <c r="C437" s="105" t="str">
        <f t="shared" si="31"/>
        <v>0</v>
      </c>
      <c r="D437" s="106" t="str">
        <f t="shared" si="31"/>
        <v/>
      </c>
      <c r="E437" s="107" t="str">
        <f t="shared" si="31"/>
        <v/>
      </c>
      <c r="F437" s="108" t="str">
        <f t="shared" si="31"/>
        <v/>
      </c>
      <c r="G437" s="97">
        <f>أساسى3!C437</f>
        <v>0</v>
      </c>
      <c r="H437" s="98">
        <f>أساسى3!D437</f>
        <v>0</v>
      </c>
      <c r="I437" s="98">
        <f>أساسى3!F437</f>
        <v>0</v>
      </c>
      <c r="J437" s="99">
        <f>أساسى3!E437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أساسى3!B438</f>
        <v>0</v>
      </c>
      <c r="C438" s="105" t="str">
        <f t="shared" si="31"/>
        <v>0</v>
      </c>
      <c r="D438" s="106" t="str">
        <f t="shared" si="31"/>
        <v/>
      </c>
      <c r="E438" s="107" t="str">
        <f t="shared" si="31"/>
        <v/>
      </c>
      <c r="F438" s="108" t="str">
        <f t="shared" si="31"/>
        <v/>
      </c>
      <c r="G438" s="97">
        <f>أساسى3!C438</f>
        <v>0</v>
      </c>
      <c r="H438" s="98">
        <f>أساسى3!D438</f>
        <v>0</v>
      </c>
      <c r="I438" s="98">
        <f>أساسى3!F438</f>
        <v>0</v>
      </c>
      <c r="J438" s="99">
        <f>أساسى3!E438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أساسى3!B439</f>
        <v>0</v>
      </c>
      <c r="C439" s="105" t="str">
        <f t="shared" si="31"/>
        <v>0</v>
      </c>
      <c r="D439" s="106" t="str">
        <f t="shared" si="31"/>
        <v/>
      </c>
      <c r="E439" s="107" t="str">
        <f t="shared" si="31"/>
        <v/>
      </c>
      <c r="F439" s="108" t="str">
        <f t="shared" si="31"/>
        <v/>
      </c>
      <c r="G439" s="97">
        <f>أساسى3!C439</f>
        <v>0</v>
      </c>
      <c r="H439" s="98">
        <f>أساسى3!D439</f>
        <v>0</v>
      </c>
      <c r="I439" s="98">
        <f>أساسى3!F439</f>
        <v>0</v>
      </c>
      <c r="J439" s="99">
        <f>أساسى3!E439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أساسى3!B440</f>
        <v>0</v>
      </c>
      <c r="C440" s="105" t="str">
        <f t="shared" si="31"/>
        <v>0</v>
      </c>
      <c r="D440" s="106" t="str">
        <f t="shared" si="31"/>
        <v/>
      </c>
      <c r="E440" s="107" t="str">
        <f t="shared" si="31"/>
        <v/>
      </c>
      <c r="F440" s="108" t="str">
        <f t="shared" si="31"/>
        <v/>
      </c>
      <c r="G440" s="97">
        <f>أساسى3!C440</f>
        <v>0</v>
      </c>
      <c r="H440" s="98">
        <f>أساسى3!D440</f>
        <v>0</v>
      </c>
      <c r="I440" s="98">
        <f>أساسى3!F440</f>
        <v>0</v>
      </c>
      <c r="J440" s="99">
        <f>أساسى3!E440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أساسى3!B441</f>
        <v>0</v>
      </c>
      <c r="C441" s="105" t="str">
        <f t="shared" si="31"/>
        <v>0</v>
      </c>
      <c r="D441" s="106" t="str">
        <f t="shared" si="31"/>
        <v/>
      </c>
      <c r="E441" s="107" t="str">
        <f t="shared" si="31"/>
        <v/>
      </c>
      <c r="F441" s="108" t="str">
        <f t="shared" si="31"/>
        <v/>
      </c>
      <c r="G441" s="97">
        <f>أساسى3!C441</f>
        <v>0</v>
      </c>
      <c r="H441" s="98">
        <f>أساسى3!D441</f>
        <v>0</v>
      </c>
      <c r="I441" s="98">
        <f>أساسى3!F441</f>
        <v>0</v>
      </c>
      <c r="J441" s="99">
        <f>أساسى3!E441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أساسى3!B442</f>
        <v>0</v>
      </c>
      <c r="C442" s="105" t="str">
        <f t="shared" si="31"/>
        <v>0</v>
      </c>
      <c r="D442" s="106" t="str">
        <f t="shared" si="31"/>
        <v/>
      </c>
      <c r="E442" s="107" t="str">
        <f t="shared" si="31"/>
        <v/>
      </c>
      <c r="F442" s="108" t="str">
        <f t="shared" si="31"/>
        <v/>
      </c>
      <c r="G442" s="97">
        <f>أساسى3!C442</f>
        <v>0</v>
      </c>
      <c r="H442" s="98">
        <f>أساسى3!D442</f>
        <v>0</v>
      </c>
      <c r="I442" s="98">
        <f>أساسى3!F442</f>
        <v>0</v>
      </c>
      <c r="J442" s="99">
        <f>أساسى3!E442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أساسى3!B443</f>
        <v>0</v>
      </c>
      <c r="C443" s="105" t="str">
        <f t="shared" si="31"/>
        <v>0</v>
      </c>
      <c r="D443" s="106" t="str">
        <f t="shared" si="31"/>
        <v/>
      </c>
      <c r="E443" s="107" t="str">
        <f t="shared" si="31"/>
        <v/>
      </c>
      <c r="F443" s="108" t="str">
        <f t="shared" si="31"/>
        <v/>
      </c>
      <c r="G443" s="97">
        <f>أساسى3!C443</f>
        <v>0</v>
      </c>
      <c r="H443" s="98">
        <f>أساسى3!D443</f>
        <v>0</v>
      </c>
      <c r="I443" s="98">
        <f>أساسى3!F443</f>
        <v>0</v>
      </c>
      <c r="J443" s="99">
        <f>أساسى3!E443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أساسى3!B444</f>
        <v>0</v>
      </c>
      <c r="C444" s="105" t="str">
        <f t="shared" si="31"/>
        <v>0</v>
      </c>
      <c r="D444" s="106" t="str">
        <f t="shared" si="31"/>
        <v/>
      </c>
      <c r="E444" s="107" t="str">
        <f t="shared" si="31"/>
        <v/>
      </c>
      <c r="F444" s="108" t="str">
        <f t="shared" si="31"/>
        <v/>
      </c>
      <c r="G444" s="97">
        <f>أساسى3!C444</f>
        <v>0</v>
      </c>
      <c r="H444" s="98">
        <f>أساسى3!D444</f>
        <v>0</v>
      </c>
      <c r="I444" s="98">
        <f>أساسى3!F444</f>
        <v>0</v>
      </c>
      <c r="J444" s="99">
        <f>أساسى3!E444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أساسى3!B445</f>
        <v>0</v>
      </c>
      <c r="C445" s="105" t="str">
        <f t="shared" si="31"/>
        <v>0</v>
      </c>
      <c r="D445" s="106" t="str">
        <f t="shared" si="31"/>
        <v/>
      </c>
      <c r="E445" s="107" t="str">
        <f t="shared" si="31"/>
        <v/>
      </c>
      <c r="F445" s="108" t="str">
        <f t="shared" si="31"/>
        <v/>
      </c>
      <c r="G445" s="97">
        <f>أساسى3!C445</f>
        <v>0</v>
      </c>
      <c r="H445" s="98">
        <f>أساسى3!D445</f>
        <v>0</v>
      </c>
      <c r="I445" s="98">
        <f>أساسى3!F445</f>
        <v>0</v>
      </c>
      <c r="J445" s="99">
        <f>أساسى3!E445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أساسى3!B446</f>
        <v>0</v>
      </c>
      <c r="C446" s="105" t="str">
        <f t="shared" si="31"/>
        <v>0</v>
      </c>
      <c r="D446" s="106" t="str">
        <f t="shared" si="31"/>
        <v/>
      </c>
      <c r="E446" s="107" t="str">
        <f t="shared" si="31"/>
        <v/>
      </c>
      <c r="F446" s="108" t="str">
        <f t="shared" si="31"/>
        <v/>
      </c>
      <c r="G446" s="97">
        <f>أساسى3!C446</f>
        <v>0</v>
      </c>
      <c r="H446" s="98">
        <f>أساسى3!D446</f>
        <v>0</v>
      </c>
      <c r="I446" s="98">
        <f>أساسى3!F446</f>
        <v>0</v>
      </c>
      <c r="J446" s="99">
        <f>أساسى3!E446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أساسى3!B447</f>
        <v>0</v>
      </c>
      <c r="C447" s="105" t="str">
        <f t="shared" si="31"/>
        <v>0</v>
      </c>
      <c r="D447" s="106" t="str">
        <f t="shared" si="31"/>
        <v/>
      </c>
      <c r="E447" s="107" t="str">
        <f t="shared" si="31"/>
        <v/>
      </c>
      <c r="F447" s="108" t="str">
        <f t="shared" si="31"/>
        <v/>
      </c>
      <c r="G447" s="97">
        <f>أساسى3!C447</f>
        <v>0</v>
      </c>
      <c r="H447" s="98">
        <f>أساسى3!D447</f>
        <v>0</v>
      </c>
      <c r="I447" s="98">
        <f>أساسى3!F447</f>
        <v>0</v>
      </c>
      <c r="J447" s="99">
        <f>أساسى3!E447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أساسى3!B448</f>
        <v>0</v>
      </c>
      <c r="C448" s="105" t="str">
        <f t="shared" si="31"/>
        <v>0</v>
      </c>
      <c r="D448" s="106" t="str">
        <f t="shared" si="31"/>
        <v/>
      </c>
      <c r="E448" s="107" t="str">
        <f t="shared" si="31"/>
        <v/>
      </c>
      <c r="F448" s="108" t="str">
        <f t="shared" si="31"/>
        <v/>
      </c>
      <c r="G448" s="97">
        <f>أساسى3!C448</f>
        <v>0</v>
      </c>
      <c r="H448" s="98">
        <f>أساسى3!D448</f>
        <v>0</v>
      </c>
      <c r="I448" s="98">
        <f>أساسى3!F448</f>
        <v>0</v>
      </c>
      <c r="J448" s="99">
        <f>أساسى3!E448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أساسى3!B449</f>
        <v>0</v>
      </c>
      <c r="C449" s="105" t="str">
        <f t="shared" si="31"/>
        <v>0</v>
      </c>
      <c r="D449" s="106" t="str">
        <f t="shared" si="31"/>
        <v/>
      </c>
      <c r="E449" s="107" t="str">
        <f t="shared" si="31"/>
        <v/>
      </c>
      <c r="F449" s="108" t="str">
        <f t="shared" si="31"/>
        <v/>
      </c>
      <c r="G449" s="97">
        <f>أساسى3!C449</f>
        <v>0</v>
      </c>
      <c r="H449" s="98">
        <f>أساسى3!D449</f>
        <v>0</v>
      </c>
      <c r="I449" s="98">
        <f>أساسى3!F449</f>
        <v>0</v>
      </c>
      <c r="J449" s="99">
        <f>أساسى3!E449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أساسى3!B450</f>
        <v>0</v>
      </c>
      <c r="C450" s="105" t="str">
        <f t="shared" si="31"/>
        <v>0</v>
      </c>
      <c r="D450" s="106" t="str">
        <f t="shared" si="31"/>
        <v/>
      </c>
      <c r="E450" s="107" t="str">
        <f t="shared" si="31"/>
        <v/>
      </c>
      <c r="F450" s="108" t="str">
        <f t="shared" si="31"/>
        <v/>
      </c>
      <c r="G450" s="97">
        <f>أساسى3!C450</f>
        <v>0</v>
      </c>
      <c r="H450" s="98">
        <f>أساسى3!D450</f>
        <v>0</v>
      </c>
      <c r="I450" s="98">
        <f>أساسى3!F450</f>
        <v>0</v>
      </c>
      <c r="J450" s="99">
        <f>أساسى3!E450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أساسى3!B451</f>
        <v>0</v>
      </c>
      <c r="C451" s="105" t="str">
        <f t="shared" si="31"/>
        <v>0</v>
      </c>
      <c r="D451" s="106" t="str">
        <f t="shared" si="31"/>
        <v/>
      </c>
      <c r="E451" s="107" t="str">
        <f t="shared" si="31"/>
        <v/>
      </c>
      <c r="F451" s="108" t="str">
        <f t="shared" si="31"/>
        <v/>
      </c>
      <c r="G451" s="97">
        <f>أساسى3!C451</f>
        <v>0</v>
      </c>
      <c r="H451" s="98">
        <f>أساسى3!D451</f>
        <v>0</v>
      </c>
      <c r="I451" s="98">
        <f>أساسى3!F451</f>
        <v>0</v>
      </c>
      <c r="J451" s="99">
        <f>أساسى3!E451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أساسى3!B452</f>
        <v>0</v>
      </c>
      <c r="C452" s="105" t="str">
        <f t="shared" si="31"/>
        <v>0</v>
      </c>
      <c r="D452" s="106" t="str">
        <f t="shared" si="31"/>
        <v/>
      </c>
      <c r="E452" s="107" t="str">
        <f t="shared" si="31"/>
        <v/>
      </c>
      <c r="F452" s="108" t="str">
        <f t="shared" si="31"/>
        <v/>
      </c>
      <c r="G452" s="97">
        <f>أساسى3!C452</f>
        <v>0</v>
      </c>
      <c r="H452" s="98">
        <f>أساسى3!D452</f>
        <v>0</v>
      </c>
      <c r="I452" s="98">
        <f>أساسى3!F452</f>
        <v>0</v>
      </c>
      <c r="J452" s="99">
        <f>أساسى3!E452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أساسى3!B453</f>
        <v>0</v>
      </c>
      <c r="C453" s="105" t="str">
        <f t="shared" si="31"/>
        <v>0</v>
      </c>
      <c r="D453" s="106" t="str">
        <f t="shared" si="31"/>
        <v/>
      </c>
      <c r="E453" s="107" t="str">
        <f t="shared" si="31"/>
        <v/>
      </c>
      <c r="F453" s="108" t="str">
        <f t="shared" si="31"/>
        <v/>
      </c>
      <c r="G453" s="97">
        <f>أساسى3!C453</f>
        <v>0</v>
      </c>
      <c r="H453" s="98">
        <f>أساسى3!D453</f>
        <v>0</v>
      </c>
      <c r="I453" s="98">
        <f>أساسى3!F453</f>
        <v>0</v>
      </c>
      <c r="J453" s="99">
        <f>أساسى3!E453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أساسى3!B454</f>
        <v>0</v>
      </c>
      <c r="C454" s="105" t="str">
        <f t="shared" si="31"/>
        <v>0</v>
      </c>
      <c r="D454" s="106" t="str">
        <f t="shared" si="31"/>
        <v/>
      </c>
      <c r="E454" s="107" t="str">
        <f t="shared" si="31"/>
        <v/>
      </c>
      <c r="F454" s="108" t="str">
        <f t="shared" si="31"/>
        <v/>
      </c>
      <c r="G454" s="97">
        <f>أساسى3!C454</f>
        <v>0</v>
      </c>
      <c r="H454" s="98">
        <f>أساسى3!D454</f>
        <v>0</v>
      </c>
      <c r="I454" s="98">
        <f>أساسى3!F454</f>
        <v>0</v>
      </c>
      <c r="J454" s="99">
        <f>أساسى3!E454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أساسى3!B455</f>
        <v>0</v>
      </c>
      <c r="C455" s="105" t="str">
        <f t="shared" si="31"/>
        <v>0</v>
      </c>
      <c r="D455" s="106" t="str">
        <f t="shared" si="31"/>
        <v/>
      </c>
      <c r="E455" s="107" t="str">
        <f t="shared" si="31"/>
        <v/>
      </c>
      <c r="F455" s="108" t="str">
        <f t="shared" si="31"/>
        <v/>
      </c>
      <c r="G455" s="97">
        <f>أساسى3!C455</f>
        <v>0</v>
      </c>
      <c r="H455" s="98">
        <f>أساسى3!D455</f>
        <v>0</v>
      </c>
      <c r="I455" s="98">
        <f>أساسى3!F455</f>
        <v>0</v>
      </c>
      <c r="J455" s="99">
        <f>أساسى3!E455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3\1"),1,IF(AND(K455="أنثى",G455="3\1"),11,IF(AND(K455="ذكر",G455="3\2"),2,IF(AND(K455="أنثى",G455="3\2"),22,IF(AND(K455="ذكر",G455="3\3"),3,IF(AND(K455="أنثى",G455="3\3"),33,IF(AND(K455="ذكر",G455="3\4"),4,IF(AND(K455="أنثى",G455="3\4"),44,IF(AND(K455="ذكر",G455="3\5"),5,IF(AND(K455="أنثى",G455="3\5"),55,""))))))))))</f>
        <v/>
      </c>
    </row>
    <row r="456" spans="1:17" ht="35.25" thickTop="1" thickBot="1">
      <c r="A456" s="104">
        <f>IF(B456&lt;&gt;"",SUBTOTAL(3,$B$6:$B456),"")</f>
        <v>451</v>
      </c>
      <c r="B456" s="92">
        <f>أساسى3!B456</f>
        <v>0</v>
      </c>
      <c r="C456" s="105" t="str">
        <f t="shared" si="31"/>
        <v>0</v>
      </c>
      <c r="D456" s="106" t="str">
        <f t="shared" si="31"/>
        <v/>
      </c>
      <c r="E456" s="107" t="str">
        <f t="shared" si="31"/>
        <v/>
      </c>
      <c r="F456" s="108" t="str">
        <f t="shared" si="31"/>
        <v/>
      </c>
      <c r="G456" s="97">
        <f>أساسى3!C456</f>
        <v>0</v>
      </c>
      <c r="H456" s="98">
        <f>أساسى3!D456</f>
        <v>0</v>
      </c>
      <c r="I456" s="98">
        <f>أساسى3!F456</f>
        <v>0</v>
      </c>
      <c r="J456" s="99">
        <f>أساسى3!E456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أساسى3!B457</f>
        <v>0</v>
      </c>
      <c r="C457" s="105" t="str">
        <f t="shared" si="31"/>
        <v>0</v>
      </c>
      <c r="D457" s="106" t="str">
        <f t="shared" si="31"/>
        <v/>
      </c>
      <c r="E457" s="107" t="str">
        <f t="shared" si="31"/>
        <v/>
      </c>
      <c r="F457" s="108" t="str">
        <f t="shared" si="31"/>
        <v/>
      </c>
      <c r="G457" s="97">
        <f>أساسى3!C457</f>
        <v>0</v>
      </c>
      <c r="H457" s="98">
        <f>أساسى3!D457</f>
        <v>0</v>
      </c>
      <c r="I457" s="98">
        <f>أساسى3!F457</f>
        <v>0</v>
      </c>
      <c r="J457" s="99">
        <f>أساسى3!E457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أساسى3!B458</f>
        <v>0</v>
      </c>
      <c r="C458" s="105" t="str">
        <f t="shared" si="31"/>
        <v>0</v>
      </c>
      <c r="D458" s="106" t="str">
        <f t="shared" si="31"/>
        <v/>
      </c>
      <c r="E458" s="107" t="str">
        <f t="shared" si="31"/>
        <v/>
      </c>
      <c r="F458" s="108" t="str">
        <f t="shared" si="31"/>
        <v/>
      </c>
      <c r="G458" s="97">
        <f>أساسى3!C458</f>
        <v>0</v>
      </c>
      <c r="H458" s="98">
        <f>أساسى3!D458</f>
        <v>0</v>
      </c>
      <c r="I458" s="98">
        <f>أساسى3!F458</f>
        <v>0</v>
      </c>
      <c r="J458" s="99">
        <f>أساسى3!E458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أساسى3!B459</f>
        <v>0</v>
      </c>
      <c r="C459" s="105" t="str">
        <f t="shared" si="31"/>
        <v>0</v>
      </c>
      <c r="D459" s="106" t="str">
        <f t="shared" si="31"/>
        <v/>
      </c>
      <c r="E459" s="107" t="str">
        <f t="shared" si="31"/>
        <v/>
      </c>
      <c r="F459" s="108" t="str">
        <f t="shared" si="31"/>
        <v/>
      </c>
      <c r="G459" s="97">
        <f>أساسى3!C459</f>
        <v>0</v>
      </c>
      <c r="H459" s="98">
        <f>أساسى3!D459</f>
        <v>0</v>
      </c>
      <c r="I459" s="98">
        <f>أساسى3!F459</f>
        <v>0</v>
      </c>
      <c r="J459" s="99">
        <f>أساسى3!E459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أساسى3!B460</f>
        <v>0</v>
      </c>
      <c r="C460" s="105" t="str">
        <f t="shared" si="31"/>
        <v>0</v>
      </c>
      <c r="D460" s="106" t="str">
        <f t="shared" si="31"/>
        <v/>
      </c>
      <c r="E460" s="107" t="str">
        <f t="shared" si="31"/>
        <v/>
      </c>
      <c r="F460" s="108" t="str">
        <f t="shared" si="31"/>
        <v/>
      </c>
      <c r="G460" s="97">
        <f>أساسى3!C460</f>
        <v>0</v>
      </c>
      <c r="H460" s="98">
        <f>أساسى3!D460</f>
        <v>0</v>
      </c>
      <c r="I460" s="98">
        <f>أساسى3!F460</f>
        <v>0</v>
      </c>
      <c r="J460" s="99">
        <f>أساسى3!E460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أساسى3!B461</f>
        <v>0</v>
      </c>
      <c r="C461" s="105" t="str">
        <f t="shared" si="31"/>
        <v>0</v>
      </c>
      <c r="D461" s="106" t="str">
        <f t="shared" si="31"/>
        <v/>
      </c>
      <c r="E461" s="107" t="str">
        <f t="shared" si="31"/>
        <v/>
      </c>
      <c r="F461" s="108" t="str">
        <f t="shared" si="31"/>
        <v/>
      </c>
      <c r="G461" s="97">
        <f>أساسى3!C461</f>
        <v>0</v>
      </c>
      <c r="H461" s="98">
        <f>أساسى3!D461</f>
        <v>0</v>
      </c>
      <c r="I461" s="98">
        <f>أساسى3!F461</f>
        <v>0</v>
      </c>
      <c r="J461" s="99">
        <f>أساسى3!E461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أساسى3!B462</f>
        <v>0</v>
      </c>
      <c r="C462" s="105" t="str">
        <f t="shared" si="31"/>
        <v>0</v>
      </c>
      <c r="D462" s="106" t="str">
        <f t="shared" si="31"/>
        <v/>
      </c>
      <c r="E462" s="107" t="str">
        <f t="shared" si="31"/>
        <v/>
      </c>
      <c r="F462" s="108" t="str">
        <f t="shared" si="31"/>
        <v/>
      </c>
      <c r="G462" s="97">
        <f>أساسى3!C462</f>
        <v>0</v>
      </c>
      <c r="H462" s="98">
        <f>أساسى3!D462</f>
        <v>0</v>
      </c>
      <c r="I462" s="98">
        <f>أساسى3!F462</f>
        <v>0</v>
      </c>
      <c r="J462" s="99">
        <f>أساسى3!E462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أساسى3!B463</f>
        <v>0</v>
      </c>
      <c r="C463" s="105" t="str">
        <f t="shared" si="31"/>
        <v>0</v>
      </c>
      <c r="D463" s="106" t="str">
        <f t="shared" si="31"/>
        <v/>
      </c>
      <c r="E463" s="107" t="str">
        <f t="shared" si="31"/>
        <v/>
      </c>
      <c r="F463" s="108" t="str">
        <f t="shared" si="31"/>
        <v/>
      </c>
      <c r="G463" s="97">
        <f>أساسى3!C463</f>
        <v>0</v>
      </c>
      <c r="H463" s="98">
        <f>أساسى3!D463</f>
        <v>0</v>
      </c>
      <c r="I463" s="98">
        <f>أساسى3!F463</f>
        <v>0</v>
      </c>
      <c r="J463" s="99">
        <f>أساسى3!E463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أساسى3!B464</f>
        <v>0</v>
      </c>
      <c r="C464" s="105" t="str">
        <f t="shared" si="31"/>
        <v>0</v>
      </c>
      <c r="D464" s="106" t="str">
        <f t="shared" si="31"/>
        <v/>
      </c>
      <c r="E464" s="107" t="str">
        <f t="shared" si="31"/>
        <v/>
      </c>
      <c r="F464" s="108" t="str">
        <f t="shared" si="31"/>
        <v/>
      </c>
      <c r="G464" s="97">
        <f>أساسى3!C464</f>
        <v>0</v>
      </c>
      <c r="H464" s="98">
        <f>أساسى3!D464</f>
        <v>0</v>
      </c>
      <c r="I464" s="98">
        <f>أساسى3!F464</f>
        <v>0</v>
      </c>
      <c r="J464" s="99">
        <f>أساسى3!E464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أساسى3!B465</f>
        <v>0</v>
      </c>
      <c r="C465" s="105" t="str">
        <f t="shared" si="31"/>
        <v>0</v>
      </c>
      <c r="D465" s="106" t="str">
        <f t="shared" si="31"/>
        <v/>
      </c>
      <c r="E465" s="107" t="str">
        <f t="shared" si="31"/>
        <v/>
      </c>
      <c r="F465" s="108" t="str">
        <f t="shared" si="31"/>
        <v/>
      </c>
      <c r="G465" s="97">
        <f>أساسى3!C465</f>
        <v>0</v>
      </c>
      <c r="H465" s="98">
        <f>أساسى3!D465</f>
        <v>0</v>
      </c>
      <c r="I465" s="98">
        <f>أساسى3!F465</f>
        <v>0</v>
      </c>
      <c r="J465" s="99">
        <f>أساسى3!E465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أساسى3!B466</f>
        <v>0</v>
      </c>
      <c r="C466" s="105" t="str">
        <f t="shared" si="31"/>
        <v>0</v>
      </c>
      <c r="D466" s="106" t="str">
        <f t="shared" si="31"/>
        <v/>
      </c>
      <c r="E466" s="107" t="str">
        <f t="shared" si="31"/>
        <v/>
      </c>
      <c r="F466" s="108" t="str">
        <f t="shared" si="31"/>
        <v/>
      </c>
      <c r="G466" s="97">
        <f>أساسى3!C466</f>
        <v>0</v>
      </c>
      <c r="H466" s="98">
        <f>أساسى3!D466</f>
        <v>0</v>
      </c>
      <c r="I466" s="98">
        <f>أساسى3!F466</f>
        <v>0</v>
      </c>
      <c r="J466" s="99">
        <f>أساسى3!E466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أساسى3!B467</f>
        <v>0</v>
      </c>
      <c r="C467" s="105" t="str">
        <f t="shared" si="31"/>
        <v>0</v>
      </c>
      <c r="D467" s="106" t="str">
        <f t="shared" si="31"/>
        <v/>
      </c>
      <c r="E467" s="107" t="str">
        <f t="shared" si="31"/>
        <v/>
      </c>
      <c r="F467" s="108" t="str">
        <f t="shared" si="31"/>
        <v/>
      </c>
      <c r="G467" s="97">
        <f>أساسى3!C467</f>
        <v>0</v>
      </c>
      <c r="H467" s="98">
        <f>أساسى3!D467</f>
        <v>0</v>
      </c>
      <c r="I467" s="98">
        <f>أساسى3!F467</f>
        <v>0</v>
      </c>
      <c r="J467" s="99">
        <f>أساسى3!E467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أساسى3!B468</f>
        <v>0</v>
      </c>
      <c r="C468" s="105" t="str">
        <f t="shared" si="31"/>
        <v>0</v>
      </c>
      <c r="D468" s="106" t="str">
        <f t="shared" si="31"/>
        <v/>
      </c>
      <c r="E468" s="107" t="str">
        <f t="shared" si="31"/>
        <v/>
      </c>
      <c r="F468" s="108" t="str">
        <f t="shared" si="31"/>
        <v/>
      </c>
      <c r="G468" s="97">
        <f>أساسى3!C468</f>
        <v>0</v>
      </c>
      <c r="H468" s="98">
        <f>أساسى3!D468</f>
        <v>0</v>
      </c>
      <c r="I468" s="98">
        <f>أساسى3!F468</f>
        <v>0</v>
      </c>
      <c r="J468" s="99">
        <f>أساسى3!E468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أساسى3!B469</f>
        <v>0</v>
      </c>
      <c r="C469" s="105" t="str">
        <f t="shared" si="31"/>
        <v>0</v>
      </c>
      <c r="D469" s="106" t="str">
        <f t="shared" si="31"/>
        <v/>
      </c>
      <c r="E469" s="107" t="str">
        <f t="shared" si="31"/>
        <v/>
      </c>
      <c r="F469" s="108" t="str">
        <f t="shared" ref="F469:F532" si="35">TRIM(MID(SUBSTITUTE($B469," ",REPT(" ",99)),COLUMN(D466)*99-98,99))</f>
        <v/>
      </c>
      <c r="G469" s="97">
        <f>أساسى3!C469</f>
        <v>0</v>
      </c>
      <c r="H469" s="98">
        <f>أساسى3!D469</f>
        <v>0</v>
      </c>
      <c r="I469" s="98">
        <f>أساسى3!F469</f>
        <v>0</v>
      </c>
      <c r="J469" s="99">
        <f>أساسى3!E469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أساسى3!B470</f>
        <v>0</v>
      </c>
      <c r="C470" s="105" t="str">
        <f t="shared" ref="C470:F533" si="36">TRIM(MID(SUBSTITUTE($B470," ",REPT(" ",99)),COLUMN(A467)*99-98,99))</f>
        <v>0</v>
      </c>
      <c r="D470" s="106" t="str">
        <f t="shared" si="36"/>
        <v/>
      </c>
      <c r="E470" s="107" t="str">
        <f t="shared" si="36"/>
        <v/>
      </c>
      <c r="F470" s="108" t="str">
        <f t="shared" si="35"/>
        <v/>
      </c>
      <c r="G470" s="97">
        <f>أساسى3!C470</f>
        <v>0</v>
      </c>
      <c r="H470" s="98">
        <f>أساسى3!D470</f>
        <v>0</v>
      </c>
      <c r="I470" s="98">
        <f>أساسى3!F470</f>
        <v>0</v>
      </c>
      <c r="J470" s="99">
        <f>أساسى3!E470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أساسى3!B471</f>
        <v>0</v>
      </c>
      <c r="C471" s="105" t="str">
        <f t="shared" si="36"/>
        <v>0</v>
      </c>
      <c r="D471" s="106" t="str">
        <f t="shared" si="36"/>
        <v/>
      </c>
      <c r="E471" s="107" t="str">
        <f t="shared" si="36"/>
        <v/>
      </c>
      <c r="F471" s="108" t="str">
        <f t="shared" si="35"/>
        <v/>
      </c>
      <c r="G471" s="97">
        <f>أساسى3!C471</f>
        <v>0</v>
      </c>
      <c r="H471" s="98">
        <f>أساسى3!D471</f>
        <v>0</v>
      </c>
      <c r="I471" s="98">
        <f>أساسى3!F471</f>
        <v>0</v>
      </c>
      <c r="J471" s="99">
        <f>أساسى3!E471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أساسى3!B472</f>
        <v>0</v>
      </c>
      <c r="C472" s="105" t="str">
        <f t="shared" si="36"/>
        <v>0</v>
      </c>
      <c r="D472" s="106" t="str">
        <f t="shared" si="36"/>
        <v/>
      </c>
      <c r="E472" s="107" t="str">
        <f t="shared" si="36"/>
        <v/>
      </c>
      <c r="F472" s="108" t="str">
        <f t="shared" si="35"/>
        <v/>
      </c>
      <c r="G472" s="97">
        <f>أساسى3!C472</f>
        <v>0</v>
      </c>
      <c r="H472" s="98">
        <f>أساسى3!D472</f>
        <v>0</v>
      </c>
      <c r="I472" s="98">
        <f>أساسى3!F472</f>
        <v>0</v>
      </c>
      <c r="J472" s="99">
        <f>أساسى3!E472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أساسى3!B473</f>
        <v>0</v>
      </c>
      <c r="C473" s="105" t="str">
        <f t="shared" si="36"/>
        <v>0</v>
      </c>
      <c r="D473" s="106" t="str">
        <f t="shared" si="36"/>
        <v/>
      </c>
      <c r="E473" s="107" t="str">
        <f t="shared" si="36"/>
        <v/>
      </c>
      <c r="F473" s="108" t="str">
        <f t="shared" si="35"/>
        <v/>
      </c>
      <c r="G473" s="97">
        <f>أساسى3!C473</f>
        <v>0</v>
      </c>
      <c r="H473" s="98">
        <f>أساسى3!D473</f>
        <v>0</v>
      </c>
      <c r="I473" s="98">
        <f>أساسى3!F473</f>
        <v>0</v>
      </c>
      <c r="J473" s="99">
        <f>أساسى3!E473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أساسى3!B474</f>
        <v>0</v>
      </c>
      <c r="C474" s="105" t="str">
        <f t="shared" si="36"/>
        <v>0</v>
      </c>
      <c r="D474" s="106" t="str">
        <f t="shared" si="36"/>
        <v/>
      </c>
      <c r="E474" s="107" t="str">
        <f t="shared" si="36"/>
        <v/>
      </c>
      <c r="F474" s="108" t="str">
        <f t="shared" si="35"/>
        <v/>
      </c>
      <c r="G474" s="97">
        <f>أساسى3!C474</f>
        <v>0</v>
      </c>
      <c r="H474" s="98">
        <f>أساسى3!D474</f>
        <v>0</v>
      </c>
      <c r="I474" s="98">
        <f>أساسى3!F474</f>
        <v>0</v>
      </c>
      <c r="J474" s="99">
        <f>أساسى3!E474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أساسى3!B475</f>
        <v>0</v>
      </c>
      <c r="C475" s="105" t="str">
        <f t="shared" si="36"/>
        <v>0</v>
      </c>
      <c r="D475" s="106" t="str">
        <f t="shared" si="36"/>
        <v/>
      </c>
      <c r="E475" s="107" t="str">
        <f t="shared" si="36"/>
        <v/>
      </c>
      <c r="F475" s="108" t="str">
        <f t="shared" si="35"/>
        <v/>
      </c>
      <c r="G475" s="97">
        <f>أساسى3!C475</f>
        <v>0</v>
      </c>
      <c r="H475" s="98">
        <f>أساسى3!D475</f>
        <v>0</v>
      </c>
      <c r="I475" s="98">
        <f>أساسى3!F475</f>
        <v>0</v>
      </c>
      <c r="J475" s="99">
        <f>أساسى3!E475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أساسى3!B476</f>
        <v>0</v>
      </c>
      <c r="C476" s="105" t="str">
        <f t="shared" si="36"/>
        <v>0</v>
      </c>
      <c r="D476" s="106" t="str">
        <f t="shared" si="36"/>
        <v/>
      </c>
      <c r="E476" s="107" t="str">
        <f t="shared" si="36"/>
        <v/>
      </c>
      <c r="F476" s="108" t="str">
        <f t="shared" si="35"/>
        <v/>
      </c>
      <c r="G476" s="97">
        <f>أساسى3!C476</f>
        <v>0</v>
      </c>
      <c r="H476" s="98">
        <f>أساسى3!D476</f>
        <v>0</v>
      </c>
      <c r="I476" s="98">
        <f>أساسى3!F476</f>
        <v>0</v>
      </c>
      <c r="J476" s="99">
        <f>أساسى3!E476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أساسى3!B477</f>
        <v>0</v>
      </c>
      <c r="C477" s="105" t="str">
        <f t="shared" si="36"/>
        <v>0</v>
      </c>
      <c r="D477" s="106" t="str">
        <f t="shared" si="36"/>
        <v/>
      </c>
      <c r="E477" s="107" t="str">
        <f t="shared" si="36"/>
        <v/>
      </c>
      <c r="F477" s="108" t="str">
        <f t="shared" si="35"/>
        <v/>
      </c>
      <c r="G477" s="97">
        <f>أساسى3!C477</f>
        <v>0</v>
      </c>
      <c r="H477" s="98">
        <f>أساسى3!D477</f>
        <v>0</v>
      </c>
      <c r="I477" s="98">
        <f>أساسى3!F477</f>
        <v>0</v>
      </c>
      <c r="J477" s="99">
        <f>أساسى3!E477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أساسى3!B478</f>
        <v>0</v>
      </c>
      <c r="C478" s="105" t="str">
        <f t="shared" si="36"/>
        <v>0</v>
      </c>
      <c r="D478" s="106" t="str">
        <f t="shared" si="36"/>
        <v/>
      </c>
      <c r="E478" s="107" t="str">
        <f t="shared" si="36"/>
        <v/>
      </c>
      <c r="F478" s="108" t="str">
        <f t="shared" si="35"/>
        <v/>
      </c>
      <c r="G478" s="97">
        <f>أساسى3!C478</f>
        <v>0</v>
      </c>
      <c r="H478" s="98">
        <f>أساسى3!D478</f>
        <v>0</v>
      </c>
      <c r="I478" s="98">
        <f>أساسى3!F478</f>
        <v>0</v>
      </c>
      <c r="J478" s="99">
        <f>أساسى3!E478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أساسى3!B479</f>
        <v>0</v>
      </c>
      <c r="C479" s="105" t="str">
        <f t="shared" si="36"/>
        <v>0</v>
      </c>
      <c r="D479" s="106" t="str">
        <f t="shared" si="36"/>
        <v/>
      </c>
      <c r="E479" s="107" t="str">
        <f t="shared" si="36"/>
        <v/>
      </c>
      <c r="F479" s="108" t="str">
        <f t="shared" si="35"/>
        <v/>
      </c>
      <c r="G479" s="97">
        <f>أساسى3!C479</f>
        <v>0</v>
      </c>
      <c r="H479" s="98">
        <f>أساسى3!D479</f>
        <v>0</v>
      </c>
      <c r="I479" s="98">
        <f>أساسى3!F479</f>
        <v>0</v>
      </c>
      <c r="J479" s="99">
        <f>أساسى3!E479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أساسى3!B480</f>
        <v>0</v>
      </c>
      <c r="C480" s="105" t="str">
        <f t="shared" si="36"/>
        <v>0</v>
      </c>
      <c r="D480" s="106" t="str">
        <f t="shared" si="36"/>
        <v/>
      </c>
      <c r="E480" s="107" t="str">
        <f t="shared" si="36"/>
        <v/>
      </c>
      <c r="F480" s="108" t="str">
        <f t="shared" si="35"/>
        <v/>
      </c>
      <c r="G480" s="97">
        <f>أساسى3!C480</f>
        <v>0</v>
      </c>
      <c r="H480" s="98">
        <f>أساسى3!D480</f>
        <v>0</v>
      </c>
      <c r="I480" s="98">
        <f>أساسى3!F480</f>
        <v>0</v>
      </c>
      <c r="J480" s="99">
        <f>أساسى3!E480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أساسى3!B481</f>
        <v>0</v>
      </c>
      <c r="C481" s="105" t="str">
        <f t="shared" si="36"/>
        <v>0</v>
      </c>
      <c r="D481" s="106" t="str">
        <f t="shared" si="36"/>
        <v/>
      </c>
      <c r="E481" s="107" t="str">
        <f t="shared" si="36"/>
        <v/>
      </c>
      <c r="F481" s="108" t="str">
        <f t="shared" si="35"/>
        <v/>
      </c>
      <c r="G481" s="97">
        <f>أساسى3!C481</f>
        <v>0</v>
      </c>
      <c r="H481" s="98">
        <f>أساسى3!D481</f>
        <v>0</v>
      </c>
      <c r="I481" s="98">
        <f>أساسى3!F481</f>
        <v>0</v>
      </c>
      <c r="J481" s="99">
        <f>أساسى3!E481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أساسى3!B482</f>
        <v>0</v>
      </c>
      <c r="C482" s="105" t="str">
        <f t="shared" si="36"/>
        <v>0</v>
      </c>
      <c r="D482" s="106" t="str">
        <f t="shared" si="36"/>
        <v/>
      </c>
      <c r="E482" s="107" t="str">
        <f t="shared" si="36"/>
        <v/>
      </c>
      <c r="F482" s="108" t="str">
        <f t="shared" si="35"/>
        <v/>
      </c>
      <c r="G482" s="97">
        <f>أساسى3!C482</f>
        <v>0</v>
      </c>
      <c r="H482" s="98">
        <f>أساسى3!D482</f>
        <v>0</v>
      </c>
      <c r="I482" s="98">
        <f>أساسى3!F482</f>
        <v>0</v>
      </c>
      <c r="J482" s="99">
        <f>أساسى3!E482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أساسى3!B483</f>
        <v>0</v>
      </c>
      <c r="C483" s="105" t="str">
        <f t="shared" si="36"/>
        <v>0</v>
      </c>
      <c r="D483" s="106" t="str">
        <f t="shared" si="36"/>
        <v/>
      </c>
      <c r="E483" s="107" t="str">
        <f t="shared" si="36"/>
        <v/>
      </c>
      <c r="F483" s="108" t="str">
        <f t="shared" si="35"/>
        <v/>
      </c>
      <c r="G483" s="97">
        <f>أساسى3!C483</f>
        <v>0</v>
      </c>
      <c r="H483" s="98">
        <f>أساسى3!D483</f>
        <v>0</v>
      </c>
      <c r="I483" s="98">
        <f>أساسى3!F483</f>
        <v>0</v>
      </c>
      <c r="J483" s="99">
        <f>أساسى3!E483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أساسى3!B484</f>
        <v>0</v>
      </c>
      <c r="C484" s="105" t="str">
        <f t="shared" si="36"/>
        <v>0</v>
      </c>
      <c r="D484" s="106" t="str">
        <f t="shared" si="36"/>
        <v/>
      </c>
      <c r="E484" s="107" t="str">
        <f t="shared" si="36"/>
        <v/>
      </c>
      <c r="F484" s="108" t="str">
        <f t="shared" si="35"/>
        <v/>
      </c>
      <c r="G484" s="97">
        <f>أساسى3!C484</f>
        <v>0</v>
      </c>
      <c r="H484" s="98">
        <f>أساسى3!D484</f>
        <v>0</v>
      </c>
      <c r="I484" s="98">
        <f>أساسى3!F484</f>
        <v>0</v>
      </c>
      <c r="J484" s="99">
        <f>أساسى3!E484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أساسى3!B485</f>
        <v>0</v>
      </c>
      <c r="C485" s="105" t="str">
        <f t="shared" si="36"/>
        <v>0</v>
      </c>
      <c r="D485" s="106" t="str">
        <f t="shared" si="36"/>
        <v/>
      </c>
      <c r="E485" s="107" t="str">
        <f t="shared" si="36"/>
        <v/>
      </c>
      <c r="F485" s="108" t="str">
        <f t="shared" si="35"/>
        <v/>
      </c>
      <c r="G485" s="97">
        <f>أساسى3!C485</f>
        <v>0</v>
      </c>
      <c r="H485" s="98">
        <f>أساسى3!D485</f>
        <v>0</v>
      </c>
      <c r="I485" s="98">
        <f>أساسى3!F485</f>
        <v>0</v>
      </c>
      <c r="J485" s="99">
        <f>أساسى3!E485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أساسى3!B486</f>
        <v>0</v>
      </c>
      <c r="C486" s="105" t="str">
        <f t="shared" si="36"/>
        <v>0</v>
      </c>
      <c r="D486" s="106" t="str">
        <f t="shared" si="36"/>
        <v/>
      </c>
      <c r="E486" s="107" t="str">
        <f t="shared" si="36"/>
        <v/>
      </c>
      <c r="F486" s="108" t="str">
        <f t="shared" si="35"/>
        <v/>
      </c>
      <c r="G486" s="97">
        <f>أساسى3!C486</f>
        <v>0</v>
      </c>
      <c r="H486" s="98">
        <f>أساسى3!D486</f>
        <v>0</v>
      </c>
      <c r="I486" s="98">
        <f>أساسى3!F486</f>
        <v>0</v>
      </c>
      <c r="J486" s="99">
        <f>أساسى3!E486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أساسى3!B487</f>
        <v>0</v>
      </c>
      <c r="C487" s="105" t="str">
        <f t="shared" si="36"/>
        <v>0</v>
      </c>
      <c r="D487" s="106" t="str">
        <f t="shared" si="36"/>
        <v/>
      </c>
      <c r="E487" s="107" t="str">
        <f t="shared" si="36"/>
        <v/>
      </c>
      <c r="F487" s="108" t="str">
        <f t="shared" si="35"/>
        <v/>
      </c>
      <c r="G487" s="97">
        <f>أساسى3!C487</f>
        <v>0</v>
      </c>
      <c r="H487" s="98">
        <f>أساسى3!D487</f>
        <v>0</v>
      </c>
      <c r="I487" s="98">
        <f>أساسى3!F487</f>
        <v>0</v>
      </c>
      <c r="J487" s="99">
        <f>أساسى3!E487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أساسى3!B488</f>
        <v>0</v>
      </c>
      <c r="C488" s="105" t="str">
        <f t="shared" si="36"/>
        <v>0</v>
      </c>
      <c r="D488" s="106" t="str">
        <f t="shared" si="36"/>
        <v/>
      </c>
      <c r="E488" s="107" t="str">
        <f t="shared" si="36"/>
        <v/>
      </c>
      <c r="F488" s="108" t="str">
        <f t="shared" si="35"/>
        <v/>
      </c>
      <c r="G488" s="97">
        <f>أساسى3!C488</f>
        <v>0</v>
      </c>
      <c r="H488" s="98">
        <f>أساسى3!D488</f>
        <v>0</v>
      </c>
      <c r="I488" s="98">
        <f>أساسى3!F488</f>
        <v>0</v>
      </c>
      <c r="J488" s="99">
        <f>أساسى3!E488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أساسى3!B489</f>
        <v>0</v>
      </c>
      <c r="C489" s="105" t="str">
        <f t="shared" si="36"/>
        <v>0</v>
      </c>
      <c r="D489" s="106" t="str">
        <f t="shared" si="36"/>
        <v/>
      </c>
      <c r="E489" s="107" t="str">
        <f t="shared" si="36"/>
        <v/>
      </c>
      <c r="F489" s="108" t="str">
        <f t="shared" si="35"/>
        <v/>
      </c>
      <c r="G489" s="97">
        <f>أساسى3!C489</f>
        <v>0</v>
      </c>
      <c r="H489" s="98">
        <f>أساسى3!D489</f>
        <v>0</v>
      </c>
      <c r="I489" s="98">
        <f>أساسى3!F489</f>
        <v>0</v>
      </c>
      <c r="J489" s="99">
        <f>أساسى3!E489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أساسى3!B490</f>
        <v>0</v>
      </c>
      <c r="C490" s="105" t="str">
        <f t="shared" si="36"/>
        <v>0</v>
      </c>
      <c r="D490" s="106" t="str">
        <f t="shared" si="36"/>
        <v/>
      </c>
      <c r="E490" s="107" t="str">
        <f t="shared" si="36"/>
        <v/>
      </c>
      <c r="F490" s="108" t="str">
        <f t="shared" si="35"/>
        <v/>
      </c>
      <c r="G490" s="97">
        <f>أساسى3!C490</f>
        <v>0</v>
      </c>
      <c r="H490" s="98">
        <f>أساسى3!D490</f>
        <v>0</v>
      </c>
      <c r="I490" s="98">
        <f>أساسى3!F490</f>
        <v>0</v>
      </c>
      <c r="J490" s="99">
        <f>أساسى3!E490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أساسى3!B491</f>
        <v>0</v>
      </c>
      <c r="C491" s="105" t="str">
        <f t="shared" si="36"/>
        <v>0</v>
      </c>
      <c r="D491" s="106" t="str">
        <f t="shared" si="36"/>
        <v/>
      </c>
      <c r="E491" s="107" t="str">
        <f t="shared" si="36"/>
        <v/>
      </c>
      <c r="F491" s="108" t="str">
        <f t="shared" si="35"/>
        <v/>
      </c>
      <c r="G491" s="97">
        <f>أساسى3!C491</f>
        <v>0</v>
      </c>
      <c r="H491" s="98">
        <f>أساسى3!D491</f>
        <v>0</v>
      </c>
      <c r="I491" s="98">
        <f>أساسى3!F491</f>
        <v>0</v>
      </c>
      <c r="J491" s="99">
        <f>أساسى3!E491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أساسى3!B492</f>
        <v>0</v>
      </c>
      <c r="C492" s="105" t="str">
        <f t="shared" si="36"/>
        <v>0</v>
      </c>
      <c r="D492" s="106" t="str">
        <f t="shared" si="36"/>
        <v/>
      </c>
      <c r="E492" s="107" t="str">
        <f t="shared" si="36"/>
        <v/>
      </c>
      <c r="F492" s="108" t="str">
        <f t="shared" si="35"/>
        <v/>
      </c>
      <c r="G492" s="97">
        <f>أساسى3!C492</f>
        <v>0</v>
      </c>
      <c r="H492" s="98">
        <f>أساسى3!D492</f>
        <v>0</v>
      </c>
      <c r="I492" s="98">
        <f>أساسى3!F492</f>
        <v>0</v>
      </c>
      <c r="J492" s="99">
        <f>أساسى3!E492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أساسى3!B493</f>
        <v>0</v>
      </c>
      <c r="C493" s="105" t="str">
        <f t="shared" si="36"/>
        <v>0</v>
      </c>
      <c r="D493" s="106" t="str">
        <f t="shared" si="36"/>
        <v/>
      </c>
      <c r="E493" s="107" t="str">
        <f t="shared" si="36"/>
        <v/>
      </c>
      <c r="F493" s="108" t="str">
        <f t="shared" si="35"/>
        <v/>
      </c>
      <c r="G493" s="97">
        <f>أساسى3!C493</f>
        <v>0</v>
      </c>
      <c r="H493" s="98">
        <f>أساسى3!D493</f>
        <v>0</v>
      </c>
      <c r="I493" s="98">
        <f>أساسى3!F493</f>
        <v>0</v>
      </c>
      <c r="J493" s="99">
        <f>أساسى3!E493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أساسى3!B494</f>
        <v>0</v>
      </c>
      <c r="C494" s="105" t="str">
        <f t="shared" si="36"/>
        <v>0</v>
      </c>
      <c r="D494" s="106" t="str">
        <f t="shared" si="36"/>
        <v/>
      </c>
      <c r="E494" s="107" t="str">
        <f t="shared" si="36"/>
        <v/>
      </c>
      <c r="F494" s="108" t="str">
        <f t="shared" si="35"/>
        <v/>
      </c>
      <c r="G494" s="97">
        <f>أساسى3!C494</f>
        <v>0</v>
      </c>
      <c r="H494" s="98">
        <f>أساسى3!D494</f>
        <v>0</v>
      </c>
      <c r="I494" s="98">
        <f>أساسى3!F494</f>
        <v>0</v>
      </c>
      <c r="J494" s="99">
        <f>أساسى3!E494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أساسى3!B495</f>
        <v>0</v>
      </c>
      <c r="C495" s="105" t="str">
        <f t="shared" si="36"/>
        <v>0</v>
      </c>
      <c r="D495" s="106" t="str">
        <f t="shared" si="36"/>
        <v/>
      </c>
      <c r="E495" s="107" t="str">
        <f t="shared" si="36"/>
        <v/>
      </c>
      <c r="F495" s="108" t="str">
        <f t="shared" si="35"/>
        <v/>
      </c>
      <c r="G495" s="97">
        <f>أساسى3!C495</f>
        <v>0</v>
      </c>
      <c r="H495" s="98">
        <f>أساسى3!D495</f>
        <v>0</v>
      </c>
      <c r="I495" s="98">
        <f>أساسى3!F495</f>
        <v>0</v>
      </c>
      <c r="J495" s="99">
        <f>أساسى3!E495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أساسى3!B496</f>
        <v>0</v>
      </c>
      <c r="C496" s="105" t="str">
        <f t="shared" si="36"/>
        <v>0</v>
      </c>
      <c r="D496" s="106" t="str">
        <f t="shared" si="36"/>
        <v/>
      </c>
      <c r="E496" s="107" t="str">
        <f t="shared" si="36"/>
        <v/>
      </c>
      <c r="F496" s="108" t="str">
        <f t="shared" si="35"/>
        <v/>
      </c>
      <c r="G496" s="97">
        <f>أساسى3!C496</f>
        <v>0</v>
      </c>
      <c r="H496" s="98">
        <f>أساسى3!D496</f>
        <v>0</v>
      </c>
      <c r="I496" s="98">
        <f>أساسى3!F496</f>
        <v>0</v>
      </c>
      <c r="J496" s="99">
        <f>أساسى3!E496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أساسى3!B497</f>
        <v>0</v>
      </c>
      <c r="C497" s="105" t="str">
        <f t="shared" si="36"/>
        <v>0</v>
      </c>
      <c r="D497" s="106" t="str">
        <f t="shared" si="36"/>
        <v/>
      </c>
      <c r="E497" s="107" t="str">
        <f t="shared" si="36"/>
        <v/>
      </c>
      <c r="F497" s="108" t="str">
        <f t="shared" si="35"/>
        <v/>
      </c>
      <c r="G497" s="97">
        <f>أساسى3!C497</f>
        <v>0</v>
      </c>
      <c r="H497" s="98">
        <f>أساسى3!D497</f>
        <v>0</v>
      </c>
      <c r="I497" s="98">
        <f>أساسى3!F497</f>
        <v>0</v>
      </c>
      <c r="J497" s="99">
        <f>أساسى3!E497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أساسى3!B498</f>
        <v>0</v>
      </c>
      <c r="C498" s="105" t="str">
        <f t="shared" si="36"/>
        <v>0</v>
      </c>
      <c r="D498" s="106" t="str">
        <f t="shared" si="36"/>
        <v/>
      </c>
      <c r="E498" s="107" t="str">
        <f t="shared" si="36"/>
        <v/>
      </c>
      <c r="F498" s="108" t="str">
        <f t="shared" si="35"/>
        <v/>
      </c>
      <c r="G498" s="97">
        <f>أساسى3!C498</f>
        <v>0</v>
      </c>
      <c r="H498" s="98">
        <f>أساسى3!D498</f>
        <v>0</v>
      </c>
      <c r="I498" s="98">
        <f>أساسى3!F498</f>
        <v>0</v>
      </c>
      <c r="J498" s="99">
        <f>أساسى3!E498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أساسى3!B499</f>
        <v>0</v>
      </c>
      <c r="C499" s="105" t="str">
        <f t="shared" si="36"/>
        <v>0</v>
      </c>
      <c r="D499" s="106" t="str">
        <f t="shared" si="36"/>
        <v/>
      </c>
      <c r="E499" s="107" t="str">
        <f t="shared" si="36"/>
        <v/>
      </c>
      <c r="F499" s="108" t="str">
        <f t="shared" si="35"/>
        <v/>
      </c>
      <c r="G499" s="97">
        <f>أساسى3!C499</f>
        <v>0</v>
      </c>
      <c r="H499" s="98">
        <f>أساسى3!D499</f>
        <v>0</v>
      </c>
      <c r="I499" s="98">
        <f>أساسى3!F499</f>
        <v>0</v>
      </c>
      <c r="J499" s="99">
        <f>أساسى3!E499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أساسى3!B500</f>
        <v>0</v>
      </c>
      <c r="C500" s="105" t="str">
        <f t="shared" si="36"/>
        <v>0</v>
      </c>
      <c r="D500" s="106" t="str">
        <f t="shared" si="36"/>
        <v/>
      </c>
      <c r="E500" s="107" t="str">
        <f t="shared" si="36"/>
        <v/>
      </c>
      <c r="F500" s="108" t="str">
        <f t="shared" si="35"/>
        <v/>
      </c>
      <c r="G500" s="97">
        <f>أساسى3!C500</f>
        <v>0</v>
      </c>
      <c r="H500" s="98">
        <f>أساسى3!D500</f>
        <v>0</v>
      </c>
      <c r="I500" s="98">
        <f>أساسى3!F500</f>
        <v>0</v>
      </c>
      <c r="J500" s="99">
        <f>أساسى3!E500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أساسى3!B501</f>
        <v>0</v>
      </c>
      <c r="C501" s="105" t="str">
        <f t="shared" si="36"/>
        <v>0</v>
      </c>
      <c r="D501" s="106" t="str">
        <f t="shared" si="36"/>
        <v/>
      </c>
      <c r="E501" s="107" t="str">
        <f t="shared" si="36"/>
        <v/>
      </c>
      <c r="F501" s="108" t="str">
        <f t="shared" si="35"/>
        <v/>
      </c>
      <c r="G501" s="97">
        <f>أساسى3!C501</f>
        <v>0</v>
      </c>
      <c r="H501" s="98">
        <f>أساسى3!D501</f>
        <v>0</v>
      </c>
      <c r="I501" s="98">
        <f>أساسى3!F501</f>
        <v>0</v>
      </c>
      <c r="J501" s="99">
        <f>أساسى3!E501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أساسى3!B502</f>
        <v>0</v>
      </c>
      <c r="C502" s="105" t="str">
        <f t="shared" si="36"/>
        <v>0</v>
      </c>
      <c r="D502" s="106" t="str">
        <f t="shared" si="36"/>
        <v/>
      </c>
      <c r="E502" s="107" t="str">
        <f t="shared" si="36"/>
        <v/>
      </c>
      <c r="F502" s="108" t="str">
        <f t="shared" si="35"/>
        <v/>
      </c>
      <c r="G502" s="97">
        <f>أساسى3!C502</f>
        <v>0</v>
      </c>
      <c r="H502" s="98">
        <f>أساسى3!D502</f>
        <v>0</v>
      </c>
      <c r="I502" s="98">
        <f>أساسى3!F502</f>
        <v>0</v>
      </c>
      <c r="J502" s="99">
        <f>أساسى3!E502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أساسى3!B503</f>
        <v>0</v>
      </c>
      <c r="C503" s="105" t="str">
        <f t="shared" si="36"/>
        <v>0</v>
      </c>
      <c r="D503" s="106" t="str">
        <f t="shared" si="36"/>
        <v/>
      </c>
      <c r="E503" s="107" t="str">
        <f t="shared" si="36"/>
        <v/>
      </c>
      <c r="F503" s="108" t="str">
        <f t="shared" si="35"/>
        <v/>
      </c>
      <c r="G503" s="97">
        <f>أساسى3!C503</f>
        <v>0</v>
      </c>
      <c r="H503" s="98">
        <f>أساسى3!D503</f>
        <v>0</v>
      </c>
      <c r="I503" s="98">
        <f>أساسى3!F503</f>
        <v>0</v>
      </c>
      <c r="J503" s="99">
        <f>أساسى3!E503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أساسى3!B504</f>
        <v>0</v>
      </c>
      <c r="C504" s="105" t="str">
        <f t="shared" si="36"/>
        <v>0</v>
      </c>
      <c r="D504" s="106" t="str">
        <f t="shared" si="36"/>
        <v/>
      </c>
      <c r="E504" s="107" t="str">
        <f t="shared" si="36"/>
        <v/>
      </c>
      <c r="F504" s="108" t="str">
        <f t="shared" si="35"/>
        <v/>
      </c>
      <c r="G504" s="97">
        <f>أساسى3!C504</f>
        <v>0</v>
      </c>
      <c r="H504" s="98">
        <f>أساسى3!D504</f>
        <v>0</v>
      </c>
      <c r="I504" s="98">
        <f>أساسى3!F504</f>
        <v>0</v>
      </c>
      <c r="J504" s="99">
        <f>أساسى3!E504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أساسى3!B505</f>
        <v>0</v>
      </c>
      <c r="C505" s="105" t="str">
        <f t="shared" si="36"/>
        <v>0</v>
      </c>
      <c r="D505" s="106" t="str">
        <f t="shared" si="36"/>
        <v/>
      </c>
      <c r="E505" s="107" t="str">
        <f t="shared" si="36"/>
        <v/>
      </c>
      <c r="F505" s="108" t="str">
        <f t="shared" si="35"/>
        <v/>
      </c>
      <c r="G505" s="97">
        <f>أساسى3!C505</f>
        <v>0</v>
      </c>
      <c r="H505" s="98">
        <f>أساسى3!D505</f>
        <v>0</v>
      </c>
      <c r="I505" s="98">
        <f>أساسى3!F505</f>
        <v>0</v>
      </c>
      <c r="J505" s="99">
        <f>أساسى3!E505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أساسى3!B506</f>
        <v>0</v>
      </c>
      <c r="C506" s="105" t="str">
        <f t="shared" si="36"/>
        <v>0</v>
      </c>
      <c r="D506" s="106" t="str">
        <f t="shared" si="36"/>
        <v/>
      </c>
      <c r="E506" s="107" t="str">
        <f t="shared" si="36"/>
        <v/>
      </c>
      <c r="F506" s="108" t="str">
        <f t="shared" si="35"/>
        <v/>
      </c>
      <c r="G506" s="97">
        <f>أساسى3!C506</f>
        <v>0</v>
      </c>
      <c r="H506" s="98">
        <f>أساسى3!D506</f>
        <v>0</v>
      </c>
      <c r="I506" s="98">
        <f>أساسى3!F506</f>
        <v>0</v>
      </c>
      <c r="J506" s="99">
        <f>أساسى3!E506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أساسى3!B507</f>
        <v>0</v>
      </c>
      <c r="C507" s="105" t="str">
        <f t="shared" si="36"/>
        <v>0</v>
      </c>
      <c r="D507" s="106" t="str">
        <f t="shared" si="36"/>
        <v/>
      </c>
      <c r="E507" s="107" t="str">
        <f t="shared" si="36"/>
        <v/>
      </c>
      <c r="F507" s="108" t="str">
        <f t="shared" si="35"/>
        <v/>
      </c>
      <c r="G507" s="97">
        <f>أساسى3!C507</f>
        <v>0</v>
      </c>
      <c r="H507" s="98">
        <f>أساسى3!D507</f>
        <v>0</v>
      </c>
      <c r="I507" s="98">
        <f>أساسى3!F507</f>
        <v>0</v>
      </c>
      <c r="J507" s="99">
        <f>أساسى3!E507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أساسى3!B508</f>
        <v>0</v>
      </c>
      <c r="C508" s="105" t="str">
        <f t="shared" si="36"/>
        <v>0</v>
      </c>
      <c r="D508" s="106" t="str">
        <f t="shared" si="36"/>
        <v/>
      </c>
      <c r="E508" s="107" t="str">
        <f t="shared" si="36"/>
        <v/>
      </c>
      <c r="F508" s="108" t="str">
        <f t="shared" si="35"/>
        <v/>
      </c>
      <c r="G508" s="97">
        <f>أساسى3!C508</f>
        <v>0</v>
      </c>
      <c r="H508" s="98">
        <f>أساسى3!D508</f>
        <v>0</v>
      </c>
      <c r="I508" s="98">
        <f>أساسى3!F508</f>
        <v>0</v>
      </c>
      <c r="J508" s="99">
        <f>أساسى3!E508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أساسى3!B509</f>
        <v>0</v>
      </c>
      <c r="C509" s="105" t="str">
        <f t="shared" si="36"/>
        <v>0</v>
      </c>
      <c r="D509" s="106" t="str">
        <f t="shared" si="36"/>
        <v/>
      </c>
      <c r="E509" s="107" t="str">
        <f t="shared" si="36"/>
        <v/>
      </c>
      <c r="F509" s="108" t="str">
        <f t="shared" si="35"/>
        <v/>
      </c>
      <c r="G509" s="97">
        <f>أساسى3!C509</f>
        <v>0</v>
      </c>
      <c r="H509" s="98">
        <f>أساسى3!D509</f>
        <v>0</v>
      </c>
      <c r="I509" s="98">
        <f>أساسى3!F509</f>
        <v>0</v>
      </c>
      <c r="J509" s="99">
        <f>أساسى3!E509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أساسى3!B510</f>
        <v>0</v>
      </c>
      <c r="C510" s="105" t="str">
        <f t="shared" si="36"/>
        <v>0</v>
      </c>
      <c r="D510" s="106" t="str">
        <f t="shared" si="36"/>
        <v/>
      </c>
      <c r="E510" s="107" t="str">
        <f t="shared" si="36"/>
        <v/>
      </c>
      <c r="F510" s="108" t="str">
        <f t="shared" si="35"/>
        <v/>
      </c>
      <c r="G510" s="97">
        <f>أساسى3!C510</f>
        <v>0</v>
      </c>
      <c r="H510" s="98">
        <f>أساسى3!D510</f>
        <v>0</v>
      </c>
      <c r="I510" s="98">
        <f>أساسى3!F510</f>
        <v>0</v>
      </c>
      <c r="J510" s="99">
        <f>أساسى3!E510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أساسى3!B511</f>
        <v>0</v>
      </c>
      <c r="C511" s="105" t="str">
        <f t="shared" si="36"/>
        <v>0</v>
      </c>
      <c r="D511" s="106" t="str">
        <f t="shared" si="36"/>
        <v/>
      </c>
      <c r="E511" s="107" t="str">
        <f t="shared" si="36"/>
        <v/>
      </c>
      <c r="F511" s="108" t="str">
        <f t="shared" si="35"/>
        <v/>
      </c>
      <c r="G511" s="97">
        <f>أساسى3!C511</f>
        <v>0</v>
      </c>
      <c r="H511" s="98">
        <f>أساسى3!D511</f>
        <v>0</v>
      </c>
      <c r="I511" s="98">
        <f>أساسى3!F511</f>
        <v>0</v>
      </c>
      <c r="J511" s="99">
        <f>أساسى3!E511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أساسى3!B512</f>
        <v>0</v>
      </c>
      <c r="C512" s="105" t="str">
        <f t="shared" si="36"/>
        <v>0</v>
      </c>
      <c r="D512" s="106" t="str">
        <f t="shared" si="36"/>
        <v/>
      </c>
      <c r="E512" s="107" t="str">
        <f t="shared" si="36"/>
        <v/>
      </c>
      <c r="F512" s="108" t="str">
        <f t="shared" si="35"/>
        <v/>
      </c>
      <c r="G512" s="97">
        <f>أساسى3!C512</f>
        <v>0</v>
      </c>
      <c r="H512" s="98">
        <f>أساسى3!D512</f>
        <v>0</v>
      </c>
      <c r="I512" s="98">
        <f>أساسى3!F512</f>
        <v>0</v>
      </c>
      <c r="J512" s="99">
        <f>أساسى3!E512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أساسى3!B513</f>
        <v>0</v>
      </c>
      <c r="C513" s="105" t="str">
        <f t="shared" si="36"/>
        <v>0</v>
      </c>
      <c r="D513" s="106" t="str">
        <f t="shared" si="36"/>
        <v/>
      </c>
      <c r="E513" s="107" t="str">
        <f t="shared" si="36"/>
        <v/>
      </c>
      <c r="F513" s="108" t="str">
        <f t="shared" si="35"/>
        <v/>
      </c>
      <c r="G513" s="97">
        <f>أساسى3!C513</f>
        <v>0</v>
      </c>
      <c r="H513" s="98">
        <f>أساسى3!D513</f>
        <v>0</v>
      </c>
      <c r="I513" s="98">
        <f>أساسى3!F513</f>
        <v>0</v>
      </c>
      <c r="J513" s="99">
        <f>أساسى3!E513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أساسى3!B514</f>
        <v>0</v>
      </c>
      <c r="C514" s="105" t="str">
        <f t="shared" si="36"/>
        <v>0</v>
      </c>
      <c r="D514" s="106" t="str">
        <f t="shared" si="36"/>
        <v/>
      </c>
      <c r="E514" s="107" t="str">
        <f t="shared" si="36"/>
        <v/>
      </c>
      <c r="F514" s="108" t="str">
        <f t="shared" si="35"/>
        <v/>
      </c>
      <c r="G514" s="97">
        <f>أساسى3!C514</f>
        <v>0</v>
      </c>
      <c r="H514" s="98">
        <f>أساسى3!D514</f>
        <v>0</v>
      </c>
      <c r="I514" s="98">
        <f>أساسى3!F514</f>
        <v>0</v>
      </c>
      <c r="J514" s="99">
        <f>أساسى3!E514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أساسى3!B515</f>
        <v>0</v>
      </c>
      <c r="C515" s="105" t="str">
        <f t="shared" si="36"/>
        <v>0</v>
      </c>
      <c r="D515" s="106" t="str">
        <f t="shared" si="36"/>
        <v/>
      </c>
      <c r="E515" s="107" t="str">
        <f t="shared" si="36"/>
        <v/>
      </c>
      <c r="F515" s="108" t="str">
        <f t="shared" si="35"/>
        <v/>
      </c>
      <c r="G515" s="97">
        <f>أساسى3!C515</f>
        <v>0</v>
      </c>
      <c r="H515" s="98">
        <f>أساسى3!D515</f>
        <v>0</v>
      </c>
      <c r="I515" s="98">
        <f>أساسى3!F515</f>
        <v>0</v>
      </c>
      <c r="J515" s="99">
        <f>أساسى3!E515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أساسى3!B516</f>
        <v>0</v>
      </c>
      <c r="C516" s="105" t="str">
        <f t="shared" si="36"/>
        <v>0</v>
      </c>
      <c r="D516" s="106" t="str">
        <f t="shared" si="36"/>
        <v/>
      </c>
      <c r="E516" s="107" t="str">
        <f t="shared" si="36"/>
        <v/>
      </c>
      <c r="F516" s="108" t="str">
        <f t="shared" si="35"/>
        <v/>
      </c>
      <c r="G516" s="97">
        <f>أساسى3!C516</f>
        <v>0</v>
      </c>
      <c r="H516" s="98">
        <f>أساسى3!D516</f>
        <v>0</v>
      </c>
      <c r="I516" s="98">
        <f>أساسى3!F516</f>
        <v>0</v>
      </c>
      <c r="J516" s="99">
        <f>أساسى3!E516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أساسى3!B517</f>
        <v>0</v>
      </c>
      <c r="C517" s="105" t="str">
        <f t="shared" si="36"/>
        <v>0</v>
      </c>
      <c r="D517" s="106" t="str">
        <f t="shared" si="36"/>
        <v/>
      </c>
      <c r="E517" s="107" t="str">
        <f t="shared" si="36"/>
        <v/>
      </c>
      <c r="F517" s="108" t="str">
        <f t="shared" si="35"/>
        <v/>
      </c>
      <c r="G517" s="97">
        <f>أساسى3!C517</f>
        <v>0</v>
      </c>
      <c r="H517" s="98">
        <f>أساسى3!D517</f>
        <v>0</v>
      </c>
      <c r="I517" s="98">
        <f>أساسى3!F517</f>
        <v>0</v>
      </c>
      <c r="J517" s="99">
        <f>أساسى3!E517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أساسى3!B518</f>
        <v>0</v>
      </c>
      <c r="C518" s="105" t="str">
        <f t="shared" si="36"/>
        <v>0</v>
      </c>
      <c r="D518" s="106" t="str">
        <f t="shared" si="36"/>
        <v/>
      </c>
      <c r="E518" s="107" t="str">
        <f t="shared" si="36"/>
        <v/>
      </c>
      <c r="F518" s="108" t="str">
        <f t="shared" si="35"/>
        <v/>
      </c>
      <c r="G518" s="97">
        <f>أساسى3!C518</f>
        <v>0</v>
      </c>
      <c r="H518" s="98">
        <f>أساسى3!D518</f>
        <v>0</v>
      </c>
      <c r="I518" s="98">
        <f>أساسى3!F518</f>
        <v>0</v>
      </c>
      <c r="J518" s="99">
        <f>أساسى3!E518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أساسى3!B519</f>
        <v>0</v>
      </c>
      <c r="C519" s="105" t="str">
        <f t="shared" si="36"/>
        <v>0</v>
      </c>
      <c r="D519" s="106" t="str">
        <f t="shared" si="36"/>
        <v/>
      </c>
      <c r="E519" s="107" t="str">
        <f t="shared" si="36"/>
        <v/>
      </c>
      <c r="F519" s="108" t="str">
        <f t="shared" si="35"/>
        <v/>
      </c>
      <c r="G519" s="97">
        <f>أساسى3!C519</f>
        <v>0</v>
      </c>
      <c r="H519" s="98">
        <f>أساسى3!D519</f>
        <v>0</v>
      </c>
      <c r="I519" s="98">
        <f>أساسى3!F519</f>
        <v>0</v>
      </c>
      <c r="J519" s="99">
        <f>أساسى3!E519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3\1"),1,IF(AND(K519="أنثى",G519="3\1"),11,IF(AND(K519="ذكر",G519="3\2"),2,IF(AND(K519="أنثى",G519="3\2"),22,IF(AND(K519="ذكر",G519="3\3"),3,IF(AND(K519="أنثى",G519="3\3"),33,IF(AND(K519="ذكر",G519="3\4"),4,IF(AND(K519="أنثى",G519="3\4"),44,IF(AND(K519="ذكر",G519="3\5"),5,IF(AND(K519="أنثى",G519="3\5"),55,""))))))))))</f>
        <v/>
      </c>
    </row>
    <row r="520" spans="1:17" ht="35.25" thickTop="1" thickBot="1">
      <c r="A520" s="104">
        <f>IF(B520&lt;&gt;"",SUBTOTAL(3,$B$6:$B520),"")</f>
        <v>515</v>
      </c>
      <c r="B520" s="92">
        <f>أساسى3!B520</f>
        <v>0</v>
      </c>
      <c r="C520" s="105" t="str">
        <f t="shared" si="36"/>
        <v>0</v>
      </c>
      <c r="D520" s="106" t="str">
        <f t="shared" si="36"/>
        <v/>
      </c>
      <c r="E520" s="107" t="str">
        <f t="shared" si="36"/>
        <v/>
      </c>
      <c r="F520" s="108" t="str">
        <f t="shared" si="35"/>
        <v/>
      </c>
      <c r="G520" s="97">
        <f>أساسى3!C520</f>
        <v>0</v>
      </c>
      <c r="H520" s="98">
        <f>أساسى3!D520</f>
        <v>0</v>
      </c>
      <c r="I520" s="98">
        <f>أساسى3!F520</f>
        <v>0</v>
      </c>
      <c r="J520" s="99">
        <f>أساسى3!E520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أساسى3!B521</f>
        <v>0</v>
      </c>
      <c r="C521" s="105" t="str">
        <f t="shared" si="36"/>
        <v>0</v>
      </c>
      <c r="D521" s="106" t="str">
        <f t="shared" si="36"/>
        <v/>
      </c>
      <c r="E521" s="107" t="str">
        <f t="shared" si="36"/>
        <v/>
      </c>
      <c r="F521" s="108" t="str">
        <f t="shared" si="35"/>
        <v/>
      </c>
      <c r="G521" s="97">
        <f>أساسى3!C521</f>
        <v>0</v>
      </c>
      <c r="H521" s="98">
        <f>أساسى3!D521</f>
        <v>0</v>
      </c>
      <c r="I521" s="98">
        <f>أساسى3!F521</f>
        <v>0</v>
      </c>
      <c r="J521" s="99">
        <f>أساسى3!E521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أساسى3!B522</f>
        <v>0</v>
      </c>
      <c r="C522" s="105" t="str">
        <f t="shared" si="36"/>
        <v>0</v>
      </c>
      <c r="D522" s="106" t="str">
        <f t="shared" si="36"/>
        <v/>
      </c>
      <c r="E522" s="107" t="str">
        <f t="shared" si="36"/>
        <v/>
      </c>
      <c r="F522" s="108" t="str">
        <f t="shared" si="35"/>
        <v/>
      </c>
      <c r="G522" s="97">
        <f>أساسى3!C522</f>
        <v>0</v>
      </c>
      <c r="H522" s="98">
        <f>أساسى3!D522</f>
        <v>0</v>
      </c>
      <c r="I522" s="98">
        <f>أساسى3!F522</f>
        <v>0</v>
      </c>
      <c r="J522" s="99">
        <f>أساسى3!E522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أساسى3!B523</f>
        <v>0</v>
      </c>
      <c r="C523" s="105" t="str">
        <f t="shared" si="36"/>
        <v>0</v>
      </c>
      <c r="D523" s="106" t="str">
        <f t="shared" si="36"/>
        <v/>
      </c>
      <c r="E523" s="107" t="str">
        <f t="shared" si="36"/>
        <v/>
      </c>
      <c r="F523" s="108" t="str">
        <f t="shared" si="35"/>
        <v/>
      </c>
      <c r="G523" s="97">
        <f>أساسى3!C523</f>
        <v>0</v>
      </c>
      <c r="H523" s="98">
        <f>أساسى3!D523</f>
        <v>0</v>
      </c>
      <c r="I523" s="98">
        <f>أساسى3!F523</f>
        <v>0</v>
      </c>
      <c r="J523" s="99">
        <f>أساسى3!E523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أساسى3!B524</f>
        <v>0</v>
      </c>
      <c r="C524" s="105" t="str">
        <f t="shared" si="36"/>
        <v>0</v>
      </c>
      <c r="D524" s="106" t="str">
        <f t="shared" si="36"/>
        <v/>
      </c>
      <c r="E524" s="107" t="str">
        <f t="shared" si="36"/>
        <v/>
      </c>
      <c r="F524" s="108" t="str">
        <f t="shared" si="35"/>
        <v/>
      </c>
      <c r="G524" s="97">
        <f>أساسى3!C524</f>
        <v>0</v>
      </c>
      <c r="H524" s="98">
        <f>أساسى3!D524</f>
        <v>0</v>
      </c>
      <c r="I524" s="98">
        <f>أساسى3!F524</f>
        <v>0</v>
      </c>
      <c r="J524" s="99">
        <f>أساسى3!E524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أساسى3!B525</f>
        <v>0</v>
      </c>
      <c r="C525" s="105" t="str">
        <f t="shared" si="36"/>
        <v>0</v>
      </c>
      <c r="D525" s="106" t="str">
        <f t="shared" si="36"/>
        <v/>
      </c>
      <c r="E525" s="107" t="str">
        <f t="shared" si="36"/>
        <v/>
      </c>
      <c r="F525" s="108" t="str">
        <f t="shared" si="35"/>
        <v/>
      </c>
      <c r="G525" s="97">
        <f>أساسى3!C525</f>
        <v>0</v>
      </c>
      <c r="H525" s="98">
        <f>أساسى3!D525</f>
        <v>0</v>
      </c>
      <c r="I525" s="98">
        <f>أساسى3!F525</f>
        <v>0</v>
      </c>
      <c r="J525" s="99">
        <f>أساسى3!E525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أساسى3!B526</f>
        <v>0</v>
      </c>
      <c r="C526" s="105" t="str">
        <f t="shared" si="36"/>
        <v>0</v>
      </c>
      <c r="D526" s="106" t="str">
        <f t="shared" si="36"/>
        <v/>
      </c>
      <c r="E526" s="107" t="str">
        <f t="shared" si="36"/>
        <v/>
      </c>
      <c r="F526" s="108" t="str">
        <f t="shared" si="35"/>
        <v/>
      </c>
      <c r="G526" s="97">
        <f>أساسى3!C526</f>
        <v>0</v>
      </c>
      <c r="H526" s="98">
        <f>أساسى3!D526</f>
        <v>0</v>
      </c>
      <c r="I526" s="98">
        <f>أساسى3!F526</f>
        <v>0</v>
      </c>
      <c r="J526" s="99">
        <f>أساسى3!E526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أساسى3!B527</f>
        <v>0</v>
      </c>
      <c r="C527" s="105" t="str">
        <f t="shared" si="36"/>
        <v>0</v>
      </c>
      <c r="D527" s="106" t="str">
        <f t="shared" si="36"/>
        <v/>
      </c>
      <c r="E527" s="107" t="str">
        <f t="shared" si="36"/>
        <v/>
      </c>
      <c r="F527" s="108" t="str">
        <f t="shared" si="35"/>
        <v/>
      </c>
      <c r="G527" s="97">
        <f>أساسى3!C527</f>
        <v>0</v>
      </c>
      <c r="H527" s="98">
        <f>أساسى3!D527</f>
        <v>0</v>
      </c>
      <c r="I527" s="98">
        <f>أساسى3!F527</f>
        <v>0</v>
      </c>
      <c r="J527" s="99">
        <f>أساسى3!E527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أساسى3!B528</f>
        <v>0</v>
      </c>
      <c r="C528" s="105" t="str">
        <f t="shared" si="36"/>
        <v>0</v>
      </c>
      <c r="D528" s="106" t="str">
        <f t="shared" si="36"/>
        <v/>
      </c>
      <c r="E528" s="107" t="str">
        <f t="shared" si="36"/>
        <v/>
      </c>
      <c r="F528" s="108" t="str">
        <f t="shared" si="35"/>
        <v/>
      </c>
      <c r="G528" s="97">
        <f>أساسى3!C528</f>
        <v>0</v>
      </c>
      <c r="H528" s="98">
        <f>أساسى3!D528</f>
        <v>0</v>
      </c>
      <c r="I528" s="98">
        <f>أساسى3!F528</f>
        <v>0</v>
      </c>
      <c r="J528" s="99">
        <f>أساسى3!E528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أساسى3!B529</f>
        <v>0</v>
      </c>
      <c r="C529" s="105" t="str">
        <f t="shared" si="36"/>
        <v>0</v>
      </c>
      <c r="D529" s="106" t="str">
        <f t="shared" si="36"/>
        <v/>
      </c>
      <c r="E529" s="107" t="str">
        <f t="shared" si="36"/>
        <v/>
      </c>
      <c r="F529" s="108" t="str">
        <f t="shared" si="35"/>
        <v/>
      </c>
      <c r="G529" s="97">
        <f>أساسى3!C529</f>
        <v>0</v>
      </c>
      <c r="H529" s="98">
        <f>أساسى3!D529</f>
        <v>0</v>
      </c>
      <c r="I529" s="98">
        <f>أساسى3!F529</f>
        <v>0</v>
      </c>
      <c r="J529" s="99">
        <f>أساسى3!E529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أساسى3!B530</f>
        <v>0</v>
      </c>
      <c r="C530" s="105" t="str">
        <f t="shared" si="36"/>
        <v>0</v>
      </c>
      <c r="D530" s="106" t="str">
        <f t="shared" si="36"/>
        <v/>
      </c>
      <c r="E530" s="107" t="str">
        <f t="shared" si="36"/>
        <v/>
      </c>
      <c r="F530" s="108" t="str">
        <f t="shared" si="35"/>
        <v/>
      </c>
      <c r="G530" s="97">
        <f>أساسى3!C530</f>
        <v>0</v>
      </c>
      <c r="H530" s="98">
        <f>أساسى3!D530</f>
        <v>0</v>
      </c>
      <c r="I530" s="98">
        <f>أساسى3!F530</f>
        <v>0</v>
      </c>
      <c r="J530" s="99">
        <f>أساسى3!E530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أساسى3!B531</f>
        <v>0</v>
      </c>
      <c r="C531" s="105" t="str">
        <f t="shared" si="36"/>
        <v>0</v>
      </c>
      <c r="D531" s="106" t="str">
        <f t="shared" si="36"/>
        <v/>
      </c>
      <c r="E531" s="107" t="str">
        <f t="shared" si="36"/>
        <v/>
      </c>
      <c r="F531" s="108" t="str">
        <f t="shared" si="35"/>
        <v/>
      </c>
      <c r="G531" s="97">
        <f>أساسى3!C531</f>
        <v>0</v>
      </c>
      <c r="H531" s="98">
        <f>أساسى3!D531</f>
        <v>0</v>
      </c>
      <c r="I531" s="98">
        <f>أساسى3!F531</f>
        <v>0</v>
      </c>
      <c r="J531" s="99">
        <f>أساسى3!E531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أساسى3!B532</f>
        <v>0</v>
      </c>
      <c r="C532" s="105" t="str">
        <f t="shared" si="36"/>
        <v>0</v>
      </c>
      <c r="D532" s="106" t="str">
        <f t="shared" si="36"/>
        <v/>
      </c>
      <c r="E532" s="107" t="str">
        <f t="shared" si="36"/>
        <v/>
      </c>
      <c r="F532" s="108" t="str">
        <f t="shared" si="35"/>
        <v/>
      </c>
      <c r="G532" s="97">
        <f>أساسى3!C532</f>
        <v>0</v>
      </c>
      <c r="H532" s="98">
        <f>أساسى3!D532</f>
        <v>0</v>
      </c>
      <c r="I532" s="98">
        <f>أساسى3!F532</f>
        <v>0</v>
      </c>
      <c r="J532" s="99">
        <f>أساسى3!E532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أساسى3!B533</f>
        <v>0</v>
      </c>
      <c r="C533" s="105" t="str">
        <f t="shared" si="36"/>
        <v>0</v>
      </c>
      <c r="D533" s="106" t="str">
        <f t="shared" si="36"/>
        <v/>
      </c>
      <c r="E533" s="107" t="str">
        <f t="shared" si="36"/>
        <v/>
      </c>
      <c r="F533" s="108" t="str">
        <f t="shared" si="36"/>
        <v/>
      </c>
      <c r="G533" s="97">
        <f>أساسى3!C533</f>
        <v>0</v>
      </c>
      <c r="H533" s="98">
        <f>أساسى3!D533</f>
        <v>0</v>
      </c>
      <c r="I533" s="98">
        <f>أساسى3!F533</f>
        <v>0</v>
      </c>
      <c r="J533" s="99">
        <f>أساسى3!E533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أساسى3!B534</f>
        <v>0</v>
      </c>
      <c r="C534" s="105" t="str">
        <f t="shared" ref="C534:F597" si="40">TRIM(MID(SUBSTITUTE($B534," ",REPT(" ",99)),COLUMN(A531)*99-98,99))</f>
        <v>0</v>
      </c>
      <c r="D534" s="106" t="str">
        <f t="shared" si="40"/>
        <v/>
      </c>
      <c r="E534" s="107" t="str">
        <f t="shared" si="40"/>
        <v/>
      </c>
      <c r="F534" s="108" t="str">
        <f t="shared" si="40"/>
        <v/>
      </c>
      <c r="G534" s="97">
        <f>أساسى3!C534</f>
        <v>0</v>
      </c>
      <c r="H534" s="98">
        <f>أساسى3!D534</f>
        <v>0</v>
      </c>
      <c r="I534" s="98">
        <f>أساسى3!F534</f>
        <v>0</v>
      </c>
      <c r="J534" s="99">
        <f>أساسى3!E534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أساسى3!B535</f>
        <v>0</v>
      </c>
      <c r="C535" s="105" t="str">
        <f t="shared" si="40"/>
        <v>0</v>
      </c>
      <c r="D535" s="106" t="str">
        <f t="shared" si="40"/>
        <v/>
      </c>
      <c r="E535" s="107" t="str">
        <f t="shared" si="40"/>
        <v/>
      </c>
      <c r="F535" s="108" t="str">
        <f t="shared" si="40"/>
        <v/>
      </c>
      <c r="G535" s="97">
        <f>أساسى3!C535</f>
        <v>0</v>
      </c>
      <c r="H535" s="98">
        <f>أساسى3!D535</f>
        <v>0</v>
      </c>
      <c r="I535" s="98">
        <f>أساسى3!F535</f>
        <v>0</v>
      </c>
      <c r="J535" s="99">
        <f>أساسى3!E535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أساسى3!B536</f>
        <v>0</v>
      </c>
      <c r="C536" s="105" t="str">
        <f t="shared" si="40"/>
        <v>0</v>
      </c>
      <c r="D536" s="106" t="str">
        <f t="shared" si="40"/>
        <v/>
      </c>
      <c r="E536" s="107" t="str">
        <f t="shared" si="40"/>
        <v/>
      </c>
      <c r="F536" s="108" t="str">
        <f t="shared" si="40"/>
        <v/>
      </c>
      <c r="G536" s="97">
        <f>أساسى3!C536</f>
        <v>0</v>
      </c>
      <c r="H536" s="98">
        <f>أساسى3!D536</f>
        <v>0</v>
      </c>
      <c r="I536" s="98">
        <f>أساسى3!F536</f>
        <v>0</v>
      </c>
      <c r="J536" s="99">
        <f>أساسى3!E536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أساسى3!B537</f>
        <v>0</v>
      </c>
      <c r="C537" s="105" t="str">
        <f t="shared" si="40"/>
        <v>0</v>
      </c>
      <c r="D537" s="106" t="str">
        <f t="shared" si="40"/>
        <v/>
      </c>
      <c r="E537" s="107" t="str">
        <f t="shared" si="40"/>
        <v/>
      </c>
      <c r="F537" s="108" t="str">
        <f t="shared" si="40"/>
        <v/>
      </c>
      <c r="G537" s="97">
        <f>أساسى3!C537</f>
        <v>0</v>
      </c>
      <c r="H537" s="98">
        <f>أساسى3!D537</f>
        <v>0</v>
      </c>
      <c r="I537" s="98">
        <f>أساسى3!F537</f>
        <v>0</v>
      </c>
      <c r="J537" s="99">
        <f>أساسى3!E537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أساسى3!B538</f>
        <v>0</v>
      </c>
      <c r="C538" s="105" t="str">
        <f t="shared" si="40"/>
        <v>0</v>
      </c>
      <c r="D538" s="106" t="str">
        <f t="shared" si="40"/>
        <v/>
      </c>
      <c r="E538" s="107" t="str">
        <f t="shared" si="40"/>
        <v/>
      </c>
      <c r="F538" s="108" t="str">
        <f t="shared" si="40"/>
        <v/>
      </c>
      <c r="G538" s="97">
        <f>أساسى3!C538</f>
        <v>0</v>
      </c>
      <c r="H538" s="98">
        <f>أساسى3!D538</f>
        <v>0</v>
      </c>
      <c r="I538" s="98">
        <f>أساسى3!F538</f>
        <v>0</v>
      </c>
      <c r="J538" s="99">
        <f>أساسى3!E538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أساسى3!B539</f>
        <v>0</v>
      </c>
      <c r="C539" s="105" t="str">
        <f t="shared" si="40"/>
        <v>0</v>
      </c>
      <c r="D539" s="106" t="str">
        <f t="shared" si="40"/>
        <v/>
      </c>
      <c r="E539" s="107" t="str">
        <f t="shared" si="40"/>
        <v/>
      </c>
      <c r="F539" s="108" t="str">
        <f t="shared" si="40"/>
        <v/>
      </c>
      <c r="G539" s="97">
        <f>أساسى3!C539</f>
        <v>0</v>
      </c>
      <c r="H539" s="98">
        <f>أساسى3!D539</f>
        <v>0</v>
      </c>
      <c r="I539" s="98">
        <f>أساسى3!F539</f>
        <v>0</v>
      </c>
      <c r="J539" s="99">
        <f>أساسى3!E539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أساسى3!B540</f>
        <v>0</v>
      </c>
      <c r="C540" s="105" t="str">
        <f t="shared" si="40"/>
        <v>0</v>
      </c>
      <c r="D540" s="106" t="str">
        <f t="shared" si="40"/>
        <v/>
      </c>
      <c r="E540" s="107" t="str">
        <f t="shared" si="40"/>
        <v/>
      </c>
      <c r="F540" s="108" t="str">
        <f t="shared" si="40"/>
        <v/>
      </c>
      <c r="G540" s="97">
        <f>أساسى3!C540</f>
        <v>0</v>
      </c>
      <c r="H540" s="98">
        <f>أساسى3!D540</f>
        <v>0</v>
      </c>
      <c r="I540" s="98">
        <f>أساسى3!F540</f>
        <v>0</v>
      </c>
      <c r="J540" s="99">
        <f>أساسى3!E540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أساسى3!B541</f>
        <v>0</v>
      </c>
      <c r="C541" s="105" t="str">
        <f t="shared" si="40"/>
        <v>0</v>
      </c>
      <c r="D541" s="106" t="str">
        <f t="shared" si="40"/>
        <v/>
      </c>
      <c r="E541" s="107" t="str">
        <f t="shared" si="40"/>
        <v/>
      </c>
      <c r="F541" s="108" t="str">
        <f t="shared" si="40"/>
        <v/>
      </c>
      <c r="G541" s="97">
        <f>أساسى3!C541</f>
        <v>0</v>
      </c>
      <c r="H541" s="98">
        <f>أساسى3!D541</f>
        <v>0</v>
      </c>
      <c r="I541" s="98">
        <f>أساسى3!F541</f>
        <v>0</v>
      </c>
      <c r="J541" s="99">
        <f>أساسى3!E541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أساسى3!B542</f>
        <v>0</v>
      </c>
      <c r="C542" s="105" t="str">
        <f t="shared" si="40"/>
        <v>0</v>
      </c>
      <c r="D542" s="106" t="str">
        <f t="shared" si="40"/>
        <v/>
      </c>
      <c r="E542" s="107" t="str">
        <f t="shared" si="40"/>
        <v/>
      </c>
      <c r="F542" s="108" t="str">
        <f t="shared" si="40"/>
        <v/>
      </c>
      <c r="G542" s="97">
        <f>أساسى3!C542</f>
        <v>0</v>
      </c>
      <c r="H542" s="98">
        <f>أساسى3!D542</f>
        <v>0</v>
      </c>
      <c r="I542" s="98">
        <f>أساسى3!F542</f>
        <v>0</v>
      </c>
      <c r="J542" s="99">
        <f>أساسى3!E542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أساسى3!B543</f>
        <v>0</v>
      </c>
      <c r="C543" s="105" t="str">
        <f t="shared" si="40"/>
        <v>0</v>
      </c>
      <c r="D543" s="106" t="str">
        <f t="shared" si="40"/>
        <v/>
      </c>
      <c r="E543" s="107" t="str">
        <f t="shared" si="40"/>
        <v/>
      </c>
      <c r="F543" s="108" t="str">
        <f t="shared" si="40"/>
        <v/>
      </c>
      <c r="G543" s="97">
        <f>أساسى3!C543</f>
        <v>0</v>
      </c>
      <c r="H543" s="98">
        <f>أساسى3!D543</f>
        <v>0</v>
      </c>
      <c r="I543" s="98">
        <f>أساسى3!F543</f>
        <v>0</v>
      </c>
      <c r="J543" s="99">
        <f>أساسى3!E543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أساسى3!B544</f>
        <v>0</v>
      </c>
      <c r="C544" s="105" t="str">
        <f t="shared" si="40"/>
        <v>0</v>
      </c>
      <c r="D544" s="106" t="str">
        <f t="shared" si="40"/>
        <v/>
      </c>
      <c r="E544" s="107" t="str">
        <f t="shared" si="40"/>
        <v/>
      </c>
      <c r="F544" s="108" t="str">
        <f t="shared" si="40"/>
        <v/>
      </c>
      <c r="G544" s="97">
        <f>أساسى3!C544</f>
        <v>0</v>
      </c>
      <c r="H544" s="98">
        <f>أساسى3!D544</f>
        <v>0</v>
      </c>
      <c r="I544" s="98">
        <f>أساسى3!F544</f>
        <v>0</v>
      </c>
      <c r="J544" s="99">
        <f>أساسى3!E544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أساسى3!B545</f>
        <v>0</v>
      </c>
      <c r="C545" s="105" t="str">
        <f t="shared" si="40"/>
        <v>0</v>
      </c>
      <c r="D545" s="106" t="str">
        <f t="shared" si="40"/>
        <v/>
      </c>
      <c r="E545" s="107" t="str">
        <f t="shared" si="40"/>
        <v/>
      </c>
      <c r="F545" s="108" t="str">
        <f t="shared" si="40"/>
        <v/>
      </c>
      <c r="G545" s="97">
        <f>أساسى3!C545</f>
        <v>0</v>
      </c>
      <c r="H545" s="98">
        <f>أساسى3!D545</f>
        <v>0</v>
      </c>
      <c r="I545" s="98">
        <f>أساسى3!F545</f>
        <v>0</v>
      </c>
      <c r="J545" s="99">
        <f>أساسى3!E545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أساسى3!B546</f>
        <v>0</v>
      </c>
      <c r="C546" s="105" t="str">
        <f t="shared" si="40"/>
        <v>0</v>
      </c>
      <c r="D546" s="106" t="str">
        <f t="shared" si="40"/>
        <v/>
      </c>
      <c r="E546" s="107" t="str">
        <f t="shared" si="40"/>
        <v/>
      </c>
      <c r="F546" s="108" t="str">
        <f t="shared" si="40"/>
        <v/>
      </c>
      <c r="G546" s="97">
        <f>أساسى3!C546</f>
        <v>0</v>
      </c>
      <c r="H546" s="98">
        <f>أساسى3!D546</f>
        <v>0</v>
      </c>
      <c r="I546" s="98">
        <f>أساسى3!F546</f>
        <v>0</v>
      </c>
      <c r="J546" s="99">
        <f>أساسى3!E546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أساسى3!B547</f>
        <v>0</v>
      </c>
      <c r="C547" s="105" t="str">
        <f t="shared" si="40"/>
        <v>0</v>
      </c>
      <c r="D547" s="106" t="str">
        <f t="shared" si="40"/>
        <v/>
      </c>
      <c r="E547" s="107" t="str">
        <f t="shared" si="40"/>
        <v/>
      </c>
      <c r="F547" s="108" t="str">
        <f t="shared" si="40"/>
        <v/>
      </c>
      <c r="G547" s="97">
        <f>أساسى3!C547</f>
        <v>0</v>
      </c>
      <c r="H547" s="98">
        <f>أساسى3!D547</f>
        <v>0</v>
      </c>
      <c r="I547" s="98">
        <f>أساسى3!F547</f>
        <v>0</v>
      </c>
      <c r="J547" s="99">
        <f>أساسى3!E547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أساسى3!B548</f>
        <v>0</v>
      </c>
      <c r="C548" s="105" t="str">
        <f t="shared" si="40"/>
        <v>0</v>
      </c>
      <c r="D548" s="106" t="str">
        <f t="shared" si="40"/>
        <v/>
      </c>
      <c r="E548" s="107" t="str">
        <f t="shared" si="40"/>
        <v/>
      </c>
      <c r="F548" s="108" t="str">
        <f t="shared" si="40"/>
        <v/>
      </c>
      <c r="G548" s="97">
        <f>أساسى3!C548</f>
        <v>0</v>
      </c>
      <c r="H548" s="98">
        <f>أساسى3!D548</f>
        <v>0</v>
      </c>
      <c r="I548" s="98">
        <f>أساسى3!F548</f>
        <v>0</v>
      </c>
      <c r="J548" s="99">
        <f>أساسى3!E548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أساسى3!B549</f>
        <v>0</v>
      </c>
      <c r="C549" s="105" t="str">
        <f t="shared" si="40"/>
        <v>0</v>
      </c>
      <c r="D549" s="106" t="str">
        <f t="shared" si="40"/>
        <v/>
      </c>
      <c r="E549" s="107" t="str">
        <f t="shared" si="40"/>
        <v/>
      </c>
      <c r="F549" s="108" t="str">
        <f t="shared" si="40"/>
        <v/>
      </c>
      <c r="G549" s="97">
        <f>أساسى3!C549</f>
        <v>0</v>
      </c>
      <c r="H549" s="98">
        <f>أساسى3!D549</f>
        <v>0</v>
      </c>
      <c r="I549" s="98">
        <f>أساسى3!F549</f>
        <v>0</v>
      </c>
      <c r="J549" s="99">
        <f>أساسى3!E549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أساسى3!B550</f>
        <v>0</v>
      </c>
      <c r="C550" s="105" t="str">
        <f t="shared" si="40"/>
        <v>0</v>
      </c>
      <c r="D550" s="106" t="str">
        <f t="shared" si="40"/>
        <v/>
      </c>
      <c r="E550" s="107" t="str">
        <f t="shared" si="40"/>
        <v/>
      </c>
      <c r="F550" s="108" t="str">
        <f t="shared" si="40"/>
        <v/>
      </c>
      <c r="G550" s="97">
        <f>أساسى3!C550</f>
        <v>0</v>
      </c>
      <c r="H550" s="98">
        <f>أساسى3!D550</f>
        <v>0</v>
      </c>
      <c r="I550" s="98">
        <f>أساسى3!F550</f>
        <v>0</v>
      </c>
      <c r="J550" s="99">
        <f>أساسى3!E550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أساسى3!B551</f>
        <v>0</v>
      </c>
      <c r="C551" s="105" t="str">
        <f t="shared" si="40"/>
        <v>0</v>
      </c>
      <c r="D551" s="106" t="str">
        <f t="shared" si="40"/>
        <v/>
      </c>
      <c r="E551" s="107" t="str">
        <f t="shared" si="40"/>
        <v/>
      </c>
      <c r="F551" s="108" t="str">
        <f t="shared" si="40"/>
        <v/>
      </c>
      <c r="G551" s="97">
        <f>أساسى3!C551</f>
        <v>0</v>
      </c>
      <c r="H551" s="98">
        <f>أساسى3!D551</f>
        <v>0</v>
      </c>
      <c r="I551" s="98">
        <f>أساسى3!F551</f>
        <v>0</v>
      </c>
      <c r="J551" s="99">
        <f>أساسى3!E551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أساسى3!B552</f>
        <v>0</v>
      </c>
      <c r="C552" s="105" t="str">
        <f t="shared" si="40"/>
        <v>0</v>
      </c>
      <c r="D552" s="106" t="str">
        <f t="shared" si="40"/>
        <v/>
      </c>
      <c r="E552" s="107" t="str">
        <f t="shared" si="40"/>
        <v/>
      </c>
      <c r="F552" s="108" t="str">
        <f t="shared" si="40"/>
        <v/>
      </c>
      <c r="G552" s="97">
        <f>أساسى3!C552</f>
        <v>0</v>
      </c>
      <c r="H552" s="98">
        <f>أساسى3!D552</f>
        <v>0</v>
      </c>
      <c r="I552" s="98">
        <f>أساسى3!F552</f>
        <v>0</v>
      </c>
      <c r="J552" s="99">
        <f>أساسى3!E552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أساسى3!B553</f>
        <v>0</v>
      </c>
      <c r="C553" s="105" t="str">
        <f t="shared" si="40"/>
        <v>0</v>
      </c>
      <c r="D553" s="106" t="str">
        <f t="shared" si="40"/>
        <v/>
      </c>
      <c r="E553" s="107" t="str">
        <f t="shared" si="40"/>
        <v/>
      </c>
      <c r="F553" s="108" t="str">
        <f t="shared" si="40"/>
        <v/>
      </c>
      <c r="G553" s="97">
        <f>أساسى3!C553</f>
        <v>0</v>
      </c>
      <c r="H553" s="98">
        <f>أساسى3!D553</f>
        <v>0</v>
      </c>
      <c r="I553" s="98">
        <f>أساسى3!F553</f>
        <v>0</v>
      </c>
      <c r="J553" s="99">
        <f>أساسى3!E553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أساسى3!B554</f>
        <v>0</v>
      </c>
      <c r="C554" s="105" t="str">
        <f t="shared" si="40"/>
        <v>0</v>
      </c>
      <c r="D554" s="106" t="str">
        <f t="shared" si="40"/>
        <v/>
      </c>
      <c r="E554" s="107" t="str">
        <f t="shared" si="40"/>
        <v/>
      </c>
      <c r="F554" s="108" t="str">
        <f t="shared" si="40"/>
        <v/>
      </c>
      <c r="G554" s="97">
        <f>أساسى3!C554</f>
        <v>0</v>
      </c>
      <c r="H554" s="98">
        <f>أساسى3!D554</f>
        <v>0</v>
      </c>
      <c r="I554" s="98">
        <f>أساسى3!F554</f>
        <v>0</v>
      </c>
      <c r="J554" s="99">
        <f>أساسى3!E554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أساسى3!B555</f>
        <v>0</v>
      </c>
      <c r="C555" s="105" t="str">
        <f t="shared" si="40"/>
        <v>0</v>
      </c>
      <c r="D555" s="106" t="str">
        <f t="shared" si="40"/>
        <v/>
      </c>
      <c r="E555" s="107" t="str">
        <f t="shared" si="40"/>
        <v/>
      </c>
      <c r="F555" s="108" t="str">
        <f t="shared" si="40"/>
        <v/>
      </c>
      <c r="G555" s="97">
        <f>أساسى3!C555</f>
        <v>0</v>
      </c>
      <c r="H555" s="98">
        <f>أساسى3!D555</f>
        <v>0</v>
      </c>
      <c r="I555" s="98">
        <f>أساسى3!F555</f>
        <v>0</v>
      </c>
      <c r="J555" s="99">
        <f>أساسى3!E555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أساسى3!B556</f>
        <v>0</v>
      </c>
      <c r="C556" s="105" t="str">
        <f t="shared" si="40"/>
        <v>0</v>
      </c>
      <c r="D556" s="106" t="str">
        <f t="shared" si="40"/>
        <v/>
      </c>
      <c r="E556" s="107" t="str">
        <f t="shared" si="40"/>
        <v/>
      </c>
      <c r="F556" s="108" t="str">
        <f t="shared" si="40"/>
        <v/>
      </c>
      <c r="G556" s="97">
        <f>أساسى3!C556</f>
        <v>0</v>
      </c>
      <c r="H556" s="98">
        <f>أساسى3!D556</f>
        <v>0</v>
      </c>
      <c r="I556" s="98">
        <f>أساسى3!F556</f>
        <v>0</v>
      </c>
      <c r="J556" s="99">
        <f>أساسى3!E556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أساسى3!B557</f>
        <v>0</v>
      </c>
      <c r="C557" s="105" t="str">
        <f t="shared" si="40"/>
        <v>0</v>
      </c>
      <c r="D557" s="106" t="str">
        <f t="shared" si="40"/>
        <v/>
      </c>
      <c r="E557" s="107" t="str">
        <f t="shared" si="40"/>
        <v/>
      </c>
      <c r="F557" s="108" t="str">
        <f t="shared" si="40"/>
        <v/>
      </c>
      <c r="G557" s="97">
        <f>أساسى3!C557</f>
        <v>0</v>
      </c>
      <c r="H557" s="98">
        <f>أساسى3!D557</f>
        <v>0</v>
      </c>
      <c r="I557" s="98">
        <f>أساسى3!F557</f>
        <v>0</v>
      </c>
      <c r="J557" s="99">
        <f>أساسى3!E557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أساسى3!B558</f>
        <v>0</v>
      </c>
      <c r="C558" s="105" t="str">
        <f t="shared" si="40"/>
        <v>0</v>
      </c>
      <c r="D558" s="106" t="str">
        <f t="shared" si="40"/>
        <v/>
      </c>
      <c r="E558" s="107" t="str">
        <f t="shared" si="40"/>
        <v/>
      </c>
      <c r="F558" s="108" t="str">
        <f t="shared" si="40"/>
        <v/>
      </c>
      <c r="G558" s="97">
        <f>أساسى3!C558</f>
        <v>0</v>
      </c>
      <c r="H558" s="98">
        <f>أساسى3!D558</f>
        <v>0</v>
      </c>
      <c r="I558" s="98">
        <f>أساسى3!F558</f>
        <v>0</v>
      </c>
      <c r="J558" s="99">
        <f>أساسى3!E558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أساسى3!B559</f>
        <v>0</v>
      </c>
      <c r="C559" s="105" t="str">
        <f t="shared" si="40"/>
        <v>0</v>
      </c>
      <c r="D559" s="106" t="str">
        <f t="shared" si="40"/>
        <v/>
      </c>
      <c r="E559" s="107" t="str">
        <f t="shared" si="40"/>
        <v/>
      </c>
      <c r="F559" s="108" t="str">
        <f t="shared" si="40"/>
        <v/>
      </c>
      <c r="G559" s="97">
        <f>أساسى3!C559</f>
        <v>0</v>
      </c>
      <c r="H559" s="98">
        <f>أساسى3!D559</f>
        <v>0</v>
      </c>
      <c r="I559" s="98">
        <f>أساسى3!F559</f>
        <v>0</v>
      </c>
      <c r="J559" s="99">
        <f>أساسى3!E559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أساسى3!B560</f>
        <v>0</v>
      </c>
      <c r="C560" s="105" t="str">
        <f t="shared" si="40"/>
        <v>0</v>
      </c>
      <c r="D560" s="106" t="str">
        <f t="shared" si="40"/>
        <v/>
      </c>
      <c r="E560" s="107" t="str">
        <f t="shared" si="40"/>
        <v/>
      </c>
      <c r="F560" s="108" t="str">
        <f t="shared" si="40"/>
        <v/>
      </c>
      <c r="G560" s="97">
        <f>أساسى3!C560</f>
        <v>0</v>
      </c>
      <c r="H560" s="98">
        <f>أساسى3!D560</f>
        <v>0</v>
      </c>
      <c r="I560" s="98">
        <f>أساسى3!F560</f>
        <v>0</v>
      </c>
      <c r="J560" s="99">
        <f>أساسى3!E560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أساسى3!B561</f>
        <v>0</v>
      </c>
      <c r="C561" s="105" t="str">
        <f t="shared" si="40"/>
        <v>0</v>
      </c>
      <c r="D561" s="106" t="str">
        <f t="shared" si="40"/>
        <v/>
      </c>
      <c r="E561" s="107" t="str">
        <f t="shared" si="40"/>
        <v/>
      </c>
      <c r="F561" s="108" t="str">
        <f t="shared" si="40"/>
        <v/>
      </c>
      <c r="G561" s="97">
        <f>أساسى3!C561</f>
        <v>0</v>
      </c>
      <c r="H561" s="98">
        <f>أساسى3!D561</f>
        <v>0</v>
      </c>
      <c r="I561" s="98">
        <f>أساسى3!F561</f>
        <v>0</v>
      </c>
      <c r="J561" s="99">
        <f>أساسى3!E561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أساسى3!B562</f>
        <v>0</v>
      </c>
      <c r="C562" s="105" t="str">
        <f t="shared" si="40"/>
        <v>0</v>
      </c>
      <c r="D562" s="106" t="str">
        <f t="shared" si="40"/>
        <v/>
      </c>
      <c r="E562" s="107" t="str">
        <f t="shared" si="40"/>
        <v/>
      </c>
      <c r="F562" s="108" t="str">
        <f t="shared" si="40"/>
        <v/>
      </c>
      <c r="G562" s="97">
        <f>أساسى3!C562</f>
        <v>0</v>
      </c>
      <c r="H562" s="98">
        <f>أساسى3!D562</f>
        <v>0</v>
      </c>
      <c r="I562" s="98">
        <f>أساسى3!F562</f>
        <v>0</v>
      </c>
      <c r="J562" s="99">
        <f>أساسى3!E562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أساسى3!B563</f>
        <v>0</v>
      </c>
      <c r="C563" s="105" t="str">
        <f t="shared" si="40"/>
        <v>0</v>
      </c>
      <c r="D563" s="106" t="str">
        <f t="shared" si="40"/>
        <v/>
      </c>
      <c r="E563" s="107" t="str">
        <f t="shared" si="40"/>
        <v/>
      </c>
      <c r="F563" s="108" t="str">
        <f t="shared" si="40"/>
        <v/>
      </c>
      <c r="G563" s="97">
        <f>أساسى3!C563</f>
        <v>0</v>
      </c>
      <c r="H563" s="98">
        <f>أساسى3!D563</f>
        <v>0</v>
      </c>
      <c r="I563" s="98">
        <f>أساسى3!F563</f>
        <v>0</v>
      </c>
      <c r="J563" s="99">
        <f>أساسى3!E563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أساسى3!B564</f>
        <v>0</v>
      </c>
      <c r="C564" s="105" t="str">
        <f t="shared" si="40"/>
        <v>0</v>
      </c>
      <c r="D564" s="106" t="str">
        <f t="shared" si="40"/>
        <v/>
      </c>
      <c r="E564" s="107" t="str">
        <f t="shared" si="40"/>
        <v/>
      </c>
      <c r="F564" s="108" t="str">
        <f t="shared" si="40"/>
        <v/>
      </c>
      <c r="G564" s="97">
        <f>أساسى3!C564</f>
        <v>0</v>
      </c>
      <c r="H564" s="98">
        <f>أساسى3!D564</f>
        <v>0</v>
      </c>
      <c r="I564" s="98">
        <f>أساسى3!F564</f>
        <v>0</v>
      </c>
      <c r="J564" s="99">
        <f>أساسى3!E564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أساسى3!B565</f>
        <v>0</v>
      </c>
      <c r="C565" s="105" t="str">
        <f t="shared" si="40"/>
        <v>0</v>
      </c>
      <c r="D565" s="106" t="str">
        <f t="shared" si="40"/>
        <v/>
      </c>
      <c r="E565" s="107" t="str">
        <f t="shared" si="40"/>
        <v/>
      </c>
      <c r="F565" s="108" t="str">
        <f t="shared" si="40"/>
        <v/>
      </c>
      <c r="G565" s="97">
        <f>أساسى3!C565</f>
        <v>0</v>
      </c>
      <c r="H565" s="98">
        <f>أساسى3!D565</f>
        <v>0</v>
      </c>
      <c r="I565" s="98">
        <f>أساسى3!F565</f>
        <v>0</v>
      </c>
      <c r="J565" s="99">
        <f>أساسى3!E565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أساسى3!B566</f>
        <v>0</v>
      </c>
      <c r="C566" s="105" t="str">
        <f t="shared" si="40"/>
        <v>0</v>
      </c>
      <c r="D566" s="106" t="str">
        <f t="shared" si="40"/>
        <v/>
      </c>
      <c r="E566" s="107" t="str">
        <f t="shared" si="40"/>
        <v/>
      </c>
      <c r="F566" s="108" t="str">
        <f t="shared" si="40"/>
        <v/>
      </c>
      <c r="G566" s="97">
        <f>أساسى3!C566</f>
        <v>0</v>
      </c>
      <c r="H566" s="98">
        <f>أساسى3!D566</f>
        <v>0</v>
      </c>
      <c r="I566" s="98">
        <f>أساسى3!F566</f>
        <v>0</v>
      </c>
      <c r="J566" s="99">
        <f>أساسى3!E566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أساسى3!B567</f>
        <v>0</v>
      </c>
      <c r="C567" s="105" t="str">
        <f t="shared" si="40"/>
        <v>0</v>
      </c>
      <c r="D567" s="106" t="str">
        <f t="shared" si="40"/>
        <v/>
      </c>
      <c r="E567" s="107" t="str">
        <f t="shared" si="40"/>
        <v/>
      </c>
      <c r="F567" s="108" t="str">
        <f t="shared" si="40"/>
        <v/>
      </c>
      <c r="G567" s="97">
        <f>أساسى3!C567</f>
        <v>0</v>
      </c>
      <c r="H567" s="98">
        <f>أساسى3!D567</f>
        <v>0</v>
      </c>
      <c r="I567" s="98">
        <f>أساسى3!F567</f>
        <v>0</v>
      </c>
      <c r="J567" s="99">
        <f>أساسى3!E567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أساسى3!B568</f>
        <v>0</v>
      </c>
      <c r="C568" s="105" t="str">
        <f t="shared" si="40"/>
        <v>0</v>
      </c>
      <c r="D568" s="106" t="str">
        <f t="shared" si="40"/>
        <v/>
      </c>
      <c r="E568" s="107" t="str">
        <f t="shared" si="40"/>
        <v/>
      </c>
      <c r="F568" s="108" t="str">
        <f t="shared" si="40"/>
        <v/>
      </c>
      <c r="G568" s="97">
        <f>أساسى3!C568</f>
        <v>0</v>
      </c>
      <c r="H568" s="98">
        <f>أساسى3!D568</f>
        <v>0</v>
      </c>
      <c r="I568" s="98">
        <f>أساسى3!F568</f>
        <v>0</v>
      </c>
      <c r="J568" s="99">
        <f>أساسى3!E568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أساسى3!B569</f>
        <v>0</v>
      </c>
      <c r="C569" s="105" t="str">
        <f t="shared" si="40"/>
        <v>0</v>
      </c>
      <c r="D569" s="106" t="str">
        <f t="shared" si="40"/>
        <v/>
      </c>
      <c r="E569" s="107" t="str">
        <f t="shared" si="40"/>
        <v/>
      </c>
      <c r="F569" s="108" t="str">
        <f t="shared" si="40"/>
        <v/>
      </c>
      <c r="G569" s="97">
        <f>أساسى3!C569</f>
        <v>0</v>
      </c>
      <c r="H569" s="98">
        <f>أساسى3!D569</f>
        <v>0</v>
      </c>
      <c r="I569" s="98">
        <f>أساسى3!F569</f>
        <v>0</v>
      </c>
      <c r="J569" s="99">
        <f>أساسى3!E569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أساسى3!B570</f>
        <v>0</v>
      </c>
      <c r="C570" s="105" t="str">
        <f t="shared" si="40"/>
        <v>0</v>
      </c>
      <c r="D570" s="106" t="str">
        <f t="shared" si="40"/>
        <v/>
      </c>
      <c r="E570" s="107" t="str">
        <f t="shared" si="40"/>
        <v/>
      </c>
      <c r="F570" s="108" t="str">
        <f t="shared" si="40"/>
        <v/>
      </c>
      <c r="G570" s="97">
        <f>أساسى3!C570</f>
        <v>0</v>
      </c>
      <c r="H570" s="98">
        <f>أساسى3!D570</f>
        <v>0</v>
      </c>
      <c r="I570" s="98">
        <f>أساسى3!F570</f>
        <v>0</v>
      </c>
      <c r="J570" s="99">
        <f>أساسى3!E570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أساسى3!B571</f>
        <v>0</v>
      </c>
      <c r="C571" s="105" t="str">
        <f t="shared" si="40"/>
        <v>0</v>
      </c>
      <c r="D571" s="106" t="str">
        <f t="shared" si="40"/>
        <v/>
      </c>
      <c r="E571" s="107" t="str">
        <f t="shared" si="40"/>
        <v/>
      </c>
      <c r="F571" s="108" t="str">
        <f t="shared" si="40"/>
        <v/>
      </c>
      <c r="G571" s="97">
        <f>أساسى3!C571</f>
        <v>0</v>
      </c>
      <c r="H571" s="98">
        <f>أساسى3!D571</f>
        <v>0</v>
      </c>
      <c r="I571" s="98">
        <f>أساسى3!F571</f>
        <v>0</v>
      </c>
      <c r="J571" s="99">
        <f>أساسى3!E571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أساسى3!B572</f>
        <v>0</v>
      </c>
      <c r="C572" s="105" t="str">
        <f t="shared" si="40"/>
        <v>0</v>
      </c>
      <c r="D572" s="106" t="str">
        <f t="shared" si="40"/>
        <v/>
      </c>
      <c r="E572" s="107" t="str">
        <f t="shared" si="40"/>
        <v/>
      </c>
      <c r="F572" s="108" t="str">
        <f t="shared" si="40"/>
        <v/>
      </c>
      <c r="G572" s="97">
        <f>أساسى3!C572</f>
        <v>0</v>
      </c>
      <c r="H572" s="98">
        <f>أساسى3!D572</f>
        <v>0</v>
      </c>
      <c r="I572" s="98">
        <f>أساسى3!F572</f>
        <v>0</v>
      </c>
      <c r="J572" s="99">
        <f>أساسى3!E572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أساسى3!B573</f>
        <v>0</v>
      </c>
      <c r="C573" s="105" t="str">
        <f t="shared" si="40"/>
        <v>0</v>
      </c>
      <c r="D573" s="106" t="str">
        <f t="shared" si="40"/>
        <v/>
      </c>
      <c r="E573" s="107" t="str">
        <f t="shared" si="40"/>
        <v/>
      </c>
      <c r="F573" s="108" t="str">
        <f t="shared" si="40"/>
        <v/>
      </c>
      <c r="G573" s="97">
        <f>أساسى3!C573</f>
        <v>0</v>
      </c>
      <c r="H573" s="98">
        <f>أساسى3!D573</f>
        <v>0</v>
      </c>
      <c r="I573" s="98">
        <f>أساسى3!F573</f>
        <v>0</v>
      </c>
      <c r="J573" s="99">
        <f>أساسى3!E573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أساسى3!B574</f>
        <v>0</v>
      </c>
      <c r="C574" s="105" t="str">
        <f t="shared" si="40"/>
        <v>0</v>
      </c>
      <c r="D574" s="106" t="str">
        <f t="shared" si="40"/>
        <v/>
      </c>
      <c r="E574" s="107" t="str">
        <f t="shared" si="40"/>
        <v/>
      </c>
      <c r="F574" s="108" t="str">
        <f t="shared" si="40"/>
        <v/>
      </c>
      <c r="G574" s="97">
        <f>أساسى3!C574</f>
        <v>0</v>
      </c>
      <c r="H574" s="98">
        <f>أساسى3!D574</f>
        <v>0</v>
      </c>
      <c r="I574" s="98">
        <f>أساسى3!F574</f>
        <v>0</v>
      </c>
      <c r="J574" s="99">
        <f>أساسى3!E574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أساسى3!B575</f>
        <v>0</v>
      </c>
      <c r="C575" s="105" t="str">
        <f t="shared" si="40"/>
        <v>0</v>
      </c>
      <c r="D575" s="106" t="str">
        <f t="shared" si="40"/>
        <v/>
      </c>
      <c r="E575" s="107" t="str">
        <f t="shared" si="40"/>
        <v/>
      </c>
      <c r="F575" s="108" t="str">
        <f t="shared" si="40"/>
        <v/>
      </c>
      <c r="G575" s="97">
        <f>أساسى3!C575</f>
        <v>0</v>
      </c>
      <c r="H575" s="98">
        <f>أساسى3!D575</f>
        <v>0</v>
      </c>
      <c r="I575" s="98">
        <f>أساسى3!F575</f>
        <v>0</v>
      </c>
      <c r="J575" s="99">
        <f>أساسى3!E575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أساسى3!B576</f>
        <v>0</v>
      </c>
      <c r="C576" s="105" t="str">
        <f t="shared" si="40"/>
        <v>0</v>
      </c>
      <c r="D576" s="106" t="str">
        <f t="shared" si="40"/>
        <v/>
      </c>
      <c r="E576" s="107" t="str">
        <f t="shared" si="40"/>
        <v/>
      </c>
      <c r="F576" s="108" t="str">
        <f t="shared" si="40"/>
        <v/>
      </c>
      <c r="G576" s="97">
        <f>أساسى3!C576</f>
        <v>0</v>
      </c>
      <c r="H576" s="98">
        <f>أساسى3!D576</f>
        <v>0</v>
      </c>
      <c r="I576" s="98">
        <f>أساسى3!F576</f>
        <v>0</v>
      </c>
      <c r="J576" s="99">
        <f>أساسى3!E576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أساسى3!B577</f>
        <v>0</v>
      </c>
      <c r="C577" s="105" t="str">
        <f t="shared" si="40"/>
        <v>0</v>
      </c>
      <c r="D577" s="106" t="str">
        <f t="shared" si="40"/>
        <v/>
      </c>
      <c r="E577" s="107" t="str">
        <f t="shared" si="40"/>
        <v/>
      </c>
      <c r="F577" s="108" t="str">
        <f t="shared" si="40"/>
        <v/>
      </c>
      <c r="G577" s="97">
        <f>أساسى3!C577</f>
        <v>0</v>
      </c>
      <c r="H577" s="98">
        <f>أساسى3!D577</f>
        <v>0</v>
      </c>
      <c r="I577" s="98">
        <f>أساسى3!F577</f>
        <v>0</v>
      </c>
      <c r="J577" s="99">
        <f>أساسى3!E577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أساسى3!B578</f>
        <v>0</v>
      </c>
      <c r="C578" s="105" t="str">
        <f t="shared" si="40"/>
        <v>0</v>
      </c>
      <c r="D578" s="106" t="str">
        <f t="shared" si="40"/>
        <v/>
      </c>
      <c r="E578" s="107" t="str">
        <f t="shared" si="40"/>
        <v/>
      </c>
      <c r="F578" s="108" t="str">
        <f t="shared" si="40"/>
        <v/>
      </c>
      <c r="G578" s="97">
        <f>أساسى3!C578</f>
        <v>0</v>
      </c>
      <c r="H578" s="98">
        <f>أساسى3!D578</f>
        <v>0</v>
      </c>
      <c r="I578" s="98">
        <f>أساسى3!F578</f>
        <v>0</v>
      </c>
      <c r="J578" s="99">
        <f>أساسى3!E578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أساسى3!B579</f>
        <v>0</v>
      </c>
      <c r="C579" s="105" t="str">
        <f t="shared" si="40"/>
        <v>0</v>
      </c>
      <c r="D579" s="106" t="str">
        <f t="shared" si="40"/>
        <v/>
      </c>
      <c r="E579" s="107" t="str">
        <f t="shared" si="40"/>
        <v/>
      </c>
      <c r="F579" s="108" t="str">
        <f t="shared" si="40"/>
        <v/>
      </c>
      <c r="G579" s="97">
        <f>أساسى3!C579</f>
        <v>0</v>
      </c>
      <c r="H579" s="98">
        <f>أساسى3!D579</f>
        <v>0</v>
      </c>
      <c r="I579" s="98">
        <f>أساسى3!F579</f>
        <v>0</v>
      </c>
      <c r="J579" s="99">
        <f>أساسى3!E579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أساسى3!B580</f>
        <v>0</v>
      </c>
      <c r="C580" s="105" t="str">
        <f t="shared" si="40"/>
        <v>0</v>
      </c>
      <c r="D580" s="106" t="str">
        <f t="shared" si="40"/>
        <v/>
      </c>
      <c r="E580" s="107" t="str">
        <f t="shared" si="40"/>
        <v/>
      </c>
      <c r="F580" s="108" t="str">
        <f t="shared" si="40"/>
        <v/>
      </c>
      <c r="G580" s="97">
        <f>أساسى3!C580</f>
        <v>0</v>
      </c>
      <c r="H580" s="98">
        <f>أساسى3!D580</f>
        <v>0</v>
      </c>
      <c r="I580" s="98">
        <f>أساسى3!F580</f>
        <v>0</v>
      </c>
      <c r="J580" s="99">
        <f>أساسى3!E580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أساسى3!B581</f>
        <v>0</v>
      </c>
      <c r="C581" s="105" t="str">
        <f t="shared" si="40"/>
        <v>0</v>
      </c>
      <c r="D581" s="106" t="str">
        <f t="shared" si="40"/>
        <v/>
      </c>
      <c r="E581" s="107" t="str">
        <f t="shared" si="40"/>
        <v/>
      </c>
      <c r="F581" s="108" t="str">
        <f t="shared" si="40"/>
        <v/>
      </c>
      <c r="G581" s="97">
        <f>أساسى3!C581</f>
        <v>0</v>
      </c>
      <c r="H581" s="98">
        <f>أساسى3!D581</f>
        <v>0</v>
      </c>
      <c r="I581" s="98">
        <f>أساسى3!F581</f>
        <v>0</v>
      </c>
      <c r="J581" s="99">
        <f>أساسى3!E581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أساسى3!B582</f>
        <v>0</v>
      </c>
      <c r="C582" s="105" t="str">
        <f t="shared" si="40"/>
        <v>0</v>
      </c>
      <c r="D582" s="106" t="str">
        <f t="shared" si="40"/>
        <v/>
      </c>
      <c r="E582" s="107" t="str">
        <f t="shared" si="40"/>
        <v/>
      </c>
      <c r="F582" s="108" t="str">
        <f t="shared" si="40"/>
        <v/>
      </c>
      <c r="G582" s="97">
        <f>أساسى3!C582</f>
        <v>0</v>
      </c>
      <c r="H582" s="98">
        <f>أساسى3!D582</f>
        <v>0</v>
      </c>
      <c r="I582" s="98">
        <f>أساسى3!F582</f>
        <v>0</v>
      </c>
      <c r="J582" s="99">
        <f>أساسى3!E582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أساسى3!B583</f>
        <v>0</v>
      </c>
      <c r="C583" s="105" t="str">
        <f t="shared" si="40"/>
        <v>0</v>
      </c>
      <c r="D583" s="106" t="str">
        <f t="shared" si="40"/>
        <v/>
      </c>
      <c r="E583" s="107" t="str">
        <f t="shared" si="40"/>
        <v/>
      </c>
      <c r="F583" s="108" t="str">
        <f t="shared" si="40"/>
        <v/>
      </c>
      <c r="G583" s="97">
        <f>أساسى3!C583</f>
        <v>0</v>
      </c>
      <c r="H583" s="98">
        <f>أساسى3!D583</f>
        <v>0</v>
      </c>
      <c r="I583" s="98">
        <f>أساسى3!F583</f>
        <v>0</v>
      </c>
      <c r="J583" s="99">
        <f>أساسى3!E583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3\1"),1,IF(AND(K583="أنثى",G583="3\1"),11,IF(AND(K583="ذكر",G583="3\2"),2,IF(AND(K583="أنثى",G583="3\2"),22,IF(AND(K583="ذكر",G583="3\3"),3,IF(AND(K583="أنثى",G583="3\3"),33,IF(AND(K583="ذكر",G583="3\4"),4,IF(AND(K583="أنثى",G583="3\4"),44,IF(AND(K583="ذكر",G583="3\5"),5,IF(AND(K583="أنثى",G583="3\5"),55,""))))))))))</f>
        <v/>
      </c>
    </row>
    <row r="584" spans="1:17" ht="35.25" thickTop="1" thickBot="1">
      <c r="A584" s="104">
        <f>IF(B584&lt;&gt;"",SUBTOTAL(3,$B$6:$B584),"")</f>
        <v>579</v>
      </c>
      <c r="B584" s="92">
        <f>أساسى3!B584</f>
        <v>0</v>
      </c>
      <c r="C584" s="105" t="str">
        <f t="shared" si="40"/>
        <v>0</v>
      </c>
      <c r="D584" s="106" t="str">
        <f t="shared" si="40"/>
        <v/>
      </c>
      <c r="E584" s="107" t="str">
        <f t="shared" si="40"/>
        <v/>
      </c>
      <c r="F584" s="108" t="str">
        <f t="shared" si="40"/>
        <v/>
      </c>
      <c r="G584" s="97">
        <f>أساسى3!C584</f>
        <v>0</v>
      </c>
      <c r="H584" s="98">
        <f>أساسى3!D584</f>
        <v>0</v>
      </c>
      <c r="I584" s="98">
        <f>أساسى3!F584</f>
        <v>0</v>
      </c>
      <c r="J584" s="99">
        <f>أساسى3!E584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أساسى3!B585</f>
        <v>0</v>
      </c>
      <c r="C585" s="105" t="str">
        <f t="shared" si="40"/>
        <v>0</v>
      </c>
      <c r="D585" s="106" t="str">
        <f t="shared" si="40"/>
        <v/>
      </c>
      <c r="E585" s="107" t="str">
        <f t="shared" si="40"/>
        <v/>
      </c>
      <c r="F585" s="108" t="str">
        <f t="shared" si="40"/>
        <v/>
      </c>
      <c r="G585" s="97">
        <f>أساسى3!C585</f>
        <v>0</v>
      </c>
      <c r="H585" s="98">
        <f>أساسى3!D585</f>
        <v>0</v>
      </c>
      <c r="I585" s="98">
        <f>أساسى3!F585</f>
        <v>0</v>
      </c>
      <c r="J585" s="99">
        <f>أساسى3!E585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أساسى3!B586</f>
        <v>0</v>
      </c>
      <c r="C586" s="105" t="str">
        <f t="shared" si="40"/>
        <v>0</v>
      </c>
      <c r="D586" s="106" t="str">
        <f t="shared" si="40"/>
        <v/>
      </c>
      <c r="E586" s="107" t="str">
        <f t="shared" si="40"/>
        <v/>
      </c>
      <c r="F586" s="108" t="str">
        <f t="shared" si="40"/>
        <v/>
      </c>
      <c r="G586" s="97">
        <f>أساسى3!C586</f>
        <v>0</v>
      </c>
      <c r="H586" s="98">
        <f>أساسى3!D586</f>
        <v>0</v>
      </c>
      <c r="I586" s="98">
        <f>أساسى3!F586</f>
        <v>0</v>
      </c>
      <c r="J586" s="99">
        <f>أساسى3!E586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أساسى3!B587</f>
        <v>0</v>
      </c>
      <c r="C587" s="105" t="str">
        <f t="shared" si="40"/>
        <v>0</v>
      </c>
      <c r="D587" s="106" t="str">
        <f t="shared" si="40"/>
        <v/>
      </c>
      <c r="E587" s="107" t="str">
        <f t="shared" si="40"/>
        <v/>
      </c>
      <c r="F587" s="108" t="str">
        <f t="shared" si="40"/>
        <v/>
      </c>
      <c r="G587" s="97">
        <f>أساسى3!C587</f>
        <v>0</v>
      </c>
      <c r="H587" s="98">
        <f>أساسى3!D587</f>
        <v>0</v>
      </c>
      <c r="I587" s="98">
        <f>أساسى3!F587</f>
        <v>0</v>
      </c>
      <c r="J587" s="99">
        <f>أساسى3!E587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أساسى3!B588</f>
        <v>0</v>
      </c>
      <c r="C588" s="105" t="str">
        <f t="shared" si="40"/>
        <v>0</v>
      </c>
      <c r="D588" s="106" t="str">
        <f t="shared" si="40"/>
        <v/>
      </c>
      <c r="E588" s="107" t="str">
        <f t="shared" si="40"/>
        <v/>
      </c>
      <c r="F588" s="108" t="str">
        <f t="shared" si="40"/>
        <v/>
      </c>
      <c r="G588" s="97">
        <f>أساسى3!C588</f>
        <v>0</v>
      </c>
      <c r="H588" s="98">
        <f>أساسى3!D588</f>
        <v>0</v>
      </c>
      <c r="I588" s="98">
        <f>أساسى3!F588</f>
        <v>0</v>
      </c>
      <c r="J588" s="99">
        <f>أساسى3!E588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أساسى3!B589</f>
        <v>0</v>
      </c>
      <c r="C589" s="105" t="str">
        <f t="shared" si="40"/>
        <v>0</v>
      </c>
      <c r="D589" s="106" t="str">
        <f t="shared" si="40"/>
        <v/>
      </c>
      <c r="E589" s="107" t="str">
        <f t="shared" si="40"/>
        <v/>
      </c>
      <c r="F589" s="108" t="str">
        <f t="shared" si="40"/>
        <v/>
      </c>
      <c r="G589" s="97">
        <f>أساسى3!C589</f>
        <v>0</v>
      </c>
      <c r="H589" s="98">
        <f>أساسى3!D589</f>
        <v>0</v>
      </c>
      <c r="I589" s="98">
        <f>أساسى3!F589</f>
        <v>0</v>
      </c>
      <c r="J589" s="99">
        <f>أساسى3!E589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أساسى3!B590</f>
        <v>0</v>
      </c>
      <c r="C590" s="105" t="str">
        <f t="shared" si="40"/>
        <v>0</v>
      </c>
      <c r="D590" s="106" t="str">
        <f t="shared" si="40"/>
        <v/>
      </c>
      <c r="E590" s="107" t="str">
        <f t="shared" si="40"/>
        <v/>
      </c>
      <c r="F590" s="108" t="str">
        <f t="shared" si="40"/>
        <v/>
      </c>
      <c r="G590" s="97">
        <f>أساسى3!C590</f>
        <v>0</v>
      </c>
      <c r="H590" s="98">
        <f>أساسى3!D590</f>
        <v>0</v>
      </c>
      <c r="I590" s="98">
        <f>أساسى3!F590</f>
        <v>0</v>
      </c>
      <c r="J590" s="99">
        <f>أساسى3!E590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أساسى3!B591</f>
        <v>0</v>
      </c>
      <c r="C591" s="105" t="str">
        <f t="shared" si="40"/>
        <v>0</v>
      </c>
      <c r="D591" s="106" t="str">
        <f t="shared" si="40"/>
        <v/>
      </c>
      <c r="E591" s="107" t="str">
        <f t="shared" si="40"/>
        <v/>
      </c>
      <c r="F591" s="108" t="str">
        <f t="shared" si="40"/>
        <v/>
      </c>
      <c r="G591" s="97">
        <f>أساسى3!C591</f>
        <v>0</v>
      </c>
      <c r="H591" s="98">
        <f>أساسى3!D591</f>
        <v>0</v>
      </c>
      <c r="I591" s="98">
        <f>أساسى3!F591</f>
        <v>0</v>
      </c>
      <c r="J591" s="99">
        <f>أساسى3!E591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أساسى3!B592</f>
        <v>0</v>
      </c>
      <c r="C592" s="105" t="str">
        <f t="shared" si="40"/>
        <v>0</v>
      </c>
      <c r="D592" s="106" t="str">
        <f t="shared" si="40"/>
        <v/>
      </c>
      <c r="E592" s="107" t="str">
        <f t="shared" si="40"/>
        <v/>
      </c>
      <c r="F592" s="108" t="str">
        <f t="shared" si="40"/>
        <v/>
      </c>
      <c r="G592" s="97">
        <f>أساسى3!C592</f>
        <v>0</v>
      </c>
      <c r="H592" s="98">
        <f>أساسى3!D592</f>
        <v>0</v>
      </c>
      <c r="I592" s="98">
        <f>أساسى3!F592</f>
        <v>0</v>
      </c>
      <c r="J592" s="99">
        <f>أساسى3!E592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أساسى3!B593</f>
        <v>0</v>
      </c>
      <c r="C593" s="105" t="str">
        <f t="shared" si="40"/>
        <v>0</v>
      </c>
      <c r="D593" s="106" t="str">
        <f t="shared" si="40"/>
        <v/>
      </c>
      <c r="E593" s="107" t="str">
        <f t="shared" si="40"/>
        <v/>
      </c>
      <c r="F593" s="108" t="str">
        <f t="shared" si="40"/>
        <v/>
      </c>
      <c r="G593" s="97">
        <f>أساسى3!C593</f>
        <v>0</v>
      </c>
      <c r="H593" s="98">
        <f>أساسى3!D593</f>
        <v>0</v>
      </c>
      <c r="I593" s="98">
        <f>أساسى3!F593</f>
        <v>0</v>
      </c>
      <c r="J593" s="99">
        <f>أساسى3!E593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أساسى3!B594</f>
        <v>0</v>
      </c>
      <c r="C594" s="105" t="str">
        <f t="shared" si="40"/>
        <v>0</v>
      </c>
      <c r="D594" s="106" t="str">
        <f t="shared" si="40"/>
        <v/>
      </c>
      <c r="E594" s="107" t="str">
        <f t="shared" si="40"/>
        <v/>
      </c>
      <c r="F594" s="108" t="str">
        <f t="shared" si="40"/>
        <v/>
      </c>
      <c r="G594" s="97">
        <f>أساسى3!C594</f>
        <v>0</v>
      </c>
      <c r="H594" s="98">
        <f>أساسى3!D594</f>
        <v>0</v>
      </c>
      <c r="I594" s="98">
        <f>أساسى3!F594</f>
        <v>0</v>
      </c>
      <c r="J594" s="99">
        <f>أساسى3!E594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أساسى3!B595</f>
        <v>0</v>
      </c>
      <c r="C595" s="105" t="str">
        <f t="shared" si="40"/>
        <v>0</v>
      </c>
      <c r="D595" s="106" t="str">
        <f t="shared" si="40"/>
        <v/>
      </c>
      <c r="E595" s="107" t="str">
        <f t="shared" si="40"/>
        <v/>
      </c>
      <c r="F595" s="108" t="str">
        <f t="shared" si="40"/>
        <v/>
      </c>
      <c r="G595" s="97">
        <f>أساسى3!C595</f>
        <v>0</v>
      </c>
      <c r="H595" s="98">
        <f>أساسى3!D595</f>
        <v>0</v>
      </c>
      <c r="I595" s="98">
        <f>أساسى3!F595</f>
        <v>0</v>
      </c>
      <c r="J595" s="99">
        <f>أساسى3!E595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أساسى3!B596</f>
        <v>0</v>
      </c>
      <c r="C596" s="105" t="str">
        <f t="shared" si="40"/>
        <v>0</v>
      </c>
      <c r="D596" s="106" t="str">
        <f t="shared" si="40"/>
        <v/>
      </c>
      <c r="E596" s="107" t="str">
        <f t="shared" si="40"/>
        <v/>
      </c>
      <c r="F596" s="108" t="str">
        <f t="shared" si="40"/>
        <v/>
      </c>
      <c r="G596" s="97">
        <f>أساسى3!C596</f>
        <v>0</v>
      </c>
      <c r="H596" s="98">
        <f>أساسى3!D596</f>
        <v>0</v>
      </c>
      <c r="I596" s="98">
        <f>أساسى3!F596</f>
        <v>0</v>
      </c>
      <c r="J596" s="99">
        <f>أساسى3!E596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أساسى3!B597</f>
        <v>0</v>
      </c>
      <c r="C597" s="105" t="str">
        <f t="shared" si="40"/>
        <v>0</v>
      </c>
      <c r="D597" s="106" t="str">
        <f t="shared" si="40"/>
        <v/>
      </c>
      <c r="E597" s="107" t="str">
        <f t="shared" si="40"/>
        <v/>
      </c>
      <c r="F597" s="108" t="str">
        <f t="shared" ref="F597:F660" si="44">TRIM(MID(SUBSTITUTE($B597," ",REPT(" ",99)),COLUMN(D594)*99-98,99))</f>
        <v/>
      </c>
      <c r="G597" s="97">
        <f>أساسى3!C597</f>
        <v>0</v>
      </c>
      <c r="H597" s="98">
        <f>أساسى3!D597</f>
        <v>0</v>
      </c>
      <c r="I597" s="98">
        <f>أساسى3!F597</f>
        <v>0</v>
      </c>
      <c r="J597" s="99">
        <f>أساسى3!E597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أساسى3!B598</f>
        <v>0</v>
      </c>
      <c r="C598" s="105" t="str">
        <f t="shared" ref="C598:F661" si="45">TRIM(MID(SUBSTITUTE($B598," ",REPT(" ",99)),COLUMN(A595)*99-98,99))</f>
        <v>0</v>
      </c>
      <c r="D598" s="106" t="str">
        <f t="shared" si="45"/>
        <v/>
      </c>
      <c r="E598" s="107" t="str">
        <f t="shared" si="45"/>
        <v/>
      </c>
      <c r="F598" s="108" t="str">
        <f t="shared" si="44"/>
        <v/>
      </c>
      <c r="G598" s="97">
        <f>أساسى3!C598</f>
        <v>0</v>
      </c>
      <c r="H598" s="98">
        <f>أساسى3!D598</f>
        <v>0</v>
      </c>
      <c r="I598" s="98">
        <f>أساسى3!F598</f>
        <v>0</v>
      </c>
      <c r="J598" s="99">
        <f>أساسى3!E598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أساسى3!B599</f>
        <v>0</v>
      </c>
      <c r="C599" s="105" t="str">
        <f t="shared" si="45"/>
        <v>0</v>
      </c>
      <c r="D599" s="106" t="str">
        <f t="shared" si="45"/>
        <v/>
      </c>
      <c r="E599" s="107" t="str">
        <f t="shared" si="45"/>
        <v/>
      </c>
      <c r="F599" s="108" t="str">
        <f t="shared" si="44"/>
        <v/>
      </c>
      <c r="G599" s="97">
        <f>أساسى3!C599</f>
        <v>0</v>
      </c>
      <c r="H599" s="98">
        <f>أساسى3!D599</f>
        <v>0</v>
      </c>
      <c r="I599" s="98">
        <f>أساسى3!F599</f>
        <v>0</v>
      </c>
      <c r="J599" s="99">
        <f>أساسى3!E599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أساسى3!B600</f>
        <v>0</v>
      </c>
      <c r="C600" s="105" t="str">
        <f t="shared" si="45"/>
        <v>0</v>
      </c>
      <c r="D600" s="106" t="str">
        <f t="shared" si="45"/>
        <v/>
      </c>
      <c r="E600" s="107" t="str">
        <f t="shared" si="45"/>
        <v/>
      </c>
      <c r="F600" s="108" t="str">
        <f t="shared" si="44"/>
        <v/>
      </c>
      <c r="G600" s="97">
        <f>أساسى3!C600</f>
        <v>0</v>
      </c>
      <c r="H600" s="98">
        <f>أساسى3!D600</f>
        <v>0</v>
      </c>
      <c r="I600" s="98">
        <f>أساسى3!F600</f>
        <v>0</v>
      </c>
      <c r="J600" s="99">
        <f>أساسى3!E600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أساسى3!B601</f>
        <v>0</v>
      </c>
      <c r="C601" s="105" t="str">
        <f t="shared" si="45"/>
        <v>0</v>
      </c>
      <c r="D601" s="106" t="str">
        <f t="shared" si="45"/>
        <v/>
      </c>
      <c r="E601" s="107" t="str">
        <f t="shared" si="45"/>
        <v/>
      </c>
      <c r="F601" s="108" t="str">
        <f t="shared" si="44"/>
        <v/>
      </c>
      <c r="G601" s="97">
        <f>أساسى3!C601</f>
        <v>0</v>
      </c>
      <c r="H601" s="98">
        <f>أساسى3!D601</f>
        <v>0</v>
      </c>
      <c r="I601" s="98">
        <f>أساسى3!F601</f>
        <v>0</v>
      </c>
      <c r="J601" s="99">
        <f>أساسى3!E601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أساسى3!B602</f>
        <v>0</v>
      </c>
      <c r="C602" s="105" t="str">
        <f t="shared" si="45"/>
        <v>0</v>
      </c>
      <c r="D602" s="106" t="str">
        <f t="shared" si="45"/>
        <v/>
      </c>
      <c r="E602" s="107" t="str">
        <f t="shared" si="45"/>
        <v/>
      </c>
      <c r="F602" s="108" t="str">
        <f t="shared" si="44"/>
        <v/>
      </c>
      <c r="G602" s="97">
        <f>أساسى3!C602</f>
        <v>0</v>
      </c>
      <c r="H602" s="98">
        <f>أساسى3!D602</f>
        <v>0</v>
      </c>
      <c r="I602" s="98">
        <f>أساسى3!F602</f>
        <v>0</v>
      </c>
      <c r="J602" s="99">
        <f>أساسى3!E602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أساسى3!B603</f>
        <v>0</v>
      </c>
      <c r="C603" s="105" t="str">
        <f t="shared" si="45"/>
        <v>0</v>
      </c>
      <c r="D603" s="106" t="str">
        <f t="shared" si="45"/>
        <v/>
      </c>
      <c r="E603" s="107" t="str">
        <f t="shared" si="45"/>
        <v/>
      </c>
      <c r="F603" s="108" t="str">
        <f t="shared" si="44"/>
        <v/>
      </c>
      <c r="G603" s="97">
        <f>أساسى3!C603</f>
        <v>0</v>
      </c>
      <c r="H603" s="98">
        <f>أساسى3!D603</f>
        <v>0</v>
      </c>
      <c r="I603" s="98">
        <f>أساسى3!F603</f>
        <v>0</v>
      </c>
      <c r="J603" s="99">
        <f>أساسى3!E603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أساسى3!B604</f>
        <v>0</v>
      </c>
      <c r="C604" s="105" t="str">
        <f t="shared" si="45"/>
        <v>0</v>
      </c>
      <c r="D604" s="106" t="str">
        <f t="shared" si="45"/>
        <v/>
      </c>
      <c r="E604" s="107" t="str">
        <f t="shared" si="45"/>
        <v/>
      </c>
      <c r="F604" s="108" t="str">
        <f t="shared" si="44"/>
        <v/>
      </c>
      <c r="G604" s="97">
        <f>أساسى3!C604</f>
        <v>0</v>
      </c>
      <c r="H604" s="98">
        <f>أساسى3!D604</f>
        <v>0</v>
      </c>
      <c r="I604" s="98">
        <f>أساسى3!F604</f>
        <v>0</v>
      </c>
      <c r="J604" s="99">
        <f>أساسى3!E604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أساسى3!B605</f>
        <v>0</v>
      </c>
      <c r="C605" s="105" t="str">
        <f t="shared" si="45"/>
        <v>0</v>
      </c>
      <c r="D605" s="106" t="str">
        <f t="shared" si="45"/>
        <v/>
      </c>
      <c r="E605" s="107" t="str">
        <f t="shared" si="45"/>
        <v/>
      </c>
      <c r="F605" s="108" t="str">
        <f t="shared" si="44"/>
        <v/>
      </c>
      <c r="G605" s="97">
        <f>أساسى3!C605</f>
        <v>0</v>
      </c>
      <c r="H605" s="98">
        <f>أساسى3!D605</f>
        <v>0</v>
      </c>
      <c r="I605" s="98">
        <f>أساسى3!F605</f>
        <v>0</v>
      </c>
      <c r="J605" s="99">
        <f>أساسى3!E605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أساسى3!B606</f>
        <v>0</v>
      </c>
      <c r="C606" s="105" t="str">
        <f t="shared" si="45"/>
        <v>0</v>
      </c>
      <c r="D606" s="106" t="str">
        <f t="shared" si="45"/>
        <v/>
      </c>
      <c r="E606" s="107" t="str">
        <f t="shared" si="45"/>
        <v/>
      </c>
      <c r="F606" s="108" t="str">
        <f t="shared" si="44"/>
        <v/>
      </c>
      <c r="G606" s="97">
        <f>أساسى3!C606</f>
        <v>0</v>
      </c>
      <c r="H606" s="98">
        <f>أساسى3!D606</f>
        <v>0</v>
      </c>
      <c r="I606" s="98">
        <f>أساسى3!F606</f>
        <v>0</v>
      </c>
      <c r="J606" s="99">
        <f>أساسى3!E606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أساسى3!B607</f>
        <v>0</v>
      </c>
      <c r="C607" s="105" t="str">
        <f t="shared" si="45"/>
        <v>0</v>
      </c>
      <c r="D607" s="106" t="str">
        <f t="shared" si="45"/>
        <v/>
      </c>
      <c r="E607" s="107" t="str">
        <f t="shared" si="45"/>
        <v/>
      </c>
      <c r="F607" s="108" t="str">
        <f t="shared" si="44"/>
        <v/>
      </c>
      <c r="G607" s="97">
        <f>أساسى3!C607</f>
        <v>0</v>
      </c>
      <c r="H607" s="98">
        <f>أساسى3!D607</f>
        <v>0</v>
      </c>
      <c r="I607" s="98">
        <f>أساسى3!F607</f>
        <v>0</v>
      </c>
      <c r="J607" s="99">
        <f>أساسى3!E607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أساسى3!B608</f>
        <v>0</v>
      </c>
      <c r="C608" s="105" t="str">
        <f t="shared" si="45"/>
        <v>0</v>
      </c>
      <c r="D608" s="106" t="str">
        <f t="shared" si="45"/>
        <v/>
      </c>
      <c r="E608" s="107" t="str">
        <f t="shared" si="45"/>
        <v/>
      </c>
      <c r="F608" s="108" t="str">
        <f t="shared" si="44"/>
        <v/>
      </c>
      <c r="G608" s="97">
        <f>أساسى3!C608</f>
        <v>0</v>
      </c>
      <c r="H608" s="98">
        <f>أساسى3!D608</f>
        <v>0</v>
      </c>
      <c r="I608" s="98">
        <f>أساسى3!F608</f>
        <v>0</v>
      </c>
      <c r="J608" s="99">
        <f>أساسى3!E608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أساسى3!B609</f>
        <v>0</v>
      </c>
      <c r="C609" s="105" t="str">
        <f t="shared" si="45"/>
        <v>0</v>
      </c>
      <c r="D609" s="106" t="str">
        <f t="shared" si="45"/>
        <v/>
      </c>
      <c r="E609" s="107" t="str">
        <f t="shared" si="45"/>
        <v/>
      </c>
      <c r="F609" s="108" t="str">
        <f t="shared" si="44"/>
        <v/>
      </c>
      <c r="G609" s="97">
        <f>أساسى3!C609</f>
        <v>0</v>
      </c>
      <c r="H609" s="98">
        <f>أساسى3!D609</f>
        <v>0</v>
      </c>
      <c r="I609" s="98">
        <f>أساسى3!F609</f>
        <v>0</v>
      </c>
      <c r="J609" s="99">
        <f>أساسى3!E609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أساسى3!B610</f>
        <v>0</v>
      </c>
      <c r="C610" s="105" t="str">
        <f t="shared" si="45"/>
        <v>0</v>
      </c>
      <c r="D610" s="106" t="str">
        <f t="shared" si="45"/>
        <v/>
      </c>
      <c r="E610" s="107" t="str">
        <f t="shared" si="45"/>
        <v/>
      </c>
      <c r="F610" s="108" t="str">
        <f t="shared" si="44"/>
        <v/>
      </c>
      <c r="G610" s="97">
        <f>أساسى3!C610</f>
        <v>0</v>
      </c>
      <c r="H610" s="98">
        <f>أساسى3!D610</f>
        <v>0</v>
      </c>
      <c r="I610" s="98">
        <f>أساسى3!F610</f>
        <v>0</v>
      </c>
      <c r="J610" s="99">
        <f>أساسى3!E610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أساسى3!B611</f>
        <v>0</v>
      </c>
      <c r="C611" s="105" t="str">
        <f t="shared" si="45"/>
        <v>0</v>
      </c>
      <c r="D611" s="106" t="str">
        <f t="shared" si="45"/>
        <v/>
      </c>
      <c r="E611" s="107" t="str">
        <f t="shared" si="45"/>
        <v/>
      </c>
      <c r="F611" s="108" t="str">
        <f t="shared" si="44"/>
        <v/>
      </c>
      <c r="G611" s="97">
        <f>أساسى3!C611</f>
        <v>0</v>
      </c>
      <c r="H611" s="98">
        <f>أساسى3!D611</f>
        <v>0</v>
      </c>
      <c r="I611" s="98">
        <f>أساسى3!F611</f>
        <v>0</v>
      </c>
      <c r="J611" s="99">
        <f>أساسى3!E611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أساسى3!B612</f>
        <v>0</v>
      </c>
      <c r="C612" s="105" t="str">
        <f t="shared" si="45"/>
        <v>0</v>
      </c>
      <c r="D612" s="106" t="str">
        <f t="shared" si="45"/>
        <v/>
      </c>
      <c r="E612" s="107" t="str">
        <f t="shared" si="45"/>
        <v/>
      </c>
      <c r="F612" s="108" t="str">
        <f t="shared" si="44"/>
        <v/>
      </c>
      <c r="G612" s="97">
        <f>أساسى3!C612</f>
        <v>0</v>
      </c>
      <c r="H612" s="98">
        <f>أساسى3!D612</f>
        <v>0</v>
      </c>
      <c r="I612" s="98">
        <f>أساسى3!F612</f>
        <v>0</v>
      </c>
      <c r="J612" s="99">
        <f>أساسى3!E612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أساسى3!B613</f>
        <v>0</v>
      </c>
      <c r="C613" s="105" t="str">
        <f t="shared" si="45"/>
        <v>0</v>
      </c>
      <c r="D613" s="106" t="str">
        <f t="shared" si="45"/>
        <v/>
      </c>
      <c r="E613" s="107" t="str">
        <f t="shared" si="45"/>
        <v/>
      </c>
      <c r="F613" s="108" t="str">
        <f t="shared" si="44"/>
        <v/>
      </c>
      <c r="G613" s="97">
        <f>أساسى3!C613</f>
        <v>0</v>
      </c>
      <c r="H613" s="98">
        <f>أساسى3!D613</f>
        <v>0</v>
      </c>
      <c r="I613" s="98">
        <f>أساسى3!F613</f>
        <v>0</v>
      </c>
      <c r="J613" s="99">
        <f>أساسى3!E613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أساسى3!B614</f>
        <v>0</v>
      </c>
      <c r="C614" s="105" t="str">
        <f t="shared" si="45"/>
        <v>0</v>
      </c>
      <c r="D614" s="106" t="str">
        <f t="shared" si="45"/>
        <v/>
      </c>
      <c r="E614" s="107" t="str">
        <f t="shared" si="45"/>
        <v/>
      </c>
      <c r="F614" s="108" t="str">
        <f t="shared" si="44"/>
        <v/>
      </c>
      <c r="G614" s="97">
        <f>أساسى3!C614</f>
        <v>0</v>
      </c>
      <c r="H614" s="98">
        <f>أساسى3!D614</f>
        <v>0</v>
      </c>
      <c r="I614" s="98">
        <f>أساسى3!F614</f>
        <v>0</v>
      </c>
      <c r="J614" s="99">
        <f>أساسى3!E614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أساسى3!B615</f>
        <v>0</v>
      </c>
      <c r="C615" s="105" t="str">
        <f t="shared" si="45"/>
        <v>0</v>
      </c>
      <c r="D615" s="106" t="str">
        <f t="shared" si="45"/>
        <v/>
      </c>
      <c r="E615" s="107" t="str">
        <f t="shared" si="45"/>
        <v/>
      </c>
      <c r="F615" s="108" t="str">
        <f t="shared" si="44"/>
        <v/>
      </c>
      <c r="G615" s="97">
        <f>أساسى3!C615</f>
        <v>0</v>
      </c>
      <c r="H615" s="98">
        <f>أساسى3!D615</f>
        <v>0</v>
      </c>
      <c r="I615" s="98">
        <f>أساسى3!F615</f>
        <v>0</v>
      </c>
      <c r="J615" s="99">
        <f>أساسى3!E615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أساسى3!B616</f>
        <v>0</v>
      </c>
      <c r="C616" s="105" t="str">
        <f t="shared" si="45"/>
        <v>0</v>
      </c>
      <c r="D616" s="106" t="str">
        <f t="shared" si="45"/>
        <v/>
      </c>
      <c r="E616" s="107" t="str">
        <f t="shared" si="45"/>
        <v/>
      </c>
      <c r="F616" s="108" t="str">
        <f t="shared" si="44"/>
        <v/>
      </c>
      <c r="G616" s="97">
        <f>أساسى3!C616</f>
        <v>0</v>
      </c>
      <c r="H616" s="98">
        <f>أساسى3!D616</f>
        <v>0</v>
      </c>
      <c r="I616" s="98">
        <f>أساسى3!F616</f>
        <v>0</v>
      </c>
      <c r="J616" s="99">
        <f>أساسى3!E616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أساسى3!B617</f>
        <v>0</v>
      </c>
      <c r="C617" s="105" t="str">
        <f t="shared" si="45"/>
        <v>0</v>
      </c>
      <c r="D617" s="106" t="str">
        <f t="shared" si="45"/>
        <v/>
      </c>
      <c r="E617" s="107" t="str">
        <f t="shared" si="45"/>
        <v/>
      </c>
      <c r="F617" s="108" t="str">
        <f t="shared" si="44"/>
        <v/>
      </c>
      <c r="G617" s="97">
        <f>أساسى3!C617</f>
        <v>0</v>
      </c>
      <c r="H617" s="98">
        <f>أساسى3!D617</f>
        <v>0</v>
      </c>
      <c r="I617" s="98">
        <f>أساسى3!F617</f>
        <v>0</v>
      </c>
      <c r="J617" s="99">
        <f>أساسى3!E617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أساسى3!B618</f>
        <v>0</v>
      </c>
      <c r="C618" s="105" t="str">
        <f t="shared" si="45"/>
        <v>0</v>
      </c>
      <c r="D618" s="106" t="str">
        <f t="shared" si="45"/>
        <v/>
      </c>
      <c r="E618" s="107" t="str">
        <f t="shared" si="45"/>
        <v/>
      </c>
      <c r="F618" s="108" t="str">
        <f t="shared" si="44"/>
        <v/>
      </c>
      <c r="G618" s="97">
        <f>أساسى3!C618</f>
        <v>0</v>
      </c>
      <c r="H618" s="98">
        <f>أساسى3!D618</f>
        <v>0</v>
      </c>
      <c r="I618" s="98">
        <f>أساسى3!F618</f>
        <v>0</v>
      </c>
      <c r="J618" s="99">
        <f>أساسى3!E618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أساسى3!B619</f>
        <v>0</v>
      </c>
      <c r="C619" s="105" t="str">
        <f t="shared" si="45"/>
        <v>0</v>
      </c>
      <c r="D619" s="106" t="str">
        <f t="shared" si="45"/>
        <v/>
      </c>
      <c r="E619" s="107" t="str">
        <f t="shared" si="45"/>
        <v/>
      </c>
      <c r="F619" s="108" t="str">
        <f t="shared" si="44"/>
        <v/>
      </c>
      <c r="G619" s="97">
        <f>أساسى3!C619</f>
        <v>0</v>
      </c>
      <c r="H619" s="98">
        <f>أساسى3!D619</f>
        <v>0</v>
      </c>
      <c r="I619" s="98">
        <f>أساسى3!F619</f>
        <v>0</v>
      </c>
      <c r="J619" s="99">
        <f>أساسى3!E619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أساسى3!B620</f>
        <v>0</v>
      </c>
      <c r="C620" s="105" t="str">
        <f t="shared" si="45"/>
        <v>0</v>
      </c>
      <c r="D620" s="106" t="str">
        <f t="shared" si="45"/>
        <v/>
      </c>
      <c r="E620" s="107" t="str">
        <f t="shared" si="45"/>
        <v/>
      </c>
      <c r="F620" s="108" t="str">
        <f t="shared" si="44"/>
        <v/>
      </c>
      <c r="G620" s="97">
        <f>أساسى3!C620</f>
        <v>0</v>
      </c>
      <c r="H620" s="98">
        <f>أساسى3!D620</f>
        <v>0</v>
      </c>
      <c r="I620" s="98">
        <f>أساسى3!F620</f>
        <v>0</v>
      </c>
      <c r="J620" s="99">
        <f>أساسى3!E620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أساسى3!B621</f>
        <v>0</v>
      </c>
      <c r="C621" s="105" t="str">
        <f t="shared" si="45"/>
        <v>0</v>
      </c>
      <c r="D621" s="106" t="str">
        <f t="shared" si="45"/>
        <v/>
      </c>
      <c r="E621" s="107" t="str">
        <f t="shared" si="45"/>
        <v/>
      </c>
      <c r="F621" s="108" t="str">
        <f t="shared" si="44"/>
        <v/>
      </c>
      <c r="G621" s="97">
        <f>أساسى3!C621</f>
        <v>0</v>
      </c>
      <c r="H621" s="98">
        <f>أساسى3!D621</f>
        <v>0</v>
      </c>
      <c r="I621" s="98">
        <f>أساسى3!F621</f>
        <v>0</v>
      </c>
      <c r="J621" s="99">
        <f>أساسى3!E621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أساسى3!B622</f>
        <v>0</v>
      </c>
      <c r="C622" s="105" t="str">
        <f t="shared" si="45"/>
        <v>0</v>
      </c>
      <c r="D622" s="106" t="str">
        <f t="shared" si="45"/>
        <v/>
      </c>
      <c r="E622" s="107" t="str">
        <f t="shared" si="45"/>
        <v/>
      </c>
      <c r="F622" s="108" t="str">
        <f t="shared" si="44"/>
        <v/>
      </c>
      <c r="G622" s="97">
        <f>أساسى3!C622</f>
        <v>0</v>
      </c>
      <c r="H622" s="98">
        <f>أساسى3!D622</f>
        <v>0</v>
      </c>
      <c r="I622" s="98">
        <f>أساسى3!F622</f>
        <v>0</v>
      </c>
      <c r="J622" s="99">
        <f>أساسى3!E622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أساسى3!B623</f>
        <v>0</v>
      </c>
      <c r="C623" s="105" t="str">
        <f t="shared" si="45"/>
        <v>0</v>
      </c>
      <c r="D623" s="106" t="str">
        <f t="shared" si="45"/>
        <v/>
      </c>
      <c r="E623" s="107" t="str">
        <f t="shared" si="45"/>
        <v/>
      </c>
      <c r="F623" s="108" t="str">
        <f t="shared" si="44"/>
        <v/>
      </c>
      <c r="G623" s="97">
        <f>أساسى3!C623</f>
        <v>0</v>
      </c>
      <c r="H623" s="98">
        <f>أساسى3!D623</f>
        <v>0</v>
      </c>
      <c r="I623" s="98">
        <f>أساسى3!F623</f>
        <v>0</v>
      </c>
      <c r="J623" s="99">
        <f>أساسى3!E623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أساسى3!B624</f>
        <v>0</v>
      </c>
      <c r="C624" s="105" t="str">
        <f t="shared" si="45"/>
        <v>0</v>
      </c>
      <c r="D624" s="106" t="str">
        <f t="shared" si="45"/>
        <v/>
      </c>
      <c r="E624" s="107" t="str">
        <f t="shared" si="45"/>
        <v/>
      </c>
      <c r="F624" s="108" t="str">
        <f t="shared" si="44"/>
        <v/>
      </c>
      <c r="G624" s="97">
        <f>أساسى3!C624</f>
        <v>0</v>
      </c>
      <c r="H624" s="98">
        <f>أساسى3!D624</f>
        <v>0</v>
      </c>
      <c r="I624" s="98">
        <f>أساسى3!F624</f>
        <v>0</v>
      </c>
      <c r="J624" s="99">
        <f>أساسى3!E624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أساسى3!B625</f>
        <v>0</v>
      </c>
      <c r="C625" s="105" t="str">
        <f t="shared" si="45"/>
        <v>0</v>
      </c>
      <c r="D625" s="106" t="str">
        <f t="shared" si="45"/>
        <v/>
      </c>
      <c r="E625" s="107" t="str">
        <f t="shared" si="45"/>
        <v/>
      </c>
      <c r="F625" s="108" t="str">
        <f t="shared" si="44"/>
        <v/>
      </c>
      <c r="G625" s="97">
        <f>أساسى3!C625</f>
        <v>0</v>
      </c>
      <c r="H625" s="98">
        <f>أساسى3!D625</f>
        <v>0</v>
      </c>
      <c r="I625" s="98">
        <f>أساسى3!F625</f>
        <v>0</v>
      </c>
      <c r="J625" s="99">
        <f>أساسى3!E625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أساسى3!B626</f>
        <v>0</v>
      </c>
      <c r="C626" s="105" t="str">
        <f t="shared" si="45"/>
        <v>0</v>
      </c>
      <c r="D626" s="106" t="str">
        <f t="shared" si="45"/>
        <v/>
      </c>
      <c r="E626" s="107" t="str">
        <f t="shared" si="45"/>
        <v/>
      </c>
      <c r="F626" s="108" t="str">
        <f t="shared" si="44"/>
        <v/>
      </c>
      <c r="G626" s="97">
        <f>أساسى3!C626</f>
        <v>0</v>
      </c>
      <c r="H626" s="98">
        <f>أساسى3!D626</f>
        <v>0</v>
      </c>
      <c r="I626" s="98">
        <f>أساسى3!F626</f>
        <v>0</v>
      </c>
      <c r="J626" s="99">
        <f>أساسى3!E626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أساسى3!B627</f>
        <v>0</v>
      </c>
      <c r="C627" s="105" t="str">
        <f t="shared" si="45"/>
        <v>0</v>
      </c>
      <c r="D627" s="106" t="str">
        <f t="shared" si="45"/>
        <v/>
      </c>
      <c r="E627" s="107" t="str">
        <f t="shared" si="45"/>
        <v/>
      </c>
      <c r="F627" s="108" t="str">
        <f t="shared" si="44"/>
        <v/>
      </c>
      <c r="G627" s="97">
        <f>أساسى3!C627</f>
        <v>0</v>
      </c>
      <c r="H627" s="98">
        <f>أساسى3!D627</f>
        <v>0</v>
      </c>
      <c r="I627" s="98">
        <f>أساسى3!F627</f>
        <v>0</v>
      </c>
      <c r="J627" s="99">
        <f>أساسى3!E627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أساسى3!B628</f>
        <v>0</v>
      </c>
      <c r="C628" s="105" t="str">
        <f t="shared" si="45"/>
        <v>0</v>
      </c>
      <c r="D628" s="106" t="str">
        <f t="shared" si="45"/>
        <v/>
      </c>
      <c r="E628" s="107" t="str">
        <f t="shared" si="45"/>
        <v/>
      </c>
      <c r="F628" s="108" t="str">
        <f t="shared" si="44"/>
        <v/>
      </c>
      <c r="G628" s="97">
        <f>أساسى3!C628</f>
        <v>0</v>
      </c>
      <c r="H628" s="98">
        <f>أساسى3!D628</f>
        <v>0</v>
      </c>
      <c r="I628" s="98">
        <f>أساسى3!F628</f>
        <v>0</v>
      </c>
      <c r="J628" s="99">
        <f>أساسى3!E628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أساسى3!B629</f>
        <v>0</v>
      </c>
      <c r="C629" s="105" t="str">
        <f t="shared" si="45"/>
        <v>0</v>
      </c>
      <c r="D629" s="106" t="str">
        <f t="shared" si="45"/>
        <v/>
      </c>
      <c r="E629" s="107" t="str">
        <f t="shared" si="45"/>
        <v/>
      </c>
      <c r="F629" s="108" t="str">
        <f t="shared" si="44"/>
        <v/>
      </c>
      <c r="G629" s="97">
        <f>أساسى3!C629</f>
        <v>0</v>
      </c>
      <c r="H629" s="98">
        <f>أساسى3!D629</f>
        <v>0</v>
      </c>
      <c r="I629" s="98">
        <f>أساسى3!F629</f>
        <v>0</v>
      </c>
      <c r="J629" s="99">
        <f>أساسى3!E629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أساسى3!B630</f>
        <v>0</v>
      </c>
      <c r="C630" s="105" t="str">
        <f t="shared" si="45"/>
        <v>0</v>
      </c>
      <c r="D630" s="106" t="str">
        <f t="shared" si="45"/>
        <v/>
      </c>
      <c r="E630" s="107" t="str">
        <f t="shared" si="45"/>
        <v/>
      </c>
      <c r="F630" s="108" t="str">
        <f t="shared" si="44"/>
        <v/>
      </c>
      <c r="G630" s="97">
        <f>أساسى3!C630</f>
        <v>0</v>
      </c>
      <c r="H630" s="98">
        <f>أساسى3!D630</f>
        <v>0</v>
      </c>
      <c r="I630" s="98">
        <f>أساسى3!F630</f>
        <v>0</v>
      </c>
      <c r="J630" s="99">
        <f>أساسى3!E630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أساسى3!B631</f>
        <v>0</v>
      </c>
      <c r="C631" s="105" t="str">
        <f t="shared" si="45"/>
        <v>0</v>
      </c>
      <c r="D631" s="106" t="str">
        <f t="shared" si="45"/>
        <v/>
      </c>
      <c r="E631" s="107" t="str">
        <f t="shared" si="45"/>
        <v/>
      </c>
      <c r="F631" s="108" t="str">
        <f t="shared" si="44"/>
        <v/>
      </c>
      <c r="G631" s="97">
        <f>أساسى3!C631</f>
        <v>0</v>
      </c>
      <c r="H631" s="98">
        <f>أساسى3!D631</f>
        <v>0</v>
      </c>
      <c r="I631" s="98">
        <f>أساسى3!F631</f>
        <v>0</v>
      </c>
      <c r="J631" s="99">
        <f>أساسى3!E631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أساسى3!B632</f>
        <v>0</v>
      </c>
      <c r="C632" s="105" t="str">
        <f t="shared" si="45"/>
        <v>0</v>
      </c>
      <c r="D632" s="106" t="str">
        <f t="shared" si="45"/>
        <v/>
      </c>
      <c r="E632" s="107" t="str">
        <f t="shared" si="45"/>
        <v/>
      </c>
      <c r="F632" s="108" t="str">
        <f t="shared" si="44"/>
        <v/>
      </c>
      <c r="G632" s="97">
        <f>أساسى3!C632</f>
        <v>0</v>
      </c>
      <c r="H632" s="98">
        <f>أساسى3!D632</f>
        <v>0</v>
      </c>
      <c r="I632" s="98">
        <f>أساسى3!F632</f>
        <v>0</v>
      </c>
      <c r="J632" s="99">
        <f>أساسى3!E632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أساسى3!B633</f>
        <v>0</v>
      </c>
      <c r="C633" s="105" t="str">
        <f t="shared" si="45"/>
        <v>0</v>
      </c>
      <c r="D633" s="106" t="str">
        <f t="shared" si="45"/>
        <v/>
      </c>
      <c r="E633" s="107" t="str">
        <f t="shared" si="45"/>
        <v/>
      </c>
      <c r="F633" s="108" t="str">
        <f t="shared" si="44"/>
        <v/>
      </c>
      <c r="G633" s="97">
        <f>أساسى3!C633</f>
        <v>0</v>
      </c>
      <c r="H633" s="98">
        <f>أساسى3!D633</f>
        <v>0</v>
      </c>
      <c r="I633" s="98">
        <f>أساسى3!F633</f>
        <v>0</v>
      </c>
      <c r="J633" s="99">
        <f>أساسى3!E633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أساسى3!B634</f>
        <v>0</v>
      </c>
      <c r="C634" s="105" t="str">
        <f t="shared" si="45"/>
        <v>0</v>
      </c>
      <c r="D634" s="106" t="str">
        <f t="shared" si="45"/>
        <v/>
      </c>
      <c r="E634" s="107" t="str">
        <f t="shared" si="45"/>
        <v/>
      </c>
      <c r="F634" s="108" t="str">
        <f t="shared" si="44"/>
        <v/>
      </c>
      <c r="G634" s="97">
        <f>أساسى3!C634</f>
        <v>0</v>
      </c>
      <c r="H634" s="98">
        <f>أساسى3!D634</f>
        <v>0</v>
      </c>
      <c r="I634" s="98">
        <f>أساسى3!F634</f>
        <v>0</v>
      </c>
      <c r="J634" s="99">
        <f>أساسى3!E634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أساسى3!B635</f>
        <v>0</v>
      </c>
      <c r="C635" s="105" t="str">
        <f t="shared" si="45"/>
        <v>0</v>
      </c>
      <c r="D635" s="106" t="str">
        <f t="shared" si="45"/>
        <v/>
      </c>
      <c r="E635" s="107" t="str">
        <f t="shared" si="45"/>
        <v/>
      </c>
      <c r="F635" s="108" t="str">
        <f t="shared" si="44"/>
        <v/>
      </c>
      <c r="G635" s="97">
        <f>أساسى3!C635</f>
        <v>0</v>
      </c>
      <c r="H635" s="98">
        <f>أساسى3!D635</f>
        <v>0</v>
      </c>
      <c r="I635" s="98">
        <f>أساسى3!F635</f>
        <v>0</v>
      </c>
      <c r="J635" s="99">
        <f>أساسى3!E635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أساسى3!B636</f>
        <v>0</v>
      </c>
      <c r="C636" s="105" t="str">
        <f t="shared" si="45"/>
        <v>0</v>
      </c>
      <c r="D636" s="106" t="str">
        <f t="shared" si="45"/>
        <v/>
      </c>
      <c r="E636" s="107" t="str">
        <f t="shared" si="45"/>
        <v/>
      </c>
      <c r="F636" s="108" t="str">
        <f t="shared" si="44"/>
        <v/>
      </c>
      <c r="G636" s="97">
        <f>أساسى3!C636</f>
        <v>0</v>
      </c>
      <c r="H636" s="98">
        <f>أساسى3!D636</f>
        <v>0</v>
      </c>
      <c r="I636" s="98">
        <f>أساسى3!F636</f>
        <v>0</v>
      </c>
      <c r="J636" s="99">
        <f>أساسى3!E636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أساسى3!B637</f>
        <v>0</v>
      </c>
      <c r="C637" s="105" t="str">
        <f t="shared" si="45"/>
        <v>0</v>
      </c>
      <c r="D637" s="106" t="str">
        <f t="shared" si="45"/>
        <v/>
      </c>
      <c r="E637" s="107" t="str">
        <f t="shared" si="45"/>
        <v/>
      </c>
      <c r="F637" s="108" t="str">
        <f t="shared" si="44"/>
        <v/>
      </c>
      <c r="G637" s="97">
        <f>أساسى3!C637</f>
        <v>0</v>
      </c>
      <c r="H637" s="98">
        <f>أساسى3!D637</f>
        <v>0</v>
      </c>
      <c r="I637" s="98">
        <f>أساسى3!F637</f>
        <v>0</v>
      </c>
      <c r="J637" s="99">
        <f>أساسى3!E637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أساسى3!B638</f>
        <v>0</v>
      </c>
      <c r="C638" s="105" t="str">
        <f t="shared" si="45"/>
        <v>0</v>
      </c>
      <c r="D638" s="106" t="str">
        <f t="shared" si="45"/>
        <v/>
      </c>
      <c r="E638" s="107" t="str">
        <f t="shared" si="45"/>
        <v/>
      </c>
      <c r="F638" s="108" t="str">
        <f t="shared" si="44"/>
        <v/>
      </c>
      <c r="G638" s="97">
        <f>أساسى3!C638</f>
        <v>0</v>
      </c>
      <c r="H638" s="98">
        <f>أساسى3!D638</f>
        <v>0</v>
      </c>
      <c r="I638" s="98">
        <f>أساسى3!F638</f>
        <v>0</v>
      </c>
      <c r="J638" s="99">
        <f>أساسى3!E638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أساسى3!B639</f>
        <v>0</v>
      </c>
      <c r="C639" s="105" t="str">
        <f t="shared" si="45"/>
        <v>0</v>
      </c>
      <c r="D639" s="106" t="str">
        <f t="shared" si="45"/>
        <v/>
      </c>
      <c r="E639" s="107" t="str">
        <f t="shared" si="45"/>
        <v/>
      </c>
      <c r="F639" s="108" t="str">
        <f t="shared" si="44"/>
        <v/>
      </c>
      <c r="G639" s="97">
        <f>أساسى3!C639</f>
        <v>0</v>
      </c>
      <c r="H639" s="98">
        <f>أساسى3!D639</f>
        <v>0</v>
      </c>
      <c r="I639" s="98">
        <f>أساسى3!F639</f>
        <v>0</v>
      </c>
      <c r="J639" s="99">
        <f>أساسى3!E639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أساسى3!B640</f>
        <v>0</v>
      </c>
      <c r="C640" s="105" t="str">
        <f t="shared" si="45"/>
        <v>0</v>
      </c>
      <c r="D640" s="106" t="str">
        <f t="shared" si="45"/>
        <v/>
      </c>
      <c r="E640" s="107" t="str">
        <f t="shared" si="45"/>
        <v/>
      </c>
      <c r="F640" s="108" t="str">
        <f t="shared" si="44"/>
        <v/>
      </c>
      <c r="G640" s="97">
        <f>أساسى3!C640</f>
        <v>0</v>
      </c>
      <c r="H640" s="98">
        <f>أساسى3!D640</f>
        <v>0</v>
      </c>
      <c r="I640" s="98">
        <f>أساسى3!F640</f>
        <v>0</v>
      </c>
      <c r="J640" s="99">
        <f>أساسى3!E640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أساسى3!B641</f>
        <v>0</v>
      </c>
      <c r="C641" s="105" t="str">
        <f t="shared" si="45"/>
        <v>0</v>
      </c>
      <c r="D641" s="106" t="str">
        <f t="shared" si="45"/>
        <v/>
      </c>
      <c r="E641" s="107" t="str">
        <f t="shared" si="45"/>
        <v/>
      </c>
      <c r="F641" s="108" t="str">
        <f t="shared" si="44"/>
        <v/>
      </c>
      <c r="G641" s="97">
        <f>أساسى3!C641</f>
        <v>0</v>
      </c>
      <c r="H641" s="98">
        <f>أساسى3!D641</f>
        <v>0</v>
      </c>
      <c r="I641" s="98">
        <f>أساسى3!F641</f>
        <v>0</v>
      </c>
      <c r="J641" s="99">
        <f>أساسى3!E641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أساسى3!B642</f>
        <v>0</v>
      </c>
      <c r="C642" s="105" t="str">
        <f t="shared" si="45"/>
        <v>0</v>
      </c>
      <c r="D642" s="106" t="str">
        <f t="shared" si="45"/>
        <v/>
      </c>
      <c r="E642" s="107" t="str">
        <f t="shared" si="45"/>
        <v/>
      </c>
      <c r="F642" s="108" t="str">
        <f t="shared" si="44"/>
        <v/>
      </c>
      <c r="G642" s="97">
        <f>أساسى3!C642</f>
        <v>0</v>
      </c>
      <c r="H642" s="98">
        <f>أساسى3!D642</f>
        <v>0</v>
      </c>
      <c r="I642" s="98">
        <f>أساسى3!F642</f>
        <v>0</v>
      </c>
      <c r="J642" s="99">
        <f>أساسى3!E642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أساسى3!B643</f>
        <v>0</v>
      </c>
      <c r="C643" s="105" t="str">
        <f t="shared" si="45"/>
        <v>0</v>
      </c>
      <c r="D643" s="106" t="str">
        <f t="shared" si="45"/>
        <v/>
      </c>
      <c r="E643" s="107" t="str">
        <f t="shared" si="45"/>
        <v/>
      </c>
      <c r="F643" s="108" t="str">
        <f t="shared" si="44"/>
        <v/>
      </c>
      <c r="G643" s="97">
        <f>أساسى3!C643</f>
        <v>0</v>
      </c>
      <c r="H643" s="98">
        <f>أساسى3!D643</f>
        <v>0</v>
      </c>
      <c r="I643" s="98">
        <f>أساسى3!F643</f>
        <v>0</v>
      </c>
      <c r="J643" s="99">
        <f>أساسى3!E643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أساسى3!B644</f>
        <v>0</v>
      </c>
      <c r="C644" s="105" t="str">
        <f t="shared" si="45"/>
        <v>0</v>
      </c>
      <c r="D644" s="106" t="str">
        <f t="shared" si="45"/>
        <v/>
      </c>
      <c r="E644" s="107" t="str">
        <f t="shared" si="45"/>
        <v/>
      </c>
      <c r="F644" s="108" t="str">
        <f t="shared" si="44"/>
        <v/>
      </c>
      <c r="G644" s="97">
        <f>أساسى3!C644</f>
        <v>0</v>
      </c>
      <c r="H644" s="98">
        <f>أساسى3!D644</f>
        <v>0</v>
      </c>
      <c r="I644" s="98">
        <f>أساسى3!F644</f>
        <v>0</v>
      </c>
      <c r="J644" s="99">
        <f>أساسى3!E644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أساسى3!B645</f>
        <v>0</v>
      </c>
      <c r="C645" s="105" t="str">
        <f t="shared" si="45"/>
        <v>0</v>
      </c>
      <c r="D645" s="106" t="str">
        <f t="shared" si="45"/>
        <v/>
      </c>
      <c r="E645" s="107" t="str">
        <f t="shared" si="45"/>
        <v/>
      </c>
      <c r="F645" s="108" t="str">
        <f t="shared" si="44"/>
        <v/>
      </c>
      <c r="G645" s="97">
        <f>أساسى3!C645</f>
        <v>0</v>
      </c>
      <c r="H645" s="98">
        <f>أساسى3!D645</f>
        <v>0</v>
      </c>
      <c r="I645" s="98">
        <f>أساسى3!F645</f>
        <v>0</v>
      </c>
      <c r="J645" s="99">
        <f>أساسى3!E645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أساسى3!B646</f>
        <v>0</v>
      </c>
      <c r="C646" s="105" t="str">
        <f t="shared" si="45"/>
        <v>0</v>
      </c>
      <c r="D646" s="106" t="str">
        <f t="shared" si="45"/>
        <v/>
      </c>
      <c r="E646" s="107" t="str">
        <f t="shared" si="45"/>
        <v/>
      </c>
      <c r="F646" s="108" t="str">
        <f t="shared" si="44"/>
        <v/>
      </c>
      <c r="G646" s="97">
        <f>أساسى3!C646</f>
        <v>0</v>
      </c>
      <c r="H646" s="98">
        <f>أساسى3!D646</f>
        <v>0</v>
      </c>
      <c r="I646" s="98">
        <f>أساسى3!F646</f>
        <v>0</v>
      </c>
      <c r="J646" s="99">
        <f>أساسى3!E646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أساسى3!B647</f>
        <v>0</v>
      </c>
      <c r="C647" s="105" t="str">
        <f t="shared" si="45"/>
        <v>0</v>
      </c>
      <c r="D647" s="106" t="str">
        <f t="shared" si="45"/>
        <v/>
      </c>
      <c r="E647" s="107" t="str">
        <f t="shared" si="45"/>
        <v/>
      </c>
      <c r="F647" s="108" t="str">
        <f t="shared" si="44"/>
        <v/>
      </c>
      <c r="G647" s="97">
        <f>أساسى3!C647</f>
        <v>0</v>
      </c>
      <c r="H647" s="98">
        <f>أساسى3!D647</f>
        <v>0</v>
      </c>
      <c r="I647" s="98">
        <f>أساسى3!F647</f>
        <v>0</v>
      </c>
      <c r="J647" s="99">
        <f>أساسى3!E647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3\1"),1,IF(AND(K647="أنثى",G647="3\1"),11,IF(AND(K647="ذكر",G647="3\2"),2,IF(AND(K647="أنثى",G647="3\2"),22,IF(AND(K647="ذكر",G647="3\3"),3,IF(AND(K647="أنثى",G647="3\3"),33,IF(AND(K647="ذكر",G647="3\4"),4,IF(AND(K647="أنثى",G647="3\4"),44,IF(AND(K647="ذكر",G647="3\5"),5,IF(AND(K647="أنثى",G647="3\5"),55,""))))))))))</f>
        <v/>
      </c>
    </row>
    <row r="648" spans="1:17" ht="35.25" thickTop="1" thickBot="1">
      <c r="A648" s="104">
        <f>IF(B648&lt;&gt;"",SUBTOTAL(3,$B$6:$B648),"")</f>
        <v>643</v>
      </c>
      <c r="B648" s="92">
        <f>أساسى3!B648</f>
        <v>0</v>
      </c>
      <c r="C648" s="105" t="str">
        <f t="shared" si="45"/>
        <v>0</v>
      </c>
      <c r="D648" s="106" t="str">
        <f t="shared" si="45"/>
        <v/>
      </c>
      <c r="E648" s="107" t="str">
        <f t="shared" si="45"/>
        <v/>
      </c>
      <c r="F648" s="108" t="str">
        <f t="shared" si="44"/>
        <v/>
      </c>
      <c r="G648" s="97">
        <f>أساسى3!C648</f>
        <v>0</v>
      </c>
      <c r="H648" s="98">
        <f>أساسى3!D648</f>
        <v>0</v>
      </c>
      <c r="I648" s="98">
        <f>أساسى3!F648</f>
        <v>0</v>
      </c>
      <c r="J648" s="99">
        <f>أساسى3!E648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أساسى3!B649</f>
        <v>0</v>
      </c>
      <c r="C649" s="105" t="str">
        <f t="shared" si="45"/>
        <v>0</v>
      </c>
      <c r="D649" s="106" t="str">
        <f t="shared" si="45"/>
        <v/>
      </c>
      <c r="E649" s="107" t="str">
        <f t="shared" si="45"/>
        <v/>
      </c>
      <c r="F649" s="108" t="str">
        <f t="shared" si="44"/>
        <v/>
      </c>
      <c r="G649" s="97">
        <f>أساسى3!C649</f>
        <v>0</v>
      </c>
      <c r="H649" s="98">
        <f>أساسى3!D649</f>
        <v>0</v>
      </c>
      <c r="I649" s="98">
        <f>أساسى3!F649</f>
        <v>0</v>
      </c>
      <c r="J649" s="99">
        <f>أساسى3!E649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أساسى3!B650</f>
        <v>0</v>
      </c>
      <c r="C650" s="105" t="str">
        <f t="shared" si="45"/>
        <v>0</v>
      </c>
      <c r="D650" s="106" t="str">
        <f t="shared" si="45"/>
        <v/>
      </c>
      <c r="E650" s="107" t="str">
        <f t="shared" si="45"/>
        <v/>
      </c>
      <c r="F650" s="108" t="str">
        <f t="shared" si="44"/>
        <v/>
      </c>
      <c r="G650" s="97">
        <f>أساسى3!C650</f>
        <v>0</v>
      </c>
      <c r="H650" s="98">
        <f>أساسى3!D650</f>
        <v>0</v>
      </c>
      <c r="I650" s="98">
        <f>أساسى3!F650</f>
        <v>0</v>
      </c>
      <c r="J650" s="99">
        <f>أساسى3!E650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أساسى3!B651</f>
        <v>0</v>
      </c>
      <c r="C651" s="105" t="str">
        <f t="shared" si="45"/>
        <v>0</v>
      </c>
      <c r="D651" s="106" t="str">
        <f t="shared" si="45"/>
        <v/>
      </c>
      <c r="E651" s="107" t="str">
        <f t="shared" si="45"/>
        <v/>
      </c>
      <c r="F651" s="108" t="str">
        <f t="shared" si="44"/>
        <v/>
      </c>
      <c r="G651" s="97">
        <f>أساسى3!C651</f>
        <v>0</v>
      </c>
      <c r="H651" s="98">
        <f>أساسى3!D651</f>
        <v>0</v>
      </c>
      <c r="I651" s="98">
        <f>أساسى3!F651</f>
        <v>0</v>
      </c>
      <c r="J651" s="99">
        <f>أساسى3!E651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أساسى3!B652</f>
        <v>0</v>
      </c>
      <c r="C652" s="105" t="str">
        <f t="shared" si="45"/>
        <v>0</v>
      </c>
      <c r="D652" s="106" t="str">
        <f t="shared" si="45"/>
        <v/>
      </c>
      <c r="E652" s="107" t="str">
        <f t="shared" si="45"/>
        <v/>
      </c>
      <c r="F652" s="108" t="str">
        <f t="shared" si="44"/>
        <v/>
      </c>
      <c r="G652" s="97">
        <f>أساسى3!C652</f>
        <v>0</v>
      </c>
      <c r="H652" s="98">
        <f>أساسى3!D652</f>
        <v>0</v>
      </c>
      <c r="I652" s="98">
        <f>أساسى3!F652</f>
        <v>0</v>
      </c>
      <c r="J652" s="99">
        <f>أساسى3!E652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أساسى3!B653</f>
        <v>0</v>
      </c>
      <c r="C653" s="105" t="str">
        <f t="shared" si="45"/>
        <v>0</v>
      </c>
      <c r="D653" s="106" t="str">
        <f t="shared" si="45"/>
        <v/>
      </c>
      <c r="E653" s="107" t="str">
        <f t="shared" si="45"/>
        <v/>
      </c>
      <c r="F653" s="108" t="str">
        <f t="shared" si="44"/>
        <v/>
      </c>
      <c r="G653" s="97">
        <f>أساسى3!C653</f>
        <v>0</v>
      </c>
      <c r="H653" s="98">
        <f>أساسى3!D653</f>
        <v>0</v>
      </c>
      <c r="I653" s="98">
        <f>أساسى3!F653</f>
        <v>0</v>
      </c>
      <c r="J653" s="99">
        <f>أساسى3!E653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أساسى3!B654</f>
        <v>0</v>
      </c>
      <c r="C654" s="105" t="str">
        <f t="shared" si="45"/>
        <v>0</v>
      </c>
      <c r="D654" s="106" t="str">
        <f t="shared" si="45"/>
        <v/>
      </c>
      <c r="E654" s="107" t="str">
        <f t="shared" si="45"/>
        <v/>
      </c>
      <c r="F654" s="108" t="str">
        <f t="shared" si="44"/>
        <v/>
      </c>
      <c r="G654" s="97">
        <f>أساسى3!C654</f>
        <v>0</v>
      </c>
      <c r="H654" s="98">
        <f>أساسى3!D654</f>
        <v>0</v>
      </c>
      <c r="I654" s="98">
        <f>أساسى3!F654</f>
        <v>0</v>
      </c>
      <c r="J654" s="99">
        <f>أساسى3!E654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أساسى3!B655</f>
        <v>0</v>
      </c>
      <c r="C655" s="105" t="str">
        <f t="shared" si="45"/>
        <v>0</v>
      </c>
      <c r="D655" s="106" t="str">
        <f t="shared" si="45"/>
        <v/>
      </c>
      <c r="E655" s="107" t="str">
        <f t="shared" si="45"/>
        <v/>
      </c>
      <c r="F655" s="108" t="str">
        <f t="shared" si="44"/>
        <v/>
      </c>
      <c r="G655" s="97">
        <f>أساسى3!C655</f>
        <v>0</v>
      </c>
      <c r="H655" s="98">
        <f>أساسى3!D655</f>
        <v>0</v>
      </c>
      <c r="I655" s="98">
        <f>أساسى3!F655</f>
        <v>0</v>
      </c>
      <c r="J655" s="99">
        <f>أساسى3!E655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أساسى3!B656</f>
        <v>0</v>
      </c>
      <c r="C656" s="105" t="str">
        <f t="shared" si="45"/>
        <v>0</v>
      </c>
      <c r="D656" s="106" t="str">
        <f t="shared" si="45"/>
        <v/>
      </c>
      <c r="E656" s="107" t="str">
        <f t="shared" si="45"/>
        <v/>
      </c>
      <c r="F656" s="108" t="str">
        <f t="shared" si="44"/>
        <v/>
      </c>
      <c r="G656" s="97">
        <f>أساسى3!C656</f>
        <v>0</v>
      </c>
      <c r="H656" s="98">
        <f>أساسى3!D656</f>
        <v>0</v>
      </c>
      <c r="I656" s="98">
        <f>أساسى3!F656</f>
        <v>0</v>
      </c>
      <c r="J656" s="99">
        <f>أساسى3!E656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أساسى3!B657</f>
        <v>0</v>
      </c>
      <c r="C657" s="105" t="str">
        <f t="shared" si="45"/>
        <v>0</v>
      </c>
      <c r="D657" s="106" t="str">
        <f t="shared" si="45"/>
        <v/>
      </c>
      <c r="E657" s="107" t="str">
        <f t="shared" si="45"/>
        <v/>
      </c>
      <c r="F657" s="108" t="str">
        <f t="shared" si="44"/>
        <v/>
      </c>
      <c r="G657" s="97">
        <f>أساسى3!C657</f>
        <v>0</v>
      </c>
      <c r="H657" s="98">
        <f>أساسى3!D657</f>
        <v>0</v>
      </c>
      <c r="I657" s="98">
        <f>أساسى3!F657</f>
        <v>0</v>
      </c>
      <c r="J657" s="99">
        <f>أساسى3!E657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أساسى3!B658</f>
        <v>0</v>
      </c>
      <c r="C658" s="105" t="str">
        <f t="shared" si="45"/>
        <v>0</v>
      </c>
      <c r="D658" s="106" t="str">
        <f t="shared" si="45"/>
        <v/>
      </c>
      <c r="E658" s="107" t="str">
        <f t="shared" si="45"/>
        <v/>
      </c>
      <c r="F658" s="108" t="str">
        <f t="shared" si="44"/>
        <v/>
      </c>
      <c r="G658" s="97">
        <f>أساسى3!C658</f>
        <v>0</v>
      </c>
      <c r="H658" s="98">
        <f>أساسى3!D658</f>
        <v>0</v>
      </c>
      <c r="I658" s="98">
        <f>أساسى3!F658</f>
        <v>0</v>
      </c>
      <c r="J658" s="99">
        <f>أساسى3!E658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أساسى3!B659</f>
        <v>0</v>
      </c>
      <c r="C659" s="105" t="str">
        <f t="shared" si="45"/>
        <v>0</v>
      </c>
      <c r="D659" s="106" t="str">
        <f t="shared" si="45"/>
        <v/>
      </c>
      <c r="E659" s="107" t="str">
        <f t="shared" si="45"/>
        <v/>
      </c>
      <c r="F659" s="108" t="str">
        <f t="shared" si="44"/>
        <v/>
      </c>
      <c r="G659" s="97">
        <f>أساسى3!C659</f>
        <v>0</v>
      </c>
      <c r="H659" s="98">
        <f>أساسى3!D659</f>
        <v>0</v>
      </c>
      <c r="I659" s="98">
        <f>أساسى3!F659</f>
        <v>0</v>
      </c>
      <c r="J659" s="99">
        <f>أساسى3!E659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أساسى3!B660</f>
        <v>0</v>
      </c>
      <c r="C660" s="105" t="str">
        <f t="shared" si="45"/>
        <v>0</v>
      </c>
      <c r="D660" s="106" t="str">
        <f t="shared" si="45"/>
        <v/>
      </c>
      <c r="E660" s="107" t="str">
        <f t="shared" si="45"/>
        <v/>
      </c>
      <c r="F660" s="108" t="str">
        <f t="shared" si="44"/>
        <v/>
      </c>
      <c r="G660" s="97">
        <f>أساسى3!C660</f>
        <v>0</v>
      </c>
      <c r="H660" s="98">
        <f>أساسى3!D660</f>
        <v>0</v>
      </c>
      <c r="I660" s="98">
        <f>أساسى3!F660</f>
        <v>0</v>
      </c>
      <c r="J660" s="99">
        <f>أساسى3!E660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أساسى3!B661</f>
        <v>0</v>
      </c>
      <c r="C661" s="105" t="str">
        <f t="shared" si="45"/>
        <v>0</v>
      </c>
      <c r="D661" s="106" t="str">
        <f t="shared" si="45"/>
        <v/>
      </c>
      <c r="E661" s="107" t="str">
        <f t="shared" si="45"/>
        <v/>
      </c>
      <c r="F661" s="108" t="str">
        <f t="shared" si="45"/>
        <v/>
      </c>
      <c r="G661" s="97">
        <f>أساسى3!C661</f>
        <v>0</v>
      </c>
      <c r="H661" s="98">
        <f>أساسى3!D661</f>
        <v>0</v>
      </c>
      <c r="I661" s="98">
        <f>أساسى3!F661</f>
        <v>0</v>
      </c>
      <c r="J661" s="99">
        <f>أساسى3!E661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أساسى3!B662</f>
        <v>0</v>
      </c>
      <c r="C662" s="105" t="str">
        <f t="shared" ref="C662:F725" si="49">TRIM(MID(SUBSTITUTE($B662," ",REPT(" ",99)),COLUMN(A659)*99-98,99))</f>
        <v>0</v>
      </c>
      <c r="D662" s="106" t="str">
        <f t="shared" si="49"/>
        <v/>
      </c>
      <c r="E662" s="107" t="str">
        <f t="shared" si="49"/>
        <v/>
      </c>
      <c r="F662" s="108" t="str">
        <f t="shared" si="49"/>
        <v/>
      </c>
      <c r="G662" s="97">
        <f>أساسى3!C662</f>
        <v>0</v>
      </c>
      <c r="H662" s="98">
        <f>أساسى3!D662</f>
        <v>0</v>
      </c>
      <c r="I662" s="98">
        <f>أساسى3!F662</f>
        <v>0</v>
      </c>
      <c r="J662" s="99">
        <f>أساسى3!E662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أساسى3!B663</f>
        <v>0</v>
      </c>
      <c r="C663" s="105" t="str">
        <f t="shared" si="49"/>
        <v>0</v>
      </c>
      <c r="D663" s="106" t="str">
        <f t="shared" si="49"/>
        <v/>
      </c>
      <c r="E663" s="107" t="str">
        <f t="shared" si="49"/>
        <v/>
      </c>
      <c r="F663" s="108" t="str">
        <f t="shared" si="49"/>
        <v/>
      </c>
      <c r="G663" s="97">
        <f>أساسى3!C663</f>
        <v>0</v>
      </c>
      <c r="H663" s="98">
        <f>أساسى3!D663</f>
        <v>0</v>
      </c>
      <c r="I663" s="98">
        <f>أساسى3!F663</f>
        <v>0</v>
      </c>
      <c r="J663" s="99">
        <f>أساسى3!E663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أساسى3!B664</f>
        <v>0</v>
      </c>
      <c r="C664" s="105" t="str">
        <f t="shared" si="49"/>
        <v>0</v>
      </c>
      <c r="D664" s="106" t="str">
        <f t="shared" si="49"/>
        <v/>
      </c>
      <c r="E664" s="107" t="str">
        <f t="shared" si="49"/>
        <v/>
      </c>
      <c r="F664" s="108" t="str">
        <f t="shared" si="49"/>
        <v/>
      </c>
      <c r="G664" s="97">
        <f>أساسى3!C664</f>
        <v>0</v>
      </c>
      <c r="H664" s="98">
        <f>أساسى3!D664</f>
        <v>0</v>
      </c>
      <c r="I664" s="98">
        <f>أساسى3!F664</f>
        <v>0</v>
      </c>
      <c r="J664" s="99">
        <f>أساسى3!E664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أساسى3!B665</f>
        <v>0</v>
      </c>
      <c r="C665" s="105" t="str">
        <f t="shared" si="49"/>
        <v>0</v>
      </c>
      <c r="D665" s="106" t="str">
        <f t="shared" si="49"/>
        <v/>
      </c>
      <c r="E665" s="107" t="str">
        <f t="shared" si="49"/>
        <v/>
      </c>
      <c r="F665" s="108" t="str">
        <f t="shared" si="49"/>
        <v/>
      </c>
      <c r="G665" s="97">
        <f>أساسى3!C665</f>
        <v>0</v>
      </c>
      <c r="H665" s="98">
        <f>أساسى3!D665</f>
        <v>0</v>
      </c>
      <c r="I665" s="98">
        <f>أساسى3!F665</f>
        <v>0</v>
      </c>
      <c r="J665" s="99">
        <f>أساسى3!E665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أساسى3!B666</f>
        <v>0</v>
      </c>
      <c r="C666" s="105" t="str">
        <f t="shared" si="49"/>
        <v>0</v>
      </c>
      <c r="D666" s="106" t="str">
        <f t="shared" si="49"/>
        <v/>
      </c>
      <c r="E666" s="107" t="str">
        <f t="shared" si="49"/>
        <v/>
      </c>
      <c r="F666" s="108" t="str">
        <f t="shared" si="49"/>
        <v/>
      </c>
      <c r="G666" s="97">
        <f>أساسى3!C666</f>
        <v>0</v>
      </c>
      <c r="H666" s="98">
        <f>أساسى3!D666</f>
        <v>0</v>
      </c>
      <c r="I666" s="98">
        <f>أساسى3!F666</f>
        <v>0</v>
      </c>
      <c r="J666" s="99">
        <f>أساسى3!E666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أساسى3!B667</f>
        <v>0</v>
      </c>
      <c r="C667" s="105" t="str">
        <f t="shared" si="49"/>
        <v>0</v>
      </c>
      <c r="D667" s="106" t="str">
        <f t="shared" si="49"/>
        <v/>
      </c>
      <c r="E667" s="107" t="str">
        <f t="shared" si="49"/>
        <v/>
      </c>
      <c r="F667" s="108" t="str">
        <f t="shared" si="49"/>
        <v/>
      </c>
      <c r="G667" s="97">
        <f>أساسى3!C667</f>
        <v>0</v>
      </c>
      <c r="H667" s="98">
        <f>أساسى3!D667</f>
        <v>0</v>
      </c>
      <c r="I667" s="98">
        <f>أساسى3!F667</f>
        <v>0</v>
      </c>
      <c r="J667" s="99">
        <f>أساسى3!E667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أساسى3!B668</f>
        <v>0</v>
      </c>
      <c r="C668" s="105" t="str">
        <f t="shared" si="49"/>
        <v>0</v>
      </c>
      <c r="D668" s="106" t="str">
        <f t="shared" si="49"/>
        <v/>
      </c>
      <c r="E668" s="107" t="str">
        <f t="shared" si="49"/>
        <v/>
      </c>
      <c r="F668" s="108" t="str">
        <f t="shared" si="49"/>
        <v/>
      </c>
      <c r="G668" s="97">
        <f>أساسى3!C668</f>
        <v>0</v>
      </c>
      <c r="H668" s="98">
        <f>أساسى3!D668</f>
        <v>0</v>
      </c>
      <c r="I668" s="98">
        <f>أساسى3!F668</f>
        <v>0</v>
      </c>
      <c r="J668" s="99">
        <f>أساسى3!E668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أساسى3!B669</f>
        <v>0</v>
      </c>
      <c r="C669" s="105" t="str">
        <f t="shared" si="49"/>
        <v>0</v>
      </c>
      <c r="D669" s="106" t="str">
        <f t="shared" si="49"/>
        <v/>
      </c>
      <c r="E669" s="107" t="str">
        <f t="shared" si="49"/>
        <v/>
      </c>
      <c r="F669" s="108" t="str">
        <f t="shared" si="49"/>
        <v/>
      </c>
      <c r="G669" s="97">
        <f>أساسى3!C669</f>
        <v>0</v>
      </c>
      <c r="H669" s="98">
        <f>أساسى3!D669</f>
        <v>0</v>
      </c>
      <c r="I669" s="98">
        <f>أساسى3!F669</f>
        <v>0</v>
      </c>
      <c r="J669" s="99">
        <f>أساسى3!E669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أساسى3!B670</f>
        <v>0</v>
      </c>
      <c r="C670" s="105" t="str">
        <f t="shared" si="49"/>
        <v>0</v>
      </c>
      <c r="D670" s="106" t="str">
        <f t="shared" si="49"/>
        <v/>
      </c>
      <c r="E670" s="107" t="str">
        <f t="shared" si="49"/>
        <v/>
      </c>
      <c r="F670" s="108" t="str">
        <f t="shared" si="49"/>
        <v/>
      </c>
      <c r="G670" s="97">
        <f>أساسى3!C670</f>
        <v>0</v>
      </c>
      <c r="H670" s="98">
        <f>أساسى3!D670</f>
        <v>0</v>
      </c>
      <c r="I670" s="98">
        <f>أساسى3!F670</f>
        <v>0</v>
      </c>
      <c r="J670" s="99">
        <f>أساسى3!E670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أساسى3!B671</f>
        <v>0</v>
      </c>
      <c r="C671" s="105" t="str">
        <f t="shared" si="49"/>
        <v>0</v>
      </c>
      <c r="D671" s="106" t="str">
        <f t="shared" si="49"/>
        <v/>
      </c>
      <c r="E671" s="107" t="str">
        <f t="shared" si="49"/>
        <v/>
      </c>
      <c r="F671" s="108" t="str">
        <f t="shared" si="49"/>
        <v/>
      </c>
      <c r="G671" s="97">
        <f>أساسى3!C671</f>
        <v>0</v>
      </c>
      <c r="H671" s="98">
        <f>أساسى3!D671</f>
        <v>0</v>
      </c>
      <c r="I671" s="98">
        <f>أساسى3!F671</f>
        <v>0</v>
      </c>
      <c r="J671" s="99">
        <f>أساسى3!E671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أساسى3!B672</f>
        <v>0</v>
      </c>
      <c r="C672" s="105" t="str">
        <f t="shared" si="49"/>
        <v>0</v>
      </c>
      <c r="D672" s="106" t="str">
        <f t="shared" si="49"/>
        <v/>
      </c>
      <c r="E672" s="107" t="str">
        <f t="shared" si="49"/>
        <v/>
      </c>
      <c r="F672" s="108" t="str">
        <f t="shared" si="49"/>
        <v/>
      </c>
      <c r="G672" s="97">
        <f>أساسى3!C672</f>
        <v>0</v>
      </c>
      <c r="H672" s="98">
        <f>أساسى3!D672</f>
        <v>0</v>
      </c>
      <c r="I672" s="98">
        <f>أساسى3!F672</f>
        <v>0</v>
      </c>
      <c r="J672" s="99">
        <f>أساسى3!E672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أساسى3!B673</f>
        <v>0</v>
      </c>
      <c r="C673" s="105" t="str">
        <f t="shared" si="49"/>
        <v>0</v>
      </c>
      <c r="D673" s="106" t="str">
        <f t="shared" si="49"/>
        <v/>
      </c>
      <c r="E673" s="107" t="str">
        <f t="shared" si="49"/>
        <v/>
      </c>
      <c r="F673" s="108" t="str">
        <f t="shared" si="49"/>
        <v/>
      </c>
      <c r="G673" s="97">
        <f>أساسى3!C673</f>
        <v>0</v>
      </c>
      <c r="H673" s="98">
        <f>أساسى3!D673</f>
        <v>0</v>
      </c>
      <c r="I673" s="98">
        <f>أساسى3!F673</f>
        <v>0</v>
      </c>
      <c r="J673" s="99">
        <f>أساسى3!E673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أساسى3!B674</f>
        <v>0</v>
      </c>
      <c r="C674" s="105" t="str">
        <f t="shared" si="49"/>
        <v>0</v>
      </c>
      <c r="D674" s="106" t="str">
        <f t="shared" si="49"/>
        <v/>
      </c>
      <c r="E674" s="107" t="str">
        <f t="shared" si="49"/>
        <v/>
      </c>
      <c r="F674" s="108" t="str">
        <f t="shared" si="49"/>
        <v/>
      </c>
      <c r="G674" s="97">
        <f>أساسى3!C674</f>
        <v>0</v>
      </c>
      <c r="H674" s="98">
        <f>أساسى3!D674</f>
        <v>0</v>
      </c>
      <c r="I674" s="98">
        <f>أساسى3!F674</f>
        <v>0</v>
      </c>
      <c r="J674" s="99">
        <f>أساسى3!E674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أساسى3!B675</f>
        <v>0</v>
      </c>
      <c r="C675" s="105" t="str">
        <f t="shared" si="49"/>
        <v>0</v>
      </c>
      <c r="D675" s="106" t="str">
        <f t="shared" si="49"/>
        <v/>
      </c>
      <c r="E675" s="107" t="str">
        <f t="shared" si="49"/>
        <v/>
      </c>
      <c r="F675" s="108" t="str">
        <f t="shared" si="49"/>
        <v/>
      </c>
      <c r="G675" s="97">
        <f>أساسى3!C675</f>
        <v>0</v>
      </c>
      <c r="H675" s="98">
        <f>أساسى3!D675</f>
        <v>0</v>
      </c>
      <c r="I675" s="98">
        <f>أساسى3!F675</f>
        <v>0</v>
      </c>
      <c r="J675" s="99">
        <f>أساسى3!E675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أساسى3!B676</f>
        <v>0</v>
      </c>
      <c r="C676" s="105" t="str">
        <f t="shared" si="49"/>
        <v>0</v>
      </c>
      <c r="D676" s="106" t="str">
        <f t="shared" si="49"/>
        <v/>
      </c>
      <c r="E676" s="107" t="str">
        <f t="shared" si="49"/>
        <v/>
      </c>
      <c r="F676" s="108" t="str">
        <f t="shared" si="49"/>
        <v/>
      </c>
      <c r="G676" s="97">
        <f>أساسى3!C676</f>
        <v>0</v>
      </c>
      <c r="H676" s="98">
        <f>أساسى3!D676</f>
        <v>0</v>
      </c>
      <c r="I676" s="98">
        <f>أساسى3!F676</f>
        <v>0</v>
      </c>
      <c r="J676" s="99">
        <f>أساسى3!E676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أساسى3!B677</f>
        <v>0</v>
      </c>
      <c r="C677" s="105" t="str">
        <f t="shared" si="49"/>
        <v>0</v>
      </c>
      <c r="D677" s="106" t="str">
        <f t="shared" si="49"/>
        <v/>
      </c>
      <c r="E677" s="107" t="str">
        <f t="shared" si="49"/>
        <v/>
      </c>
      <c r="F677" s="108" t="str">
        <f t="shared" si="49"/>
        <v/>
      </c>
      <c r="G677" s="97">
        <f>أساسى3!C677</f>
        <v>0</v>
      </c>
      <c r="H677" s="98">
        <f>أساسى3!D677</f>
        <v>0</v>
      </c>
      <c r="I677" s="98">
        <f>أساسى3!F677</f>
        <v>0</v>
      </c>
      <c r="J677" s="99">
        <f>أساسى3!E677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أساسى3!B678</f>
        <v>0</v>
      </c>
      <c r="C678" s="105" t="str">
        <f t="shared" si="49"/>
        <v>0</v>
      </c>
      <c r="D678" s="106" t="str">
        <f t="shared" si="49"/>
        <v/>
      </c>
      <c r="E678" s="107" t="str">
        <f t="shared" si="49"/>
        <v/>
      </c>
      <c r="F678" s="108" t="str">
        <f t="shared" si="49"/>
        <v/>
      </c>
      <c r="G678" s="97">
        <f>أساسى3!C678</f>
        <v>0</v>
      </c>
      <c r="H678" s="98">
        <f>أساسى3!D678</f>
        <v>0</v>
      </c>
      <c r="I678" s="98">
        <f>أساسى3!F678</f>
        <v>0</v>
      </c>
      <c r="J678" s="99">
        <f>أساسى3!E678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أساسى3!B679</f>
        <v>0</v>
      </c>
      <c r="C679" s="105" t="str">
        <f t="shared" si="49"/>
        <v>0</v>
      </c>
      <c r="D679" s="106" t="str">
        <f t="shared" si="49"/>
        <v/>
      </c>
      <c r="E679" s="107" t="str">
        <f t="shared" si="49"/>
        <v/>
      </c>
      <c r="F679" s="108" t="str">
        <f t="shared" si="49"/>
        <v/>
      </c>
      <c r="G679" s="97">
        <f>أساسى3!C679</f>
        <v>0</v>
      </c>
      <c r="H679" s="98">
        <f>أساسى3!D679</f>
        <v>0</v>
      </c>
      <c r="I679" s="98">
        <f>أساسى3!F679</f>
        <v>0</v>
      </c>
      <c r="J679" s="99">
        <f>أساسى3!E679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أساسى3!B680</f>
        <v>0</v>
      </c>
      <c r="C680" s="105" t="str">
        <f t="shared" si="49"/>
        <v>0</v>
      </c>
      <c r="D680" s="106" t="str">
        <f t="shared" si="49"/>
        <v/>
      </c>
      <c r="E680" s="107" t="str">
        <f t="shared" si="49"/>
        <v/>
      </c>
      <c r="F680" s="108" t="str">
        <f t="shared" si="49"/>
        <v/>
      </c>
      <c r="G680" s="97">
        <f>أساسى3!C680</f>
        <v>0</v>
      </c>
      <c r="H680" s="98">
        <f>أساسى3!D680</f>
        <v>0</v>
      </c>
      <c r="I680" s="98">
        <f>أساسى3!F680</f>
        <v>0</v>
      </c>
      <c r="J680" s="99">
        <f>أساسى3!E680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أساسى3!B681</f>
        <v>0</v>
      </c>
      <c r="C681" s="105" t="str">
        <f t="shared" si="49"/>
        <v>0</v>
      </c>
      <c r="D681" s="106" t="str">
        <f t="shared" si="49"/>
        <v/>
      </c>
      <c r="E681" s="107" t="str">
        <f t="shared" si="49"/>
        <v/>
      </c>
      <c r="F681" s="108" t="str">
        <f t="shared" si="49"/>
        <v/>
      </c>
      <c r="G681" s="97">
        <f>أساسى3!C681</f>
        <v>0</v>
      </c>
      <c r="H681" s="98">
        <f>أساسى3!D681</f>
        <v>0</v>
      </c>
      <c r="I681" s="98">
        <f>أساسى3!F681</f>
        <v>0</v>
      </c>
      <c r="J681" s="99">
        <f>أساسى3!E681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أساسى3!B682</f>
        <v>0</v>
      </c>
      <c r="C682" s="105" t="str">
        <f t="shared" si="49"/>
        <v>0</v>
      </c>
      <c r="D682" s="106" t="str">
        <f t="shared" si="49"/>
        <v/>
      </c>
      <c r="E682" s="107" t="str">
        <f t="shared" si="49"/>
        <v/>
      </c>
      <c r="F682" s="108" t="str">
        <f t="shared" si="49"/>
        <v/>
      </c>
      <c r="G682" s="97">
        <f>أساسى3!C682</f>
        <v>0</v>
      </c>
      <c r="H682" s="98">
        <f>أساسى3!D682</f>
        <v>0</v>
      </c>
      <c r="I682" s="98">
        <f>أساسى3!F682</f>
        <v>0</v>
      </c>
      <c r="J682" s="99">
        <f>أساسى3!E682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أساسى3!B683</f>
        <v>0</v>
      </c>
      <c r="C683" s="105" t="str">
        <f t="shared" si="49"/>
        <v>0</v>
      </c>
      <c r="D683" s="106" t="str">
        <f t="shared" si="49"/>
        <v/>
      </c>
      <c r="E683" s="107" t="str">
        <f t="shared" si="49"/>
        <v/>
      </c>
      <c r="F683" s="108" t="str">
        <f t="shared" si="49"/>
        <v/>
      </c>
      <c r="G683" s="97">
        <f>أساسى3!C683</f>
        <v>0</v>
      </c>
      <c r="H683" s="98">
        <f>أساسى3!D683</f>
        <v>0</v>
      </c>
      <c r="I683" s="98">
        <f>أساسى3!F683</f>
        <v>0</v>
      </c>
      <c r="J683" s="99">
        <f>أساسى3!E683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أساسى3!B684</f>
        <v>0</v>
      </c>
      <c r="C684" s="105" t="str">
        <f t="shared" si="49"/>
        <v>0</v>
      </c>
      <c r="D684" s="106" t="str">
        <f t="shared" si="49"/>
        <v/>
      </c>
      <c r="E684" s="107" t="str">
        <f t="shared" si="49"/>
        <v/>
      </c>
      <c r="F684" s="108" t="str">
        <f t="shared" si="49"/>
        <v/>
      </c>
      <c r="G684" s="97">
        <f>أساسى3!C684</f>
        <v>0</v>
      </c>
      <c r="H684" s="98">
        <f>أساسى3!D684</f>
        <v>0</v>
      </c>
      <c r="I684" s="98">
        <f>أساسى3!F684</f>
        <v>0</v>
      </c>
      <c r="J684" s="99">
        <f>أساسى3!E684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أساسى3!B685</f>
        <v>0</v>
      </c>
      <c r="C685" s="105" t="str">
        <f t="shared" si="49"/>
        <v>0</v>
      </c>
      <c r="D685" s="106" t="str">
        <f t="shared" si="49"/>
        <v/>
      </c>
      <c r="E685" s="107" t="str">
        <f t="shared" si="49"/>
        <v/>
      </c>
      <c r="F685" s="108" t="str">
        <f t="shared" si="49"/>
        <v/>
      </c>
      <c r="G685" s="97">
        <f>أساسى3!C685</f>
        <v>0</v>
      </c>
      <c r="H685" s="98">
        <f>أساسى3!D685</f>
        <v>0</v>
      </c>
      <c r="I685" s="98">
        <f>أساسى3!F685</f>
        <v>0</v>
      </c>
      <c r="J685" s="99">
        <f>أساسى3!E685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أساسى3!B686</f>
        <v>0</v>
      </c>
      <c r="C686" s="105" t="str">
        <f t="shared" si="49"/>
        <v>0</v>
      </c>
      <c r="D686" s="106" t="str">
        <f t="shared" si="49"/>
        <v/>
      </c>
      <c r="E686" s="107" t="str">
        <f t="shared" si="49"/>
        <v/>
      </c>
      <c r="F686" s="108" t="str">
        <f t="shared" si="49"/>
        <v/>
      </c>
      <c r="G686" s="97">
        <f>أساسى3!C686</f>
        <v>0</v>
      </c>
      <c r="H686" s="98">
        <f>أساسى3!D686</f>
        <v>0</v>
      </c>
      <c r="I686" s="98">
        <f>أساسى3!F686</f>
        <v>0</v>
      </c>
      <c r="J686" s="99">
        <f>أساسى3!E686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أساسى3!B687</f>
        <v>0</v>
      </c>
      <c r="C687" s="105" t="str">
        <f t="shared" si="49"/>
        <v>0</v>
      </c>
      <c r="D687" s="106" t="str">
        <f t="shared" si="49"/>
        <v/>
      </c>
      <c r="E687" s="107" t="str">
        <f t="shared" si="49"/>
        <v/>
      </c>
      <c r="F687" s="108" t="str">
        <f t="shared" si="49"/>
        <v/>
      </c>
      <c r="G687" s="97">
        <f>أساسى3!C687</f>
        <v>0</v>
      </c>
      <c r="H687" s="98">
        <f>أساسى3!D687</f>
        <v>0</v>
      </c>
      <c r="I687" s="98">
        <f>أساسى3!F687</f>
        <v>0</v>
      </c>
      <c r="J687" s="99">
        <f>أساسى3!E687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أساسى3!B688</f>
        <v>0</v>
      </c>
      <c r="C688" s="105" t="str">
        <f t="shared" si="49"/>
        <v>0</v>
      </c>
      <c r="D688" s="106" t="str">
        <f t="shared" si="49"/>
        <v/>
      </c>
      <c r="E688" s="107" t="str">
        <f t="shared" si="49"/>
        <v/>
      </c>
      <c r="F688" s="108" t="str">
        <f t="shared" si="49"/>
        <v/>
      </c>
      <c r="G688" s="97">
        <f>أساسى3!C688</f>
        <v>0</v>
      </c>
      <c r="H688" s="98">
        <f>أساسى3!D688</f>
        <v>0</v>
      </c>
      <c r="I688" s="98">
        <f>أساسى3!F688</f>
        <v>0</v>
      </c>
      <c r="J688" s="99">
        <f>أساسى3!E688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أساسى3!B689</f>
        <v>0</v>
      </c>
      <c r="C689" s="105" t="str">
        <f t="shared" si="49"/>
        <v>0</v>
      </c>
      <c r="D689" s="106" t="str">
        <f t="shared" si="49"/>
        <v/>
      </c>
      <c r="E689" s="107" t="str">
        <f t="shared" si="49"/>
        <v/>
      </c>
      <c r="F689" s="108" t="str">
        <f t="shared" si="49"/>
        <v/>
      </c>
      <c r="G689" s="97">
        <f>أساسى3!C689</f>
        <v>0</v>
      </c>
      <c r="H689" s="98">
        <f>أساسى3!D689</f>
        <v>0</v>
      </c>
      <c r="I689" s="98">
        <f>أساسى3!F689</f>
        <v>0</v>
      </c>
      <c r="J689" s="99">
        <f>أساسى3!E689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أساسى3!B690</f>
        <v>0</v>
      </c>
      <c r="C690" s="105" t="str">
        <f t="shared" si="49"/>
        <v>0</v>
      </c>
      <c r="D690" s="106" t="str">
        <f t="shared" si="49"/>
        <v/>
      </c>
      <c r="E690" s="107" t="str">
        <f t="shared" si="49"/>
        <v/>
      </c>
      <c r="F690" s="108" t="str">
        <f t="shared" si="49"/>
        <v/>
      </c>
      <c r="G690" s="97">
        <f>أساسى3!C690</f>
        <v>0</v>
      </c>
      <c r="H690" s="98">
        <f>أساسى3!D690</f>
        <v>0</v>
      </c>
      <c r="I690" s="98">
        <f>أساسى3!F690</f>
        <v>0</v>
      </c>
      <c r="J690" s="99">
        <f>أساسى3!E690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أساسى3!B691</f>
        <v>0</v>
      </c>
      <c r="C691" s="105" t="str">
        <f t="shared" si="49"/>
        <v>0</v>
      </c>
      <c r="D691" s="106" t="str">
        <f t="shared" si="49"/>
        <v/>
      </c>
      <c r="E691" s="107" t="str">
        <f t="shared" si="49"/>
        <v/>
      </c>
      <c r="F691" s="108" t="str">
        <f t="shared" si="49"/>
        <v/>
      </c>
      <c r="G691" s="97">
        <f>أساسى3!C691</f>
        <v>0</v>
      </c>
      <c r="H691" s="98">
        <f>أساسى3!D691</f>
        <v>0</v>
      </c>
      <c r="I691" s="98">
        <f>أساسى3!F691</f>
        <v>0</v>
      </c>
      <c r="J691" s="99">
        <f>أساسى3!E691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أساسى3!B692</f>
        <v>0</v>
      </c>
      <c r="C692" s="105" t="str">
        <f t="shared" si="49"/>
        <v>0</v>
      </c>
      <c r="D692" s="106" t="str">
        <f t="shared" si="49"/>
        <v/>
      </c>
      <c r="E692" s="107" t="str">
        <f t="shared" si="49"/>
        <v/>
      </c>
      <c r="F692" s="108" t="str">
        <f t="shared" si="49"/>
        <v/>
      </c>
      <c r="G692" s="97">
        <f>أساسى3!C692</f>
        <v>0</v>
      </c>
      <c r="H692" s="98">
        <f>أساسى3!D692</f>
        <v>0</v>
      </c>
      <c r="I692" s="98">
        <f>أساسى3!F692</f>
        <v>0</v>
      </c>
      <c r="J692" s="99">
        <f>أساسى3!E692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أساسى3!B693</f>
        <v>0</v>
      </c>
      <c r="C693" s="105" t="str">
        <f t="shared" si="49"/>
        <v>0</v>
      </c>
      <c r="D693" s="106" t="str">
        <f t="shared" si="49"/>
        <v/>
      </c>
      <c r="E693" s="107" t="str">
        <f t="shared" si="49"/>
        <v/>
      </c>
      <c r="F693" s="108" t="str">
        <f t="shared" si="49"/>
        <v/>
      </c>
      <c r="G693" s="97">
        <f>أساسى3!C693</f>
        <v>0</v>
      </c>
      <c r="H693" s="98">
        <f>أساسى3!D693</f>
        <v>0</v>
      </c>
      <c r="I693" s="98">
        <f>أساسى3!F693</f>
        <v>0</v>
      </c>
      <c r="J693" s="99">
        <f>أساسى3!E693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أساسى3!B694</f>
        <v>0</v>
      </c>
      <c r="C694" s="105" t="str">
        <f t="shared" si="49"/>
        <v>0</v>
      </c>
      <c r="D694" s="106" t="str">
        <f t="shared" si="49"/>
        <v/>
      </c>
      <c r="E694" s="107" t="str">
        <f t="shared" si="49"/>
        <v/>
      </c>
      <c r="F694" s="108" t="str">
        <f t="shared" si="49"/>
        <v/>
      </c>
      <c r="G694" s="97">
        <f>أساسى3!C694</f>
        <v>0</v>
      </c>
      <c r="H694" s="98">
        <f>أساسى3!D694</f>
        <v>0</v>
      </c>
      <c r="I694" s="98">
        <f>أساسى3!F694</f>
        <v>0</v>
      </c>
      <c r="J694" s="99">
        <f>أساسى3!E694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أساسى3!B695</f>
        <v>0</v>
      </c>
      <c r="C695" s="105" t="str">
        <f t="shared" si="49"/>
        <v>0</v>
      </c>
      <c r="D695" s="106" t="str">
        <f t="shared" si="49"/>
        <v/>
      </c>
      <c r="E695" s="107" t="str">
        <f t="shared" si="49"/>
        <v/>
      </c>
      <c r="F695" s="108" t="str">
        <f t="shared" si="49"/>
        <v/>
      </c>
      <c r="G695" s="97">
        <f>أساسى3!C695</f>
        <v>0</v>
      </c>
      <c r="H695" s="98">
        <f>أساسى3!D695</f>
        <v>0</v>
      </c>
      <c r="I695" s="98">
        <f>أساسى3!F695</f>
        <v>0</v>
      </c>
      <c r="J695" s="99">
        <f>أساسى3!E695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أساسى3!B696</f>
        <v>0</v>
      </c>
      <c r="C696" s="105" t="str">
        <f t="shared" si="49"/>
        <v>0</v>
      </c>
      <c r="D696" s="106" t="str">
        <f t="shared" si="49"/>
        <v/>
      </c>
      <c r="E696" s="107" t="str">
        <f t="shared" si="49"/>
        <v/>
      </c>
      <c r="F696" s="108" t="str">
        <f t="shared" si="49"/>
        <v/>
      </c>
      <c r="G696" s="97">
        <f>أساسى3!C696</f>
        <v>0</v>
      </c>
      <c r="H696" s="98">
        <f>أساسى3!D696</f>
        <v>0</v>
      </c>
      <c r="I696" s="98">
        <f>أساسى3!F696</f>
        <v>0</v>
      </c>
      <c r="J696" s="99">
        <f>أساسى3!E696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أساسى3!B697</f>
        <v>0</v>
      </c>
      <c r="C697" s="105" t="str">
        <f t="shared" si="49"/>
        <v>0</v>
      </c>
      <c r="D697" s="106" t="str">
        <f t="shared" si="49"/>
        <v/>
      </c>
      <c r="E697" s="107" t="str">
        <f t="shared" si="49"/>
        <v/>
      </c>
      <c r="F697" s="108" t="str">
        <f t="shared" si="49"/>
        <v/>
      </c>
      <c r="G697" s="97">
        <f>أساسى3!C697</f>
        <v>0</v>
      </c>
      <c r="H697" s="98">
        <f>أساسى3!D697</f>
        <v>0</v>
      </c>
      <c r="I697" s="98">
        <f>أساسى3!F697</f>
        <v>0</v>
      </c>
      <c r="J697" s="99">
        <f>أساسى3!E697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أساسى3!B698</f>
        <v>0</v>
      </c>
      <c r="C698" s="105" t="str">
        <f t="shared" si="49"/>
        <v>0</v>
      </c>
      <c r="D698" s="106" t="str">
        <f t="shared" si="49"/>
        <v/>
      </c>
      <c r="E698" s="107" t="str">
        <f t="shared" si="49"/>
        <v/>
      </c>
      <c r="F698" s="108" t="str">
        <f t="shared" si="49"/>
        <v/>
      </c>
      <c r="G698" s="97">
        <f>أساسى3!C698</f>
        <v>0</v>
      </c>
      <c r="H698" s="98">
        <f>أساسى3!D698</f>
        <v>0</v>
      </c>
      <c r="I698" s="98">
        <f>أساسى3!F698</f>
        <v>0</v>
      </c>
      <c r="J698" s="99">
        <f>أساسى3!E698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أساسى3!B699</f>
        <v>0</v>
      </c>
      <c r="C699" s="105" t="str">
        <f t="shared" si="49"/>
        <v>0</v>
      </c>
      <c r="D699" s="106" t="str">
        <f t="shared" si="49"/>
        <v/>
      </c>
      <c r="E699" s="107" t="str">
        <f t="shared" si="49"/>
        <v/>
      </c>
      <c r="F699" s="108" t="str">
        <f t="shared" si="49"/>
        <v/>
      </c>
      <c r="G699" s="97">
        <f>أساسى3!C699</f>
        <v>0</v>
      </c>
      <c r="H699" s="98">
        <f>أساسى3!D699</f>
        <v>0</v>
      </c>
      <c r="I699" s="98">
        <f>أساسى3!F699</f>
        <v>0</v>
      </c>
      <c r="J699" s="99">
        <f>أساسى3!E699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أساسى3!B700</f>
        <v>0</v>
      </c>
      <c r="C700" s="105" t="str">
        <f t="shared" si="49"/>
        <v>0</v>
      </c>
      <c r="D700" s="106" t="str">
        <f t="shared" si="49"/>
        <v/>
      </c>
      <c r="E700" s="107" t="str">
        <f t="shared" si="49"/>
        <v/>
      </c>
      <c r="F700" s="108" t="str">
        <f t="shared" si="49"/>
        <v/>
      </c>
      <c r="G700" s="97">
        <f>أساسى3!C700</f>
        <v>0</v>
      </c>
      <c r="H700" s="98">
        <f>أساسى3!D700</f>
        <v>0</v>
      </c>
      <c r="I700" s="98">
        <f>أساسى3!F700</f>
        <v>0</v>
      </c>
      <c r="J700" s="99">
        <f>أساسى3!E700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أساسى3!B701</f>
        <v>0</v>
      </c>
      <c r="C701" s="105" t="str">
        <f t="shared" si="49"/>
        <v>0</v>
      </c>
      <c r="D701" s="106" t="str">
        <f t="shared" si="49"/>
        <v/>
      </c>
      <c r="E701" s="107" t="str">
        <f t="shared" si="49"/>
        <v/>
      </c>
      <c r="F701" s="108" t="str">
        <f t="shared" si="49"/>
        <v/>
      </c>
      <c r="G701" s="97">
        <f>أساسى3!C701</f>
        <v>0</v>
      </c>
      <c r="H701" s="98">
        <f>أساسى3!D701</f>
        <v>0</v>
      </c>
      <c r="I701" s="98">
        <f>أساسى3!F701</f>
        <v>0</v>
      </c>
      <c r="J701" s="99">
        <f>أساسى3!E701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أساسى3!B702</f>
        <v>0</v>
      </c>
      <c r="C702" s="105" t="str">
        <f t="shared" si="49"/>
        <v>0</v>
      </c>
      <c r="D702" s="106" t="str">
        <f t="shared" si="49"/>
        <v/>
      </c>
      <c r="E702" s="107" t="str">
        <f t="shared" si="49"/>
        <v/>
      </c>
      <c r="F702" s="108" t="str">
        <f t="shared" si="49"/>
        <v/>
      </c>
      <c r="G702" s="97">
        <f>أساسى3!C702</f>
        <v>0</v>
      </c>
      <c r="H702" s="98">
        <f>أساسى3!D702</f>
        <v>0</v>
      </c>
      <c r="I702" s="98">
        <f>أساسى3!F702</f>
        <v>0</v>
      </c>
      <c r="J702" s="99">
        <f>أساسى3!E702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أساسى3!B703</f>
        <v>0</v>
      </c>
      <c r="C703" s="105" t="str">
        <f t="shared" si="49"/>
        <v>0</v>
      </c>
      <c r="D703" s="106" t="str">
        <f t="shared" si="49"/>
        <v/>
      </c>
      <c r="E703" s="107" t="str">
        <f t="shared" si="49"/>
        <v/>
      </c>
      <c r="F703" s="108" t="str">
        <f t="shared" si="49"/>
        <v/>
      </c>
      <c r="G703" s="97">
        <f>أساسى3!C703</f>
        <v>0</v>
      </c>
      <c r="H703" s="98">
        <f>أساسى3!D703</f>
        <v>0</v>
      </c>
      <c r="I703" s="98">
        <f>أساسى3!F703</f>
        <v>0</v>
      </c>
      <c r="J703" s="99">
        <f>أساسى3!E703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أساسى3!B704</f>
        <v>0</v>
      </c>
      <c r="C704" s="105" t="str">
        <f t="shared" si="49"/>
        <v>0</v>
      </c>
      <c r="D704" s="106" t="str">
        <f t="shared" si="49"/>
        <v/>
      </c>
      <c r="E704" s="107" t="str">
        <f t="shared" si="49"/>
        <v/>
      </c>
      <c r="F704" s="108" t="str">
        <f t="shared" si="49"/>
        <v/>
      </c>
      <c r="G704" s="97">
        <f>أساسى3!C704</f>
        <v>0</v>
      </c>
      <c r="H704" s="98">
        <f>أساسى3!D704</f>
        <v>0</v>
      </c>
      <c r="I704" s="98">
        <f>أساسى3!F704</f>
        <v>0</v>
      </c>
      <c r="J704" s="99">
        <f>أساسى3!E704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أساسى3!B705</f>
        <v>0</v>
      </c>
      <c r="C705" s="105" t="str">
        <f t="shared" si="49"/>
        <v>0</v>
      </c>
      <c r="D705" s="106" t="str">
        <f t="shared" si="49"/>
        <v/>
      </c>
      <c r="E705" s="107" t="str">
        <f t="shared" si="49"/>
        <v/>
      </c>
      <c r="F705" s="108" t="str">
        <f t="shared" si="49"/>
        <v/>
      </c>
      <c r="G705" s="97">
        <f>أساسى3!C705</f>
        <v>0</v>
      </c>
      <c r="H705" s="98">
        <f>أساسى3!D705</f>
        <v>0</v>
      </c>
      <c r="I705" s="98">
        <f>أساسى3!F705</f>
        <v>0</v>
      </c>
      <c r="J705" s="99">
        <f>أساسى3!E705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أساسى3!B706</f>
        <v>0</v>
      </c>
      <c r="C706" s="105" t="str">
        <f t="shared" si="49"/>
        <v>0</v>
      </c>
      <c r="D706" s="106" t="str">
        <f t="shared" si="49"/>
        <v/>
      </c>
      <c r="E706" s="107" t="str">
        <f t="shared" si="49"/>
        <v/>
      </c>
      <c r="F706" s="108" t="str">
        <f t="shared" si="49"/>
        <v/>
      </c>
      <c r="G706" s="97">
        <f>أساسى3!C706</f>
        <v>0</v>
      </c>
      <c r="H706" s="98">
        <f>أساسى3!D706</f>
        <v>0</v>
      </c>
      <c r="I706" s="98">
        <f>أساسى3!F706</f>
        <v>0</v>
      </c>
      <c r="J706" s="99">
        <f>أساسى3!E706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أساسى3!B707</f>
        <v>0</v>
      </c>
      <c r="C707" s="105" t="str">
        <f t="shared" si="49"/>
        <v>0</v>
      </c>
      <c r="D707" s="106" t="str">
        <f t="shared" si="49"/>
        <v/>
      </c>
      <c r="E707" s="107" t="str">
        <f t="shared" si="49"/>
        <v/>
      </c>
      <c r="F707" s="108" t="str">
        <f t="shared" si="49"/>
        <v/>
      </c>
      <c r="G707" s="97">
        <f>أساسى3!C707</f>
        <v>0</v>
      </c>
      <c r="H707" s="98">
        <f>أساسى3!D707</f>
        <v>0</v>
      </c>
      <c r="I707" s="98">
        <f>أساسى3!F707</f>
        <v>0</v>
      </c>
      <c r="J707" s="99">
        <f>أساسى3!E707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أساسى3!B708</f>
        <v>0</v>
      </c>
      <c r="C708" s="105" t="str">
        <f t="shared" si="49"/>
        <v>0</v>
      </c>
      <c r="D708" s="106" t="str">
        <f t="shared" si="49"/>
        <v/>
      </c>
      <c r="E708" s="107" t="str">
        <f t="shared" si="49"/>
        <v/>
      </c>
      <c r="F708" s="108" t="str">
        <f t="shared" si="49"/>
        <v/>
      </c>
      <c r="G708" s="97">
        <f>أساسى3!C708</f>
        <v>0</v>
      </c>
      <c r="H708" s="98">
        <f>أساسى3!D708</f>
        <v>0</v>
      </c>
      <c r="I708" s="98">
        <f>أساسى3!F708</f>
        <v>0</v>
      </c>
      <c r="J708" s="99">
        <f>أساسى3!E708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أساسى3!B709</f>
        <v>0</v>
      </c>
      <c r="C709" s="105" t="str">
        <f t="shared" si="49"/>
        <v>0</v>
      </c>
      <c r="D709" s="106" t="str">
        <f t="shared" si="49"/>
        <v/>
      </c>
      <c r="E709" s="107" t="str">
        <f t="shared" si="49"/>
        <v/>
      </c>
      <c r="F709" s="108" t="str">
        <f t="shared" si="49"/>
        <v/>
      </c>
      <c r="G709" s="97">
        <f>أساسى3!C709</f>
        <v>0</v>
      </c>
      <c r="H709" s="98">
        <f>أساسى3!D709</f>
        <v>0</v>
      </c>
      <c r="I709" s="98">
        <f>أساسى3!F709</f>
        <v>0</v>
      </c>
      <c r="J709" s="99">
        <f>أساسى3!E709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أساسى3!B710</f>
        <v>0</v>
      </c>
      <c r="C710" s="105" t="str">
        <f t="shared" si="49"/>
        <v>0</v>
      </c>
      <c r="D710" s="106" t="str">
        <f t="shared" si="49"/>
        <v/>
      </c>
      <c r="E710" s="107" t="str">
        <f t="shared" si="49"/>
        <v/>
      </c>
      <c r="F710" s="108" t="str">
        <f t="shared" si="49"/>
        <v/>
      </c>
      <c r="G710" s="97">
        <f>أساسى3!C710</f>
        <v>0</v>
      </c>
      <c r="H710" s="98">
        <f>أساسى3!D710</f>
        <v>0</v>
      </c>
      <c r="I710" s="98">
        <f>أساسى3!F710</f>
        <v>0</v>
      </c>
      <c r="J710" s="99">
        <f>أساسى3!E710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أساسى3!B711</f>
        <v>0</v>
      </c>
      <c r="C711" s="105" t="str">
        <f t="shared" si="49"/>
        <v>0</v>
      </c>
      <c r="D711" s="106" t="str">
        <f t="shared" si="49"/>
        <v/>
      </c>
      <c r="E711" s="107" t="str">
        <f t="shared" si="49"/>
        <v/>
      </c>
      <c r="F711" s="108" t="str">
        <f t="shared" si="49"/>
        <v/>
      </c>
      <c r="G711" s="97">
        <f>أساسى3!C711</f>
        <v>0</v>
      </c>
      <c r="H711" s="98">
        <f>أساسى3!D711</f>
        <v>0</v>
      </c>
      <c r="I711" s="98">
        <f>أساسى3!F711</f>
        <v>0</v>
      </c>
      <c r="J711" s="99">
        <f>أساسى3!E711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3\1"),1,IF(AND(K711="أنثى",G711="3\1"),11,IF(AND(K711="ذكر",G711="3\2"),2,IF(AND(K711="أنثى",G711="3\2"),22,IF(AND(K711="ذكر",G711="3\3"),3,IF(AND(K711="أنثى",G711="3\3"),33,IF(AND(K711="ذكر",G711="3\4"),4,IF(AND(K711="أنثى",G711="3\4"),44,IF(AND(K711="ذكر",G711="3\5"),5,IF(AND(K711="أنثى",G711="3\5"),55,""))))))))))</f>
        <v/>
      </c>
    </row>
    <row r="712" spans="1:17" ht="35.25" thickTop="1" thickBot="1">
      <c r="A712" s="104">
        <f>IF(B712&lt;&gt;"",SUBTOTAL(3,$B$6:$B712),"")</f>
        <v>707</v>
      </c>
      <c r="B712" s="92">
        <f>أساسى3!B712</f>
        <v>0</v>
      </c>
      <c r="C712" s="105" t="str">
        <f t="shared" si="49"/>
        <v>0</v>
      </c>
      <c r="D712" s="106" t="str">
        <f t="shared" si="49"/>
        <v/>
      </c>
      <c r="E712" s="107" t="str">
        <f t="shared" si="49"/>
        <v/>
      </c>
      <c r="F712" s="108" t="str">
        <f t="shared" si="49"/>
        <v/>
      </c>
      <c r="G712" s="97">
        <f>أساسى3!C712</f>
        <v>0</v>
      </c>
      <c r="H712" s="98">
        <f>أساسى3!D712</f>
        <v>0</v>
      </c>
      <c r="I712" s="98">
        <f>أساسى3!F712</f>
        <v>0</v>
      </c>
      <c r="J712" s="99">
        <f>أساسى3!E712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أساسى3!B713</f>
        <v>0</v>
      </c>
      <c r="C713" s="105" t="str">
        <f t="shared" si="49"/>
        <v>0</v>
      </c>
      <c r="D713" s="106" t="str">
        <f t="shared" si="49"/>
        <v/>
      </c>
      <c r="E713" s="107" t="str">
        <f t="shared" si="49"/>
        <v/>
      </c>
      <c r="F713" s="108" t="str">
        <f t="shared" si="49"/>
        <v/>
      </c>
      <c r="G713" s="97">
        <f>أساسى3!C713</f>
        <v>0</v>
      </c>
      <c r="H713" s="98">
        <f>أساسى3!D713</f>
        <v>0</v>
      </c>
      <c r="I713" s="98">
        <f>أساسى3!F713</f>
        <v>0</v>
      </c>
      <c r="J713" s="99">
        <f>أساسى3!E713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أساسى3!B714</f>
        <v>0</v>
      </c>
      <c r="C714" s="105" t="str">
        <f t="shared" si="49"/>
        <v>0</v>
      </c>
      <c r="D714" s="106" t="str">
        <f t="shared" si="49"/>
        <v/>
      </c>
      <c r="E714" s="107" t="str">
        <f t="shared" si="49"/>
        <v/>
      </c>
      <c r="F714" s="108" t="str">
        <f t="shared" si="49"/>
        <v/>
      </c>
      <c r="G714" s="97">
        <f>أساسى3!C714</f>
        <v>0</v>
      </c>
      <c r="H714" s="98">
        <f>أساسى3!D714</f>
        <v>0</v>
      </c>
      <c r="I714" s="98">
        <f>أساسى3!F714</f>
        <v>0</v>
      </c>
      <c r="J714" s="99">
        <f>أساسى3!E714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أساسى3!B715</f>
        <v>0</v>
      </c>
      <c r="C715" s="105" t="str">
        <f t="shared" si="49"/>
        <v>0</v>
      </c>
      <c r="D715" s="106" t="str">
        <f t="shared" si="49"/>
        <v/>
      </c>
      <c r="E715" s="107" t="str">
        <f t="shared" si="49"/>
        <v/>
      </c>
      <c r="F715" s="108" t="str">
        <f t="shared" si="49"/>
        <v/>
      </c>
      <c r="G715" s="97">
        <f>أساسى3!C715</f>
        <v>0</v>
      </c>
      <c r="H715" s="98">
        <f>أساسى3!D715</f>
        <v>0</v>
      </c>
      <c r="I715" s="98">
        <f>أساسى3!F715</f>
        <v>0</v>
      </c>
      <c r="J715" s="99">
        <f>أساسى3!E715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أساسى3!B716</f>
        <v>0</v>
      </c>
      <c r="C716" s="105" t="str">
        <f t="shared" si="49"/>
        <v>0</v>
      </c>
      <c r="D716" s="106" t="str">
        <f t="shared" si="49"/>
        <v/>
      </c>
      <c r="E716" s="107" t="str">
        <f t="shared" si="49"/>
        <v/>
      </c>
      <c r="F716" s="108" t="str">
        <f t="shared" si="49"/>
        <v/>
      </c>
      <c r="G716" s="97">
        <f>أساسى3!C716</f>
        <v>0</v>
      </c>
      <c r="H716" s="98">
        <f>أساسى3!D716</f>
        <v>0</v>
      </c>
      <c r="I716" s="98">
        <f>أساسى3!F716</f>
        <v>0</v>
      </c>
      <c r="J716" s="99">
        <f>أساسى3!E716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أساسى3!B717</f>
        <v>0</v>
      </c>
      <c r="C717" s="105" t="str">
        <f t="shared" si="49"/>
        <v>0</v>
      </c>
      <c r="D717" s="106" t="str">
        <f t="shared" si="49"/>
        <v/>
      </c>
      <c r="E717" s="107" t="str">
        <f t="shared" si="49"/>
        <v/>
      </c>
      <c r="F717" s="108" t="str">
        <f t="shared" si="49"/>
        <v/>
      </c>
      <c r="G717" s="97">
        <f>أساسى3!C717</f>
        <v>0</v>
      </c>
      <c r="H717" s="98">
        <f>أساسى3!D717</f>
        <v>0</v>
      </c>
      <c r="I717" s="98">
        <f>أساسى3!F717</f>
        <v>0</v>
      </c>
      <c r="J717" s="99">
        <f>أساسى3!E717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أساسى3!B718</f>
        <v>0</v>
      </c>
      <c r="C718" s="105" t="str">
        <f t="shared" si="49"/>
        <v>0</v>
      </c>
      <c r="D718" s="106" t="str">
        <f t="shared" si="49"/>
        <v/>
      </c>
      <c r="E718" s="107" t="str">
        <f t="shared" si="49"/>
        <v/>
      </c>
      <c r="F718" s="108" t="str">
        <f t="shared" si="49"/>
        <v/>
      </c>
      <c r="G718" s="97">
        <f>أساسى3!C718</f>
        <v>0</v>
      </c>
      <c r="H718" s="98">
        <f>أساسى3!D718</f>
        <v>0</v>
      </c>
      <c r="I718" s="98">
        <f>أساسى3!F718</f>
        <v>0</v>
      </c>
      <c r="J718" s="99">
        <f>أساسى3!E718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أساسى3!B719</f>
        <v>0</v>
      </c>
      <c r="C719" s="105" t="str">
        <f t="shared" si="49"/>
        <v>0</v>
      </c>
      <c r="D719" s="106" t="str">
        <f t="shared" si="49"/>
        <v/>
      </c>
      <c r="E719" s="107" t="str">
        <f t="shared" si="49"/>
        <v/>
      </c>
      <c r="F719" s="108" t="str">
        <f t="shared" si="49"/>
        <v/>
      </c>
      <c r="G719" s="97">
        <f>أساسى3!C719</f>
        <v>0</v>
      </c>
      <c r="H719" s="98">
        <f>أساسى3!D719</f>
        <v>0</v>
      </c>
      <c r="I719" s="98">
        <f>أساسى3!F719</f>
        <v>0</v>
      </c>
      <c r="J719" s="99">
        <f>أساسى3!E719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أساسى3!B720</f>
        <v>0</v>
      </c>
      <c r="C720" s="105" t="str">
        <f t="shared" si="49"/>
        <v>0</v>
      </c>
      <c r="D720" s="106" t="str">
        <f t="shared" si="49"/>
        <v/>
      </c>
      <c r="E720" s="107" t="str">
        <f t="shared" si="49"/>
        <v/>
      </c>
      <c r="F720" s="108" t="str">
        <f t="shared" si="49"/>
        <v/>
      </c>
      <c r="G720" s="97">
        <f>أساسى3!C720</f>
        <v>0</v>
      </c>
      <c r="H720" s="98">
        <f>أساسى3!D720</f>
        <v>0</v>
      </c>
      <c r="I720" s="98">
        <f>أساسى3!F720</f>
        <v>0</v>
      </c>
      <c r="J720" s="99">
        <f>أساسى3!E720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أساسى3!B721</f>
        <v>0</v>
      </c>
      <c r="C721" s="105" t="str">
        <f t="shared" si="49"/>
        <v>0</v>
      </c>
      <c r="D721" s="106" t="str">
        <f t="shared" si="49"/>
        <v/>
      </c>
      <c r="E721" s="107" t="str">
        <f t="shared" si="49"/>
        <v/>
      </c>
      <c r="F721" s="108" t="str">
        <f t="shared" si="49"/>
        <v/>
      </c>
      <c r="G721" s="97">
        <f>أساسى3!C721</f>
        <v>0</v>
      </c>
      <c r="H721" s="98">
        <f>أساسى3!D721</f>
        <v>0</v>
      </c>
      <c r="I721" s="98">
        <f>أساسى3!F721</f>
        <v>0</v>
      </c>
      <c r="J721" s="99">
        <f>أساسى3!E721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أساسى3!B722</f>
        <v>0</v>
      </c>
      <c r="C722" s="105" t="str">
        <f t="shared" si="49"/>
        <v>0</v>
      </c>
      <c r="D722" s="106" t="str">
        <f t="shared" si="49"/>
        <v/>
      </c>
      <c r="E722" s="107" t="str">
        <f t="shared" si="49"/>
        <v/>
      </c>
      <c r="F722" s="108" t="str">
        <f t="shared" si="49"/>
        <v/>
      </c>
      <c r="G722" s="97">
        <f>أساسى3!C722</f>
        <v>0</v>
      </c>
      <c r="H722" s="98">
        <f>أساسى3!D722</f>
        <v>0</v>
      </c>
      <c r="I722" s="98">
        <f>أساسى3!F722</f>
        <v>0</v>
      </c>
      <c r="J722" s="99">
        <f>أساسى3!E722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أساسى3!B723</f>
        <v>0</v>
      </c>
      <c r="C723" s="105" t="str">
        <f t="shared" si="49"/>
        <v>0</v>
      </c>
      <c r="D723" s="106" t="str">
        <f t="shared" si="49"/>
        <v/>
      </c>
      <c r="E723" s="107" t="str">
        <f t="shared" si="49"/>
        <v/>
      </c>
      <c r="F723" s="108" t="str">
        <f t="shared" si="49"/>
        <v/>
      </c>
      <c r="G723" s="97">
        <f>أساسى3!C723</f>
        <v>0</v>
      </c>
      <c r="H723" s="98">
        <f>أساسى3!D723</f>
        <v>0</v>
      </c>
      <c r="I723" s="98">
        <f>أساسى3!F723</f>
        <v>0</v>
      </c>
      <c r="J723" s="99">
        <f>أساسى3!E723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أساسى3!B724</f>
        <v>0</v>
      </c>
      <c r="C724" s="105" t="str">
        <f t="shared" si="49"/>
        <v>0</v>
      </c>
      <c r="D724" s="106" t="str">
        <f t="shared" si="49"/>
        <v/>
      </c>
      <c r="E724" s="107" t="str">
        <f t="shared" si="49"/>
        <v/>
      </c>
      <c r="F724" s="108" t="str">
        <f t="shared" si="49"/>
        <v/>
      </c>
      <c r="G724" s="97">
        <f>أساسى3!C724</f>
        <v>0</v>
      </c>
      <c r="H724" s="98">
        <f>أساسى3!D724</f>
        <v>0</v>
      </c>
      <c r="I724" s="98">
        <f>أساسى3!F724</f>
        <v>0</v>
      </c>
      <c r="J724" s="99">
        <f>أساسى3!E724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أساسى3!B725</f>
        <v>0</v>
      </c>
      <c r="C725" s="105" t="str">
        <f t="shared" si="49"/>
        <v>0</v>
      </c>
      <c r="D725" s="106" t="str">
        <f t="shared" si="49"/>
        <v/>
      </c>
      <c r="E725" s="107" t="str">
        <f t="shared" si="49"/>
        <v/>
      </c>
      <c r="F725" s="108" t="str">
        <f t="shared" ref="F725:F788" si="53">TRIM(MID(SUBSTITUTE($B725," ",REPT(" ",99)),COLUMN(D722)*99-98,99))</f>
        <v/>
      </c>
      <c r="G725" s="97">
        <f>أساسى3!C725</f>
        <v>0</v>
      </c>
      <c r="H725" s="98">
        <f>أساسى3!D725</f>
        <v>0</v>
      </c>
      <c r="I725" s="98">
        <f>أساسى3!F725</f>
        <v>0</v>
      </c>
      <c r="J725" s="99">
        <f>أساسى3!E725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أساسى3!B726</f>
        <v>0</v>
      </c>
      <c r="C726" s="105" t="str">
        <f t="shared" ref="C726:F789" si="54">TRIM(MID(SUBSTITUTE($B726," ",REPT(" ",99)),COLUMN(A723)*99-98,99))</f>
        <v>0</v>
      </c>
      <c r="D726" s="106" t="str">
        <f t="shared" si="54"/>
        <v/>
      </c>
      <c r="E726" s="107" t="str">
        <f t="shared" si="54"/>
        <v/>
      </c>
      <c r="F726" s="108" t="str">
        <f t="shared" si="53"/>
        <v/>
      </c>
      <c r="G726" s="97">
        <f>أساسى3!C726</f>
        <v>0</v>
      </c>
      <c r="H726" s="98">
        <f>أساسى3!D726</f>
        <v>0</v>
      </c>
      <c r="I726" s="98">
        <f>أساسى3!F726</f>
        <v>0</v>
      </c>
      <c r="J726" s="99">
        <f>أساسى3!E726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أساسى3!B727</f>
        <v>0</v>
      </c>
      <c r="C727" s="105" t="str">
        <f t="shared" si="54"/>
        <v>0</v>
      </c>
      <c r="D727" s="106" t="str">
        <f t="shared" si="54"/>
        <v/>
      </c>
      <c r="E727" s="107" t="str">
        <f t="shared" si="54"/>
        <v/>
      </c>
      <c r="F727" s="108" t="str">
        <f t="shared" si="53"/>
        <v/>
      </c>
      <c r="G727" s="97">
        <f>أساسى3!C727</f>
        <v>0</v>
      </c>
      <c r="H727" s="98">
        <f>أساسى3!D727</f>
        <v>0</v>
      </c>
      <c r="I727" s="98">
        <f>أساسى3!F727</f>
        <v>0</v>
      </c>
      <c r="J727" s="99">
        <f>أساسى3!E727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أساسى3!B728</f>
        <v>0</v>
      </c>
      <c r="C728" s="105" t="str">
        <f t="shared" si="54"/>
        <v>0</v>
      </c>
      <c r="D728" s="106" t="str">
        <f t="shared" si="54"/>
        <v/>
      </c>
      <c r="E728" s="107" t="str">
        <f t="shared" si="54"/>
        <v/>
      </c>
      <c r="F728" s="108" t="str">
        <f t="shared" si="53"/>
        <v/>
      </c>
      <c r="G728" s="97">
        <f>أساسى3!C728</f>
        <v>0</v>
      </c>
      <c r="H728" s="98">
        <f>أساسى3!D728</f>
        <v>0</v>
      </c>
      <c r="I728" s="98">
        <f>أساسى3!F728</f>
        <v>0</v>
      </c>
      <c r="J728" s="99">
        <f>أساسى3!E728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أساسى3!B729</f>
        <v>0</v>
      </c>
      <c r="C729" s="105" t="str">
        <f t="shared" si="54"/>
        <v>0</v>
      </c>
      <c r="D729" s="106" t="str">
        <f t="shared" si="54"/>
        <v/>
      </c>
      <c r="E729" s="107" t="str">
        <f t="shared" si="54"/>
        <v/>
      </c>
      <c r="F729" s="108" t="str">
        <f t="shared" si="53"/>
        <v/>
      </c>
      <c r="G729" s="97">
        <f>أساسى3!C729</f>
        <v>0</v>
      </c>
      <c r="H729" s="98">
        <f>أساسى3!D729</f>
        <v>0</v>
      </c>
      <c r="I729" s="98">
        <f>أساسى3!F729</f>
        <v>0</v>
      </c>
      <c r="J729" s="99">
        <f>أساسى3!E729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أساسى3!B730</f>
        <v>0</v>
      </c>
      <c r="C730" s="105" t="str">
        <f t="shared" si="54"/>
        <v>0</v>
      </c>
      <c r="D730" s="106" t="str">
        <f t="shared" si="54"/>
        <v/>
      </c>
      <c r="E730" s="107" t="str">
        <f t="shared" si="54"/>
        <v/>
      </c>
      <c r="F730" s="108" t="str">
        <f t="shared" si="53"/>
        <v/>
      </c>
      <c r="G730" s="97">
        <f>أساسى3!C730</f>
        <v>0</v>
      </c>
      <c r="H730" s="98">
        <f>أساسى3!D730</f>
        <v>0</v>
      </c>
      <c r="I730" s="98">
        <f>أساسى3!F730</f>
        <v>0</v>
      </c>
      <c r="J730" s="99">
        <f>أساسى3!E730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أساسى3!B731</f>
        <v>0</v>
      </c>
      <c r="C731" s="105" t="str">
        <f t="shared" si="54"/>
        <v>0</v>
      </c>
      <c r="D731" s="106" t="str">
        <f t="shared" si="54"/>
        <v/>
      </c>
      <c r="E731" s="107" t="str">
        <f t="shared" si="54"/>
        <v/>
      </c>
      <c r="F731" s="108" t="str">
        <f t="shared" si="53"/>
        <v/>
      </c>
      <c r="G731" s="97">
        <f>أساسى3!C731</f>
        <v>0</v>
      </c>
      <c r="H731" s="98">
        <f>أساسى3!D731</f>
        <v>0</v>
      </c>
      <c r="I731" s="98">
        <f>أساسى3!F731</f>
        <v>0</v>
      </c>
      <c r="J731" s="99">
        <f>أساسى3!E731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أساسى3!B732</f>
        <v>0</v>
      </c>
      <c r="C732" s="105" t="str">
        <f t="shared" si="54"/>
        <v>0</v>
      </c>
      <c r="D732" s="106" t="str">
        <f t="shared" si="54"/>
        <v/>
      </c>
      <c r="E732" s="107" t="str">
        <f t="shared" si="54"/>
        <v/>
      </c>
      <c r="F732" s="108" t="str">
        <f t="shared" si="53"/>
        <v/>
      </c>
      <c r="G732" s="97">
        <f>أساسى3!C732</f>
        <v>0</v>
      </c>
      <c r="H732" s="98">
        <f>أساسى3!D732</f>
        <v>0</v>
      </c>
      <c r="I732" s="98">
        <f>أساسى3!F732</f>
        <v>0</v>
      </c>
      <c r="J732" s="99">
        <f>أساسى3!E732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أساسى3!B733</f>
        <v>0</v>
      </c>
      <c r="C733" s="105" t="str">
        <f t="shared" si="54"/>
        <v>0</v>
      </c>
      <c r="D733" s="106" t="str">
        <f t="shared" si="54"/>
        <v/>
      </c>
      <c r="E733" s="107" t="str">
        <f t="shared" si="54"/>
        <v/>
      </c>
      <c r="F733" s="108" t="str">
        <f t="shared" si="53"/>
        <v/>
      </c>
      <c r="G733" s="97">
        <f>أساسى3!C733</f>
        <v>0</v>
      </c>
      <c r="H733" s="98">
        <f>أساسى3!D733</f>
        <v>0</v>
      </c>
      <c r="I733" s="98">
        <f>أساسى3!F733</f>
        <v>0</v>
      </c>
      <c r="J733" s="99">
        <f>أساسى3!E733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أساسى3!B734</f>
        <v>0</v>
      </c>
      <c r="C734" s="105" t="str">
        <f t="shared" si="54"/>
        <v>0</v>
      </c>
      <c r="D734" s="106" t="str">
        <f t="shared" si="54"/>
        <v/>
      </c>
      <c r="E734" s="107" t="str">
        <f t="shared" si="54"/>
        <v/>
      </c>
      <c r="F734" s="108" t="str">
        <f t="shared" si="53"/>
        <v/>
      </c>
      <c r="G734" s="97">
        <f>أساسى3!C734</f>
        <v>0</v>
      </c>
      <c r="H734" s="98">
        <f>أساسى3!D734</f>
        <v>0</v>
      </c>
      <c r="I734" s="98">
        <f>أساسى3!F734</f>
        <v>0</v>
      </c>
      <c r="J734" s="99">
        <f>أساسى3!E734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أساسى3!B735</f>
        <v>0</v>
      </c>
      <c r="C735" s="105" t="str">
        <f t="shared" si="54"/>
        <v>0</v>
      </c>
      <c r="D735" s="106" t="str">
        <f t="shared" si="54"/>
        <v/>
      </c>
      <c r="E735" s="107" t="str">
        <f t="shared" si="54"/>
        <v/>
      </c>
      <c r="F735" s="108" t="str">
        <f t="shared" si="53"/>
        <v/>
      </c>
      <c r="G735" s="97">
        <f>أساسى3!C735</f>
        <v>0</v>
      </c>
      <c r="H735" s="98">
        <f>أساسى3!D735</f>
        <v>0</v>
      </c>
      <c r="I735" s="98">
        <f>أساسى3!F735</f>
        <v>0</v>
      </c>
      <c r="J735" s="99">
        <f>أساسى3!E735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أساسى3!B736</f>
        <v>0</v>
      </c>
      <c r="C736" s="105" t="str">
        <f t="shared" si="54"/>
        <v>0</v>
      </c>
      <c r="D736" s="106" t="str">
        <f t="shared" si="54"/>
        <v/>
      </c>
      <c r="E736" s="107" t="str">
        <f t="shared" si="54"/>
        <v/>
      </c>
      <c r="F736" s="108" t="str">
        <f t="shared" si="53"/>
        <v/>
      </c>
      <c r="G736" s="97">
        <f>أساسى3!C736</f>
        <v>0</v>
      </c>
      <c r="H736" s="98">
        <f>أساسى3!D736</f>
        <v>0</v>
      </c>
      <c r="I736" s="98">
        <f>أساسى3!F736</f>
        <v>0</v>
      </c>
      <c r="J736" s="99">
        <f>أساسى3!E736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أساسى3!B737</f>
        <v>0</v>
      </c>
      <c r="C737" s="105" t="str">
        <f t="shared" si="54"/>
        <v>0</v>
      </c>
      <c r="D737" s="106" t="str">
        <f t="shared" si="54"/>
        <v/>
      </c>
      <c r="E737" s="107" t="str">
        <f t="shared" si="54"/>
        <v/>
      </c>
      <c r="F737" s="108" t="str">
        <f t="shared" si="53"/>
        <v/>
      </c>
      <c r="G737" s="97">
        <f>أساسى3!C737</f>
        <v>0</v>
      </c>
      <c r="H737" s="98">
        <f>أساسى3!D737</f>
        <v>0</v>
      </c>
      <c r="I737" s="98">
        <f>أساسى3!F737</f>
        <v>0</v>
      </c>
      <c r="J737" s="99">
        <f>أساسى3!E737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أساسى3!B738</f>
        <v>0</v>
      </c>
      <c r="C738" s="105" t="str">
        <f t="shared" si="54"/>
        <v>0</v>
      </c>
      <c r="D738" s="106" t="str">
        <f t="shared" si="54"/>
        <v/>
      </c>
      <c r="E738" s="107" t="str">
        <f t="shared" si="54"/>
        <v/>
      </c>
      <c r="F738" s="108" t="str">
        <f t="shared" si="53"/>
        <v/>
      </c>
      <c r="G738" s="97">
        <f>أساسى3!C738</f>
        <v>0</v>
      </c>
      <c r="H738" s="98">
        <f>أساسى3!D738</f>
        <v>0</v>
      </c>
      <c r="I738" s="98">
        <f>أساسى3!F738</f>
        <v>0</v>
      </c>
      <c r="J738" s="99">
        <f>أساسى3!E738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أساسى3!B739</f>
        <v>0</v>
      </c>
      <c r="C739" s="105" t="str">
        <f t="shared" si="54"/>
        <v>0</v>
      </c>
      <c r="D739" s="106" t="str">
        <f t="shared" si="54"/>
        <v/>
      </c>
      <c r="E739" s="107" t="str">
        <f t="shared" si="54"/>
        <v/>
      </c>
      <c r="F739" s="108" t="str">
        <f t="shared" si="53"/>
        <v/>
      </c>
      <c r="G739" s="97">
        <f>أساسى3!C739</f>
        <v>0</v>
      </c>
      <c r="H739" s="98">
        <f>أساسى3!D739</f>
        <v>0</v>
      </c>
      <c r="I739" s="98">
        <f>أساسى3!F739</f>
        <v>0</v>
      </c>
      <c r="J739" s="99">
        <f>أساسى3!E739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أساسى3!B740</f>
        <v>0</v>
      </c>
      <c r="C740" s="105" t="str">
        <f t="shared" si="54"/>
        <v>0</v>
      </c>
      <c r="D740" s="106" t="str">
        <f t="shared" si="54"/>
        <v/>
      </c>
      <c r="E740" s="107" t="str">
        <f t="shared" si="54"/>
        <v/>
      </c>
      <c r="F740" s="108" t="str">
        <f t="shared" si="53"/>
        <v/>
      </c>
      <c r="G740" s="97">
        <f>أساسى3!C740</f>
        <v>0</v>
      </c>
      <c r="H740" s="98">
        <f>أساسى3!D740</f>
        <v>0</v>
      </c>
      <c r="I740" s="98">
        <f>أساسى3!F740</f>
        <v>0</v>
      </c>
      <c r="J740" s="99">
        <f>أساسى3!E740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أساسى3!B741</f>
        <v>0</v>
      </c>
      <c r="C741" s="105" t="str">
        <f t="shared" si="54"/>
        <v>0</v>
      </c>
      <c r="D741" s="106" t="str">
        <f t="shared" si="54"/>
        <v/>
      </c>
      <c r="E741" s="107" t="str">
        <f t="shared" si="54"/>
        <v/>
      </c>
      <c r="F741" s="108" t="str">
        <f t="shared" si="53"/>
        <v/>
      </c>
      <c r="G741" s="97">
        <f>أساسى3!C741</f>
        <v>0</v>
      </c>
      <c r="H741" s="98">
        <f>أساسى3!D741</f>
        <v>0</v>
      </c>
      <c r="I741" s="98">
        <f>أساسى3!F741</f>
        <v>0</v>
      </c>
      <c r="J741" s="99">
        <f>أساسى3!E741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أساسى3!B742</f>
        <v>0</v>
      </c>
      <c r="C742" s="105" t="str">
        <f t="shared" si="54"/>
        <v>0</v>
      </c>
      <c r="D742" s="106" t="str">
        <f t="shared" si="54"/>
        <v/>
      </c>
      <c r="E742" s="107" t="str">
        <f t="shared" si="54"/>
        <v/>
      </c>
      <c r="F742" s="108" t="str">
        <f t="shared" si="53"/>
        <v/>
      </c>
      <c r="G742" s="97">
        <f>أساسى3!C742</f>
        <v>0</v>
      </c>
      <c r="H742" s="98">
        <f>أساسى3!D742</f>
        <v>0</v>
      </c>
      <c r="I742" s="98">
        <f>أساسى3!F742</f>
        <v>0</v>
      </c>
      <c r="J742" s="99">
        <f>أساسى3!E742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أساسى3!B743</f>
        <v>0</v>
      </c>
      <c r="C743" s="105" t="str">
        <f t="shared" si="54"/>
        <v>0</v>
      </c>
      <c r="D743" s="106" t="str">
        <f t="shared" si="54"/>
        <v/>
      </c>
      <c r="E743" s="107" t="str">
        <f t="shared" si="54"/>
        <v/>
      </c>
      <c r="F743" s="108" t="str">
        <f t="shared" si="53"/>
        <v/>
      </c>
      <c r="G743" s="97">
        <f>أساسى3!C743</f>
        <v>0</v>
      </c>
      <c r="H743" s="98">
        <f>أساسى3!D743</f>
        <v>0</v>
      </c>
      <c r="I743" s="98">
        <f>أساسى3!F743</f>
        <v>0</v>
      </c>
      <c r="J743" s="99">
        <f>أساسى3!E743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أساسى3!B744</f>
        <v>0</v>
      </c>
      <c r="C744" s="105" t="str">
        <f t="shared" si="54"/>
        <v>0</v>
      </c>
      <c r="D744" s="106" t="str">
        <f t="shared" si="54"/>
        <v/>
      </c>
      <c r="E744" s="107" t="str">
        <f t="shared" si="54"/>
        <v/>
      </c>
      <c r="F744" s="108" t="str">
        <f t="shared" si="53"/>
        <v/>
      </c>
      <c r="G744" s="97">
        <f>أساسى3!C744</f>
        <v>0</v>
      </c>
      <c r="H744" s="98">
        <f>أساسى3!D744</f>
        <v>0</v>
      </c>
      <c r="I744" s="98">
        <f>أساسى3!F744</f>
        <v>0</v>
      </c>
      <c r="J744" s="99">
        <f>أساسى3!E744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أساسى3!B745</f>
        <v>0</v>
      </c>
      <c r="C745" s="105" t="str">
        <f t="shared" si="54"/>
        <v>0</v>
      </c>
      <c r="D745" s="106" t="str">
        <f t="shared" si="54"/>
        <v/>
      </c>
      <c r="E745" s="107" t="str">
        <f t="shared" si="54"/>
        <v/>
      </c>
      <c r="F745" s="108" t="str">
        <f t="shared" si="53"/>
        <v/>
      </c>
      <c r="G745" s="97">
        <f>أساسى3!C745</f>
        <v>0</v>
      </c>
      <c r="H745" s="98">
        <f>أساسى3!D745</f>
        <v>0</v>
      </c>
      <c r="I745" s="98">
        <f>أساسى3!F745</f>
        <v>0</v>
      </c>
      <c r="J745" s="99">
        <f>أساسى3!E745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أساسى3!B746</f>
        <v>0</v>
      </c>
      <c r="C746" s="105" t="str">
        <f t="shared" si="54"/>
        <v>0</v>
      </c>
      <c r="D746" s="106" t="str">
        <f t="shared" si="54"/>
        <v/>
      </c>
      <c r="E746" s="107" t="str">
        <f t="shared" si="54"/>
        <v/>
      </c>
      <c r="F746" s="108" t="str">
        <f t="shared" si="53"/>
        <v/>
      </c>
      <c r="G746" s="97">
        <f>أساسى3!C746</f>
        <v>0</v>
      </c>
      <c r="H746" s="98">
        <f>أساسى3!D746</f>
        <v>0</v>
      </c>
      <c r="I746" s="98">
        <f>أساسى3!F746</f>
        <v>0</v>
      </c>
      <c r="J746" s="99">
        <f>أساسى3!E746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أساسى3!B747</f>
        <v>0</v>
      </c>
      <c r="C747" s="105" t="str">
        <f t="shared" si="54"/>
        <v>0</v>
      </c>
      <c r="D747" s="106" t="str">
        <f t="shared" si="54"/>
        <v/>
      </c>
      <c r="E747" s="107" t="str">
        <f t="shared" si="54"/>
        <v/>
      </c>
      <c r="F747" s="108" t="str">
        <f t="shared" si="53"/>
        <v/>
      </c>
      <c r="G747" s="97">
        <f>أساسى3!C747</f>
        <v>0</v>
      </c>
      <c r="H747" s="98">
        <f>أساسى3!D747</f>
        <v>0</v>
      </c>
      <c r="I747" s="98">
        <f>أساسى3!F747</f>
        <v>0</v>
      </c>
      <c r="J747" s="99">
        <f>أساسى3!E747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أساسى3!B748</f>
        <v>0</v>
      </c>
      <c r="C748" s="105" t="str">
        <f t="shared" si="54"/>
        <v>0</v>
      </c>
      <c r="D748" s="106" t="str">
        <f t="shared" si="54"/>
        <v/>
      </c>
      <c r="E748" s="107" t="str">
        <f t="shared" si="54"/>
        <v/>
      </c>
      <c r="F748" s="108" t="str">
        <f t="shared" si="53"/>
        <v/>
      </c>
      <c r="G748" s="97">
        <f>أساسى3!C748</f>
        <v>0</v>
      </c>
      <c r="H748" s="98">
        <f>أساسى3!D748</f>
        <v>0</v>
      </c>
      <c r="I748" s="98">
        <f>أساسى3!F748</f>
        <v>0</v>
      </c>
      <c r="J748" s="99">
        <f>أساسى3!E748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أساسى3!B749</f>
        <v>0</v>
      </c>
      <c r="C749" s="105" t="str">
        <f t="shared" si="54"/>
        <v>0</v>
      </c>
      <c r="D749" s="106" t="str">
        <f t="shared" si="54"/>
        <v/>
      </c>
      <c r="E749" s="107" t="str">
        <f t="shared" si="54"/>
        <v/>
      </c>
      <c r="F749" s="108" t="str">
        <f t="shared" si="53"/>
        <v/>
      </c>
      <c r="G749" s="97">
        <f>أساسى3!C749</f>
        <v>0</v>
      </c>
      <c r="H749" s="98">
        <f>أساسى3!D749</f>
        <v>0</v>
      </c>
      <c r="I749" s="98">
        <f>أساسى3!F749</f>
        <v>0</v>
      </c>
      <c r="J749" s="99">
        <f>أساسى3!E749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أساسى3!B750</f>
        <v>0</v>
      </c>
      <c r="C750" s="105" t="str">
        <f t="shared" si="54"/>
        <v>0</v>
      </c>
      <c r="D750" s="106" t="str">
        <f t="shared" si="54"/>
        <v/>
      </c>
      <c r="E750" s="107" t="str">
        <f t="shared" si="54"/>
        <v/>
      </c>
      <c r="F750" s="108" t="str">
        <f t="shared" si="53"/>
        <v/>
      </c>
      <c r="G750" s="97">
        <f>أساسى3!C750</f>
        <v>0</v>
      </c>
      <c r="H750" s="98">
        <f>أساسى3!D750</f>
        <v>0</v>
      </c>
      <c r="I750" s="98">
        <f>أساسى3!F750</f>
        <v>0</v>
      </c>
      <c r="J750" s="99">
        <f>أساسى3!E750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أساسى3!B751</f>
        <v>0</v>
      </c>
      <c r="C751" s="105" t="str">
        <f t="shared" si="54"/>
        <v>0</v>
      </c>
      <c r="D751" s="106" t="str">
        <f t="shared" si="54"/>
        <v/>
      </c>
      <c r="E751" s="107" t="str">
        <f t="shared" si="54"/>
        <v/>
      </c>
      <c r="F751" s="108" t="str">
        <f t="shared" si="53"/>
        <v/>
      </c>
      <c r="G751" s="97">
        <f>أساسى3!C751</f>
        <v>0</v>
      </c>
      <c r="H751" s="98">
        <f>أساسى3!D751</f>
        <v>0</v>
      </c>
      <c r="I751" s="98">
        <f>أساسى3!F751</f>
        <v>0</v>
      </c>
      <c r="J751" s="99">
        <f>أساسى3!E751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أساسى3!B752</f>
        <v>0</v>
      </c>
      <c r="C752" s="105" t="str">
        <f t="shared" si="54"/>
        <v>0</v>
      </c>
      <c r="D752" s="106" t="str">
        <f t="shared" si="54"/>
        <v/>
      </c>
      <c r="E752" s="107" t="str">
        <f t="shared" si="54"/>
        <v/>
      </c>
      <c r="F752" s="108" t="str">
        <f t="shared" si="53"/>
        <v/>
      </c>
      <c r="G752" s="97">
        <f>أساسى3!C752</f>
        <v>0</v>
      </c>
      <c r="H752" s="98">
        <f>أساسى3!D752</f>
        <v>0</v>
      </c>
      <c r="I752" s="98">
        <f>أساسى3!F752</f>
        <v>0</v>
      </c>
      <c r="J752" s="99">
        <f>أساسى3!E752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أساسى3!B753</f>
        <v>0</v>
      </c>
      <c r="C753" s="105" t="str">
        <f t="shared" si="54"/>
        <v>0</v>
      </c>
      <c r="D753" s="106" t="str">
        <f t="shared" si="54"/>
        <v/>
      </c>
      <c r="E753" s="107" t="str">
        <f t="shared" si="54"/>
        <v/>
      </c>
      <c r="F753" s="108" t="str">
        <f t="shared" si="53"/>
        <v/>
      </c>
      <c r="G753" s="97">
        <f>أساسى3!C753</f>
        <v>0</v>
      </c>
      <c r="H753" s="98">
        <f>أساسى3!D753</f>
        <v>0</v>
      </c>
      <c r="I753" s="98">
        <f>أساسى3!F753</f>
        <v>0</v>
      </c>
      <c r="J753" s="99">
        <f>أساسى3!E753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أساسى3!B754</f>
        <v>0</v>
      </c>
      <c r="C754" s="105" t="str">
        <f t="shared" si="54"/>
        <v>0</v>
      </c>
      <c r="D754" s="106" t="str">
        <f t="shared" si="54"/>
        <v/>
      </c>
      <c r="E754" s="107" t="str">
        <f t="shared" si="54"/>
        <v/>
      </c>
      <c r="F754" s="108" t="str">
        <f t="shared" si="53"/>
        <v/>
      </c>
      <c r="G754" s="97">
        <f>أساسى3!C754</f>
        <v>0</v>
      </c>
      <c r="H754" s="98">
        <f>أساسى3!D754</f>
        <v>0</v>
      </c>
      <c r="I754" s="98">
        <f>أساسى3!F754</f>
        <v>0</v>
      </c>
      <c r="J754" s="99">
        <f>أساسى3!E754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أساسى3!B755</f>
        <v>0</v>
      </c>
      <c r="C755" s="105" t="str">
        <f t="shared" si="54"/>
        <v>0</v>
      </c>
      <c r="D755" s="106" t="str">
        <f t="shared" si="54"/>
        <v/>
      </c>
      <c r="E755" s="107" t="str">
        <f t="shared" si="54"/>
        <v/>
      </c>
      <c r="F755" s="108" t="str">
        <f t="shared" si="53"/>
        <v/>
      </c>
      <c r="G755" s="97">
        <f>أساسى3!C755</f>
        <v>0</v>
      </c>
      <c r="H755" s="98">
        <f>أساسى3!D755</f>
        <v>0</v>
      </c>
      <c r="I755" s="98">
        <f>أساسى3!F755</f>
        <v>0</v>
      </c>
      <c r="J755" s="99">
        <f>أساسى3!E755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أساسى3!B756</f>
        <v>0</v>
      </c>
      <c r="C756" s="105" t="str">
        <f t="shared" si="54"/>
        <v>0</v>
      </c>
      <c r="D756" s="106" t="str">
        <f t="shared" si="54"/>
        <v/>
      </c>
      <c r="E756" s="107" t="str">
        <f t="shared" si="54"/>
        <v/>
      </c>
      <c r="F756" s="108" t="str">
        <f t="shared" si="53"/>
        <v/>
      </c>
      <c r="G756" s="97">
        <f>أساسى3!C756</f>
        <v>0</v>
      </c>
      <c r="H756" s="98">
        <f>أساسى3!D756</f>
        <v>0</v>
      </c>
      <c r="I756" s="98">
        <f>أساسى3!F756</f>
        <v>0</v>
      </c>
      <c r="J756" s="99">
        <f>أساسى3!E756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أساسى3!B757</f>
        <v>0</v>
      </c>
      <c r="C757" s="105" t="str">
        <f t="shared" si="54"/>
        <v>0</v>
      </c>
      <c r="D757" s="106" t="str">
        <f t="shared" si="54"/>
        <v/>
      </c>
      <c r="E757" s="107" t="str">
        <f t="shared" si="54"/>
        <v/>
      </c>
      <c r="F757" s="108" t="str">
        <f t="shared" si="53"/>
        <v/>
      </c>
      <c r="G757" s="97">
        <f>أساسى3!C757</f>
        <v>0</v>
      </c>
      <c r="H757" s="98">
        <f>أساسى3!D757</f>
        <v>0</v>
      </c>
      <c r="I757" s="98">
        <f>أساسى3!F757</f>
        <v>0</v>
      </c>
      <c r="J757" s="99">
        <f>أساسى3!E757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أساسى3!B758</f>
        <v>0</v>
      </c>
      <c r="C758" s="105" t="str">
        <f t="shared" si="54"/>
        <v>0</v>
      </c>
      <c r="D758" s="106" t="str">
        <f t="shared" si="54"/>
        <v/>
      </c>
      <c r="E758" s="107" t="str">
        <f t="shared" si="54"/>
        <v/>
      </c>
      <c r="F758" s="108" t="str">
        <f t="shared" si="53"/>
        <v/>
      </c>
      <c r="G758" s="97">
        <f>أساسى3!C758</f>
        <v>0</v>
      </c>
      <c r="H758" s="98">
        <f>أساسى3!D758</f>
        <v>0</v>
      </c>
      <c r="I758" s="98">
        <f>أساسى3!F758</f>
        <v>0</v>
      </c>
      <c r="J758" s="99">
        <f>أساسى3!E758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أساسى3!B759</f>
        <v>0</v>
      </c>
      <c r="C759" s="105" t="str">
        <f t="shared" si="54"/>
        <v>0</v>
      </c>
      <c r="D759" s="106" t="str">
        <f t="shared" si="54"/>
        <v/>
      </c>
      <c r="E759" s="107" t="str">
        <f t="shared" si="54"/>
        <v/>
      </c>
      <c r="F759" s="108" t="str">
        <f t="shared" si="53"/>
        <v/>
      </c>
      <c r="G759" s="97">
        <f>أساسى3!C759</f>
        <v>0</v>
      </c>
      <c r="H759" s="98">
        <f>أساسى3!D759</f>
        <v>0</v>
      </c>
      <c r="I759" s="98">
        <f>أساسى3!F759</f>
        <v>0</v>
      </c>
      <c r="J759" s="99">
        <f>أساسى3!E759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أساسى3!B760</f>
        <v>0</v>
      </c>
      <c r="C760" s="105" t="str">
        <f t="shared" si="54"/>
        <v>0</v>
      </c>
      <c r="D760" s="106" t="str">
        <f t="shared" si="54"/>
        <v/>
      </c>
      <c r="E760" s="107" t="str">
        <f t="shared" si="54"/>
        <v/>
      </c>
      <c r="F760" s="108" t="str">
        <f t="shared" si="53"/>
        <v/>
      </c>
      <c r="G760" s="97">
        <f>أساسى3!C760</f>
        <v>0</v>
      </c>
      <c r="H760" s="98">
        <f>أساسى3!D760</f>
        <v>0</v>
      </c>
      <c r="I760" s="98">
        <f>أساسى3!F760</f>
        <v>0</v>
      </c>
      <c r="J760" s="99">
        <f>أساسى3!E760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أساسى3!B761</f>
        <v>0</v>
      </c>
      <c r="C761" s="105" t="str">
        <f t="shared" si="54"/>
        <v>0</v>
      </c>
      <c r="D761" s="106" t="str">
        <f t="shared" si="54"/>
        <v/>
      </c>
      <c r="E761" s="107" t="str">
        <f t="shared" si="54"/>
        <v/>
      </c>
      <c r="F761" s="108" t="str">
        <f t="shared" si="53"/>
        <v/>
      </c>
      <c r="G761" s="97">
        <f>أساسى3!C761</f>
        <v>0</v>
      </c>
      <c r="H761" s="98">
        <f>أساسى3!D761</f>
        <v>0</v>
      </c>
      <c r="I761" s="98">
        <f>أساسى3!F761</f>
        <v>0</v>
      </c>
      <c r="J761" s="99">
        <f>أساسى3!E761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أساسى3!B762</f>
        <v>0</v>
      </c>
      <c r="C762" s="105" t="str">
        <f t="shared" si="54"/>
        <v>0</v>
      </c>
      <c r="D762" s="106" t="str">
        <f t="shared" si="54"/>
        <v/>
      </c>
      <c r="E762" s="107" t="str">
        <f t="shared" si="54"/>
        <v/>
      </c>
      <c r="F762" s="108" t="str">
        <f t="shared" si="53"/>
        <v/>
      </c>
      <c r="G762" s="97">
        <f>أساسى3!C762</f>
        <v>0</v>
      </c>
      <c r="H762" s="98">
        <f>أساسى3!D762</f>
        <v>0</v>
      </c>
      <c r="I762" s="98">
        <f>أساسى3!F762</f>
        <v>0</v>
      </c>
      <c r="J762" s="99">
        <f>أساسى3!E762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أساسى3!B763</f>
        <v>0</v>
      </c>
      <c r="C763" s="105" t="str">
        <f t="shared" si="54"/>
        <v>0</v>
      </c>
      <c r="D763" s="106" t="str">
        <f t="shared" si="54"/>
        <v/>
      </c>
      <c r="E763" s="107" t="str">
        <f t="shared" si="54"/>
        <v/>
      </c>
      <c r="F763" s="108" t="str">
        <f t="shared" si="53"/>
        <v/>
      </c>
      <c r="G763" s="97">
        <f>أساسى3!C763</f>
        <v>0</v>
      </c>
      <c r="H763" s="98">
        <f>أساسى3!D763</f>
        <v>0</v>
      </c>
      <c r="I763" s="98">
        <f>أساسى3!F763</f>
        <v>0</v>
      </c>
      <c r="J763" s="99">
        <f>أساسى3!E763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أساسى3!B764</f>
        <v>0</v>
      </c>
      <c r="C764" s="105" t="str">
        <f t="shared" si="54"/>
        <v>0</v>
      </c>
      <c r="D764" s="106" t="str">
        <f t="shared" si="54"/>
        <v/>
      </c>
      <c r="E764" s="107" t="str">
        <f t="shared" si="54"/>
        <v/>
      </c>
      <c r="F764" s="108" t="str">
        <f t="shared" si="53"/>
        <v/>
      </c>
      <c r="G764" s="97">
        <f>أساسى3!C764</f>
        <v>0</v>
      </c>
      <c r="H764" s="98">
        <f>أساسى3!D764</f>
        <v>0</v>
      </c>
      <c r="I764" s="98">
        <f>أساسى3!F764</f>
        <v>0</v>
      </c>
      <c r="J764" s="99">
        <f>أساسى3!E764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أساسى3!B765</f>
        <v>0</v>
      </c>
      <c r="C765" s="105" t="str">
        <f t="shared" si="54"/>
        <v>0</v>
      </c>
      <c r="D765" s="106" t="str">
        <f t="shared" si="54"/>
        <v/>
      </c>
      <c r="E765" s="107" t="str">
        <f t="shared" si="54"/>
        <v/>
      </c>
      <c r="F765" s="108" t="str">
        <f t="shared" si="53"/>
        <v/>
      </c>
      <c r="G765" s="97">
        <f>أساسى3!C765</f>
        <v>0</v>
      </c>
      <c r="H765" s="98">
        <f>أساسى3!D765</f>
        <v>0</v>
      </c>
      <c r="I765" s="98">
        <f>أساسى3!F765</f>
        <v>0</v>
      </c>
      <c r="J765" s="99">
        <f>أساسى3!E765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أساسى3!B766</f>
        <v>0</v>
      </c>
      <c r="C766" s="105" t="str">
        <f t="shared" si="54"/>
        <v>0</v>
      </c>
      <c r="D766" s="106" t="str">
        <f t="shared" si="54"/>
        <v/>
      </c>
      <c r="E766" s="107" t="str">
        <f t="shared" si="54"/>
        <v/>
      </c>
      <c r="F766" s="108" t="str">
        <f t="shared" si="53"/>
        <v/>
      </c>
      <c r="G766" s="97">
        <f>أساسى3!C766</f>
        <v>0</v>
      </c>
      <c r="H766" s="98">
        <f>أساسى3!D766</f>
        <v>0</v>
      </c>
      <c r="I766" s="98">
        <f>أساسى3!F766</f>
        <v>0</v>
      </c>
      <c r="J766" s="99">
        <f>أساسى3!E766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أساسى3!B767</f>
        <v>0</v>
      </c>
      <c r="C767" s="105" t="str">
        <f t="shared" si="54"/>
        <v>0</v>
      </c>
      <c r="D767" s="106" t="str">
        <f t="shared" si="54"/>
        <v/>
      </c>
      <c r="E767" s="107" t="str">
        <f t="shared" si="54"/>
        <v/>
      </c>
      <c r="F767" s="108" t="str">
        <f t="shared" si="53"/>
        <v/>
      </c>
      <c r="G767" s="97">
        <f>أساسى3!C767</f>
        <v>0</v>
      </c>
      <c r="H767" s="98">
        <f>أساسى3!D767</f>
        <v>0</v>
      </c>
      <c r="I767" s="98">
        <f>أساسى3!F767</f>
        <v>0</v>
      </c>
      <c r="J767" s="99">
        <f>أساسى3!E767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أساسى3!B768</f>
        <v>0</v>
      </c>
      <c r="C768" s="105" t="str">
        <f t="shared" si="54"/>
        <v>0</v>
      </c>
      <c r="D768" s="106" t="str">
        <f t="shared" si="54"/>
        <v/>
      </c>
      <c r="E768" s="107" t="str">
        <f t="shared" si="54"/>
        <v/>
      </c>
      <c r="F768" s="108" t="str">
        <f t="shared" si="53"/>
        <v/>
      </c>
      <c r="G768" s="97">
        <f>أساسى3!C768</f>
        <v>0</v>
      </c>
      <c r="H768" s="98">
        <f>أساسى3!D768</f>
        <v>0</v>
      </c>
      <c r="I768" s="98">
        <f>أساسى3!F768</f>
        <v>0</v>
      </c>
      <c r="J768" s="99">
        <f>أساسى3!E768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أساسى3!B769</f>
        <v>0</v>
      </c>
      <c r="C769" s="105" t="str">
        <f t="shared" si="54"/>
        <v>0</v>
      </c>
      <c r="D769" s="106" t="str">
        <f t="shared" si="54"/>
        <v/>
      </c>
      <c r="E769" s="107" t="str">
        <f t="shared" si="54"/>
        <v/>
      </c>
      <c r="F769" s="108" t="str">
        <f t="shared" si="53"/>
        <v/>
      </c>
      <c r="G769" s="97">
        <f>أساسى3!C769</f>
        <v>0</v>
      </c>
      <c r="H769" s="98">
        <f>أساسى3!D769</f>
        <v>0</v>
      </c>
      <c r="I769" s="98">
        <f>أساسى3!F769</f>
        <v>0</v>
      </c>
      <c r="J769" s="99">
        <f>أساسى3!E769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أساسى3!B770</f>
        <v>0</v>
      </c>
      <c r="C770" s="105" t="str">
        <f t="shared" si="54"/>
        <v>0</v>
      </c>
      <c r="D770" s="106" t="str">
        <f t="shared" si="54"/>
        <v/>
      </c>
      <c r="E770" s="107" t="str">
        <f t="shared" si="54"/>
        <v/>
      </c>
      <c r="F770" s="108" t="str">
        <f t="shared" si="53"/>
        <v/>
      </c>
      <c r="G770" s="97">
        <f>أساسى3!C770</f>
        <v>0</v>
      </c>
      <c r="H770" s="98">
        <f>أساسى3!D770</f>
        <v>0</v>
      </c>
      <c r="I770" s="98">
        <f>أساسى3!F770</f>
        <v>0</v>
      </c>
      <c r="J770" s="99">
        <f>أساسى3!E770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أساسى3!B771</f>
        <v>0</v>
      </c>
      <c r="C771" s="105" t="str">
        <f t="shared" si="54"/>
        <v>0</v>
      </c>
      <c r="D771" s="106" t="str">
        <f t="shared" si="54"/>
        <v/>
      </c>
      <c r="E771" s="107" t="str">
        <f t="shared" si="54"/>
        <v/>
      </c>
      <c r="F771" s="108" t="str">
        <f t="shared" si="53"/>
        <v/>
      </c>
      <c r="G771" s="97">
        <f>أساسى3!C771</f>
        <v>0</v>
      </c>
      <c r="H771" s="98">
        <f>أساسى3!D771</f>
        <v>0</v>
      </c>
      <c r="I771" s="98">
        <f>أساسى3!F771</f>
        <v>0</v>
      </c>
      <c r="J771" s="99">
        <f>أساسى3!E771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أساسى3!B772</f>
        <v>0</v>
      </c>
      <c r="C772" s="105" t="str">
        <f t="shared" si="54"/>
        <v>0</v>
      </c>
      <c r="D772" s="106" t="str">
        <f t="shared" si="54"/>
        <v/>
      </c>
      <c r="E772" s="107" t="str">
        <f t="shared" si="54"/>
        <v/>
      </c>
      <c r="F772" s="108" t="str">
        <f t="shared" si="53"/>
        <v/>
      </c>
      <c r="G772" s="97">
        <f>أساسى3!C772</f>
        <v>0</v>
      </c>
      <c r="H772" s="98">
        <f>أساسى3!D772</f>
        <v>0</v>
      </c>
      <c r="I772" s="98">
        <f>أساسى3!F772</f>
        <v>0</v>
      </c>
      <c r="J772" s="99">
        <f>أساسى3!E772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أساسى3!B773</f>
        <v>0</v>
      </c>
      <c r="C773" s="105" t="str">
        <f t="shared" si="54"/>
        <v>0</v>
      </c>
      <c r="D773" s="106" t="str">
        <f t="shared" si="54"/>
        <v/>
      </c>
      <c r="E773" s="107" t="str">
        <f t="shared" si="54"/>
        <v/>
      </c>
      <c r="F773" s="108" t="str">
        <f t="shared" si="53"/>
        <v/>
      </c>
      <c r="G773" s="97">
        <f>أساسى3!C773</f>
        <v>0</v>
      </c>
      <c r="H773" s="98">
        <f>أساسى3!D773</f>
        <v>0</v>
      </c>
      <c r="I773" s="98">
        <f>أساسى3!F773</f>
        <v>0</v>
      </c>
      <c r="J773" s="99">
        <f>أساسى3!E773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أساسى3!B774</f>
        <v>0</v>
      </c>
      <c r="C774" s="105" t="str">
        <f t="shared" si="54"/>
        <v>0</v>
      </c>
      <c r="D774" s="106" t="str">
        <f t="shared" si="54"/>
        <v/>
      </c>
      <c r="E774" s="107" t="str">
        <f t="shared" si="54"/>
        <v/>
      </c>
      <c r="F774" s="108" t="str">
        <f t="shared" si="53"/>
        <v/>
      </c>
      <c r="G774" s="97">
        <f>أساسى3!C774</f>
        <v>0</v>
      </c>
      <c r="H774" s="98">
        <f>أساسى3!D774</f>
        <v>0</v>
      </c>
      <c r="I774" s="98">
        <f>أساسى3!F774</f>
        <v>0</v>
      </c>
      <c r="J774" s="99">
        <f>أساسى3!E774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أساسى3!B775</f>
        <v>0</v>
      </c>
      <c r="C775" s="105" t="str">
        <f t="shared" si="54"/>
        <v>0</v>
      </c>
      <c r="D775" s="106" t="str">
        <f t="shared" si="54"/>
        <v/>
      </c>
      <c r="E775" s="107" t="str">
        <f t="shared" si="54"/>
        <v/>
      </c>
      <c r="F775" s="108" t="str">
        <f t="shared" si="53"/>
        <v/>
      </c>
      <c r="G775" s="97">
        <f>أساسى3!C775</f>
        <v>0</v>
      </c>
      <c r="H775" s="98">
        <f>أساسى3!D775</f>
        <v>0</v>
      </c>
      <c r="I775" s="98">
        <f>أساسى3!F775</f>
        <v>0</v>
      </c>
      <c r="J775" s="99">
        <f>أساسى3!E775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3\1"),1,IF(AND(K775="أنثى",G775="3\1"),11,IF(AND(K775="ذكر",G775="3\2"),2,IF(AND(K775="أنثى",G775="3\2"),22,IF(AND(K775="ذكر",G775="3\3"),3,IF(AND(K775="أنثى",G775="3\3"),33,IF(AND(K775="ذكر",G775="3\4"),4,IF(AND(K775="أنثى",G775="3\4"),44,IF(AND(K775="ذكر",G775="3\5"),5,IF(AND(K775="أنثى",G775="3\5"),55,""))))))))))</f>
        <v/>
      </c>
    </row>
    <row r="776" spans="1:17" ht="35.25" thickTop="1" thickBot="1">
      <c r="A776" s="104">
        <f>IF(B776&lt;&gt;"",SUBTOTAL(3,$B$6:$B776),"")</f>
        <v>771</v>
      </c>
      <c r="B776" s="92">
        <f>أساسى3!B776</f>
        <v>0</v>
      </c>
      <c r="C776" s="105" t="str">
        <f t="shared" si="54"/>
        <v>0</v>
      </c>
      <c r="D776" s="106" t="str">
        <f t="shared" si="54"/>
        <v/>
      </c>
      <c r="E776" s="107" t="str">
        <f t="shared" si="54"/>
        <v/>
      </c>
      <c r="F776" s="108" t="str">
        <f t="shared" si="53"/>
        <v/>
      </c>
      <c r="G776" s="97">
        <f>أساسى3!C776</f>
        <v>0</v>
      </c>
      <c r="H776" s="98">
        <f>أساسى3!D776</f>
        <v>0</v>
      </c>
      <c r="I776" s="98">
        <f>أساسى3!F776</f>
        <v>0</v>
      </c>
      <c r="J776" s="99">
        <f>أساسى3!E776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أساسى3!B777</f>
        <v>0</v>
      </c>
      <c r="C777" s="105" t="str">
        <f t="shared" si="54"/>
        <v>0</v>
      </c>
      <c r="D777" s="106" t="str">
        <f t="shared" si="54"/>
        <v/>
      </c>
      <c r="E777" s="107" t="str">
        <f t="shared" si="54"/>
        <v/>
      </c>
      <c r="F777" s="108" t="str">
        <f t="shared" si="53"/>
        <v/>
      </c>
      <c r="G777" s="97">
        <f>أساسى3!C777</f>
        <v>0</v>
      </c>
      <c r="H777" s="98">
        <f>أساسى3!D777</f>
        <v>0</v>
      </c>
      <c r="I777" s="98">
        <f>أساسى3!F777</f>
        <v>0</v>
      </c>
      <c r="J777" s="99">
        <f>أساسى3!E777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أساسى3!B778</f>
        <v>0</v>
      </c>
      <c r="C778" s="105" t="str">
        <f t="shared" si="54"/>
        <v>0</v>
      </c>
      <c r="D778" s="106" t="str">
        <f t="shared" si="54"/>
        <v/>
      </c>
      <c r="E778" s="107" t="str">
        <f t="shared" si="54"/>
        <v/>
      </c>
      <c r="F778" s="108" t="str">
        <f t="shared" si="53"/>
        <v/>
      </c>
      <c r="G778" s="97">
        <f>أساسى3!C778</f>
        <v>0</v>
      </c>
      <c r="H778" s="98">
        <f>أساسى3!D778</f>
        <v>0</v>
      </c>
      <c r="I778" s="98">
        <f>أساسى3!F778</f>
        <v>0</v>
      </c>
      <c r="J778" s="99">
        <f>أساسى3!E778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أساسى3!B779</f>
        <v>0</v>
      </c>
      <c r="C779" s="105" t="str">
        <f t="shared" si="54"/>
        <v>0</v>
      </c>
      <c r="D779" s="106" t="str">
        <f t="shared" si="54"/>
        <v/>
      </c>
      <c r="E779" s="107" t="str">
        <f t="shared" si="54"/>
        <v/>
      </c>
      <c r="F779" s="108" t="str">
        <f t="shared" si="53"/>
        <v/>
      </c>
      <c r="G779" s="97">
        <f>أساسى3!C779</f>
        <v>0</v>
      </c>
      <c r="H779" s="98">
        <f>أساسى3!D779</f>
        <v>0</v>
      </c>
      <c r="I779" s="98">
        <f>أساسى3!F779</f>
        <v>0</v>
      </c>
      <c r="J779" s="99">
        <f>أساسى3!E779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أساسى3!B780</f>
        <v>0</v>
      </c>
      <c r="C780" s="105" t="str">
        <f t="shared" si="54"/>
        <v>0</v>
      </c>
      <c r="D780" s="106" t="str">
        <f t="shared" si="54"/>
        <v/>
      </c>
      <c r="E780" s="107" t="str">
        <f t="shared" si="54"/>
        <v/>
      </c>
      <c r="F780" s="108" t="str">
        <f t="shared" si="53"/>
        <v/>
      </c>
      <c r="G780" s="97">
        <f>أساسى3!C780</f>
        <v>0</v>
      </c>
      <c r="H780" s="98">
        <f>أساسى3!D780</f>
        <v>0</v>
      </c>
      <c r="I780" s="98">
        <f>أساسى3!F780</f>
        <v>0</v>
      </c>
      <c r="J780" s="99">
        <f>أساسى3!E780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أساسى3!B781</f>
        <v>0</v>
      </c>
      <c r="C781" s="105" t="str">
        <f t="shared" si="54"/>
        <v>0</v>
      </c>
      <c r="D781" s="106" t="str">
        <f t="shared" si="54"/>
        <v/>
      </c>
      <c r="E781" s="107" t="str">
        <f t="shared" si="54"/>
        <v/>
      </c>
      <c r="F781" s="108" t="str">
        <f t="shared" si="53"/>
        <v/>
      </c>
      <c r="G781" s="97">
        <f>أساسى3!C781</f>
        <v>0</v>
      </c>
      <c r="H781" s="98">
        <f>أساسى3!D781</f>
        <v>0</v>
      </c>
      <c r="I781" s="98">
        <f>أساسى3!F781</f>
        <v>0</v>
      </c>
      <c r="J781" s="99">
        <f>أساسى3!E781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أساسى3!B782</f>
        <v>0</v>
      </c>
      <c r="C782" s="105" t="str">
        <f t="shared" si="54"/>
        <v>0</v>
      </c>
      <c r="D782" s="106" t="str">
        <f t="shared" si="54"/>
        <v/>
      </c>
      <c r="E782" s="107" t="str">
        <f t="shared" si="54"/>
        <v/>
      </c>
      <c r="F782" s="108" t="str">
        <f t="shared" si="53"/>
        <v/>
      </c>
      <c r="G782" s="97">
        <f>أساسى3!C782</f>
        <v>0</v>
      </c>
      <c r="H782" s="98">
        <f>أساسى3!D782</f>
        <v>0</v>
      </c>
      <c r="I782" s="98">
        <f>أساسى3!F782</f>
        <v>0</v>
      </c>
      <c r="J782" s="99">
        <f>أساسى3!E782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أساسى3!B783</f>
        <v>0</v>
      </c>
      <c r="C783" s="105" t="str">
        <f t="shared" si="54"/>
        <v>0</v>
      </c>
      <c r="D783" s="106" t="str">
        <f t="shared" si="54"/>
        <v/>
      </c>
      <c r="E783" s="107" t="str">
        <f t="shared" si="54"/>
        <v/>
      </c>
      <c r="F783" s="108" t="str">
        <f t="shared" si="53"/>
        <v/>
      </c>
      <c r="G783" s="97">
        <f>أساسى3!C783</f>
        <v>0</v>
      </c>
      <c r="H783" s="98">
        <f>أساسى3!D783</f>
        <v>0</v>
      </c>
      <c r="I783" s="98">
        <f>أساسى3!F783</f>
        <v>0</v>
      </c>
      <c r="J783" s="99">
        <f>أساسى3!E783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أساسى3!B784</f>
        <v>0</v>
      </c>
      <c r="C784" s="105" t="str">
        <f t="shared" si="54"/>
        <v>0</v>
      </c>
      <c r="D784" s="106" t="str">
        <f t="shared" si="54"/>
        <v/>
      </c>
      <c r="E784" s="107" t="str">
        <f t="shared" si="54"/>
        <v/>
      </c>
      <c r="F784" s="108" t="str">
        <f t="shared" si="53"/>
        <v/>
      </c>
      <c r="G784" s="97">
        <f>أساسى3!C784</f>
        <v>0</v>
      </c>
      <c r="H784" s="98">
        <f>أساسى3!D784</f>
        <v>0</v>
      </c>
      <c r="I784" s="98">
        <f>أساسى3!F784</f>
        <v>0</v>
      </c>
      <c r="J784" s="99">
        <f>أساسى3!E784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أساسى3!B785</f>
        <v>0</v>
      </c>
      <c r="C785" s="105" t="str">
        <f t="shared" si="54"/>
        <v>0</v>
      </c>
      <c r="D785" s="106" t="str">
        <f t="shared" si="54"/>
        <v/>
      </c>
      <c r="E785" s="107" t="str">
        <f t="shared" si="54"/>
        <v/>
      </c>
      <c r="F785" s="108" t="str">
        <f t="shared" si="53"/>
        <v/>
      </c>
      <c r="G785" s="97">
        <f>أساسى3!C785</f>
        <v>0</v>
      </c>
      <c r="H785" s="98">
        <f>أساسى3!D785</f>
        <v>0</v>
      </c>
      <c r="I785" s="98">
        <f>أساسى3!F785</f>
        <v>0</v>
      </c>
      <c r="J785" s="99">
        <f>أساسى3!E785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أساسى3!B786</f>
        <v>0</v>
      </c>
      <c r="C786" s="105" t="str">
        <f t="shared" si="54"/>
        <v>0</v>
      </c>
      <c r="D786" s="106" t="str">
        <f t="shared" si="54"/>
        <v/>
      </c>
      <c r="E786" s="107" t="str">
        <f t="shared" si="54"/>
        <v/>
      </c>
      <c r="F786" s="108" t="str">
        <f t="shared" si="53"/>
        <v/>
      </c>
      <c r="G786" s="97">
        <f>أساسى3!C786</f>
        <v>0</v>
      </c>
      <c r="H786" s="98">
        <f>أساسى3!D786</f>
        <v>0</v>
      </c>
      <c r="I786" s="98">
        <f>أساسى3!F786</f>
        <v>0</v>
      </c>
      <c r="J786" s="99">
        <f>أساسى3!E786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أساسى3!B787</f>
        <v>0</v>
      </c>
      <c r="C787" s="105" t="str">
        <f t="shared" si="54"/>
        <v>0</v>
      </c>
      <c r="D787" s="106" t="str">
        <f t="shared" si="54"/>
        <v/>
      </c>
      <c r="E787" s="107" t="str">
        <f t="shared" si="54"/>
        <v/>
      </c>
      <c r="F787" s="108" t="str">
        <f t="shared" si="53"/>
        <v/>
      </c>
      <c r="G787" s="97">
        <f>أساسى3!C787</f>
        <v>0</v>
      </c>
      <c r="H787" s="98">
        <f>أساسى3!D787</f>
        <v>0</v>
      </c>
      <c r="I787" s="98">
        <f>أساسى3!F787</f>
        <v>0</v>
      </c>
      <c r="J787" s="99">
        <f>أساسى3!E787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أساسى3!B788</f>
        <v>0</v>
      </c>
      <c r="C788" s="105" t="str">
        <f t="shared" si="54"/>
        <v>0</v>
      </c>
      <c r="D788" s="106" t="str">
        <f t="shared" si="54"/>
        <v/>
      </c>
      <c r="E788" s="107" t="str">
        <f t="shared" si="54"/>
        <v/>
      </c>
      <c r="F788" s="108" t="str">
        <f t="shared" si="53"/>
        <v/>
      </c>
      <c r="G788" s="97">
        <f>أساسى3!C788</f>
        <v>0</v>
      </c>
      <c r="H788" s="98">
        <f>أساسى3!D788</f>
        <v>0</v>
      </c>
      <c r="I788" s="98">
        <f>أساسى3!F788</f>
        <v>0</v>
      </c>
      <c r="J788" s="99">
        <f>أساسى3!E788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أساسى3!B789</f>
        <v>0</v>
      </c>
      <c r="C789" s="105" t="str">
        <f t="shared" si="54"/>
        <v>0</v>
      </c>
      <c r="D789" s="106" t="str">
        <f t="shared" si="54"/>
        <v/>
      </c>
      <c r="E789" s="107" t="str">
        <f t="shared" si="54"/>
        <v/>
      </c>
      <c r="F789" s="108" t="str">
        <f t="shared" si="54"/>
        <v/>
      </c>
      <c r="G789" s="97">
        <f>أساسى3!C789</f>
        <v>0</v>
      </c>
      <c r="H789" s="98">
        <f>أساسى3!D789</f>
        <v>0</v>
      </c>
      <c r="I789" s="98">
        <f>أساسى3!F789</f>
        <v>0</v>
      </c>
      <c r="J789" s="99">
        <f>أساسى3!E789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أساسى3!B790</f>
        <v>0</v>
      </c>
      <c r="C790" s="105" t="str">
        <f t="shared" ref="C790:F853" si="58">TRIM(MID(SUBSTITUTE($B790," ",REPT(" ",99)),COLUMN(A787)*99-98,99))</f>
        <v>0</v>
      </c>
      <c r="D790" s="106" t="str">
        <f t="shared" si="58"/>
        <v/>
      </c>
      <c r="E790" s="107" t="str">
        <f t="shared" si="58"/>
        <v/>
      </c>
      <c r="F790" s="108" t="str">
        <f t="shared" si="58"/>
        <v/>
      </c>
      <c r="G790" s="97">
        <f>أساسى3!C790</f>
        <v>0</v>
      </c>
      <c r="H790" s="98">
        <f>أساسى3!D790</f>
        <v>0</v>
      </c>
      <c r="I790" s="98">
        <f>أساسى3!F790</f>
        <v>0</v>
      </c>
      <c r="J790" s="99">
        <f>أساسى3!E790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أساسى3!B791</f>
        <v>0</v>
      </c>
      <c r="C791" s="105" t="str">
        <f t="shared" si="58"/>
        <v>0</v>
      </c>
      <c r="D791" s="106" t="str">
        <f t="shared" si="58"/>
        <v/>
      </c>
      <c r="E791" s="107" t="str">
        <f t="shared" si="58"/>
        <v/>
      </c>
      <c r="F791" s="108" t="str">
        <f t="shared" si="58"/>
        <v/>
      </c>
      <c r="G791" s="97">
        <f>أساسى3!C791</f>
        <v>0</v>
      </c>
      <c r="H791" s="98">
        <f>أساسى3!D791</f>
        <v>0</v>
      </c>
      <c r="I791" s="98">
        <f>أساسى3!F791</f>
        <v>0</v>
      </c>
      <c r="J791" s="99">
        <f>أساسى3!E791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أساسى3!B792</f>
        <v>0</v>
      </c>
      <c r="C792" s="105" t="str">
        <f t="shared" si="58"/>
        <v>0</v>
      </c>
      <c r="D792" s="106" t="str">
        <f t="shared" si="58"/>
        <v/>
      </c>
      <c r="E792" s="107" t="str">
        <f t="shared" si="58"/>
        <v/>
      </c>
      <c r="F792" s="108" t="str">
        <f t="shared" si="58"/>
        <v/>
      </c>
      <c r="G792" s="97">
        <f>أساسى3!C792</f>
        <v>0</v>
      </c>
      <c r="H792" s="98">
        <f>أساسى3!D792</f>
        <v>0</v>
      </c>
      <c r="I792" s="98">
        <f>أساسى3!F792</f>
        <v>0</v>
      </c>
      <c r="J792" s="99">
        <f>أساسى3!E792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أساسى3!B793</f>
        <v>0</v>
      </c>
      <c r="C793" s="105" t="str">
        <f t="shared" si="58"/>
        <v>0</v>
      </c>
      <c r="D793" s="106" t="str">
        <f t="shared" si="58"/>
        <v/>
      </c>
      <c r="E793" s="107" t="str">
        <f t="shared" si="58"/>
        <v/>
      </c>
      <c r="F793" s="108" t="str">
        <f t="shared" si="58"/>
        <v/>
      </c>
      <c r="G793" s="97">
        <f>أساسى3!C793</f>
        <v>0</v>
      </c>
      <c r="H793" s="98">
        <f>أساسى3!D793</f>
        <v>0</v>
      </c>
      <c r="I793" s="98">
        <f>أساسى3!F793</f>
        <v>0</v>
      </c>
      <c r="J793" s="99">
        <f>أساسى3!E793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أساسى3!B794</f>
        <v>0</v>
      </c>
      <c r="C794" s="105" t="str">
        <f t="shared" si="58"/>
        <v>0</v>
      </c>
      <c r="D794" s="106" t="str">
        <f t="shared" si="58"/>
        <v/>
      </c>
      <c r="E794" s="107" t="str">
        <f t="shared" si="58"/>
        <v/>
      </c>
      <c r="F794" s="108" t="str">
        <f t="shared" si="58"/>
        <v/>
      </c>
      <c r="G794" s="97">
        <f>أساسى3!C794</f>
        <v>0</v>
      </c>
      <c r="H794" s="98">
        <f>أساسى3!D794</f>
        <v>0</v>
      </c>
      <c r="I794" s="98">
        <f>أساسى3!F794</f>
        <v>0</v>
      </c>
      <c r="J794" s="99">
        <f>أساسى3!E794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أساسى3!B795</f>
        <v>0</v>
      </c>
      <c r="C795" s="105" t="str">
        <f t="shared" si="58"/>
        <v>0</v>
      </c>
      <c r="D795" s="106" t="str">
        <f t="shared" si="58"/>
        <v/>
      </c>
      <c r="E795" s="107" t="str">
        <f t="shared" si="58"/>
        <v/>
      </c>
      <c r="F795" s="108" t="str">
        <f t="shared" si="58"/>
        <v/>
      </c>
      <c r="G795" s="97">
        <f>أساسى3!C795</f>
        <v>0</v>
      </c>
      <c r="H795" s="98">
        <f>أساسى3!D795</f>
        <v>0</v>
      </c>
      <c r="I795" s="98">
        <f>أساسى3!F795</f>
        <v>0</v>
      </c>
      <c r="J795" s="99">
        <f>أساسى3!E795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أساسى3!B796</f>
        <v>0</v>
      </c>
      <c r="C796" s="105" t="str">
        <f t="shared" si="58"/>
        <v>0</v>
      </c>
      <c r="D796" s="106" t="str">
        <f t="shared" si="58"/>
        <v/>
      </c>
      <c r="E796" s="107" t="str">
        <f t="shared" si="58"/>
        <v/>
      </c>
      <c r="F796" s="108" t="str">
        <f t="shared" si="58"/>
        <v/>
      </c>
      <c r="G796" s="97">
        <f>أساسى3!C796</f>
        <v>0</v>
      </c>
      <c r="H796" s="98">
        <f>أساسى3!D796</f>
        <v>0</v>
      </c>
      <c r="I796" s="98">
        <f>أساسى3!F796</f>
        <v>0</v>
      </c>
      <c r="J796" s="99">
        <f>أساسى3!E796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أساسى3!B797</f>
        <v>0</v>
      </c>
      <c r="C797" s="105" t="str">
        <f t="shared" si="58"/>
        <v>0</v>
      </c>
      <c r="D797" s="106" t="str">
        <f t="shared" si="58"/>
        <v/>
      </c>
      <c r="E797" s="107" t="str">
        <f t="shared" si="58"/>
        <v/>
      </c>
      <c r="F797" s="108" t="str">
        <f t="shared" si="58"/>
        <v/>
      </c>
      <c r="G797" s="97">
        <f>أساسى3!C797</f>
        <v>0</v>
      </c>
      <c r="H797" s="98">
        <f>أساسى3!D797</f>
        <v>0</v>
      </c>
      <c r="I797" s="98">
        <f>أساسى3!F797</f>
        <v>0</v>
      </c>
      <c r="J797" s="99">
        <f>أساسى3!E797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أساسى3!B798</f>
        <v>0</v>
      </c>
      <c r="C798" s="105" t="str">
        <f t="shared" si="58"/>
        <v>0</v>
      </c>
      <c r="D798" s="106" t="str">
        <f t="shared" si="58"/>
        <v/>
      </c>
      <c r="E798" s="107" t="str">
        <f t="shared" si="58"/>
        <v/>
      </c>
      <c r="F798" s="108" t="str">
        <f t="shared" si="58"/>
        <v/>
      </c>
      <c r="G798" s="97">
        <f>أساسى3!C798</f>
        <v>0</v>
      </c>
      <c r="H798" s="98">
        <f>أساسى3!D798</f>
        <v>0</v>
      </c>
      <c r="I798" s="98">
        <f>أساسى3!F798</f>
        <v>0</v>
      </c>
      <c r="J798" s="99">
        <f>أساسى3!E798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أساسى3!B799</f>
        <v>0</v>
      </c>
      <c r="C799" s="105" t="str">
        <f t="shared" si="58"/>
        <v>0</v>
      </c>
      <c r="D799" s="106" t="str">
        <f t="shared" si="58"/>
        <v/>
      </c>
      <c r="E799" s="107" t="str">
        <f t="shared" si="58"/>
        <v/>
      </c>
      <c r="F799" s="108" t="str">
        <f t="shared" si="58"/>
        <v/>
      </c>
      <c r="G799" s="97">
        <f>أساسى3!C799</f>
        <v>0</v>
      </c>
      <c r="H799" s="98">
        <f>أساسى3!D799</f>
        <v>0</v>
      </c>
      <c r="I799" s="98">
        <f>أساسى3!F799</f>
        <v>0</v>
      </c>
      <c r="J799" s="99">
        <f>أساسى3!E799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أساسى3!B800</f>
        <v>0</v>
      </c>
      <c r="C800" s="105" t="str">
        <f t="shared" si="58"/>
        <v>0</v>
      </c>
      <c r="D800" s="106" t="str">
        <f t="shared" si="58"/>
        <v/>
      </c>
      <c r="E800" s="107" t="str">
        <f t="shared" si="58"/>
        <v/>
      </c>
      <c r="F800" s="108" t="str">
        <f t="shared" si="58"/>
        <v/>
      </c>
      <c r="G800" s="97">
        <f>أساسى3!C800</f>
        <v>0</v>
      </c>
      <c r="H800" s="98">
        <f>أساسى3!D800</f>
        <v>0</v>
      </c>
      <c r="I800" s="98">
        <f>أساسى3!F800</f>
        <v>0</v>
      </c>
      <c r="J800" s="99">
        <f>أساسى3!E800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أساسى3!B801</f>
        <v>0</v>
      </c>
      <c r="C801" s="105" t="str">
        <f t="shared" si="58"/>
        <v>0</v>
      </c>
      <c r="D801" s="106" t="str">
        <f t="shared" si="58"/>
        <v/>
      </c>
      <c r="E801" s="107" t="str">
        <f t="shared" si="58"/>
        <v/>
      </c>
      <c r="F801" s="108" t="str">
        <f t="shared" si="58"/>
        <v/>
      </c>
      <c r="G801" s="97">
        <f>أساسى3!C801</f>
        <v>0</v>
      </c>
      <c r="H801" s="98">
        <f>أساسى3!D801</f>
        <v>0</v>
      </c>
      <c r="I801" s="98">
        <f>أساسى3!F801</f>
        <v>0</v>
      </c>
      <c r="J801" s="99">
        <f>أساسى3!E801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أساسى3!B802</f>
        <v>0</v>
      </c>
      <c r="C802" s="105" t="str">
        <f t="shared" si="58"/>
        <v>0</v>
      </c>
      <c r="D802" s="106" t="str">
        <f t="shared" si="58"/>
        <v/>
      </c>
      <c r="E802" s="107" t="str">
        <f t="shared" si="58"/>
        <v/>
      </c>
      <c r="F802" s="108" t="str">
        <f t="shared" si="58"/>
        <v/>
      </c>
      <c r="G802" s="97">
        <f>أساسى3!C802</f>
        <v>0</v>
      </c>
      <c r="H802" s="98">
        <f>أساسى3!D802</f>
        <v>0</v>
      </c>
      <c r="I802" s="98">
        <f>أساسى3!F802</f>
        <v>0</v>
      </c>
      <c r="J802" s="99">
        <f>أساسى3!E802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أساسى3!B803</f>
        <v>0</v>
      </c>
      <c r="C803" s="105" t="str">
        <f t="shared" si="58"/>
        <v>0</v>
      </c>
      <c r="D803" s="106" t="str">
        <f t="shared" si="58"/>
        <v/>
      </c>
      <c r="E803" s="107" t="str">
        <f t="shared" si="58"/>
        <v/>
      </c>
      <c r="F803" s="108" t="str">
        <f t="shared" si="58"/>
        <v/>
      </c>
      <c r="G803" s="97">
        <f>أساسى3!C803</f>
        <v>0</v>
      </c>
      <c r="H803" s="98">
        <f>أساسى3!D803</f>
        <v>0</v>
      </c>
      <c r="I803" s="98">
        <f>أساسى3!F803</f>
        <v>0</v>
      </c>
      <c r="J803" s="99">
        <f>أساسى3!E803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أساسى3!B804</f>
        <v>0</v>
      </c>
      <c r="C804" s="105" t="str">
        <f t="shared" si="58"/>
        <v>0</v>
      </c>
      <c r="D804" s="106" t="str">
        <f t="shared" si="58"/>
        <v/>
      </c>
      <c r="E804" s="107" t="str">
        <f t="shared" si="58"/>
        <v/>
      </c>
      <c r="F804" s="108" t="str">
        <f t="shared" si="58"/>
        <v/>
      </c>
      <c r="G804" s="97">
        <f>أساسى3!C804</f>
        <v>0</v>
      </c>
      <c r="H804" s="98">
        <f>أساسى3!D804</f>
        <v>0</v>
      </c>
      <c r="I804" s="98">
        <f>أساسى3!F804</f>
        <v>0</v>
      </c>
      <c r="J804" s="99">
        <f>أساسى3!E804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أساسى3!B805</f>
        <v>0</v>
      </c>
      <c r="C805" s="105" t="str">
        <f t="shared" si="58"/>
        <v>0</v>
      </c>
      <c r="D805" s="106" t="str">
        <f t="shared" si="58"/>
        <v/>
      </c>
      <c r="E805" s="107" t="str">
        <f t="shared" si="58"/>
        <v/>
      </c>
      <c r="F805" s="108" t="str">
        <f t="shared" si="58"/>
        <v/>
      </c>
      <c r="G805" s="97">
        <f>أساسى3!C805</f>
        <v>0</v>
      </c>
      <c r="H805" s="98">
        <f>أساسى3!D805</f>
        <v>0</v>
      </c>
      <c r="I805" s="98">
        <f>أساسى3!F805</f>
        <v>0</v>
      </c>
      <c r="J805" s="99">
        <f>أساسى3!E805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أساسى3!B806</f>
        <v>0</v>
      </c>
      <c r="C806" s="105" t="str">
        <f t="shared" si="58"/>
        <v>0</v>
      </c>
      <c r="D806" s="106" t="str">
        <f t="shared" si="58"/>
        <v/>
      </c>
      <c r="E806" s="107" t="str">
        <f t="shared" si="58"/>
        <v/>
      </c>
      <c r="F806" s="108" t="str">
        <f t="shared" si="58"/>
        <v/>
      </c>
      <c r="G806" s="97">
        <f>أساسى3!C806</f>
        <v>0</v>
      </c>
      <c r="H806" s="98">
        <f>أساسى3!D806</f>
        <v>0</v>
      </c>
      <c r="I806" s="98">
        <f>أساسى3!F806</f>
        <v>0</v>
      </c>
      <c r="J806" s="99">
        <f>أساسى3!E806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أساسى3!B807</f>
        <v>0</v>
      </c>
      <c r="C807" s="105" t="str">
        <f t="shared" si="58"/>
        <v>0</v>
      </c>
      <c r="D807" s="106" t="str">
        <f t="shared" si="58"/>
        <v/>
      </c>
      <c r="E807" s="107" t="str">
        <f t="shared" si="58"/>
        <v/>
      </c>
      <c r="F807" s="108" t="str">
        <f t="shared" si="58"/>
        <v/>
      </c>
      <c r="G807" s="97">
        <f>أساسى3!C807</f>
        <v>0</v>
      </c>
      <c r="H807" s="98">
        <f>أساسى3!D807</f>
        <v>0</v>
      </c>
      <c r="I807" s="98">
        <f>أساسى3!F807</f>
        <v>0</v>
      </c>
      <c r="J807" s="99">
        <f>أساسى3!E807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أساسى3!B808</f>
        <v>0</v>
      </c>
      <c r="C808" s="105" t="str">
        <f t="shared" si="58"/>
        <v>0</v>
      </c>
      <c r="D808" s="106" t="str">
        <f t="shared" si="58"/>
        <v/>
      </c>
      <c r="E808" s="107" t="str">
        <f t="shared" si="58"/>
        <v/>
      </c>
      <c r="F808" s="108" t="str">
        <f t="shared" si="58"/>
        <v/>
      </c>
      <c r="G808" s="97">
        <f>أساسى3!C808</f>
        <v>0</v>
      </c>
      <c r="H808" s="98">
        <f>أساسى3!D808</f>
        <v>0</v>
      </c>
      <c r="I808" s="98">
        <f>أساسى3!F808</f>
        <v>0</v>
      </c>
      <c r="J808" s="99">
        <f>أساسى3!E808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أساسى3!B809</f>
        <v>0</v>
      </c>
      <c r="C809" s="105" t="str">
        <f t="shared" si="58"/>
        <v>0</v>
      </c>
      <c r="D809" s="106" t="str">
        <f t="shared" si="58"/>
        <v/>
      </c>
      <c r="E809" s="107" t="str">
        <f t="shared" si="58"/>
        <v/>
      </c>
      <c r="F809" s="108" t="str">
        <f t="shared" si="58"/>
        <v/>
      </c>
      <c r="G809" s="97">
        <f>أساسى3!C809</f>
        <v>0</v>
      </c>
      <c r="H809" s="98">
        <f>أساسى3!D809</f>
        <v>0</v>
      </c>
      <c r="I809" s="98">
        <f>أساسى3!F809</f>
        <v>0</v>
      </c>
      <c r="J809" s="99">
        <f>أساسى3!E809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أساسى3!B810</f>
        <v>0</v>
      </c>
      <c r="C810" s="105" t="str">
        <f t="shared" si="58"/>
        <v>0</v>
      </c>
      <c r="D810" s="106" t="str">
        <f t="shared" si="58"/>
        <v/>
      </c>
      <c r="E810" s="107" t="str">
        <f t="shared" si="58"/>
        <v/>
      </c>
      <c r="F810" s="108" t="str">
        <f t="shared" si="58"/>
        <v/>
      </c>
      <c r="G810" s="97">
        <f>أساسى3!C810</f>
        <v>0</v>
      </c>
      <c r="H810" s="98">
        <f>أساسى3!D810</f>
        <v>0</v>
      </c>
      <c r="I810" s="98">
        <f>أساسى3!F810</f>
        <v>0</v>
      </c>
      <c r="J810" s="99">
        <f>أساسى3!E810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أساسى3!B811</f>
        <v>0</v>
      </c>
      <c r="C811" s="105" t="str">
        <f t="shared" si="58"/>
        <v>0</v>
      </c>
      <c r="D811" s="106" t="str">
        <f t="shared" si="58"/>
        <v/>
      </c>
      <c r="E811" s="107" t="str">
        <f t="shared" si="58"/>
        <v/>
      </c>
      <c r="F811" s="108" t="str">
        <f t="shared" si="58"/>
        <v/>
      </c>
      <c r="G811" s="97">
        <f>أساسى3!C811</f>
        <v>0</v>
      </c>
      <c r="H811" s="98">
        <f>أساسى3!D811</f>
        <v>0</v>
      </c>
      <c r="I811" s="98">
        <f>أساسى3!F811</f>
        <v>0</v>
      </c>
      <c r="J811" s="99">
        <f>أساسى3!E811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أساسى3!B812</f>
        <v>0</v>
      </c>
      <c r="C812" s="105" t="str">
        <f t="shared" si="58"/>
        <v>0</v>
      </c>
      <c r="D812" s="106" t="str">
        <f t="shared" si="58"/>
        <v/>
      </c>
      <c r="E812" s="107" t="str">
        <f t="shared" si="58"/>
        <v/>
      </c>
      <c r="F812" s="108" t="str">
        <f t="shared" si="58"/>
        <v/>
      </c>
      <c r="G812" s="97">
        <f>أساسى3!C812</f>
        <v>0</v>
      </c>
      <c r="H812" s="98">
        <f>أساسى3!D812</f>
        <v>0</v>
      </c>
      <c r="I812" s="98">
        <f>أساسى3!F812</f>
        <v>0</v>
      </c>
      <c r="J812" s="99">
        <f>أساسى3!E812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أساسى3!B813</f>
        <v>0</v>
      </c>
      <c r="C813" s="105" t="str">
        <f t="shared" si="58"/>
        <v>0</v>
      </c>
      <c r="D813" s="106" t="str">
        <f t="shared" si="58"/>
        <v/>
      </c>
      <c r="E813" s="107" t="str">
        <f t="shared" si="58"/>
        <v/>
      </c>
      <c r="F813" s="108" t="str">
        <f t="shared" si="58"/>
        <v/>
      </c>
      <c r="G813" s="97">
        <f>أساسى3!C813</f>
        <v>0</v>
      </c>
      <c r="H813" s="98">
        <f>أساسى3!D813</f>
        <v>0</v>
      </c>
      <c r="I813" s="98">
        <f>أساسى3!F813</f>
        <v>0</v>
      </c>
      <c r="J813" s="99">
        <f>أساسى3!E813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أساسى3!B814</f>
        <v>0</v>
      </c>
      <c r="C814" s="105" t="str">
        <f t="shared" si="58"/>
        <v>0</v>
      </c>
      <c r="D814" s="106" t="str">
        <f t="shared" si="58"/>
        <v/>
      </c>
      <c r="E814" s="107" t="str">
        <f t="shared" si="58"/>
        <v/>
      </c>
      <c r="F814" s="108" t="str">
        <f t="shared" si="58"/>
        <v/>
      </c>
      <c r="G814" s="97">
        <f>أساسى3!C814</f>
        <v>0</v>
      </c>
      <c r="H814" s="98">
        <f>أساسى3!D814</f>
        <v>0</v>
      </c>
      <c r="I814" s="98">
        <f>أساسى3!F814</f>
        <v>0</v>
      </c>
      <c r="J814" s="99">
        <f>أساسى3!E814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أساسى3!B815</f>
        <v>0</v>
      </c>
      <c r="C815" s="105" t="str">
        <f t="shared" si="58"/>
        <v>0</v>
      </c>
      <c r="D815" s="106" t="str">
        <f t="shared" si="58"/>
        <v/>
      </c>
      <c r="E815" s="107" t="str">
        <f t="shared" si="58"/>
        <v/>
      </c>
      <c r="F815" s="108" t="str">
        <f t="shared" si="58"/>
        <v/>
      </c>
      <c r="G815" s="97">
        <f>أساسى3!C815</f>
        <v>0</v>
      </c>
      <c r="H815" s="98">
        <f>أساسى3!D815</f>
        <v>0</v>
      </c>
      <c r="I815" s="98">
        <f>أساسى3!F815</f>
        <v>0</v>
      </c>
      <c r="J815" s="99">
        <f>أساسى3!E815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أساسى3!B816</f>
        <v>0</v>
      </c>
      <c r="C816" s="105" t="str">
        <f t="shared" si="58"/>
        <v>0</v>
      </c>
      <c r="D816" s="106" t="str">
        <f t="shared" si="58"/>
        <v/>
      </c>
      <c r="E816" s="107" t="str">
        <f t="shared" si="58"/>
        <v/>
      </c>
      <c r="F816" s="108" t="str">
        <f t="shared" si="58"/>
        <v/>
      </c>
      <c r="G816" s="97">
        <f>أساسى3!C816</f>
        <v>0</v>
      </c>
      <c r="H816" s="98">
        <f>أساسى3!D816</f>
        <v>0</v>
      </c>
      <c r="I816" s="98">
        <f>أساسى3!F816</f>
        <v>0</v>
      </c>
      <c r="J816" s="99">
        <f>أساسى3!E816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أساسى3!B817</f>
        <v>0</v>
      </c>
      <c r="C817" s="105" t="str">
        <f t="shared" si="58"/>
        <v>0</v>
      </c>
      <c r="D817" s="106" t="str">
        <f t="shared" si="58"/>
        <v/>
      </c>
      <c r="E817" s="107" t="str">
        <f t="shared" si="58"/>
        <v/>
      </c>
      <c r="F817" s="108" t="str">
        <f t="shared" si="58"/>
        <v/>
      </c>
      <c r="G817" s="97">
        <f>أساسى3!C817</f>
        <v>0</v>
      </c>
      <c r="H817" s="98">
        <f>أساسى3!D817</f>
        <v>0</v>
      </c>
      <c r="I817" s="98">
        <f>أساسى3!F817</f>
        <v>0</v>
      </c>
      <c r="J817" s="99">
        <f>أساسى3!E817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أساسى3!B818</f>
        <v>0</v>
      </c>
      <c r="C818" s="105" t="str">
        <f t="shared" si="58"/>
        <v>0</v>
      </c>
      <c r="D818" s="106" t="str">
        <f t="shared" si="58"/>
        <v/>
      </c>
      <c r="E818" s="107" t="str">
        <f t="shared" si="58"/>
        <v/>
      </c>
      <c r="F818" s="108" t="str">
        <f t="shared" si="58"/>
        <v/>
      </c>
      <c r="G818" s="97">
        <f>أساسى3!C818</f>
        <v>0</v>
      </c>
      <c r="H818" s="98">
        <f>أساسى3!D818</f>
        <v>0</v>
      </c>
      <c r="I818" s="98">
        <f>أساسى3!F818</f>
        <v>0</v>
      </c>
      <c r="J818" s="99">
        <f>أساسى3!E818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أساسى3!B819</f>
        <v>0</v>
      </c>
      <c r="C819" s="105" t="str">
        <f t="shared" si="58"/>
        <v>0</v>
      </c>
      <c r="D819" s="106" t="str">
        <f t="shared" si="58"/>
        <v/>
      </c>
      <c r="E819" s="107" t="str">
        <f t="shared" si="58"/>
        <v/>
      </c>
      <c r="F819" s="108" t="str">
        <f t="shared" si="58"/>
        <v/>
      </c>
      <c r="G819" s="97">
        <f>أساسى3!C819</f>
        <v>0</v>
      </c>
      <c r="H819" s="98">
        <f>أساسى3!D819</f>
        <v>0</v>
      </c>
      <c r="I819" s="98">
        <f>أساسى3!F819</f>
        <v>0</v>
      </c>
      <c r="J819" s="99">
        <f>أساسى3!E819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أساسى3!B820</f>
        <v>0</v>
      </c>
      <c r="C820" s="105" t="str">
        <f t="shared" si="58"/>
        <v>0</v>
      </c>
      <c r="D820" s="106" t="str">
        <f t="shared" si="58"/>
        <v/>
      </c>
      <c r="E820" s="107" t="str">
        <f t="shared" si="58"/>
        <v/>
      </c>
      <c r="F820" s="108" t="str">
        <f t="shared" si="58"/>
        <v/>
      </c>
      <c r="G820" s="97">
        <f>أساسى3!C820</f>
        <v>0</v>
      </c>
      <c r="H820" s="98">
        <f>أساسى3!D820</f>
        <v>0</v>
      </c>
      <c r="I820" s="98">
        <f>أساسى3!F820</f>
        <v>0</v>
      </c>
      <c r="J820" s="99">
        <f>أساسى3!E820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أساسى3!B821</f>
        <v>0</v>
      </c>
      <c r="C821" s="105" t="str">
        <f t="shared" si="58"/>
        <v>0</v>
      </c>
      <c r="D821" s="106" t="str">
        <f t="shared" si="58"/>
        <v/>
      </c>
      <c r="E821" s="107" t="str">
        <f t="shared" si="58"/>
        <v/>
      </c>
      <c r="F821" s="108" t="str">
        <f t="shared" si="58"/>
        <v/>
      </c>
      <c r="G821" s="97">
        <f>أساسى3!C821</f>
        <v>0</v>
      </c>
      <c r="H821" s="98">
        <f>أساسى3!D821</f>
        <v>0</v>
      </c>
      <c r="I821" s="98">
        <f>أساسى3!F821</f>
        <v>0</v>
      </c>
      <c r="J821" s="99">
        <f>أساسى3!E821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أساسى3!B822</f>
        <v>0</v>
      </c>
      <c r="C822" s="105" t="str">
        <f t="shared" si="58"/>
        <v>0</v>
      </c>
      <c r="D822" s="106" t="str">
        <f t="shared" si="58"/>
        <v/>
      </c>
      <c r="E822" s="107" t="str">
        <f t="shared" si="58"/>
        <v/>
      </c>
      <c r="F822" s="108" t="str">
        <f t="shared" si="58"/>
        <v/>
      </c>
      <c r="G822" s="97">
        <f>أساسى3!C822</f>
        <v>0</v>
      </c>
      <c r="H822" s="98">
        <f>أساسى3!D822</f>
        <v>0</v>
      </c>
      <c r="I822" s="98">
        <f>أساسى3!F822</f>
        <v>0</v>
      </c>
      <c r="J822" s="99">
        <f>أساسى3!E822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أساسى3!B823</f>
        <v>0</v>
      </c>
      <c r="C823" s="105" t="str">
        <f t="shared" si="58"/>
        <v>0</v>
      </c>
      <c r="D823" s="106" t="str">
        <f t="shared" si="58"/>
        <v/>
      </c>
      <c r="E823" s="107" t="str">
        <f t="shared" si="58"/>
        <v/>
      </c>
      <c r="F823" s="108" t="str">
        <f t="shared" si="58"/>
        <v/>
      </c>
      <c r="G823" s="97">
        <f>أساسى3!C823</f>
        <v>0</v>
      </c>
      <c r="H823" s="98">
        <f>أساسى3!D823</f>
        <v>0</v>
      </c>
      <c r="I823" s="98">
        <f>أساسى3!F823</f>
        <v>0</v>
      </c>
      <c r="J823" s="99">
        <f>أساسى3!E823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أساسى3!B824</f>
        <v>0</v>
      </c>
      <c r="C824" s="105" t="str">
        <f t="shared" si="58"/>
        <v>0</v>
      </c>
      <c r="D824" s="106" t="str">
        <f t="shared" si="58"/>
        <v/>
      </c>
      <c r="E824" s="107" t="str">
        <f t="shared" si="58"/>
        <v/>
      </c>
      <c r="F824" s="108" t="str">
        <f t="shared" si="58"/>
        <v/>
      </c>
      <c r="G824" s="97">
        <f>أساسى3!C824</f>
        <v>0</v>
      </c>
      <c r="H824" s="98">
        <f>أساسى3!D824</f>
        <v>0</v>
      </c>
      <c r="I824" s="98">
        <f>أساسى3!F824</f>
        <v>0</v>
      </c>
      <c r="J824" s="99">
        <f>أساسى3!E824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أساسى3!B825</f>
        <v>0</v>
      </c>
      <c r="C825" s="105" t="str">
        <f t="shared" si="58"/>
        <v>0</v>
      </c>
      <c r="D825" s="106" t="str">
        <f t="shared" si="58"/>
        <v/>
      </c>
      <c r="E825" s="107" t="str">
        <f t="shared" si="58"/>
        <v/>
      </c>
      <c r="F825" s="108" t="str">
        <f t="shared" si="58"/>
        <v/>
      </c>
      <c r="G825" s="97">
        <f>أساسى3!C825</f>
        <v>0</v>
      </c>
      <c r="H825" s="98">
        <f>أساسى3!D825</f>
        <v>0</v>
      </c>
      <c r="I825" s="98">
        <f>أساسى3!F825</f>
        <v>0</v>
      </c>
      <c r="J825" s="99">
        <f>أساسى3!E825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أساسى3!B826</f>
        <v>0</v>
      </c>
      <c r="C826" s="105" t="str">
        <f t="shared" si="58"/>
        <v>0</v>
      </c>
      <c r="D826" s="106" t="str">
        <f t="shared" si="58"/>
        <v/>
      </c>
      <c r="E826" s="107" t="str">
        <f t="shared" si="58"/>
        <v/>
      </c>
      <c r="F826" s="108" t="str">
        <f t="shared" si="58"/>
        <v/>
      </c>
      <c r="G826" s="97">
        <f>أساسى3!C826</f>
        <v>0</v>
      </c>
      <c r="H826" s="98">
        <f>أساسى3!D826</f>
        <v>0</v>
      </c>
      <c r="I826" s="98">
        <f>أساسى3!F826</f>
        <v>0</v>
      </c>
      <c r="J826" s="99">
        <f>أساسى3!E826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أساسى3!B827</f>
        <v>0</v>
      </c>
      <c r="C827" s="105" t="str">
        <f t="shared" si="58"/>
        <v>0</v>
      </c>
      <c r="D827" s="106" t="str">
        <f t="shared" si="58"/>
        <v/>
      </c>
      <c r="E827" s="107" t="str">
        <f t="shared" si="58"/>
        <v/>
      </c>
      <c r="F827" s="108" t="str">
        <f t="shared" si="58"/>
        <v/>
      </c>
      <c r="G827" s="97">
        <f>أساسى3!C827</f>
        <v>0</v>
      </c>
      <c r="H827" s="98">
        <f>أساسى3!D827</f>
        <v>0</v>
      </c>
      <c r="I827" s="98">
        <f>أساسى3!F827</f>
        <v>0</v>
      </c>
      <c r="J827" s="99">
        <f>أساسى3!E827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أساسى3!B828</f>
        <v>0</v>
      </c>
      <c r="C828" s="105" t="str">
        <f t="shared" si="58"/>
        <v>0</v>
      </c>
      <c r="D828" s="106" t="str">
        <f t="shared" si="58"/>
        <v/>
      </c>
      <c r="E828" s="107" t="str">
        <f t="shared" si="58"/>
        <v/>
      </c>
      <c r="F828" s="108" t="str">
        <f t="shared" si="58"/>
        <v/>
      </c>
      <c r="G828" s="97">
        <f>أساسى3!C828</f>
        <v>0</v>
      </c>
      <c r="H828" s="98">
        <f>أساسى3!D828</f>
        <v>0</v>
      </c>
      <c r="I828" s="98">
        <f>أساسى3!F828</f>
        <v>0</v>
      </c>
      <c r="J828" s="99">
        <f>أساسى3!E828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أساسى3!B829</f>
        <v>0</v>
      </c>
      <c r="C829" s="105" t="str">
        <f t="shared" si="58"/>
        <v>0</v>
      </c>
      <c r="D829" s="106" t="str">
        <f t="shared" si="58"/>
        <v/>
      </c>
      <c r="E829" s="107" t="str">
        <f t="shared" si="58"/>
        <v/>
      </c>
      <c r="F829" s="108" t="str">
        <f t="shared" si="58"/>
        <v/>
      </c>
      <c r="G829" s="97">
        <f>أساسى3!C829</f>
        <v>0</v>
      </c>
      <c r="H829" s="98">
        <f>أساسى3!D829</f>
        <v>0</v>
      </c>
      <c r="I829" s="98">
        <f>أساسى3!F829</f>
        <v>0</v>
      </c>
      <c r="J829" s="99">
        <f>أساسى3!E829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أساسى3!B830</f>
        <v>0</v>
      </c>
      <c r="C830" s="105" t="str">
        <f t="shared" si="58"/>
        <v>0</v>
      </c>
      <c r="D830" s="106" t="str">
        <f t="shared" si="58"/>
        <v/>
      </c>
      <c r="E830" s="107" t="str">
        <f t="shared" si="58"/>
        <v/>
      </c>
      <c r="F830" s="108" t="str">
        <f t="shared" si="58"/>
        <v/>
      </c>
      <c r="G830" s="97">
        <f>أساسى3!C830</f>
        <v>0</v>
      </c>
      <c r="H830" s="98">
        <f>أساسى3!D830</f>
        <v>0</v>
      </c>
      <c r="I830" s="98">
        <f>أساسى3!F830</f>
        <v>0</v>
      </c>
      <c r="J830" s="99">
        <f>أساسى3!E830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أساسى3!B831</f>
        <v>0</v>
      </c>
      <c r="C831" s="105" t="str">
        <f t="shared" si="58"/>
        <v>0</v>
      </c>
      <c r="D831" s="106" t="str">
        <f t="shared" si="58"/>
        <v/>
      </c>
      <c r="E831" s="107" t="str">
        <f t="shared" si="58"/>
        <v/>
      </c>
      <c r="F831" s="108" t="str">
        <f t="shared" si="58"/>
        <v/>
      </c>
      <c r="G831" s="97">
        <f>أساسى3!C831</f>
        <v>0</v>
      </c>
      <c r="H831" s="98">
        <f>أساسى3!D831</f>
        <v>0</v>
      </c>
      <c r="I831" s="98">
        <f>أساسى3!F831</f>
        <v>0</v>
      </c>
      <c r="J831" s="99">
        <f>أساسى3!E831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أساسى3!B832</f>
        <v>0</v>
      </c>
      <c r="C832" s="105" t="str">
        <f t="shared" si="58"/>
        <v>0</v>
      </c>
      <c r="D832" s="106" t="str">
        <f t="shared" si="58"/>
        <v/>
      </c>
      <c r="E832" s="107" t="str">
        <f t="shared" si="58"/>
        <v/>
      </c>
      <c r="F832" s="108" t="str">
        <f t="shared" si="58"/>
        <v/>
      </c>
      <c r="G832" s="97">
        <f>أساسى3!C832</f>
        <v>0</v>
      </c>
      <c r="H832" s="98">
        <f>أساسى3!D832</f>
        <v>0</v>
      </c>
      <c r="I832" s="98">
        <f>أساسى3!F832</f>
        <v>0</v>
      </c>
      <c r="J832" s="99">
        <f>أساسى3!E832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أساسى3!B833</f>
        <v>0</v>
      </c>
      <c r="C833" s="105" t="str">
        <f t="shared" si="58"/>
        <v>0</v>
      </c>
      <c r="D833" s="106" t="str">
        <f t="shared" si="58"/>
        <v/>
      </c>
      <c r="E833" s="107" t="str">
        <f t="shared" si="58"/>
        <v/>
      </c>
      <c r="F833" s="108" t="str">
        <f t="shared" si="58"/>
        <v/>
      </c>
      <c r="G833" s="97">
        <f>أساسى3!C833</f>
        <v>0</v>
      </c>
      <c r="H833" s="98">
        <f>أساسى3!D833</f>
        <v>0</v>
      </c>
      <c r="I833" s="98">
        <f>أساسى3!F833</f>
        <v>0</v>
      </c>
      <c r="J833" s="99">
        <f>أساسى3!E833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أساسى3!B834</f>
        <v>0</v>
      </c>
      <c r="C834" s="105" t="str">
        <f t="shared" si="58"/>
        <v>0</v>
      </c>
      <c r="D834" s="106" t="str">
        <f t="shared" si="58"/>
        <v/>
      </c>
      <c r="E834" s="107" t="str">
        <f t="shared" si="58"/>
        <v/>
      </c>
      <c r="F834" s="108" t="str">
        <f t="shared" si="58"/>
        <v/>
      </c>
      <c r="G834" s="97">
        <f>أساسى3!C834</f>
        <v>0</v>
      </c>
      <c r="H834" s="98">
        <f>أساسى3!D834</f>
        <v>0</v>
      </c>
      <c r="I834" s="98">
        <f>أساسى3!F834</f>
        <v>0</v>
      </c>
      <c r="J834" s="99">
        <f>أساسى3!E834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أساسى3!B835</f>
        <v>0</v>
      </c>
      <c r="C835" s="105" t="str">
        <f t="shared" si="58"/>
        <v>0</v>
      </c>
      <c r="D835" s="106" t="str">
        <f t="shared" si="58"/>
        <v/>
      </c>
      <c r="E835" s="107" t="str">
        <f t="shared" si="58"/>
        <v/>
      </c>
      <c r="F835" s="108" t="str">
        <f t="shared" si="58"/>
        <v/>
      </c>
      <c r="G835" s="97">
        <f>أساسى3!C835</f>
        <v>0</v>
      </c>
      <c r="H835" s="98">
        <f>أساسى3!D835</f>
        <v>0</v>
      </c>
      <c r="I835" s="98">
        <f>أساسى3!F835</f>
        <v>0</v>
      </c>
      <c r="J835" s="99">
        <f>أساسى3!E835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أساسى3!B836</f>
        <v>0</v>
      </c>
      <c r="C836" s="105" t="str">
        <f t="shared" si="58"/>
        <v>0</v>
      </c>
      <c r="D836" s="106" t="str">
        <f t="shared" si="58"/>
        <v/>
      </c>
      <c r="E836" s="107" t="str">
        <f t="shared" si="58"/>
        <v/>
      </c>
      <c r="F836" s="108" t="str">
        <f t="shared" si="58"/>
        <v/>
      </c>
      <c r="G836" s="97">
        <f>أساسى3!C836</f>
        <v>0</v>
      </c>
      <c r="H836" s="98">
        <f>أساسى3!D836</f>
        <v>0</v>
      </c>
      <c r="I836" s="98">
        <f>أساسى3!F836</f>
        <v>0</v>
      </c>
      <c r="J836" s="99">
        <f>أساسى3!E836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أساسى3!B837</f>
        <v>0</v>
      </c>
      <c r="C837" s="105" t="str">
        <f t="shared" si="58"/>
        <v>0</v>
      </c>
      <c r="D837" s="106" t="str">
        <f t="shared" si="58"/>
        <v/>
      </c>
      <c r="E837" s="107" t="str">
        <f t="shared" si="58"/>
        <v/>
      </c>
      <c r="F837" s="108" t="str">
        <f t="shared" si="58"/>
        <v/>
      </c>
      <c r="G837" s="97">
        <f>أساسى3!C837</f>
        <v>0</v>
      </c>
      <c r="H837" s="98">
        <f>أساسى3!D837</f>
        <v>0</v>
      </c>
      <c r="I837" s="98">
        <f>أساسى3!F837</f>
        <v>0</v>
      </c>
      <c r="J837" s="99">
        <f>أساسى3!E837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أساسى3!B838</f>
        <v>0</v>
      </c>
      <c r="C838" s="105" t="str">
        <f t="shared" si="58"/>
        <v>0</v>
      </c>
      <c r="D838" s="106" t="str">
        <f t="shared" si="58"/>
        <v/>
      </c>
      <c r="E838" s="107" t="str">
        <f t="shared" si="58"/>
        <v/>
      </c>
      <c r="F838" s="108" t="str">
        <f t="shared" si="58"/>
        <v/>
      </c>
      <c r="G838" s="97">
        <f>أساسى3!C838</f>
        <v>0</v>
      </c>
      <c r="H838" s="98">
        <f>أساسى3!D838</f>
        <v>0</v>
      </c>
      <c r="I838" s="98">
        <f>أساسى3!F838</f>
        <v>0</v>
      </c>
      <c r="J838" s="99">
        <f>أساسى3!E838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أساسى3!B839</f>
        <v>0</v>
      </c>
      <c r="C839" s="105" t="str">
        <f t="shared" si="58"/>
        <v>0</v>
      </c>
      <c r="D839" s="106" t="str">
        <f t="shared" si="58"/>
        <v/>
      </c>
      <c r="E839" s="107" t="str">
        <f t="shared" si="58"/>
        <v/>
      </c>
      <c r="F839" s="108" t="str">
        <f t="shared" si="58"/>
        <v/>
      </c>
      <c r="G839" s="97">
        <f>أساسى3!C839</f>
        <v>0</v>
      </c>
      <c r="H839" s="98">
        <f>أساسى3!D839</f>
        <v>0</v>
      </c>
      <c r="I839" s="98">
        <f>أساسى3!F839</f>
        <v>0</v>
      </c>
      <c r="J839" s="99">
        <f>أساسى3!E839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3\1"),1,IF(AND(K839="أنثى",G839="3\1"),11,IF(AND(K839="ذكر",G839="3\2"),2,IF(AND(K839="أنثى",G839="3\2"),22,IF(AND(K839="ذكر",G839="3\3"),3,IF(AND(K839="أنثى",G839="3\3"),33,IF(AND(K839="ذكر",G839="3\4"),4,IF(AND(K839="أنثى",G839="3\4"),44,IF(AND(K839="ذكر",G839="3\5"),5,IF(AND(K839="أنثى",G839="3\5"),55,""))))))))))</f>
        <v/>
      </c>
    </row>
    <row r="840" spans="1:17" ht="35.25" thickTop="1" thickBot="1">
      <c r="A840" s="104">
        <f>IF(B840&lt;&gt;"",SUBTOTAL(3,$B$6:$B840),"")</f>
        <v>835</v>
      </c>
      <c r="B840" s="92">
        <f>أساسى3!B840</f>
        <v>0</v>
      </c>
      <c r="C840" s="105" t="str">
        <f t="shared" si="58"/>
        <v>0</v>
      </c>
      <c r="D840" s="106" t="str">
        <f t="shared" si="58"/>
        <v/>
      </c>
      <c r="E840" s="107" t="str">
        <f t="shared" si="58"/>
        <v/>
      </c>
      <c r="F840" s="108" t="str">
        <f t="shared" si="58"/>
        <v/>
      </c>
      <c r="G840" s="97">
        <f>أساسى3!C840</f>
        <v>0</v>
      </c>
      <c r="H840" s="98">
        <f>أساسى3!D840</f>
        <v>0</v>
      </c>
      <c r="I840" s="98">
        <f>أساسى3!F840</f>
        <v>0</v>
      </c>
      <c r="J840" s="99">
        <f>أساسى3!E840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أساسى3!B841</f>
        <v>0</v>
      </c>
      <c r="C841" s="105" t="str">
        <f t="shared" si="58"/>
        <v>0</v>
      </c>
      <c r="D841" s="106" t="str">
        <f t="shared" si="58"/>
        <v/>
      </c>
      <c r="E841" s="107" t="str">
        <f t="shared" si="58"/>
        <v/>
      </c>
      <c r="F841" s="108" t="str">
        <f t="shared" si="58"/>
        <v/>
      </c>
      <c r="G841" s="97">
        <f>أساسى3!C841</f>
        <v>0</v>
      </c>
      <c r="H841" s="98">
        <f>أساسى3!D841</f>
        <v>0</v>
      </c>
      <c r="I841" s="98">
        <f>أساسى3!F841</f>
        <v>0</v>
      </c>
      <c r="J841" s="99">
        <f>أساسى3!E841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أساسى3!B842</f>
        <v>0</v>
      </c>
      <c r="C842" s="105" t="str">
        <f t="shared" si="58"/>
        <v>0</v>
      </c>
      <c r="D842" s="106" t="str">
        <f t="shared" si="58"/>
        <v/>
      </c>
      <c r="E842" s="107" t="str">
        <f t="shared" si="58"/>
        <v/>
      </c>
      <c r="F842" s="108" t="str">
        <f t="shared" si="58"/>
        <v/>
      </c>
      <c r="G842" s="97">
        <f>أساسى3!C842</f>
        <v>0</v>
      </c>
      <c r="H842" s="98">
        <f>أساسى3!D842</f>
        <v>0</v>
      </c>
      <c r="I842" s="98">
        <f>أساسى3!F842</f>
        <v>0</v>
      </c>
      <c r="J842" s="99">
        <f>أساسى3!E842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أساسى3!B843</f>
        <v>0</v>
      </c>
      <c r="C843" s="105" t="str">
        <f t="shared" si="58"/>
        <v>0</v>
      </c>
      <c r="D843" s="106" t="str">
        <f t="shared" si="58"/>
        <v/>
      </c>
      <c r="E843" s="107" t="str">
        <f t="shared" si="58"/>
        <v/>
      </c>
      <c r="F843" s="108" t="str">
        <f t="shared" si="58"/>
        <v/>
      </c>
      <c r="G843" s="97">
        <f>أساسى3!C843</f>
        <v>0</v>
      </c>
      <c r="H843" s="98">
        <f>أساسى3!D843</f>
        <v>0</v>
      </c>
      <c r="I843" s="98">
        <f>أساسى3!F843</f>
        <v>0</v>
      </c>
      <c r="J843" s="99">
        <f>أساسى3!E843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أساسى3!B844</f>
        <v>0</v>
      </c>
      <c r="C844" s="105" t="str">
        <f t="shared" si="58"/>
        <v>0</v>
      </c>
      <c r="D844" s="106" t="str">
        <f t="shared" si="58"/>
        <v/>
      </c>
      <c r="E844" s="107" t="str">
        <f t="shared" si="58"/>
        <v/>
      </c>
      <c r="F844" s="108" t="str">
        <f t="shared" si="58"/>
        <v/>
      </c>
      <c r="G844" s="97">
        <f>أساسى3!C844</f>
        <v>0</v>
      </c>
      <c r="H844" s="98">
        <f>أساسى3!D844</f>
        <v>0</v>
      </c>
      <c r="I844" s="98">
        <f>أساسى3!F844</f>
        <v>0</v>
      </c>
      <c r="J844" s="99">
        <f>أساسى3!E844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أساسى3!B845</f>
        <v>0</v>
      </c>
      <c r="C845" s="105" t="str">
        <f t="shared" si="58"/>
        <v>0</v>
      </c>
      <c r="D845" s="106" t="str">
        <f t="shared" si="58"/>
        <v/>
      </c>
      <c r="E845" s="107" t="str">
        <f t="shared" si="58"/>
        <v/>
      </c>
      <c r="F845" s="108" t="str">
        <f t="shared" si="58"/>
        <v/>
      </c>
      <c r="G845" s="97">
        <f>أساسى3!C845</f>
        <v>0</v>
      </c>
      <c r="H845" s="98">
        <f>أساسى3!D845</f>
        <v>0</v>
      </c>
      <c r="I845" s="98">
        <f>أساسى3!F845</f>
        <v>0</v>
      </c>
      <c r="J845" s="99">
        <f>أساسى3!E845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أساسى3!B846</f>
        <v>0</v>
      </c>
      <c r="C846" s="105" t="str">
        <f t="shared" si="58"/>
        <v>0</v>
      </c>
      <c r="D846" s="106" t="str">
        <f t="shared" si="58"/>
        <v/>
      </c>
      <c r="E846" s="107" t="str">
        <f t="shared" si="58"/>
        <v/>
      </c>
      <c r="F846" s="108" t="str">
        <f t="shared" si="58"/>
        <v/>
      </c>
      <c r="G846" s="97">
        <f>أساسى3!C846</f>
        <v>0</v>
      </c>
      <c r="H846" s="98">
        <f>أساسى3!D846</f>
        <v>0</v>
      </c>
      <c r="I846" s="98">
        <f>أساسى3!F846</f>
        <v>0</v>
      </c>
      <c r="J846" s="99">
        <f>أساسى3!E846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أساسى3!B847</f>
        <v>0</v>
      </c>
      <c r="C847" s="105" t="str">
        <f t="shared" si="58"/>
        <v>0</v>
      </c>
      <c r="D847" s="106" t="str">
        <f t="shared" si="58"/>
        <v/>
      </c>
      <c r="E847" s="107" t="str">
        <f t="shared" si="58"/>
        <v/>
      </c>
      <c r="F847" s="108" t="str">
        <f t="shared" si="58"/>
        <v/>
      </c>
      <c r="G847" s="97">
        <f>أساسى3!C847</f>
        <v>0</v>
      </c>
      <c r="H847" s="98">
        <f>أساسى3!D847</f>
        <v>0</v>
      </c>
      <c r="I847" s="98">
        <f>أساسى3!F847</f>
        <v>0</v>
      </c>
      <c r="J847" s="99">
        <f>أساسى3!E847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أساسى3!B848</f>
        <v>0</v>
      </c>
      <c r="C848" s="105" t="str">
        <f t="shared" si="58"/>
        <v>0</v>
      </c>
      <c r="D848" s="106" t="str">
        <f t="shared" si="58"/>
        <v/>
      </c>
      <c r="E848" s="107" t="str">
        <f t="shared" si="58"/>
        <v/>
      </c>
      <c r="F848" s="108" t="str">
        <f t="shared" si="58"/>
        <v/>
      </c>
      <c r="G848" s="97">
        <f>أساسى3!C848</f>
        <v>0</v>
      </c>
      <c r="H848" s="98">
        <f>أساسى3!D848</f>
        <v>0</v>
      </c>
      <c r="I848" s="98">
        <f>أساسى3!F848</f>
        <v>0</v>
      </c>
      <c r="J848" s="99">
        <f>أساسى3!E848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أساسى3!B849</f>
        <v>0</v>
      </c>
      <c r="C849" s="105" t="str">
        <f t="shared" si="58"/>
        <v>0</v>
      </c>
      <c r="D849" s="106" t="str">
        <f t="shared" si="58"/>
        <v/>
      </c>
      <c r="E849" s="107" t="str">
        <f t="shared" si="58"/>
        <v/>
      </c>
      <c r="F849" s="108" t="str">
        <f t="shared" si="58"/>
        <v/>
      </c>
      <c r="G849" s="97">
        <f>أساسى3!C849</f>
        <v>0</v>
      </c>
      <c r="H849" s="98">
        <f>أساسى3!D849</f>
        <v>0</v>
      </c>
      <c r="I849" s="98">
        <f>أساسى3!F849</f>
        <v>0</v>
      </c>
      <c r="J849" s="99">
        <f>أساسى3!E849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أساسى3!B850</f>
        <v>0</v>
      </c>
      <c r="C850" s="105" t="str">
        <f t="shared" si="58"/>
        <v>0</v>
      </c>
      <c r="D850" s="106" t="str">
        <f t="shared" si="58"/>
        <v/>
      </c>
      <c r="E850" s="107" t="str">
        <f t="shared" si="58"/>
        <v/>
      </c>
      <c r="F850" s="108" t="str">
        <f t="shared" si="58"/>
        <v/>
      </c>
      <c r="G850" s="97">
        <f>أساسى3!C850</f>
        <v>0</v>
      </c>
      <c r="H850" s="98">
        <f>أساسى3!D850</f>
        <v>0</v>
      </c>
      <c r="I850" s="98">
        <f>أساسى3!F850</f>
        <v>0</v>
      </c>
      <c r="J850" s="99">
        <f>أساسى3!E850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أساسى3!B851</f>
        <v>0</v>
      </c>
      <c r="C851" s="105" t="str">
        <f t="shared" si="58"/>
        <v>0</v>
      </c>
      <c r="D851" s="106" t="str">
        <f t="shared" si="58"/>
        <v/>
      </c>
      <c r="E851" s="107" t="str">
        <f t="shared" si="58"/>
        <v/>
      </c>
      <c r="F851" s="108" t="str">
        <f t="shared" si="58"/>
        <v/>
      </c>
      <c r="G851" s="97">
        <f>أساسى3!C851</f>
        <v>0</v>
      </c>
      <c r="H851" s="98">
        <f>أساسى3!D851</f>
        <v>0</v>
      </c>
      <c r="I851" s="98">
        <f>أساسى3!F851</f>
        <v>0</v>
      </c>
      <c r="J851" s="99">
        <f>أساسى3!E851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أساسى3!B852</f>
        <v>0</v>
      </c>
      <c r="C852" s="105" t="str">
        <f t="shared" si="58"/>
        <v>0</v>
      </c>
      <c r="D852" s="106" t="str">
        <f t="shared" si="58"/>
        <v/>
      </c>
      <c r="E852" s="107" t="str">
        <f t="shared" si="58"/>
        <v/>
      </c>
      <c r="F852" s="108" t="str">
        <f t="shared" si="58"/>
        <v/>
      </c>
      <c r="G852" s="97">
        <f>أساسى3!C852</f>
        <v>0</v>
      </c>
      <c r="H852" s="98">
        <f>أساسى3!D852</f>
        <v>0</v>
      </c>
      <c r="I852" s="98">
        <f>أساسى3!F852</f>
        <v>0</v>
      </c>
      <c r="J852" s="99">
        <f>أساسى3!E852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أساسى3!B853</f>
        <v>0</v>
      </c>
      <c r="C853" s="105" t="str">
        <f t="shared" si="58"/>
        <v>0</v>
      </c>
      <c r="D853" s="106" t="str">
        <f t="shared" si="58"/>
        <v/>
      </c>
      <c r="E853" s="107" t="str">
        <f t="shared" si="58"/>
        <v/>
      </c>
      <c r="F853" s="108" t="str">
        <f t="shared" ref="F853:F916" si="62">TRIM(MID(SUBSTITUTE($B853," ",REPT(" ",99)),COLUMN(D850)*99-98,99))</f>
        <v/>
      </c>
      <c r="G853" s="97">
        <f>أساسى3!C853</f>
        <v>0</v>
      </c>
      <c r="H853" s="98">
        <f>أساسى3!D853</f>
        <v>0</v>
      </c>
      <c r="I853" s="98">
        <f>أساسى3!F853</f>
        <v>0</v>
      </c>
      <c r="J853" s="99">
        <f>أساسى3!E853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أساسى3!B854</f>
        <v>0</v>
      </c>
      <c r="C854" s="105" t="str">
        <f t="shared" ref="C854:F917" si="63">TRIM(MID(SUBSTITUTE($B854," ",REPT(" ",99)),COLUMN(A851)*99-98,99))</f>
        <v>0</v>
      </c>
      <c r="D854" s="106" t="str">
        <f t="shared" si="63"/>
        <v/>
      </c>
      <c r="E854" s="107" t="str">
        <f t="shared" si="63"/>
        <v/>
      </c>
      <c r="F854" s="108" t="str">
        <f t="shared" si="62"/>
        <v/>
      </c>
      <c r="G854" s="97">
        <f>أساسى3!C854</f>
        <v>0</v>
      </c>
      <c r="H854" s="98">
        <f>أساسى3!D854</f>
        <v>0</v>
      </c>
      <c r="I854" s="98">
        <f>أساسى3!F854</f>
        <v>0</v>
      </c>
      <c r="J854" s="99">
        <f>أساسى3!E854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أساسى3!B855</f>
        <v>0</v>
      </c>
      <c r="C855" s="105" t="str">
        <f t="shared" si="63"/>
        <v>0</v>
      </c>
      <c r="D855" s="106" t="str">
        <f t="shared" si="63"/>
        <v/>
      </c>
      <c r="E855" s="107" t="str">
        <f t="shared" si="63"/>
        <v/>
      </c>
      <c r="F855" s="108" t="str">
        <f t="shared" si="62"/>
        <v/>
      </c>
      <c r="G855" s="97">
        <f>أساسى3!C855</f>
        <v>0</v>
      </c>
      <c r="H855" s="98">
        <f>أساسى3!D855</f>
        <v>0</v>
      </c>
      <c r="I855" s="98">
        <f>أساسى3!F855</f>
        <v>0</v>
      </c>
      <c r="J855" s="99">
        <f>أساسى3!E855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أساسى3!B856</f>
        <v>0</v>
      </c>
      <c r="C856" s="105" t="str">
        <f t="shared" si="63"/>
        <v>0</v>
      </c>
      <c r="D856" s="106" t="str">
        <f t="shared" si="63"/>
        <v/>
      </c>
      <c r="E856" s="107" t="str">
        <f t="shared" si="63"/>
        <v/>
      </c>
      <c r="F856" s="108" t="str">
        <f t="shared" si="62"/>
        <v/>
      </c>
      <c r="G856" s="97">
        <f>أساسى3!C856</f>
        <v>0</v>
      </c>
      <c r="H856" s="98">
        <f>أساسى3!D856</f>
        <v>0</v>
      </c>
      <c r="I856" s="98">
        <f>أساسى3!F856</f>
        <v>0</v>
      </c>
      <c r="J856" s="99">
        <f>أساسى3!E856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أساسى3!B857</f>
        <v>0</v>
      </c>
      <c r="C857" s="105" t="str">
        <f t="shared" si="63"/>
        <v>0</v>
      </c>
      <c r="D857" s="106" t="str">
        <f t="shared" si="63"/>
        <v/>
      </c>
      <c r="E857" s="107" t="str">
        <f t="shared" si="63"/>
        <v/>
      </c>
      <c r="F857" s="108" t="str">
        <f t="shared" si="62"/>
        <v/>
      </c>
      <c r="G857" s="97">
        <f>أساسى3!C857</f>
        <v>0</v>
      </c>
      <c r="H857" s="98">
        <f>أساسى3!D857</f>
        <v>0</v>
      </c>
      <c r="I857" s="98">
        <f>أساسى3!F857</f>
        <v>0</v>
      </c>
      <c r="J857" s="99">
        <f>أساسى3!E857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أساسى3!B858</f>
        <v>0</v>
      </c>
      <c r="C858" s="105" t="str">
        <f t="shared" si="63"/>
        <v>0</v>
      </c>
      <c r="D858" s="106" t="str">
        <f t="shared" si="63"/>
        <v/>
      </c>
      <c r="E858" s="107" t="str">
        <f t="shared" si="63"/>
        <v/>
      </c>
      <c r="F858" s="108" t="str">
        <f t="shared" si="62"/>
        <v/>
      </c>
      <c r="G858" s="97">
        <f>أساسى3!C858</f>
        <v>0</v>
      </c>
      <c r="H858" s="98">
        <f>أساسى3!D858</f>
        <v>0</v>
      </c>
      <c r="I858" s="98">
        <f>أساسى3!F858</f>
        <v>0</v>
      </c>
      <c r="J858" s="99">
        <f>أساسى3!E858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أساسى3!B859</f>
        <v>0</v>
      </c>
      <c r="C859" s="105" t="str">
        <f t="shared" si="63"/>
        <v>0</v>
      </c>
      <c r="D859" s="106" t="str">
        <f t="shared" si="63"/>
        <v/>
      </c>
      <c r="E859" s="107" t="str">
        <f t="shared" si="63"/>
        <v/>
      </c>
      <c r="F859" s="108" t="str">
        <f t="shared" si="62"/>
        <v/>
      </c>
      <c r="G859" s="97">
        <f>أساسى3!C859</f>
        <v>0</v>
      </c>
      <c r="H859" s="98">
        <f>أساسى3!D859</f>
        <v>0</v>
      </c>
      <c r="I859" s="98">
        <f>أساسى3!F859</f>
        <v>0</v>
      </c>
      <c r="J859" s="99">
        <f>أساسى3!E859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أساسى3!B860</f>
        <v>0</v>
      </c>
      <c r="C860" s="105" t="str">
        <f t="shared" si="63"/>
        <v>0</v>
      </c>
      <c r="D860" s="106" t="str">
        <f t="shared" si="63"/>
        <v/>
      </c>
      <c r="E860" s="107" t="str">
        <f t="shared" si="63"/>
        <v/>
      </c>
      <c r="F860" s="108" t="str">
        <f t="shared" si="62"/>
        <v/>
      </c>
      <c r="G860" s="97">
        <f>أساسى3!C860</f>
        <v>0</v>
      </c>
      <c r="H860" s="98">
        <f>أساسى3!D860</f>
        <v>0</v>
      </c>
      <c r="I860" s="98">
        <f>أساسى3!F860</f>
        <v>0</v>
      </c>
      <c r="J860" s="99">
        <f>أساسى3!E860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أساسى3!B861</f>
        <v>0</v>
      </c>
      <c r="C861" s="105" t="str">
        <f t="shared" si="63"/>
        <v>0</v>
      </c>
      <c r="D861" s="106" t="str">
        <f t="shared" si="63"/>
        <v/>
      </c>
      <c r="E861" s="107" t="str">
        <f t="shared" si="63"/>
        <v/>
      </c>
      <c r="F861" s="108" t="str">
        <f t="shared" si="62"/>
        <v/>
      </c>
      <c r="G861" s="97">
        <f>أساسى3!C861</f>
        <v>0</v>
      </c>
      <c r="H861" s="98">
        <f>أساسى3!D861</f>
        <v>0</v>
      </c>
      <c r="I861" s="98">
        <f>أساسى3!F861</f>
        <v>0</v>
      </c>
      <c r="J861" s="99">
        <f>أساسى3!E861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أساسى3!B862</f>
        <v>0</v>
      </c>
      <c r="C862" s="105" t="str">
        <f t="shared" si="63"/>
        <v>0</v>
      </c>
      <c r="D862" s="106" t="str">
        <f t="shared" si="63"/>
        <v/>
      </c>
      <c r="E862" s="107" t="str">
        <f t="shared" si="63"/>
        <v/>
      </c>
      <c r="F862" s="108" t="str">
        <f t="shared" si="62"/>
        <v/>
      </c>
      <c r="G862" s="97">
        <f>أساسى3!C862</f>
        <v>0</v>
      </c>
      <c r="H862" s="98">
        <f>أساسى3!D862</f>
        <v>0</v>
      </c>
      <c r="I862" s="98">
        <f>أساسى3!F862</f>
        <v>0</v>
      </c>
      <c r="J862" s="99">
        <f>أساسى3!E862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أساسى3!B863</f>
        <v>0</v>
      </c>
      <c r="C863" s="105" t="str">
        <f t="shared" si="63"/>
        <v>0</v>
      </c>
      <c r="D863" s="106" t="str">
        <f t="shared" si="63"/>
        <v/>
      </c>
      <c r="E863" s="107" t="str">
        <f t="shared" si="63"/>
        <v/>
      </c>
      <c r="F863" s="108" t="str">
        <f t="shared" si="62"/>
        <v/>
      </c>
      <c r="G863" s="97">
        <f>أساسى3!C863</f>
        <v>0</v>
      </c>
      <c r="H863" s="98">
        <f>أساسى3!D863</f>
        <v>0</v>
      </c>
      <c r="I863" s="98">
        <f>أساسى3!F863</f>
        <v>0</v>
      </c>
      <c r="J863" s="99">
        <f>أساسى3!E863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أساسى3!B864</f>
        <v>0</v>
      </c>
      <c r="C864" s="105" t="str">
        <f t="shared" si="63"/>
        <v>0</v>
      </c>
      <c r="D864" s="106" t="str">
        <f t="shared" si="63"/>
        <v/>
      </c>
      <c r="E864" s="107" t="str">
        <f t="shared" si="63"/>
        <v/>
      </c>
      <c r="F864" s="108" t="str">
        <f t="shared" si="62"/>
        <v/>
      </c>
      <c r="G864" s="97">
        <f>أساسى3!C864</f>
        <v>0</v>
      </c>
      <c r="H864" s="98">
        <f>أساسى3!D864</f>
        <v>0</v>
      </c>
      <c r="I864" s="98">
        <f>أساسى3!F864</f>
        <v>0</v>
      </c>
      <c r="J864" s="99">
        <f>أساسى3!E864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أساسى3!B865</f>
        <v>0</v>
      </c>
      <c r="C865" s="105" t="str">
        <f t="shared" si="63"/>
        <v>0</v>
      </c>
      <c r="D865" s="106" t="str">
        <f t="shared" si="63"/>
        <v/>
      </c>
      <c r="E865" s="107" t="str">
        <f t="shared" si="63"/>
        <v/>
      </c>
      <c r="F865" s="108" t="str">
        <f t="shared" si="62"/>
        <v/>
      </c>
      <c r="G865" s="97">
        <f>أساسى3!C865</f>
        <v>0</v>
      </c>
      <c r="H865" s="98">
        <f>أساسى3!D865</f>
        <v>0</v>
      </c>
      <c r="I865" s="98">
        <f>أساسى3!F865</f>
        <v>0</v>
      </c>
      <c r="J865" s="99">
        <f>أساسى3!E865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أساسى3!B866</f>
        <v>0</v>
      </c>
      <c r="C866" s="105" t="str">
        <f t="shared" si="63"/>
        <v>0</v>
      </c>
      <c r="D866" s="106" t="str">
        <f t="shared" si="63"/>
        <v/>
      </c>
      <c r="E866" s="107" t="str">
        <f t="shared" si="63"/>
        <v/>
      </c>
      <c r="F866" s="108" t="str">
        <f t="shared" si="62"/>
        <v/>
      </c>
      <c r="G866" s="97">
        <f>أساسى3!C866</f>
        <v>0</v>
      </c>
      <c r="H866" s="98">
        <f>أساسى3!D866</f>
        <v>0</v>
      </c>
      <c r="I866" s="98">
        <f>أساسى3!F866</f>
        <v>0</v>
      </c>
      <c r="J866" s="99">
        <f>أساسى3!E866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أساسى3!B867</f>
        <v>0</v>
      </c>
      <c r="C867" s="105" t="str">
        <f t="shared" si="63"/>
        <v>0</v>
      </c>
      <c r="D867" s="106" t="str">
        <f t="shared" si="63"/>
        <v/>
      </c>
      <c r="E867" s="107" t="str">
        <f t="shared" si="63"/>
        <v/>
      </c>
      <c r="F867" s="108" t="str">
        <f t="shared" si="62"/>
        <v/>
      </c>
      <c r="G867" s="97">
        <f>أساسى3!C867</f>
        <v>0</v>
      </c>
      <c r="H867" s="98">
        <f>أساسى3!D867</f>
        <v>0</v>
      </c>
      <c r="I867" s="98">
        <f>أساسى3!F867</f>
        <v>0</v>
      </c>
      <c r="J867" s="99">
        <f>أساسى3!E867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أساسى3!B868</f>
        <v>0</v>
      </c>
      <c r="C868" s="105" t="str">
        <f t="shared" si="63"/>
        <v>0</v>
      </c>
      <c r="D868" s="106" t="str">
        <f t="shared" si="63"/>
        <v/>
      </c>
      <c r="E868" s="107" t="str">
        <f t="shared" si="63"/>
        <v/>
      </c>
      <c r="F868" s="108" t="str">
        <f t="shared" si="62"/>
        <v/>
      </c>
      <c r="G868" s="97">
        <f>أساسى3!C868</f>
        <v>0</v>
      </c>
      <c r="H868" s="98">
        <f>أساسى3!D868</f>
        <v>0</v>
      </c>
      <c r="I868" s="98">
        <f>أساسى3!F868</f>
        <v>0</v>
      </c>
      <c r="J868" s="99">
        <f>أساسى3!E868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أساسى3!B869</f>
        <v>0</v>
      </c>
      <c r="C869" s="105" t="str">
        <f t="shared" si="63"/>
        <v>0</v>
      </c>
      <c r="D869" s="106" t="str">
        <f t="shared" si="63"/>
        <v/>
      </c>
      <c r="E869" s="107" t="str">
        <f t="shared" si="63"/>
        <v/>
      </c>
      <c r="F869" s="108" t="str">
        <f t="shared" si="62"/>
        <v/>
      </c>
      <c r="G869" s="97">
        <f>أساسى3!C869</f>
        <v>0</v>
      </c>
      <c r="H869" s="98">
        <f>أساسى3!D869</f>
        <v>0</v>
      </c>
      <c r="I869" s="98">
        <f>أساسى3!F869</f>
        <v>0</v>
      </c>
      <c r="J869" s="99">
        <f>أساسى3!E869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أساسى3!B870</f>
        <v>0</v>
      </c>
      <c r="C870" s="105" t="str">
        <f t="shared" si="63"/>
        <v>0</v>
      </c>
      <c r="D870" s="106" t="str">
        <f t="shared" si="63"/>
        <v/>
      </c>
      <c r="E870" s="107" t="str">
        <f t="shared" si="63"/>
        <v/>
      </c>
      <c r="F870" s="108" t="str">
        <f t="shared" si="62"/>
        <v/>
      </c>
      <c r="G870" s="97">
        <f>أساسى3!C870</f>
        <v>0</v>
      </c>
      <c r="H870" s="98">
        <f>أساسى3!D870</f>
        <v>0</v>
      </c>
      <c r="I870" s="98">
        <f>أساسى3!F870</f>
        <v>0</v>
      </c>
      <c r="J870" s="99">
        <f>أساسى3!E870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أساسى3!B871</f>
        <v>0</v>
      </c>
      <c r="C871" s="105" t="str">
        <f t="shared" si="63"/>
        <v>0</v>
      </c>
      <c r="D871" s="106" t="str">
        <f t="shared" si="63"/>
        <v/>
      </c>
      <c r="E871" s="107" t="str">
        <f t="shared" si="63"/>
        <v/>
      </c>
      <c r="F871" s="108" t="str">
        <f t="shared" si="62"/>
        <v/>
      </c>
      <c r="G871" s="97">
        <f>أساسى3!C871</f>
        <v>0</v>
      </c>
      <c r="H871" s="98">
        <f>أساسى3!D871</f>
        <v>0</v>
      </c>
      <c r="I871" s="98">
        <f>أساسى3!F871</f>
        <v>0</v>
      </c>
      <c r="J871" s="99">
        <f>أساسى3!E871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أساسى3!B872</f>
        <v>0</v>
      </c>
      <c r="C872" s="105" t="str">
        <f t="shared" si="63"/>
        <v>0</v>
      </c>
      <c r="D872" s="106" t="str">
        <f t="shared" si="63"/>
        <v/>
      </c>
      <c r="E872" s="107" t="str">
        <f t="shared" si="63"/>
        <v/>
      </c>
      <c r="F872" s="108" t="str">
        <f t="shared" si="62"/>
        <v/>
      </c>
      <c r="G872" s="97">
        <f>أساسى3!C872</f>
        <v>0</v>
      </c>
      <c r="H872" s="98">
        <f>أساسى3!D872</f>
        <v>0</v>
      </c>
      <c r="I872" s="98">
        <f>أساسى3!F872</f>
        <v>0</v>
      </c>
      <c r="J872" s="99">
        <f>أساسى3!E872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أساسى3!B873</f>
        <v>0</v>
      </c>
      <c r="C873" s="105" t="str">
        <f t="shared" si="63"/>
        <v>0</v>
      </c>
      <c r="D873" s="106" t="str">
        <f t="shared" si="63"/>
        <v/>
      </c>
      <c r="E873" s="107" t="str">
        <f t="shared" si="63"/>
        <v/>
      </c>
      <c r="F873" s="108" t="str">
        <f t="shared" si="62"/>
        <v/>
      </c>
      <c r="G873" s="97">
        <f>أساسى3!C873</f>
        <v>0</v>
      </c>
      <c r="H873" s="98">
        <f>أساسى3!D873</f>
        <v>0</v>
      </c>
      <c r="I873" s="98">
        <f>أساسى3!F873</f>
        <v>0</v>
      </c>
      <c r="J873" s="99">
        <f>أساسى3!E873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أساسى3!B874</f>
        <v>0</v>
      </c>
      <c r="C874" s="105" t="str">
        <f t="shared" si="63"/>
        <v>0</v>
      </c>
      <c r="D874" s="106" t="str">
        <f t="shared" si="63"/>
        <v/>
      </c>
      <c r="E874" s="107" t="str">
        <f t="shared" si="63"/>
        <v/>
      </c>
      <c r="F874" s="108" t="str">
        <f t="shared" si="62"/>
        <v/>
      </c>
      <c r="G874" s="97">
        <f>أساسى3!C874</f>
        <v>0</v>
      </c>
      <c r="H874" s="98">
        <f>أساسى3!D874</f>
        <v>0</v>
      </c>
      <c r="I874" s="98">
        <f>أساسى3!F874</f>
        <v>0</v>
      </c>
      <c r="J874" s="99">
        <f>أساسى3!E874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أساسى3!B875</f>
        <v>0</v>
      </c>
      <c r="C875" s="105" t="str">
        <f t="shared" si="63"/>
        <v>0</v>
      </c>
      <c r="D875" s="106" t="str">
        <f t="shared" si="63"/>
        <v/>
      </c>
      <c r="E875" s="107" t="str">
        <f t="shared" si="63"/>
        <v/>
      </c>
      <c r="F875" s="108" t="str">
        <f t="shared" si="62"/>
        <v/>
      </c>
      <c r="G875" s="97">
        <f>أساسى3!C875</f>
        <v>0</v>
      </c>
      <c r="H875" s="98">
        <f>أساسى3!D875</f>
        <v>0</v>
      </c>
      <c r="I875" s="98">
        <f>أساسى3!F875</f>
        <v>0</v>
      </c>
      <c r="J875" s="99">
        <f>أساسى3!E875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أساسى3!B876</f>
        <v>0</v>
      </c>
      <c r="C876" s="105" t="str">
        <f t="shared" si="63"/>
        <v>0</v>
      </c>
      <c r="D876" s="106" t="str">
        <f t="shared" si="63"/>
        <v/>
      </c>
      <c r="E876" s="107" t="str">
        <f t="shared" si="63"/>
        <v/>
      </c>
      <c r="F876" s="108" t="str">
        <f t="shared" si="62"/>
        <v/>
      </c>
      <c r="G876" s="97">
        <f>أساسى3!C876</f>
        <v>0</v>
      </c>
      <c r="H876" s="98">
        <f>أساسى3!D876</f>
        <v>0</v>
      </c>
      <c r="I876" s="98">
        <f>أساسى3!F876</f>
        <v>0</v>
      </c>
      <c r="J876" s="99">
        <f>أساسى3!E876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أساسى3!B877</f>
        <v>0</v>
      </c>
      <c r="C877" s="105" t="str">
        <f t="shared" si="63"/>
        <v>0</v>
      </c>
      <c r="D877" s="106" t="str">
        <f t="shared" si="63"/>
        <v/>
      </c>
      <c r="E877" s="107" t="str">
        <f t="shared" si="63"/>
        <v/>
      </c>
      <c r="F877" s="108" t="str">
        <f t="shared" si="62"/>
        <v/>
      </c>
      <c r="G877" s="97">
        <f>أساسى3!C877</f>
        <v>0</v>
      </c>
      <c r="H877" s="98">
        <f>أساسى3!D877</f>
        <v>0</v>
      </c>
      <c r="I877" s="98">
        <f>أساسى3!F877</f>
        <v>0</v>
      </c>
      <c r="J877" s="99">
        <f>أساسى3!E877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أساسى3!B878</f>
        <v>0</v>
      </c>
      <c r="C878" s="105" t="str">
        <f t="shared" si="63"/>
        <v>0</v>
      </c>
      <c r="D878" s="106" t="str">
        <f t="shared" si="63"/>
        <v/>
      </c>
      <c r="E878" s="107" t="str">
        <f t="shared" si="63"/>
        <v/>
      </c>
      <c r="F878" s="108" t="str">
        <f t="shared" si="62"/>
        <v/>
      </c>
      <c r="G878" s="97">
        <f>أساسى3!C878</f>
        <v>0</v>
      </c>
      <c r="H878" s="98">
        <f>أساسى3!D878</f>
        <v>0</v>
      </c>
      <c r="I878" s="98">
        <f>أساسى3!F878</f>
        <v>0</v>
      </c>
      <c r="J878" s="99">
        <f>أساسى3!E878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أساسى3!B879</f>
        <v>0</v>
      </c>
      <c r="C879" s="105" t="str">
        <f t="shared" si="63"/>
        <v>0</v>
      </c>
      <c r="D879" s="106" t="str">
        <f t="shared" si="63"/>
        <v/>
      </c>
      <c r="E879" s="107" t="str">
        <f t="shared" si="63"/>
        <v/>
      </c>
      <c r="F879" s="108" t="str">
        <f t="shared" si="62"/>
        <v/>
      </c>
      <c r="G879" s="97">
        <f>أساسى3!C879</f>
        <v>0</v>
      </c>
      <c r="H879" s="98">
        <f>أساسى3!D879</f>
        <v>0</v>
      </c>
      <c r="I879" s="98">
        <f>أساسى3!F879</f>
        <v>0</v>
      </c>
      <c r="J879" s="99">
        <f>أساسى3!E879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أساسى3!B880</f>
        <v>0</v>
      </c>
      <c r="C880" s="105" t="str">
        <f t="shared" si="63"/>
        <v>0</v>
      </c>
      <c r="D880" s="106" t="str">
        <f t="shared" si="63"/>
        <v/>
      </c>
      <c r="E880" s="107" t="str">
        <f t="shared" si="63"/>
        <v/>
      </c>
      <c r="F880" s="108" t="str">
        <f t="shared" si="62"/>
        <v/>
      </c>
      <c r="G880" s="97">
        <f>أساسى3!C880</f>
        <v>0</v>
      </c>
      <c r="H880" s="98">
        <f>أساسى3!D880</f>
        <v>0</v>
      </c>
      <c r="I880" s="98">
        <f>أساسى3!F880</f>
        <v>0</v>
      </c>
      <c r="J880" s="99">
        <f>أساسى3!E880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أساسى3!B881</f>
        <v>0</v>
      </c>
      <c r="C881" s="105" t="str">
        <f t="shared" si="63"/>
        <v>0</v>
      </c>
      <c r="D881" s="106" t="str">
        <f t="shared" si="63"/>
        <v/>
      </c>
      <c r="E881" s="107" t="str">
        <f t="shared" si="63"/>
        <v/>
      </c>
      <c r="F881" s="108" t="str">
        <f t="shared" si="62"/>
        <v/>
      </c>
      <c r="G881" s="97">
        <f>أساسى3!C881</f>
        <v>0</v>
      </c>
      <c r="H881" s="98">
        <f>أساسى3!D881</f>
        <v>0</v>
      </c>
      <c r="I881" s="98">
        <f>أساسى3!F881</f>
        <v>0</v>
      </c>
      <c r="J881" s="99">
        <f>أساسى3!E881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أساسى3!B882</f>
        <v>0</v>
      </c>
      <c r="C882" s="105" t="str">
        <f t="shared" si="63"/>
        <v>0</v>
      </c>
      <c r="D882" s="106" t="str">
        <f t="shared" si="63"/>
        <v/>
      </c>
      <c r="E882" s="107" t="str">
        <f t="shared" si="63"/>
        <v/>
      </c>
      <c r="F882" s="108" t="str">
        <f t="shared" si="62"/>
        <v/>
      </c>
      <c r="G882" s="97">
        <f>أساسى3!C882</f>
        <v>0</v>
      </c>
      <c r="H882" s="98">
        <f>أساسى3!D882</f>
        <v>0</v>
      </c>
      <c r="I882" s="98">
        <f>أساسى3!F882</f>
        <v>0</v>
      </c>
      <c r="J882" s="99">
        <f>أساسى3!E882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أساسى3!B883</f>
        <v>0</v>
      </c>
      <c r="C883" s="105" t="str">
        <f t="shared" si="63"/>
        <v>0</v>
      </c>
      <c r="D883" s="106" t="str">
        <f t="shared" si="63"/>
        <v/>
      </c>
      <c r="E883" s="107" t="str">
        <f t="shared" si="63"/>
        <v/>
      </c>
      <c r="F883" s="108" t="str">
        <f t="shared" si="62"/>
        <v/>
      </c>
      <c r="G883" s="97">
        <f>أساسى3!C883</f>
        <v>0</v>
      </c>
      <c r="H883" s="98">
        <f>أساسى3!D883</f>
        <v>0</v>
      </c>
      <c r="I883" s="98">
        <f>أساسى3!F883</f>
        <v>0</v>
      </c>
      <c r="J883" s="99">
        <f>أساسى3!E883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أساسى3!B884</f>
        <v>0</v>
      </c>
      <c r="C884" s="105" t="str">
        <f t="shared" si="63"/>
        <v>0</v>
      </c>
      <c r="D884" s="106" t="str">
        <f t="shared" si="63"/>
        <v/>
      </c>
      <c r="E884" s="107" t="str">
        <f t="shared" si="63"/>
        <v/>
      </c>
      <c r="F884" s="108" t="str">
        <f t="shared" si="62"/>
        <v/>
      </c>
      <c r="G884" s="97">
        <f>أساسى3!C884</f>
        <v>0</v>
      </c>
      <c r="H884" s="98">
        <f>أساسى3!D884</f>
        <v>0</v>
      </c>
      <c r="I884" s="98">
        <f>أساسى3!F884</f>
        <v>0</v>
      </c>
      <c r="J884" s="99">
        <f>أساسى3!E884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أساسى3!B885</f>
        <v>0</v>
      </c>
      <c r="C885" s="105" t="str">
        <f t="shared" si="63"/>
        <v>0</v>
      </c>
      <c r="D885" s="106" t="str">
        <f t="shared" si="63"/>
        <v/>
      </c>
      <c r="E885" s="107" t="str">
        <f t="shared" si="63"/>
        <v/>
      </c>
      <c r="F885" s="108" t="str">
        <f t="shared" si="62"/>
        <v/>
      </c>
      <c r="G885" s="97">
        <f>أساسى3!C885</f>
        <v>0</v>
      </c>
      <c r="H885" s="98">
        <f>أساسى3!D885</f>
        <v>0</v>
      </c>
      <c r="I885" s="98">
        <f>أساسى3!F885</f>
        <v>0</v>
      </c>
      <c r="J885" s="99">
        <f>أساسى3!E885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أساسى3!B886</f>
        <v>0</v>
      </c>
      <c r="C886" s="105" t="str">
        <f t="shared" si="63"/>
        <v>0</v>
      </c>
      <c r="D886" s="106" t="str">
        <f t="shared" si="63"/>
        <v/>
      </c>
      <c r="E886" s="107" t="str">
        <f t="shared" si="63"/>
        <v/>
      </c>
      <c r="F886" s="108" t="str">
        <f t="shared" si="62"/>
        <v/>
      </c>
      <c r="G886" s="97">
        <f>أساسى3!C886</f>
        <v>0</v>
      </c>
      <c r="H886" s="98">
        <f>أساسى3!D886</f>
        <v>0</v>
      </c>
      <c r="I886" s="98">
        <f>أساسى3!F886</f>
        <v>0</v>
      </c>
      <c r="J886" s="99">
        <f>أساسى3!E886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أساسى3!B887</f>
        <v>0</v>
      </c>
      <c r="C887" s="105" t="str">
        <f t="shared" si="63"/>
        <v>0</v>
      </c>
      <c r="D887" s="106" t="str">
        <f t="shared" si="63"/>
        <v/>
      </c>
      <c r="E887" s="107" t="str">
        <f t="shared" si="63"/>
        <v/>
      </c>
      <c r="F887" s="108" t="str">
        <f t="shared" si="62"/>
        <v/>
      </c>
      <c r="G887" s="97">
        <f>أساسى3!C887</f>
        <v>0</v>
      </c>
      <c r="H887" s="98">
        <f>أساسى3!D887</f>
        <v>0</v>
      </c>
      <c r="I887" s="98">
        <f>أساسى3!F887</f>
        <v>0</v>
      </c>
      <c r="J887" s="99">
        <f>أساسى3!E887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أساسى3!B888</f>
        <v>0</v>
      </c>
      <c r="C888" s="105" t="str">
        <f t="shared" si="63"/>
        <v>0</v>
      </c>
      <c r="D888" s="106" t="str">
        <f t="shared" si="63"/>
        <v/>
      </c>
      <c r="E888" s="107" t="str">
        <f t="shared" si="63"/>
        <v/>
      </c>
      <c r="F888" s="108" t="str">
        <f t="shared" si="62"/>
        <v/>
      </c>
      <c r="G888" s="97">
        <f>أساسى3!C888</f>
        <v>0</v>
      </c>
      <c r="H888" s="98">
        <f>أساسى3!D888</f>
        <v>0</v>
      </c>
      <c r="I888" s="98">
        <f>أساسى3!F888</f>
        <v>0</v>
      </c>
      <c r="J888" s="99">
        <f>أساسى3!E888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أساسى3!B889</f>
        <v>0</v>
      </c>
      <c r="C889" s="105" t="str">
        <f t="shared" si="63"/>
        <v>0</v>
      </c>
      <c r="D889" s="106" t="str">
        <f t="shared" si="63"/>
        <v/>
      </c>
      <c r="E889" s="107" t="str">
        <f t="shared" si="63"/>
        <v/>
      </c>
      <c r="F889" s="108" t="str">
        <f t="shared" si="62"/>
        <v/>
      </c>
      <c r="G889" s="97">
        <f>أساسى3!C889</f>
        <v>0</v>
      </c>
      <c r="H889" s="98">
        <f>أساسى3!D889</f>
        <v>0</v>
      </c>
      <c r="I889" s="98">
        <f>أساسى3!F889</f>
        <v>0</v>
      </c>
      <c r="J889" s="99">
        <f>أساسى3!E889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أساسى3!B890</f>
        <v>0</v>
      </c>
      <c r="C890" s="105" t="str">
        <f t="shared" si="63"/>
        <v>0</v>
      </c>
      <c r="D890" s="106" t="str">
        <f t="shared" si="63"/>
        <v/>
      </c>
      <c r="E890" s="107" t="str">
        <f t="shared" si="63"/>
        <v/>
      </c>
      <c r="F890" s="108" t="str">
        <f t="shared" si="62"/>
        <v/>
      </c>
      <c r="G890" s="97">
        <f>أساسى3!C890</f>
        <v>0</v>
      </c>
      <c r="H890" s="98">
        <f>أساسى3!D890</f>
        <v>0</v>
      </c>
      <c r="I890" s="98">
        <f>أساسى3!F890</f>
        <v>0</v>
      </c>
      <c r="J890" s="99">
        <f>أساسى3!E890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أساسى3!B891</f>
        <v>0</v>
      </c>
      <c r="C891" s="105" t="str">
        <f t="shared" si="63"/>
        <v>0</v>
      </c>
      <c r="D891" s="106" t="str">
        <f t="shared" si="63"/>
        <v/>
      </c>
      <c r="E891" s="107" t="str">
        <f t="shared" si="63"/>
        <v/>
      </c>
      <c r="F891" s="108" t="str">
        <f t="shared" si="62"/>
        <v/>
      </c>
      <c r="G891" s="97">
        <f>أساسى3!C891</f>
        <v>0</v>
      </c>
      <c r="H891" s="98">
        <f>أساسى3!D891</f>
        <v>0</v>
      </c>
      <c r="I891" s="98">
        <f>أساسى3!F891</f>
        <v>0</v>
      </c>
      <c r="J891" s="99">
        <f>أساسى3!E891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أساسى3!B892</f>
        <v>0</v>
      </c>
      <c r="C892" s="105" t="str">
        <f t="shared" si="63"/>
        <v>0</v>
      </c>
      <c r="D892" s="106" t="str">
        <f t="shared" si="63"/>
        <v/>
      </c>
      <c r="E892" s="107" t="str">
        <f t="shared" si="63"/>
        <v/>
      </c>
      <c r="F892" s="108" t="str">
        <f t="shared" si="62"/>
        <v/>
      </c>
      <c r="G892" s="97">
        <f>أساسى3!C892</f>
        <v>0</v>
      </c>
      <c r="H892" s="98">
        <f>أساسى3!D892</f>
        <v>0</v>
      </c>
      <c r="I892" s="98">
        <f>أساسى3!F892</f>
        <v>0</v>
      </c>
      <c r="J892" s="99">
        <f>أساسى3!E892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أساسى3!B893</f>
        <v>0</v>
      </c>
      <c r="C893" s="105" t="str">
        <f t="shared" si="63"/>
        <v>0</v>
      </c>
      <c r="D893" s="106" t="str">
        <f t="shared" si="63"/>
        <v/>
      </c>
      <c r="E893" s="107" t="str">
        <f t="shared" si="63"/>
        <v/>
      </c>
      <c r="F893" s="108" t="str">
        <f t="shared" si="62"/>
        <v/>
      </c>
      <c r="G893" s="97">
        <f>أساسى3!C893</f>
        <v>0</v>
      </c>
      <c r="H893" s="98">
        <f>أساسى3!D893</f>
        <v>0</v>
      </c>
      <c r="I893" s="98">
        <f>أساسى3!F893</f>
        <v>0</v>
      </c>
      <c r="J893" s="99">
        <f>أساسى3!E893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أساسى3!B894</f>
        <v>0</v>
      </c>
      <c r="C894" s="105" t="str">
        <f t="shared" si="63"/>
        <v>0</v>
      </c>
      <c r="D894" s="106" t="str">
        <f t="shared" si="63"/>
        <v/>
      </c>
      <c r="E894" s="107" t="str">
        <f t="shared" si="63"/>
        <v/>
      </c>
      <c r="F894" s="108" t="str">
        <f t="shared" si="62"/>
        <v/>
      </c>
      <c r="G894" s="97">
        <f>أساسى3!C894</f>
        <v>0</v>
      </c>
      <c r="H894" s="98">
        <f>أساسى3!D894</f>
        <v>0</v>
      </c>
      <c r="I894" s="98">
        <f>أساسى3!F894</f>
        <v>0</v>
      </c>
      <c r="J894" s="99">
        <f>أساسى3!E894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أساسى3!B895</f>
        <v>0</v>
      </c>
      <c r="C895" s="105" t="str">
        <f t="shared" si="63"/>
        <v>0</v>
      </c>
      <c r="D895" s="106" t="str">
        <f t="shared" si="63"/>
        <v/>
      </c>
      <c r="E895" s="107" t="str">
        <f t="shared" si="63"/>
        <v/>
      </c>
      <c r="F895" s="108" t="str">
        <f t="shared" si="62"/>
        <v/>
      </c>
      <c r="G895" s="97">
        <f>أساسى3!C895</f>
        <v>0</v>
      </c>
      <c r="H895" s="98">
        <f>أساسى3!D895</f>
        <v>0</v>
      </c>
      <c r="I895" s="98">
        <f>أساسى3!F895</f>
        <v>0</v>
      </c>
      <c r="J895" s="99">
        <f>أساسى3!E895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أساسى3!B896</f>
        <v>0</v>
      </c>
      <c r="C896" s="105" t="str">
        <f t="shared" si="63"/>
        <v>0</v>
      </c>
      <c r="D896" s="106" t="str">
        <f t="shared" si="63"/>
        <v/>
      </c>
      <c r="E896" s="107" t="str">
        <f t="shared" si="63"/>
        <v/>
      </c>
      <c r="F896" s="108" t="str">
        <f t="shared" si="62"/>
        <v/>
      </c>
      <c r="G896" s="97">
        <f>أساسى3!C896</f>
        <v>0</v>
      </c>
      <c r="H896" s="98">
        <f>أساسى3!D896</f>
        <v>0</v>
      </c>
      <c r="I896" s="98">
        <f>أساسى3!F896</f>
        <v>0</v>
      </c>
      <c r="J896" s="99">
        <f>أساسى3!E896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أساسى3!B897</f>
        <v>0</v>
      </c>
      <c r="C897" s="105" t="str">
        <f t="shared" si="63"/>
        <v>0</v>
      </c>
      <c r="D897" s="106" t="str">
        <f t="shared" si="63"/>
        <v/>
      </c>
      <c r="E897" s="107" t="str">
        <f t="shared" si="63"/>
        <v/>
      </c>
      <c r="F897" s="108" t="str">
        <f t="shared" si="62"/>
        <v/>
      </c>
      <c r="G897" s="97">
        <f>أساسى3!C897</f>
        <v>0</v>
      </c>
      <c r="H897" s="98">
        <f>أساسى3!D897</f>
        <v>0</v>
      </c>
      <c r="I897" s="98">
        <f>أساسى3!F897</f>
        <v>0</v>
      </c>
      <c r="J897" s="99">
        <f>أساسى3!E897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أساسى3!B898</f>
        <v>0</v>
      </c>
      <c r="C898" s="105" t="str">
        <f t="shared" si="63"/>
        <v>0</v>
      </c>
      <c r="D898" s="106" t="str">
        <f t="shared" si="63"/>
        <v/>
      </c>
      <c r="E898" s="107" t="str">
        <f t="shared" si="63"/>
        <v/>
      </c>
      <c r="F898" s="108" t="str">
        <f t="shared" si="62"/>
        <v/>
      </c>
      <c r="G898" s="97">
        <f>أساسى3!C898</f>
        <v>0</v>
      </c>
      <c r="H898" s="98">
        <f>أساسى3!D898</f>
        <v>0</v>
      </c>
      <c r="I898" s="98">
        <f>أساسى3!F898</f>
        <v>0</v>
      </c>
      <c r="J898" s="99">
        <f>أساسى3!E898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أساسى3!B899</f>
        <v>0</v>
      </c>
      <c r="C899" s="105" t="str">
        <f t="shared" si="63"/>
        <v>0</v>
      </c>
      <c r="D899" s="106" t="str">
        <f t="shared" si="63"/>
        <v/>
      </c>
      <c r="E899" s="107" t="str">
        <f t="shared" si="63"/>
        <v/>
      </c>
      <c r="F899" s="108" t="str">
        <f t="shared" si="62"/>
        <v/>
      </c>
      <c r="G899" s="97">
        <f>أساسى3!C899</f>
        <v>0</v>
      </c>
      <c r="H899" s="98">
        <f>أساسى3!D899</f>
        <v>0</v>
      </c>
      <c r="I899" s="98">
        <f>أساسى3!F899</f>
        <v>0</v>
      </c>
      <c r="J899" s="99">
        <f>أساسى3!E899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أساسى3!B900</f>
        <v>0</v>
      </c>
      <c r="C900" s="105" t="str">
        <f t="shared" si="63"/>
        <v>0</v>
      </c>
      <c r="D900" s="106" t="str">
        <f t="shared" si="63"/>
        <v/>
      </c>
      <c r="E900" s="107" t="str">
        <f t="shared" si="63"/>
        <v/>
      </c>
      <c r="F900" s="108" t="str">
        <f t="shared" si="62"/>
        <v/>
      </c>
      <c r="G900" s="97">
        <f>أساسى3!C900</f>
        <v>0</v>
      </c>
      <c r="H900" s="98">
        <f>أساسى3!D900</f>
        <v>0</v>
      </c>
      <c r="I900" s="98">
        <f>أساسى3!F900</f>
        <v>0</v>
      </c>
      <c r="J900" s="99">
        <f>أساسى3!E900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أساسى3!B901</f>
        <v>0</v>
      </c>
      <c r="C901" s="105" t="str">
        <f t="shared" si="63"/>
        <v>0</v>
      </c>
      <c r="D901" s="106" t="str">
        <f t="shared" si="63"/>
        <v/>
      </c>
      <c r="E901" s="107" t="str">
        <f t="shared" si="63"/>
        <v/>
      </c>
      <c r="F901" s="108" t="str">
        <f t="shared" si="62"/>
        <v/>
      </c>
      <c r="G901" s="97">
        <f>أساسى3!C901</f>
        <v>0</v>
      </c>
      <c r="H901" s="98">
        <f>أساسى3!D901</f>
        <v>0</v>
      </c>
      <c r="I901" s="98">
        <f>أساسى3!F901</f>
        <v>0</v>
      </c>
      <c r="J901" s="99">
        <f>أساسى3!E901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أساسى3!B902</f>
        <v>0</v>
      </c>
      <c r="C902" s="105" t="str">
        <f t="shared" si="63"/>
        <v>0</v>
      </c>
      <c r="D902" s="106" t="str">
        <f t="shared" si="63"/>
        <v/>
      </c>
      <c r="E902" s="107" t="str">
        <f t="shared" si="63"/>
        <v/>
      </c>
      <c r="F902" s="108" t="str">
        <f t="shared" si="62"/>
        <v/>
      </c>
      <c r="G902" s="97">
        <f>أساسى3!C902</f>
        <v>0</v>
      </c>
      <c r="H902" s="98">
        <f>أساسى3!D902</f>
        <v>0</v>
      </c>
      <c r="I902" s="98">
        <f>أساسى3!F902</f>
        <v>0</v>
      </c>
      <c r="J902" s="99">
        <f>أساسى3!E902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أساسى3!B903</f>
        <v>0</v>
      </c>
      <c r="C903" s="105" t="str">
        <f t="shared" si="63"/>
        <v>0</v>
      </c>
      <c r="D903" s="106" t="str">
        <f t="shared" si="63"/>
        <v/>
      </c>
      <c r="E903" s="107" t="str">
        <f t="shared" si="63"/>
        <v/>
      </c>
      <c r="F903" s="108" t="str">
        <f t="shared" si="62"/>
        <v/>
      </c>
      <c r="G903" s="97">
        <f>أساسى3!C903</f>
        <v>0</v>
      </c>
      <c r="H903" s="98">
        <f>أساسى3!D903</f>
        <v>0</v>
      </c>
      <c r="I903" s="98">
        <f>أساسى3!F903</f>
        <v>0</v>
      </c>
      <c r="J903" s="99">
        <f>أساسى3!E903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3\1"),1,IF(AND(K903="أنثى",G903="3\1"),11,IF(AND(K903="ذكر",G903="3\2"),2,IF(AND(K903="أنثى",G903="3\2"),22,IF(AND(K903="ذكر",G903="3\3"),3,IF(AND(K903="أنثى",G903="3\3"),33,IF(AND(K903="ذكر",G903="3\4"),4,IF(AND(K903="أنثى",G903="3\4"),44,IF(AND(K903="ذكر",G903="3\5"),5,IF(AND(K903="أنثى",G903="3\5"),55,""))))))))))</f>
        <v/>
      </c>
    </row>
    <row r="904" spans="1:17" ht="35.25" thickTop="1" thickBot="1">
      <c r="A904" s="104">
        <f>IF(B904&lt;&gt;"",SUBTOTAL(3,$B$6:$B904),"")</f>
        <v>899</v>
      </c>
      <c r="B904" s="92">
        <f>أساسى3!B904</f>
        <v>0</v>
      </c>
      <c r="C904" s="105" t="str">
        <f t="shared" si="63"/>
        <v>0</v>
      </c>
      <c r="D904" s="106" t="str">
        <f t="shared" si="63"/>
        <v/>
      </c>
      <c r="E904" s="107" t="str">
        <f t="shared" si="63"/>
        <v/>
      </c>
      <c r="F904" s="108" t="str">
        <f t="shared" si="62"/>
        <v/>
      </c>
      <c r="G904" s="97">
        <f>أساسى3!C904</f>
        <v>0</v>
      </c>
      <c r="H904" s="98">
        <f>أساسى3!D904</f>
        <v>0</v>
      </c>
      <c r="I904" s="98">
        <f>أساسى3!F904</f>
        <v>0</v>
      </c>
      <c r="J904" s="99">
        <f>أساسى3!E904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أساسى3!B905</f>
        <v>0</v>
      </c>
      <c r="C905" s="105" t="str">
        <f t="shared" si="63"/>
        <v>0</v>
      </c>
      <c r="D905" s="106" t="str">
        <f t="shared" si="63"/>
        <v/>
      </c>
      <c r="E905" s="107" t="str">
        <f t="shared" si="63"/>
        <v/>
      </c>
      <c r="F905" s="108" t="str">
        <f t="shared" si="62"/>
        <v/>
      </c>
      <c r="G905" s="97">
        <f>أساسى3!C905</f>
        <v>0</v>
      </c>
      <c r="H905" s="98">
        <f>أساسى3!D905</f>
        <v>0</v>
      </c>
      <c r="I905" s="98">
        <f>أساسى3!F905</f>
        <v>0</v>
      </c>
      <c r="J905" s="99">
        <f>أساسى3!E905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أساسى3!B906</f>
        <v>0</v>
      </c>
      <c r="C906" s="105" t="str">
        <f t="shared" si="63"/>
        <v>0</v>
      </c>
      <c r="D906" s="106" t="str">
        <f t="shared" si="63"/>
        <v/>
      </c>
      <c r="E906" s="107" t="str">
        <f t="shared" si="63"/>
        <v/>
      </c>
      <c r="F906" s="108" t="str">
        <f t="shared" si="62"/>
        <v/>
      </c>
      <c r="G906" s="97">
        <f>أساسى3!C906</f>
        <v>0</v>
      </c>
      <c r="H906" s="98">
        <f>أساسى3!D906</f>
        <v>0</v>
      </c>
      <c r="I906" s="98">
        <f>أساسى3!F906</f>
        <v>0</v>
      </c>
      <c r="J906" s="99">
        <f>أساسى3!E906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أساسى3!B907</f>
        <v>0</v>
      </c>
      <c r="C907" s="105" t="str">
        <f t="shared" si="63"/>
        <v>0</v>
      </c>
      <c r="D907" s="106" t="str">
        <f t="shared" si="63"/>
        <v/>
      </c>
      <c r="E907" s="107" t="str">
        <f t="shared" si="63"/>
        <v/>
      </c>
      <c r="F907" s="108" t="str">
        <f t="shared" si="62"/>
        <v/>
      </c>
      <c r="G907" s="97">
        <f>أساسى3!C907</f>
        <v>0</v>
      </c>
      <c r="H907" s="98">
        <f>أساسى3!D907</f>
        <v>0</v>
      </c>
      <c r="I907" s="98">
        <f>أساسى3!F907</f>
        <v>0</v>
      </c>
      <c r="J907" s="99">
        <f>أساسى3!E907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أساسى3!B908</f>
        <v>0</v>
      </c>
      <c r="C908" s="105" t="str">
        <f t="shared" si="63"/>
        <v>0</v>
      </c>
      <c r="D908" s="106" t="str">
        <f t="shared" si="63"/>
        <v/>
      </c>
      <c r="E908" s="107" t="str">
        <f t="shared" si="63"/>
        <v/>
      </c>
      <c r="F908" s="108" t="str">
        <f t="shared" si="62"/>
        <v/>
      </c>
      <c r="G908" s="97">
        <f>أساسى3!C908</f>
        <v>0</v>
      </c>
      <c r="H908" s="98">
        <f>أساسى3!D908</f>
        <v>0</v>
      </c>
      <c r="I908" s="98">
        <f>أساسى3!F908</f>
        <v>0</v>
      </c>
      <c r="J908" s="99">
        <f>أساسى3!E908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أساسى3!B909</f>
        <v>0</v>
      </c>
      <c r="C909" s="105" t="str">
        <f t="shared" si="63"/>
        <v>0</v>
      </c>
      <c r="D909" s="106" t="str">
        <f t="shared" si="63"/>
        <v/>
      </c>
      <c r="E909" s="107" t="str">
        <f t="shared" si="63"/>
        <v/>
      </c>
      <c r="F909" s="108" t="str">
        <f t="shared" si="62"/>
        <v/>
      </c>
      <c r="G909" s="97">
        <f>أساسى3!C909</f>
        <v>0</v>
      </c>
      <c r="H909" s="98">
        <f>أساسى3!D909</f>
        <v>0</v>
      </c>
      <c r="I909" s="98">
        <f>أساسى3!F909</f>
        <v>0</v>
      </c>
      <c r="J909" s="99">
        <f>أساسى3!E909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أساسى3!B910</f>
        <v>0</v>
      </c>
      <c r="C910" s="105" t="str">
        <f t="shared" si="63"/>
        <v>0</v>
      </c>
      <c r="D910" s="106" t="str">
        <f t="shared" si="63"/>
        <v/>
      </c>
      <c r="E910" s="107" t="str">
        <f t="shared" si="63"/>
        <v/>
      </c>
      <c r="F910" s="108" t="str">
        <f t="shared" si="62"/>
        <v/>
      </c>
      <c r="G910" s="97">
        <f>أساسى3!C910</f>
        <v>0</v>
      </c>
      <c r="H910" s="98">
        <f>أساسى3!D910</f>
        <v>0</v>
      </c>
      <c r="I910" s="98">
        <f>أساسى3!F910</f>
        <v>0</v>
      </c>
      <c r="J910" s="99">
        <f>أساسى3!E910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أساسى3!B911</f>
        <v>0</v>
      </c>
      <c r="C911" s="105" t="str">
        <f t="shared" si="63"/>
        <v>0</v>
      </c>
      <c r="D911" s="106" t="str">
        <f t="shared" si="63"/>
        <v/>
      </c>
      <c r="E911" s="107" t="str">
        <f t="shared" si="63"/>
        <v/>
      </c>
      <c r="F911" s="108" t="str">
        <f t="shared" si="62"/>
        <v/>
      </c>
      <c r="G911" s="97">
        <f>أساسى3!C911</f>
        <v>0</v>
      </c>
      <c r="H911" s="98">
        <f>أساسى3!D911</f>
        <v>0</v>
      </c>
      <c r="I911" s="98">
        <f>أساسى3!F911</f>
        <v>0</v>
      </c>
      <c r="J911" s="99">
        <f>أساسى3!E911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أساسى3!B912</f>
        <v>0</v>
      </c>
      <c r="C912" s="105" t="str">
        <f t="shared" si="63"/>
        <v>0</v>
      </c>
      <c r="D912" s="106" t="str">
        <f t="shared" si="63"/>
        <v/>
      </c>
      <c r="E912" s="107" t="str">
        <f t="shared" si="63"/>
        <v/>
      </c>
      <c r="F912" s="108" t="str">
        <f t="shared" si="62"/>
        <v/>
      </c>
      <c r="G912" s="97">
        <f>أساسى3!C912</f>
        <v>0</v>
      </c>
      <c r="H912" s="98">
        <f>أساسى3!D912</f>
        <v>0</v>
      </c>
      <c r="I912" s="98">
        <f>أساسى3!F912</f>
        <v>0</v>
      </c>
      <c r="J912" s="99">
        <f>أساسى3!E912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أساسى3!B913</f>
        <v>0</v>
      </c>
      <c r="C913" s="105" t="str">
        <f t="shared" si="63"/>
        <v>0</v>
      </c>
      <c r="D913" s="106" t="str">
        <f t="shared" si="63"/>
        <v/>
      </c>
      <c r="E913" s="107" t="str">
        <f t="shared" si="63"/>
        <v/>
      </c>
      <c r="F913" s="108" t="str">
        <f t="shared" si="62"/>
        <v/>
      </c>
      <c r="G913" s="97">
        <f>أساسى3!C913</f>
        <v>0</v>
      </c>
      <c r="H913" s="98">
        <f>أساسى3!D913</f>
        <v>0</v>
      </c>
      <c r="I913" s="98">
        <f>أساسى3!F913</f>
        <v>0</v>
      </c>
      <c r="J913" s="99">
        <f>أساسى3!E913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أساسى3!B914</f>
        <v>0</v>
      </c>
      <c r="C914" s="105" t="str">
        <f t="shared" si="63"/>
        <v>0</v>
      </c>
      <c r="D914" s="106" t="str">
        <f t="shared" si="63"/>
        <v/>
      </c>
      <c r="E914" s="107" t="str">
        <f t="shared" si="63"/>
        <v/>
      </c>
      <c r="F914" s="108" t="str">
        <f t="shared" si="62"/>
        <v/>
      </c>
      <c r="G914" s="97">
        <f>أساسى3!C914</f>
        <v>0</v>
      </c>
      <c r="H914" s="98">
        <f>أساسى3!D914</f>
        <v>0</v>
      </c>
      <c r="I914" s="98">
        <f>أساسى3!F914</f>
        <v>0</v>
      </c>
      <c r="J914" s="99">
        <f>أساسى3!E914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أساسى3!B915</f>
        <v>0</v>
      </c>
      <c r="C915" s="105" t="str">
        <f t="shared" si="63"/>
        <v>0</v>
      </c>
      <c r="D915" s="106" t="str">
        <f t="shared" si="63"/>
        <v/>
      </c>
      <c r="E915" s="107" t="str">
        <f t="shared" si="63"/>
        <v/>
      </c>
      <c r="F915" s="108" t="str">
        <f t="shared" si="62"/>
        <v/>
      </c>
      <c r="G915" s="97">
        <f>أساسى3!C915</f>
        <v>0</v>
      </c>
      <c r="H915" s="98">
        <f>أساسى3!D915</f>
        <v>0</v>
      </c>
      <c r="I915" s="98">
        <f>أساسى3!F915</f>
        <v>0</v>
      </c>
      <c r="J915" s="99">
        <f>أساسى3!E915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أساسى3!B916</f>
        <v>0</v>
      </c>
      <c r="C916" s="105" t="str">
        <f t="shared" si="63"/>
        <v>0</v>
      </c>
      <c r="D916" s="106" t="str">
        <f t="shared" si="63"/>
        <v/>
      </c>
      <c r="E916" s="107" t="str">
        <f t="shared" si="63"/>
        <v/>
      </c>
      <c r="F916" s="108" t="str">
        <f t="shared" si="62"/>
        <v/>
      </c>
      <c r="G916" s="97">
        <f>أساسى3!C916</f>
        <v>0</v>
      </c>
      <c r="H916" s="98">
        <f>أساسى3!D916</f>
        <v>0</v>
      </c>
      <c r="I916" s="98">
        <f>أساسى3!F916</f>
        <v>0</v>
      </c>
      <c r="J916" s="99">
        <f>أساسى3!E916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أساسى3!B917</f>
        <v>0</v>
      </c>
      <c r="C917" s="105" t="str">
        <f t="shared" si="63"/>
        <v>0</v>
      </c>
      <c r="D917" s="106" t="str">
        <f t="shared" si="63"/>
        <v/>
      </c>
      <c r="E917" s="107" t="str">
        <f t="shared" si="63"/>
        <v/>
      </c>
      <c r="F917" s="108" t="str">
        <f t="shared" si="63"/>
        <v/>
      </c>
      <c r="G917" s="97">
        <f>أساسى3!C917</f>
        <v>0</v>
      </c>
      <c r="H917" s="98">
        <f>أساسى3!D917</f>
        <v>0</v>
      </c>
      <c r="I917" s="98">
        <f>أساسى3!F917</f>
        <v>0</v>
      </c>
      <c r="J917" s="99">
        <f>أساسى3!E917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أساسى3!B918</f>
        <v>0</v>
      </c>
      <c r="C918" s="105" t="str">
        <f t="shared" ref="C918:F981" si="67">TRIM(MID(SUBSTITUTE($B918," ",REPT(" ",99)),COLUMN(A915)*99-98,99))</f>
        <v>0</v>
      </c>
      <c r="D918" s="106" t="str">
        <f t="shared" si="67"/>
        <v/>
      </c>
      <c r="E918" s="107" t="str">
        <f t="shared" si="67"/>
        <v/>
      </c>
      <c r="F918" s="108" t="str">
        <f t="shared" si="67"/>
        <v/>
      </c>
      <c r="G918" s="97">
        <f>أساسى3!C918</f>
        <v>0</v>
      </c>
      <c r="H918" s="98">
        <f>أساسى3!D918</f>
        <v>0</v>
      </c>
      <c r="I918" s="98">
        <f>أساسى3!F918</f>
        <v>0</v>
      </c>
      <c r="J918" s="99">
        <f>أساسى3!E918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أساسى3!B919</f>
        <v>0</v>
      </c>
      <c r="C919" s="105" t="str">
        <f t="shared" si="67"/>
        <v>0</v>
      </c>
      <c r="D919" s="106" t="str">
        <f t="shared" si="67"/>
        <v/>
      </c>
      <c r="E919" s="107" t="str">
        <f t="shared" si="67"/>
        <v/>
      </c>
      <c r="F919" s="108" t="str">
        <f t="shared" si="67"/>
        <v/>
      </c>
      <c r="G919" s="97">
        <f>أساسى3!C919</f>
        <v>0</v>
      </c>
      <c r="H919" s="98">
        <f>أساسى3!D919</f>
        <v>0</v>
      </c>
      <c r="I919" s="98">
        <f>أساسى3!F919</f>
        <v>0</v>
      </c>
      <c r="J919" s="99">
        <f>أساسى3!E919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أساسى3!B920</f>
        <v>0</v>
      </c>
      <c r="C920" s="105" t="str">
        <f t="shared" si="67"/>
        <v>0</v>
      </c>
      <c r="D920" s="106" t="str">
        <f t="shared" si="67"/>
        <v/>
      </c>
      <c r="E920" s="107" t="str">
        <f t="shared" si="67"/>
        <v/>
      </c>
      <c r="F920" s="108" t="str">
        <f t="shared" si="67"/>
        <v/>
      </c>
      <c r="G920" s="97">
        <f>أساسى3!C920</f>
        <v>0</v>
      </c>
      <c r="H920" s="98">
        <f>أساسى3!D920</f>
        <v>0</v>
      </c>
      <c r="I920" s="98">
        <f>أساسى3!F920</f>
        <v>0</v>
      </c>
      <c r="J920" s="99">
        <f>أساسى3!E920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أساسى3!B921</f>
        <v>0</v>
      </c>
      <c r="C921" s="105" t="str">
        <f t="shared" si="67"/>
        <v>0</v>
      </c>
      <c r="D921" s="106" t="str">
        <f t="shared" si="67"/>
        <v/>
      </c>
      <c r="E921" s="107" t="str">
        <f t="shared" si="67"/>
        <v/>
      </c>
      <c r="F921" s="108" t="str">
        <f t="shared" si="67"/>
        <v/>
      </c>
      <c r="G921" s="97">
        <f>أساسى3!C921</f>
        <v>0</v>
      </c>
      <c r="H921" s="98">
        <f>أساسى3!D921</f>
        <v>0</v>
      </c>
      <c r="I921" s="98">
        <f>أساسى3!F921</f>
        <v>0</v>
      </c>
      <c r="J921" s="99">
        <f>أساسى3!E921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أساسى3!B922</f>
        <v>0</v>
      </c>
      <c r="C922" s="105" t="str">
        <f t="shared" si="67"/>
        <v>0</v>
      </c>
      <c r="D922" s="106" t="str">
        <f t="shared" si="67"/>
        <v/>
      </c>
      <c r="E922" s="107" t="str">
        <f t="shared" si="67"/>
        <v/>
      </c>
      <c r="F922" s="108" t="str">
        <f t="shared" si="67"/>
        <v/>
      </c>
      <c r="G922" s="97">
        <f>أساسى3!C922</f>
        <v>0</v>
      </c>
      <c r="H922" s="98">
        <f>أساسى3!D922</f>
        <v>0</v>
      </c>
      <c r="I922" s="98">
        <f>أساسى3!F922</f>
        <v>0</v>
      </c>
      <c r="J922" s="99">
        <f>أساسى3!E922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أساسى3!B923</f>
        <v>0</v>
      </c>
      <c r="C923" s="105" t="str">
        <f t="shared" si="67"/>
        <v>0</v>
      </c>
      <c r="D923" s="106" t="str">
        <f t="shared" si="67"/>
        <v/>
      </c>
      <c r="E923" s="107" t="str">
        <f t="shared" si="67"/>
        <v/>
      </c>
      <c r="F923" s="108" t="str">
        <f t="shared" si="67"/>
        <v/>
      </c>
      <c r="G923" s="97">
        <f>أساسى3!C923</f>
        <v>0</v>
      </c>
      <c r="H923" s="98">
        <f>أساسى3!D923</f>
        <v>0</v>
      </c>
      <c r="I923" s="98">
        <f>أساسى3!F923</f>
        <v>0</v>
      </c>
      <c r="J923" s="99">
        <f>أساسى3!E923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أساسى3!B924</f>
        <v>0</v>
      </c>
      <c r="C924" s="105" t="str">
        <f t="shared" si="67"/>
        <v>0</v>
      </c>
      <c r="D924" s="106" t="str">
        <f t="shared" si="67"/>
        <v/>
      </c>
      <c r="E924" s="107" t="str">
        <f t="shared" si="67"/>
        <v/>
      </c>
      <c r="F924" s="108" t="str">
        <f t="shared" si="67"/>
        <v/>
      </c>
      <c r="G924" s="97">
        <f>أساسى3!C924</f>
        <v>0</v>
      </c>
      <c r="H924" s="98">
        <f>أساسى3!D924</f>
        <v>0</v>
      </c>
      <c r="I924" s="98">
        <f>أساسى3!F924</f>
        <v>0</v>
      </c>
      <c r="J924" s="99">
        <f>أساسى3!E924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أساسى3!B925</f>
        <v>0</v>
      </c>
      <c r="C925" s="105" t="str">
        <f t="shared" si="67"/>
        <v>0</v>
      </c>
      <c r="D925" s="106" t="str">
        <f t="shared" si="67"/>
        <v/>
      </c>
      <c r="E925" s="107" t="str">
        <f t="shared" si="67"/>
        <v/>
      </c>
      <c r="F925" s="108" t="str">
        <f t="shared" si="67"/>
        <v/>
      </c>
      <c r="G925" s="97">
        <f>أساسى3!C925</f>
        <v>0</v>
      </c>
      <c r="H925" s="98">
        <f>أساسى3!D925</f>
        <v>0</v>
      </c>
      <c r="I925" s="98">
        <f>أساسى3!F925</f>
        <v>0</v>
      </c>
      <c r="J925" s="99">
        <f>أساسى3!E925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أساسى3!B926</f>
        <v>0</v>
      </c>
      <c r="C926" s="105" t="str">
        <f t="shared" si="67"/>
        <v>0</v>
      </c>
      <c r="D926" s="106" t="str">
        <f t="shared" si="67"/>
        <v/>
      </c>
      <c r="E926" s="107" t="str">
        <f t="shared" si="67"/>
        <v/>
      </c>
      <c r="F926" s="108" t="str">
        <f t="shared" si="67"/>
        <v/>
      </c>
      <c r="G926" s="97">
        <f>أساسى3!C926</f>
        <v>0</v>
      </c>
      <c r="H926" s="98">
        <f>أساسى3!D926</f>
        <v>0</v>
      </c>
      <c r="I926" s="98">
        <f>أساسى3!F926</f>
        <v>0</v>
      </c>
      <c r="J926" s="99">
        <f>أساسى3!E926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أساسى3!B927</f>
        <v>0</v>
      </c>
      <c r="C927" s="105" t="str">
        <f t="shared" si="67"/>
        <v>0</v>
      </c>
      <c r="D927" s="106" t="str">
        <f t="shared" si="67"/>
        <v/>
      </c>
      <c r="E927" s="107" t="str">
        <f t="shared" si="67"/>
        <v/>
      </c>
      <c r="F927" s="108" t="str">
        <f t="shared" si="67"/>
        <v/>
      </c>
      <c r="G927" s="97">
        <f>أساسى3!C927</f>
        <v>0</v>
      </c>
      <c r="H927" s="98">
        <f>أساسى3!D927</f>
        <v>0</v>
      </c>
      <c r="I927" s="98">
        <f>أساسى3!F927</f>
        <v>0</v>
      </c>
      <c r="J927" s="99">
        <f>أساسى3!E927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أساسى3!B928</f>
        <v>0</v>
      </c>
      <c r="C928" s="105" t="str">
        <f t="shared" si="67"/>
        <v>0</v>
      </c>
      <c r="D928" s="106" t="str">
        <f t="shared" si="67"/>
        <v/>
      </c>
      <c r="E928" s="107" t="str">
        <f t="shared" si="67"/>
        <v/>
      </c>
      <c r="F928" s="108" t="str">
        <f t="shared" si="67"/>
        <v/>
      </c>
      <c r="G928" s="97">
        <f>أساسى3!C928</f>
        <v>0</v>
      </c>
      <c r="H928" s="98">
        <f>أساسى3!D928</f>
        <v>0</v>
      </c>
      <c r="I928" s="98">
        <f>أساسى3!F928</f>
        <v>0</v>
      </c>
      <c r="J928" s="99">
        <f>أساسى3!E928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أساسى3!B929</f>
        <v>0</v>
      </c>
      <c r="C929" s="105" t="str">
        <f t="shared" si="67"/>
        <v>0</v>
      </c>
      <c r="D929" s="106" t="str">
        <f t="shared" si="67"/>
        <v/>
      </c>
      <c r="E929" s="107" t="str">
        <f t="shared" si="67"/>
        <v/>
      </c>
      <c r="F929" s="108" t="str">
        <f t="shared" si="67"/>
        <v/>
      </c>
      <c r="G929" s="97">
        <f>أساسى3!C929</f>
        <v>0</v>
      </c>
      <c r="H929" s="98">
        <f>أساسى3!D929</f>
        <v>0</v>
      </c>
      <c r="I929" s="98">
        <f>أساسى3!F929</f>
        <v>0</v>
      </c>
      <c r="J929" s="99">
        <f>أساسى3!E929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أساسى3!B930</f>
        <v>0</v>
      </c>
      <c r="C930" s="105" t="str">
        <f t="shared" si="67"/>
        <v>0</v>
      </c>
      <c r="D930" s="106" t="str">
        <f t="shared" si="67"/>
        <v/>
      </c>
      <c r="E930" s="107" t="str">
        <f t="shared" si="67"/>
        <v/>
      </c>
      <c r="F930" s="108" t="str">
        <f t="shared" si="67"/>
        <v/>
      </c>
      <c r="G930" s="97">
        <f>أساسى3!C930</f>
        <v>0</v>
      </c>
      <c r="H930" s="98">
        <f>أساسى3!D930</f>
        <v>0</v>
      </c>
      <c r="I930" s="98">
        <f>أساسى3!F930</f>
        <v>0</v>
      </c>
      <c r="J930" s="99">
        <f>أساسى3!E930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أساسى3!B931</f>
        <v>0</v>
      </c>
      <c r="C931" s="105" t="str">
        <f t="shared" si="67"/>
        <v>0</v>
      </c>
      <c r="D931" s="106" t="str">
        <f t="shared" si="67"/>
        <v/>
      </c>
      <c r="E931" s="107" t="str">
        <f t="shared" si="67"/>
        <v/>
      </c>
      <c r="F931" s="108" t="str">
        <f t="shared" si="67"/>
        <v/>
      </c>
      <c r="G931" s="97">
        <f>أساسى3!C931</f>
        <v>0</v>
      </c>
      <c r="H931" s="98">
        <f>أساسى3!D931</f>
        <v>0</v>
      </c>
      <c r="I931" s="98">
        <f>أساسى3!F931</f>
        <v>0</v>
      </c>
      <c r="J931" s="99">
        <f>أساسى3!E931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أساسى3!B932</f>
        <v>0</v>
      </c>
      <c r="C932" s="105" t="str">
        <f t="shared" si="67"/>
        <v>0</v>
      </c>
      <c r="D932" s="106" t="str">
        <f t="shared" si="67"/>
        <v/>
      </c>
      <c r="E932" s="107" t="str">
        <f t="shared" si="67"/>
        <v/>
      </c>
      <c r="F932" s="108" t="str">
        <f t="shared" si="67"/>
        <v/>
      </c>
      <c r="G932" s="97">
        <f>أساسى3!C932</f>
        <v>0</v>
      </c>
      <c r="H932" s="98">
        <f>أساسى3!D932</f>
        <v>0</v>
      </c>
      <c r="I932" s="98">
        <f>أساسى3!F932</f>
        <v>0</v>
      </c>
      <c r="J932" s="99">
        <f>أساسى3!E932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أساسى3!B933</f>
        <v>0</v>
      </c>
      <c r="C933" s="105" t="str">
        <f t="shared" si="67"/>
        <v>0</v>
      </c>
      <c r="D933" s="106" t="str">
        <f t="shared" si="67"/>
        <v/>
      </c>
      <c r="E933" s="107" t="str">
        <f t="shared" si="67"/>
        <v/>
      </c>
      <c r="F933" s="108" t="str">
        <f t="shared" si="67"/>
        <v/>
      </c>
      <c r="G933" s="97">
        <f>أساسى3!C933</f>
        <v>0</v>
      </c>
      <c r="H933" s="98">
        <f>أساسى3!D933</f>
        <v>0</v>
      </c>
      <c r="I933" s="98">
        <f>أساسى3!F933</f>
        <v>0</v>
      </c>
      <c r="J933" s="99">
        <f>أساسى3!E933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أساسى3!B934</f>
        <v>0</v>
      </c>
      <c r="C934" s="105" t="str">
        <f t="shared" si="67"/>
        <v>0</v>
      </c>
      <c r="D934" s="106" t="str">
        <f t="shared" si="67"/>
        <v/>
      </c>
      <c r="E934" s="107" t="str">
        <f t="shared" si="67"/>
        <v/>
      </c>
      <c r="F934" s="108" t="str">
        <f t="shared" si="67"/>
        <v/>
      </c>
      <c r="G934" s="97">
        <f>أساسى3!C934</f>
        <v>0</v>
      </c>
      <c r="H934" s="98">
        <f>أساسى3!D934</f>
        <v>0</v>
      </c>
      <c r="I934" s="98">
        <f>أساسى3!F934</f>
        <v>0</v>
      </c>
      <c r="J934" s="99">
        <f>أساسى3!E934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أساسى3!B935</f>
        <v>0</v>
      </c>
      <c r="C935" s="105" t="str">
        <f t="shared" si="67"/>
        <v>0</v>
      </c>
      <c r="D935" s="106" t="str">
        <f t="shared" si="67"/>
        <v/>
      </c>
      <c r="E935" s="107" t="str">
        <f t="shared" si="67"/>
        <v/>
      </c>
      <c r="F935" s="108" t="str">
        <f t="shared" si="67"/>
        <v/>
      </c>
      <c r="G935" s="97">
        <f>أساسى3!C935</f>
        <v>0</v>
      </c>
      <c r="H935" s="98">
        <f>أساسى3!D935</f>
        <v>0</v>
      </c>
      <c r="I935" s="98">
        <f>أساسى3!F935</f>
        <v>0</v>
      </c>
      <c r="J935" s="99">
        <f>أساسى3!E935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أساسى3!B936</f>
        <v>0</v>
      </c>
      <c r="C936" s="105" t="str">
        <f t="shared" si="67"/>
        <v>0</v>
      </c>
      <c r="D936" s="106" t="str">
        <f t="shared" si="67"/>
        <v/>
      </c>
      <c r="E936" s="107" t="str">
        <f t="shared" si="67"/>
        <v/>
      </c>
      <c r="F936" s="108" t="str">
        <f t="shared" si="67"/>
        <v/>
      </c>
      <c r="G936" s="97">
        <f>أساسى3!C936</f>
        <v>0</v>
      </c>
      <c r="H936" s="98">
        <f>أساسى3!D936</f>
        <v>0</v>
      </c>
      <c r="I936" s="98">
        <f>أساسى3!F936</f>
        <v>0</v>
      </c>
      <c r="J936" s="99">
        <f>أساسى3!E936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أساسى3!B937</f>
        <v>0</v>
      </c>
      <c r="C937" s="105" t="str">
        <f t="shared" si="67"/>
        <v>0</v>
      </c>
      <c r="D937" s="106" t="str">
        <f t="shared" si="67"/>
        <v/>
      </c>
      <c r="E937" s="107" t="str">
        <f t="shared" si="67"/>
        <v/>
      </c>
      <c r="F937" s="108" t="str">
        <f t="shared" si="67"/>
        <v/>
      </c>
      <c r="G937" s="97">
        <f>أساسى3!C937</f>
        <v>0</v>
      </c>
      <c r="H937" s="98">
        <f>أساسى3!D937</f>
        <v>0</v>
      </c>
      <c r="I937" s="98">
        <f>أساسى3!F937</f>
        <v>0</v>
      </c>
      <c r="J937" s="99">
        <f>أساسى3!E937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أساسى3!B938</f>
        <v>0</v>
      </c>
      <c r="C938" s="105" t="str">
        <f t="shared" si="67"/>
        <v>0</v>
      </c>
      <c r="D938" s="106" t="str">
        <f t="shared" si="67"/>
        <v/>
      </c>
      <c r="E938" s="107" t="str">
        <f t="shared" si="67"/>
        <v/>
      </c>
      <c r="F938" s="108" t="str">
        <f t="shared" si="67"/>
        <v/>
      </c>
      <c r="G938" s="97">
        <f>أساسى3!C938</f>
        <v>0</v>
      </c>
      <c r="H938" s="98">
        <f>أساسى3!D938</f>
        <v>0</v>
      </c>
      <c r="I938" s="98">
        <f>أساسى3!F938</f>
        <v>0</v>
      </c>
      <c r="J938" s="99">
        <f>أساسى3!E938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أساسى3!B939</f>
        <v>0</v>
      </c>
      <c r="C939" s="105" t="str">
        <f t="shared" si="67"/>
        <v>0</v>
      </c>
      <c r="D939" s="106" t="str">
        <f t="shared" si="67"/>
        <v/>
      </c>
      <c r="E939" s="107" t="str">
        <f t="shared" si="67"/>
        <v/>
      </c>
      <c r="F939" s="108" t="str">
        <f t="shared" si="67"/>
        <v/>
      </c>
      <c r="G939" s="97">
        <f>أساسى3!C939</f>
        <v>0</v>
      </c>
      <c r="H939" s="98">
        <f>أساسى3!D939</f>
        <v>0</v>
      </c>
      <c r="I939" s="98">
        <f>أساسى3!F939</f>
        <v>0</v>
      </c>
      <c r="J939" s="99">
        <f>أساسى3!E939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أساسى3!B940</f>
        <v>0</v>
      </c>
      <c r="C940" s="105" t="str">
        <f t="shared" si="67"/>
        <v>0</v>
      </c>
      <c r="D940" s="106" t="str">
        <f t="shared" si="67"/>
        <v/>
      </c>
      <c r="E940" s="107" t="str">
        <f t="shared" si="67"/>
        <v/>
      </c>
      <c r="F940" s="108" t="str">
        <f t="shared" si="67"/>
        <v/>
      </c>
      <c r="G940" s="97">
        <f>أساسى3!C940</f>
        <v>0</v>
      </c>
      <c r="H940" s="98">
        <f>أساسى3!D940</f>
        <v>0</v>
      </c>
      <c r="I940" s="98">
        <f>أساسى3!F940</f>
        <v>0</v>
      </c>
      <c r="J940" s="99">
        <f>أساسى3!E940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أساسى3!B941</f>
        <v>0</v>
      </c>
      <c r="C941" s="105" t="str">
        <f t="shared" si="67"/>
        <v>0</v>
      </c>
      <c r="D941" s="106" t="str">
        <f t="shared" si="67"/>
        <v/>
      </c>
      <c r="E941" s="107" t="str">
        <f t="shared" si="67"/>
        <v/>
      </c>
      <c r="F941" s="108" t="str">
        <f t="shared" si="67"/>
        <v/>
      </c>
      <c r="G941" s="97">
        <f>أساسى3!C941</f>
        <v>0</v>
      </c>
      <c r="H941" s="98">
        <f>أساسى3!D941</f>
        <v>0</v>
      </c>
      <c r="I941" s="98">
        <f>أساسى3!F941</f>
        <v>0</v>
      </c>
      <c r="J941" s="99">
        <f>أساسى3!E941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أساسى3!B942</f>
        <v>0</v>
      </c>
      <c r="C942" s="105" t="str">
        <f t="shared" si="67"/>
        <v>0</v>
      </c>
      <c r="D942" s="106" t="str">
        <f t="shared" si="67"/>
        <v/>
      </c>
      <c r="E942" s="107" t="str">
        <f t="shared" si="67"/>
        <v/>
      </c>
      <c r="F942" s="108" t="str">
        <f t="shared" si="67"/>
        <v/>
      </c>
      <c r="G942" s="97">
        <f>أساسى3!C942</f>
        <v>0</v>
      </c>
      <c r="H942" s="98">
        <f>أساسى3!D942</f>
        <v>0</v>
      </c>
      <c r="I942" s="98">
        <f>أساسى3!F942</f>
        <v>0</v>
      </c>
      <c r="J942" s="99">
        <f>أساسى3!E942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أساسى3!B943</f>
        <v>0</v>
      </c>
      <c r="C943" s="105" t="str">
        <f t="shared" si="67"/>
        <v>0</v>
      </c>
      <c r="D943" s="106" t="str">
        <f t="shared" si="67"/>
        <v/>
      </c>
      <c r="E943" s="107" t="str">
        <f t="shared" si="67"/>
        <v/>
      </c>
      <c r="F943" s="108" t="str">
        <f t="shared" si="67"/>
        <v/>
      </c>
      <c r="G943" s="97">
        <f>أساسى3!C943</f>
        <v>0</v>
      </c>
      <c r="H943" s="98">
        <f>أساسى3!D943</f>
        <v>0</v>
      </c>
      <c r="I943" s="98">
        <f>أساسى3!F943</f>
        <v>0</v>
      </c>
      <c r="J943" s="99">
        <f>أساسى3!E943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أساسى3!B944</f>
        <v>0</v>
      </c>
      <c r="C944" s="105" t="str">
        <f t="shared" si="67"/>
        <v>0</v>
      </c>
      <c r="D944" s="106" t="str">
        <f t="shared" si="67"/>
        <v/>
      </c>
      <c r="E944" s="107" t="str">
        <f t="shared" si="67"/>
        <v/>
      </c>
      <c r="F944" s="108" t="str">
        <f t="shared" si="67"/>
        <v/>
      </c>
      <c r="G944" s="97">
        <f>أساسى3!C944</f>
        <v>0</v>
      </c>
      <c r="H944" s="98">
        <f>أساسى3!D944</f>
        <v>0</v>
      </c>
      <c r="I944" s="98">
        <f>أساسى3!F944</f>
        <v>0</v>
      </c>
      <c r="J944" s="99">
        <f>أساسى3!E944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أساسى3!B945</f>
        <v>0</v>
      </c>
      <c r="C945" s="105" t="str">
        <f t="shared" si="67"/>
        <v>0</v>
      </c>
      <c r="D945" s="106" t="str">
        <f t="shared" si="67"/>
        <v/>
      </c>
      <c r="E945" s="107" t="str">
        <f t="shared" si="67"/>
        <v/>
      </c>
      <c r="F945" s="108" t="str">
        <f t="shared" si="67"/>
        <v/>
      </c>
      <c r="G945" s="97">
        <f>أساسى3!C945</f>
        <v>0</v>
      </c>
      <c r="H945" s="98">
        <f>أساسى3!D945</f>
        <v>0</v>
      </c>
      <c r="I945" s="98">
        <f>أساسى3!F945</f>
        <v>0</v>
      </c>
      <c r="J945" s="99">
        <f>أساسى3!E945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أساسى3!B946</f>
        <v>0</v>
      </c>
      <c r="C946" s="105" t="str">
        <f t="shared" si="67"/>
        <v>0</v>
      </c>
      <c r="D946" s="106" t="str">
        <f t="shared" si="67"/>
        <v/>
      </c>
      <c r="E946" s="107" t="str">
        <f t="shared" si="67"/>
        <v/>
      </c>
      <c r="F946" s="108" t="str">
        <f t="shared" si="67"/>
        <v/>
      </c>
      <c r="G946" s="97">
        <f>أساسى3!C946</f>
        <v>0</v>
      </c>
      <c r="H946" s="98">
        <f>أساسى3!D946</f>
        <v>0</v>
      </c>
      <c r="I946" s="98">
        <f>أساسى3!F946</f>
        <v>0</v>
      </c>
      <c r="J946" s="99">
        <f>أساسى3!E946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أساسى3!B947</f>
        <v>0</v>
      </c>
      <c r="C947" s="105" t="str">
        <f t="shared" si="67"/>
        <v>0</v>
      </c>
      <c r="D947" s="106" t="str">
        <f t="shared" si="67"/>
        <v/>
      </c>
      <c r="E947" s="107" t="str">
        <f t="shared" si="67"/>
        <v/>
      </c>
      <c r="F947" s="108" t="str">
        <f t="shared" si="67"/>
        <v/>
      </c>
      <c r="G947" s="97">
        <f>أساسى3!C947</f>
        <v>0</v>
      </c>
      <c r="H947" s="98">
        <f>أساسى3!D947</f>
        <v>0</v>
      </c>
      <c r="I947" s="98">
        <f>أساسى3!F947</f>
        <v>0</v>
      </c>
      <c r="J947" s="99">
        <f>أساسى3!E947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أساسى3!B948</f>
        <v>0</v>
      </c>
      <c r="C948" s="105" t="str">
        <f t="shared" si="67"/>
        <v>0</v>
      </c>
      <c r="D948" s="106" t="str">
        <f t="shared" si="67"/>
        <v/>
      </c>
      <c r="E948" s="107" t="str">
        <f t="shared" si="67"/>
        <v/>
      </c>
      <c r="F948" s="108" t="str">
        <f t="shared" si="67"/>
        <v/>
      </c>
      <c r="G948" s="97">
        <f>أساسى3!C948</f>
        <v>0</v>
      </c>
      <c r="H948" s="98">
        <f>أساسى3!D948</f>
        <v>0</v>
      </c>
      <c r="I948" s="98">
        <f>أساسى3!F948</f>
        <v>0</v>
      </c>
      <c r="J948" s="99">
        <f>أساسى3!E948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أساسى3!B949</f>
        <v>0</v>
      </c>
      <c r="C949" s="105" t="str">
        <f t="shared" si="67"/>
        <v>0</v>
      </c>
      <c r="D949" s="106" t="str">
        <f t="shared" si="67"/>
        <v/>
      </c>
      <c r="E949" s="107" t="str">
        <f t="shared" si="67"/>
        <v/>
      </c>
      <c r="F949" s="108" t="str">
        <f t="shared" si="67"/>
        <v/>
      </c>
      <c r="G949" s="97">
        <f>أساسى3!C949</f>
        <v>0</v>
      </c>
      <c r="H949" s="98">
        <f>أساسى3!D949</f>
        <v>0</v>
      </c>
      <c r="I949" s="98">
        <f>أساسى3!F949</f>
        <v>0</v>
      </c>
      <c r="J949" s="99">
        <f>أساسى3!E949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أساسى3!B950</f>
        <v>0</v>
      </c>
      <c r="C950" s="105" t="str">
        <f t="shared" si="67"/>
        <v>0</v>
      </c>
      <c r="D950" s="106" t="str">
        <f t="shared" si="67"/>
        <v/>
      </c>
      <c r="E950" s="107" t="str">
        <f t="shared" si="67"/>
        <v/>
      </c>
      <c r="F950" s="108" t="str">
        <f t="shared" si="67"/>
        <v/>
      </c>
      <c r="G950" s="97">
        <f>أساسى3!C950</f>
        <v>0</v>
      </c>
      <c r="H950" s="98">
        <f>أساسى3!D950</f>
        <v>0</v>
      </c>
      <c r="I950" s="98">
        <f>أساسى3!F950</f>
        <v>0</v>
      </c>
      <c r="J950" s="99">
        <f>أساسى3!E950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أساسى3!B951</f>
        <v>0</v>
      </c>
      <c r="C951" s="105" t="str">
        <f t="shared" si="67"/>
        <v>0</v>
      </c>
      <c r="D951" s="106" t="str">
        <f t="shared" si="67"/>
        <v/>
      </c>
      <c r="E951" s="107" t="str">
        <f t="shared" si="67"/>
        <v/>
      </c>
      <c r="F951" s="108" t="str">
        <f t="shared" si="67"/>
        <v/>
      </c>
      <c r="G951" s="97">
        <f>أساسى3!C951</f>
        <v>0</v>
      </c>
      <c r="H951" s="98">
        <f>أساسى3!D951</f>
        <v>0</v>
      </c>
      <c r="I951" s="98">
        <f>أساسى3!F951</f>
        <v>0</v>
      </c>
      <c r="J951" s="99">
        <f>أساسى3!E951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أساسى3!B952</f>
        <v>0</v>
      </c>
      <c r="C952" s="105" t="str">
        <f t="shared" si="67"/>
        <v>0</v>
      </c>
      <c r="D952" s="106" t="str">
        <f t="shared" si="67"/>
        <v/>
      </c>
      <c r="E952" s="107" t="str">
        <f t="shared" si="67"/>
        <v/>
      </c>
      <c r="F952" s="108" t="str">
        <f t="shared" si="67"/>
        <v/>
      </c>
      <c r="G952" s="97">
        <f>أساسى3!C952</f>
        <v>0</v>
      </c>
      <c r="H952" s="98">
        <f>أساسى3!D952</f>
        <v>0</v>
      </c>
      <c r="I952" s="98">
        <f>أساسى3!F952</f>
        <v>0</v>
      </c>
      <c r="J952" s="99">
        <f>أساسى3!E952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أساسى3!B953</f>
        <v>0</v>
      </c>
      <c r="C953" s="105" t="str">
        <f t="shared" si="67"/>
        <v>0</v>
      </c>
      <c r="D953" s="106" t="str">
        <f t="shared" si="67"/>
        <v/>
      </c>
      <c r="E953" s="107" t="str">
        <f t="shared" si="67"/>
        <v/>
      </c>
      <c r="F953" s="108" t="str">
        <f t="shared" si="67"/>
        <v/>
      </c>
      <c r="G953" s="97">
        <f>أساسى3!C953</f>
        <v>0</v>
      </c>
      <c r="H953" s="98">
        <f>أساسى3!D953</f>
        <v>0</v>
      </c>
      <c r="I953" s="98">
        <f>أساسى3!F953</f>
        <v>0</v>
      </c>
      <c r="J953" s="99">
        <f>أساسى3!E953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أساسى3!B954</f>
        <v>0</v>
      </c>
      <c r="C954" s="105" t="str">
        <f t="shared" si="67"/>
        <v>0</v>
      </c>
      <c r="D954" s="106" t="str">
        <f t="shared" si="67"/>
        <v/>
      </c>
      <c r="E954" s="107" t="str">
        <f t="shared" si="67"/>
        <v/>
      </c>
      <c r="F954" s="108" t="str">
        <f t="shared" si="67"/>
        <v/>
      </c>
      <c r="G954" s="97">
        <f>أساسى3!C954</f>
        <v>0</v>
      </c>
      <c r="H954" s="98">
        <f>أساسى3!D954</f>
        <v>0</v>
      </c>
      <c r="I954" s="98">
        <f>أساسى3!F954</f>
        <v>0</v>
      </c>
      <c r="J954" s="99">
        <f>أساسى3!E954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أساسى3!B955</f>
        <v>0</v>
      </c>
      <c r="C955" s="105" t="str">
        <f t="shared" si="67"/>
        <v>0</v>
      </c>
      <c r="D955" s="106" t="str">
        <f t="shared" si="67"/>
        <v/>
      </c>
      <c r="E955" s="107" t="str">
        <f t="shared" si="67"/>
        <v/>
      </c>
      <c r="F955" s="108" t="str">
        <f t="shared" si="67"/>
        <v/>
      </c>
      <c r="G955" s="97">
        <f>أساسى3!C955</f>
        <v>0</v>
      </c>
      <c r="H955" s="98">
        <f>أساسى3!D955</f>
        <v>0</v>
      </c>
      <c r="I955" s="98">
        <f>أساسى3!F955</f>
        <v>0</v>
      </c>
      <c r="J955" s="99">
        <f>أساسى3!E955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أساسى3!B956</f>
        <v>0</v>
      </c>
      <c r="C956" s="105" t="str">
        <f t="shared" si="67"/>
        <v>0</v>
      </c>
      <c r="D956" s="106" t="str">
        <f t="shared" si="67"/>
        <v/>
      </c>
      <c r="E956" s="107" t="str">
        <f t="shared" si="67"/>
        <v/>
      </c>
      <c r="F956" s="108" t="str">
        <f t="shared" si="67"/>
        <v/>
      </c>
      <c r="G956" s="97">
        <f>أساسى3!C956</f>
        <v>0</v>
      </c>
      <c r="H956" s="98">
        <f>أساسى3!D956</f>
        <v>0</v>
      </c>
      <c r="I956" s="98">
        <f>أساسى3!F956</f>
        <v>0</v>
      </c>
      <c r="J956" s="99">
        <f>أساسى3!E956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أساسى3!B957</f>
        <v>0</v>
      </c>
      <c r="C957" s="105" t="str">
        <f t="shared" si="67"/>
        <v>0</v>
      </c>
      <c r="D957" s="106" t="str">
        <f t="shared" si="67"/>
        <v/>
      </c>
      <c r="E957" s="107" t="str">
        <f t="shared" si="67"/>
        <v/>
      </c>
      <c r="F957" s="108" t="str">
        <f t="shared" si="67"/>
        <v/>
      </c>
      <c r="G957" s="97">
        <f>أساسى3!C957</f>
        <v>0</v>
      </c>
      <c r="H957" s="98">
        <f>أساسى3!D957</f>
        <v>0</v>
      </c>
      <c r="I957" s="98">
        <f>أساسى3!F957</f>
        <v>0</v>
      </c>
      <c r="J957" s="99">
        <f>أساسى3!E957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أساسى3!B958</f>
        <v>0</v>
      </c>
      <c r="C958" s="105" t="str">
        <f t="shared" si="67"/>
        <v>0</v>
      </c>
      <c r="D958" s="106" t="str">
        <f t="shared" si="67"/>
        <v/>
      </c>
      <c r="E958" s="107" t="str">
        <f t="shared" si="67"/>
        <v/>
      </c>
      <c r="F958" s="108" t="str">
        <f t="shared" si="67"/>
        <v/>
      </c>
      <c r="G958" s="97">
        <f>أساسى3!C958</f>
        <v>0</v>
      </c>
      <c r="H958" s="98">
        <f>أساسى3!D958</f>
        <v>0</v>
      </c>
      <c r="I958" s="98">
        <f>أساسى3!F958</f>
        <v>0</v>
      </c>
      <c r="J958" s="99">
        <f>أساسى3!E958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أساسى3!B959</f>
        <v>0</v>
      </c>
      <c r="C959" s="105" t="str">
        <f t="shared" si="67"/>
        <v>0</v>
      </c>
      <c r="D959" s="106" t="str">
        <f t="shared" si="67"/>
        <v/>
      </c>
      <c r="E959" s="107" t="str">
        <f t="shared" si="67"/>
        <v/>
      </c>
      <c r="F959" s="108" t="str">
        <f t="shared" si="67"/>
        <v/>
      </c>
      <c r="G959" s="97">
        <f>أساسى3!C959</f>
        <v>0</v>
      </c>
      <c r="H959" s="98">
        <f>أساسى3!D959</f>
        <v>0</v>
      </c>
      <c r="I959" s="98">
        <f>أساسى3!F959</f>
        <v>0</v>
      </c>
      <c r="J959" s="99">
        <f>أساسى3!E959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أساسى3!B960</f>
        <v>0</v>
      </c>
      <c r="C960" s="105" t="str">
        <f t="shared" si="67"/>
        <v>0</v>
      </c>
      <c r="D960" s="106" t="str">
        <f t="shared" si="67"/>
        <v/>
      </c>
      <c r="E960" s="107" t="str">
        <f t="shared" si="67"/>
        <v/>
      </c>
      <c r="F960" s="108" t="str">
        <f t="shared" si="67"/>
        <v/>
      </c>
      <c r="G960" s="97">
        <f>أساسى3!C960</f>
        <v>0</v>
      </c>
      <c r="H960" s="98">
        <f>أساسى3!D960</f>
        <v>0</v>
      </c>
      <c r="I960" s="98">
        <f>أساسى3!F960</f>
        <v>0</v>
      </c>
      <c r="J960" s="99">
        <f>أساسى3!E960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أساسى3!B961</f>
        <v>0</v>
      </c>
      <c r="C961" s="105" t="str">
        <f t="shared" si="67"/>
        <v>0</v>
      </c>
      <c r="D961" s="106" t="str">
        <f t="shared" si="67"/>
        <v/>
      </c>
      <c r="E961" s="107" t="str">
        <f t="shared" si="67"/>
        <v/>
      </c>
      <c r="F961" s="108" t="str">
        <f t="shared" si="67"/>
        <v/>
      </c>
      <c r="G961" s="97">
        <f>أساسى3!C961</f>
        <v>0</v>
      </c>
      <c r="H961" s="98">
        <f>أساسى3!D961</f>
        <v>0</v>
      </c>
      <c r="I961" s="98">
        <f>أساسى3!F961</f>
        <v>0</v>
      </c>
      <c r="J961" s="99">
        <f>أساسى3!E961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أساسى3!B962</f>
        <v>0</v>
      </c>
      <c r="C962" s="105" t="str">
        <f t="shared" si="67"/>
        <v>0</v>
      </c>
      <c r="D962" s="106" t="str">
        <f t="shared" si="67"/>
        <v/>
      </c>
      <c r="E962" s="107" t="str">
        <f t="shared" si="67"/>
        <v/>
      </c>
      <c r="F962" s="108" t="str">
        <f t="shared" si="67"/>
        <v/>
      </c>
      <c r="G962" s="97">
        <f>أساسى3!C962</f>
        <v>0</v>
      </c>
      <c r="H962" s="98">
        <f>أساسى3!D962</f>
        <v>0</v>
      </c>
      <c r="I962" s="98">
        <f>أساسى3!F962</f>
        <v>0</v>
      </c>
      <c r="J962" s="99">
        <f>أساسى3!E962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أساسى3!B963</f>
        <v>0</v>
      </c>
      <c r="C963" s="105" t="str">
        <f t="shared" si="67"/>
        <v>0</v>
      </c>
      <c r="D963" s="106" t="str">
        <f t="shared" si="67"/>
        <v/>
      </c>
      <c r="E963" s="107" t="str">
        <f t="shared" si="67"/>
        <v/>
      </c>
      <c r="F963" s="108" t="str">
        <f t="shared" si="67"/>
        <v/>
      </c>
      <c r="G963" s="97">
        <f>أساسى3!C963</f>
        <v>0</v>
      </c>
      <c r="H963" s="98">
        <f>أساسى3!D963</f>
        <v>0</v>
      </c>
      <c r="I963" s="98">
        <f>أساسى3!F963</f>
        <v>0</v>
      </c>
      <c r="J963" s="99">
        <f>أساسى3!E963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أساسى3!B964</f>
        <v>0</v>
      </c>
      <c r="C964" s="105" t="str">
        <f t="shared" si="67"/>
        <v>0</v>
      </c>
      <c r="D964" s="106" t="str">
        <f t="shared" si="67"/>
        <v/>
      </c>
      <c r="E964" s="107" t="str">
        <f t="shared" si="67"/>
        <v/>
      </c>
      <c r="F964" s="108" t="str">
        <f t="shared" si="67"/>
        <v/>
      </c>
      <c r="G964" s="97">
        <f>أساسى3!C964</f>
        <v>0</v>
      </c>
      <c r="H964" s="98">
        <f>أساسى3!D964</f>
        <v>0</v>
      </c>
      <c r="I964" s="98">
        <f>أساسى3!F964</f>
        <v>0</v>
      </c>
      <c r="J964" s="99">
        <f>أساسى3!E964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أساسى3!B965</f>
        <v>0</v>
      </c>
      <c r="C965" s="105" t="str">
        <f t="shared" si="67"/>
        <v>0</v>
      </c>
      <c r="D965" s="106" t="str">
        <f t="shared" si="67"/>
        <v/>
      </c>
      <c r="E965" s="107" t="str">
        <f t="shared" si="67"/>
        <v/>
      </c>
      <c r="F965" s="108" t="str">
        <f t="shared" si="67"/>
        <v/>
      </c>
      <c r="G965" s="97">
        <f>أساسى3!C965</f>
        <v>0</v>
      </c>
      <c r="H965" s="98">
        <f>أساسى3!D965</f>
        <v>0</v>
      </c>
      <c r="I965" s="98">
        <f>أساسى3!F965</f>
        <v>0</v>
      </c>
      <c r="J965" s="99">
        <f>أساسى3!E965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أساسى3!B966</f>
        <v>0</v>
      </c>
      <c r="C966" s="105" t="str">
        <f t="shared" si="67"/>
        <v>0</v>
      </c>
      <c r="D966" s="106" t="str">
        <f t="shared" si="67"/>
        <v/>
      </c>
      <c r="E966" s="107" t="str">
        <f t="shared" si="67"/>
        <v/>
      </c>
      <c r="F966" s="108" t="str">
        <f t="shared" si="67"/>
        <v/>
      </c>
      <c r="G966" s="97">
        <f>أساسى3!C966</f>
        <v>0</v>
      </c>
      <c r="H966" s="98">
        <f>أساسى3!D966</f>
        <v>0</v>
      </c>
      <c r="I966" s="98">
        <f>أساسى3!F966</f>
        <v>0</v>
      </c>
      <c r="J966" s="99">
        <f>أساسى3!E966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أساسى3!B967</f>
        <v>0</v>
      </c>
      <c r="C967" s="105" t="str">
        <f t="shared" si="67"/>
        <v>0</v>
      </c>
      <c r="D967" s="106" t="str">
        <f t="shared" si="67"/>
        <v/>
      </c>
      <c r="E967" s="107" t="str">
        <f t="shared" si="67"/>
        <v/>
      </c>
      <c r="F967" s="108" t="str">
        <f t="shared" si="67"/>
        <v/>
      </c>
      <c r="G967" s="97">
        <f>أساسى3!C967</f>
        <v>0</v>
      </c>
      <c r="H967" s="98">
        <f>أساسى3!D967</f>
        <v>0</v>
      </c>
      <c r="I967" s="98">
        <f>أساسى3!F967</f>
        <v>0</v>
      </c>
      <c r="J967" s="99">
        <f>أساسى3!E967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3\1"),1,IF(AND(K967="أنثى",G967="3\1"),11,IF(AND(K967="ذكر",G967="3\2"),2,IF(AND(K967="أنثى",G967="3\2"),22,IF(AND(K967="ذكر",G967="3\3"),3,IF(AND(K967="أنثى",G967="3\3"),33,IF(AND(K967="ذكر",G967="3\4"),4,IF(AND(K967="أنثى",G967="3\4"),44,IF(AND(K967="ذكر",G967="3\5"),5,IF(AND(K967="أنثى",G967="3\5"),55,""))))))))))</f>
        <v/>
      </c>
    </row>
    <row r="968" spans="1:17" ht="35.25" thickTop="1" thickBot="1">
      <c r="A968" s="104">
        <f>IF(B968&lt;&gt;"",SUBTOTAL(3,$B$6:$B968),"")</f>
        <v>963</v>
      </c>
      <c r="B968" s="92">
        <f>أساسى3!B968</f>
        <v>0</v>
      </c>
      <c r="C968" s="105" t="str">
        <f t="shared" si="67"/>
        <v>0</v>
      </c>
      <c r="D968" s="106" t="str">
        <f t="shared" si="67"/>
        <v/>
      </c>
      <c r="E968" s="107" t="str">
        <f t="shared" si="67"/>
        <v/>
      </c>
      <c r="F968" s="108" t="str">
        <f t="shared" si="67"/>
        <v/>
      </c>
      <c r="G968" s="97">
        <f>أساسى3!C968</f>
        <v>0</v>
      </c>
      <c r="H968" s="98">
        <f>أساسى3!D968</f>
        <v>0</v>
      </c>
      <c r="I968" s="98">
        <f>أساسى3!F968</f>
        <v>0</v>
      </c>
      <c r="J968" s="99">
        <f>أساسى3!E968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أساسى3!B969</f>
        <v>0</v>
      </c>
      <c r="C969" s="105" t="str">
        <f t="shared" si="67"/>
        <v>0</v>
      </c>
      <c r="D969" s="106" t="str">
        <f t="shared" si="67"/>
        <v/>
      </c>
      <c r="E969" s="107" t="str">
        <f t="shared" si="67"/>
        <v/>
      </c>
      <c r="F969" s="108" t="str">
        <f t="shared" si="67"/>
        <v/>
      </c>
      <c r="G969" s="97">
        <f>أساسى3!C969</f>
        <v>0</v>
      </c>
      <c r="H969" s="98">
        <f>أساسى3!D969</f>
        <v>0</v>
      </c>
      <c r="I969" s="98">
        <f>أساسى3!F969</f>
        <v>0</v>
      </c>
      <c r="J969" s="99">
        <f>أساسى3!E969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أساسى3!B970</f>
        <v>0</v>
      </c>
      <c r="C970" s="105" t="str">
        <f t="shared" si="67"/>
        <v>0</v>
      </c>
      <c r="D970" s="106" t="str">
        <f t="shared" si="67"/>
        <v/>
      </c>
      <c r="E970" s="107" t="str">
        <f t="shared" si="67"/>
        <v/>
      </c>
      <c r="F970" s="108" t="str">
        <f t="shared" si="67"/>
        <v/>
      </c>
      <c r="G970" s="97">
        <f>أساسى3!C970</f>
        <v>0</v>
      </c>
      <c r="H970" s="98">
        <f>أساسى3!D970</f>
        <v>0</v>
      </c>
      <c r="I970" s="98">
        <f>أساسى3!F970</f>
        <v>0</v>
      </c>
      <c r="J970" s="99">
        <f>أساسى3!E970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أساسى3!B971</f>
        <v>0</v>
      </c>
      <c r="C971" s="105" t="str">
        <f t="shared" si="67"/>
        <v>0</v>
      </c>
      <c r="D971" s="106" t="str">
        <f t="shared" si="67"/>
        <v/>
      </c>
      <c r="E971" s="107" t="str">
        <f t="shared" si="67"/>
        <v/>
      </c>
      <c r="F971" s="108" t="str">
        <f t="shared" si="67"/>
        <v/>
      </c>
      <c r="G971" s="97">
        <f>أساسى3!C971</f>
        <v>0</v>
      </c>
      <c r="H971" s="98">
        <f>أساسى3!D971</f>
        <v>0</v>
      </c>
      <c r="I971" s="98">
        <f>أساسى3!F971</f>
        <v>0</v>
      </c>
      <c r="J971" s="99">
        <f>أساسى3!E971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أساسى3!B972</f>
        <v>0</v>
      </c>
      <c r="C972" s="105" t="str">
        <f t="shared" si="67"/>
        <v>0</v>
      </c>
      <c r="D972" s="106" t="str">
        <f t="shared" si="67"/>
        <v/>
      </c>
      <c r="E972" s="107" t="str">
        <f t="shared" si="67"/>
        <v/>
      </c>
      <c r="F972" s="108" t="str">
        <f t="shared" si="67"/>
        <v/>
      </c>
      <c r="G972" s="97">
        <f>أساسى3!C972</f>
        <v>0</v>
      </c>
      <c r="H972" s="98">
        <f>أساسى3!D972</f>
        <v>0</v>
      </c>
      <c r="I972" s="98">
        <f>أساسى3!F972</f>
        <v>0</v>
      </c>
      <c r="J972" s="99">
        <f>أساسى3!E972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أساسى3!B973</f>
        <v>0</v>
      </c>
      <c r="C973" s="105" t="str">
        <f t="shared" si="67"/>
        <v>0</v>
      </c>
      <c r="D973" s="106" t="str">
        <f t="shared" si="67"/>
        <v/>
      </c>
      <c r="E973" s="107" t="str">
        <f t="shared" si="67"/>
        <v/>
      </c>
      <c r="F973" s="108" t="str">
        <f t="shared" si="67"/>
        <v/>
      </c>
      <c r="G973" s="97">
        <f>أساسى3!C973</f>
        <v>0</v>
      </c>
      <c r="H973" s="98">
        <f>أساسى3!D973</f>
        <v>0</v>
      </c>
      <c r="I973" s="98">
        <f>أساسى3!F973</f>
        <v>0</v>
      </c>
      <c r="J973" s="99">
        <f>أساسى3!E973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أساسى3!B974</f>
        <v>0</v>
      </c>
      <c r="C974" s="105" t="str">
        <f t="shared" si="67"/>
        <v>0</v>
      </c>
      <c r="D974" s="106" t="str">
        <f t="shared" si="67"/>
        <v/>
      </c>
      <c r="E974" s="107" t="str">
        <f t="shared" si="67"/>
        <v/>
      </c>
      <c r="F974" s="108" t="str">
        <f t="shared" si="67"/>
        <v/>
      </c>
      <c r="G974" s="97">
        <f>أساسى3!C974</f>
        <v>0</v>
      </c>
      <c r="H974" s="98">
        <f>أساسى3!D974</f>
        <v>0</v>
      </c>
      <c r="I974" s="98">
        <f>أساسى3!F974</f>
        <v>0</v>
      </c>
      <c r="J974" s="99">
        <f>أساسى3!E974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أساسى3!B975</f>
        <v>0</v>
      </c>
      <c r="C975" s="105" t="str">
        <f t="shared" si="67"/>
        <v>0</v>
      </c>
      <c r="D975" s="106" t="str">
        <f t="shared" si="67"/>
        <v/>
      </c>
      <c r="E975" s="107" t="str">
        <f t="shared" si="67"/>
        <v/>
      </c>
      <c r="F975" s="108" t="str">
        <f t="shared" si="67"/>
        <v/>
      </c>
      <c r="G975" s="97">
        <f>أساسى3!C975</f>
        <v>0</v>
      </c>
      <c r="H975" s="98">
        <f>أساسى3!D975</f>
        <v>0</v>
      </c>
      <c r="I975" s="98">
        <f>أساسى3!F975</f>
        <v>0</v>
      </c>
      <c r="J975" s="99">
        <f>أساسى3!E975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أساسى3!B976</f>
        <v>0</v>
      </c>
      <c r="C976" s="105" t="str">
        <f t="shared" si="67"/>
        <v>0</v>
      </c>
      <c r="D976" s="106" t="str">
        <f t="shared" si="67"/>
        <v/>
      </c>
      <c r="E976" s="107" t="str">
        <f t="shared" si="67"/>
        <v/>
      </c>
      <c r="F976" s="108" t="str">
        <f t="shared" si="67"/>
        <v/>
      </c>
      <c r="G976" s="97">
        <f>أساسى3!C976</f>
        <v>0</v>
      </c>
      <c r="H976" s="98">
        <f>أساسى3!D976</f>
        <v>0</v>
      </c>
      <c r="I976" s="98">
        <f>أساسى3!F976</f>
        <v>0</v>
      </c>
      <c r="J976" s="99">
        <f>أساسى3!E976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أساسى3!B977</f>
        <v>0</v>
      </c>
      <c r="C977" s="105" t="str">
        <f t="shared" si="67"/>
        <v>0</v>
      </c>
      <c r="D977" s="106" t="str">
        <f t="shared" si="67"/>
        <v/>
      </c>
      <c r="E977" s="107" t="str">
        <f t="shared" si="67"/>
        <v/>
      </c>
      <c r="F977" s="108" t="str">
        <f t="shared" si="67"/>
        <v/>
      </c>
      <c r="G977" s="97">
        <f>أساسى3!C977</f>
        <v>0</v>
      </c>
      <c r="H977" s="98">
        <f>أساسى3!D977</f>
        <v>0</v>
      </c>
      <c r="I977" s="98">
        <f>أساسى3!F977</f>
        <v>0</v>
      </c>
      <c r="J977" s="99">
        <f>أساسى3!E977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أساسى3!B978</f>
        <v>0</v>
      </c>
      <c r="C978" s="105" t="str">
        <f t="shared" si="67"/>
        <v>0</v>
      </c>
      <c r="D978" s="106" t="str">
        <f t="shared" si="67"/>
        <v/>
      </c>
      <c r="E978" s="107" t="str">
        <f t="shared" si="67"/>
        <v/>
      </c>
      <c r="F978" s="108" t="str">
        <f t="shared" si="67"/>
        <v/>
      </c>
      <c r="G978" s="97">
        <f>أساسى3!C978</f>
        <v>0</v>
      </c>
      <c r="H978" s="98">
        <f>أساسى3!D978</f>
        <v>0</v>
      </c>
      <c r="I978" s="98">
        <f>أساسى3!F978</f>
        <v>0</v>
      </c>
      <c r="J978" s="99">
        <f>أساسى3!E978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أساسى3!B979</f>
        <v>0</v>
      </c>
      <c r="C979" s="105" t="str">
        <f t="shared" si="67"/>
        <v>0</v>
      </c>
      <c r="D979" s="106" t="str">
        <f t="shared" si="67"/>
        <v/>
      </c>
      <c r="E979" s="107" t="str">
        <f t="shared" si="67"/>
        <v/>
      </c>
      <c r="F979" s="108" t="str">
        <f t="shared" si="67"/>
        <v/>
      </c>
      <c r="G979" s="97">
        <f>أساسى3!C979</f>
        <v>0</v>
      </c>
      <c r="H979" s="98">
        <f>أساسى3!D979</f>
        <v>0</v>
      </c>
      <c r="I979" s="98">
        <f>أساسى3!F979</f>
        <v>0</v>
      </c>
      <c r="J979" s="99">
        <f>أساسى3!E979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أساسى3!B980</f>
        <v>0</v>
      </c>
      <c r="C980" s="105" t="str">
        <f t="shared" si="67"/>
        <v>0</v>
      </c>
      <c r="D980" s="106" t="str">
        <f t="shared" si="67"/>
        <v/>
      </c>
      <c r="E980" s="107" t="str">
        <f t="shared" si="67"/>
        <v/>
      </c>
      <c r="F980" s="108" t="str">
        <f t="shared" si="67"/>
        <v/>
      </c>
      <c r="G980" s="97">
        <f>أساسى3!C980</f>
        <v>0</v>
      </c>
      <c r="H980" s="98">
        <f>أساسى3!D980</f>
        <v>0</v>
      </c>
      <c r="I980" s="98">
        <f>أساسى3!F980</f>
        <v>0</v>
      </c>
      <c r="J980" s="99">
        <f>أساسى3!E980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أساسى3!B981</f>
        <v>0</v>
      </c>
      <c r="C981" s="105" t="str">
        <f t="shared" si="67"/>
        <v>0</v>
      </c>
      <c r="D981" s="106" t="str">
        <f t="shared" si="67"/>
        <v/>
      </c>
      <c r="E981" s="107" t="str">
        <f t="shared" si="67"/>
        <v/>
      </c>
      <c r="F981" s="108" t="str">
        <f t="shared" ref="F981:F995" si="71">TRIM(MID(SUBSTITUTE($B981," ",REPT(" ",99)),COLUMN(D978)*99-98,99))</f>
        <v/>
      </c>
      <c r="G981" s="97">
        <f>أساسى3!C981</f>
        <v>0</v>
      </c>
      <c r="H981" s="98">
        <f>أساسى3!D981</f>
        <v>0</v>
      </c>
      <c r="I981" s="98">
        <f>أساسى3!F981</f>
        <v>0</v>
      </c>
      <c r="J981" s="99">
        <f>أساسى3!E981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أساسى3!B982</f>
        <v>0</v>
      </c>
      <c r="C982" s="105" t="str">
        <f t="shared" ref="C982:E995" si="72">TRIM(MID(SUBSTITUTE($B982," ",REPT(" ",99)),COLUMN(A979)*99-98,99))</f>
        <v>0</v>
      </c>
      <c r="D982" s="106" t="str">
        <f t="shared" si="72"/>
        <v/>
      </c>
      <c r="E982" s="107" t="str">
        <f t="shared" si="72"/>
        <v/>
      </c>
      <c r="F982" s="108" t="str">
        <f t="shared" si="71"/>
        <v/>
      </c>
      <c r="G982" s="97">
        <f>أساسى3!C982</f>
        <v>0</v>
      </c>
      <c r="H982" s="98">
        <f>أساسى3!D982</f>
        <v>0</v>
      </c>
      <c r="I982" s="98">
        <f>أساسى3!F982</f>
        <v>0</v>
      </c>
      <c r="J982" s="99">
        <f>أساسى3!E982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أساسى3!B983</f>
        <v>0</v>
      </c>
      <c r="C983" s="105" t="str">
        <f t="shared" si="72"/>
        <v>0</v>
      </c>
      <c r="D983" s="106" t="str">
        <f t="shared" si="72"/>
        <v/>
      </c>
      <c r="E983" s="107" t="str">
        <f t="shared" si="72"/>
        <v/>
      </c>
      <c r="F983" s="108" t="str">
        <f t="shared" si="71"/>
        <v/>
      </c>
      <c r="G983" s="97">
        <f>أساسى3!C983</f>
        <v>0</v>
      </c>
      <c r="H983" s="98">
        <f>أساسى3!D983</f>
        <v>0</v>
      </c>
      <c r="I983" s="98">
        <f>أساسى3!F983</f>
        <v>0</v>
      </c>
      <c r="J983" s="99">
        <f>أساسى3!E983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أساسى3!B984</f>
        <v>0</v>
      </c>
      <c r="C984" s="105" t="str">
        <f t="shared" si="72"/>
        <v>0</v>
      </c>
      <c r="D984" s="106" t="str">
        <f t="shared" si="72"/>
        <v/>
      </c>
      <c r="E984" s="107" t="str">
        <f t="shared" si="72"/>
        <v/>
      </c>
      <c r="F984" s="108" t="str">
        <f t="shared" si="71"/>
        <v/>
      </c>
      <c r="G984" s="97">
        <f>أساسى3!C984</f>
        <v>0</v>
      </c>
      <c r="H984" s="98">
        <f>أساسى3!D984</f>
        <v>0</v>
      </c>
      <c r="I984" s="98">
        <f>أساسى3!F984</f>
        <v>0</v>
      </c>
      <c r="J984" s="99">
        <f>أساسى3!E984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أساسى3!B985</f>
        <v>0</v>
      </c>
      <c r="C985" s="105" t="str">
        <f t="shared" si="72"/>
        <v>0</v>
      </c>
      <c r="D985" s="106" t="str">
        <f t="shared" si="72"/>
        <v/>
      </c>
      <c r="E985" s="107" t="str">
        <f t="shared" si="72"/>
        <v/>
      </c>
      <c r="F985" s="108" t="str">
        <f t="shared" si="71"/>
        <v/>
      </c>
      <c r="G985" s="97">
        <f>أساسى3!C985</f>
        <v>0</v>
      </c>
      <c r="H985" s="98">
        <f>أساسى3!D985</f>
        <v>0</v>
      </c>
      <c r="I985" s="98">
        <f>أساسى3!F985</f>
        <v>0</v>
      </c>
      <c r="J985" s="99">
        <f>أساسى3!E985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أساسى3!B986</f>
        <v>0</v>
      </c>
      <c r="C986" s="105" t="str">
        <f t="shared" si="72"/>
        <v>0</v>
      </c>
      <c r="D986" s="106" t="str">
        <f t="shared" si="72"/>
        <v/>
      </c>
      <c r="E986" s="107" t="str">
        <f t="shared" si="72"/>
        <v/>
      </c>
      <c r="F986" s="108" t="str">
        <f t="shared" si="71"/>
        <v/>
      </c>
      <c r="G986" s="97">
        <f>أساسى3!C986</f>
        <v>0</v>
      </c>
      <c r="H986" s="98">
        <f>أساسى3!D986</f>
        <v>0</v>
      </c>
      <c r="I986" s="98">
        <f>أساسى3!F986</f>
        <v>0</v>
      </c>
      <c r="J986" s="99">
        <f>أساسى3!E986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أساسى3!B987</f>
        <v>0</v>
      </c>
      <c r="C987" s="105" t="str">
        <f t="shared" si="72"/>
        <v>0</v>
      </c>
      <c r="D987" s="106" t="str">
        <f t="shared" si="72"/>
        <v/>
      </c>
      <c r="E987" s="107" t="str">
        <f t="shared" si="72"/>
        <v/>
      </c>
      <c r="F987" s="108" t="str">
        <f t="shared" si="71"/>
        <v/>
      </c>
      <c r="G987" s="97">
        <f>أساسى3!C987</f>
        <v>0</v>
      </c>
      <c r="H987" s="98">
        <f>أساسى3!D987</f>
        <v>0</v>
      </c>
      <c r="I987" s="98">
        <f>أساسى3!F987</f>
        <v>0</v>
      </c>
      <c r="J987" s="99">
        <f>أساسى3!E987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أساسى3!B988</f>
        <v>0</v>
      </c>
      <c r="C988" s="105" t="str">
        <f t="shared" si="72"/>
        <v>0</v>
      </c>
      <c r="D988" s="106" t="str">
        <f t="shared" si="72"/>
        <v/>
      </c>
      <c r="E988" s="107" t="str">
        <f t="shared" si="72"/>
        <v/>
      </c>
      <c r="F988" s="108" t="str">
        <f t="shared" si="71"/>
        <v/>
      </c>
      <c r="G988" s="97">
        <f>أساسى3!C988</f>
        <v>0</v>
      </c>
      <c r="H988" s="98">
        <f>أساسى3!D988</f>
        <v>0</v>
      </c>
      <c r="I988" s="98">
        <f>أساسى3!F988</f>
        <v>0</v>
      </c>
      <c r="J988" s="99">
        <f>أساسى3!E988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أساسى3!B989</f>
        <v>0</v>
      </c>
      <c r="C989" s="105" t="str">
        <f t="shared" si="72"/>
        <v>0</v>
      </c>
      <c r="D989" s="106" t="str">
        <f t="shared" si="72"/>
        <v/>
      </c>
      <c r="E989" s="107" t="str">
        <f t="shared" si="72"/>
        <v/>
      </c>
      <c r="F989" s="108" t="str">
        <f t="shared" si="71"/>
        <v/>
      </c>
      <c r="G989" s="97">
        <f>أساسى3!C989</f>
        <v>0</v>
      </c>
      <c r="H989" s="98">
        <f>أساسى3!D989</f>
        <v>0</v>
      </c>
      <c r="I989" s="98">
        <f>أساسى3!F989</f>
        <v>0</v>
      </c>
      <c r="J989" s="99">
        <f>أساسى3!E989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أساسى3!B990</f>
        <v>0</v>
      </c>
      <c r="C990" s="105" t="str">
        <f t="shared" si="72"/>
        <v>0</v>
      </c>
      <c r="D990" s="106" t="str">
        <f t="shared" si="72"/>
        <v/>
      </c>
      <c r="E990" s="107" t="str">
        <f t="shared" si="72"/>
        <v/>
      </c>
      <c r="F990" s="108" t="str">
        <f t="shared" si="71"/>
        <v/>
      </c>
      <c r="G990" s="97">
        <f>أساسى3!C990</f>
        <v>0</v>
      </c>
      <c r="H990" s="98">
        <f>أساسى3!D990</f>
        <v>0</v>
      </c>
      <c r="I990" s="98">
        <f>أساسى3!F990</f>
        <v>0</v>
      </c>
      <c r="J990" s="99">
        <f>أساسى3!E990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أساسى3!B991</f>
        <v>0</v>
      </c>
      <c r="C991" s="105" t="str">
        <f t="shared" si="72"/>
        <v>0</v>
      </c>
      <c r="D991" s="106" t="str">
        <f t="shared" si="72"/>
        <v/>
      </c>
      <c r="E991" s="107" t="str">
        <f t="shared" si="72"/>
        <v/>
      </c>
      <c r="F991" s="108" t="str">
        <f t="shared" si="71"/>
        <v/>
      </c>
      <c r="G991" s="97">
        <f>أساسى3!C991</f>
        <v>0</v>
      </c>
      <c r="H991" s="98">
        <f>أساسى3!D991</f>
        <v>0</v>
      </c>
      <c r="I991" s="98">
        <f>أساسى3!F991</f>
        <v>0</v>
      </c>
      <c r="J991" s="99">
        <f>أساسى3!E991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أساسى3!B992</f>
        <v>0</v>
      </c>
      <c r="C992" s="105" t="str">
        <f t="shared" si="72"/>
        <v>0</v>
      </c>
      <c r="D992" s="106" t="str">
        <f t="shared" si="72"/>
        <v/>
      </c>
      <c r="E992" s="107" t="str">
        <f t="shared" si="72"/>
        <v/>
      </c>
      <c r="F992" s="108" t="str">
        <f t="shared" si="71"/>
        <v/>
      </c>
      <c r="G992" s="97">
        <f>أساسى3!C992</f>
        <v>0</v>
      </c>
      <c r="H992" s="98">
        <f>أساسى3!D992</f>
        <v>0</v>
      </c>
      <c r="I992" s="98">
        <f>أساسى3!F992</f>
        <v>0</v>
      </c>
      <c r="J992" s="99">
        <f>أساسى3!E992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أساسى3!B993</f>
        <v>0</v>
      </c>
      <c r="C993" s="105" t="str">
        <f t="shared" si="72"/>
        <v>0</v>
      </c>
      <c r="D993" s="106" t="str">
        <f t="shared" si="72"/>
        <v/>
      </c>
      <c r="E993" s="107" t="str">
        <f t="shared" si="72"/>
        <v/>
      </c>
      <c r="F993" s="108" t="str">
        <f t="shared" si="71"/>
        <v/>
      </c>
      <c r="G993" s="97">
        <f>أساسى3!C993</f>
        <v>0</v>
      </c>
      <c r="H993" s="98">
        <f>أساسى3!D993</f>
        <v>0</v>
      </c>
      <c r="I993" s="98">
        <f>أساسى3!F993</f>
        <v>0</v>
      </c>
      <c r="J993" s="99">
        <f>أساسى3!E993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أساسى3!B994</f>
        <v>0</v>
      </c>
      <c r="C994" s="105" t="str">
        <f t="shared" si="72"/>
        <v>0</v>
      </c>
      <c r="D994" s="106" t="str">
        <f t="shared" si="72"/>
        <v/>
      </c>
      <c r="E994" s="107" t="str">
        <f t="shared" si="72"/>
        <v/>
      </c>
      <c r="F994" s="108" t="str">
        <f t="shared" si="71"/>
        <v/>
      </c>
      <c r="G994" s="97">
        <f>أساسى3!C994</f>
        <v>0</v>
      </c>
      <c r="H994" s="98">
        <f>أساسى3!D994</f>
        <v>0</v>
      </c>
      <c r="I994" s="98">
        <f>أساسى3!F994</f>
        <v>0</v>
      </c>
      <c r="J994" s="99">
        <f>أساسى3!E994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151">
        <f>أساسى3!B995</f>
        <v>0</v>
      </c>
      <c r="C995" s="111" t="str">
        <f t="shared" si="72"/>
        <v>0</v>
      </c>
      <c r="D995" s="112" t="str">
        <f t="shared" si="72"/>
        <v/>
      </c>
      <c r="E995" s="113" t="str">
        <f t="shared" si="72"/>
        <v/>
      </c>
      <c r="F995" s="114" t="str">
        <f t="shared" si="71"/>
        <v/>
      </c>
      <c r="G995" s="152">
        <f>أساسى3!C995</f>
        <v>0</v>
      </c>
      <c r="H995" s="153">
        <f>أساسى3!D995</f>
        <v>0</v>
      </c>
      <c r="I995" s="153">
        <f>أساسى3!F995</f>
        <v>0</v>
      </c>
      <c r="J995" s="154">
        <f>أساسى3!E995</f>
        <v>0</v>
      </c>
      <c r="K995" s="155">
        <f t="shared" si="68"/>
        <v>0</v>
      </c>
      <c r="L995" s="115" t="e">
        <f t="shared" si="69"/>
        <v>#VALUE!</v>
      </c>
      <c r="M995" s="156" t="e">
        <f>DATEDIF(L995,أساسى1!$E$4,"md")</f>
        <v>#VALUE!</v>
      </c>
      <c r="N995" s="155" t="e">
        <f>DATEDIF(L995,أساسى1!$E$4,"ym")</f>
        <v>#VALUE!</v>
      </c>
      <c r="O995" s="157" t="e">
        <f>DATEDIF(L995,أساسى1!$E$4,"y")</f>
        <v>#VALUE!</v>
      </c>
      <c r="P995" s="11"/>
      <c r="Q995" s="123" t="str">
        <f t="shared" si="70"/>
        <v/>
      </c>
    </row>
    <row r="996" spans="1:17" ht="19.5" thickTop="1"/>
  </sheetData>
  <sheetProtection selectLockedCells="1" autoFilter="0"/>
  <autoFilter ref="K5:K995"/>
  <mergeCells count="55">
    <mergeCell ref="U2:V2"/>
    <mergeCell ref="A1:B1"/>
    <mergeCell ref="F1:J1"/>
    <mergeCell ref="K1:L1"/>
    <mergeCell ref="M1:O1"/>
    <mergeCell ref="R1:S1"/>
    <mergeCell ref="U1:V1"/>
    <mergeCell ref="A2:B2"/>
    <mergeCell ref="F2:J2"/>
    <mergeCell ref="K2:L2"/>
    <mergeCell ref="M2:O2"/>
    <mergeCell ref="R2:S2"/>
    <mergeCell ref="L3:L5"/>
    <mergeCell ref="A3:A5"/>
    <mergeCell ref="B3:B5"/>
    <mergeCell ref="C3:C5"/>
    <mergeCell ref="D3:D5"/>
    <mergeCell ref="E3:E5"/>
    <mergeCell ref="F3:F5"/>
    <mergeCell ref="G3:G5"/>
    <mergeCell ref="H3:H5"/>
    <mergeCell ref="I3:I5"/>
    <mergeCell ref="J3:J5"/>
    <mergeCell ref="K3:K4"/>
    <mergeCell ref="M3:O3"/>
    <mergeCell ref="R3:S3"/>
    <mergeCell ref="U3:V3"/>
    <mergeCell ref="M4:M5"/>
    <mergeCell ref="N4:N5"/>
    <mergeCell ref="O4:O5"/>
    <mergeCell ref="R4:S4"/>
    <mergeCell ref="U4:V4"/>
    <mergeCell ref="R5:S5"/>
    <mergeCell ref="U5:V5"/>
    <mergeCell ref="R7:T7"/>
    <mergeCell ref="U7:W7"/>
    <mergeCell ref="S8:T8"/>
    <mergeCell ref="V8:W8"/>
    <mergeCell ref="S9:T9"/>
    <mergeCell ref="V9:W9"/>
    <mergeCell ref="X1:AA1"/>
    <mergeCell ref="AB1:AE1"/>
    <mergeCell ref="AF1:AI1"/>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76"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13.xml><?xml version="1.0" encoding="utf-8"?>
<worksheet xmlns="http://schemas.openxmlformats.org/spreadsheetml/2006/main" xmlns:r="http://schemas.openxmlformats.org/officeDocument/2006/relationships">
  <sheetPr>
    <tabColor rgb="FF0000CC"/>
  </sheetPr>
  <dimension ref="A1:U997"/>
  <sheetViews>
    <sheetView showGridLines="0" rightToLeft="1" zoomScale="110" zoomScaleNormal="110" workbookViewId="0">
      <pane ySplit="5" topLeftCell="A6" activePane="bottomLeft" state="frozen"/>
      <selection pane="bottomLeft" activeCell="D7" sqref="D7"/>
    </sheetView>
  </sheetViews>
  <sheetFormatPr defaultColWidth="0" defaultRowHeight="14.25" customHeight="1" zeroHeight="1"/>
  <cols>
    <col min="1" max="1" width="3.42578125" style="12" customWidth="1"/>
    <col min="2" max="2" width="24.28515625" style="12" customWidth="1"/>
    <col min="3" max="3" width="3.85546875" style="12" customWidth="1"/>
    <col min="4" max="4" width="4.42578125" style="12" customWidth="1"/>
    <col min="5" max="6" width="4.140625" style="12" customWidth="1"/>
    <col min="7" max="8" width="4.28515625" style="12" customWidth="1"/>
    <col min="9" max="9" width="4.42578125" style="12" customWidth="1"/>
    <col min="10" max="10" width="4.28515625" style="12" customWidth="1"/>
    <col min="11" max="11" width="4" style="12" customWidth="1"/>
    <col min="12" max="12" width="4.42578125" style="12" customWidth="1"/>
    <col min="13" max="15" width="4.28515625" style="12" customWidth="1"/>
    <col min="16" max="16" width="4.140625" style="12" customWidth="1"/>
    <col min="17" max="17" width="4.42578125" style="12" customWidth="1"/>
    <col min="18" max="18" width="4.7109375" style="12" customWidth="1"/>
    <col min="19" max="20" width="3.85546875" style="12" customWidth="1"/>
    <col min="21" max="21" width="1.85546875" style="12" customWidth="1"/>
    <col min="22" max="16384" width="9" hidden="1"/>
  </cols>
  <sheetData>
    <row r="1" spans="1:21" s="4" customFormat="1" ht="13.5" customHeight="1" thickTop="1" thickBot="1">
      <c r="A1" s="357">
        <f>ادارة</f>
        <v>0</v>
      </c>
      <c r="B1" s="358"/>
      <c r="C1" s="12"/>
      <c r="D1" s="142"/>
      <c r="E1" s="142"/>
      <c r="F1" s="346" t="s">
        <v>71</v>
      </c>
      <c r="G1" s="346"/>
      <c r="H1" s="346"/>
      <c r="I1" s="346"/>
      <c r="J1" s="347">
        <f>عام</f>
        <v>0</v>
      </c>
      <c r="K1" s="347"/>
      <c r="L1" s="347"/>
      <c r="M1" s="147"/>
      <c r="N1" s="147"/>
      <c r="O1" s="350" t="s">
        <v>46</v>
      </c>
      <c r="P1" s="350"/>
      <c r="Q1" s="350"/>
      <c r="R1" s="353">
        <f>حاسب</f>
        <v>0</v>
      </c>
      <c r="S1" s="353"/>
      <c r="T1" s="353"/>
      <c r="U1" s="12"/>
    </row>
    <row r="2" spans="1:21" s="4" customFormat="1" ht="13.5" customHeight="1" thickTop="1" thickBot="1">
      <c r="A2" s="359">
        <f>مدرسة</f>
        <v>0</v>
      </c>
      <c r="B2" s="360"/>
      <c r="C2" s="12"/>
      <c r="D2" s="141"/>
      <c r="E2" s="141"/>
      <c r="F2" s="348" t="s">
        <v>72</v>
      </c>
      <c r="G2" s="348"/>
      <c r="H2" s="363"/>
      <c r="I2" s="363"/>
      <c r="J2" s="349" t="s">
        <v>73</v>
      </c>
      <c r="K2" s="349"/>
      <c r="L2" s="352"/>
      <c r="M2" s="352"/>
      <c r="N2" s="141"/>
      <c r="O2" s="351" t="s">
        <v>45</v>
      </c>
      <c r="P2" s="351"/>
      <c r="Q2" s="351"/>
      <c r="R2" s="351">
        <f>شرق</f>
        <v>0</v>
      </c>
      <c r="S2" s="351"/>
      <c r="T2" s="351"/>
      <c r="U2" s="12"/>
    </row>
    <row r="3" spans="1:21" s="122" customFormat="1" ht="14.25" customHeight="1" thickTop="1" thickBot="1">
      <c r="A3" s="354" t="s">
        <v>0</v>
      </c>
      <c r="B3" s="354" t="s">
        <v>1</v>
      </c>
      <c r="C3" s="356" t="s">
        <v>4</v>
      </c>
      <c r="D3" s="355" t="s">
        <v>17</v>
      </c>
      <c r="E3" s="362" t="s">
        <v>18</v>
      </c>
      <c r="F3" s="362"/>
      <c r="G3" s="362"/>
      <c r="H3" s="362"/>
      <c r="I3" s="362" t="s">
        <v>19</v>
      </c>
      <c r="J3" s="362"/>
      <c r="K3" s="362"/>
      <c r="L3" s="362"/>
      <c r="M3" s="362" t="s">
        <v>20</v>
      </c>
      <c r="N3" s="362"/>
      <c r="O3" s="362"/>
      <c r="P3" s="362"/>
      <c r="Q3" s="355" t="s">
        <v>15</v>
      </c>
      <c r="R3" s="355" t="s">
        <v>16</v>
      </c>
      <c r="S3" s="361"/>
      <c r="T3" s="361"/>
      <c r="U3" s="126"/>
    </row>
    <row r="4" spans="1:21" s="122" customFormat="1" ht="18" customHeight="1" thickTop="1" thickBot="1">
      <c r="A4" s="354"/>
      <c r="B4" s="354"/>
      <c r="C4" s="356"/>
      <c r="D4" s="355"/>
      <c r="E4" s="145" t="s">
        <v>11</v>
      </c>
      <c r="F4" s="145" t="s">
        <v>12</v>
      </c>
      <c r="G4" s="145" t="s">
        <v>13</v>
      </c>
      <c r="H4" s="145" t="s">
        <v>14</v>
      </c>
      <c r="I4" s="145" t="s">
        <v>11</v>
      </c>
      <c r="J4" s="145" t="s">
        <v>12</v>
      </c>
      <c r="K4" s="145" t="s">
        <v>13</v>
      </c>
      <c r="L4" s="145" t="s">
        <v>14</v>
      </c>
      <c r="M4" s="145" t="s">
        <v>11</v>
      </c>
      <c r="N4" s="145" t="s">
        <v>12</v>
      </c>
      <c r="O4" s="145" t="s">
        <v>13</v>
      </c>
      <c r="P4" s="145" t="s">
        <v>14</v>
      </c>
      <c r="Q4" s="355"/>
      <c r="R4" s="355"/>
      <c r="S4" s="361"/>
      <c r="T4" s="361"/>
      <c r="U4" s="126"/>
    </row>
    <row r="5" spans="1:21" s="122" customFormat="1" ht="15.75" customHeight="1" thickTop="1" thickBot="1">
      <c r="A5" s="354"/>
      <c r="B5" s="354"/>
      <c r="C5" s="143"/>
      <c r="D5" s="144"/>
      <c r="E5" s="144"/>
      <c r="F5" s="144"/>
      <c r="G5" s="144"/>
      <c r="H5" s="144"/>
      <c r="I5" s="144"/>
      <c r="J5" s="144"/>
      <c r="K5" s="144"/>
      <c r="L5" s="144"/>
      <c r="M5" s="144"/>
      <c r="N5" s="144"/>
      <c r="O5" s="144"/>
      <c r="P5" s="144"/>
      <c r="Q5" s="144"/>
      <c r="R5" s="144"/>
      <c r="S5" s="144"/>
      <c r="T5" s="144"/>
      <c r="U5" s="126"/>
    </row>
    <row r="6" spans="1:21" s="122" customFormat="1" ht="16.5" customHeight="1" thickTop="1">
      <c r="A6" s="18">
        <f>IF(B6&lt;&gt;"",SUBTOTAL(3,$B$6:$B6),"")</f>
        <v>1</v>
      </c>
      <c r="B6" s="14">
        <f>أساسى3!B6</f>
        <v>0</v>
      </c>
      <c r="C6" s="14">
        <f>أساسى3!C6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أساسى3!B7</f>
        <v>0</v>
      </c>
      <c r="C7" s="14">
        <f>أساسى3!C7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أساسى3!B8</f>
        <v>0</v>
      </c>
      <c r="C8" s="14">
        <f>أساسى3!C8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أساسى3!B9</f>
        <v>0</v>
      </c>
      <c r="C9" s="14">
        <f>أساسى3!C9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أساسى3!B10</f>
        <v>0</v>
      </c>
      <c r="C10" s="14">
        <f>أساسى3!C10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أساسى3!B11</f>
        <v>0</v>
      </c>
      <c r="C11" s="14">
        <f>أساسى3!C11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أساسى3!B12</f>
        <v>0</v>
      </c>
      <c r="C12" s="14">
        <f>أساسى3!C12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أساسى3!B13</f>
        <v>0</v>
      </c>
      <c r="C13" s="14">
        <f>أساسى3!C13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أساسى3!B14</f>
        <v>0</v>
      </c>
      <c r="C14" s="14">
        <f>أساسى3!C14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أساسى3!B15</f>
        <v>0</v>
      </c>
      <c r="C15" s="14">
        <f>أساسى3!C15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أساسى3!B16</f>
        <v>0</v>
      </c>
      <c r="C16" s="14">
        <f>أساسى3!C16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أساسى3!B17</f>
        <v>0</v>
      </c>
      <c r="C17" s="14">
        <f>أساسى3!C17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أساسى3!B18</f>
        <v>0</v>
      </c>
      <c r="C18" s="14">
        <f>أساسى3!C18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أساسى3!B19</f>
        <v>0</v>
      </c>
      <c r="C19" s="14">
        <f>أساسى3!C19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أساسى3!B20</f>
        <v>0</v>
      </c>
      <c r="C20" s="14">
        <f>أساسى3!C20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أساسى3!B21</f>
        <v>0</v>
      </c>
      <c r="C21" s="14">
        <f>أساسى3!C21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أساسى3!B22</f>
        <v>0</v>
      </c>
      <c r="C22" s="14">
        <f>أساسى3!C22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أساسى3!B23</f>
        <v>0</v>
      </c>
      <c r="C23" s="14">
        <f>أساسى3!C23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أساسى3!B24</f>
        <v>0</v>
      </c>
      <c r="C24" s="14">
        <f>أساسى3!C24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أساسى3!B25</f>
        <v>0</v>
      </c>
      <c r="C25" s="14">
        <f>أساسى3!C25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أساسى3!B26</f>
        <v>0</v>
      </c>
      <c r="C26" s="14">
        <f>أساسى3!C26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أساسى3!B27</f>
        <v>0</v>
      </c>
      <c r="C27" s="14">
        <f>أساسى3!C27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أساسى3!B28</f>
        <v>0</v>
      </c>
      <c r="C28" s="14">
        <f>أساسى3!C28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أساسى3!B29</f>
        <v>0</v>
      </c>
      <c r="C29" s="14">
        <f>أساسى3!C29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أساسى3!B30</f>
        <v>0</v>
      </c>
      <c r="C30" s="14">
        <f>أساسى3!C30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أساسى3!B31</f>
        <v>0</v>
      </c>
      <c r="C31" s="14">
        <f>أساسى3!C31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أساسى3!B32</f>
        <v>0</v>
      </c>
      <c r="C32" s="14">
        <f>أساسى3!C32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أساسى3!B33</f>
        <v>0</v>
      </c>
      <c r="C33" s="14">
        <f>أساسى3!C33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أساسى3!B34</f>
        <v>0</v>
      </c>
      <c r="C34" s="14">
        <f>أساسى3!C34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أساسى3!B35</f>
        <v>0</v>
      </c>
      <c r="C35" s="14">
        <f>أساسى3!C35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أساسى3!B36</f>
        <v>0</v>
      </c>
      <c r="C36" s="14">
        <f>أساسى3!C36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أساسى3!B37</f>
        <v>0</v>
      </c>
      <c r="C37" s="14">
        <f>أساسى3!C37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أساسى3!B38</f>
        <v>0</v>
      </c>
      <c r="C38" s="14">
        <f>أساسى3!C38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أساسى3!B39</f>
        <v>0</v>
      </c>
      <c r="C39" s="14">
        <f>أساسى3!C39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أساسى3!B40</f>
        <v>0</v>
      </c>
      <c r="C40" s="14">
        <f>أساسى3!C40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أساسى3!B41</f>
        <v>0</v>
      </c>
      <c r="C41" s="14">
        <f>أساسى3!C41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أساسى3!B42</f>
        <v>0</v>
      </c>
      <c r="C42" s="14">
        <f>أساسى3!C42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أساسى3!B43</f>
        <v>0</v>
      </c>
      <c r="C43" s="14">
        <f>أساسى3!C43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أساسى3!B44</f>
        <v>0</v>
      </c>
      <c r="C44" s="14">
        <f>أساسى3!C44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أساسى3!B45</f>
        <v>0</v>
      </c>
      <c r="C45" s="14">
        <f>أساسى3!C45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أساسى3!B46</f>
        <v>0</v>
      </c>
      <c r="C46" s="14">
        <f>أساسى3!C46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أساسى3!B47</f>
        <v>0</v>
      </c>
      <c r="C47" s="14">
        <f>أساسى3!C47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أساسى3!B48</f>
        <v>0</v>
      </c>
      <c r="C48" s="14">
        <f>أساسى3!C48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أساسى3!B49</f>
        <v>0</v>
      </c>
      <c r="C49" s="14">
        <f>أساسى3!C49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أساسى3!B50</f>
        <v>0</v>
      </c>
      <c r="C50" s="14">
        <f>أساسى3!C50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أساسى3!B51</f>
        <v>0</v>
      </c>
      <c r="C51" s="14">
        <f>أساسى3!C51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أساسى3!B52</f>
        <v>0</v>
      </c>
      <c r="C52" s="14">
        <f>أساسى3!C52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أساسى3!B53</f>
        <v>0</v>
      </c>
      <c r="C53" s="14">
        <f>أساسى3!C53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أساسى3!B54</f>
        <v>0</v>
      </c>
      <c r="C54" s="14">
        <f>أساسى3!C54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أساسى3!B55</f>
        <v>0</v>
      </c>
      <c r="C55" s="14">
        <f>أساسى3!C55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أساسى3!B56</f>
        <v>0</v>
      </c>
      <c r="C56" s="14">
        <f>أساسى3!C56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أساسى3!B57</f>
        <v>0</v>
      </c>
      <c r="C57" s="14">
        <f>أساسى3!C57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أساسى3!B58</f>
        <v>0</v>
      </c>
      <c r="C58" s="14">
        <f>أساسى3!C58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أساسى3!B59</f>
        <v>0</v>
      </c>
      <c r="C59" s="14">
        <f>أساسى3!C59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أساسى3!B60</f>
        <v>0</v>
      </c>
      <c r="C60" s="14">
        <f>أساسى3!C60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أساسى3!B61</f>
        <v>0</v>
      </c>
      <c r="C61" s="14">
        <f>أساسى3!C61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أساسى3!B62</f>
        <v>0</v>
      </c>
      <c r="C62" s="14">
        <f>أساسى3!C62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أساسى3!B63</f>
        <v>0</v>
      </c>
      <c r="C63" s="14">
        <f>أساسى3!C63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أساسى3!B64</f>
        <v>0</v>
      </c>
      <c r="C64" s="14">
        <f>أساسى3!C64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أساسى3!B65</f>
        <v>0</v>
      </c>
      <c r="C65" s="14">
        <f>أساسى3!C65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أساسى3!B66</f>
        <v>0</v>
      </c>
      <c r="C66" s="14">
        <f>أساسى3!C66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أساسى3!B67</f>
        <v>0</v>
      </c>
      <c r="C67" s="14">
        <f>أساسى3!C67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أساسى3!B68</f>
        <v>0</v>
      </c>
      <c r="C68" s="14">
        <f>أساسى3!C68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أساسى3!B69</f>
        <v>0</v>
      </c>
      <c r="C69" s="14">
        <f>أساسى3!C69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أساسى3!B70</f>
        <v>0</v>
      </c>
      <c r="C70" s="14">
        <f>أساسى3!C70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أساسى3!B71</f>
        <v>0</v>
      </c>
      <c r="C71" s="14">
        <f>أساسى3!C71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أساسى3!B72</f>
        <v>0</v>
      </c>
      <c r="C72" s="14">
        <f>أساسى3!C72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أساسى3!B73</f>
        <v>0</v>
      </c>
      <c r="C73" s="14">
        <f>أساسى3!C73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أساسى3!B74</f>
        <v>0</v>
      </c>
      <c r="C74" s="14">
        <f>أساسى3!C74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أساسى3!B75</f>
        <v>0</v>
      </c>
      <c r="C75" s="14">
        <f>أساسى3!C75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أساسى3!B76</f>
        <v>0</v>
      </c>
      <c r="C76" s="14">
        <f>أساسى3!C76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أساسى3!B77</f>
        <v>0</v>
      </c>
      <c r="C77" s="14">
        <f>أساسى3!C77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أساسى3!B78</f>
        <v>0</v>
      </c>
      <c r="C78" s="14">
        <f>أساسى3!C78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أساسى3!B79</f>
        <v>0</v>
      </c>
      <c r="C79" s="14">
        <f>أساسى3!C79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أساسى3!B80</f>
        <v>0</v>
      </c>
      <c r="C80" s="14">
        <f>أساسى3!C80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أساسى3!B81</f>
        <v>0</v>
      </c>
      <c r="C81" s="14">
        <f>أساسى3!C81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أساسى3!B82</f>
        <v>0</v>
      </c>
      <c r="C82" s="14">
        <f>أساسى3!C82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أساسى3!B83</f>
        <v>0</v>
      </c>
      <c r="C83" s="14">
        <f>أساسى3!C83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أساسى3!B84</f>
        <v>0</v>
      </c>
      <c r="C84" s="14">
        <f>أساسى3!C84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أساسى3!B85</f>
        <v>0</v>
      </c>
      <c r="C85" s="14">
        <f>أساسى3!C85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أساسى3!B86</f>
        <v>0</v>
      </c>
      <c r="C86" s="14">
        <f>أساسى3!C86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أساسى3!B87</f>
        <v>0</v>
      </c>
      <c r="C87" s="14">
        <f>أساسى3!C87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أساسى3!B88</f>
        <v>0</v>
      </c>
      <c r="C88" s="14">
        <f>أساسى3!C88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أساسى3!B89</f>
        <v>0</v>
      </c>
      <c r="C89" s="14">
        <f>أساسى3!C89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أساسى3!B90</f>
        <v>0</v>
      </c>
      <c r="C90" s="14">
        <f>أساسى3!C90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أساسى3!B91</f>
        <v>0</v>
      </c>
      <c r="C91" s="14">
        <f>أساسى3!C91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أساسى3!B92</f>
        <v>0</v>
      </c>
      <c r="C92" s="14">
        <f>أساسى3!C92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أساسى3!B93</f>
        <v>0</v>
      </c>
      <c r="C93" s="14">
        <f>أساسى3!C93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أساسى3!B94</f>
        <v>0</v>
      </c>
      <c r="C94" s="14">
        <f>أساسى3!C94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أساسى3!B95</f>
        <v>0</v>
      </c>
      <c r="C95" s="14">
        <f>أساسى3!C95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أساسى3!B96</f>
        <v>0</v>
      </c>
      <c r="C96" s="14">
        <f>أساسى3!C96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أساسى3!B97</f>
        <v>0</v>
      </c>
      <c r="C97" s="14">
        <f>أساسى3!C97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أساسى3!B98</f>
        <v>0</v>
      </c>
      <c r="C98" s="14">
        <f>أساسى3!C98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أساسى3!B99</f>
        <v>0</v>
      </c>
      <c r="C99" s="14">
        <f>أساسى3!C99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أساسى3!B100</f>
        <v>0</v>
      </c>
      <c r="C100" s="14">
        <f>أساسى3!C100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أساسى3!B101</f>
        <v>0</v>
      </c>
      <c r="C101" s="14">
        <f>أساسى3!C101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أساسى3!B102</f>
        <v>0</v>
      </c>
      <c r="C102" s="14">
        <f>أساسى3!C102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أساسى3!B103</f>
        <v>0</v>
      </c>
      <c r="C103" s="14">
        <f>أساسى3!C103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أساسى3!B104</f>
        <v>0</v>
      </c>
      <c r="C104" s="14">
        <f>أساسى3!C104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أساسى3!B105</f>
        <v>0</v>
      </c>
      <c r="C105" s="14">
        <f>أساسى3!C105</f>
        <v>0</v>
      </c>
      <c r="D105" s="13"/>
      <c r="E105" s="13"/>
      <c r="F105" s="13"/>
      <c r="G105" s="13"/>
      <c r="H105" s="13"/>
      <c r="I105" s="13"/>
      <c r="J105" s="13"/>
      <c r="K105" s="13"/>
      <c r="L105" s="13"/>
      <c r="M105" s="13"/>
      <c r="N105" s="13"/>
      <c r="O105" s="13"/>
      <c r="P105" s="13"/>
      <c r="Q105" s="13"/>
      <c r="R105" s="13"/>
      <c r="S105" s="13"/>
      <c r="T105" s="21"/>
      <c r="U105" s="126"/>
    </row>
    <row r="106" spans="1:21" s="122" customFormat="1" ht="18.75">
      <c r="A106" s="22"/>
      <c r="B106" s="14">
        <f>أساسى3!B106</f>
        <v>0</v>
      </c>
      <c r="C106" s="14">
        <f>أساسى3!C106</f>
        <v>0</v>
      </c>
      <c r="D106" s="16"/>
      <c r="E106" s="16"/>
      <c r="F106" s="16"/>
      <c r="G106" s="16"/>
      <c r="H106" s="16"/>
      <c r="I106" s="16"/>
      <c r="J106" s="16"/>
      <c r="K106" s="16"/>
      <c r="L106" s="16"/>
      <c r="M106" s="16"/>
      <c r="N106" s="16"/>
      <c r="O106" s="16"/>
      <c r="P106" s="16"/>
      <c r="Q106" s="16"/>
      <c r="R106" s="16"/>
      <c r="S106" s="16"/>
      <c r="T106" s="23"/>
      <c r="U106" s="126"/>
    </row>
    <row r="107" spans="1:21" s="122" customFormat="1" ht="18.75">
      <c r="A107" s="22"/>
      <c r="B107" s="14">
        <f>أساسى3!B107</f>
        <v>0</v>
      </c>
      <c r="C107" s="14">
        <f>أساسى3!C107</f>
        <v>0</v>
      </c>
      <c r="D107" s="16"/>
      <c r="E107" s="16"/>
      <c r="F107" s="16"/>
      <c r="G107" s="16"/>
      <c r="H107" s="16"/>
      <c r="I107" s="16"/>
      <c r="J107" s="16"/>
      <c r="K107" s="16"/>
      <c r="L107" s="16"/>
      <c r="M107" s="16"/>
      <c r="N107" s="16"/>
      <c r="O107" s="16"/>
      <c r="P107" s="16"/>
      <c r="Q107" s="16"/>
      <c r="R107" s="16"/>
      <c r="S107" s="16"/>
      <c r="T107" s="23"/>
      <c r="U107" s="126"/>
    </row>
    <row r="108" spans="1:21" s="122" customFormat="1" ht="18.75">
      <c r="A108" s="22"/>
      <c r="B108" s="14">
        <f>أساسى3!B108</f>
        <v>0</v>
      </c>
      <c r="C108" s="14">
        <f>أساسى3!C108</f>
        <v>0</v>
      </c>
      <c r="D108" s="16"/>
      <c r="E108" s="16"/>
      <c r="F108" s="16"/>
      <c r="G108" s="16"/>
      <c r="H108" s="16"/>
      <c r="I108" s="16"/>
      <c r="J108" s="16"/>
      <c r="K108" s="16"/>
      <c r="L108" s="16"/>
      <c r="M108" s="16"/>
      <c r="N108" s="16"/>
      <c r="O108" s="16"/>
      <c r="P108" s="16"/>
      <c r="Q108" s="16"/>
      <c r="R108" s="16"/>
      <c r="S108" s="16"/>
      <c r="T108" s="23"/>
      <c r="U108" s="126"/>
    </row>
    <row r="109" spans="1:21" s="122" customFormat="1" ht="18.75">
      <c r="A109" s="22"/>
      <c r="B109" s="14">
        <f>أساسى3!B109</f>
        <v>0</v>
      </c>
      <c r="C109" s="14">
        <f>أساسى3!C109</f>
        <v>0</v>
      </c>
      <c r="D109" s="16"/>
      <c r="E109" s="16"/>
      <c r="F109" s="16"/>
      <c r="G109" s="16"/>
      <c r="H109" s="16"/>
      <c r="I109" s="16"/>
      <c r="J109" s="16"/>
      <c r="K109" s="16"/>
      <c r="L109" s="16"/>
      <c r="M109" s="16"/>
      <c r="N109" s="16"/>
      <c r="O109" s="16"/>
      <c r="P109" s="16"/>
      <c r="Q109" s="16"/>
      <c r="R109" s="16"/>
      <c r="S109" s="16"/>
      <c r="T109" s="23"/>
      <c r="U109" s="126"/>
    </row>
    <row r="110" spans="1:21" s="122" customFormat="1" ht="18.75">
      <c r="A110" s="22"/>
      <c r="B110" s="14">
        <f>أساسى3!B110</f>
        <v>0</v>
      </c>
      <c r="C110" s="14">
        <f>أساسى3!C110</f>
        <v>0</v>
      </c>
      <c r="D110" s="16"/>
      <c r="E110" s="16"/>
      <c r="F110" s="16"/>
      <c r="G110" s="16"/>
      <c r="H110" s="16"/>
      <c r="I110" s="16"/>
      <c r="J110" s="16"/>
      <c r="K110" s="16"/>
      <c r="L110" s="16"/>
      <c r="M110" s="16"/>
      <c r="N110" s="16"/>
      <c r="O110" s="16"/>
      <c r="P110" s="16"/>
      <c r="Q110" s="16"/>
      <c r="R110" s="16"/>
      <c r="S110" s="16"/>
      <c r="T110" s="23"/>
      <c r="U110" s="126"/>
    </row>
    <row r="111" spans="1:21" s="122" customFormat="1" ht="18.75">
      <c r="A111" s="22"/>
      <c r="B111" s="14">
        <f>أساسى3!B111</f>
        <v>0</v>
      </c>
      <c r="C111" s="14">
        <f>أساسى3!C111</f>
        <v>0</v>
      </c>
      <c r="D111" s="16"/>
      <c r="E111" s="16"/>
      <c r="F111" s="16"/>
      <c r="G111" s="16"/>
      <c r="H111" s="16"/>
      <c r="I111" s="16"/>
      <c r="J111" s="16"/>
      <c r="K111" s="16"/>
      <c r="L111" s="16"/>
      <c r="M111" s="16"/>
      <c r="N111" s="16"/>
      <c r="O111" s="16"/>
      <c r="P111" s="16"/>
      <c r="Q111" s="16"/>
      <c r="R111" s="16"/>
      <c r="S111" s="16"/>
      <c r="T111" s="23"/>
      <c r="U111" s="126"/>
    </row>
    <row r="112" spans="1:21" s="122" customFormat="1" ht="18.75">
      <c r="A112" s="22"/>
      <c r="B112" s="14">
        <f>أساسى3!B112</f>
        <v>0</v>
      </c>
      <c r="C112" s="14">
        <f>أساسى3!C112</f>
        <v>0</v>
      </c>
      <c r="D112" s="16"/>
      <c r="E112" s="16"/>
      <c r="F112" s="16"/>
      <c r="G112" s="16"/>
      <c r="H112" s="16"/>
      <c r="I112" s="16"/>
      <c r="J112" s="16"/>
      <c r="K112" s="16"/>
      <c r="L112" s="16"/>
      <c r="M112" s="16"/>
      <c r="N112" s="16"/>
      <c r="O112" s="16"/>
      <c r="P112" s="16"/>
      <c r="Q112" s="16"/>
      <c r="R112" s="16"/>
      <c r="S112" s="16"/>
      <c r="T112" s="23"/>
      <c r="U112" s="126"/>
    </row>
    <row r="113" spans="1:21" s="122" customFormat="1" ht="18.75">
      <c r="A113" s="22"/>
      <c r="B113" s="14">
        <f>أساسى3!B113</f>
        <v>0</v>
      </c>
      <c r="C113" s="14">
        <f>أساسى3!C113</f>
        <v>0</v>
      </c>
      <c r="D113" s="16"/>
      <c r="E113" s="16"/>
      <c r="F113" s="16"/>
      <c r="G113" s="16"/>
      <c r="H113" s="16"/>
      <c r="I113" s="16"/>
      <c r="J113" s="16"/>
      <c r="K113" s="16"/>
      <c r="L113" s="16"/>
      <c r="M113" s="16"/>
      <c r="N113" s="16"/>
      <c r="O113" s="16"/>
      <c r="P113" s="16"/>
      <c r="Q113" s="16"/>
      <c r="R113" s="16"/>
      <c r="S113" s="16"/>
      <c r="T113" s="23"/>
      <c r="U113" s="126"/>
    </row>
    <row r="114" spans="1:21" s="122" customFormat="1" ht="18.75">
      <c r="A114" s="22"/>
      <c r="B114" s="14">
        <f>أساسى3!B114</f>
        <v>0</v>
      </c>
      <c r="C114" s="14">
        <f>أساسى3!C114</f>
        <v>0</v>
      </c>
      <c r="D114" s="16"/>
      <c r="E114" s="16"/>
      <c r="F114" s="16"/>
      <c r="G114" s="16"/>
      <c r="H114" s="16"/>
      <c r="I114" s="16"/>
      <c r="J114" s="16"/>
      <c r="K114" s="16"/>
      <c r="L114" s="16"/>
      <c r="M114" s="16"/>
      <c r="N114" s="16"/>
      <c r="O114" s="16"/>
      <c r="P114" s="16"/>
      <c r="Q114" s="16"/>
      <c r="R114" s="16"/>
      <c r="S114" s="16"/>
      <c r="T114" s="23"/>
      <c r="U114" s="126"/>
    </row>
    <row r="115" spans="1:21" s="122" customFormat="1" ht="18.75">
      <c r="A115" s="22"/>
      <c r="B115" s="14">
        <f>أساسى3!B115</f>
        <v>0</v>
      </c>
      <c r="C115" s="14">
        <f>أساسى3!C115</f>
        <v>0</v>
      </c>
      <c r="D115" s="16"/>
      <c r="E115" s="16"/>
      <c r="F115" s="16"/>
      <c r="G115" s="16"/>
      <c r="H115" s="16"/>
      <c r="I115" s="16"/>
      <c r="J115" s="16"/>
      <c r="K115" s="16"/>
      <c r="L115" s="16"/>
      <c r="M115" s="16"/>
      <c r="N115" s="16"/>
      <c r="O115" s="16"/>
      <c r="P115" s="16"/>
      <c r="Q115" s="16"/>
      <c r="R115" s="16"/>
      <c r="S115" s="16"/>
      <c r="T115" s="23"/>
      <c r="U115" s="126"/>
    </row>
    <row r="116" spans="1:21" s="122" customFormat="1" ht="18.75">
      <c r="A116" s="22"/>
      <c r="B116" s="14">
        <f>أساسى3!B116</f>
        <v>0</v>
      </c>
      <c r="C116" s="14">
        <f>أساسى3!C116</f>
        <v>0</v>
      </c>
      <c r="D116" s="16"/>
      <c r="E116" s="16"/>
      <c r="F116" s="16"/>
      <c r="G116" s="16"/>
      <c r="H116" s="16"/>
      <c r="I116" s="16"/>
      <c r="J116" s="16"/>
      <c r="K116" s="16"/>
      <c r="L116" s="16"/>
      <c r="M116" s="16"/>
      <c r="N116" s="16"/>
      <c r="O116" s="16"/>
      <c r="P116" s="16"/>
      <c r="Q116" s="16"/>
      <c r="R116" s="16"/>
      <c r="S116" s="16"/>
      <c r="T116" s="23"/>
      <c r="U116" s="126"/>
    </row>
    <row r="117" spans="1:21" s="122" customFormat="1" ht="18.75">
      <c r="A117" s="22"/>
      <c r="B117" s="14">
        <f>أساسى3!B117</f>
        <v>0</v>
      </c>
      <c r="C117" s="14">
        <f>أساسى3!C117</f>
        <v>0</v>
      </c>
      <c r="D117" s="16"/>
      <c r="E117" s="16"/>
      <c r="F117" s="16"/>
      <c r="G117" s="16"/>
      <c r="H117" s="16"/>
      <c r="I117" s="16"/>
      <c r="J117" s="16"/>
      <c r="K117" s="16"/>
      <c r="L117" s="16"/>
      <c r="M117" s="16"/>
      <c r="N117" s="16"/>
      <c r="O117" s="16"/>
      <c r="P117" s="16"/>
      <c r="Q117" s="16"/>
      <c r="R117" s="16"/>
      <c r="S117" s="16"/>
      <c r="T117" s="23"/>
      <c r="U117" s="126"/>
    </row>
    <row r="118" spans="1:21" s="122" customFormat="1" ht="18.75">
      <c r="A118" s="22"/>
      <c r="B118" s="14">
        <f>أساسى3!B118</f>
        <v>0</v>
      </c>
      <c r="C118" s="14">
        <f>أساسى3!C118</f>
        <v>0</v>
      </c>
      <c r="D118" s="16"/>
      <c r="E118" s="16"/>
      <c r="F118" s="16"/>
      <c r="G118" s="16"/>
      <c r="H118" s="16"/>
      <c r="I118" s="16"/>
      <c r="J118" s="16"/>
      <c r="K118" s="16"/>
      <c r="L118" s="16"/>
      <c r="M118" s="16"/>
      <c r="N118" s="16"/>
      <c r="O118" s="16"/>
      <c r="P118" s="16"/>
      <c r="Q118" s="16"/>
      <c r="R118" s="16"/>
      <c r="S118" s="16"/>
      <c r="T118" s="23"/>
      <c r="U118" s="126"/>
    </row>
    <row r="119" spans="1:21" s="122" customFormat="1" ht="18.75">
      <c r="A119" s="22"/>
      <c r="B119" s="14">
        <f>أساسى3!B119</f>
        <v>0</v>
      </c>
      <c r="C119" s="14">
        <f>أساسى3!C119</f>
        <v>0</v>
      </c>
      <c r="D119" s="16"/>
      <c r="E119" s="16"/>
      <c r="F119" s="16"/>
      <c r="G119" s="16"/>
      <c r="H119" s="16"/>
      <c r="I119" s="16"/>
      <c r="J119" s="16"/>
      <c r="K119" s="16"/>
      <c r="L119" s="16"/>
      <c r="M119" s="16"/>
      <c r="N119" s="16"/>
      <c r="O119" s="16"/>
      <c r="P119" s="16"/>
      <c r="Q119" s="16"/>
      <c r="R119" s="16"/>
      <c r="S119" s="16"/>
      <c r="T119" s="23"/>
      <c r="U119" s="126"/>
    </row>
    <row r="120" spans="1:21" s="122" customFormat="1" ht="18.75">
      <c r="A120" s="22"/>
      <c r="B120" s="14">
        <f>أساسى3!B120</f>
        <v>0</v>
      </c>
      <c r="C120" s="14">
        <f>أساسى3!C120</f>
        <v>0</v>
      </c>
      <c r="D120" s="16"/>
      <c r="E120" s="16"/>
      <c r="F120" s="16"/>
      <c r="G120" s="16"/>
      <c r="H120" s="16"/>
      <c r="I120" s="16"/>
      <c r="J120" s="16"/>
      <c r="K120" s="16"/>
      <c r="L120" s="16"/>
      <c r="M120" s="16"/>
      <c r="N120" s="16"/>
      <c r="O120" s="16"/>
      <c r="P120" s="16"/>
      <c r="Q120" s="16"/>
      <c r="R120" s="16"/>
      <c r="S120" s="16"/>
      <c r="T120" s="23"/>
      <c r="U120" s="126"/>
    </row>
    <row r="121" spans="1:21" s="122" customFormat="1" ht="18.75">
      <c r="A121" s="22"/>
      <c r="B121" s="14">
        <f>أساسى3!B121</f>
        <v>0</v>
      </c>
      <c r="C121" s="14">
        <f>أساسى3!C121</f>
        <v>0</v>
      </c>
      <c r="D121" s="16"/>
      <c r="E121" s="16"/>
      <c r="F121" s="16"/>
      <c r="G121" s="16"/>
      <c r="H121" s="16"/>
      <c r="I121" s="16"/>
      <c r="J121" s="16"/>
      <c r="K121" s="16"/>
      <c r="L121" s="16"/>
      <c r="M121" s="16"/>
      <c r="N121" s="16"/>
      <c r="O121" s="16"/>
      <c r="P121" s="16"/>
      <c r="Q121" s="16"/>
      <c r="R121" s="16"/>
      <c r="S121" s="16"/>
      <c r="T121" s="23"/>
      <c r="U121" s="126"/>
    </row>
    <row r="122" spans="1:21" s="122" customFormat="1" ht="18.75">
      <c r="A122" s="22"/>
      <c r="B122" s="14">
        <f>أساسى3!B122</f>
        <v>0</v>
      </c>
      <c r="C122" s="14">
        <f>أساسى3!C122</f>
        <v>0</v>
      </c>
      <c r="D122" s="16"/>
      <c r="E122" s="16"/>
      <c r="F122" s="16"/>
      <c r="G122" s="16"/>
      <c r="H122" s="16"/>
      <c r="I122" s="16"/>
      <c r="J122" s="16"/>
      <c r="K122" s="16"/>
      <c r="L122" s="16"/>
      <c r="M122" s="16"/>
      <c r="N122" s="16"/>
      <c r="O122" s="16"/>
      <c r="P122" s="16"/>
      <c r="Q122" s="16"/>
      <c r="R122" s="16"/>
      <c r="S122" s="16"/>
      <c r="T122" s="23"/>
      <c r="U122" s="126"/>
    </row>
    <row r="123" spans="1:21" s="122" customFormat="1" ht="18.75">
      <c r="A123" s="22"/>
      <c r="B123" s="14">
        <f>أساسى3!B123</f>
        <v>0</v>
      </c>
      <c r="C123" s="14">
        <f>أساسى3!C123</f>
        <v>0</v>
      </c>
      <c r="D123" s="16"/>
      <c r="E123" s="16"/>
      <c r="F123" s="16"/>
      <c r="G123" s="16"/>
      <c r="H123" s="16"/>
      <c r="I123" s="16"/>
      <c r="J123" s="16"/>
      <c r="K123" s="16"/>
      <c r="L123" s="16"/>
      <c r="M123" s="16"/>
      <c r="N123" s="16"/>
      <c r="O123" s="16"/>
      <c r="P123" s="16"/>
      <c r="Q123" s="16"/>
      <c r="R123" s="16"/>
      <c r="S123" s="16"/>
      <c r="T123" s="23"/>
      <c r="U123" s="126"/>
    </row>
    <row r="124" spans="1:21" s="122" customFormat="1" ht="18.75">
      <c r="A124" s="22"/>
      <c r="B124" s="14">
        <f>أساسى3!B124</f>
        <v>0</v>
      </c>
      <c r="C124" s="14">
        <f>أساسى3!C124</f>
        <v>0</v>
      </c>
      <c r="D124" s="16"/>
      <c r="E124" s="16"/>
      <c r="F124" s="16"/>
      <c r="G124" s="16"/>
      <c r="H124" s="16"/>
      <c r="I124" s="16"/>
      <c r="J124" s="16"/>
      <c r="K124" s="16"/>
      <c r="L124" s="16"/>
      <c r="M124" s="16"/>
      <c r="N124" s="16"/>
      <c r="O124" s="16"/>
      <c r="P124" s="16"/>
      <c r="Q124" s="16"/>
      <c r="R124" s="16"/>
      <c r="S124" s="16"/>
      <c r="T124" s="23"/>
      <c r="U124" s="126"/>
    </row>
    <row r="125" spans="1:21" s="122" customFormat="1" ht="18.75">
      <c r="A125" s="22"/>
      <c r="B125" s="14">
        <f>أساسى3!B125</f>
        <v>0</v>
      </c>
      <c r="C125" s="14">
        <f>أساسى3!C125</f>
        <v>0</v>
      </c>
      <c r="D125" s="16"/>
      <c r="E125" s="16"/>
      <c r="F125" s="16"/>
      <c r="G125" s="16"/>
      <c r="H125" s="16"/>
      <c r="I125" s="16"/>
      <c r="J125" s="16"/>
      <c r="K125" s="16"/>
      <c r="L125" s="16"/>
      <c r="M125" s="16"/>
      <c r="N125" s="16"/>
      <c r="O125" s="16"/>
      <c r="P125" s="16"/>
      <c r="Q125" s="16"/>
      <c r="R125" s="16"/>
      <c r="S125" s="16"/>
      <c r="T125" s="23"/>
      <c r="U125" s="126"/>
    </row>
    <row r="126" spans="1:21" s="122" customFormat="1" ht="18.75">
      <c r="A126" s="22"/>
      <c r="B126" s="14">
        <f>أساسى3!B126</f>
        <v>0</v>
      </c>
      <c r="C126" s="14">
        <f>أساسى3!C126</f>
        <v>0</v>
      </c>
      <c r="D126" s="16"/>
      <c r="E126" s="16"/>
      <c r="F126" s="16"/>
      <c r="G126" s="16"/>
      <c r="H126" s="16"/>
      <c r="I126" s="16"/>
      <c r="J126" s="16"/>
      <c r="K126" s="16"/>
      <c r="L126" s="16"/>
      <c r="M126" s="16"/>
      <c r="N126" s="16"/>
      <c r="O126" s="16"/>
      <c r="P126" s="16"/>
      <c r="Q126" s="16"/>
      <c r="R126" s="16"/>
      <c r="S126" s="16"/>
      <c r="T126" s="23"/>
      <c r="U126" s="126"/>
    </row>
    <row r="127" spans="1:21" s="122" customFormat="1" ht="18.75">
      <c r="A127" s="22"/>
      <c r="B127" s="14">
        <f>أساسى3!B127</f>
        <v>0</v>
      </c>
      <c r="C127" s="14">
        <f>أساسى3!C127</f>
        <v>0</v>
      </c>
      <c r="D127" s="16"/>
      <c r="E127" s="16"/>
      <c r="F127" s="16"/>
      <c r="G127" s="16"/>
      <c r="H127" s="16"/>
      <c r="I127" s="16"/>
      <c r="J127" s="16"/>
      <c r="K127" s="16"/>
      <c r="L127" s="16"/>
      <c r="M127" s="16"/>
      <c r="N127" s="16"/>
      <c r="O127" s="16"/>
      <c r="P127" s="16"/>
      <c r="Q127" s="16"/>
      <c r="R127" s="16"/>
      <c r="S127" s="16"/>
      <c r="T127" s="23"/>
      <c r="U127" s="126"/>
    </row>
    <row r="128" spans="1:21" s="122" customFormat="1" ht="18.75">
      <c r="A128" s="22"/>
      <c r="B128" s="14">
        <f>أساسى3!B128</f>
        <v>0</v>
      </c>
      <c r="C128" s="14">
        <f>أساسى3!C128</f>
        <v>0</v>
      </c>
      <c r="D128" s="16"/>
      <c r="E128" s="16"/>
      <c r="F128" s="16"/>
      <c r="G128" s="16"/>
      <c r="H128" s="16"/>
      <c r="I128" s="16"/>
      <c r="J128" s="16"/>
      <c r="K128" s="16"/>
      <c r="L128" s="16"/>
      <c r="M128" s="16"/>
      <c r="N128" s="16"/>
      <c r="O128" s="16"/>
      <c r="P128" s="16"/>
      <c r="Q128" s="16"/>
      <c r="R128" s="16"/>
      <c r="S128" s="16"/>
      <c r="T128" s="23"/>
      <c r="U128" s="126"/>
    </row>
    <row r="129" spans="1:21" s="122" customFormat="1" ht="18.75">
      <c r="A129" s="22"/>
      <c r="B129" s="14">
        <f>أساسى3!B129</f>
        <v>0</v>
      </c>
      <c r="C129" s="14">
        <f>أساسى3!C129</f>
        <v>0</v>
      </c>
      <c r="D129" s="16"/>
      <c r="E129" s="16"/>
      <c r="F129" s="16"/>
      <c r="G129" s="16"/>
      <c r="H129" s="16"/>
      <c r="I129" s="16"/>
      <c r="J129" s="16"/>
      <c r="K129" s="16"/>
      <c r="L129" s="16"/>
      <c r="M129" s="16"/>
      <c r="N129" s="16"/>
      <c r="O129" s="16"/>
      <c r="P129" s="16"/>
      <c r="Q129" s="16"/>
      <c r="R129" s="16"/>
      <c r="S129" s="16"/>
      <c r="T129" s="23"/>
      <c r="U129" s="126"/>
    </row>
    <row r="130" spans="1:21" s="122" customFormat="1" ht="18.75">
      <c r="A130" s="22"/>
      <c r="B130" s="14">
        <f>أساسى3!B130</f>
        <v>0</v>
      </c>
      <c r="C130" s="14">
        <f>أساسى3!C130</f>
        <v>0</v>
      </c>
      <c r="D130" s="16"/>
      <c r="E130" s="16"/>
      <c r="F130" s="16"/>
      <c r="G130" s="16"/>
      <c r="H130" s="16"/>
      <c r="I130" s="16"/>
      <c r="J130" s="16"/>
      <c r="K130" s="16"/>
      <c r="L130" s="16"/>
      <c r="M130" s="16"/>
      <c r="N130" s="16"/>
      <c r="O130" s="16"/>
      <c r="P130" s="16"/>
      <c r="Q130" s="16"/>
      <c r="R130" s="16"/>
      <c r="S130" s="16"/>
      <c r="T130" s="23"/>
      <c r="U130" s="126"/>
    </row>
    <row r="131" spans="1:21" s="122" customFormat="1" ht="18.75">
      <c r="A131" s="22"/>
      <c r="B131" s="14">
        <f>أساسى3!B131</f>
        <v>0</v>
      </c>
      <c r="C131" s="14">
        <f>أساسى3!C131</f>
        <v>0</v>
      </c>
      <c r="D131" s="16"/>
      <c r="E131" s="16"/>
      <c r="F131" s="16"/>
      <c r="G131" s="16"/>
      <c r="H131" s="16"/>
      <c r="I131" s="16"/>
      <c r="J131" s="16"/>
      <c r="K131" s="16"/>
      <c r="L131" s="16"/>
      <c r="M131" s="16"/>
      <c r="N131" s="16"/>
      <c r="O131" s="16"/>
      <c r="P131" s="16"/>
      <c r="Q131" s="16"/>
      <c r="R131" s="16"/>
      <c r="S131" s="16"/>
      <c r="T131" s="23"/>
      <c r="U131" s="126"/>
    </row>
    <row r="132" spans="1:21" s="122" customFormat="1" ht="18.75">
      <c r="A132" s="22"/>
      <c r="B132" s="14">
        <f>أساسى3!B132</f>
        <v>0</v>
      </c>
      <c r="C132" s="14">
        <f>أساسى3!C132</f>
        <v>0</v>
      </c>
      <c r="D132" s="16"/>
      <c r="E132" s="16"/>
      <c r="F132" s="16"/>
      <c r="G132" s="16"/>
      <c r="H132" s="16"/>
      <c r="I132" s="16"/>
      <c r="J132" s="16"/>
      <c r="K132" s="16"/>
      <c r="L132" s="16"/>
      <c r="M132" s="16"/>
      <c r="N132" s="16"/>
      <c r="O132" s="16"/>
      <c r="P132" s="16"/>
      <c r="Q132" s="16"/>
      <c r="R132" s="16"/>
      <c r="S132" s="16"/>
      <c r="T132" s="23"/>
      <c r="U132" s="126"/>
    </row>
    <row r="133" spans="1:21" s="122" customFormat="1" ht="18.75">
      <c r="A133" s="22"/>
      <c r="B133" s="14">
        <f>أساسى3!B133</f>
        <v>0</v>
      </c>
      <c r="C133" s="14">
        <f>أساسى3!C133</f>
        <v>0</v>
      </c>
      <c r="D133" s="16"/>
      <c r="E133" s="16"/>
      <c r="F133" s="16"/>
      <c r="G133" s="16"/>
      <c r="H133" s="16"/>
      <c r="I133" s="16"/>
      <c r="J133" s="16"/>
      <c r="K133" s="16"/>
      <c r="L133" s="16"/>
      <c r="M133" s="16"/>
      <c r="N133" s="16"/>
      <c r="O133" s="16"/>
      <c r="P133" s="16"/>
      <c r="Q133" s="16"/>
      <c r="R133" s="16"/>
      <c r="S133" s="16"/>
      <c r="T133" s="23"/>
      <c r="U133" s="126"/>
    </row>
    <row r="134" spans="1:21" s="122" customFormat="1" ht="18.75">
      <c r="A134" s="22"/>
      <c r="B134" s="14">
        <f>أساسى3!B134</f>
        <v>0</v>
      </c>
      <c r="C134" s="14">
        <f>أساسى3!C134</f>
        <v>0</v>
      </c>
      <c r="D134" s="16"/>
      <c r="E134" s="16"/>
      <c r="F134" s="16"/>
      <c r="G134" s="16"/>
      <c r="H134" s="16"/>
      <c r="I134" s="16"/>
      <c r="J134" s="16"/>
      <c r="K134" s="16"/>
      <c r="L134" s="16"/>
      <c r="M134" s="16"/>
      <c r="N134" s="16"/>
      <c r="O134" s="16"/>
      <c r="P134" s="16"/>
      <c r="Q134" s="16"/>
      <c r="R134" s="16"/>
      <c r="S134" s="16"/>
      <c r="T134" s="23"/>
      <c r="U134" s="126"/>
    </row>
    <row r="135" spans="1:21" s="122" customFormat="1" ht="18.75">
      <c r="A135" s="22"/>
      <c r="B135" s="14">
        <f>أساسى3!B135</f>
        <v>0</v>
      </c>
      <c r="C135" s="14">
        <f>أساسى3!C135</f>
        <v>0</v>
      </c>
      <c r="D135" s="16"/>
      <c r="E135" s="16"/>
      <c r="F135" s="16"/>
      <c r="G135" s="16"/>
      <c r="H135" s="16"/>
      <c r="I135" s="16"/>
      <c r="J135" s="16"/>
      <c r="K135" s="16"/>
      <c r="L135" s="16"/>
      <c r="M135" s="16"/>
      <c r="N135" s="16"/>
      <c r="O135" s="16"/>
      <c r="P135" s="16"/>
      <c r="Q135" s="16"/>
      <c r="R135" s="16"/>
      <c r="S135" s="16"/>
      <c r="T135" s="23"/>
      <c r="U135" s="126"/>
    </row>
    <row r="136" spans="1:21" s="122" customFormat="1" ht="18.75">
      <c r="A136" s="22"/>
      <c r="B136" s="14">
        <f>أساسى3!B136</f>
        <v>0</v>
      </c>
      <c r="C136" s="14">
        <f>أساسى3!C136</f>
        <v>0</v>
      </c>
      <c r="D136" s="16"/>
      <c r="E136" s="16"/>
      <c r="F136" s="16"/>
      <c r="G136" s="16"/>
      <c r="H136" s="16"/>
      <c r="I136" s="16"/>
      <c r="J136" s="16"/>
      <c r="K136" s="16"/>
      <c r="L136" s="16"/>
      <c r="M136" s="16"/>
      <c r="N136" s="16"/>
      <c r="O136" s="16"/>
      <c r="P136" s="16"/>
      <c r="Q136" s="16"/>
      <c r="R136" s="16"/>
      <c r="S136" s="16"/>
      <c r="T136" s="23"/>
      <c r="U136" s="126"/>
    </row>
    <row r="137" spans="1:21" s="122" customFormat="1" ht="18.75">
      <c r="A137" s="22"/>
      <c r="B137" s="14">
        <f>أساسى3!B137</f>
        <v>0</v>
      </c>
      <c r="C137" s="14">
        <f>أساسى3!C137</f>
        <v>0</v>
      </c>
      <c r="D137" s="16"/>
      <c r="E137" s="16"/>
      <c r="F137" s="16"/>
      <c r="G137" s="16"/>
      <c r="H137" s="16"/>
      <c r="I137" s="16"/>
      <c r="J137" s="16"/>
      <c r="K137" s="16"/>
      <c r="L137" s="16"/>
      <c r="M137" s="16"/>
      <c r="N137" s="16"/>
      <c r="O137" s="16"/>
      <c r="P137" s="16"/>
      <c r="Q137" s="16"/>
      <c r="R137" s="16"/>
      <c r="S137" s="16"/>
      <c r="T137" s="23"/>
      <c r="U137" s="126"/>
    </row>
    <row r="138" spans="1:21" s="122" customFormat="1" ht="18.75">
      <c r="A138" s="22"/>
      <c r="B138" s="14">
        <f>أساسى3!B138</f>
        <v>0</v>
      </c>
      <c r="C138" s="14">
        <f>أساسى3!C138</f>
        <v>0</v>
      </c>
      <c r="D138" s="16"/>
      <c r="E138" s="16"/>
      <c r="F138" s="16"/>
      <c r="G138" s="16"/>
      <c r="H138" s="16"/>
      <c r="I138" s="16"/>
      <c r="J138" s="16"/>
      <c r="K138" s="16"/>
      <c r="L138" s="16"/>
      <c r="M138" s="16"/>
      <c r="N138" s="16"/>
      <c r="O138" s="16"/>
      <c r="P138" s="16"/>
      <c r="Q138" s="16"/>
      <c r="R138" s="16"/>
      <c r="S138" s="16"/>
      <c r="T138" s="23"/>
      <c r="U138" s="126"/>
    </row>
    <row r="139" spans="1:21" s="122" customFormat="1" ht="18.75">
      <c r="A139" s="22"/>
      <c r="B139" s="14">
        <f>أساسى3!B139</f>
        <v>0</v>
      </c>
      <c r="C139" s="14">
        <f>أساسى3!C139</f>
        <v>0</v>
      </c>
      <c r="D139" s="16"/>
      <c r="E139" s="16"/>
      <c r="F139" s="16"/>
      <c r="G139" s="16"/>
      <c r="H139" s="16"/>
      <c r="I139" s="16"/>
      <c r="J139" s="16"/>
      <c r="K139" s="16"/>
      <c r="L139" s="16"/>
      <c r="M139" s="16"/>
      <c r="N139" s="16"/>
      <c r="O139" s="16"/>
      <c r="P139" s="16"/>
      <c r="Q139" s="16"/>
      <c r="R139" s="16"/>
      <c r="S139" s="16"/>
      <c r="T139" s="23"/>
      <c r="U139" s="126"/>
    </row>
    <row r="140" spans="1:21" s="122" customFormat="1" ht="18.75">
      <c r="A140" s="22"/>
      <c r="B140" s="14">
        <f>أساسى3!B140</f>
        <v>0</v>
      </c>
      <c r="C140" s="14">
        <f>أساسى3!C140</f>
        <v>0</v>
      </c>
      <c r="D140" s="16"/>
      <c r="E140" s="16"/>
      <c r="F140" s="16"/>
      <c r="G140" s="16"/>
      <c r="H140" s="16"/>
      <c r="I140" s="16"/>
      <c r="J140" s="16"/>
      <c r="K140" s="16"/>
      <c r="L140" s="16"/>
      <c r="M140" s="16"/>
      <c r="N140" s="16"/>
      <c r="O140" s="16"/>
      <c r="P140" s="16"/>
      <c r="Q140" s="16"/>
      <c r="R140" s="16"/>
      <c r="S140" s="16"/>
      <c r="T140" s="23"/>
      <c r="U140" s="126"/>
    </row>
    <row r="141" spans="1:21" s="122" customFormat="1" ht="18.75">
      <c r="A141" s="22"/>
      <c r="B141" s="14">
        <f>أساسى3!B141</f>
        <v>0</v>
      </c>
      <c r="C141" s="14">
        <f>أساسى3!C141</f>
        <v>0</v>
      </c>
      <c r="D141" s="16"/>
      <c r="E141" s="16"/>
      <c r="F141" s="16"/>
      <c r="G141" s="16"/>
      <c r="H141" s="16"/>
      <c r="I141" s="16"/>
      <c r="J141" s="16"/>
      <c r="K141" s="16"/>
      <c r="L141" s="16"/>
      <c r="M141" s="16"/>
      <c r="N141" s="16"/>
      <c r="O141" s="16"/>
      <c r="P141" s="16"/>
      <c r="Q141" s="16"/>
      <c r="R141" s="16"/>
      <c r="S141" s="16"/>
      <c r="T141" s="23"/>
      <c r="U141" s="126"/>
    </row>
    <row r="142" spans="1:21" s="122" customFormat="1" ht="18.75">
      <c r="A142" s="22"/>
      <c r="B142" s="14">
        <f>أساسى3!B142</f>
        <v>0</v>
      </c>
      <c r="C142" s="14">
        <f>أساسى3!C142</f>
        <v>0</v>
      </c>
      <c r="D142" s="16"/>
      <c r="E142" s="16"/>
      <c r="F142" s="16"/>
      <c r="G142" s="16"/>
      <c r="H142" s="16"/>
      <c r="I142" s="16"/>
      <c r="J142" s="16"/>
      <c r="K142" s="16"/>
      <c r="L142" s="16"/>
      <c r="M142" s="16"/>
      <c r="N142" s="16"/>
      <c r="O142" s="16"/>
      <c r="P142" s="16"/>
      <c r="Q142" s="16"/>
      <c r="R142" s="16"/>
      <c r="S142" s="16"/>
      <c r="T142" s="23"/>
      <c r="U142" s="126"/>
    </row>
    <row r="143" spans="1:21" s="122" customFormat="1" ht="18.75">
      <c r="A143" s="22"/>
      <c r="B143" s="14">
        <f>أساسى3!B143</f>
        <v>0</v>
      </c>
      <c r="C143" s="14">
        <f>أساسى3!C143</f>
        <v>0</v>
      </c>
      <c r="D143" s="16"/>
      <c r="E143" s="16"/>
      <c r="F143" s="16"/>
      <c r="G143" s="16"/>
      <c r="H143" s="16"/>
      <c r="I143" s="16"/>
      <c r="J143" s="16"/>
      <c r="K143" s="16"/>
      <c r="L143" s="16"/>
      <c r="M143" s="16"/>
      <c r="N143" s="16"/>
      <c r="O143" s="16"/>
      <c r="P143" s="16"/>
      <c r="Q143" s="16"/>
      <c r="R143" s="16"/>
      <c r="S143" s="16"/>
      <c r="T143" s="23"/>
      <c r="U143" s="126"/>
    </row>
    <row r="144" spans="1:21" s="122" customFormat="1" ht="18.75">
      <c r="A144" s="22"/>
      <c r="B144" s="14">
        <f>أساسى3!B144</f>
        <v>0</v>
      </c>
      <c r="C144" s="14">
        <f>أساسى3!C144</f>
        <v>0</v>
      </c>
      <c r="D144" s="16"/>
      <c r="E144" s="16"/>
      <c r="F144" s="16"/>
      <c r="G144" s="16"/>
      <c r="H144" s="16"/>
      <c r="I144" s="16"/>
      <c r="J144" s="16"/>
      <c r="K144" s="16"/>
      <c r="L144" s="16"/>
      <c r="M144" s="16"/>
      <c r="N144" s="16"/>
      <c r="O144" s="16"/>
      <c r="P144" s="16"/>
      <c r="Q144" s="16"/>
      <c r="R144" s="16"/>
      <c r="S144" s="16"/>
      <c r="T144" s="23"/>
      <c r="U144" s="126"/>
    </row>
    <row r="145" spans="1:21" s="122" customFormat="1" ht="18.75">
      <c r="A145" s="22"/>
      <c r="B145" s="14">
        <f>أساسى3!B145</f>
        <v>0</v>
      </c>
      <c r="C145" s="14">
        <f>أساسى3!C145</f>
        <v>0</v>
      </c>
      <c r="D145" s="16"/>
      <c r="E145" s="16"/>
      <c r="F145" s="16"/>
      <c r="G145" s="16"/>
      <c r="H145" s="16"/>
      <c r="I145" s="16"/>
      <c r="J145" s="16"/>
      <c r="K145" s="16"/>
      <c r="L145" s="16"/>
      <c r="M145" s="16"/>
      <c r="N145" s="16"/>
      <c r="O145" s="16"/>
      <c r="P145" s="16"/>
      <c r="Q145" s="16"/>
      <c r="R145" s="16"/>
      <c r="S145" s="16"/>
      <c r="T145" s="23"/>
      <c r="U145" s="126"/>
    </row>
    <row r="146" spans="1:21" s="122" customFormat="1" ht="18.75">
      <c r="A146" s="22"/>
      <c r="B146" s="14">
        <f>أساسى3!B146</f>
        <v>0</v>
      </c>
      <c r="C146" s="14">
        <f>أساسى3!C146</f>
        <v>0</v>
      </c>
      <c r="D146" s="16"/>
      <c r="E146" s="16"/>
      <c r="F146" s="16"/>
      <c r="G146" s="16"/>
      <c r="H146" s="16"/>
      <c r="I146" s="16"/>
      <c r="J146" s="16"/>
      <c r="K146" s="16"/>
      <c r="L146" s="16"/>
      <c r="M146" s="16"/>
      <c r="N146" s="16"/>
      <c r="O146" s="16"/>
      <c r="P146" s="16"/>
      <c r="Q146" s="16"/>
      <c r="R146" s="16"/>
      <c r="S146" s="16"/>
      <c r="T146" s="23"/>
      <c r="U146" s="126"/>
    </row>
    <row r="147" spans="1:21" s="122" customFormat="1" ht="18.75">
      <c r="A147" s="22"/>
      <c r="B147" s="14">
        <f>أساسى3!B147</f>
        <v>0</v>
      </c>
      <c r="C147" s="14">
        <f>أساسى3!C147</f>
        <v>0</v>
      </c>
      <c r="D147" s="16"/>
      <c r="E147" s="16"/>
      <c r="F147" s="16"/>
      <c r="G147" s="16"/>
      <c r="H147" s="16"/>
      <c r="I147" s="16"/>
      <c r="J147" s="16"/>
      <c r="K147" s="16"/>
      <c r="L147" s="16"/>
      <c r="M147" s="16"/>
      <c r="N147" s="16"/>
      <c r="O147" s="16"/>
      <c r="P147" s="16"/>
      <c r="Q147" s="16"/>
      <c r="R147" s="16"/>
      <c r="S147" s="16"/>
      <c r="T147" s="23"/>
      <c r="U147" s="126"/>
    </row>
    <row r="148" spans="1:21" s="122" customFormat="1" ht="18.75">
      <c r="A148" s="22"/>
      <c r="B148" s="14">
        <f>أساسى3!B148</f>
        <v>0</v>
      </c>
      <c r="C148" s="14">
        <f>أساسى3!C148</f>
        <v>0</v>
      </c>
      <c r="D148" s="16"/>
      <c r="E148" s="16"/>
      <c r="F148" s="16"/>
      <c r="G148" s="16"/>
      <c r="H148" s="16"/>
      <c r="I148" s="16"/>
      <c r="J148" s="16"/>
      <c r="K148" s="16"/>
      <c r="L148" s="16"/>
      <c r="M148" s="16"/>
      <c r="N148" s="16"/>
      <c r="O148" s="16"/>
      <c r="P148" s="16"/>
      <c r="Q148" s="16"/>
      <c r="R148" s="16"/>
      <c r="S148" s="16"/>
      <c r="T148" s="23"/>
      <c r="U148" s="126"/>
    </row>
    <row r="149" spans="1:21" s="122" customFormat="1" ht="18.75">
      <c r="A149" s="22"/>
      <c r="B149" s="14">
        <f>أساسى3!B149</f>
        <v>0</v>
      </c>
      <c r="C149" s="14">
        <f>أساسى3!C149</f>
        <v>0</v>
      </c>
      <c r="D149" s="16"/>
      <c r="E149" s="16"/>
      <c r="F149" s="16"/>
      <c r="G149" s="16"/>
      <c r="H149" s="16"/>
      <c r="I149" s="16"/>
      <c r="J149" s="16"/>
      <c r="K149" s="16"/>
      <c r="L149" s="16"/>
      <c r="M149" s="16"/>
      <c r="N149" s="16"/>
      <c r="O149" s="16"/>
      <c r="P149" s="16"/>
      <c r="Q149" s="16"/>
      <c r="R149" s="16"/>
      <c r="S149" s="16"/>
      <c r="T149" s="23"/>
      <c r="U149" s="126"/>
    </row>
    <row r="150" spans="1:21" s="122" customFormat="1" ht="18.75">
      <c r="A150" s="22"/>
      <c r="B150" s="14">
        <f>أساسى3!B150</f>
        <v>0</v>
      </c>
      <c r="C150" s="14">
        <f>أساسى3!C150</f>
        <v>0</v>
      </c>
      <c r="D150" s="16"/>
      <c r="E150" s="16"/>
      <c r="F150" s="16"/>
      <c r="G150" s="16"/>
      <c r="H150" s="16"/>
      <c r="I150" s="16"/>
      <c r="J150" s="16"/>
      <c r="K150" s="16"/>
      <c r="L150" s="16"/>
      <c r="M150" s="16"/>
      <c r="N150" s="16"/>
      <c r="O150" s="16"/>
      <c r="P150" s="16"/>
      <c r="Q150" s="16"/>
      <c r="R150" s="16"/>
      <c r="S150" s="16"/>
      <c r="T150" s="23"/>
      <c r="U150" s="126"/>
    </row>
    <row r="151" spans="1:21" s="122" customFormat="1" ht="18.75">
      <c r="A151" s="22"/>
      <c r="B151" s="14">
        <f>أساسى3!B151</f>
        <v>0</v>
      </c>
      <c r="C151" s="14">
        <f>أساسى3!C151</f>
        <v>0</v>
      </c>
      <c r="D151" s="16"/>
      <c r="E151" s="16"/>
      <c r="F151" s="16"/>
      <c r="G151" s="16"/>
      <c r="H151" s="16"/>
      <c r="I151" s="16"/>
      <c r="J151" s="16"/>
      <c r="K151" s="16"/>
      <c r="L151" s="16"/>
      <c r="M151" s="16"/>
      <c r="N151" s="16"/>
      <c r="O151" s="16"/>
      <c r="P151" s="16"/>
      <c r="Q151" s="16"/>
      <c r="R151" s="16"/>
      <c r="S151" s="16"/>
      <c r="T151" s="23"/>
      <c r="U151" s="126"/>
    </row>
    <row r="152" spans="1:21" s="122" customFormat="1" ht="18.75">
      <c r="A152" s="22"/>
      <c r="B152" s="14">
        <f>أساسى3!B152</f>
        <v>0</v>
      </c>
      <c r="C152" s="14">
        <f>أساسى3!C152</f>
        <v>0</v>
      </c>
      <c r="D152" s="16"/>
      <c r="E152" s="16"/>
      <c r="F152" s="16"/>
      <c r="G152" s="16"/>
      <c r="H152" s="16"/>
      <c r="I152" s="16"/>
      <c r="J152" s="16"/>
      <c r="K152" s="16"/>
      <c r="L152" s="16"/>
      <c r="M152" s="16"/>
      <c r="N152" s="16"/>
      <c r="O152" s="16"/>
      <c r="P152" s="16"/>
      <c r="Q152" s="16"/>
      <c r="R152" s="16"/>
      <c r="S152" s="16"/>
      <c r="T152" s="23"/>
      <c r="U152" s="126"/>
    </row>
    <row r="153" spans="1:21" s="122" customFormat="1" ht="18.75">
      <c r="A153" s="22"/>
      <c r="B153" s="14">
        <f>أساسى3!B153</f>
        <v>0</v>
      </c>
      <c r="C153" s="14">
        <f>أساسى3!C153</f>
        <v>0</v>
      </c>
      <c r="D153" s="16"/>
      <c r="E153" s="16"/>
      <c r="F153" s="16"/>
      <c r="G153" s="16"/>
      <c r="H153" s="16"/>
      <c r="I153" s="16"/>
      <c r="J153" s="16"/>
      <c r="K153" s="16"/>
      <c r="L153" s="16"/>
      <c r="M153" s="16"/>
      <c r="N153" s="16"/>
      <c r="O153" s="16"/>
      <c r="P153" s="16"/>
      <c r="Q153" s="16"/>
      <c r="R153" s="16"/>
      <c r="S153" s="16"/>
      <c r="T153" s="23"/>
      <c r="U153" s="126"/>
    </row>
    <row r="154" spans="1:21" s="122" customFormat="1" ht="18.75">
      <c r="A154" s="22"/>
      <c r="B154" s="14">
        <f>أساسى3!B154</f>
        <v>0</v>
      </c>
      <c r="C154" s="14">
        <f>أساسى3!C154</f>
        <v>0</v>
      </c>
      <c r="D154" s="16"/>
      <c r="E154" s="16"/>
      <c r="F154" s="16"/>
      <c r="G154" s="16"/>
      <c r="H154" s="16"/>
      <c r="I154" s="16"/>
      <c r="J154" s="16"/>
      <c r="K154" s="16"/>
      <c r="L154" s="16"/>
      <c r="M154" s="16"/>
      <c r="N154" s="16"/>
      <c r="O154" s="16"/>
      <c r="P154" s="16"/>
      <c r="Q154" s="16"/>
      <c r="R154" s="16"/>
      <c r="S154" s="16"/>
      <c r="T154" s="23"/>
      <c r="U154" s="126"/>
    </row>
    <row r="155" spans="1:21" s="122" customFormat="1" ht="18.75">
      <c r="A155" s="22"/>
      <c r="B155" s="14">
        <f>أساسى3!B155</f>
        <v>0</v>
      </c>
      <c r="C155" s="14">
        <f>أساسى3!C155</f>
        <v>0</v>
      </c>
      <c r="D155" s="16"/>
      <c r="E155" s="16"/>
      <c r="F155" s="16"/>
      <c r="G155" s="16"/>
      <c r="H155" s="16"/>
      <c r="I155" s="16"/>
      <c r="J155" s="16"/>
      <c r="K155" s="16"/>
      <c r="L155" s="16"/>
      <c r="M155" s="16"/>
      <c r="N155" s="16"/>
      <c r="O155" s="16"/>
      <c r="P155" s="16"/>
      <c r="Q155" s="16"/>
      <c r="R155" s="16"/>
      <c r="S155" s="16"/>
      <c r="T155" s="23"/>
      <c r="U155" s="126"/>
    </row>
    <row r="156" spans="1:21" s="122" customFormat="1" ht="18.75">
      <c r="A156" s="22"/>
      <c r="B156" s="14">
        <f>أساسى3!B156</f>
        <v>0</v>
      </c>
      <c r="C156" s="14">
        <f>أساسى3!C156</f>
        <v>0</v>
      </c>
      <c r="D156" s="16"/>
      <c r="E156" s="16"/>
      <c r="F156" s="16"/>
      <c r="G156" s="16"/>
      <c r="H156" s="16"/>
      <c r="I156" s="16"/>
      <c r="J156" s="16"/>
      <c r="K156" s="16"/>
      <c r="L156" s="16"/>
      <c r="M156" s="16"/>
      <c r="N156" s="16"/>
      <c r="O156" s="16"/>
      <c r="P156" s="16"/>
      <c r="Q156" s="16"/>
      <c r="R156" s="16"/>
      <c r="S156" s="16"/>
      <c r="T156" s="23"/>
      <c r="U156" s="126"/>
    </row>
    <row r="157" spans="1:21" s="122" customFormat="1" ht="18.75">
      <c r="A157" s="22"/>
      <c r="B157" s="14">
        <f>أساسى3!B157</f>
        <v>0</v>
      </c>
      <c r="C157" s="14">
        <f>أساسى3!C157</f>
        <v>0</v>
      </c>
      <c r="D157" s="16"/>
      <c r="E157" s="16"/>
      <c r="F157" s="16"/>
      <c r="G157" s="16"/>
      <c r="H157" s="16"/>
      <c r="I157" s="16"/>
      <c r="J157" s="16"/>
      <c r="K157" s="16"/>
      <c r="L157" s="16"/>
      <c r="M157" s="16"/>
      <c r="N157" s="16"/>
      <c r="O157" s="16"/>
      <c r="P157" s="16"/>
      <c r="Q157" s="16"/>
      <c r="R157" s="16"/>
      <c r="S157" s="16"/>
      <c r="T157" s="23"/>
      <c r="U157" s="126"/>
    </row>
    <row r="158" spans="1:21" s="122" customFormat="1" ht="18.75">
      <c r="A158" s="22"/>
      <c r="B158" s="14">
        <f>أساسى3!B158</f>
        <v>0</v>
      </c>
      <c r="C158" s="14">
        <f>أساسى3!C158</f>
        <v>0</v>
      </c>
      <c r="D158" s="16"/>
      <c r="E158" s="16"/>
      <c r="F158" s="16"/>
      <c r="G158" s="16"/>
      <c r="H158" s="16"/>
      <c r="I158" s="16"/>
      <c r="J158" s="16"/>
      <c r="K158" s="16"/>
      <c r="L158" s="16"/>
      <c r="M158" s="16"/>
      <c r="N158" s="16"/>
      <c r="O158" s="16"/>
      <c r="P158" s="16"/>
      <c r="Q158" s="16"/>
      <c r="R158" s="16"/>
      <c r="S158" s="16"/>
      <c r="T158" s="23"/>
      <c r="U158" s="126"/>
    </row>
    <row r="159" spans="1:21" s="122" customFormat="1" ht="18.75">
      <c r="A159" s="22"/>
      <c r="B159" s="14">
        <f>أساسى3!B159</f>
        <v>0</v>
      </c>
      <c r="C159" s="14">
        <f>أساسى3!C159</f>
        <v>0</v>
      </c>
      <c r="D159" s="16"/>
      <c r="E159" s="16"/>
      <c r="F159" s="16"/>
      <c r="G159" s="16"/>
      <c r="H159" s="16"/>
      <c r="I159" s="16"/>
      <c r="J159" s="16"/>
      <c r="K159" s="16"/>
      <c r="L159" s="16"/>
      <c r="M159" s="16"/>
      <c r="N159" s="16"/>
      <c r="O159" s="16"/>
      <c r="P159" s="16"/>
      <c r="Q159" s="16"/>
      <c r="R159" s="16"/>
      <c r="S159" s="16"/>
      <c r="T159" s="23"/>
      <c r="U159" s="126"/>
    </row>
    <row r="160" spans="1:21" s="122" customFormat="1" ht="18.75">
      <c r="A160" s="22"/>
      <c r="B160" s="14">
        <f>أساسى3!B160</f>
        <v>0</v>
      </c>
      <c r="C160" s="14">
        <f>أساسى3!C160</f>
        <v>0</v>
      </c>
      <c r="D160" s="16"/>
      <c r="E160" s="16"/>
      <c r="F160" s="16"/>
      <c r="G160" s="16"/>
      <c r="H160" s="16"/>
      <c r="I160" s="16"/>
      <c r="J160" s="16"/>
      <c r="K160" s="16"/>
      <c r="L160" s="16"/>
      <c r="M160" s="16"/>
      <c r="N160" s="16"/>
      <c r="O160" s="16"/>
      <c r="P160" s="16"/>
      <c r="Q160" s="16"/>
      <c r="R160" s="16"/>
      <c r="S160" s="16"/>
      <c r="T160" s="23"/>
      <c r="U160" s="126"/>
    </row>
    <row r="161" spans="1:21" s="122" customFormat="1" ht="18.75">
      <c r="A161" s="22"/>
      <c r="B161" s="14">
        <f>أساسى3!B161</f>
        <v>0</v>
      </c>
      <c r="C161" s="14">
        <f>أساسى3!C161</f>
        <v>0</v>
      </c>
      <c r="D161" s="16"/>
      <c r="E161" s="16"/>
      <c r="F161" s="16"/>
      <c r="G161" s="16"/>
      <c r="H161" s="16"/>
      <c r="I161" s="16"/>
      <c r="J161" s="16"/>
      <c r="K161" s="16"/>
      <c r="L161" s="16"/>
      <c r="M161" s="16"/>
      <c r="N161" s="16"/>
      <c r="O161" s="16"/>
      <c r="P161" s="16"/>
      <c r="Q161" s="16"/>
      <c r="R161" s="16"/>
      <c r="S161" s="16"/>
      <c r="T161" s="23"/>
      <c r="U161" s="126"/>
    </row>
    <row r="162" spans="1:21" s="122" customFormat="1" ht="18.75">
      <c r="A162" s="22"/>
      <c r="B162" s="14">
        <f>أساسى3!B162</f>
        <v>0</v>
      </c>
      <c r="C162" s="14">
        <f>أساسى3!C162</f>
        <v>0</v>
      </c>
      <c r="D162" s="16"/>
      <c r="E162" s="16"/>
      <c r="F162" s="16"/>
      <c r="G162" s="16"/>
      <c r="H162" s="16"/>
      <c r="I162" s="16"/>
      <c r="J162" s="16"/>
      <c r="K162" s="16"/>
      <c r="L162" s="16"/>
      <c r="M162" s="16"/>
      <c r="N162" s="16"/>
      <c r="O162" s="16"/>
      <c r="P162" s="16"/>
      <c r="Q162" s="16"/>
      <c r="R162" s="16"/>
      <c r="S162" s="16"/>
      <c r="T162" s="23"/>
      <c r="U162" s="126"/>
    </row>
    <row r="163" spans="1:21" s="122" customFormat="1" ht="18.75">
      <c r="A163" s="22"/>
      <c r="B163" s="14">
        <f>أساسى3!B163</f>
        <v>0</v>
      </c>
      <c r="C163" s="14">
        <f>أساسى3!C163</f>
        <v>0</v>
      </c>
      <c r="D163" s="16"/>
      <c r="E163" s="16"/>
      <c r="F163" s="16"/>
      <c r="G163" s="16"/>
      <c r="H163" s="16"/>
      <c r="I163" s="16"/>
      <c r="J163" s="16"/>
      <c r="K163" s="16"/>
      <c r="L163" s="16"/>
      <c r="M163" s="16"/>
      <c r="N163" s="16"/>
      <c r="O163" s="16"/>
      <c r="P163" s="16"/>
      <c r="Q163" s="16"/>
      <c r="R163" s="16"/>
      <c r="S163" s="16"/>
      <c r="T163" s="23"/>
      <c r="U163" s="126"/>
    </row>
    <row r="164" spans="1:21" s="122" customFormat="1" ht="18.75">
      <c r="A164" s="22"/>
      <c r="B164" s="14">
        <f>أساسى3!B164</f>
        <v>0</v>
      </c>
      <c r="C164" s="14">
        <f>أساسى3!C164</f>
        <v>0</v>
      </c>
      <c r="D164" s="16"/>
      <c r="E164" s="16"/>
      <c r="F164" s="16"/>
      <c r="G164" s="16"/>
      <c r="H164" s="16"/>
      <c r="I164" s="16"/>
      <c r="J164" s="16"/>
      <c r="K164" s="16"/>
      <c r="L164" s="16"/>
      <c r="M164" s="16"/>
      <c r="N164" s="16"/>
      <c r="O164" s="16"/>
      <c r="P164" s="16"/>
      <c r="Q164" s="16"/>
      <c r="R164" s="16"/>
      <c r="S164" s="16"/>
      <c r="T164" s="23"/>
      <c r="U164" s="126"/>
    </row>
    <row r="165" spans="1:21" s="122" customFormat="1" ht="18.75">
      <c r="A165" s="22"/>
      <c r="B165" s="14">
        <f>أساسى3!B165</f>
        <v>0</v>
      </c>
      <c r="C165" s="14">
        <f>أساسى3!C165</f>
        <v>0</v>
      </c>
      <c r="D165" s="16"/>
      <c r="E165" s="16"/>
      <c r="F165" s="16"/>
      <c r="G165" s="16"/>
      <c r="H165" s="16"/>
      <c r="I165" s="16"/>
      <c r="J165" s="16"/>
      <c r="K165" s="16"/>
      <c r="L165" s="16"/>
      <c r="M165" s="16"/>
      <c r="N165" s="16"/>
      <c r="O165" s="16"/>
      <c r="P165" s="16"/>
      <c r="Q165" s="16"/>
      <c r="R165" s="16"/>
      <c r="S165" s="16"/>
      <c r="T165" s="23"/>
      <c r="U165" s="126"/>
    </row>
    <row r="166" spans="1:21" s="122" customFormat="1" ht="18.75">
      <c r="A166" s="22"/>
      <c r="B166" s="14">
        <f>أساسى3!B166</f>
        <v>0</v>
      </c>
      <c r="C166" s="14">
        <f>أساسى3!C166</f>
        <v>0</v>
      </c>
      <c r="D166" s="16"/>
      <c r="E166" s="16"/>
      <c r="F166" s="16"/>
      <c r="G166" s="16"/>
      <c r="H166" s="16"/>
      <c r="I166" s="16"/>
      <c r="J166" s="16"/>
      <c r="K166" s="16"/>
      <c r="L166" s="16"/>
      <c r="M166" s="16"/>
      <c r="N166" s="16"/>
      <c r="O166" s="16"/>
      <c r="P166" s="16"/>
      <c r="Q166" s="16"/>
      <c r="R166" s="16"/>
      <c r="S166" s="16"/>
      <c r="T166" s="23"/>
      <c r="U166" s="126"/>
    </row>
    <row r="167" spans="1:21" s="122" customFormat="1" ht="18.75">
      <c r="A167" s="22"/>
      <c r="B167" s="14">
        <f>أساسى3!B167</f>
        <v>0</v>
      </c>
      <c r="C167" s="14">
        <f>أساسى3!C167</f>
        <v>0</v>
      </c>
      <c r="D167" s="16"/>
      <c r="E167" s="16"/>
      <c r="F167" s="16"/>
      <c r="G167" s="16"/>
      <c r="H167" s="16"/>
      <c r="I167" s="16"/>
      <c r="J167" s="16"/>
      <c r="K167" s="16"/>
      <c r="L167" s="16"/>
      <c r="M167" s="16"/>
      <c r="N167" s="16"/>
      <c r="O167" s="16"/>
      <c r="P167" s="16"/>
      <c r="Q167" s="16"/>
      <c r="R167" s="16"/>
      <c r="S167" s="16"/>
      <c r="T167" s="23"/>
      <c r="U167" s="126"/>
    </row>
    <row r="168" spans="1:21" s="122" customFormat="1" ht="18.75">
      <c r="A168" s="22"/>
      <c r="B168" s="14">
        <f>أساسى3!B168</f>
        <v>0</v>
      </c>
      <c r="C168" s="14">
        <f>أساسى3!C168</f>
        <v>0</v>
      </c>
      <c r="D168" s="16"/>
      <c r="E168" s="16"/>
      <c r="F168" s="16"/>
      <c r="G168" s="16"/>
      <c r="H168" s="16"/>
      <c r="I168" s="16"/>
      <c r="J168" s="16"/>
      <c r="K168" s="16"/>
      <c r="L168" s="16"/>
      <c r="M168" s="16"/>
      <c r="N168" s="16"/>
      <c r="O168" s="16"/>
      <c r="P168" s="16"/>
      <c r="Q168" s="16"/>
      <c r="R168" s="16"/>
      <c r="S168" s="16"/>
      <c r="T168" s="23"/>
      <c r="U168" s="126"/>
    </row>
    <row r="169" spans="1:21" s="122" customFormat="1" ht="18.75">
      <c r="A169" s="22"/>
      <c r="B169" s="14">
        <f>أساسى3!B169</f>
        <v>0</v>
      </c>
      <c r="C169" s="14">
        <f>أساسى3!C169</f>
        <v>0</v>
      </c>
      <c r="D169" s="16"/>
      <c r="E169" s="16"/>
      <c r="F169" s="16"/>
      <c r="G169" s="16"/>
      <c r="H169" s="16"/>
      <c r="I169" s="16"/>
      <c r="J169" s="16"/>
      <c r="K169" s="16"/>
      <c r="L169" s="16"/>
      <c r="M169" s="16"/>
      <c r="N169" s="16"/>
      <c r="O169" s="16"/>
      <c r="P169" s="16"/>
      <c r="Q169" s="16"/>
      <c r="R169" s="16"/>
      <c r="S169" s="16"/>
      <c r="T169" s="23"/>
      <c r="U169" s="126"/>
    </row>
    <row r="170" spans="1:21" s="122" customFormat="1" ht="18.75">
      <c r="A170" s="22"/>
      <c r="B170" s="14">
        <f>أساسى3!B170</f>
        <v>0</v>
      </c>
      <c r="C170" s="14">
        <f>أساسى3!C170</f>
        <v>0</v>
      </c>
      <c r="D170" s="16"/>
      <c r="E170" s="16"/>
      <c r="F170" s="16"/>
      <c r="G170" s="16"/>
      <c r="H170" s="16"/>
      <c r="I170" s="16"/>
      <c r="J170" s="16"/>
      <c r="K170" s="16"/>
      <c r="L170" s="16"/>
      <c r="M170" s="16"/>
      <c r="N170" s="16"/>
      <c r="O170" s="16"/>
      <c r="P170" s="16"/>
      <c r="Q170" s="16"/>
      <c r="R170" s="16"/>
      <c r="S170" s="16"/>
      <c r="T170" s="23"/>
      <c r="U170" s="126"/>
    </row>
    <row r="171" spans="1:21" s="122" customFormat="1" ht="18.75">
      <c r="A171" s="22"/>
      <c r="B171" s="14">
        <f>أساسى3!B171</f>
        <v>0</v>
      </c>
      <c r="C171" s="14">
        <f>أساسى3!C171</f>
        <v>0</v>
      </c>
      <c r="D171" s="16"/>
      <c r="E171" s="16"/>
      <c r="F171" s="16"/>
      <c r="G171" s="16"/>
      <c r="H171" s="16"/>
      <c r="I171" s="16"/>
      <c r="J171" s="16"/>
      <c r="K171" s="16"/>
      <c r="L171" s="16"/>
      <c r="M171" s="16"/>
      <c r="N171" s="16"/>
      <c r="O171" s="16"/>
      <c r="P171" s="16"/>
      <c r="Q171" s="16"/>
      <c r="R171" s="16"/>
      <c r="S171" s="16"/>
      <c r="T171" s="23"/>
      <c r="U171" s="126"/>
    </row>
    <row r="172" spans="1:21" s="122" customFormat="1" ht="18.75">
      <c r="A172" s="22"/>
      <c r="B172" s="14">
        <f>أساسى3!B172</f>
        <v>0</v>
      </c>
      <c r="C172" s="14">
        <f>أساسى3!C172</f>
        <v>0</v>
      </c>
      <c r="D172" s="16"/>
      <c r="E172" s="16"/>
      <c r="F172" s="16"/>
      <c r="G172" s="16"/>
      <c r="H172" s="16"/>
      <c r="I172" s="16"/>
      <c r="J172" s="16"/>
      <c r="K172" s="16"/>
      <c r="L172" s="16"/>
      <c r="M172" s="16"/>
      <c r="N172" s="16"/>
      <c r="O172" s="16"/>
      <c r="P172" s="16"/>
      <c r="Q172" s="16"/>
      <c r="R172" s="16"/>
      <c r="S172" s="16"/>
      <c r="T172" s="23"/>
      <c r="U172" s="126"/>
    </row>
    <row r="173" spans="1:21" s="122" customFormat="1" ht="18.75">
      <c r="A173" s="22"/>
      <c r="B173" s="14">
        <f>أساسى3!B173</f>
        <v>0</v>
      </c>
      <c r="C173" s="14">
        <f>أساسى3!C173</f>
        <v>0</v>
      </c>
      <c r="D173" s="16"/>
      <c r="E173" s="16"/>
      <c r="F173" s="16"/>
      <c r="G173" s="16"/>
      <c r="H173" s="16"/>
      <c r="I173" s="16"/>
      <c r="J173" s="16"/>
      <c r="K173" s="16"/>
      <c r="L173" s="16"/>
      <c r="M173" s="16"/>
      <c r="N173" s="16"/>
      <c r="O173" s="16"/>
      <c r="P173" s="16"/>
      <c r="Q173" s="16"/>
      <c r="R173" s="16"/>
      <c r="S173" s="16"/>
      <c r="T173" s="23"/>
      <c r="U173" s="126"/>
    </row>
    <row r="174" spans="1:21" s="122" customFormat="1" ht="18.75">
      <c r="A174" s="22"/>
      <c r="B174" s="14">
        <f>أساسى3!B174</f>
        <v>0</v>
      </c>
      <c r="C174" s="14">
        <f>أساسى3!C174</f>
        <v>0</v>
      </c>
      <c r="D174" s="16"/>
      <c r="E174" s="16"/>
      <c r="F174" s="16"/>
      <c r="G174" s="16"/>
      <c r="H174" s="16"/>
      <c r="I174" s="16"/>
      <c r="J174" s="16"/>
      <c r="K174" s="16"/>
      <c r="L174" s="16"/>
      <c r="M174" s="16"/>
      <c r="N174" s="16"/>
      <c r="O174" s="16"/>
      <c r="P174" s="16"/>
      <c r="Q174" s="16"/>
      <c r="R174" s="16"/>
      <c r="S174" s="16"/>
      <c r="T174" s="23"/>
      <c r="U174" s="126"/>
    </row>
    <row r="175" spans="1:21" s="122" customFormat="1" ht="18.75">
      <c r="A175" s="22"/>
      <c r="B175" s="14">
        <f>أساسى3!B175</f>
        <v>0</v>
      </c>
      <c r="C175" s="14">
        <f>أساسى3!C175</f>
        <v>0</v>
      </c>
      <c r="D175" s="16"/>
      <c r="E175" s="16"/>
      <c r="F175" s="16"/>
      <c r="G175" s="16"/>
      <c r="H175" s="16"/>
      <c r="I175" s="16"/>
      <c r="J175" s="16"/>
      <c r="K175" s="16"/>
      <c r="L175" s="16"/>
      <c r="M175" s="16"/>
      <c r="N175" s="16"/>
      <c r="O175" s="16"/>
      <c r="P175" s="16"/>
      <c r="Q175" s="16"/>
      <c r="R175" s="16"/>
      <c r="S175" s="16"/>
      <c r="T175" s="23"/>
      <c r="U175" s="126"/>
    </row>
    <row r="176" spans="1:21" s="122" customFormat="1" ht="18.75">
      <c r="A176" s="22"/>
      <c r="B176" s="14">
        <f>أساسى3!B176</f>
        <v>0</v>
      </c>
      <c r="C176" s="14">
        <f>أساسى3!C176</f>
        <v>0</v>
      </c>
      <c r="D176" s="16"/>
      <c r="E176" s="16"/>
      <c r="F176" s="16"/>
      <c r="G176" s="16"/>
      <c r="H176" s="16"/>
      <c r="I176" s="16"/>
      <c r="J176" s="16"/>
      <c r="K176" s="16"/>
      <c r="L176" s="16"/>
      <c r="M176" s="16"/>
      <c r="N176" s="16"/>
      <c r="O176" s="16"/>
      <c r="P176" s="16"/>
      <c r="Q176" s="16"/>
      <c r="R176" s="16"/>
      <c r="S176" s="16"/>
      <c r="T176" s="23"/>
      <c r="U176" s="126"/>
    </row>
    <row r="177" spans="1:21" s="122" customFormat="1" ht="18.75">
      <c r="A177" s="22"/>
      <c r="B177" s="14">
        <f>أساسى3!B177</f>
        <v>0</v>
      </c>
      <c r="C177" s="14">
        <f>أساسى3!C177</f>
        <v>0</v>
      </c>
      <c r="D177" s="16"/>
      <c r="E177" s="16"/>
      <c r="F177" s="16"/>
      <c r="G177" s="16"/>
      <c r="H177" s="16"/>
      <c r="I177" s="16"/>
      <c r="J177" s="16"/>
      <c r="K177" s="16"/>
      <c r="L177" s="16"/>
      <c r="M177" s="16"/>
      <c r="N177" s="16"/>
      <c r="O177" s="16"/>
      <c r="P177" s="16"/>
      <c r="Q177" s="16"/>
      <c r="R177" s="16"/>
      <c r="S177" s="16"/>
      <c r="T177" s="23"/>
      <c r="U177" s="126"/>
    </row>
    <row r="178" spans="1:21" s="122" customFormat="1" ht="18.75">
      <c r="A178" s="22"/>
      <c r="B178" s="14">
        <f>أساسى3!B178</f>
        <v>0</v>
      </c>
      <c r="C178" s="14">
        <f>أساسى3!C178</f>
        <v>0</v>
      </c>
      <c r="D178" s="16"/>
      <c r="E178" s="16"/>
      <c r="F178" s="16"/>
      <c r="G178" s="16"/>
      <c r="H178" s="16"/>
      <c r="I178" s="16"/>
      <c r="J178" s="16"/>
      <c r="K178" s="16"/>
      <c r="L178" s="16"/>
      <c r="M178" s="16"/>
      <c r="N178" s="16"/>
      <c r="O178" s="16"/>
      <c r="P178" s="16"/>
      <c r="Q178" s="16"/>
      <c r="R178" s="16"/>
      <c r="S178" s="16"/>
      <c r="T178" s="23"/>
      <c r="U178" s="126"/>
    </row>
    <row r="179" spans="1:21" s="122" customFormat="1" ht="18.75">
      <c r="A179" s="22"/>
      <c r="B179" s="14">
        <f>أساسى3!B179</f>
        <v>0</v>
      </c>
      <c r="C179" s="14">
        <f>أساسى3!C179</f>
        <v>0</v>
      </c>
      <c r="D179" s="16"/>
      <c r="E179" s="16"/>
      <c r="F179" s="16"/>
      <c r="G179" s="16"/>
      <c r="H179" s="16"/>
      <c r="I179" s="16"/>
      <c r="J179" s="16"/>
      <c r="K179" s="16"/>
      <c r="L179" s="16"/>
      <c r="M179" s="16"/>
      <c r="N179" s="16"/>
      <c r="O179" s="16"/>
      <c r="P179" s="16"/>
      <c r="Q179" s="16"/>
      <c r="R179" s="16"/>
      <c r="S179" s="16"/>
      <c r="T179" s="23"/>
      <c r="U179" s="126"/>
    </row>
    <row r="180" spans="1:21" s="122" customFormat="1" ht="18.75">
      <c r="A180" s="22"/>
      <c r="B180" s="14">
        <f>أساسى3!B180</f>
        <v>0</v>
      </c>
      <c r="C180" s="14">
        <f>أساسى3!C180</f>
        <v>0</v>
      </c>
      <c r="D180" s="16"/>
      <c r="E180" s="16"/>
      <c r="F180" s="16"/>
      <c r="G180" s="16"/>
      <c r="H180" s="16"/>
      <c r="I180" s="16"/>
      <c r="J180" s="16"/>
      <c r="K180" s="16"/>
      <c r="L180" s="16"/>
      <c r="M180" s="16"/>
      <c r="N180" s="16"/>
      <c r="O180" s="16"/>
      <c r="P180" s="16"/>
      <c r="Q180" s="16"/>
      <c r="R180" s="16"/>
      <c r="S180" s="16"/>
      <c r="T180" s="23"/>
      <c r="U180" s="126"/>
    </row>
    <row r="181" spans="1:21" s="122" customFormat="1" ht="18.75">
      <c r="A181" s="22"/>
      <c r="B181" s="14">
        <f>أساسى3!B181</f>
        <v>0</v>
      </c>
      <c r="C181" s="14">
        <f>أساسى3!C181</f>
        <v>0</v>
      </c>
      <c r="D181" s="16"/>
      <c r="E181" s="16"/>
      <c r="F181" s="16"/>
      <c r="G181" s="16"/>
      <c r="H181" s="16"/>
      <c r="I181" s="16"/>
      <c r="J181" s="16"/>
      <c r="K181" s="16"/>
      <c r="L181" s="16"/>
      <c r="M181" s="16"/>
      <c r="N181" s="16"/>
      <c r="O181" s="16"/>
      <c r="P181" s="16"/>
      <c r="Q181" s="16"/>
      <c r="R181" s="16"/>
      <c r="S181" s="16"/>
      <c r="T181" s="23"/>
      <c r="U181" s="126"/>
    </row>
    <row r="182" spans="1:21" s="122" customFormat="1" ht="18.75">
      <c r="A182" s="22"/>
      <c r="B182" s="14">
        <f>أساسى3!B182</f>
        <v>0</v>
      </c>
      <c r="C182" s="14">
        <f>أساسى3!C182</f>
        <v>0</v>
      </c>
      <c r="D182" s="16"/>
      <c r="E182" s="16"/>
      <c r="F182" s="16"/>
      <c r="G182" s="16"/>
      <c r="H182" s="16"/>
      <c r="I182" s="16"/>
      <c r="J182" s="16"/>
      <c r="K182" s="16"/>
      <c r="L182" s="16"/>
      <c r="M182" s="16"/>
      <c r="N182" s="16"/>
      <c r="O182" s="16"/>
      <c r="P182" s="16"/>
      <c r="Q182" s="16"/>
      <c r="R182" s="16"/>
      <c r="S182" s="16"/>
      <c r="T182" s="23"/>
      <c r="U182" s="126"/>
    </row>
    <row r="183" spans="1:21" s="122" customFormat="1" ht="18.75">
      <c r="A183" s="22"/>
      <c r="B183" s="14">
        <f>أساسى3!B183</f>
        <v>0</v>
      </c>
      <c r="C183" s="14">
        <f>أساسى3!C183</f>
        <v>0</v>
      </c>
      <c r="D183" s="16"/>
      <c r="E183" s="16"/>
      <c r="F183" s="16"/>
      <c r="G183" s="16"/>
      <c r="H183" s="16"/>
      <c r="I183" s="16"/>
      <c r="J183" s="16"/>
      <c r="K183" s="16"/>
      <c r="L183" s="16"/>
      <c r="M183" s="16"/>
      <c r="N183" s="16"/>
      <c r="O183" s="16"/>
      <c r="P183" s="16"/>
      <c r="Q183" s="16"/>
      <c r="R183" s="16"/>
      <c r="S183" s="16"/>
      <c r="T183" s="23"/>
      <c r="U183" s="126"/>
    </row>
    <row r="184" spans="1:21" s="122" customFormat="1" ht="18.75">
      <c r="A184" s="22"/>
      <c r="B184" s="14">
        <f>أساسى3!B184</f>
        <v>0</v>
      </c>
      <c r="C184" s="14">
        <f>أساسى3!C184</f>
        <v>0</v>
      </c>
      <c r="D184" s="16"/>
      <c r="E184" s="16"/>
      <c r="F184" s="16"/>
      <c r="G184" s="16"/>
      <c r="H184" s="16"/>
      <c r="I184" s="16"/>
      <c r="J184" s="16"/>
      <c r="K184" s="16"/>
      <c r="L184" s="16"/>
      <c r="M184" s="16"/>
      <c r="N184" s="16"/>
      <c r="O184" s="16"/>
      <c r="P184" s="16"/>
      <c r="Q184" s="16"/>
      <c r="R184" s="16"/>
      <c r="S184" s="16"/>
      <c r="T184" s="23"/>
      <c r="U184" s="126"/>
    </row>
    <row r="185" spans="1:21" s="122" customFormat="1" ht="18.75">
      <c r="A185" s="22"/>
      <c r="B185" s="14">
        <f>أساسى3!B185</f>
        <v>0</v>
      </c>
      <c r="C185" s="14">
        <f>أساسى3!C185</f>
        <v>0</v>
      </c>
      <c r="D185" s="16"/>
      <c r="E185" s="16"/>
      <c r="F185" s="16"/>
      <c r="G185" s="16"/>
      <c r="H185" s="16"/>
      <c r="I185" s="16"/>
      <c r="J185" s="16"/>
      <c r="K185" s="16"/>
      <c r="L185" s="16"/>
      <c r="M185" s="16"/>
      <c r="N185" s="16"/>
      <c r="O185" s="16"/>
      <c r="P185" s="16"/>
      <c r="Q185" s="16"/>
      <c r="R185" s="16"/>
      <c r="S185" s="16"/>
      <c r="T185" s="23"/>
      <c r="U185" s="126"/>
    </row>
    <row r="186" spans="1:21" s="122" customFormat="1" ht="18.75">
      <c r="A186" s="22"/>
      <c r="B186" s="14">
        <f>أساسى3!B186</f>
        <v>0</v>
      </c>
      <c r="C186" s="14">
        <f>أساسى3!C186</f>
        <v>0</v>
      </c>
      <c r="D186" s="16"/>
      <c r="E186" s="16"/>
      <c r="F186" s="16"/>
      <c r="G186" s="16"/>
      <c r="H186" s="16"/>
      <c r="I186" s="16"/>
      <c r="J186" s="16"/>
      <c r="K186" s="16"/>
      <c r="L186" s="16"/>
      <c r="M186" s="16"/>
      <c r="N186" s="16"/>
      <c r="O186" s="16"/>
      <c r="P186" s="16"/>
      <c r="Q186" s="16"/>
      <c r="R186" s="16"/>
      <c r="S186" s="16"/>
      <c r="T186" s="23"/>
      <c r="U186" s="126"/>
    </row>
    <row r="187" spans="1:21" s="122" customFormat="1" ht="18.75">
      <c r="A187" s="22"/>
      <c r="B187" s="14">
        <f>أساسى3!B187</f>
        <v>0</v>
      </c>
      <c r="C187" s="14">
        <f>أساسى3!C187</f>
        <v>0</v>
      </c>
      <c r="D187" s="16"/>
      <c r="E187" s="16"/>
      <c r="F187" s="16"/>
      <c r="G187" s="16"/>
      <c r="H187" s="16"/>
      <c r="I187" s="16"/>
      <c r="J187" s="16"/>
      <c r="K187" s="16"/>
      <c r="L187" s="16"/>
      <c r="M187" s="16"/>
      <c r="N187" s="16"/>
      <c r="O187" s="16"/>
      <c r="P187" s="16"/>
      <c r="Q187" s="16"/>
      <c r="R187" s="16"/>
      <c r="S187" s="16"/>
      <c r="T187" s="23"/>
      <c r="U187" s="126"/>
    </row>
    <row r="188" spans="1:21" s="122" customFormat="1" ht="18.75">
      <c r="A188" s="22"/>
      <c r="B188" s="14">
        <f>أساسى3!B188</f>
        <v>0</v>
      </c>
      <c r="C188" s="14">
        <f>أساسى3!C188</f>
        <v>0</v>
      </c>
      <c r="D188" s="16"/>
      <c r="E188" s="16"/>
      <c r="F188" s="16"/>
      <c r="G188" s="16"/>
      <c r="H188" s="16"/>
      <c r="I188" s="16"/>
      <c r="J188" s="16"/>
      <c r="K188" s="16"/>
      <c r="L188" s="16"/>
      <c r="M188" s="16"/>
      <c r="N188" s="16"/>
      <c r="O188" s="16"/>
      <c r="P188" s="16"/>
      <c r="Q188" s="16"/>
      <c r="R188" s="16"/>
      <c r="S188" s="16"/>
      <c r="T188" s="23"/>
      <c r="U188" s="126"/>
    </row>
    <row r="189" spans="1:21" s="122" customFormat="1" ht="18.75">
      <c r="A189" s="22"/>
      <c r="B189" s="14">
        <f>أساسى3!B189</f>
        <v>0</v>
      </c>
      <c r="C189" s="14">
        <f>أساسى3!C189</f>
        <v>0</v>
      </c>
      <c r="D189" s="16"/>
      <c r="E189" s="16"/>
      <c r="F189" s="16"/>
      <c r="G189" s="16"/>
      <c r="H189" s="16"/>
      <c r="I189" s="16"/>
      <c r="J189" s="16"/>
      <c r="K189" s="16"/>
      <c r="L189" s="16"/>
      <c r="M189" s="16"/>
      <c r="N189" s="16"/>
      <c r="O189" s="16"/>
      <c r="P189" s="16"/>
      <c r="Q189" s="16"/>
      <c r="R189" s="16"/>
      <c r="S189" s="16"/>
      <c r="T189" s="23"/>
      <c r="U189" s="126"/>
    </row>
    <row r="190" spans="1:21" s="122" customFormat="1" ht="18.75">
      <c r="A190" s="22"/>
      <c r="B190" s="14">
        <f>أساسى3!B190</f>
        <v>0</v>
      </c>
      <c r="C190" s="14">
        <f>أساسى3!C190</f>
        <v>0</v>
      </c>
      <c r="D190" s="16"/>
      <c r="E190" s="16"/>
      <c r="F190" s="16"/>
      <c r="G190" s="16"/>
      <c r="H190" s="16"/>
      <c r="I190" s="16"/>
      <c r="J190" s="16"/>
      <c r="K190" s="16"/>
      <c r="L190" s="16"/>
      <c r="M190" s="16"/>
      <c r="N190" s="16"/>
      <c r="O190" s="16"/>
      <c r="P190" s="16"/>
      <c r="Q190" s="16"/>
      <c r="R190" s="16"/>
      <c r="S190" s="16"/>
      <c r="T190" s="23"/>
      <c r="U190" s="126"/>
    </row>
    <row r="191" spans="1:21" s="122" customFormat="1" ht="18.75">
      <c r="A191" s="22"/>
      <c r="B191" s="14">
        <f>أساسى3!B191</f>
        <v>0</v>
      </c>
      <c r="C191" s="14">
        <f>أساسى3!C191</f>
        <v>0</v>
      </c>
      <c r="D191" s="16"/>
      <c r="E191" s="16"/>
      <c r="F191" s="16"/>
      <c r="G191" s="16"/>
      <c r="H191" s="16"/>
      <c r="I191" s="16"/>
      <c r="J191" s="16"/>
      <c r="K191" s="16"/>
      <c r="L191" s="16"/>
      <c r="M191" s="16"/>
      <c r="N191" s="16"/>
      <c r="O191" s="16"/>
      <c r="P191" s="16"/>
      <c r="Q191" s="16"/>
      <c r="R191" s="16"/>
      <c r="S191" s="16"/>
      <c r="T191" s="23"/>
      <c r="U191" s="126"/>
    </row>
    <row r="192" spans="1:21" s="122" customFormat="1" ht="18.75">
      <c r="A192" s="22"/>
      <c r="B192" s="14">
        <f>أساسى3!B192</f>
        <v>0</v>
      </c>
      <c r="C192" s="14">
        <f>أساسى3!C192</f>
        <v>0</v>
      </c>
      <c r="D192" s="16"/>
      <c r="E192" s="16"/>
      <c r="F192" s="16"/>
      <c r="G192" s="16"/>
      <c r="H192" s="16"/>
      <c r="I192" s="16"/>
      <c r="J192" s="16"/>
      <c r="K192" s="16"/>
      <c r="L192" s="16"/>
      <c r="M192" s="16"/>
      <c r="N192" s="16"/>
      <c r="O192" s="16"/>
      <c r="P192" s="16"/>
      <c r="Q192" s="16"/>
      <c r="R192" s="16"/>
      <c r="S192" s="16"/>
      <c r="T192" s="23"/>
      <c r="U192" s="126"/>
    </row>
    <row r="193" spans="1:21" s="122" customFormat="1" ht="18.75">
      <c r="A193" s="22"/>
      <c r="B193" s="14">
        <f>أساسى3!B193</f>
        <v>0</v>
      </c>
      <c r="C193" s="14">
        <f>أساسى3!C193</f>
        <v>0</v>
      </c>
      <c r="D193" s="16"/>
      <c r="E193" s="16"/>
      <c r="F193" s="16"/>
      <c r="G193" s="16"/>
      <c r="H193" s="16"/>
      <c r="I193" s="16"/>
      <c r="J193" s="16"/>
      <c r="K193" s="16"/>
      <c r="L193" s="16"/>
      <c r="M193" s="16"/>
      <c r="N193" s="16"/>
      <c r="O193" s="16"/>
      <c r="P193" s="16"/>
      <c r="Q193" s="16"/>
      <c r="R193" s="16"/>
      <c r="S193" s="16"/>
      <c r="T193" s="23"/>
      <c r="U193" s="126"/>
    </row>
    <row r="194" spans="1:21" s="122" customFormat="1" ht="18.75">
      <c r="A194" s="22"/>
      <c r="B194" s="14">
        <f>أساسى3!B194</f>
        <v>0</v>
      </c>
      <c r="C194" s="14">
        <f>أساسى3!C194</f>
        <v>0</v>
      </c>
      <c r="D194" s="16"/>
      <c r="E194" s="16"/>
      <c r="F194" s="16"/>
      <c r="G194" s="16"/>
      <c r="H194" s="16"/>
      <c r="I194" s="16"/>
      <c r="J194" s="16"/>
      <c r="K194" s="16"/>
      <c r="L194" s="16"/>
      <c r="M194" s="16"/>
      <c r="N194" s="16"/>
      <c r="O194" s="16"/>
      <c r="P194" s="16"/>
      <c r="Q194" s="16"/>
      <c r="R194" s="16"/>
      <c r="S194" s="16"/>
      <c r="T194" s="23"/>
      <c r="U194" s="126"/>
    </row>
    <row r="195" spans="1:21" s="122" customFormat="1" ht="18.75">
      <c r="A195" s="22"/>
      <c r="B195" s="14">
        <f>أساسى3!B195</f>
        <v>0</v>
      </c>
      <c r="C195" s="14">
        <f>أساسى3!C195</f>
        <v>0</v>
      </c>
      <c r="D195" s="16"/>
      <c r="E195" s="16"/>
      <c r="F195" s="16"/>
      <c r="G195" s="16"/>
      <c r="H195" s="16"/>
      <c r="I195" s="16"/>
      <c r="J195" s="16"/>
      <c r="K195" s="16"/>
      <c r="L195" s="16"/>
      <c r="M195" s="16"/>
      <c r="N195" s="16"/>
      <c r="O195" s="16"/>
      <c r="P195" s="16"/>
      <c r="Q195" s="16"/>
      <c r="R195" s="16"/>
      <c r="S195" s="16"/>
      <c r="T195" s="23"/>
      <c r="U195" s="126"/>
    </row>
    <row r="196" spans="1:21" s="122" customFormat="1" ht="18.75">
      <c r="A196" s="22"/>
      <c r="B196" s="14">
        <f>أساسى3!B196</f>
        <v>0</v>
      </c>
      <c r="C196" s="14">
        <f>أساسى3!C196</f>
        <v>0</v>
      </c>
      <c r="D196" s="16"/>
      <c r="E196" s="16"/>
      <c r="F196" s="16"/>
      <c r="G196" s="16"/>
      <c r="H196" s="16"/>
      <c r="I196" s="16"/>
      <c r="J196" s="16"/>
      <c r="K196" s="16"/>
      <c r="L196" s="16"/>
      <c r="M196" s="16"/>
      <c r="N196" s="16"/>
      <c r="O196" s="16"/>
      <c r="P196" s="16"/>
      <c r="Q196" s="16"/>
      <c r="R196" s="16"/>
      <c r="S196" s="16"/>
      <c r="T196" s="23"/>
      <c r="U196" s="126"/>
    </row>
    <row r="197" spans="1:21" s="122" customFormat="1" ht="18.75">
      <c r="A197" s="22"/>
      <c r="B197" s="14">
        <f>أساسى3!B197</f>
        <v>0</v>
      </c>
      <c r="C197" s="14">
        <f>أساسى3!C197</f>
        <v>0</v>
      </c>
      <c r="D197" s="16"/>
      <c r="E197" s="16"/>
      <c r="F197" s="16"/>
      <c r="G197" s="16"/>
      <c r="H197" s="16"/>
      <c r="I197" s="16"/>
      <c r="J197" s="16"/>
      <c r="K197" s="16"/>
      <c r="L197" s="16"/>
      <c r="M197" s="16"/>
      <c r="N197" s="16"/>
      <c r="O197" s="16"/>
      <c r="P197" s="16"/>
      <c r="Q197" s="16"/>
      <c r="R197" s="16"/>
      <c r="S197" s="16"/>
      <c r="T197" s="23"/>
      <c r="U197" s="126"/>
    </row>
    <row r="198" spans="1:21" s="122" customFormat="1" ht="18.75">
      <c r="A198" s="22"/>
      <c r="B198" s="14">
        <f>أساسى3!B198</f>
        <v>0</v>
      </c>
      <c r="C198" s="14">
        <f>أساسى3!C198</f>
        <v>0</v>
      </c>
      <c r="D198" s="16"/>
      <c r="E198" s="16"/>
      <c r="F198" s="16"/>
      <c r="G198" s="16"/>
      <c r="H198" s="16"/>
      <c r="I198" s="16"/>
      <c r="J198" s="16"/>
      <c r="K198" s="16"/>
      <c r="L198" s="16"/>
      <c r="M198" s="16"/>
      <c r="N198" s="16"/>
      <c r="O198" s="16"/>
      <c r="P198" s="16"/>
      <c r="Q198" s="16"/>
      <c r="R198" s="16"/>
      <c r="S198" s="16"/>
      <c r="T198" s="23"/>
      <c r="U198" s="126"/>
    </row>
    <row r="199" spans="1:21" s="122" customFormat="1" ht="18.75">
      <c r="A199" s="22"/>
      <c r="B199" s="14">
        <f>أساسى3!B199</f>
        <v>0</v>
      </c>
      <c r="C199" s="14">
        <f>أساسى3!C199</f>
        <v>0</v>
      </c>
      <c r="D199" s="16"/>
      <c r="E199" s="16"/>
      <c r="F199" s="16"/>
      <c r="G199" s="16"/>
      <c r="H199" s="16"/>
      <c r="I199" s="16"/>
      <c r="J199" s="16"/>
      <c r="K199" s="16"/>
      <c r="L199" s="16"/>
      <c r="M199" s="16"/>
      <c r="N199" s="16"/>
      <c r="O199" s="16"/>
      <c r="P199" s="16"/>
      <c r="Q199" s="16"/>
      <c r="R199" s="16"/>
      <c r="S199" s="16"/>
      <c r="T199" s="23"/>
      <c r="U199" s="126"/>
    </row>
    <row r="200" spans="1:21" s="122" customFormat="1" ht="18.75">
      <c r="A200" s="22"/>
      <c r="B200" s="14">
        <f>أساسى3!B200</f>
        <v>0</v>
      </c>
      <c r="C200" s="14">
        <f>أساسى3!C200</f>
        <v>0</v>
      </c>
      <c r="D200" s="16"/>
      <c r="E200" s="16"/>
      <c r="F200" s="16"/>
      <c r="G200" s="16"/>
      <c r="H200" s="16"/>
      <c r="I200" s="16"/>
      <c r="J200" s="16"/>
      <c r="K200" s="16"/>
      <c r="L200" s="16"/>
      <c r="M200" s="16"/>
      <c r="N200" s="16"/>
      <c r="O200" s="16"/>
      <c r="P200" s="16"/>
      <c r="Q200" s="16"/>
      <c r="R200" s="16"/>
      <c r="S200" s="16"/>
      <c r="T200" s="23"/>
      <c r="U200" s="126"/>
    </row>
    <row r="201" spans="1:21" s="122" customFormat="1" ht="18.75">
      <c r="A201" s="22"/>
      <c r="B201" s="14">
        <f>أساسى3!B201</f>
        <v>0</v>
      </c>
      <c r="C201" s="14">
        <f>أساسى3!C201</f>
        <v>0</v>
      </c>
      <c r="D201" s="16"/>
      <c r="E201" s="16"/>
      <c r="F201" s="16"/>
      <c r="G201" s="16"/>
      <c r="H201" s="16"/>
      <c r="I201" s="16"/>
      <c r="J201" s="16"/>
      <c r="K201" s="16"/>
      <c r="L201" s="16"/>
      <c r="M201" s="16"/>
      <c r="N201" s="16"/>
      <c r="O201" s="16"/>
      <c r="P201" s="16"/>
      <c r="Q201" s="16"/>
      <c r="R201" s="16"/>
      <c r="S201" s="16"/>
      <c r="T201" s="23"/>
      <c r="U201" s="126"/>
    </row>
    <row r="202" spans="1:21" s="122" customFormat="1" ht="18.75">
      <c r="A202" s="22"/>
      <c r="B202" s="14">
        <f>أساسى3!B202</f>
        <v>0</v>
      </c>
      <c r="C202" s="14">
        <f>أساسى3!C202</f>
        <v>0</v>
      </c>
      <c r="D202" s="16"/>
      <c r="E202" s="16"/>
      <c r="F202" s="16"/>
      <c r="G202" s="16"/>
      <c r="H202" s="16"/>
      <c r="I202" s="16"/>
      <c r="J202" s="16"/>
      <c r="K202" s="16"/>
      <c r="L202" s="16"/>
      <c r="M202" s="16"/>
      <c r="N202" s="16"/>
      <c r="O202" s="16"/>
      <c r="P202" s="16"/>
      <c r="Q202" s="16"/>
      <c r="R202" s="16"/>
      <c r="S202" s="16"/>
      <c r="T202" s="23"/>
      <c r="U202" s="126"/>
    </row>
    <row r="203" spans="1:21" s="122" customFormat="1" ht="18.75">
      <c r="A203" s="22"/>
      <c r="B203" s="14">
        <f>أساسى3!B203</f>
        <v>0</v>
      </c>
      <c r="C203" s="14">
        <f>أساسى3!C203</f>
        <v>0</v>
      </c>
      <c r="D203" s="16"/>
      <c r="E203" s="16"/>
      <c r="F203" s="16"/>
      <c r="G203" s="16"/>
      <c r="H203" s="16"/>
      <c r="I203" s="16"/>
      <c r="J203" s="16"/>
      <c r="K203" s="16"/>
      <c r="L203" s="16"/>
      <c r="M203" s="16"/>
      <c r="N203" s="16"/>
      <c r="O203" s="16"/>
      <c r="P203" s="16"/>
      <c r="Q203" s="16"/>
      <c r="R203" s="16"/>
      <c r="S203" s="16"/>
      <c r="T203" s="23"/>
      <c r="U203" s="126"/>
    </row>
    <row r="204" spans="1:21" s="122" customFormat="1" ht="18.75">
      <c r="A204" s="22"/>
      <c r="B204" s="14">
        <f>أساسى3!B204</f>
        <v>0</v>
      </c>
      <c r="C204" s="14">
        <f>أساسى3!C204</f>
        <v>0</v>
      </c>
      <c r="D204" s="16"/>
      <c r="E204" s="16"/>
      <c r="F204" s="16"/>
      <c r="G204" s="16"/>
      <c r="H204" s="16"/>
      <c r="I204" s="16"/>
      <c r="J204" s="16"/>
      <c r="K204" s="16"/>
      <c r="L204" s="16"/>
      <c r="M204" s="16"/>
      <c r="N204" s="16"/>
      <c r="O204" s="16"/>
      <c r="P204" s="16"/>
      <c r="Q204" s="16"/>
      <c r="R204" s="16"/>
      <c r="S204" s="16"/>
      <c r="T204" s="23"/>
      <c r="U204" s="126"/>
    </row>
    <row r="205" spans="1:21" s="122" customFormat="1" ht="18.75">
      <c r="A205" s="22"/>
      <c r="B205" s="14">
        <f>أساسى3!B205</f>
        <v>0</v>
      </c>
      <c r="C205" s="14">
        <f>أساسى3!C205</f>
        <v>0</v>
      </c>
      <c r="D205" s="16"/>
      <c r="E205" s="16"/>
      <c r="F205" s="16"/>
      <c r="G205" s="16"/>
      <c r="H205" s="16"/>
      <c r="I205" s="16"/>
      <c r="J205" s="16"/>
      <c r="K205" s="16"/>
      <c r="L205" s="16"/>
      <c r="M205" s="16"/>
      <c r="N205" s="16"/>
      <c r="O205" s="16"/>
      <c r="P205" s="16"/>
      <c r="Q205" s="16"/>
      <c r="R205" s="16"/>
      <c r="S205" s="16"/>
      <c r="T205" s="23"/>
      <c r="U205" s="126"/>
    </row>
    <row r="206" spans="1:21" s="122" customFormat="1" ht="18.75">
      <c r="A206" s="22"/>
      <c r="B206" s="14">
        <f>أساسى3!B206</f>
        <v>0</v>
      </c>
      <c r="C206" s="14">
        <f>أساسى3!C206</f>
        <v>0</v>
      </c>
      <c r="D206" s="16"/>
      <c r="E206" s="16"/>
      <c r="F206" s="16"/>
      <c r="G206" s="16"/>
      <c r="H206" s="16"/>
      <c r="I206" s="16"/>
      <c r="J206" s="16"/>
      <c r="K206" s="16"/>
      <c r="L206" s="16"/>
      <c r="M206" s="16"/>
      <c r="N206" s="16"/>
      <c r="O206" s="16"/>
      <c r="P206" s="16"/>
      <c r="Q206" s="16"/>
      <c r="R206" s="16"/>
      <c r="S206" s="16"/>
      <c r="T206" s="23"/>
      <c r="U206" s="126"/>
    </row>
    <row r="207" spans="1:21" s="122" customFormat="1" ht="18.75">
      <c r="A207" s="22"/>
      <c r="B207" s="14">
        <f>أساسى3!B207</f>
        <v>0</v>
      </c>
      <c r="C207" s="14">
        <f>أساسى3!C207</f>
        <v>0</v>
      </c>
      <c r="D207" s="16"/>
      <c r="E207" s="16"/>
      <c r="F207" s="16"/>
      <c r="G207" s="16"/>
      <c r="H207" s="16"/>
      <c r="I207" s="16"/>
      <c r="J207" s="16"/>
      <c r="K207" s="16"/>
      <c r="L207" s="16"/>
      <c r="M207" s="16"/>
      <c r="N207" s="16"/>
      <c r="O207" s="16"/>
      <c r="P207" s="16"/>
      <c r="Q207" s="16"/>
      <c r="R207" s="16"/>
      <c r="S207" s="16"/>
      <c r="T207" s="23"/>
      <c r="U207" s="126"/>
    </row>
    <row r="208" spans="1:21" s="122" customFormat="1" ht="18.75">
      <c r="A208" s="22"/>
      <c r="B208" s="14">
        <f>أساسى3!B208</f>
        <v>0</v>
      </c>
      <c r="C208" s="14">
        <f>أساسى3!C208</f>
        <v>0</v>
      </c>
      <c r="D208" s="16"/>
      <c r="E208" s="16"/>
      <c r="F208" s="16"/>
      <c r="G208" s="16"/>
      <c r="H208" s="16"/>
      <c r="I208" s="16"/>
      <c r="J208" s="16"/>
      <c r="K208" s="16"/>
      <c r="L208" s="16"/>
      <c r="M208" s="16"/>
      <c r="N208" s="16"/>
      <c r="O208" s="16"/>
      <c r="P208" s="16"/>
      <c r="Q208" s="16"/>
      <c r="R208" s="16"/>
      <c r="S208" s="16"/>
      <c r="T208" s="23"/>
      <c r="U208" s="126"/>
    </row>
    <row r="209" spans="1:21" s="122" customFormat="1" ht="18.75">
      <c r="A209" s="22"/>
      <c r="B209" s="14">
        <f>أساسى3!B209</f>
        <v>0</v>
      </c>
      <c r="C209" s="14">
        <f>أساسى3!C209</f>
        <v>0</v>
      </c>
      <c r="D209" s="16"/>
      <c r="E209" s="16"/>
      <c r="F209" s="16"/>
      <c r="G209" s="16"/>
      <c r="H209" s="16"/>
      <c r="I209" s="16"/>
      <c r="J209" s="16"/>
      <c r="K209" s="16"/>
      <c r="L209" s="16"/>
      <c r="M209" s="16"/>
      <c r="N209" s="16"/>
      <c r="O209" s="16"/>
      <c r="P209" s="16"/>
      <c r="Q209" s="16"/>
      <c r="R209" s="16"/>
      <c r="S209" s="16"/>
      <c r="T209" s="23"/>
      <c r="U209" s="126"/>
    </row>
    <row r="210" spans="1:21" s="122" customFormat="1" ht="18.75">
      <c r="A210" s="22"/>
      <c r="B210" s="14">
        <f>أساسى3!B210</f>
        <v>0</v>
      </c>
      <c r="C210" s="14">
        <f>أساسى3!C210</f>
        <v>0</v>
      </c>
      <c r="D210" s="16"/>
      <c r="E210" s="16"/>
      <c r="F210" s="16"/>
      <c r="G210" s="16"/>
      <c r="H210" s="16"/>
      <c r="I210" s="16"/>
      <c r="J210" s="16"/>
      <c r="K210" s="16"/>
      <c r="L210" s="16"/>
      <c r="M210" s="16"/>
      <c r="N210" s="16"/>
      <c r="O210" s="16"/>
      <c r="P210" s="16"/>
      <c r="Q210" s="16"/>
      <c r="R210" s="16"/>
      <c r="S210" s="16"/>
      <c r="T210" s="23"/>
      <c r="U210" s="126"/>
    </row>
    <row r="211" spans="1:21" s="122" customFormat="1" ht="18.75">
      <c r="A211" s="22"/>
      <c r="B211" s="14">
        <f>أساسى3!B211</f>
        <v>0</v>
      </c>
      <c r="C211" s="14">
        <f>أساسى3!C211</f>
        <v>0</v>
      </c>
      <c r="D211" s="16"/>
      <c r="E211" s="16"/>
      <c r="F211" s="16"/>
      <c r="G211" s="16"/>
      <c r="H211" s="16"/>
      <c r="I211" s="16"/>
      <c r="J211" s="16"/>
      <c r="K211" s="16"/>
      <c r="L211" s="16"/>
      <c r="M211" s="16"/>
      <c r="N211" s="16"/>
      <c r="O211" s="16"/>
      <c r="P211" s="16"/>
      <c r="Q211" s="16"/>
      <c r="R211" s="16"/>
      <c r="S211" s="16"/>
      <c r="T211" s="23"/>
      <c r="U211" s="126"/>
    </row>
    <row r="212" spans="1:21" s="122" customFormat="1" ht="18.75">
      <c r="A212" s="22"/>
      <c r="B212" s="14">
        <f>أساسى3!B212</f>
        <v>0</v>
      </c>
      <c r="C212" s="14">
        <f>أساسى3!C212</f>
        <v>0</v>
      </c>
      <c r="D212" s="16"/>
      <c r="E212" s="16"/>
      <c r="F212" s="16"/>
      <c r="G212" s="16"/>
      <c r="H212" s="16"/>
      <c r="I212" s="16"/>
      <c r="J212" s="16"/>
      <c r="K212" s="16"/>
      <c r="L212" s="16"/>
      <c r="M212" s="16"/>
      <c r="N212" s="16"/>
      <c r="O212" s="16"/>
      <c r="P212" s="16"/>
      <c r="Q212" s="16"/>
      <c r="R212" s="16"/>
      <c r="S212" s="16"/>
      <c r="T212" s="23"/>
      <c r="U212" s="126"/>
    </row>
    <row r="213" spans="1:21" s="122" customFormat="1" ht="18.75">
      <c r="A213" s="22"/>
      <c r="B213" s="14">
        <f>أساسى3!B213</f>
        <v>0</v>
      </c>
      <c r="C213" s="14">
        <f>أساسى3!C213</f>
        <v>0</v>
      </c>
      <c r="D213" s="16"/>
      <c r="E213" s="16"/>
      <c r="F213" s="16"/>
      <c r="G213" s="16"/>
      <c r="H213" s="16"/>
      <c r="I213" s="16"/>
      <c r="J213" s="16"/>
      <c r="K213" s="16"/>
      <c r="L213" s="16"/>
      <c r="M213" s="16"/>
      <c r="N213" s="16"/>
      <c r="O213" s="16"/>
      <c r="P213" s="16"/>
      <c r="Q213" s="16"/>
      <c r="R213" s="16"/>
      <c r="S213" s="16"/>
      <c r="T213" s="23"/>
      <c r="U213" s="126"/>
    </row>
    <row r="214" spans="1:21" s="122" customFormat="1" ht="18.75">
      <c r="A214" s="22"/>
      <c r="B214" s="14">
        <f>أساسى3!B214</f>
        <v>0</v>
      </c>
      <c r="C214" s="14">
        <f>أساسى3!C214</f>
        <v>0</v>
      </c>
      <c r="D214" s="16"/>
      <c r="E214" s="16"/>
      <c r="F214" s="16"/>
      <c r="G214" s="16"/>
      <c r="H214" s="16"/>
      <c r="I214" s="16"/>
      <c r="J214" s="16"/>
      <c r="K214" s="16"/>
      <c r="L214" s="16"/>
      <c r="M214" s="16"/>
      <c r="N214" s="16"/>
      <c r="O214" s="16"/>
      <c r="P214" s="16"/>
      <c r="Q214" s="16"/>
      <c r="R214" s="16"/>
      <c r="S214" s="16"/>
      <c r="T214" s="23"/>
      <c r="U214" s="126"/>
    </row>
    <row r="215" spans="1:21" s="122" customFormat="1" ht="18.75">
      <c r="A215" s="22"/>
      <c r="B215" s="14">
        <f>أساسى3!B215</f>
        <v>0</v>
      </c>
      <c r="C215" s="14">
        <f>أساسى3!C215</f>
        <v>0</v>
      </c>
      <c r="D215" s="16"/>
      <c r="E215" s="16"/>
      <c r="F215" s="16"/>
      <c r="G215" s="16"/>
      <c r="H215" s="16"/>
      <c r="I215" s="16"/>
      <c r="J215" s="16"/>
      <c r="K215" s="16"/>
      <c r="L215" s="16"/>
      <c r="M215" s="16"/>
      <c r="N215" s="16"/>
      <c r="O215" s="16"/>
      <c r="P215" s="16"/>
      <c r="Q215" s="16"/>
      <c r="R215" s="16"/>
      <c r="S215" s="16"/>
      <c r="T215" s="23"/>
      <c r="U215" s="126"/>
    </row>
    <row r="216" spans="1:21" s="122" customFormat="1" ht="18.75">
      <c r="A216" s="22"/>
      <c r="B216" s="14">
        <f>أساسى3!B216</f>
        <v>0</v>
      </c>
      <c r="C216" s="14">
        <f>أساسى3!C216</f>
        <v>0</v>
      </c>
      <c r="D216" s="16"/>
      <c r="E216" s="16"/>
      <c r="F216" s="16"/>
      <c r="G216" s="16"/>
      <c r="H216" s="16"/>
      <c r="I216" s="16"/>
      <c r="J216" s="16"/>
      <c r="K216" s="16"/>
      <c r="L216" s="16"/>
      <c r="M216" s="16"/>
      <c r="N216" s="16"/>
      <c r="O216" s="16"/>
      <c r="P216" s="16"/>
      <c r="Q216" s="16"/>
      <c r="R216" s="16"/>
      <c r="S216" s="16"/>
      <c r="T216" s="23"/>
      <c r="U216" s="126"/>
    </row>
    <row r="217" spans="1:21" s="122" customFormat="1" ht="18.75">
      <c r="A217" s="22"/>
      <c r="B217" s="14">
        <f>أساسى3!B217</f>
        <v>0</v>
      </c>
      <c r="C217" s="14">
        <f>أساسى3!C217</f>
        <v>0</v>
      </c>
      <c r="D217" s="16"/>
      <c r="E217" s="16"/>
      <c r="F217" s="16"/>
      <c r="G217" s="16"/>
      <c r="H217" s="16"/>
      <c r="I217" s="16"/>
      <c r="J217" s="16"/>
      <c r="K217" s="16"/>
      <c r="L217" s="16"/>
      <c r="M217" s="16"/>
      <c r="N217" s="16"/>
      <c r="O217" s="16"/>
      <c r="P217" s="16"/>
      <c r="Q217" s="16"/>
      <c r="R217" s="16"/>
      <c r="S217" s="16"/>
      <c r="T217" s="23"/>
      <c r="U217" s="126"/>
    </row>
    <row r="218" spans="1:21" s="122" customFormat="1" ht="18.75">
      <c r="A218" s="22"/>
      <c r="B218" s="14">
        <f>أساسى3!B218</f>
        <v>0</v>
      </c>
      <c r="C218" s="14">
        <f>أساسى3!C218</f>
        <v>0</v>
      </c>
      <c r="D218" s="16"/>
      <c r="E218" s="16"/>
      <c r="F218" s="16"/>
      <c r="G218" s="16"/>
      <c r="H218" s="16"/>
      <c r="I218" s="16"/>
      <c r="J218" s="16"/>
      <c r="K218" s="16"/>
      <c r="L218" s="16"/>
      <c r="M218" s="16"/>
      <c r="N218" s="16"/>
      <c r="O218" s="16"/>
      <c r="P218" s="16"/>
      <c r="Q218" s="16"/>
      <c r="R218" s="16"/>
      <c r="S218" s="16"/>
      <c r="T218" s="23"/>
      <c r="U218" s="126"/>
    </row>
    <row r="219" spans="1:21" s="122" customFormat="1" ht="18.75">
      <c r="A219" s="22"/>
      <c r="B219" s="14">
        <f>أساسى3!B219</f>
        <v>0</v>
      </c>
      <c r="C219" s="14">
        <f>أساسى3!C219</f>
        <v>0</v>
      </c>
      <c r="D219" s="16"/>
      <c r="E219" s="16"/>
      <c r="F219" s="16"/>
      <c r="G219" s="16"/>
      <c r="H219" s="16"/>
      <c r="I219" s="16"/>
      <c r="J219" s="16"/>
      <c r="K219" s="16"/>
      <c r="L219" s="16"/>
      <c r="M219" s="16"/>
      <c r="N219" s="16"/>
      <c r="O219" s="16"/>
      <c r="P219" s="16"/>
      <c r="Q219" s="16"/>
      <c r="R219" s="16"/>
      <c r="S219" s="16"/>
      <c r="T219" s="23"/>
      <c r="U219" s="126"/>
    </row>
    <row r="220" spans="1:21" s="122" customFormat="1" ht="18.75">
      <c r="A220" s="22"/>
      <c r="B220" s="14">
        <f>أساسى3!B220</f>
        <v>0</v>
      </c>
      <c r="C220" s="14">
        <f>أساسى3!C220</f>
        <v>0</v>
      </c>
      <c r="D220" s="16"/>
      <c r="E220" s="16"/>
      <c r="F220" s="16"/>
      <c r="G220" s="16"/>
      <c r="H220" s="16"/>
      <c r="I220" s="16"/>
      <c r="J220" s="16"/>
      <c r="K220" s="16"/>
      <c r="L220" s="16"/>
      <c r="M220" s="16"/>
      <c r="N220" s="16"/>
      <c r="O220" s="16"/>
      <c r="P220" s="16"/>
      <c r="Q220" s="16"/>
      <c r="R220" s="16"/>
      <c r="S220" s="16"/>
      <c r="T220" s="23"/>
      <c r="U220" s="126"/>
    </row>
    <row r="221" spans="1:21" s="122" customFormat="1" ht="18.75">
      <c r="A221" s="22"/>
      <c r="B221" s="14">
        <f>أساسى3!B221</f>
        <v>0</v>
      </c>
      <c r="C221" s="14">
        <f>أساسى3!C221</f>
        <v>0</v>
      </c>
      <c r="D221" s="16"/>
      <c r="E221" s="16"/>
      <c r="F221" s="16"/>
      <c r="G221" s="16"/>
      <c r="H221" s="16"/>
      <c r="I221" s="16"/>
      <c r="J221" s="16"/>
      <c r="K221" s="16"/>
      <c r="L221" s="16"/>
      <c r="M221" s="16"/>
      <c r="N221" s="16"/>
      <c r="O221" s="16"/>
      <c r="P221" s="16"/>
      <c r="Q221" s="16"/>
      <c r="R221" s="16"/>
      <c r="S221" s="16"/>
      <c r="T221" s="23"/>
      <c r="U221" s="126"/>
    </row>
    <row r="222" spans="1:21" s="122" customFormat="1" ht="18.75">
      <c r="A222" s="22"/>
      <c r="B222" s="14">
        <f>أساسى3!B222</f>
        <v>0</v>
      </c>
      <c r="C222" s="14">
        <f>أساسى3!C222</f>
        <v>0</v>
      </c>
      <c r="D222" s="16"/>
      <c r="E222" s="16"/>
      <c r="F222" s="16"/>
      <c r="G222" s="16"/>
      <c r="H222" s="16"/>
      <c r="I222" s="16"/>
      <c r="J222" s="16"/>
      <c r="K222" s="16"/>
      <c r="L222" s="16"/>
      <c r="M222" s="16"/>
      <c r="N222" s="16"/>
      <c r="O222" s="16"/>
      <c r="P222" s="16"/>
      <c r="Q222" s="16"/>
      <c r="R222" s="16"/>
      <c r="S222" s="16"/>
      <c r="T222" s="23"/>
      <c r="U222" s="126"/>
    </row>
    <row r="223" spans="1:21" s="122" customFormat="1" ht="18.75">
      <c r="A223" s="22"/>
      <c r="B223" s="14">
        <f>أساسى3!B223</f>
        <v>0</v>
      </c>
      <c r="C223" s="14">
        <f>أساسى3!C223</f>
        <v>0</v>
      </c>
      <c r="D223" s="16"/>
      <c r="E223" s="16"/>
      <c r="F223" s="16"/>
      <c r="G223" s="16"/>
      <c r="H223" s="16"/>
      <c r="I223" s="16"/>
      <c r="J223" s="16"/>
      <c r="K223" s="16"/>
      <c r="L223" s="16"/>
      <c r="M223" s="16"/>
      <c r="N223" s="16"/>
      <c r="O223" s="16"/>
      <c r="P223" s="16"/>
      <c r="Q223" s="16"/>
      <c r="R223" s="16"/>
      <c r="S223" s="16"/>
      <c r="T223" s="23"/>
      <c r="U223" s="126"/>
    </row>
    <row r="224" spans="1:21" s="122" customFormat="1" ht="18.75">
      <c r="A224" s="22"/>
      <c r="B224" s="14">
        <f>أساسى3!B224</f>
        <v>0</v>
      </c>
      <c r="C224" s="14">
        <f>أساسى3!C224</f>
        <v>0</v>
      </c>
      <c r="D224" s="16"/>
      <c r="E224" s="16"/>
      <c r="F224" s="16"/>
      <c r="G224" s="16"/>
      <c r="H224" s="16"/>
      <c r="I224" s="16"/>
      <c r="J224" s="16"/>
      <c r="K224" s="16"/>
      <c r="L224" s="16"/>
      <c r="M224" s="16"/>
      <c r="N224" s="16"/>
      <c r="O224" s="16"/>
      <c r="P224" s="16"/>
      <c r="Q224" s="16"/>
      <c r="R224" s="16"/>
      <c r="S224" s="16"/>
      <c r="T224" s="23"/>
      <c r="U224" s="126"/>
    </row>
    <row r="225" spans="1:21" s="122" customFormat="1" ht="18.75">
      <c r="A225" s="22"/>
      <c r="B225" s="14">
        <f>أساسى3!B225</f>
        <v>0</v>
      </c>
      <c r="C225" s="14">
        <f>أساسى3!C225</f>
        <v>0</v>
      </c>
      <c r="D225" s="16"/>
      <c r="E225" s="16"/>
      <c r="F225" s="16"/>
      <c r="G225" s="16"/>
      <c r="H225" s="16"/>
      <c r="I225" s="16"/>
      <c r="J225" s="16"/>
      <c r="K225" s="16"/>
      <c r="L225" s="16"/>
      <c r="M225" s="16"/>
      <c r="N225" s="16"/>
      <c r="O225" s="16"/>
      <c r="P225" s="16"/>
      <c r="Q225" s="16"/>
      <c r="R225" s="16"/>
      <c r="S225" s="16"/>
      <c r="T225" s="23"/>
      <c r="U225" s="126"/>
    </row>
    <row r="226" spans="1:21" s="122" customFormat="1" ht="18.75">
      <c r="A226" s="22"/>
      <c r="B226" s="14">
        <f>أساسى3!B226</f>
        <v>0</v>
      </c>
      <c r="C226" s="14">
        <f>أساسى3!C226</f>
        <v>0</v>
      </c>
      <c r="D226" s="16"/>
      <c r="E226" s="16"/>
      <c r="F226" s="16"/>
      <c r="G226" s="16"/>
      <c r="H226" s="16"/>
      <c r="I226" s="16"/>
      <c r="J226" s="16"/>
      <c r="K226" s="16"/>
      <c r="L226" s="16"/>
      <c r="M226" s="16"/>
      <c r="N226" s="16"/>
      <c r="O226" s="16"/>
      <c r="P226" s="16"/>
      <c r="Q226" s="16"/>
      <c r="R226" s="16"/>
      <c r="S226" s="16"/>
      <c r="T226" s="23"/>
      <c r="U226" s="126"/>
    </row>
    <row r="227" spans="1:21" s="122" customFormat="1" ht="18.75">
      <c r="A227" s="22"/>
      <c r="B227" s="14">
        <f>أساسى3!B227</f>
        <v>0</v>
      </c>
      <c r="C227" s="14">
        <f>أساسى3!C227</f>
        <v>0</v>
      </c>
      <c r="D227" s="16"/>
      <c r="E227" s="16"/>
      <c r="F227" s="16"/>
      <c r="G227" s="16"/>
      <c r="H227" s="16"/>
      <c r="I227" s="16"/>
      <c r="J227" s="16"/>
      <c r="K227" s="16"/>
      <c r="L227" s="16"/>
      <c r="M227" s="16"/>
      <c r="N227" s="16"/>
      <c r="O227" s="16"/>
      <c r="P227" s="16"/>
      <c r="Q227" s="16"/>
      <c r="R227" s="16"/>
      <c r="S227" s="16"/>
      <c r="T227" s="23"/>
      <c r="U227" s="126"/>
    </row>
    <row r="228" spans="1:21" s="122" customFormat="1" ht="18.75">
      <c r="A228" s="22"/>
      <c r="B228" s="14">
        <f>أساسى3!B228</f>
        <v>0</v>
      </c>
      <c r="C228" s="14">
        <f>أساسى3!C228</f>
        <v>0</v>
      </c>
      <c r="D228" s="16"/>
      <c r="E228" s="16"/>
      <c r="F228" s="16"/>
      <c r="G228" s="16"/>
      <c r="H228" s="16"/>
      <c r="I228" s="16"/>
      <c r="J228" s="16"/>
      <c r="K228" s="16"/>
      <c r="L228" s="16"/>
      <c r="M228" s="16"/>
      <c r="N228" s="16"/>
      <c r="O228" s="16"/>
      <c r="P228" s="16"/>
      <c r="Q228" s="16"/>
      <c r="R228" s="16"/>
      <c r="S228" s="16"/>
      <c r="T228" s="23"/>
      <c r="U228" s="126"/>
    </row>
    <row r="229" spans="1:21" s="122" customFormat="1" ht="18.75">
      <c r="A229" s="22"/>
      <c r="B229" s="14">
        <f>أساسى3!B229</f>
        <v>0</v>
      </c>
      <c r="C229" s="14">
        <f>أساسى3!C229</f>
        <v>0</v>
      </c>
      <c r="D229" s="16"/>
      <c r="E229" s="16"/>
      <c r="F229" s="16"/>
      <c r="G229" s="16"/>
      <c r="H229" s="16"/>
      <c r="I229" s="16"/>
      <c r="J229" s="16"/>
      <c r="K229" s="16"/>
      <c r="L229" s="16"/>
      <c r="M229" s="16"/>
      <c r="N229" s="16"/>
      <c r="O229" s="16"/>
      <c r="P229" s="16"/>
      <c r="Q229" s="16"/>
      <c r="R229" s="16"/>
      <c r="S229" s="16"/>
      <c r="T229" s="23"/>
      <c r="U229" s="126"/>
    </row>
    <row r="230" spans="1:21" s="122" customFormat="1" ht="18.75">
      <c r="A230" s="22"/>
      <c r="B230" s="14">
        <f>أساسى3!B230</f>
        <v>0</v>
      </c>
      <c r="C230" s="14">
        <f>أساسى3!C230</f>
        <v>0</v>
      </c>
      <c r="D230" s="16"/>
      <c r="E230" s="16"/>
      <c r="F230" s="16"/>
      <c r="G230" s="16"/>
      <c r="H230" s="16"/>
      <c r="I230" s="16"/>
      <c r="J230" s="16"/>
      <c r="K230" s="16"/>
      <c r="L230" s="16"/>
      <c r="M230" s="16"/>
      <c r="N230" s="16"/>
      <c r="O230" s="16"/>
      <c r="P230" s="16"/>
      <c r="Q230" s="16"/>
      <c r="R230" s="16"/>
      <c r="S230" s="16"/>
      <c r="T230" s="23"/>
      <c r="U230" s="126"/>
    </row>
    <row r="231" spans="1:21" s="122" customFormat="1" ht="18.75">
      <c r="A231" s="22"/>
      <c r="B231" s="14">
        <f>أساسى3!B231</f>
        <v>0</v>
      </c>
      <c r="C231" s="14">
        <f>أساسى3!C231</f>
        <v>0</v>
      </c>
      <c r="D231" s="16"/>
      <c r="E231" s="16"/>
      <c r="F231" s="16"/>
      <c r="G231" s="16"/>
      <c r="H231" s="16"/>
      <c r="I231" s="16"/>
      <c r="J231" s="16"/>
      <c r="K231" s="16"/>
      <c r="L231" s="16"/>
      <c r="M231" s="16"/>
      <c r="N231" s="16"/>
      <c r="O231" s="16"/>
      <c r="P231" s="16"/>
      <c r="Q231" s="16"/>
      <c r="R231" s="16"/>
      <c r="S231" s="16"/>
      <c r="T231" s="23"/>
      <c r="U231" s="126"/>
    </row>
    <row r="232" spans="1:21" s="122" customFormat="1" ht="18.75">
      <c r="A232" s="22"/>
      <c r="B232" s="14">
        <f>أساسى3!B232</f>
        <v>0</v>
      </c>
      <c r="C232" s="14">
        <f>أساسى3!C232</f>
        <v>0</v>
      </c>
      <c r="D232" s="16"/>
      <c r="E232" s="16"/>
      <c r="F232" s="16"/>
      <c r="G232" s="16"/>
      <c r="H232" s="16"/>
      <c r="I232" s="16"/>
      <c r="J232" s="16"/>
      <c r="K232" s="16"/>
      <c r="L232" s="16"/>
      <c r="M232" s="16"/>
      <c r="N232" s="16"/>
      <c r="O232" s="16"/>
      <c r="P232" s="16"/>
      <c r="Q232" s="16"/>
      <c r="R232" s="16"/>
      <c r="S232" s="16"/>
      <c r="T232" s="23"/>
      <c r="U232" s="126"/>
    </row>
    <row r="233" spans="1:21" s="122" customFormat="1" ht="18.75">
      <c r="A233" s="22"/>
      <c r="B233" s="14">
        <f>أساسى3!B233</f>
        <v>0</v>
      </c>
      <c r="C233" s="14">
        <f>أساسى3!C233</f>
        <v>0</v>
      </c>
      <c r="D233" s="16"/>
      <c r="E233" s="16"/>
      <c r="F233" s="16"/>
      <c r="G233" s="16"/>
      <c r="H233" s="16"/>
      <c r="I233" s="16"/>
      <c r="J233" s="16"/>
      <c r="K233" s="16"/>
      <c r="L233" s="16"/>
      <c r="M233" s="16"/>
      <c r="N233" s="16"/>
      <c r="O233" s="16"/>
      <c r="P233" s="16"/>
      <c r="Q233" s="16"/>
      <c r="R233" s="16"/>
      <c r="S233" s="16"/>
      <c r="T233" s="23"/>
      <c r="U233" s="126"/>
    </row>
    <row r="234" spans="1:21" s="122" customFormat="1" ht="18.75">
      <c r="A234" s="22"/>
      <c r="B234" s="14">
        <f>أساسى3!B234</f>
        <v>0</v>
      </c>
      <c r="C234" s="14">
        <f>أساسى3!C234</f>
        <v>0</v>
      </c>
      <c r="D234" s="16"/>
      <c r="E234" s="16"/>
      <c r="F234" s="16"/>
      <c r="G234" s="16"/>
      <c r="H234" s="16"/>
      <c r="I234" s="16"/>
      <c r="J234" s="16"/>
      <c r="K234" s="16"/>
      <c r="L234" s="16"/>
      <c r="M234" s="16"/>
      <c r="N234" s="16"/>
      <c r="O234" s="16"/>
      <c r="P234" s="16"/>
      <c r="Q234" s="16"/>
      <c r="R234" s="16"/>
      <c r="S234" s="16"/>
      <c r="T234" s="23"/>
      <c r="U234" s="126"/>
    </row>
    <row r="235" spans="1:21" s="122" customFormat="1" ht="18.75">
      <c r="A235" s="22"/>
      <c r="B235" s="14">
        <f>أساسى3!B235</f>
        <v>0</v>
      </c>
      <c r="C235" s="14">
        <f>أساسى3!C235</f>
        <v>0</v>
      </c>
      <c r="D235" s="16"/>
      <c r="E235" s="16"/>
      <c r="F235" s="16"/>
      <c r="G235" s="16"/>
      <c r="H235" s="16"/>
      <c r="I235" s="16"/>
      <c r="J235" s="16"/>
      <c r="K235" s="16"/>
      <c r="L235" s="16"/>
      <c r="M235" s="16"/>
      <c r="N235" s="16"/>
      <c r="O235" s="16"/>
      <c r="P235" s="16"/>
      <c r="Q235" s="16"/>
      <c r="R235" s="16"/>
      <c r="S235" s="16"/>
      <c r="T235" s="23"/>
      <c r="U235" s="126"/>
    </row>
    <row r="236" spans="1:21" s="122" customFormat="1" ht="18.75">
      <c r="A236" s="22"/>
      <c r="B236" s="14">
        <f>أساسى3!B236</f>
        <v>0</v>
      </c>
      <c r="C236" s="14">
        <f>أساسى3!C236</f>
        <v>0</v>
      </c>
      <c r="D236" s="16"/>
      <c r="E236" s="16"/>
      <c r="F236" s="16"/>
      <c r="G236" s="16"/>
      <c r="H236" s="16"/>
      <c r="I236" s="16"/>
      <c r="J236" s="16"/>
      <c r="K236" s="16"/>
      <c r="L236" s="16"/>
      <c r="M236" s="16"/>
      <c r="N236" s="16"/>
      <c r="O236" s="16"/>
      <c r="P236" s="16"/>
      <c r="Q236" s="16"/>
      <c r="R236" s="16"/>
      <c r="S236" s="16"/>
      <c r="T236" s="23"/>
      <c r="U236" s="126"/>
    </row>
    <row r="237" spans="1:21" s="122" customFormat="1" ht="18.75">
      <c r="A237" s="22"/>
      <c r="B237" s="14">
        <f>أساسى3!B237</f>
        <v>0</v>
      </c>
      <c r="C237" s="14">
        <f>أساسى3!C237</f>
        <v>0</v>
      </c>
      <c r="D237" s="16"/>
      <c r="E237" s="16"/>
      <c r="F237" s="16"/>
      <c r="G237" s="16"/>
      <c r="H237" s="16"/>
      <c r="I237" s="16"/>
      <c r="J237" s="16"/>
      <c r="K237" s="16"/>
      <c r="L237" s="16"/>
      <c r="M237" s="16"/>
      <c r="N237" s="16"/>
      <c r="O237" s="16"/>
      <c r="P237" s="16"/>
      <c r="Q237" s="16"/>
      <c r="R237" s="16"/>
      <c r="S237" s="16"/>
      <c r="T237" s="23"/>
      <c r="U237" s="126"/>
    </row>
    <row r="238" spans="1:21" s="122" customFormat="1" ht="18.75">
      <c r="A238" s="22"/>
      <c r="B238" s="14">
        <f>أساسى3!B238</f>
        <v>0</v>
      </c>
      <c r="C238" s="14">
        <f>أساسى3!C238</f>
        <v>0</v>
      </c>
      <c r="D238" s="16"/>
      <c r="E238" s="16"/>
      <c r="F238" s="16"/>
      <c r="G238" s="16"/>
      <c r="H238" s="16"/>
      <c r="I238" s="16"/>
      <c r="J238" s="16"/>
      <c r="K238" s="16"/>
      <c r="L238" s="16"/>
      <c r="M238" s="16"/>
      <c r="N238" s="16"/>
      <c r="O238" s="16"/>
      <c r="P238" s="16"/>
      <c r="Q238" s="16"/>
      <c r="R238" s="16"/>
      <c r="S238" s="16"/>
      <c r="T238" s="23"/>
      <c r="U238" s="126"/>
    </row>
    <row r="239" spans="1:21" s="122" customFormat="1" ht="18.75">
      <c r="A239" s="22"/>
      <c r="B239" s="14">
        <f>أساسى3!B239</f>
        <v>0</v>
      </c>
      <c r="C239" s="14">
        <f>أساسى3!C239</f>
        <v>0</v>
      </c>
      <c r="D239" s="16"/>
      <c r="E239" s="16"/>
      <c r="F239" s="16"/>
      <c r="G239" s="16"/>
      <c r="H239" s="16"/>
      <c r="I239" s="16"/>
      <c r="J239" s="16"/>
      <c r="K239" s="16"/>
      <c r="L239" s="16"/>
      <c r="M239" s="16"/>
      <c r="N239" s="16"/>
      <c r="O239" s="16"/>
      <c r="P239" s="16"/>
      <c r="Q239" s="16"/>
      <c r="R239" s="16"/>
      <c r="S239" s="16"/>
      <c r="T239" s="23"/>
      <c r="U239" s="126"/>
    </row>
    <row r="240" spans="1:21" s="122" customFormat="1" ht="18.75">
      <c r="A240" s="22"/>
      <c r="B240" s="14">
        <f>أساسى3!B240</f>
        <v>0</v>
      </c>
      <c r="C240" s="14">
        <f>أساسى3!C240</f>
        <v>0</v>
      </c>
      <c r="D240" s="16"/>
      <c r="E240" s="16"/>
      <c r="F240" s="16"/>
      <c r="G240" s="16"/>
      <c r="H240" s="16"/>
      <c r="I240" s="16"/>
      <c r="J240" s="16"/>
      <c r="K240" s="16"/>
      <c r="L240" s="16"/>
      <c r="M240" s="16"/>
      <c r="N240" s="16"/>
      <c r="O240" s="16"/>
      <c r="P240" s="16"/>
      <c r="Q240" s="16"/>
      <c r="R240" s="16"/>
      <c r="S240" s="16"/>
      <c r="T240" s="23"/>
      <c r="U240" s="126"/>
    </row>
    <row r="241" spans="1:21" s="122" customFormat="1" ht="18.75">
      <c r="A241" s="22"/>
      <c r="B241" s="14">
        <f>أساسى3!B241</f>
        <v>0</v>
      </c>
      <c r="C241" s="14">
        <f>أساسى3!C241</f>
        <v>0</v>
      </c>
      <c r="D241" s="16"/>
      <c r="E241" s="16"/>
      <c r="F241" s="16"/>
      <c r="G241" s="16"/>
      <c r="H241" s="16"/>
      <c r="I241" s="16"/>
      <c r="J241" s="16"/>
      <c r="K241" s="16"/>
      <c r="L241" s="16"/>
      <c r="M241" s="16"/>
      <c r="N241" s="16"/>
      <c r="O241" s="16"/>
      <c r="P241" s="16"/>
      <c r="Q241" s="16"/>
      <c r="R241" s="16"/>
      <c r="S241" s="16"/>
      <c r="T241" s="23"/>
      <c r="U241" s="126"/>
    </row>
    <row r="242" spans="1:21" s="122" customFormat="1" ht="18.75">
      <c r="A242" s="22"/>
      <c r="B242" s="14">
        <f>أساسى3!B242</f>
        <v>0</v>
      </c>
      <c r="C242" s="14">
        <f>أساسى3!C242</f>
        <v>0</v>
      </c>
      <c r="D242" s="16"/>
      <c r="E242" s="16"/>
      <c r="F242" s="16"/>
      <c r="G242" s="16"/>
      <c r="H242" s="16"/>
      <c r="I242" s="16"/>
      <c r="J242" s="16"/>
      <c r="K242" s="16"/>
      <c r="L242" s="16"/>
      <c r="M242" s="16"/>
      <c r="N242" s="16"/>
      <c r="O242" s="16"/>
      <c r="P242" s="16"/>
      <c r="Q242" s="16"/>
      <c r="R242" s="16"/>
      <c r="S242" s="16"/>
      <c r="T242" s="23"/>
      <c r="U242" s="126"/>
    </row>
    <row r="243" spans="1:21" s="122" customFormat="1" ht="18.75">
      <c r="A243" s="22"/>
      <c r="B243" s="14">
        <f>أساسى3!B243</f>
        <v>0</v>
      </c>
      <c r="C243" s="14">
        <f>أساسى3!C243</f>
        <v>0</v>
      </c>
      <c r="D243" s="16"/>
      <c r="E243" s="16"/>
      <c r="F243" s="16"/>
      <c r="G243" s="16"/>
      <c r="H243" s="16"/>
      <c r="I243" s="16"/>
      <c r="J243" s="16"/>
      <c r="K243" s="16"/>
      <c r="L243" s="16"/>
      <c r="M243" s="16"/>
      <c r="N243" s="16"/>
      <c r="O243" s="16"/>
      <c r="P243" s="16"/>
      <c r="Q243" s="16"/>
      <c r="R243" s="16"/>
      <c r="S243" s="16"/>
      <c r="T243" s="23"/>
      <c r="U243" s="126"/>
    </row>
    <row r="244" spans="1:21" s="122" customFormat="1" ht="18.75">
      <c r="A244" s="22"/>
      <c r="B244" s="14">
        <f>أساسى3!B244</f>
        <v>0</v>
      </c>
      <c r="C244" s="14">
        <f>أساسى3!C244</f>
        <v>0</v>
      </c>
      <c r="D244" s="16"/>
      <c r="E244" s="16"/>
      <c r="F244" s="16"/>
      <c r="G244" s="16"/>
      <c r="H244" s="16"/>
      <c r="I244" s="16"/>
      <c r="J244" s="16"/>
      <c r="K244" s="16"/>
      <c r="L244" s="16"/>
      <c r="M244" s="16"/>
      <c r="N244" s="16"/>
      <c r="O244" s="16"/>
      <c r="P244" s="16"/>
      <c r="Q244" s="16"/>
      <c r="R244" s="16"/>
      <c r="S244" s="16"/>
      <c r="T244" s="23"/>
      <c r="U244" s="126"/>
    </row>
    <row r="245" spans="1:21" s="122" customFormat="1" ht="18.75">
      <c r="A245" s="22"/>
      <c r="B245" s="14">
        <f>أساسى3!B245</f>
        <v>0</v>
      </c>
      <c r="C245" s="14">
        <f>أساسى3!C245</f>
        <v>0</v>
      </c>
      <c r="D245" s="16"/>
      <c r="E245" s="16"/>
      <c r="F245" s="16"/>
      <c r="G245" s="16"/>
      <c r="H245" s="16"/>
      <c r="I245" s="16"/>
      <c r="J245" s="16"/>
      <c r="K245" s="16"/>
      <c r="L245" s="16"/>
      <c r="M245" s="16"/>
      <c r="N245" s="16"/>
      <c r="O245" s="16"/>
      <c r="P245" s="16"/>
      <c r="Q245" s="16"/>
      <c r="R245" s="16"/>
      <c r="S245" s="16"/>
      <c r="T245" s="23"/>
      <c r="U245" s="126"/>
    </row>
    <row r="246" spans="1:21" s="122" customFormat="1" ht="18.75">
      <c r="A246" s="22"/>
      <c r="B246" s="14">
        <f>أساسى3!B246</f>
        <v>0</v>
      </c>
      <c r="C246" s="14">
        <f>أساسى3!C246</f>
        <v>0</v>
      </c>
      <c r="D246" s="16"/>
      <c r="E246" s="16"/>
      <c r="F246" s="16"/>
      <c r="G246" s="16"/>
      <c r="H246" s="16"/>
      <c r="I246" s="16"/>
      <c r="J246" s="16"/>
      <c r="K246" s="16"/>
      <c r="L246" s="16"/>
      <c r="M246" s="16"/>
      <c r="N246" s="16"/>
      <c r="O246" s="16"/>
      <c r="P246" s="16"/>
      <c r="Q246" s="16"/>
      <c r="R246" s="16"/>
      <c r="S246" s="16"/>
      <c r="T246" s="23"/>
      <c r="U246" s="126"/>
    </row>
    <row r="247" spans="1:21" s="122" customFormat="1" ht="18.75">
      <c r="A247" s="22"/>
      <c r="B247" s="14">
        <f>أساسى3!B247</f>
        <v>0</v>
      </c>
      <c r="C247" s="14">
        <f>أساسى3!C247</f>
        <v>0</v>
      </c>
      <c r="D247" s="16"/>
      <c r="E247" s="16"/>
      <c r="F247" s="16"/>
      <c r="G247" s="16"/>
      <c r="H247" s="16"/>
      <c r="I247" s="16"/>
      <c r="J247" s="16"/>
      <c r="K247" s="16"/>
      <c r="L247" s="16"/>
      <c r="M247" s="16"/>
      <c r="N247" s="16"/>
      <c r="O247" s="16"/>
      <c r="P247" s="16"/>
      <c r="Q247" s="16"/>
      <c r="R247" s="16"/>
      <c r="S247" s="16"/>
      <c r="T247" s="23"/>
      <c r="U247" s="126"/>
    </row>
    <row r="248" spans="1:21" s="122" customFormat="1" ht="18.75">
      <c r="A248" s="22"/>
      <c r="B248" s="14">
        <f>أساسى3!B248</f>
        <v>0</v>
      </c>
      <c r="C248" s="14">
        <f>أساسى3!C248</f>
        <v>0</v>
      </c>
      <c r="D248" s="16"/>
      <c r="E248" s="16"/>
      <c r="F248" s="16"/>
      <c r="G248" s="16"/>
      <c r="H248" s="16"/>
      <c r="I248" s="16"/>
      <c r="J248" s="16"/>
      <c r="K248" s="16"/>
      <c r="L248" s="16"/>
      <c r="M248" s="16"/>
      <c r="N248" s="16"/>
      <c r="O248" s="16"/>
      <c r="P248" s="16"/>
      <c r="Q248" s="16"/>
      <c r="R248" s="16"/>
      <c r="S248" s="16"/>
      <c r="T248" s="23"/>
      <c r="U248" s="126"/>
    </row>
    <row r="249" spans="1:21" s="122" customFormat="1" ht="18.75">
      <c r="A249" s="22"/>
      <c r="B249" s="14">
        <f>أساسى3!B249</f>
        <v>0</v>
      </c>
      <c r="C249" s="14">
        <f>أساسى3!C249</f>
        <v>0</v>
      </c>
      <c r="D249" s="16"/>
      <c r="E249" s="16"/>
      <c r="F249" s="16"/>
      <c r="G249" s="16"/>
      <c r="H249" s="16"/>
      <c r="I249" s="16"/>
      <c r="J249" s="16"/>
      <c r="K249" s="16"/>
      <c r="L249" s="16"/>
      <c r="M249" s="16"/>
      <c r="N249" s="16"/>
      <c r="O249" s="16"/>
      <c r="P249" s="16"/>
      <c r="Q249" s="16"/>
      <c r="R249" s="16"/>
      <c r="S249" s="16"/>
      <c r="T249" s="23"/>
      <c r="U249" s="126"/>
    </row>
    <row r="250" spans="1:21" s="122" customFormat="1" ht="18.75">
      <c r="A250" s="22"/>
      <c r="B250" s="14">
        <f>أساسى3!B250</f>
        <v>0</v>
      </c>
      <c r="C250" s="14">
        <f>أساسى3!C250</f>
        <v>0</v>
      </c>
      <c r="D250" s="16"/>
      <c r="E250" s="16"/>
      <c r="F250" s="16"/>
      <c r="G250" s="16"/>
      <c r="H250" s="16"/>
      <c r="I250" s="16"/>
      <c r="J250" s="16"/>
      <c r="K250" s="16"/>
      <c r="L250" s="16"/>
      <c r="M250" s="16"/>
      <c r="N250" s="16"/>
      <c r="O250" s="16"/>
      <c r="P250" s="16"/>
      <c r="Q250" s="16"/>
      <c r="R250" s="16"/>
      <c r="S250" s="16"/>
      <c r="T250" s="23"/>
      <c r="U250" s="126"/>
    </row>
    <row r="251" spans="1:21" s="122" customFormat="1" ht="18.75">
      <c r="A251" s="22"/>
      <c r="B251" s="14">
        <f>أساسى3!B251</f>
        <v>0</v>
      </c>
      <c r="C251" s="14">
        <f>أساسى3!C251</f>
        <v>0</v>
      </c>
      <c r="D251" s="16"/>
      <c r="E251" s="16"/>
      <c r="F251" s="16"/>
      <c r="G251" s="16"/>
      <c r="H251" s="16"/>
      <c r="I251" s="16"/>
      <c r="J251" s="16"/>
      <c r="K251" s="16"/>
      <c r="L251" s="16"/>
      <c r="M251" s="16"/>
      <c r="N251" s="16"/>
      <c r="O251" s="16"/>
      <c r="P251" s="16"/>
      <c r="Q251" s="16"/>
      <c r="R251" s="16"/>
      <c r="S251" s="16"/>
      <c r="T251" s="23"/>
      <c r="U251" s="126"/>
    </row>
    <row r="252" spans="1:21" s="122" customFormat="1" ht="18.75">
      <c r="A252" s="22"/>
      <c r="B252" s="14">
        <f>أساسى3!B252</f>
        <v>0</v>
      </c>
      <c r="C252" s="14">
        <f>أساسى3!C252</f>
        <v>0</v>
      </c>
      <c r="D252" s="16"/>
      <c r="E252" s="16"/>
      <c r="F252" s="16"/>
      <c r="G252" s="16"/>
      <c r="H252" s="16"/>
      <c r="I252" s="16"/>
      <c r="J252" s="16"/>
      <c r="K252" s="16"/>
      <c r="L252" s="16"/>
      <c r="M252" s="16"/>
      <c r="N252" s="16"/>
      <c r="O252" s="16"/>
      <c r="P252" s="16"/>
      <c r="Q252" s="16"/>
      <c r="R252" s="16"/>
      <c r="S252" s="16"/>
      <c r="T252" s="23"/>
      <c r="U252" s="126"/>
    </row>
    <row r="253" spans="1:21" s="122" customFormat="1" ht="18.75">
      <c r="A253" s="22"/>
      <c r="B253" s="14">
        <f>أساسى3!B253</f>
        <v>0</v>
      </c>
      <c r="C253" s="14">
        <f>أساسى3!C253</f>
        <v>0</v>
      </c>
      <c r="D253" s="16"/>
      <c r="E253" s="16"/>
      <c r="F253" s="16"/>
      <c r="G253" s="16"/>
      <c r="H253" s="16"/>
      <c r="I253" s="16"/>
      <c r="J253" s="16"/>
      <c r="K253" s="16"/>
      <c r="L253" s="16"/>
      <c r="M253" s="16"/>
      <c r="N253" s="16"/>
      <c r="O253" s="16"/>
      <c r="P253" s="16"/>
      <c r="Q253" s="16"/>
      <c r="R253" s="16"/>
      <c r="S253" s="16"/>
      <c r="T253" s="23"/>
      <c r="U253" s="126"/>
    </row>
    <row r="254" spans="1:21" s="122" customFormat="1" ht="18.75">
      <c r="A254" s="22"/>
      <c r="B254" s="14">
        <f>أساسى3!B254</f>
        <v>0</v>
      </c>
      <c r="C254" s="14">
        <f>أساسى3!C254</f>
        <v>0</v>
      </c>
      <c r="D254" s="16"/>
      <c r="E254" s="16"/>
      <c r="F254" s="16"/>
      <c r="G254" s="16"/>
      <c r="H254" s="16"/>
      <c r="I254" s="16"/>
      <c r="J254" s="16"/>
      <c r="K254" s="16"/>
      <c r="L254" s="16"/>
      <c r="M254" s="16"/>
      <c r="N254" s="16"/>
      <c r="O254" s="16"/>
      <c r="P254" s="16"/>
      <c r="Q254" s="16"/>
      <c r="R254" s="16"/>
      <c r="S254" s="16"/>
      <c r="T254" s="23"/>
      <c r="U254" s="126"/>
    </row>
    <row r="255" spans="1:21" s="122" customFormat="1" ht="18.75">
      <c r="A255" s="22"/>
      <c r="B255" s="14">
        <f>أساسى3!B255</f>
        <v>0</v>
      </c>
      <c r="C255" s="14">
        <f>أساسى3!C255</f>
        <v>0</v>
      </c>
      <c r="D255" s="16"/>
      <c r="E255" s="16"/>
      <c r="F255" s="16"/>
      <c r="G255" s="16"/>
      <c r="H255" s="16"/>
      <c r="I255" s="16"/>
      <c r="J255" s="16"/>
      <c r="K255" s="16"/>
      <c r="L255" s="16"/>
      <c r="M255" s="16"/>
      <c r="N255" s="16"/>
      <c r="O255" s="16"/>
      <c r="P255" s="16"/>
      <c r="Q255" s="16"/>
      <c r="R255" s="16"/>
      <c r="S255" s="16"/>
      <c r="T255" s="23"/>
      <c r="U255" s="126"/>
    </row>
    <row r="256" spans="1:21" s="122" customFormat="1" ht="18.75">
      <c r="A256" s="22"/>
      <c r="B256" s="14">
        <f>أساسى3!B256</f>
        <v>0</v>
      </c>
      <c r="C256" s="14">
        <f>أساسى3!C256</f>
        <v>0</v>
      </c>
      <c r="D256" s="16"/>
      <c r="E256" s="16"/>
      <c r="F256" s="16"/>
      <c r="G256" s="16"/>
      <c r="H256" s="16"/>
      <c r="I256" s="16"/>
      <c r="J256" s="16"/>
      <c r="K256" s="16"/>
      <c r="L256" s="16"/>
      <c r="M256" s="16"/>
      <c r="N256" s="16"/>
      <c r="O256" s="16"/>
      <c r="P256" s="16"/>
      <c r="Q256" s="16"/>
      <c r="R256" s="16"/>
      <c r="S256" s="16"/>
      <c r="T256" s="23"/>
      <c r="U256" s="126"/>
    </row>
    <row r="257" spans="1:21" s="122" customFormat="1" ht="18.75">
      <c r="A257" s="22"/>
      <c r="B257" s="14">
        <f>أساسى3!B257</f>
        <v>0</v>
      </c>
      <c r="C257" s="14">
        <f>أساسى3!C257</f>
        <v>0</v>
      </c>
      <c r="D257" s="16"/>
      <c r="E257" s="16"/>
      <c r="F257" s="16"/>
      <c r="G257" s="16"/>
      <c r="H257" s="16"/>
      <c r="I257" s="16"/>
      <c r="J257" s="16"/>
      <c r="K257" s="16"/>
      <c r="L257" s="16"/>
      <c r="M257" s="16"/>
      <c r="N257" s="16"/>
      <c r="O257" s="16"/>
      <c r="P257" s="16"/>
      <c r="Q257" s="16"/>
      <c r="R257" s="16"/>
      <c r="S257" s="16"/>
      <c r="T257" s="23"/>
      <c r="U257" s="126"/>
    </row>
    <row r="258" spans="1:21" s="122" customFormat="1" ht="18.75">
      <c r="A258" s="22"/>
      <c r="B258" s="14">
        <f>أساسى3!B258</f>
        <v>0</v>
      </c>
      <c r="C258" s="14">
        <f>أساسى3!C258</f>
        <v>0</v>
      </c>
      <c r="D258" s="16"/>
      <c r="E258" s="16"/>
      <c r="F258" s="16"/>
      <c r="G258" s="16"/>
      <c r="H258" s="16"/>
      <c r="I258" s="16"/>
      <c r="J258" s="16"/>
      <c r="K258" s="16"/>
      <c r="L258" s="16"/>
      <c r="M258" s="16"/>
      <c r="N258" s="16"/>
      <c r="O258" s="16"/>
      <c r="P258" s="16"/>
      <c r="Q258" s="16"/>
      <c r="R258" s="16"/>
      <c r="S258" s="16"/>
      <c r="T258" s="23"/>
      <c r="U258" s="126"/>
    </row>
    <row r="259" spans="1:21" s="122" customFormat="1" ht="18.75">
      <c r="A259" s="22"/>
      <c r="B259" s="14">
        <f>أساسى3!B259</f>
        <v>0</v>
      </c>
      <c r="C259" s="14">
        <f>أساسى3!C259</f>
        <v>0</v>
      </c>
      <c r="D259" s="16"/>
      <c r="E259" s="16"/>
      <c r="F259" s="16"/>
      <c r="G259" s="16"/>
      <c r="H259" s="16"/>
      <c r="I259" s="16"/>
      <c r="J259" s="16"/>
      <c r="K259" s="16"/>
      <c r="L259" s="16"/>
      <c r="M259" s="16"/>
      <c r="N259" s="16"/>
      <c r="O259" s="16"/>
      <c r="P259" s="16"/>
      <c r="Q259" s="16"/>
      <c r="R259" s="16"/>
      <c r="S259" s="16"/>
      <c r="T259" s="23"/>
      <c r="U259" s="126"/>
    </row>
    <row r="260" spans="1:21" s="122" customFormat="1" ht="18.75">
      <c r="A260" s="22"/>
      <c r="B260" s="14">
        <f>أساسى3!B260</f>
        <v>0</v>
      </c>
      <c r="C260" s="14">
        <f>أساسى3!C260</f>
        <v>0</v>
      </c>
      <c r="D260" s="16"/>
      <c r="E260" s="16"/>
      <c r="F260" s="16"/>
      <c r="G260" s="16"/>
      <c r="H260" s="16"/>
      <c r="I260" s="16"/>
      <c r="J260" s="16"/>
      <c r="K260" s="16"/>
      <c r="L260" s="16"/>
      <c r="M260" s="16"/>
      <c r="N260" s="16"/>
      <c r="O260" s="16"/>
      <c r="P260" s="16"/>
      <c r="Q260" s="16"/>
      <c r="R260" s="16"/>
      <c r="S260" s="16"/>
      <c r="T260" s="23"/>
      <c r="U260" s="126"/>
    </row>
    <row r="261" spans="1:21" s="122" customFormat="1" ht="18.75">
      <c r="A261" s="22"/>
      <c r="B261" s="14">
        <f>أساسى3!B261</f>
        <v>0</v>
      </c>
      <c r="C261" s="14">
        <f>أساسى3!C261</f>
        <v>0</v>
      </c>
      <c r="D261" s="16"/>
      <c r="E261" s="16"/>
      <c r="F261" s="16"/>
      <c r="G261" s="16"/>
      <c r="H261" s="16"/>
      <c r="I261" s="16"/>
      <c r="J261" s="16"/>
      <c r="K261" s="16"/>
      <c r="L261" s="16"/>
      <c r="M261" s="16"/>
      <c r="N261" s="16"/>
      <c r="O261" s="16"/>
      <c r="P261" s="16"/>
      <c r="Q261" s="16"/>
      <c r="R261" s="16"/>
      <c r="S261" s="16"/>
      <c r="T261" s="23"/>
      <c r="U261" s="126"/>
    </row>
    <row r="262" spans="1:21" s="122" customFormat="1" ht="18.75">
      <c r="A262" s="22"/>
      <c r="B262" s="14">
        <f>أساسى3!B262</f>
        <v>0</v>
      </c>
      <c r="C262" s="14">
        <f>أساسى3!C262</f>
        <v>0</v>
      </c>
      <c r="D262" s="16"/>
      <c r="E262" s="16"/>
      <c r="F262" s="16"/>
      <c r="G262" s="16"/>
      <c r="H262" s="16"/>
      <c r="I262" s="16"/>
      <c r="J262" s="16"/>
      <c r="K262" s="16"/>
      <c r="L262" s="16"/>
      <c r="M262" s="16"/>
      <c r="N262" s="16"/>
      <c r="O262" s="16"/>
      <c r="P262" s="16"/>
      <c r="Q262" s="16"/>
      <c r="R262" s="16"/>
      <c r="S262" s="16"/>
      <c r="T262" s="23"/>
      <c r="U262" s="126"/>
    </row>
    <row r="263" spans="1:21" s="122" customFormat="1" ht="18.75">
      <c r="A263" s="22"/>
      <c r="B263" s="14">
        <f>أساسى3!B263</f>
        <v>0</v>
      </c>
      <c r="C263" s="14">
        <f>أساسى3!C263</f>
        <v>0</v>
      </c>
      <c r="D263" s="16"/>
      <c r="E263" s="16"/>
      <c r="F263" s="16"/>
      <c r="G263" s="16"/>
      <c r="H263" s="16"/>
      <c r="I263" s="16"/>
      <c r="J263" s="16"/>
      <c r="K263" s="16"/>
      <c r="L263" s="16"/>
      <c r="M263" s="16"/>
      <c r="N263" s="16"/>
      <c r="O263" s="16"/>
      <c r="P263" s="16"/>
      <c r="Q263" s="16"/>
      <c r="R263" s="16"/>
      <c r="S263" s="16"/>
      <c r="T263" s="23"/>
      <c r="U263" s="126"/>
    </row>
    <row r="264" spans="1:21" s="122" customFormat="1" ht="18.75">
      <c r="A264" s="22"/>
      <c r="B264" s="14">
        <f>أساسى3!B264</f>
        <v>0</v>
      </c>
      <c r="C264" s="14">
        <f>أساسى3!C264</f>
        <v>0</v>
      </c>
      <c r="D264" s="16"/>
      <c r="E264" s="16"/>
      <c r="F264" s="16"/>
      <c r="G264" s="16"/>
      <c r="H264" s="16"/>
      <c r="I264" s="16"/>
      <c r="J264" s="16"/>
      <c r="K264" s="16"/>
      <c r="L264" s="16"/>
      <c r="M264" s="16"/>
      <c r="N264" s="16"/>
      <c r="O264" s="16"/>
      <c r="P264" s="16"/>
      <c r="Q264" s="16"/>
      <c r="R264" s="16"/>
      <c r="S264" s="16"/>
      <c r="T264" s="23"/>
      <c r="U264" s="126"/>
    </row>
    <row r="265" spans="1:21" s="122" customFormat="1" ht="18.75">
      <c r="A265" s="22"/>
      <c r="B265" s="14">
        <f>أساسى3!B265</f>
        <v>0</v>
      </c>
      <c r="C265" s="14">
        <f>أساسى3!C265</f>
        <v>0</v>
      </c>
      <c r="D265" s="16"/>
      <c r="E265" s="16"/>
      <c r="F265" s="16"/>
      <c r="G265" s="16"/>
      <c r="H265" s="16"/>
      <c r="I265" s="16"/>
      <c r="J265" s="16"/>
      <c r="K265" s="16"/>
      <c r="L265" s="16"/>
      <c r="M265" s="16"/>
      <c r="N265" s="16"/>
      <c r="O265" s="16"/>
      <c r="P265" s="16"/>
      <c r="Q265" s="16"/>
      <c r="R265" s="16"/>
      <c r="S265" s="16"/>
      <c r="T265" s="23"/>
      <c r="U265" s="126"/>
    </row>
    <row r="266" spans="1:21" s="122" customFormat="1" ht="18.75">
      <c r="A266" s="22"/>
      <c r="B266" s="14">
        <f>أساسى3!B266</f>
        <v>0</v>
      </c>
      <c r="C266" s="14">
        <f>أساسى3!C266</f>
        <v>0</v>
      </c>
      <c r="D266" s="16"/>
      <c r="E266" s="16"/>
      <c r="F266" s="16"/>
      <c r="G266" s="16"/>
      <c r="H266" s="16"/>
      <c r="I266" s="16"/>
      <c r="J266" s="16"/>
      <c r="K266" s="16"/>
      <c r="L266" s="16"/>
      <c r="M266" s="16"/>
      <c r="N266" s="16"/>
      <c r="O266" s="16"/>
      <c r="P266" s="16"/>
      <c r="Q266" s="16"/>
      <c r="R266" s="16"/>
      <c r="S266" s="16"/>
      <c r="T266" s="23"/>
      <c r="U266" s="126"/>
    </row>
    <row r="267" spans="1:21" s="122" customFormat="1" ht="18.75">
      <c r="A267" s="22"/>
      <c r="B267" s="14">
        <f>أساسى3!B267</f>
        <v>0</v>
      </c>
      <c r="C267" s="14">
        <f>أساسى3!C267</f>
        <v>0</v>
      </c>
      <c r="D267" s="16"/>
      <c r="E267" s="16"/>
      <c r="F267" s="16"/>
      <c r="G267" s="16"/>
      <c r="H267" s="16"/>
      <c r="I267" s="16"/>
      <c r="J267" s="16"/>
      <c r="K267" s="16"/>
      <c r="L267" s="16"/>
      <c r="M267" s="16"/>
      <c r="N267" s="16"/>
      <c r="O267" s="16"/>
      <c r="P267" s="16"/>
      <c r="Q267" s="16"/>
      <c r="R267" s="16"/>
      <c r="S267" s="16"/>
      <c r="T267" s="23"/>
      <c r="U267" s="126"/>
    </row>
    <row r="268" spans="1:21" s="122" customFormat="1" ht="18.75">
      <c r="A268" s="22"/>
      <c r="B268" s="14">
        <f>أساسى3!B268</f>
        <v>0</v>
      </c>
      <c r="C268" s="14">
        <f>أساسى3!C268</f>
        <v>0</v>
      </c>
      <c r="D268" s="16"/>
      <c r="E268" s="16"/>
      <c r="F268" s="16"/>
      <c r="G268" s="16"/>
      <c r="H268" s="16"/>
      <c r="I268" s="16"/>
      <c r="J268" s="16"/>
      <c r="K268" s="16"/>
      <c r="L268" s="16"/>
      <c r="M268" s="16"/>
      <c r="N268" s="16"/>
      <c r="O268" s="16"/>
      <c r="P268" s="16"/>
      <c r="Q268" s="16"/>
      <c r="R268" s="16"/>
      <c r="S268" s="16"/>
      <c r="T268" s="23"/>
      <c r="U268" s="126"/>
    </row>
    <row r="269" spans="1:21" s="122" customFormat="1" ht="18.75">
      <c r="A269" s="22"/>
      <c r="B269" s="14">
        <f>أساسى3!B269</f>
        <v>0</v>
      </c>
      <c r="C269" s="14">
        <f>أساسى3!C269</f>
        <v>0</v>
      </c>
      <c r="D269" s="16"/>
      <c r="E269" s="16"/>
      <c r="F269" s="16"/>
      <c r="G269" s="16"/>
      <c r="H269" s="16"/>
      <c r="I269" s="16"/>
      <c r="J269" s="16"/>
      <c r="K269" s="16"/>
      <c r="L269" s="16"/>
      <c r="M269" s="16"/>
      <c r="N269" s="16"/>
      <c r="O269" s="16"/>
      <c r="P269" s="16"/>
      <c r="Q269" s="16"/>
      <c r="R269" s="16"/>
      <c r="S269" s="16"/>
      <c r="T269" s="23"/>
      <c r="U269" s="126"/>
    </row>
    <row r="270" spans="1:21" s="122" customFormat="1" ht="18.75">
      <c r="A270" s="22"/>
      <c r="B270" s="14">
        <f>أساسى3!B270</f>
        <v>0</v>
      </c>
      <c r="C270" s="14">
        <f>أساسى3!C270</f>
        <v>0</v>
      </c>
      <c r="D270" s="16"/>
      <c r="E270" s="16"/>
      <c r="F270" s="16"/>
      <c r="G270" s="16"/>
      <c r="H270" s="16"/>
      <c r="I270" s="16"/>
      <c r="J270" s="16"/>
      <c r="K270" s="16"/>
      <c r="L270" s="16"/>
      <c r="M270" s="16"/>
      <c r="N270" s="16"/>
      <c r="O270" s="16"/>
      <c r="P270" s="16"/>
      <c r="Q270" s="16"/>
      <c r="R270" s="16"/>
      <c r="S270" s="16"/>
      <c r="T270" s="23"/>
      <c r="U270" s="126"/>
    </row>
    <row r="271" spans="1:21" s="122" customFormat="1" ht="18.75">
      <c r="A271" s="22"/>
      <c r="B271" s="14">
        <f>أساسى3!B271</f>
        <v>0</v>
      </c>
      <c r="C271" s="14">
        <f>أساسى3!C271</f>
        <v>0</v>
      </c>
      <c r="D271" s="16"/>
      <c r="E271" s="16"/>
      <c r="F271" s="16"/>
      <c r="G271" s="16"/>
      <c r="H271" s="16"/>
      <c r="I271" s="16"/>
      <c r="J271" s="16"/>
      <c r="K271" s="16"/>
      <c r="L271" s="16"/>
      <c r="M271" s="16"/>
      <c r="N271" s="16"/>
      <c r="O271" s="16"/>
      <c r="P271" s="16"/>
      <c r="Q271" s="16"/>
      <c r="R271" s="16"/>
      <c r="S271" s="16"/>
      <c r="T271" s="23"/>
      <c r="U271" s="126"/>
    </row>
    <row r="272" spans="1:21" s="122" customFormat="1" ht="18.75">
      <c r="A272" s="22"/>
      <c r="B272" s="14">
        <f>أساسى3!B272</f>
        <v>0</v>
      </c>
      <c r="C272" s="14">
        <f>أساسى3!C272</f>
        <v>0</v>
      </c>
      <c r="D272" s="16"/>
      <c r="E272" s="16"/>
      <c r="F272" s="16"/>
      <c r="G272" s="16"/>
      <c r="H272" s="16"/>
      <c r="I272" s="16"/>
      <c r="J272" s="16"/>
      <c r="K272" s="16"/>
      <c r="L272" s="16"/>
      <c r="M272" s="16"/>
      <c r="N272" s="16"/>
      <c r="O272" s="16"/>
      <c r="P272" s="16"/>
      <c r="Q272" s="16"/>
      <c r="R272" s="16"/>
      <c r="S272" s="16"/>
      <c r="T272" s="23"/>
      <c r="U272" s="126"/>
    </row>
    <row r="273" spans="1:21" s="122" customFormat="1" ht="18.75">
      <c r="A273" s="22"/>
      <c r="B273" s="14">
        <f>أساسى3!B273</f>
        <v>0</v>
      </c>
      <c r="C273" s="14">
        <f>أساسى3!C273</f>
        <v>0</v>
      </c>
      <c r="D273" s="16"/>
      <c r="E273" s="16"/>
      <c r="F273" s="16"/>
      <c r="G273" s="16"/>
      <c r="H273" s="16"/>
      <c r="I273" s="16"/>
      <c r="J273" s="16"/>
      <c r="K273" s="16"/>
      <c r="L273" s="16"/>
      <c r="M273" s="16"/>
      <c r="N273" s="16"/>
      <c r="O273" s="16"/>
      <c r="P273" s="16"/>
      <c r="Q273" s="16"/>
      <c r="R273" s="16"/>
      <c r="S273" s="16"/>
      <c r="T273" s="23"/>
      <c r="U273" s="126"/>
    </row>
    <row r="274" spans="1:21" s="122" customFormat="1" ht="18.75">
      <c r="A274" s="22"/>
      <c r="B274" s="14">
        <f>أساسى3!B274</f>
        <v>0</v>
      </c>
      <c r="C274" s="14">
        <f>أساسى3!C274</f>
        <v>0</v>
      </c>
      <c r="D274" s="16"/>
      <c r="E274" s="16"/>
      <c r="F274" s="16"/>
      <c r="G274" s="16"/>
      <c r="H274" s="16"/>
      <c r="I274" s="16"/>
      <c r="J274" s="16"/>
      <c r="K274" s="16"/>
      <c r="L274" s="16"/>
      <c r="M274" s="16"/>
      <c r="N274" s="16"/>
      <c r="O274" s="16"/>
      <c r="P274" s="16"/>
      <c r="Q274" s="16"/>
      <c r="R274" s="16"/>
      <c r="S274" s="16"/>
      <c r="T274" s="23"/>
      <c r="U274" s="126"/>
    </row>
    <row r="275" spans="1:21" s="122" customFormat="1" ht="18.75">
      <c r="A275" s="22"/>
      <c r="B275" s="14">
        <f>أساسى3!B275</f>
        <v>0</v>
      </c>
      <c r="C275" s="14">
        <f>أساسى3!C275</f>
        <v>0</v>
      </c>
      <c r="D275" s="16"/>
      <c r="E275" s="16"/>
      <c r="F275" s="16"/>
      <c r="G275" s="16"/>
      <c r="H275" s="16"/>
      <c r="I275" s="16"/>
      <c r="J275" s="16"/>
      <c r="K275" s="16"/>
      <c r="L275" s="16"/>
      <c r="M275" s="16"/>
      <c r="N275" s="16"/>
      <c r="O275" s="16"/>
      <c r="P275" s="16"/>
      <c r="Q275" s="16"/>
      <c r="R275" s="16"/>
      <c r="S275" s="16"/>
      <c r="T275" s="23"/>
      <c r="U275" s="126"/>
    </row>
    <row r="276" spans="1:21" s="122" customFormat="1" ht="18.75">
      <c r="A276" s="22"/>
      <c r="B276" s="14">
        <f>أساسى3!B276</f>
        <v>0</v>
      </c>
      <c r="C276" s="14">
        <f>أساسى3!C276</f>
        <v>0</v>
      </c>
      <c r="D276" s="16"/>
      <c r="E276" s="16"/>
      <c r="F276" s="16"/>
      <c r="G276" s="16"/>
      <c r="H276" s="16"/>
      <c r="I276" s="16"/>
      <c r="J276" s="16"/>
      <c r="K276" s="16"/>
      <c r="L276" s="16"/>
      <c r="M276" s="16"/>
      <c r="N276" s="16"/>
      <c r="O276" s="16"/>
      <c r="P276" s="16"/>
      <c r="Q276" s="16"/>
      <c r="R276" s="16"/>
      <c r="S276" s="16"/>
      <c r="T276" s="23"/>
      <c r="U276" s="126"/>
    </row>
    <row r="277" spans="1:21" s="122" customFormat="1" ht="18.75">
      <c r="A277" s="22"/>
      <c r="B277" s="14">
        <f>أساسى3!B277</f>
        <v>0</v>
      </c>
      <c r="C277" s="14">
        <f>أساسى3!C277</f>
        <v>0</v>
      </c>
      <c r="D277" s="16"/>
      <c r="E277" s="16"/>
      <c r="F277" s="16"/>
      <c r="G277" s="16"/>
      <c r="H277" s="16"/>
      <c r="I277" s="16"/>
      <c r="J277" s="16"/>
      <c r="K277" s="16"/>
      <c r="L277" s="16"/>
      <c r="M277" s="16"/>
      <c r="N277" s="16"/>
      <c r="O277" s="16"/>
      <c r="P277" s="16"/>
      <c r="Q277" s="16"/>
      <c r="R277" s="16"/>
      <c r="S277" s="16"/>
      <c r="T277" s="23"/>
      <c r="U277" s="126"/>
    </row>
    <row r="278" spans="1:21" s="122" customFormat="1" ht="18.75">
      <c r="A278" s="22"/>
      <c r="B278" s="14">
        <f>أساسى3!B278</f>
        <v>0</v>
      </c>
      <c r="C278" s="14">
        <f>أساسى3!C278</f>
        <v>0</v>
      </c>
      <c r="D278" s="16"/>
      <c r="E278" s="16"/>
      <c r="F278" s="16"/>
      <c r="G278" s="16"/>
      <c r="H278" s="16"/>
      <c r="I278" s="16"/>
      <c r="J278" s="16"/>
      <c r="K278" s="16"/>
      <c r="L278" s="16"/>
      <c r="M278" s="16"/>
      <c r="N278" s="16"/>
      <c r="O278" s="16"/>
      <c r="P278" s="16"/>
      <c r="Q278" s="16"/>
      <c r="R278" s="16"/>
      <c r="S278" s="16"/>
      <c r="T278" s="23"/>
      <c r="U278" s="126"/>
    </row>
    <row r="279" spans="1:21" s="122" customFormat="1" ht="18.75">
      <c r="A279" s="22"/>
      <c r="B279" s="14">
        <f>أساسى3!B279</f>
        <v>0</v>
      </c>
      <c r="C279" s="14">
        <f>أساسى3!C279</f>
        <v>0</v>
      </c>
      <c r="D279" s="16"/>
      <c r="E279" s="16"/>
      <c r="F279" s="16"/>
      <c r="G279" s="16"/>
      <c r="H279" s="16"/>
      <c r="I279" s="16"/>
      <c r="J279" s="16"/>
      <c r="K279" s="16"/>
      <c r="L279" s="16"/>
      <c r="M279" s="16"/>
      <c r="N279" s="16"/>
      <c r="O279" s="16"/>
      <c r="P279" s="16"/>
      <c r="Q279" s="16"/>
      <c r="R279" s="16"/>
      <c r="S279" s="16"/>
      <c r="T279" s="23"/>
      <c r="U279" s="126"/>
    </row>
    <row r="280" spans="1:21" s="122" customFormat="1" ht="18.75">
      <c r="A280" s="22"/>
      <c r="B280" s="14">
        <f>أساسى3!B280</f>
        <v>0</v>
      </c>
      <c r="C280" s="14">
        <f>أساسى3!C280</f>
        <v>0</v>
      </c>
      <c r="D280" s="16"/>
      <c r="E280" s="16"/>
      <c r="F280" s="16"/>
      <c r="G280" s="16"/>
      <c r="H280" s="16"/>
      <c r="I280" s="16"/>
      <c r="J280" s="16"/>
      <c r="K280" s="16"/>
      <c r="L280" s="16"/>
      <c r="M280" s="16"/>
      <c r="N280" s="16"/>
      <c r="O280" s="16"/>
      <c r="P280" s="16"/>
      <c r="Q280" s="16"/>
      <c r="R280" s="16"/>
      <c r="S280" s="16"/>
      <c r="T280" s="23"/>
      <c r="U280" s="126"/>
    </row>
    <row r="281" spans="1:21" s="122" customFormat="1" ht="18.75">
      <c r="A281" s="22"/>
      <c r="B281" s="14">
        <f>أساسى3!B281</f>
        <v>0</v>
      </c>
      <c r="C281" s="14">
        <f>أساسى3!C281</f>
        <v>0</v>
      </c>
      <c r="D281" s="16"/>
      <c r="E281" s="16"/>
      <c r="F281" s="16"/>
      <c r="G281" s="16"/>
      <c r="H281" s="16"/>
      <c r="I281" s="16"/>
      <c r="J281" s="16"/>
      <c r="K281" s="16"/>
      <c r="L281" s="16"/>
      <c r="M281" s="16"/>
      <c r="N281" s="16"/>
      <c r="O281" s="16"/>
      <c r="P281" s="16"/>
      <c r="Q281" s="16"/>
      <c r="R281" s="16"/>
      <c r="S281" s="16"/>
      <c r="T281" s="23"/>
      <c r="U281" s="126"/>
    </row>
    <row r="282" spans="1:21" s="122" customFormat="1" ht="18.75">
      <c r="A282" s="22"/>
      <c r="B282" s="14">
        <f>أساسى3!B282</f>
        <v>0</v>
      </c>
      <c r="C282" s="14">
        <f>أساسى3!C282</f>
        <v>0</v>
      </c>
      <c r="D282" s="16"/>
      <c r="E282" s="16"/>
      <c r="F282" s="16"/>
      <c r="G282" s="16"/>
      <c r="H282" s="16"/>
      <c r="I282" s="16"/>
      <c r="J282" s="16"/>
      <c r="K282" s="16"/>
      <c r="L282" s="16"/>
      <c r="M282" s="16"/>
      <c r="N282" s="16"/>
      <c r="O282" s="16"/>
      <c r="P282" s="16"/>
      <c r="Q282" s="16"/>
      <c r="R282" s="16"/>
      <c r="S282" s="16"/>
      <c r="T282" s="23"/>
      <c r="U282" s="126"/>
    </row>
    <row r="283" spans="1:21" s="122" customFormat="1" ht="18.75">
      <c r="A283" s="22"/>
      <c r="B283" s="14">
        <f>أساسى3!B283</f>
        <v>0</v>
      </c>
      <c r="C283" s="14">
        <f>أساسى3!C283</f>
        <v>0</v>
      </c>
      <c r="D283" s="16"/>
      <c r="E283" s="16"/>
      <c r="F283" s="16"/>
      <c r="G283" s="16"/>
      <c r="H283" s="16"/>
      <c r="I283" s="16"/>
      <c r="J283" s="16"/>
      <c r="K283" s="16"/>
      <c r="L283" s="16"/>
      <c r="M283" s="16"/>
      <c r="N283" s="16"/>
      <c r="O283" s="16"/>
      <c r="P283" s="16"/>
      <c r="Q283" s="16"/>
      <c r="R283" s="16"/>
      <c r="S283" s="16"/>
      <c r="T283" s="23"/>
      <c r="U283" s="126"/>
    </row>
    <row r="284" spans="1:21" s="122" customFormat="1" ht="18.75">
      <c r="A284" s="22"/>
      <c r="B284" s="14">
        <f>أساسى3!B284</f>
        <v>0</v>
      </c>
      <c r="C284" s="14">
        <f>أساسى3!C284</f>
        <v>0</v>
      </c>
      <c r="D284" s="16"/>
      <c r="E284" s="16"/>
      <c r="F284" s="16"/>
      <c r="G284" s="16"/>
      <c r="H284" s="16"/>
      <c r="I284" s="16"/>
      <c r="J284" s="16"/>
      <c r="K284" s="16"/>
      <c r="L284" s="16"/>
      <c r="M284" s="16"/>
      <c r="N284" s="16"/>
      <c r="O284" s="16"/>
      <c r="P284" s="16"/>
      <c r="Q284" s="16"/>
      <c r="R284" s="16"/>
      <c r="S284" s="16"/>
      <c r="T284" s="23"/>
      <c r="U284" s="126"/>
    </row>
    <row r="285" spans="1:21" s="122" customFormat="1" ht="18.75">
      <c r="A285" s="22"/>
      <c r="B285" s="14">
        <f>أساسى3!B285</f>
        <v>0</v>
      </c>
      <c r="C285" s="14">
        <f>أساسى3!C285</f>
        <v>0</v>
      </c>
      <c r="D285" s="16"/>
      <c r="E285" s="16"/>
      <c r="F285" s="16"/>
      <c r="G285" s="16"/>
      <c r="H285" s="16"/>
      <c r="I285" s="16"/>
      <c r="J285" s="16"/>
      <c r="K285" s="16"/>
      <c r="L285" s="16"/>
      <c r="M285" s="16"/>
      <c r="N285" s="16"/>
      <c r="O285" s="16"/>
      <c r="P285" s="16"/>
      <c r="Q285" s="16"/>
      <c r="R285" s="16"/>
      <c r="S285" s="16"/>
      <c r="T285" s="23"/>
      <c r="U285" s="126"/>
    </row>
    <row r="286" spans="1:21" s="122" customFormat="1" ht="18.75">
      <c r="A286" s="22"/>
      <c r="B286" s="14">
        <f>أساسى3!B286</f>
        <v>0</v>
      </c>
      <c r="C286" s="14">
        <f>أساسى3!C286</f>
        <v>0</v>
      </c>
      <c r="D286" s="16"/>
      <c r="E286" s="16"/>
      <c r="F286" s="16"/>
      <c r="G286" s="16"/>
      <c r="H286" s="16"/>
      <c r="I286" s="16"/>
      <c r="J286" s="16"/>
      <c r="K286" s="16"/>
      <c r="L286" s="16"/>
      <c r="M286" s="16"/>
      <c r="N286" s="16"/>
      <c r="O286" s="16"/>
      <c r="P286" s="16"/>
      <c r="Q286" s="16"/>
      <c r="R286" s="16"/>
      <c r="S286" s="16"/>
      <c r="T286" s="23"/>
      <c r="U286" s="126"/>
    </row>
    <row r="287" spans="1:21" s="122" customFormat="1" ht="18.75">
      <c r="A287" s="22"/>
      <c r="B287" s="14">
        <f>أساسى3!B287</f>
        <v>0</v>
      </c>
      <c r="C287" s="14">
        <f>أساسى3!C287</f>
        <v>0</v>
      </c>
      <c r="D287" s="16"/>
      <c r="E287" s="16"/>
      <c r="F287" s="16"/>
      <c r="G287" s="16"/>
      <c r="H287" s="16"/>
      <c r="I287" s="16"/>
      <c r="J287" s="16"/>
      <c r="K287" s="16"/>
      <c r="L287" s="16"/>
      <c r="M287" s="16"/>
      <c r="N287" s="16"/>
      <c r="O287" s="16"/>
      <c r="P287" s="16"/>
      <c r="Q287" s="16"/>
      <c r="R287" s="16"/>
      <c r="S287" s="16"/>
      <c r="T287" s="23"/>
      <c r="U287" s="126"/>
    </row>
    <row r="288" spans="1:21" s="122" customFormat="1" ht="18.75">
      <c r="A288" s="22"/>
      <c r="B288" s="14">
        <f>أساسى3!B288</f>
        <v>0</v>
      </c>
      <c r="C288" s="14">
        <f>أساسى3!C288</f>
        <v>0</v>
      </c>
      <c r="D288" s="16"/>
      <c r="E288" s="16"/>
      <c r="F288" s="16"/>
      <c r="G288" s="16"/>
      <c r="H288" s="16"/>
      <c r="I288" s="16"/>
      <c r="J288" s="16"/>
      <c r="K288" s="16"/>
      <c r="L288" s="16"/>
      <c r="M288" s="16"/>
      <c r="N288" s="16"/>
      <c r="O288" s="16"/>
      <c r="P288" s="16"/>
      <c r="Q288" s="16"/>
      <c r="R288" s="16"/>
      <c r="S288" s="16"/>
      <c r="T288" s="23"/>
      <c r="U288" s="126"/>
    </row>
    <row r="289" spans="1:21" s="122" customFormat="1" ht="18.75">
      <c r="A289" s="22"/>
      <c r="B289" s="14">
        <f>أساسى3!B289</f>
        <v>0</v>
      </c>
      <c r="C289" s="14">
        <f>أساسى3!C289</f>
        <v>0</v>
      </c>
      <c r="D289" s="16"/>
      <c r="E289" s="16"/>
      <c r="F289" s="16"/>
      <c r="G289" s="16"/>
      <c r="H289" s="16"/>
      <c r="I289" s="16"/>
      <c r="J289" s="16"/>
      <c r="K289" s="16"/>
      <c r="L289" s="16"/>
      <c r="M289" s="16"/>
      <c r="N289" s="16"/>
      <c r="O289" s="16"/>
      <c r="P289" s="16"/>
      <c r="Q289" s="16"/>
      <c r="R289" s="16"/>
      <c r="S289" s="16"/>
      <c r="T289" s="23"/>
      <c r="U289" s="126"/>
    </row>
    <row r="290" spans="1:21" s="122" customFormat="1" ht="18.75">
      <c r="A290" s="22"/>
      <c r="B290" s="14">
        <f>أساسى3!B290</f>
        <v>0</v>
      </c>
      <c r="C290" s="14">
        <f>أساسى3!C290</f>
        <v>0</v>
      </c>
      <c r="D290" s="16"/>
      <c r="E290" s="16"/>
      <c r="F290" s="16"/>
      <c r="G290" s="16"/>
      <c r="H290" s="16"/>
      <c r="I290" s="16"/>
      <c r="J290" s="16"/>
      <c r="K290" s="16"/>
      <c r="L290" s="16"/>
      <c r="M290" s="16"/>
      <c r="N290" s="16"/>
      <c r="O290" s="16"/>
      <c r="P290" s="16"/>
      <c r="Q290" s="16"/>
      <c r="R290" s="16"/>
      <c r="S290" s="16"/>
      <c r="T290" s="23"/>
      <c r="U290" s="126"/>
    </row>
    <row r="291" spans="1:21" s="122" customFormat="1" ht="18.75">
      <c r="A291" s="22"/>
      <c r="B291" s="14">
        <f>أساسى3!B291</f>
        <v>0</v>
      </c>
      <c r="C291" s="14">
        <f>أساسى3!C291</f>
        <v>0</v>
      </c>
      <c r="D291" s="16"/>
      <c r="E291" s="16"/>
      <c r="F291" s="16"/>
      <c r="G291" s="16"/>
      <c r="H291" s="16"/>
      <c r="I291" s="16"/>
      <c r="J291" s="16"/>
      <c r="K291" s="16"/>
      <c r="L291" s="16"/>
      <c r="M291" s="16"/>
      <c r="N291" s="16"/>
      <c r="O291" s="16"/>
      <c r="P291" s="16"/>
      <c r="Q291" s="16"/>
      <c r="R291" s="16"/>
      <c r="S291" s="16"/>
      <c r="T291" s="23"/>
      <c r="U291" s="126"/>
    </row>
    <row r="292" spans="1:21" s="122" customFormat="1" ht="18.75">
      <c r="A292" s="22"/>
      <c r="B292" s="14">
        <f>أساسى3!B292</f>
        <v>0</v>
      </c>
      <c r="C292" s="14">
        <f>أساسى3!C292</f>
        <v>0</v>
      </c>
      <c r="D292" s="16"/>
      <c r="E292" s="16"/>
      <c r="F292" s="16"/>
      <c r="G292" s="16"/>
      <c r="H292" s="16"/>
      <c r="I292" s="16"/>
      <c r="J292" s="16"/>
      <c r="K292" s="16"/>
      <c r="L292" s="16"/>
      <c r="M292" s="16"/>
      <c r="N292" s="16"/>
      <c r="O292" s="16"/>
      <c r="P292" s="16"/>
      <c r="Q292" s="16"/>
      <c r="R292" s="16"/>
      <c r="S292" s="16"/>
      <c r="T292" s="23"/>
      <c r="U292" s="126"/>
    </row>
    <row r="293" spans="1:21" s="122" customFormat="1" ht="18.75">
      <c r="A293" s="22"/>
      <c r="B293" s="14">
        <f>أساسى3!B293</f>
        <v>0</v>
      </c>
      <c r="C293" s="14">
        <f>أساسى3!C293</f>
        <v>0</v>
      </c>
      <c r="D293" s="16"/>
      <c r="E293" s="16"/>
      <c r="F293" s="16"/>
      <c r="G293" s="16"/>
      <c r="H293" s="16"/>
      <c r="I293" s="16"/>
      <c r="J293" s="16"/>
      <c r="K293" s="16"/>
      <c r="L293" s="16"/>
      <c r="M293" s="16"/>
      <c r="N293" s="16"/>
      <c r="O293" s="16"/>
      <c r="P293" s="16"/>
      <c r="Q293" s="16"/>
      <c r="R293" s="16"/>
      <c r="S293" s="16"/>
      <c r="T293" s="23"/>
      <c r="U293" s="126"/>
    </row>
    <row r="294" spans="1:21" s="122" customFormat="1" ht="18.75">
      <c r="A294" s="22"/>
      <c r="B294" s="14">
        <f>أساسى3!B294</f>
        <v>0</v>
      </c>
      <c r="C294" s="14">
        <f>أساسى3!C294</f>
        <v>0</v>
      </c>
      <c r="D294" s="16"/>
      <c r="E294" s="16"/>
      <c r="F294" s="16"/>
      <c r="G294" s="16"/>
      <c r="H294" s="16"/>
      <c r="I294" s="16"/>
      <c r="J294" s="16"/>
      <c r="K294" s="16"/>
      <c r="L294" s="16"/>
      <c r="M294" s="16"/>
      <c r="N294" s="16"/>
      <c r="O294" s="16"/>
      <c r="P294" s="16"/>
      <c r="Q294" s="16"/>
      <c r="R294" s="16"/>
      <c r="S294" s="16"/>
      <c r="T294" s="23"/>
      <c r="U294" s="126"/>
    </row>
    <row r="295" spans="1:21" s="122" customFormat="1" ht="18.75">
      <c r="A295" s="22"/>
      <c r="B295" s="14">
        <f>أساسى3!B295</f>
        <v>0</v>
      </c>
      <c r="C295" s="14">
        <f>أساسى3!C295</f>
        <v>0</v>
      </c>
      <c r="D295" s="16"/>
      <c r="E295" s="16"/>
      <c r="F295" s="16"/>
      <c r="G295" s="16"/>
      <c r="H295" s="16"/>
      <c r="I295" s="16"/>
      <c r="J295" s="16"/>
      <c r="K295" s="16"/>
      <c r="L295" s="16"/>
      <c r="M295" s="16"/>
      <c r="N295" s="16"/>
      <c r="O295" s="16"/>
      <c r="P295" s="16"/>
      <c r="Q295" s="16"/>
      <c r="R295" s="16"/>
      <c r="S295" s="16"/>
      <c r="T295" s="23"/>
      <c r="U295" s="126"/>
    </row>
    <row r="296" spans="1:21" s="122" customFormat="1" ht="18.75">
      <c r="A296" s="22"/>
      <c r="B296" s="14">
        <f>أساسى3!B296</f>
        <v>0</v>
      </c>
      <c r="C296" s="14">
        <f>أساسى3!C296</f>
        <v>0</v>
      </c>
      <c r="D296" s="16"/>
      <c r="E296" s="16"/>
      <c r="F296" s="16"/>
      <c r="G296" s="16"/>
      <c r="H296" s="16"/>
      <c r="I296" s="16"/>
      <c r="J296" s="16"/>
      <c r="K296" s="16"/>
      <c r="L296" s="16"/>
      <c r="M296" s="16"/>
      <c r="N296" s="16"/>
      <c r="O296" s="16"/>
      <c r="P296" s="16"/>
      <c r="Q296" s="16"/>
      <c r="R296" s="16"/>
      <c r="S296" s="16"/>
      <c r="T296" s="23"/>
      <c r="U296" s="126"/>
    </row>
    <row r="297" spans="1:21" s="122" customFormat="1" ht="18.75">
      <c r="A297" s="22"/>
      <c r="B297" s="14">
        <f>أساسى3!B297</f>
        <v>0</v>
      </c>
      <c r="C297" s="14">
        <f>أساسى3!C297</f>
        <v>0</v>
      </c>
      <c r="D297" s="16"/>
      <c r="E297" s="16"/>
      <c r="F297" s="16"/>
      <c r="G297" s="16"/>
      <c r="H297" s="16"/>
      <c r="I297" s="16"/>
      <c r="J297" s="16"/>
      <c r="K297" s="16"/>
      <c r="L297" s="16"/>
      <c r="M297" s="16"/>
      <c r="N297" s="16"/>
      <c r="O297" s="16"/>
      <c r="P297" s="16"/>
      <c r="Q297" s="16"/>
      <c r="R297" s="16"/>
      <c r="S297" s="16"/>
      <c r="T297" s="23"/>
      <c r="U297" s="126"/>
    </row>
    <row r="298" spans="1:21" s="122" customFormat="1" ht="18.75">
      <c r="A298" s="22"/>
      <c r="B298" s="14">
        <f>أساسى3!B298</f>
        <v>0</v>
      </c>
      <c r="C298" s="14">
        <f>أساسى3!C298</f>
        <v>0</v>
      </c>
      <c r="D298" s="16"/>
      <c r="E298" s="16"/>
      <c r="F298" s="16"/>
      <c r="G298" s="16"/>
      <c r="H298" s="16"/>
      <c r="I298" s="16"/>
      <c r="J298" s="16"/>
      <c r="K298" s="16"/>
      <c r="L298" s="16"/>
      <c r="M298" s="16"/>
      <c r="N298" s="16"/>
      <c r="O298" s="16"/>
      <c r="P298" s="16"/>
      <c r="Q298" s="16"/>
      <c r="R298" s="16"/>
      <c r="S298" s="16"/>
      <c r="T298" s="23"/>
      <c r="U298" s="126"/>
    </row>
    <row r="299" spans="1:21" s="122" customFormat="1" ht="18.75">
      <c r="A299" s="22"/>
      <c r="B299" s="14">
        <f>أساسى3!B299</f>
        <v>0</v>
      </c>
      <c r="C299" s="14">
        <f>أساسى3!C299</f>
        <v>0</v>
      </c>
      <c r="D299" s="16"/>
      <c r="E299" s="16"/>
      <c r="F299" s="16"/>
      <c r="G299" s="16"/>
      <c r="H299" s="16"/>
      <c r="I299" s="16"/>
      <c r="J299" s="16"/>
      <c r="K299" s="16"/>
      <c r="L299" s="16"/>
      <c r="M299" s="16"/>
      <c r="N299" s="16"/>
      <c r="O299" s="16"/>
      <c r="P299" s="16"/>
      <c r="Q299" s="16"/>
      <c r="R299" s="16"/>
      <c r="S299" s="16"/>
      <c r="T299" s="23"/>
      <c r="U299" s="126"/>
    </row>
    <row r="300" spans="1:21" s="122" customFormat="1" ht="18.75">
      <c r="A300" s="22"/>
      <c r="B300" s="14">
        <f>أساسى3!B300</f>
        <v>0</v>
      </c>
      <c r="C300" s="14">
        <f>أساسى3!C300</f>
        <v>0</v>
      </c>
      <c r="D300" s="16"/>
      <c r="E300" s="16"/>
      <c r="F300" s="16"/>
      <c r="G300" s="16"/>
      <c r="H300" s="16"/>
      <c r="I300" s="16"/>
      <c r="J300" s="16"/>
      <c r="K300" s="16"/>
      <c r="L300" s="16"/>
      <c r="M300" s="16"/>
      <c r="N300" s="16"/>
      <c r="O300" s="16"/>
      <c r="P300" s="16"/>
      <c r="Q300" s="16"/>
      <c r="R300" s="16"/>
      <c r="S300" s="16"/>
      <c r="T300" s="23"/>
      <c r="U300" s="126"/>
    </row>
    <row r="301" spans="1:21" s="122" customFormat="1" ht="18.75">
      <c r="A301" s="22"/>
      <c r="B301" s="14">
        <f>أساسى3!B301</f>
        <v>0</v>
      </c>
      <c r="C301" s="14">
        <f>أساسى3!C301</f>
        <v>0</v>
      </c>
      <c r="D301" s="16"/>
      <c r="E301" s="16"/>
      <c r="F301" s="16"/>
      <c r="G301" s="16"/>
      <c r="H301" s="16"/>
      <c r="I301" s="16"/>
      <c r="J301" s="16"/>
      <c r="K301" s="16"/>
      <c r="L301" s="16"/>
      <c r="M301" s="16"/>
      <c r="N301" s="16"/>
      <c r="O301" s="16"/>
      <c r="P301" s="16"/>
      <c r="Q301" s="16"/>
      <c r="R301" s="16"/>
      <c r="S301" s="16"/>
      <c r="T301" s="23"/>
      <c r="U301" s="126"/>
    </row>
    <row r="302" spans="1:21" s="122" customFormat="1" ht="18.75">
      <c r="A302" s="22"/>
      <c r="B302" s="14">
        <f>أساسى3!B302</f>
        <v>0</v>
      </c>
      <c r="C302" s="14">
        <f>أساسى3!C302</f>
        <v>0</v>
      </c>
      <c r="D302" s="16"/>
      <c r="E302" s="16"/>
      <c r="F302" s="16"/>
      <c r="G302" s="16"/>
      <c r="H302" s="16"/>
      <c r="I302" s="16"/>
      <c r="J302" s="16"/>
      <c r="K302" s="16"/>
      <c r="L302" s="16"/>
      <c r="M302" s="16"/>
      <c r="N302" s="16"/>
      <c r="O302" s="16"/>
      <c r="P302" s="16"/>
      <c r="Q302" s="16"/>
      <c r="R302" s="16"/>
      <c r="S302" s="16"/>
      <c r="T302" s="23"/>
      <c r="U302" s="126"/>
    </row>
    <row r="303" spans="1:21" s="122" customFormat="1" ht="18.75">
      <c r="A303" s="22"/>
      <c r="B303" s="14">
        <f>أساسى3!B303</f>
        <v>0</v>
      </c>
      <c r="C303" s="14">
        <f>أساسى3!C303</f>
        <v>0</v>
      </c>
      <c r="D303" s="16"/>
      <c r="E303" s="16"/>
      <c r="F303" s="16"/>
      <c r="G303" s="16"/>
      <c r="H303" s="16"/>
      <c r="I303" s="16"/>
      <c r="J303" s="16"/>
      <c r="K303" s="16"/>
      <c r="L303" s="16"/>
      <c r="M303" s="16"/>
      <c r="N303" s="16"/>
      <c r="O303" s="16"/>
      <c r="P303" s="16"/>
      <c r="Q303" s="16"/>
      <c r="R303" s="16"/>
      <c r="S303" s="16"/>
      <c r="T303" s="23"/>
      <c r="U303" s="126"/>
    </row>
    <row r="304" spans="1:21" s="122" customFormat="1" ht="18.75">
      <c r="A304" s="22"/>
      <c r="B304" s="14">
        <f>أساسى3!B304</f>
        <v>0</v>
      </c>
      <c r="C304" s="14">
        <f>أساسى3!C304</f>
        <v>0</v>
      </c>
      <c r="D304" s="16"/>
      <c r="E304" s="16"/>
      <c r="F304" s="16"/>
      <c r="G304" s="16"/>
      <c r="H304" s="16"/>
      <c r="I304" s="16"/>
      <c r="J304" s="16"/>
      <c r="K304" s="16"/>
      <c r="L304" s="16"/>
      <c r="M304" s="16"/>
      <c r="N304" s="16"/>
      <c r="O304" s="16"/>
      <c r="P304" s="16"/>
      <c r="Q304" s="16"/>
      <c r="R304" s="16"/>
      <c r="S304" s="16"/>
      <c r="T304" s="23"/>
      <c r="U304" s="126"/>
    </row>
    <row r="305" spans="1:21" s="122" customFormat="1" ht="18.75">
      <c r="A305" s="22"/>
      <c r="B305" s="14">
        <f>أساسى3!B305</f>
        <v>0</v>
      </c>
      <c r="C305" s="14">
        <f>أساسى3!C305</f>
        <v>0</v>
      </c>
      <c r="D305" s="16"/>
      <c r="E305" s="16"/>
      <c r="F305" s="16"/>
      <c r="G305" s="16"/>
      <c r="H305" s="16"/>
      <c r="I305" s="16"/>
      <c r="J305" s="16"/>
      <c r="K305" s="16"/>
      <c r="L305" s="16"/>
      <c r="M305" s="16"/>
      <c r="N305" s="16"/>
      <c r="O305" s="16"/>
      <c r="P305" s="16"/>
      <c r="Q305" s="16"/>
      <c r="R305" s="16"/>
      <c r="S305" s="16"/>
      <c r="T305" s="23"/>
      <c r="U305" s="126"/>
    </row>
    <row r="306" spans="1:21" s="122" customFormat="1" ht="18.75">
      <c r="A306" s="22"/>
      <c r="B306" s="14">
        <f>أساسى3!B306</f>
        <v>0</v>
      </c>
      <c r="C306" s="14">
        <f>أساسى3!C306</f>
        <v>0</v>
      </c>
      <c r="D306" s="16"/>
      <c r="E306" s="16"/>
      <c r="F306" s="16"/>
      <c r="G306" s="16"/>
      <c r="H306" s="16"/>
      <c r="I306" s="16"/>
      <c r="J306" s="16"/>
      <c r="K306" s="16"/>
      <c r="L306" s="16"/>
      <c r="M306" s="16"/>
      <c r="N306" s="16"/>
      <c r="O306" s="16"/>
      <c r="P306" s="16"/>
      <c r="Q306" s="16"/>
      <c r="R306" s="16"/>
      <c r="S306" s="16"/>
      <c r="T306" s="23"/>
      <c r="U306" s="126"/>
    </row>
    <row r="307" spans="1:21" s="122" customFormat="1" ht="18.75">
      <c r="A307" s="22"/>
      <c r="B307" s="14">
        <f>أساسى3!B307</f>
        <v>0</v>
      </c>
      <c r="C307" s="14">
        <f>أساسى3!C307</f>
        <v>0</v>
      </c>
      <c r="D307" s="16"/>
      <c r="E307" s="16"/>
      <c r="F307" s="16"/>
      <c r="G307" s="16"/>
      <c r="H307" s="16"/>
      <c r="I307" s="16"/>
      <c r="J307" s="16"/>
      <c r="K307" s="16"/>
      <c r="L307" s="16"/>
      <c r="M307" s="16"/>
      <c r="N307" s="16"/>
      <c r="O307" s="16"/>
      <c r="P307" s="16"/>
      <c r="Q307" s="16"/>
      <c r="R307" s="16"/>
      <c r="S307" s="16"/>
      <c r="T307" s="23"/>
      <c r="U307" s="126"/>
    </row>
    <row r="308" spans="1:21" s="122" customFormat="1" ht="18.75">
      <c r="A308" s="22"/>
      <c r="B308" s="14">
        <f>أساسى3!B308</f>
        <v>0</v>
      </c>
      <c r="C308" s="14">
        <f>أساسى3!C308</f>
        <v>0</v>
      </c>
      <c r="D308" s="16"/>
      <c r="E308" s="16"/>
      <c r="F308" s="16"/>
      <c r="G308" s="16"/>
      <c r="H308" s="16"/>
      <c r="I308" s="16"/>
      <c r="J308" s="16"/>
      <c r="K308" s="16"/>
      <c r="L308" s="16"/>
      <c r="M308" s="16"/>
      <c r="N308" s="16"/>
      <c r="O308" s="16"/>
      <c r="P308" s="16"/>
      <c r="Q308" s="16"/>
      <c r="R308" s="16"/>
      <c r="S308" s="16"/>
      <c r="T308" s="23"/>
      <c r="U308" s="126"/>
    </row>
    <row r="309" spans="1:21" s="122" customFormat="1" ht="18.75">
      <c r="A309" s="22"/>
      <c r="B309" s="14">
        <f>أساسى3!B309</f>
        <v>0</v>
      </c>
      <c r="C309" s="14">
        <f>أساسى3!C309</f>
        <v>0</v>
      </c>
      <c r="D309" s="16"/>
      <c r="E309" s="16"/>
      <c r="F309" s="16"/>
      <c r="G309" s="16"/>
      <c r="H309" s="16"/>
      <c r="I309" s="16"/>
      <c r="J309" s="16"/>
      <c r="K309" s="16"/>
      <c r="L309" s="16"/>
      <c r="M309" s="16"/>
      <c r="N309" s="16"/>
      <c r="O309" s="16"/>
      <c r="P309" s="16"/>
      <c r="Q309" s="16"/>
      <c r="R309" s="16"/>
      <c r="S309" s="16"/>
      <c r="T309" s="23"/>
      <c r="U309" s="126"/>
    </row>
    <row r="310" spans="1:21" s="122" customFormat="1" ht="18.75">
      <c r="A310" s="22"/>
      <c r="B310" s="14">
        <f>أساسى3!B310</f>
        <v>0</v>
      </c>
      <c r="C310" s="14">
        <f>أساسى3!C310</f>
        <v>0</v>
      </c>
      <c r="D310" s="16"/>
      <c r="E310" s="16"/>
      <c r="F310" s="16"/>
      <c r="G310" s="16"/>
      <c r="H310" s="16"/>
      <c r="I310" s="16"/>
      <c r="J310" s="16"/>
      <c r="K310" s="16"/>
      <c r="L310" s="16"/>
      <c r="M310" s="16"/>
      <c r="N310" s="16"/>
      <c r="O310" s="16"/>
      <c r="P310" s="16"/>
      <c r="Q310" s="16"/>
      <c r="R310" s="16"/>
      <c r="S310" s="16"/>
      <c r="T310" s="23"/>
      <c r="U310" s="126"/>
    </row>
    <row r="311" spans="1:21" s="122" customFormat="1" ht="18.75">
      <c r="A311" s="22"/>
      <c r="B311" s="14">
        <f>أساسى3!B311</f>
        <v>0</v>
      </c>
      <c r="C311" s="14">
        <f>أساسى3!C311</f>
        <v>0</v>
      </c>
      <c r="D311" s="16"/>
      <c r="E311" s="16"/>
      <c r="F311" s="16"/>
      <c r="G311" s="16"/>
      <c r="H311" s="16"/>
      <c r="I311" s="16"/>
      <c r="J311" s="16"/>
      <c r="K311" s="16"/>
      <c r="L311" s="16"/>
      <c r="M311" s="16"/>
      <c r="N311" s="16"/>
      <c r="O311" s="16"/>
      <c r="P311" s="16"/>
      <c r="Q311" s="16"/>
      <c r="R311" s="16"/>
      <c r="S311" s="16"/>
      <c r="T311" s="23"/>
      <c r="U311" s="126"/>
    </row>
    <row r="312" spans="1:21" s="122" customFormat="1" ht="18.75">
      <c r="A312" s="22"/>
      <c r="B312" s="14">
        <f>أساسى3!B312</f>
        <v>0</v>
      </c>
      <c r="C312" s="14">
        <f>أساسى3!C312</f>
        <v>0</v>
      </c>
      <c r="D312" s="16"/>
      <c r="E312" s="16"/>
      <c r="F312" s="16"/>
      <c r="G312" s="16"/>
      <c r="H312" s="16"/>
      <c r="I312" s="16"/>
      <c r="J312" s="16"/>
      <c r="K312" s="16"/>
      <c r="L312" s="16"/>
      <c r="M312" s="16"/>
      <c r="N312" s="16"/>
      <c r="O312" s="16"/>
      <c r="P312" s="16"/>
      <c r="Q312" s="16"/>
      <c r="R312" s="16"/>
      <c r="S312" s="16"/>
      <c r="T312" s="23"/>
      <c r="U312" s="126"/>
    </row>
    <row r="313" spans="1:21" s="122" customFormat="1" ht="18.75">
      <c r="A313" s="22"/>
      <c r="B313" s="14">
        <f>أساسى3!B313</f>
        <v>0</v>
      </c>
      <c r="C313" s="14">
        <f>أساسى3!C313</f>
        <v>0</v>
      </c>
      <c r="D313" s="16"/>
      <c r="E313" s="16"/>
      <c r="F313" s="16"/>
      <c r="G313" s="16"/>
      <c r="H313" s="16"/>
      <c r="I313" s="16"/>
      <c r="J313" s="16"/>
      <c r="K313" s="16"/>
      <c r="L313" s="16"/>
      <c r="M313" s="16"/>
      <c r="N313" s="16"/>
      <c r="O313" s="16"/>
      <c r="P313" s="16"/>
      <c r="Q313" s="16"/>
      <c r="R313" s="16"/>
      <c r="S313" s="16"/>
      <c r="T313" s="23"/>
      <c r="U313" s="126"/>
    </row>
    <row r="314" spans="1:21" s="122" customFormat="1" ht="18.75">
      <c r="A314" s="22"/>
      <c r="B314" s="14">
        <f>أساسى3!B314</f>
        <v>0</v>
      </c>
      <c r="C314" s="14">
        <f>أساسى3!C314</f>
        <v>0</v>
      </c>
      <c r="D314" s="16"/>
      <c r="E314" s="16"/>
      <c r="F314" s="16"/>
      <c r="G314" s="16"/>
      <c r="H314" s="16"/>
      <c r="I314" s="16"/>
      <c r="J314" s="16"/>
      <c r="K314" s="16"/>
      <c r="L314" s="16"/>
      <c r="M314" s="16"/>
      <c r="N314" s="16"/>
      <c r="O314" s="16"/>
      <c r="P314" s="16"/>
      <c r="Q314" s="16"/>
      <c r="R314" s="16"/>
      <c r="S314" s="16"/>
      <c r="T314" s="23"/>
      <c r="U314" s="126"/>
    </row>
    <row r="315" spans="1:21" s="122" customFormat="1" ht="18.75">
      <c r="A315" s="22"/>
      <c r="B315" s="14">
        <f>أساسى3!B315</f>
        <v>0</v>
      </c>
      <c r="C315" s="14">
        <f>أساسى3!C315</f>
        <v>0</v>
      </c>
      <c r="D315" s="16"/>
      <c r="E315" s="16"/>
      <c r="F315" s="16"/>
      <c r="G315" s="16"/>
      <c r="H315" s="16"/>
      <c r="I315" s="16"/>
      <c r="J315" s="16"/>
      <c r="K315" s="16"/>
      <c r="L315" s="16"/>
      <c r="M315" s="16"/>
      <c r="N315" s="16"/>
      <c r="O315" s="16"/>
      <c r="P315" s="16"/>
      <c r="Q315" s="16"/>
      <c r="R315" s="16"/>
      <c r="S315" s="16"/>
      <c r="T315" s="23"/>
      <c r="U315" s="126"/>
    </row>
    <row r="316" spans="1:21" s="122" customFormat="1" ht="18.75">
      <c r="A316" s="22"/>
      <c r="B316" s="14">
        <f>أساسى3!B316</f>
        <v>0</v>
      </c>
      <c r="C316" s="14">
        <f>أساسى3!C316</f>
        <v>0</v>
      </c>
      <c r="D316" s="16"/>
      <c r="E316" s="16"/>
      <c r="F316" s="16"/>
      <c r="G316" s="16"/>
      <c r="H316" s="16"/>
      <c r="I316" s="16"/>
      <c r="J316" s="16"/>
      <c r="K316" s="16"/>
      <c r="L316" s="16"/>
      <c r="M316" s="16"/>
      <c r="N316" s="16"/>
      <c r="O316" s="16"/>
      <c r="P316" s="16"/>
      <c r="Q316" s="16"/>
      <c r="R316" s="16"/>
      <c r="S316" s="16"/>
      <c r="T316" s="23"/>
      <c r="U316" s="126"/>
    </row>
    <row r="317" spans="1:21" s="122" customFormat="1" ht="18.75">
      <c r="A317" s="22"/>
      <c r="B317" s="14">
        <f>أساسى3!B317</f>
        <v>0</v>
      </c>
      <c r="C317" s="14">
        <f>أساسى3!C317</f>
        <v>0</v>
      </c>
      <c r="D317" s="16"/>
      <c r="E317" s="16"/>
      <c r="F317" s="16"/>
      <c r="G317" s="16"/>
      <c r="H317" s="16"/>
      <c r="I317" s="16"/>
      <c r="J317" s="16"/>
      <c r="K317" s="16"/>
      <c r="L317" s="16"/>
      <c r="M317" s="16"/>
      <c r="N317" s="16"/>
      <c r="O317" s="16"/>
      <c r="P317" s="16"/>
      <c r="Q317" s="16"/>
      <c r="R317" s="16"/>
      <c r="S317" s="16"/>
      <c r="T317" s="23"/>
      <c r="U317" s="126"/>
    </row>
    <row r="318" spans="1:21" s="122" customFormat="1" ht="18.75">
      <c r="A318" s="22"/>
      <c r="B318" s="14">
        <f>أساسى3!B318</f>
        <v>0</v>
      </c>
      <c r="C318" s="14">
        <f>أساسى3!C318</f>
        <v>0</v>
      </c>
      <c r="D318" s="16"/>
      <c r="E318" s="16"/>
      <c r="F318" s="16"/>
      <c r="G318" s="16"/>
      <c r="H318" s="16"/>
      <c r="I318" s="16"/>
      <c r="J318" s="16"/>
      <c r="K318" s="16"/>
      <c r="L318" s="16"/>
      <c r="M318" s="16"/>
      <c r="N318" s="16"/>
      <c r="O318" s="16"/>
      <c r="P318" s="16"/>
      <c r="Q318" s="16"/>
      <c r="R318" s="16"/>
      <c r="S318" s="16"/>
      <c r="T318" s="23"/>
      <c r="U318" s="126"/>
    </row>
    <row r="319" spans="1:21" s="122" customFormat="1" ht="18.75">
      <c r="A319" s="22"/>
      <c r="B319" s="14">
        <f>أساسى3!B319</f>
        <v>0</v>
      </c>
      <c r="C319" s="14">
        <f>أساسى3!C319</f>
        <v>0</v>
      </c>
      <c r="D319" s="16"/>
      <c r="E319" s="16"/>
      <c r="F319" s="16"/>
      <c r="G319" s="16"/>
      <c r="H319" s="16"/>
      <c r="I319" s="16"/>
      <c r="J319" s="16"/>
      <c r="K319" s="16"/>
      <c r="L319" s="16"/>
      <c r="M319" s="16"/>
      <c r="N319" s="16"/>
      <c r="O319" s="16"/>
      <c r="P319" s="16"/>
      <c r="Q319" s="16"/>
      <c r="R319" s="16"/>
      <c r="S319" s="16"/>
      <c r="T319" s="23"/>
      <c r="U319" s="126"/>
    </row>
    <row r="320" spans="1:21" s="122" customFormat="1" ht="18.75">
      <c r="A320" s="22"/>
      <c r="B320" s="14">
        <f>أساسى3!B320</f>
        <v>0</v>
      </c>
      <c r="C320" s="14">
        <f>أساسى3!C320</f>
        <v>0</v>
      </c>
      <c r="D320" s="16"/>
      <c r="E320" s="16"/>
      <c r="F320" s="16"/>
      <c r="G320" s="16"/>
      <c r="H320" s="16"/>
      <c r="I320" s="16"/>
      <c r="J320" s="16"/>
      <c r="K320" s="16"/>
      <c r="L320" s="16"/>
      <c r="M320" s="16"/>
      <c r="N320" s="16"/>
      <c r="O320" s="16"/>
      <c r="P320" s="16"/>
      <c r="Q320" s="16"/>
      <c r="R320" s="16"/>
      <c r="S320" s="16"/>
      <c r="T320" s="23"/>
      <c r="U320" s="126"/>
    </row>
    <row r="321" spans="1:21" s="122" customFormat="1" ht="18.75">
      <c r="A321" s="22"/>
      <c r="B321" s="14">
        <f>أساسى3!B321</f>
        <v>0</v>
      </c>
      <c r="C321" s="14">
        <f>أساسى3!C321</f>
        <v>0</v>
      </c>
      <c r="D321" s="16"/>
      <c r="E321" s="16"/>
      <c r="F321" s="16"/>
      <c r="G321" s="16"/>
      <c r="H321" s="16"/>
      <c r="I321" s="16"/>
      <c r="J321" s="16"/>
      <c r="K321" s="16"/>
      <c r="L321" s="16"/>
      <c r="M321" s="16"/>
      <c r="N321" s="16"/>
      <c r="O321" s="16"/>
      <c r="P321" s="16"/>
      <c r="Q321" s="16"/>
      <c r="R321" s="16"/>
      <c r="S321" s="16"/>
      <c r="T321" s="23"/>
      <c r="U321" s="126"/>
    </row>
    <row r="322" spans="1:21" s="122" customFormat="1" ht="18.75">
      <c r="A322" s="22"/>
      <c r="B322" s="14">
        <f>أساسى3!B322</f>
        <v>0</v>
      </c>
      <c r="C322" s="14">
        <f>أساسى3!C322</f>
        <v>0</v>
      </c>
      <c r="D322" s="16"/>
      <c r="E322" s="16"/>
      <c r="F322" s="16"/>
      <c r="G322" s="16"/>
      <c r="H322" s="16"/>
      <c r="I322" s="16"/>
      <c r="J322" s="16"/>
      <c r="K322" s="16"/>
      <c r="L322" s="16"/>
      <c r="M322" s="16"/>
      <c r="N322" s="16"/>
      <c r="O322" s="16"/>
      <c r="P322" s="16"/>
      <c r="Q322" s="16"/>
      <c r="R322" s="16"/>
      <c r="S322" s="16"/>
      <c r="T322" s="23"/>
      <c r="U322" s="126"/>
    </row>
    <row r="323" spans="1:21" s="122" customFormat="1" ht="18.75">
      <c r="A323" s="22"/>
      <c r="B323" s="14">
        <f>أساسى3!B323</f>
        <v>0</v>
      </c>
      <c r="C323" s="14">
        <f>أساسى3!C323</f>
        <v>0</v>
      </c>
      <c r="D323" s="16"/>
      <c r="E323" s="16"/>
      <c r="F323" s="16"/>
      <c r="G323" s="16"/>
      <c r="H323" s="16"/>
      <c r="I323" s="16"/>
      <c r="J323" s="16"/>
      <c r="K323" s="16"/>
      <c r="L323" s="16"/>
      <c r="M323" s="16"/>
      <c r="N323" s="16"/>
      <c r="O323" s="16"/>
      <c r="P323" s="16"/>
      <c r="Q323" s="16"/>
      <c r="R323" s="16"/>
      <c r="S323" s="16"/>
      <c r="T323" s="23"/>
      <c r="U323" s="126"/>
    </row>
    <row r="324" spans="1:21" s="122" customFormat="1" ht="18.75">
      <c r="A324" s="22"/>
      <c r="B324" s="14">
        <f>أساسى3!B324</f>
        <v>0</v>
      </c>
      <c r="C324" s="14">
        <f>أساسى3!C324</f>
        <v>0</v>
      </c>
      <c r="D324" s="16"/>
      <c r="E324" s="16"/>
      <c r="F324" s="16"/>
      <c r="G324" s="16"/>
      <c r="H324" s="16"/>
      <c r="I324" s="16"/>
      <c r="J324" s="16"/>
      <c r="K324" s="16"/>
      <c r="L324" s="16"/>
      <c r="M324" s="16"/>
      <c r="N324" s="16"/>
      <c r="O324" s="16"/>
      <c r="P324" s="16"/>
      <c r="Q324" s="16"/>
      <c r="R324" s="16"/>
      <c r="S324" s="16"/>
      <c r="T324" s="23"/>
      <c r="U324" s="126"/>
    </row>
    <row r="325" spans="1:21" s="122" customFormat="1" ht="18.75">
      <c r="A325" s="22"/>
      <c r="B325" s="14">
        <f>أساسى3!B325</f>
        <v>0</v>
      </c>
      <c r="C325" s="14">
        <f>أساسى3!C325</f>
        <v>0</v>
      </c>
      <c r="D325" s="16"/>
      <c r="E325" s="16"/>
      <c r="F325" s="16"/>
      <c r="G325" s="16"/>
      <c r="H325" s="16"/>
      <c r="I325" s="16"/>
      <c r="J325" s="16"/>
      <c r="K325" s="16"/>
      <c r="L325" s="16"/>
      <c r="M325" s="16"/>
      <c r="N325" s="16"/>
      <c r="O325" s="16"/>
      <c r="P325" s="16"/>
      <c r="Q325" s="16"/>
      <c r="R325" s="16"/>
      <c r="S325" s="16"/>
      <c r="T325" s="23"/>
      <c r="U325" s="126"/>
    </row>
    <row r="326" spans="1:21" s="122" customFormat="1" ht="18.75">
      <c r="A326" s="22"/>
      <c r="B326" s="14">
        <f>أساسى3!B326</f>
        <v>0</v>
      </c>
      <c r="C326" s="14">
        <f>أساسى3!C326</f>
        <v>0</v>
      </c>
      <c r="D326" s="16"/>
      <c r="E326" s="16"/>
      <c r="F326" s="16"/>
      <c r="G326" s="16"/>
      <c r="H326" s="16"/>
      <c r="I326" s="16"/>
      <c r="J326" s="16"/>
      <c r="K326" s="16"/>
      <c r="L326" s="16"/>
      <c r="M326" s="16"/>
      <c r="N326" s="16"/>
      <c r="O326" s="16"/>
      <c r="P326" s="16"/>
      <c r="Q326" s="16"/>
      <c r="R326" s="16"/>
      <c r="S326" s="16"/>
      <c r="T326" s="23"/>
      <c r="U326" s="126"/>
    </row>
    <row r="327" spans="1:21" s="122" customFormat="1" ht="18.75">
      <c r="A327" s="22"/>
      <c r="B327" s="14">
        <f>أساسى3!B327</f>
        <v>0</v>
      </c>
      <c r="C327" s="14">
        <f>أساسى3!C327</f>
        <v>0</v>
      </c>
      <c r="D327" s="16"/>
      <c r="E327" s="16"/>
      <c r="F327" s="16"/>
      <c r="G327" s="16"/>
      <c r="H327" s="16"/>
      <c r="I327" s="16"/>
      <c r="J327" s="16"/>
      <c r="K327" s="16"/>
      <c r="L327" s="16"/>
      <c r="M327" s="16"/>
      <c r="N327" s="16"/>
      <c r="O327" s="16"/>
      <c r="P327" s="16"/>
      <c r="Q327" s="16"/>
      <c r="R327" s="16"/>
      <c r="S327" s="16"/>
      <c r="T327" s="23"/>
      <c r="U327" s="126"/>
    </row>
    <row r="328" spans="1:21" s="122" customFormat="1" ht="18.75">
      <c r="A328" s="22"/>
      <c r="B328" s="14">
        <f>أساسى3!B328</f>
        <v>0</v>
      </c>
      <c r="C328" s="14">
        <f>أساسى3!C328</f>
        <v>0</v>
      </c>
      <c r="D328" s="16"/>
      <c r="E328" s="16"/>
      <c r="F328" s="16"/>
      <c r="G328" s="16"/>
      <c r="H328" s="16"/>
      <c r="I328" s="16"/>
      <c r="J328" s="16"/>
      <c r="K328" s="16"/>
      <c r="L328" s="16"/>
      <c r="M328" s="16"/>
      <c r="N328" s="16"/>
      <c r="O328" s="16"/>
      <c r="P328" s="16"/>
      <c r="Q328" s="16"/>
      <c r="R328" s="16"/>
      <c r="S328" s="16"/>
      <c r="T328" s="23"/>
      <c r="U328" s="126"/>
    </row>
    <row r="329" spans="1:21" s="122" customFormat="1" ht="18.75">
      <c r="A329" s="22"/>
      <c r="B329" s="14">
        <f>أساسى3!B329</f>
        <v>0</v>
      </c>
      <c r="C329" s="14">
        <f>أساسى3!C329</f>
        <v>0</v>
      </c>
      <c r="D329" s="16"/>
      <c r="E329" s="16"/>
      <c r="F329" s="16"/>
      <c r="G329" s="16"/>
      <c r="H329" s="16"/>
      <c r="I329" s="16"/>
      <c r="J329" s="16"/>
      <c r="K329" s="16"/>
      <c r="L329" s="16"/>
      <c r="M329" s="16"/>
      <c r="N329" s="16"/>
      <c r="O329" s="16"/>
      <c r="P329" s="16"/>
      <c r="Q329" s="16"/>
      <c r="R329" s="16"/>
      <c r="S329" s="16"/>
      <c r="T329" s="23"/>
      <c r="U329" s="126"/>
    </row>
    <row r="330" spans="1:21" s="122" customFormat="1" ht="18.75">
      <c r="A330" s="22"/>
      <c r="B330" s="14">
        <f>أساسى3!B330</f>
        <v>0</v>
      </c>
      <c r="C330" s="14">
        <f>أساسى3!C330</f>
        <v>0</v>
      </c>
      <c r="D330" s="16"/>
      <c r="E330" s="16"/>
      <c r="F330" s="16"/>
      <c r="G330" s="16"/>
      <c r="H330" s="16"/>
      <c r="I330" s="16"/>
      <c r="J330" s="16"/>
      <c r="K330" s="16"/>
      <c r="L330" s="16"/>
      <c r="M330" s="16"/>
      <c r="N330" s="16"/>
      <c r="O330" s="16"/>
      <c r="P330" s="16"/>
      <c r="Q330" s="16"/>
      <c r="R330" s="16"/>
      <c r="S330" s="16"/>
      <c r="T330" s="23"/>
      <c r="U330" s="126"/>
    </row>
    <row r="331" spans="1:21" s="122" customFormat="1" ht="18.75">
      <c r="A331" s="22"/>
      <c r="B331" s="14">
        <f>أساسى3!B331</f>
        <v>0</v>
      </c>
      <c r="C331" s="14">
        <f>أساسى3!C331</f>
        <v>0</v>
      </c>
      <c r="D331" s="16"/>
      <c r="E331" s="16"/>
      <c r="F331" s="16"/>
      <c r="G331" s="16"/>
      <c r="H331" s="16"/>
      <c r="I331" s="16"/>
      <c r="J331" s="16"/>
      <c r="K331" s="16"/>
      <c r="L331" s="16"/>
      <c r="M331" s="16"/>
      <c r="N331" s="16"/>
      <c r="O331" s="16"/>
      <c r="P331" s="16"/>
      <c r="Q331" s="16"/>
      <c r="R331" s="16"/>
      <c r="S331" s="16"/>
      <c r="T331" s="23"/>
      <c r="U331" s="126"/>
    </row>
    <row r="332" spans="1:21" s="122" customFormat="1" ht="18.75">
      <c r="A332" s="22"/>
      <c r="B332" s="14">
        <f>أساسى3!B332</f>
        <v>0</v>
      </c>
      <c r="C332" s="14">
        <f>أساسى3!C332</f>
        <v>0</v>
      </c>
      <c r="D332" s="16"/>
      <c r="E332" s="16"/>
      <c r="F332" s="16"/>
      <c r="G332" s="16"/>
      <c r="H332" s="16"/>
      <c r="I332" s="16"/>
      <c r="J332" s="16"/>
      <c r="K332" s="16"/>
      <c r="L332" s="16"/>
      <c r="M332" s="16"/>
      <c r="N332" s="16"/>
      <c r="O332" s="16"/>
      <c r="P332" s="16"/>
      <c r="Q332" s="16"/>
      <c r="R332" s="16"/>
      <c r="S332" s="16"/>
      <c r="T332" s="23"/>
      <c r="U332" s="126"/>
    </row>
    <row r="333" spans="1:21" s="122" customFormat="1" ht="18.75">
      <c r="A333" s="22"/>
      <c r="B333" s="14">
        <f>أساسى3!B333</f>
        <v>0</v>
      </c>
      <c r="C333" s="14">
        <f>أساسى3!C333</f>
        <v>0</v>
      </c>
      <c r="D333" s="16"/>
      <c r="E333" s="16"/>
      <c r="F333" s="16"/>
      <c r="G333" s="16"/>
      <c r="H333" s="16"/>
      <c r="I333" s="16"/>
      <c r="J333" s="16"/>
      <c r="K333" s="16"/>
      <c r="L333" s="16"/>
      <c r="M333" s="16"/>
      <c r="N333" s="16"/>
      <c r="O333" s="16"/>
      <c r="P333" s="16"/>
      <c r="Q333" s="16"/>
      <c r="R333" s="16"/>
      <c r="S333" s="16"/>
      <c r="T333" s="23"/>
      <c r="U333" s="126"/>
    </row>
    <row r="334" spans="1:21" s="122" customFormat="1" ht="18.75">
      <c r="A334" s="22"/>
      <c r="B334" s="14">
        <f>أساسى3!B334</f>
        <v>0</v>
      </c>
      <c r="C334" s="14">
        <f>أساسى3!C334</f>
        <v>0</v>
      </c>
      <c r="D334" s="16"/>
      <c r="E334" s="16"/>
      <c r="F334" s="16"/>
      <c r="G334" s="16"/>
      <c r="H334" s="16"/>
      <c r="I334" s="16"/>
      <c r="J334" s="16"/>
      <c r="K334" s="16"/>
      <c r="L334" s="16"/>
      <c r="M334" s="16"/>
      <c r="N334" s="16"/>
      <c r="O334" s="16"/>
      <c r="P334" s="16"/>
      <c r="Q334" s="16"/>
      <c r="R334" s="16"/>
      <c r="S334" s="16"/>
      <c r="T334" s="23"/>
      <c r="U334" s="126"/>
    </row>
    <row r="335" spans="1:21" s="122" customFormat="1" ht="18.75">
      <c r="A335" s="22"/>
      <c r="B335" s="14">
        <f>أساسى3!B335</f>
        <v>0</v>
      </c>
      <c r="C335" s="14">
        <f>أساسى3!C335</f>
        <v>0</v>
      </c>
      <c r="D335" s="16"/>
      <c r="E335" s="16"/>
      <c r="F335" s="16"/>
      <c r="G335" s="16"/>
      <c r="H335" s="16"/>
      <c r="I335" s="16"/>
      <c r="J335" s="16"/>
      <c r="K335" s="16"/>
      <c r="L335" s="16"/>
      <c r="M335" s="16"/>
      <c r="N335" s="16"/>
      <c r="O335" s="16"/>
      <c r="P335" s="16"/>
      <c r="Q335" s="16"/>
      <c r="R335" s="16"/>
      <c r="S335" s="16"/>
      <c r="T335" s="23"/>
      <c r="U335" s="126"/>
    </row>
    <row r="336" spans="1:21" s="122" customFormat="1" ht="18.75">
      <c r="A336" s="22"/>
      <c r="B336" s="14">
        <f>أساسى3!B336</f>
        <v>0</v>
      </c>
      <c r="C336" s="14">
        <f>أساسى3!C336</f>
        <v>0</v>
      </c>
      <c r="D336" s="16"/>
      <c r="E336" s="16"/>
      <c r="F336" s="16"/>
      <c r="G336" s="16"/>
      <c r="H336" s="16"/>
      <c r="I336" s="16"/>
      <c r="J336" s="16"/>
      <c r="K336" s="16"/>
      <c r="L336" s="16"/>
      <c r="M336" s="16"/>
      <c r="N336" s="16"/>
      <c r="O336" s="16"/>
      <c r="P336" s="16"/>
      <c r="Q336" s="16"/>
      <c r="R336" s="16"/>
      <c r="S336" s="16"/>
      <c r="T336" s="23"/>
      <c r="U336" s="126"/>
    </row>
    <row r="337" spans="1:21" s="122" customFormat="1" ht="18.75">
      <c r="A337" s="22"/>
      <c r="B337" s="14">
        <f>أساسى3!B337</f>
        <v>0</v>
      </c>
      <c r="C337" s="14">
        <f>أساسى3!C337</f>
        <v>0</v>
      </c>
      <c r="D337" s="16"/>
      <c r="E337" s="16"/>
      <c r="F337" s="16"/>
      <c r="G337" s="16"/>
      <c r="H337" s="16"/>
      <c r="I337" s="16"/>
      <c r="J337" s="16"/>
      <c r="K337" s="16"/>
      <c r="L337" s="16"/>
      <c r="M337" s="16"/>
      <c r="N337" s="16"/>
      <c r="O337" s="16"/>
      <c r="P337" s="16"/>
      <c r="Q337" s="16"/>
      <c r="R337" s="16"/>
      <c r="S337" s="16"/>
      <c r="T337" s="23"/>
      <c r="U337" s="126"/>
    </row>
    <row r="338" spans="1:21" s="122" customFormat="1" ht="18.75">
      <c r="A338" s="22"/>
      <c r="B338" s="14">
        <f>أساسى3!B338</f>
        <v>0</v>
      </c>
      <c r="C338" s="14">
        <f>أساسى3!C338</f>
        <v>0</v>
      </c>
      <c r="D338" s="16"/>
      <c r="E338" s="16"/>
      <c r="F338" s="16"/>
      <c r="G338" s="16"/>
      <c r="H338" s="16"/>
      <c r="I338" s="16"/>
      <c r="J338" s="16"/>
      <c r="K338" s="16"/>
      <c r="L338" s="16"/>
      <c r="M338" s="16"/>
      <c r="N338" s="16"/>
      <c r="O338" s="16"/>
      <c r="P338" s="16"/>
      <c r="Q338" s="16"/>
      <c r="R338" s="16"/>
      <c r="S338" s="16"/>
      <c r="T338" s="23"/>
      <c r="U338" s="126"/>
    </row>
    <row r="339" spans="1:21" s="122" customFormat="1" ht="18.75">
      <c r="A339" s="22"/>
      <c r="B339" s="14">
        <f>أساسى3!B339</f>
        <v>0</v>
      </c>
      <c r="C339" s="14">
        <f>أساسى3!C339</f>
        <v>0</v>
      </c>
      <c r="D339" s="16"/>
      <c r="E339" s="16"/>
      <c r="F339" s="16"/>
      <c r="G339" s="16"/>
      <c r="H339" s="16"/>
      <c r="I339" s="16"/>
      <c r="J339" s="16"/>
      <c r="K339" s="16"/>
      <c r="L339" s="16"/>
      <c r="M339" s="16"/>
      <c r="N339" s="16"/>
      <c r="O339" s="16"/>
      <c r="P339" s="16"/>
      <c r="Q339" s="16"/>
      <c r="R339" s="16"/>
      <c r="S339" s="16"/>
      <c r="T339" s="23"/>
      <c r="U339" s="126"/>
    </row>
    <row r="340" spans="1:21" s="122" customFormat="1" ht="18.75">
      <c r="A340" s="22"/>
      <c r="B340" s="14">
        <f>أساسى3!B340</f>
        <v>0</v>
      </c>
      <c r="C340" s="14">
        <f>أساسى3!C340</f>
        <v>0</v>
      </c>
      <c r="D340" s="16"/>
      <c r="E340" s="16"/>
      <c r="F340" s="16"/>
      <c r="G340" s="16"/>
      <c r="H340" s="16"/>
      <c r="I340" s="16"/>
      <c r="J340" s="16"/>
      <c r="K340" s="16"/>
      <c r="L340" s="16"/>
      <c r="M340" s="16"/>
      <c r="N340" s="16"/>
      <c r="O340" s="16"/>
      <c r="P340" s="16"/>
      <c r="Q340" s="16"/>
      <c r="R340" s="16"/>
      <c r="S340" s="16"/>
      <c r="T340" s="23"/>
      <c r="U340" s="126"/>
    </row>
    <row r="341" spans="1:21" s="122" customFormat="1" ht="18.75">
      <c r="A341" s="22"/>
      <c r="B341" s="14">
        <f>أساسى3!B341</f>
        <v>0</v>
      </c>
      <c r="C341" s="14">
        <f>أساسى3!C341</f>
        <v>0</v>
      </c>
      <c r="D341" s="16"/>
      <c r="E341" s="16"/>
      <c r="F341" s="16"/>
      <c r="G341" s="16"/>
      <c r="H341" s="16"/>
      <c r="I341" s="16"/>
      <c r="J341" s="16"/>
      <c r="K341" s="16"/>
      <c r="L341" s="16"/>
      <c r="M341" s="16"/>
      <c r="N341" s="16"/>
      <c r="O341" s="16"/>
      <c r="P341" s="16"/>
      <c r="Q341" s="16"/>
      <c r="R341" s="16"/>
      <c r="S341" s="16"/>
      <c r="T341" s="23"/>
      <c r="U341" s="126"/>
    </row>
    <row r="342" spans="1:21" s="122" customFormat="1" ht="18.75">
      <c r="A342" s="22"/>
      <c r="B342" s="14">
        <f>أساسى3!B342</f>
        <v>0</v>
      </c>
      <c r="C342" s="14">
        <f>أساسى3!C342</f>
        <v>0</v>
      </c>
      <c r="D342" s="16"/>
      <c r="E342" s="16"/>
      <c r="F342" s="16"/>
      <c r="G342" s="16"/>
      <c r="H342" s="16"/>
      <c r="I342" s="16"/>
      <c r="J342" s="16"/>
      <c r="K342" s="16"/>
      <c r="L342" s="16"/>
      <c r="M342" s="16"/>
      <c r="N342" s="16"/>
      <c r="O342" s="16"/>
      <c r="P342" s="16"/>
      <c r="Q342" s="16"/>
      <c r="R342" s="16"/>
      <c r="S342" s="16"/>
      <c r="T342" s="23"/>
      <c r="U342" s="126"/>
    </row>
    <row r="343" spans="1:21" s="122" customFormat="1" ht="18.75">
      <c r="A343" s="22"/>
      <c r="B343" s="14">
        <f>أساسى3!B343</f>
        <v>0</v>
      </c>
      <c r="C343" s="14">
        <f>أساسى3!C343</f>
        <v>0</v>
      </c>
      <c r="D343" s="16"/>
      <c r="E343" s="16"/>
      <c r="F343" s="16"/>
      <c r="G343" s="16"/>
      <c r="H343" s="16"/>
      <c r="I343" s="16"/>
      <c r="J343" s="16"/>
      <c r="K343" s="16"/>
      <c r="L343" s="16"/>
      <c r="M343" s="16"/>
      <c r="N343" s="16"/>
      <c r="O343" s="16"/>
      <c r="P343" s="16"/>
      <c r="Q343" s="16"/>
      <c r="R343" s="16"/>
      <c r="S343" s="16"/>
      <c r="T343" s="23"/>
      <c r="U343" s="126"/>
    </row>
    <row r="344" spans="1:21" s="122" customFormat="1" ht="18.75">
      <c r="A344" s="22"/>
      <c r="B344" s="14">
        <f>أساسى3!B344</f>
        <v>0</v>
      </c>
      <c r="C344" s="14">
        <f>أساسى3!C344</f>
        <v>0</v>
      </c>
      <c r="D344" s="16"/>
      <c r="E344" s="16"/>
      <c r="F344" s="16"/>
      <c r="G344" s="16"/>
      <c r="H344" s="16"/>
      <c r="I344" s="16"/>
      <c r="J344" s="16"/>
      <c r="K344" s="16"/>
      <c r="L344" s="16"/>
      <c r="M344" s="16"/>
      <c r="N344" s="16"/>
      <c r="O344" s="16"/>
      <c r="P344" s="16"/>
      <c r="Q344" s="16"/>
      <c r="R344" s="16"/>
      <c r="S344" s="16"/>
      <c r="T344" s="23"/>
      <c r="U344" s="126"/>
    </row>
    <row r="345" spans="1:21" s="122" customFormat="1" ht="18.75">
      <c r="A345" s="22"/>
      <c r="B345" s="14">
        <f>أساسى3!B345</f>
        <v>0</v>
      </c>
      <c r="C345" s="14">
        <f>أساسى3!C345</f>
        <v>0</v>
      </c>
      <c r="D345" s="16"/>
      <c r="E345" s="16"/>
      <c r="F345" s="16"/>
      <c r="G345" s="16"/>
      <c r="H345" s="16"/>
      <c r="I345" s="16"/>
      <c r="J345" s="16"/>
      <c r="K345" s="16"/>
      <c r="L345" s="16"/>
      <c r="M345" s="16"/>
      <c r="N345" s="16"/>
      <c r="O345" s="16"/>
      <c r="P345" s="16"/>
      <c r="Q345" s="16"/>
      <c r="R345" s="16"/>
      <c r="S345" s="16"/>
      <c r="T345" s="23"/>
      <c r="U345" s="126"/>
    </row>
    <row r="346" spans="1:21" s="122" customFormat="1" ht="18.75">
      <c r="A346" s="22"/>
      <c r="B346" s="14">
        <f>أساسى3!B346</f>
        <v>0</v>
      </c>
      <c r="C346" s="14">
        <f>أساسى3!C346</f>
        <v>0</v>
      </c>
      <c r="D346" s="16"/>
      <c r="E346" s="16"/>
      <c r="F346" s="16"/>
      <c r="G346" s="16"/>
      <c r="H346" s="16"/>
      <c r="I346" s="16"/>
      <c r="J346" s="16"/>
      <c r="K346" s="16"/>
      <c r="L346" s="16"/>
      <c r="M346" s="16"/>
      <c r="N346" s="16"/>
      <c r="O346" s="16"/>
      <c r="P346" s="16"/>
      <c r="Q346" s="16"/>
      <c r="R346" s="16"/>
      <c r="S346" s="16"/>
      <c r="T346" s="23"/>
      <c r="U346" s="126"/>
    </row>
    <row r="347" spans="1:21" s="122" customFormat="1" ht="18.75">
      <c r="A347" s="22"/>
      <c r="B347" s="14">
        <f>أساسى3!B347</f>
        <v>0</v>
      </c>
      <c r="C347" s="14">
        <f>أساسى3!C347</f>
        <v>0</v>
      </c>
      <c r="D347" s="16"/>
      <c r="E347" s="16"/>
      <c r="F347" s="16"/>
      <c r="G347" s="16"/>
      <c r="H347" s="16"/>
      <c r="I347" s="16"/>
      <c r="J347" s="16"/>
      <c r="K347" s="16"/>
      <c r="L347" s="16"/>
      <c r="M347" s="16"/>
      <c r="N347" s="16"/>
      <c r="O347" s="16"/>
      <c r="P347" s="16"/>
      <c r="Q347" s="16"/>
      <c r="R347" s="16"/>
      <c r="S347" s="16"/>
      <c r="T347" s="23"/>
      <c r="U347" s="126"/>
    </row>
    <row r="348" spans="1:21" s="122" customFormat="1" ht="18.75">
      <c r="A348" s="22"/>
      <c r="B348" s="14">
        <f>أساسى3!B348</f>
        <v>0</v>
      </c>
      <c r="C348" s="14">
        <f>أساسى3!C348</f>
        <v>0</v>
      </c>
      <c r="D348" s="16"/>
      <c r="E348" s="16"/>
      <c r="F348" s="16"/>
      <c r="G348" s="16"/>
      <c r="H348" s="16"/>
      <c r="I348" s="16"/>
      <c r="J348" s="16"/>
      <c r="K348" s="16"/>
      <c r="L348" s="16"/>
      <c r="M348" s="16"/>
      <c r="N348" s="16"/>
      <c r="O348" s="16"/>
      <c r="P348" s="16"/>
      <c r="Q348" s="16"/>
      <c r="R348" s="16"/>
      <c r="S348" s="16"/>
      <c r="T348" s="23"/>
      <c r="U348" s="126"/>
    </row>
    <row r="349" spans="1:21" s="122" customFormat="1" ht="18.75">
      <c r="A349" s="22"/>
      <c r="B349" s="14">
        <f>أساسى3!B349</f>
        <v>0</v>
      </c>
      <c r="C349" s="14">
        <f>أساسى3!C349</f>
        <v>0</v>
      </c>
      <c r="D349" s="16"/>
      <c r="E349" s="16"/>
      <c r="F349" s="16"/>
      <c r="G349" s="16"/>
      <c r="H349" s="16"/>
      <c r="I349" s="16"/>
      <c r="J349" s="16"/>
      <c r="K349" s="16"/>
      <c r="L349" s="16"/>
      <c r="M349" s="16"/>
      <c r="N349" s="16"/>
      <c r="O349" s="16"/>
      <c r="P349" s="16"/>
      <c r="Q349" s="16"/>
      <c r="R349" s="16"/>
      <c r="S349" s="16"/>
      <c r="T349" s="23"/>
      <c r="U349" s="126"/>
    </row>
    <row r="350" spans="1:21" s="122" customFormat="1" ht="18.75">
      <c r="A350" s="22"/>
      <c r="B350" s="14">
        <f>أساسى3!B350</f>
        <v>0</v>
      </c>
      <c r="C350" s="14">
        <f>أساسى3!C350</f>
        <v>0</v>
      </c>
      <c r="D350" s="16"/>
      <c r="E350" s="16"/>
      <c r="F350" s="16"/>
      <c r="G350" s="16"/>
      <c r="H350" s="16"/>
      <c r="I350" s="16"/>
      <c r="J350" s="16"/>
      <c r="K350" s="16"/>
      <c r="L350" s="16"/>
      <c r="M350" s="16"/>
      <c r="N350" s="16"/>
      <c r="O350" s="16"/>
      <c r="P350" s="16"/>
      <c r="Q350" s="16"/>
      <c r="R350" s="16"/>
      <c r="S350" s="16"/>
      <c r="T350" s="23"/>
      <c r="U350" s="126"/>
    </row>
    <row r="351" spans="1:21" s="122" customFormat="1" ht="18.75">
      <c r="A351" s="22"/>
      <c r="B351" s="14">
        <f>أساسى3!B351</f>
        <v>0</v>
      </c>
      <c r="C351" s="14">
        <f>أساسى3!C351</f>
        <v>0</v>
      </c>
      <c r="D351" s="16"/>
      <c r="E351" s="16"/>
      <c r="F351" s="16"/>
      <c r="G351" s="16"/>
      <c r="H351" s="16"/>
      <c r="I351" s="16"/>
      <c r="J351" s="16"/>
      <c r="K351" s="16"/>
      <c r="L351" s="16"/>
      <c r="M351" s="16"/>
      <c r="N351" s="16"/>
      <c r="O351" s="16"/>
      <c r="P351" s="16"/>
      <c r="Q351" s="16"/>
      <c r="R351" s="16"/>
      <c r="S351" s="16"/>
      <c r="T351" s="23"/>
      <c r="U351" s="126"/>
    </row>
    <row r="352" spans="1:21" s="122" customFormat="1" ht="18.75">
      <c r="A352" s="22"/>
      <c r="B352" s="14">
        <f>أساسى3!B352</f>
        <v>0</v>
      </c>
      <c r="C352" s="14">
        <f>أساسى3!C352</f>
        <v>0</v>
      </c>
      <c r="D352" s="16"/>
      <c r="E352" s="16"/>
      <c r="F352" s="16"/>
      <c r="G352" s="16"/>
      <c r="H352" s="16"/>
      <c r="I352" s="16"/>
      <c r="J352" s="16"/>
      <c r="K352" s="16"/>
      <c r="L352" s="16"/>
      <c r="M352" s="16"/>
      <c r="N352" s="16"/>
      <c r="O352" s="16"/>
      <c r="P352" s="16"/>
      <c r="Q352" s="16"/>
      <c r="R352" s="16"/>
      <c r="S352" s="16"/>
      <c r="T352" s="23"/>
      <c r="U352" s="126"/>
    </row>
    <row r="353" spans="1:21" s="122" customFormat="1" ht="18.75">
      <c r="A353" s="22"/>
      <c r="B353" s="14">
        <f>أساسى3!B353</f>
        <v>0</v>
      </c>
      <c r="C353" s="14">
        <f>أساسى3!C353</f>
        <v>0</v>
      </c>
      <c r="D353" s="16"/>
      <c r="E353" s="16"/>
      <c r="F353" s="16"/>
      <c r="G353" s="16"/>
      <c r="H353" s="16"/>
      <c r="I353" s="16"/>
      <c r="J353" s="16"/>
      <c r="K353" s="16"/>
      <c r="L353" s="16"/>
      <c r="M353" s="16"/>
      <c r="N353" s="16"/>
      <c r="O353" s="16"/>
      <c r="P353" s="16"/>
      <c r="Q353" s="16"/>
      <c r="R353" s="16"/>
      <c r="S353" s="16"/>
      <c r="T353" s="23"/>
      <c r="U353" s="126"/>
    </row>
    <row r="354" spans="1:21" s="122" customFormat="1" ht="18.75">
      <c r="A354" s="22"/>
      <c r="B354" s="14">
        <f>أساسى3!B354</f>
        <v>0</v>
      </c>
      <c r="C354" s="14">
        <f>أساسى3!C354</f>
        <v>0</v>
      </c>
      <c r="D354" s="16"/>
      <c r="E354" s="16"/>
      <c r="F354" s="16"/>
      <c r="G354" s="16"/>
      <c r="H354" s="16"/>
      <c r="I354" s="16"/>
      <c r="J354" s="16"/>
      <c r="K354" s="16"/>
      <c r="L354" s="16"/>
      <c r="M354" s="16"/>
      <c r="N354" s="16"/>
      <c r="O354" s="16"/>
      <c r="P354" s="16"/>
      <c r="Q354" s="16"/>
      <c r="R354" s="16"/>
      <c r="S354" s="16"/>
      <c r="T354" s="23"/>
      <c r="U354" s="126"/>
    </row>
    <row r="355" spans="1:21" s="122" customFormat="1" ht="18.75">
      <c r="A355" s="22"/>
      <c r="B355" s="14">
        <f>أساسى3!B355</f>
        <v>0</v>
      </c>
      <c r="C355" s="14">
        <f>أساسى3!C355</f>
        <v>0</v>
      </c>
      <c r="D355" s="16"/>
      <c r="E355" s="16"/>
      <c r="F355" s="16"/>
      <c r="G355" s="16"/>
      <c r="H355" s="16"/>
      <c r="I355" s="16"/>
      <c r="J355" s="16"/>
      <c r="K355" s="16"/>
      <c r="L355" s="16"/>
      <c r="M355" s="16"/>
      <c r="N355" s="16"/>
      <c r="O355" s="16"/>
      <c r="P355" s="16"/>
      <c r="Q355" s="16"/>
      <c r="R355" s="16"/>
      <c r="S355" s="16"/>
      <c r="T355" s="23"/>
      <c r="U355" s="126"/>
    </row>
    <row r="356" spans="1:21" s="122" customFormat="1" ht="18.75">
      <c r="A356" s="22"/>
      <c r="B356" s="14">
        <f>أساسى3!B356</f>
        <v>0</v>
      </c>
      <c r="C356" s="14">
        <f>أساسى3!C356</f>
        <v>0</v>
      </c>
      <c r="D356" s="16"/>
      <c r="E356" s="16"/>
      <c r="F356" s="16"/>
      <c r="G356" s="16"/>
      <c r="H356" s="16"/>
      <c r="I356" s="16"/>
      <c r="J356" s="16"/>
      <c r="K356" s="16"/>
      <c r="L356" s="16"/>
      <c r="M356" s="16"/>
      <c r="N356" s="16"/>
      <c r="O356" s="16"/>
      <c r="P356" s="16"/>
      <c r="Q356" s="16"/>
      <c r="R356" s="16"/>
      <c r="S356" s="16"/>
      <c r="T356" s="23"/>
      <c r="U356" s="126"/>
    </row>
    <row r="357" spans="1:21" s="122" customFormat="1" ht="18.75">
      <c r="A357" s="22"/>
      <c r="B357" s="14">
        <f>أساسى3!B357</f>
        <v>0</v>
      </c>
      <c r="C357" s="14">
        <f>أساسى3!C357</f>
        <v>0</v>
      </c>
      <c r="D357" s="16"/>
      <c r="E357" s="16"/>
      <c r="F357" s="16"/>
      <c r="G357" s="16"/>
      <c r="H357" s="16"/>
      <c r="I357" s="16"/>
      <c r="J357" s="16"/>
      <c r="K357" s="16"/>
      <c r="L357" s="16"/>
      <c r="M357" s="16"/>
      <c r="N357" s="16"/>
      <c r="O357" s="16"/>
      <c r="P357" s="16"/>
      <c r="Q357" s="16"/>
      <c r="R357" s="16"/>
      <c r="S357" s="16"/>
      <c r="T357" s="23"/>
      <c r="U357" s="126"/>
    </row>
    <row r="358" spans="1:21" s="122" customFormat="1" ht="18.75">
      <c r="A358" s="22"/>
      <c r="B358" s="14">
        <f>أساسى3!B358</f>
        <v>0</v>
      </c>
      <c r="C358" s="14">
        <f>أساسى3!C358</f>
        <v>0</v>
      </c>
      <c r="D358" s="16"/>
      <c r="E358" s="16"/>
      <c r="F358" s="16"/>
      <c r="G358" s="16"/>
      <c r="H358" s="16"/>
      <c r="I358" s="16"/>
      <c r="J358" s="16"/>
      <c r="K358" s="16"/>
      <c r="L358" s="16"/>
      <c r="M358" s="16"/>
      <c r="N358" s="16"/>
      <c r="O358" s="16"/>
      <c r="P358" s="16"/>
      <c r="Q358" s="16"/>
      <c r="R358" s="16"/>
      <c r="S358" s="16"/>
      <c r="T358" s="23"/>
      <c r="U358" s="126"/>
    </row>
    <row r="359" spans="1:21" s="122" customFormat="1" ht="18.75">
      <c r="A359" s="22"/>
      <c r="B359" s="14">
        <f>أساسى3!B359</f>
        <v>0</v>
      </c>
      <c r="C359" s="14">
        <f>أساسى3!C359</f>
        <v>0</v>
      </c>
      <c r="D359" s="16"/>
      <c r="E359" s="16"/>
      <c r="F359" s="16"/>
      <c r="G359" s="16"/>
      <c r="H359" s="16"/>
      <c r="I359" s="16"/>
      <c r="J359" s="16"/>
      <c r="K359" s="16"/>
      <c r="L359" s="16"/>
      <c r="M359" s="16"/>
      <c r="N359" s="16"/>
      <c r="O359" s="16"/>
      <c r="P359" s="16"/>
      <c r="Q359" s="16"/>
      <c r="R359" s="16"/>
      <c r="S359" s="16"/>
      <c r="T359" s="23"/>
      <c r="U359" s="126"/>
    </row>
    <row r="360" spans="1:21" s="122" customFormat="1" ht="18.75">
      <c r="A360" s="22"/>
      <c r="B360" s="14">
        <f>أساسى3!B360</f>
        <v>0</v>
      </c>
      <c r="C360" s="14">
        <f>أساسى3!C360</f>
        <v>0</v>
      </c>
      <c r="D360" s="16"/>
      <c r="E360" s="16"/>
      <c r="F360" s="16"/>
      <c r="G360" s="16"/>
      <c r="H360" s="16"/>
      <c r="I360" s="16"/>
      <c r="J360" s="16"/>
      <c r="K360" s="16"/>
      <c r="L360" s="16"/>
      <c r="M360" s="16"/>
      <c r="N360" s="16"/>
      <c r="O360" s="16"/>
      <c r="P360" s="16"/>
      <c r="Q360" s="16"/>
      <c r="R360" s="16"/>
      <c r="S360" s="16"/>
      <c r="T360" s="23"/>
      <c r="U360" s="126"/>
    </row>
    <row r="361" spans="1:21" s="122" customFormat="1" ht="18.75">
      <c r="A361" s="22"/>
      <c r="B361" s="14">
        <f>أساسى3!B361</f>
        <v>0</v>
      </c>
      <c r="C361" s="14">
        <f>أساسى3!C361</f>
        <v>0</v>
      </c>
      <c r="D361" s="16"/>
      <c r="E361" s="16"/>
      <c r="F361" s="16"/>
      <c r="G361" s="16"/>
      <c r="H361" s="16"/>
      <c r="I361" s="16"/>
      <c r="J361" s="16"/>
      <c r="K361" s="16"/>
      <c r="L361" s="16"/>
      <c r="M361" s="16"/>
      <c r="N361" s="16"/>
      <c r="O361" s="16"/>
      <c r="P361" s="16"/>
      <c r="Q361" s="16"/>
      <c r="R361" s="16"/>
      <c r="S361" s="16"/>
      <c r="T361" s="23"/>
      <c r="U361" s="126"/>
    </row>
    <row r="362" spans="1:21" s="122" customFormat="1" ht="18.75">
      <c r="A362" s="22"/>
      <c r="B362" s="14">
        <f>أساسى3!B362</f>
        <v>0</v>
      </c>
      <c r="C362" s="14">
        <f>أساسى3!C362</f>
        <v>0</v>
      </c>
      <c r="D362" s="16"/>
      <c r="E362" s="16"/>
      <c r="F362" s="16"/>
      <c r="G362" s="16"/>
      <c r="H362" s="16"/>
      <c r="I362" s="16"/>
      <c r="J362" s="16"/>
      <c r="K362" s="16"/>
      <c r="L362" s="16"/>
      <c r="M362" s="16"/>
      <c r="N362" s="16"/>
      <c r="O362" s="16"/>
      <c r="P362" s="16"/>
      <c r="Q362" s="16"/>
      <c r="R362" s="16"/>
      <c r="S362" s="16"/>
      <c r="T362" s="23"/>
      <c r="U362" s="126"/>
    </row>
    <row r="363" spans="1:21" s="122" customFormat="1" ht="18.75">
      <c r="A363" s="22"/>
      <c r="B363" s="14">
        <f>أساسى3!B363</f>
        <v>0</v>
      </c>
      <c r="C363" s="14">
        <f>أساسى3!C363</f>
        <v>0</v>
      </c>
      <c r="D363" s="16"/>
      <c r="E363" s="16"/>
      <c r="F363" s="16"/>
      <c r="G363" s="16"/>
      <c r="H363" s="16"/>
      <c r="I363" s="16"/>
      <c r="J363" s="16"/>
      <c r="K363" s="16"/>
      <c r="L363" s="16"/>
      <c r="M363" s="16"/>
      <c r="N363" s="16"/>
      <c r="O363" s="16"/>
      <c r="P363" s="16"/>
      <c r="Q363" s="16"/>
      <c r="R363" s="16"/>
      <c r="S363" s="16"/>
      <c r="T363" s="23"/>
      <c r="U363" s="126"/>
    </row>
    <row r="364" spans="1:21" s="122" customFormat="1" ht="18.75">
      <c r="A364" s="22"/>
      <c r="B364" s="14">
        <f>أساسى3!B364</f>
        <v>0</v>
      </c>
      <c r="C364" s="14">
        <f>أساسى3!C364</f>
        <v>0</v>
      </c>
      <c r="D364" s="16"/>
      <c r="E364" s="16"/>
      <c r="F364" s="16"/>
      <c r="G364" s="16"/>
      <c r="H364" s="16"/>
      <c r="I364" s="16"/>
      <c r="J364" s="16"/>
      <c r="K364" s="16"/>
      <c r="L364" s="16"/>
      <c r="M364" s="16"/>
      <c r="N364" s="16"/>
      <c r="O364" s="16"/>
      <c r="P364" s="16"/>
      <c r="Q364" s="16"/>
      <c r="R364" s="16"/>
      <c r="S364" s="16"/>
      <c r="T364" s="23"/>
      <c r="U364" s="126"/>
    </row>
    <row r="365" spans="1:21" s="122" customFormat="1" ht="18.75">
      <c r="A365" s="22"/>
      <c r="B365" s="14">
        <f>أساسى3!B365</f>
        <v>0</v>
      </c>
      <c r="C365" s="14">
        <f>أساسى3!C365</f>
        <v>0</v>
      </c>
      <c r="D365" s="16"/>
      <c r="E365" s="16"/>
      <c r="F365" s="16"/>
      <c r="G365" s="16"/>
      <c r="H365" s="16"/>
      <c r="I365" s="16"/>
      <c r="J365" s="16"/>
      <c r="K365" s="16"/>
      <c r="L365" s="16"/>
      <c r="M365" s="16"/>
      <c r="N365" s="16"/>
      <c r="O365" s="16"/>
      <c r="P365" s="16"/>
      <c r="Q365" s="16"/>
      <c r="R365" s="16"/>
      <c r="S365" s="16"/>
      <c r="T365" s="23"/>
      <c r="U365" s="126"/>
    </row>
    <row r="366" spans="1:21" s="122" customFormat="1" ht="18.75">
      <c r="A366" s="22"/>
      <c r="B366" s="14">
        <f>أساسى3!B366</f>
        <v>0</v>
      </c>
      <c r="C366" s="14">
        <f>أساسى3!C366</f>
        <v>0</v>
      </c>
      <c r="D366" s="16"/>
      <c r="E366" s="16"/>
      <c r="F366" s="16"/>
      <c r="G366" s="16"/>
      <c r="H366" s="16"/>
      <c r="I366" s="16"/>
      <c r="J366" s="16"/>
      <c r="K366" s="16"/>
      <c r="L366" s="16"/>
      <c r="M366" s="16"/>
      <c r="N366" s="16"/>
      <c r="O366" s="16"/>
      <c r="P366" s="16"/>
      <c r="Q366" s="16"/>
      <c r="R366" s="16"/>
      <c r="S366" s="16"/>
      <c r="T366" s="23"/>
      <c r="U366" s="126"/>
    </row>
    <row r="367" spans="1:21" s="122" customFormat="1" ht="18.75">
      <c r="A367" s="22"/>
      <c r="B367" s="14">
        <f>أساسى3!B367</f>
        <v>0</v>
      </c>
      <c r="C367" s="14">
        <f>أساسى3!C367</f>
        <v>0</v>
      </c>
      <c r="D367" s="16"/>
      <c r="E367" s="16"/>
      <c r="F367" s="16"/>
      <c r="G367" s="16"/>
      <c r="H367" s="16"/>
      <c r="I367" s="16"/>
      <c r="J367" s="16"/>
      <c r="K367" s="16"/>
      <c r="L367" s="16"/>
      <c r="M367" s="16"/>
      <c r="N367" s="16"/>
      <c r="O367" s="16"/>
      <c r="P367" s="16"/>
      <c r="Q367" s="16"/>
      <c r="R367" s="16"/>
      <c r="S367" s="16"/>
      <c r="T367" s="23"/>
      <c r="U367" s="126"/>
    </row>
    <row r="368" spans="1:21" s="122" customFormat="1" ht="18.75">
      <c r="A368" s="22"/>
      <c r="B368" s="14">
        <f>أساسى3!B368</f>
        <v>0</v>
      </c>
      <c r="C368" s="14">
        <f>أساسى3!C368</f>
        <v>0</v>
      </c>
      <c r="D368" s="16"/>
      <c r="E368" s="16"/>
      <c r="F368" s="16"/>
      <c r="G368" s="16"/>
      <c r="H368" s="16"/>
      <c r="I368" s="16"/>
      <c r="J368" s="16"/>
      <c r="K368" s="16"/>
      <c r="L368" s="16"/>
      <c r="M368" s="16"/>
      <c r="N368" s="16"/>
      <c r="O368" s="16"/>
      <c r="P368" s="16"/>
      <c r="Q368" s="16"/>
      <c r="R368" s="16"/>
      <c r="S368" s="16"/>
      <c r="T368" s="23"/>
      <c r="U368" s="126"/>
    </row>
    <row r="369" spans="1:21" s="122" customFormat="1" ht="18.75">
      <c r="A369" s="22"/>
      <c r="B369" s="14">
        <f>أساسى3!B369</f>
        <v>0</v>
      </c>
      <c r="C369" s="14">
        <f>أساسى3!C369</f>
        <v>0</v>
      </c>
      <c r="D369" s="16"/>
      <c r="E369" s="16"/>
      <c r="F369" s="16"/>
      <c r="G369" s="16"/>
      <c r="H369" s="16"/>
      <c r="I369" s="16"/>
      <c r="J369" s="16"/>
      <c r="K369" s="16"/>
      <c r="L369" s="16"/>
      <c r="M369" s="16"/>
      <c r="N369" s="16"/>
      <c r="O369" s="16"/>
      <c r="P369" s="16"/>
      <c r="Q369" s="16"/>
      <c r="R369" s="16"/>
      <c r="S369" s="16"/>
      <c r="T369" s="23"/>
      <c r="U369" s="126"/>
    </row>
    <row r="370" spans="1:21" s="122" customFormat="1" ht="18.75">
      <c r="A370" s="22"/>
      <c r="B370" s="14">
        <f>أساسى3!B370</f>
        <v>0</v>
      </c>
      <c r="C370" s="14">
        <f>أساسى3!C370</f>
        <v>0</v>
      </c>
      <c r="D370" s="16"/>
      <c r="E370" s="16"/>
      <c r="F370" s="16"/>
      <c r="G370" s="16"/>
      <c r="H370" s="16"/>
      <c r="I370" s="16"/>
      <c r="J370" s="16"/>
      <c r="K370" s="16"/>
      <c r="L370" s="16"/>
      <c r="M370" s="16"/>
      <c r="N370" s="16"/>
      <c r="O370" s="16"/>
      <c r="P370" s="16"/>
      <c r="Q370" s="16"/>
      <c r="R370" s="16"/>
      <c r="S370" s="16"/>
      <c r="T370" s="23"/>
      <c r="U370" s="126"/>
    </row>
    <row r="371" spans="1:21" s="122" customFormat="1" ht="18.75">
      <c r="A371" s="22"/>
      <c r="B371" s="14">
        <f>أساسى3!B371</f>
        <v>0</v>
      </c>
      <c r="C371" s="14">
        <f>أساسى3!C371</f>
        <v>0</v>
      </c>
      <c r="D371" s="16"/>
      <c r="E371" s="16"/>
      <c r="F371" s="16"/>
      <c r="G371" s="16"/>
      <c r="H371" s="16"/>
      <c r="I371" s="16"/>
      <c r="J371" s="16"/>
      <c r="K371" s="16"/>
      <c r="L371" s="16"/>
      <c r="M371" s="16"/>
      <c r="N371" s="16"/>
      <c r="O371" s="16"/>
      <c r="P371" s="16"/>
      <c r="Q371" s="16"/>
      <c r="R371" s="16"/>
      <c r="S371" s="16"/>
      <c r="T371" s="23"/>
      <c r="U371" s="126"/>
    </row>
    <row r="372" spans="1:21" s="122" customFormat="1" ht="18.75">
      <c r="A372" s="22"/>
      <c r="B372" s="14">
        <f>أساسى3!B372</f>
        <v>0</v>
      </c>
      <c r="C372" s="14">
        <f>أساسى3!C372</f>
        <v>0</v>
      </c>
      <c r="D372" s="16"/>
      <c r="E372" s="16"/>
      <c r="F372" s="16"/>
      <c r="G372" s="16"/>
      <c r="H372" s="16"/>
      <c r="I372" s="16"/>
      <c r="J372" s="16"/>
      <c r="K372" s="16"/>
      <c r="L372" s="16"/>
      <c r="M372" s="16"/>
      <c r="N372" s="16"/>
      <c r="O372" s="16"/>
      <c r="P372" s="16"/>
      <c r="Q372" s="16"/>
      <c r="R372" s="16"/>
      <c r="S372" s="16"/>
      <c r="T372" s="23"/>
      <c r="U372" s="126"/>
    </row>
    <row r="373" spans="1:21" s="122" customFormat="1" ht="18.75">
      <c r="A373" s="22"/>
      <c r="B373" s="14">
        <f>أساسى3!B373</f>
        <v>0</v>
      </c>
      <c r="C373" s="14">
        <f>أساسى3!C373</f>
        <v>0</v>
      </c>
      <c r="D373" s="16"/>
      <c r="E373" s="16"/>
      <c r="F373" s="16"/>
      <c r="G373" s="16"/>
      <c r="H373" s="16"/>
      <c r="I373" s="16"/>
      <c r="J373" s="16"/>
      <c r="K373" s="16"/>
      <c r="L373" s="16"/>
      <c r="M373" s="16"/>
      <c r="N373" s="16"/>
      <c r="O373" s="16"/>
      <c r="P373" s="16"/>
      <c r="Q373" s="16"/>
      <c r="R373" s="16"/>
      <c r="S373" s="16"/>
      <c r="T373" s="23"/>
      <c r="U373" s="126"/>
    </row>
    <row r="374" spans="1:21" s="122" customFormat="1" ht="18.75">
      <c r="A374" s="22"/>
      <c r="B374" s="14">
        <f>أساسى3!B374</f>
        <v>0</v>
      </c>
      <c r="C374" s="14">
        <f>أساسى3!C374</f>
        <v>0</v>
      </c>
      <c r="D374" s="16"/>
      <c r="E374" s="16"/>
      <c r="F374" s="16"/>
      <c r="G374" s="16"/>
      <c r="H374" s="16"/>
      <c r="I374" s="16"/>
      <c r="J374" s="16"/>
      <c r="K374" s="16"/>
      <c r="L374" s="16"/>
      <c r="M374" s="16"/>
      <c r="N374" s="16"/>
      <c r="O374" s="16"/>
      <c r="P374" s="16"/>
      <c r="Q374" s="16"/>
      <c r="R374" s="16"/>
      <c r="S374" s="16"/>
      <c r="T374" s="23"/>
      <c r="U374" s="126"/>
    </row>
    <row r="375" spans="1:21" s="122" customFormat="1" ht="18.75">
      <c r="A375" s="22"/>
      <c r="B375" s="14">
        <f>أساسى3!B375</f>
        <v>0</v>
      </c>
      <c r="C375" s="14">
        <f>أساسى3!C375</f>
        <v>0</v>
      </c>
      <c r="D375" s="16"/>
      <c r="E375" s="16"/>
      <c r="F375" s="16"/>
      <c r="G375" s="16"/>
      <c r="H375" s="16"/>
      <c r="I375" s="16"/>
      <c r="J375" s="16"/>
      <c r="K375" s="16"/>
      <c r="L375" s="16"/>
      <c r="M375" s="16"/>
      <c r="N375" s="16"/>
      <c r="O375" s="16"/>
      <c r="P375" s="16"/>
      <c r="Q375" s="16"/>
      <c r="R375" s="16"/>
      <c r="S375" s="16"/>
      <c r="T375" s="23"/>
      <c r="U375" s="126"/>
    </row>
    <row r="376" spans="1:21" s="122" customFormat="1" ht="18.75">
      <c r="A376" s="22"/>
      <c r="B376" s="14">
        <f>أساسى3!B376</f>
        <v>0</v>
      </c>
      <c r="C376" s="14">
        <f>أساسى3!C376</f>
        <v>0</v>
      </c>
      <c r="D376" s="16"/>
      <c r="E376" s="16"/>
      <c r="F376" s="16"/>
      <c r="G376" s="16"/>
      <c r="H376" s="16"/>
      <c r="I376" s="16"/>
      <c r="J376" s="16"/>
      <c r="K376" s="16"/>
      <c r="L376" s="16"/>
      <c r="M376" s="16"/>
      <c r="N376" s="16"/>
      <c r="O376" s="16"/>
      <c r="P376" s="16"/>
      <c r="Q376" s="16"/>
      <c r="R376" s="16"/>
      <c r="S376" s="16"/>
      <c r="T376" s="23"/>
      <c r="U376" s="126"/>
    </row>
    <row r="377" spans="1:21" s="122" customFormat="1" ht="18.75">
      <c r="A377" s="22"/>
      <c r="B377" s="14">
        <f>أساسى3!B377</f>
        <v>0</v>
      </c>
      <c r="C377" s="14">
        <f>أساسى3!C377</f>
        <v>0</v>
      </c>
      <c r="D377" s="16"/>
      <c r="E377" s="16"/>
      <c r="F377" s="16"/>
      <c r="G377" s="16"/>
      <c r="H377" s="16"/>
      <c r="I377" s="16"/>
      <c r="J377" s="16"/>
      <c r="K377" s="16"/>
      <c r="L377" s="16"/>
      <c r="M377" s="16"/>
      <c r="N377" s="16"/>
      <c r="O377" s="16"/>
      <c r="P377" s="16"/>
      <c r="Q377" s="16"/>
      <c r="R377" s="16"/>
      <c r="S377" s="16"/>
      <c r="T377" s="23"/>
      <c r="U377" s="126"/>
    </row>
    <row r="378" spans="1:21" s="122" customFormat="1" ht="18.75">
      <c r="A378" s="22"/>
      <c r="B378" s="14">
        <f>أساسى3!B378</f>
        <v>0</v>
      </c>
      <c r="C378" s="14">
        <f>أساسى3!C378</f>
        <v>0</v>
      </c>
      <c r="D378" s="16"/>
      <c r="E378" s="16"/>
      <c r="F378" s="16"/>
      <c r="G378" s="16"/>
      <c r="H378" s="16"/>
      <c r="I378" s="16"/>
      <c r="J378" s="16"/>
      <c r="K378" s="16"/>
      <c r="L378" s="16"/>
      <c r="M378" s="16"/>
      <c r="N378" s="16"/>
      <c r="O378" s="16"/>
      <c r="P378" s="16"/>
      <c r="Q378" s="16"/>
      <c r="R378" s="16"/>
      <c r="S378" s="16"/>
      <c r="T378" s="23"/>
      <c r="U378" s="126"/>
    </row>
    <row r="379" spans="1:21" s="122" customFormat="1" ht="18.75">
      <c r="A379" s="22"/>
      <c r="B379" s="14">
        <f>أساسى3!B379</f>
        <v>0</v>
      </c>
      <c r="C379" s="14">
        <f>أساسى3!C379</f>
        <v>0</v>
      </c>
      <c r="D379" s="16"/>
      <c r="E379" s="16"/>
      <c r="F379" s="16"/>
      <c r="G379" s="16"/>
      <c r="H379" s="16"/>
      <c r="I379" s="16"/>
      <c r="J379" s="16"/>
      <c r="K379" s="16"/>
      <c r="L379" s="16"/>
      <c r="M379" s="16"/>
      <c r="N379" s="16"/>
      <c r="O379" s="16"/>
      <c r="P379" s="16"/>
      <c r="Q379" s="16"/>
      <c r="R379" s="16"/>
      <c r="S379" s="16"/>
      <c r="T379" s="23"/>
      <c r="U379" s="126"/>
    </row>
    <row r="380" spans="1:21" s="122" customFormat="1" ht="18.75">
      <c r="A380" s="22"/>
      <c r="B380" s="14">
        <f>أساسى3!B380</f>
        <v>0</v>
      </c>
      <c r="C380" s="14">
        <f>أساسى3!C380</f>
        <v>0</v>
      </c>
      <c r="D380" s="16"/>
      <c r="E380" s="16"/>
      <c r="F380" s="16"/>
      <c r="G380" s="16"/>
      <c r="H380" s="16"/>
      <c r="I380" s="16"/>
      <c r="J380" s="16"/>
      <c r="K380" s="16"/>
      <c r="L380" s="16"/>
      <c r="M380" s="16"/>
      <c r="N380" s="16"/>
      <c r="O380" s="16"/>
      <c r="P380" s="16"/>
      <c r="Q380" s="16"/>
      <c r="R380" s="16"/>
      <c r="S380" s="16"/>
      <c r="T380" s="23"/>
      <c r="U380" s="126"/>
    </row>
    <row r="381" spans="1:21" s="122" customFormat="1" ht="18.75">
      <c r="A381" s="22"/>
      <c r="B381" s="14">
        <f>أساسى3!B381</f>
        <v>0</v>
      </c>
      <c r="C381" s="14">
        <f>أساسى3!C381</f>
        <v>0</v>
      </c>
      <c r="D381" s="16"/>
      <c r="E381" s="16"/>
      <c r="F381" s="16"/>
      <c r="G381" s="16"/>
      <c r="H381" s="16"/>
      <c r="I381" s="16"/>
      <c r="J381" s="16"/>
      <c r="K381" s="16"/>
      <c r="L381" s="16"/>
      <c r="M381" s="16"/>
      <c r="N381" s="16"/>
      <c r="O381" s="16"/>
      <c r="P381" s="16"/>
      <c r="Q381" s="16"/>
      <c r="R381" s="16"/>
      <c r="S381" s="16"/>
      <c r="T381" s="23"/>
      <c r="U381" s="126"/>
    </row>
    <row r="382" spans="1:21" s="122" customFormat="1" ht="18.75">
      <c r="A382" s="22"/>
      <c r="B382" s="14">
        <f>أساسى3!B382</f>
        <v>0</v>
      </c>
      <c r="C382" s="14">
        <f>أساسى3!C382</f>
        <v>0</v>
      </c>
      <c r="D382" s="16"/>
      <c r="E382" s="16"/>
      <c r="F382" s="16"/>
      <c r="G382" s="16"/>
      <c r="H382" s="16"/>
      <c r="I382" s="16"/>
      <c r="J382" s="16"/>
      <c r="K382" s="16"/>
      <c r="L382" s="16"/>
      <c r="M382" s="16"/>
      <c r="N382" s="16"/>
      <c r="O382" s="16"/>
      <c r="P382" s="16"/>
      <c r="Q382" s="16"/>
      <c r="R382" s="16"/>
      <c r="S382" s="16"/>
      <c r="T382" s="23"/>
      <c r="U382" s="126"/>
    </row>
    <row r="383" spans="1:21" s="122" customFormat="1" ht="18.75">
      <c r="A383" s="22"/>
      <c r="B383" s="14">
        <f>أساسى3!B383</f>
        <v>0</v>
      </c>
      <c r="C383" s="14">
        <f>أساسى3!C383</f>
        <v>0</v>
      </c>
      <c r="D383" s="16"/>
      <c r="E383" s="16"/>
      <c r="F383" s="16"/>
      <c r="G383" s="16"/>
      <c r="H383" s="16"/>
      <c r="I383" s="16"/>
      <c r="J383" s="16"/>
      <c r="K383" s="16"/>
      <c r="L383" s="16"/>
      <c r="M383" s="16"/>
      <c r="N383" s="16"/>
      <c r="O383" s="16"/>
      <c r="P383" s="16"/>
      <c r="Q383" s="16"/>
      <c r="R383" s="16"/>
      <c r="S383" s="16"/>
      <c r="T383" s="23"/>
      <c r="U383" s="126"/>
    </row>
    <row r="384" spans="1:21" s="122" customFormat="1" ht="18.75">
      <c r="A384" s="22"/>
      <c r="B384" s="14">
        <f>أساسى3!B384</f>
        <v>0</v>
      </c>
      <c r="C384" s="14">
        <f>أساسى3!C384</f>
        <v>0</v>
      </c>
      <c r="D384" s="16"/>
      <c r="E384" s="16"/>
      <c r="F384" s="16"/>
      <c r="G384" s="16"/>
      <c r="H384" s="16"/>
      <c r="I384" s="16"/>
      <c r="J384" s="16"/>
      <c r="K384" s="16"/>
      <c r="L384" s="16"/>
      <c r="M384" s="16"/>
      <c r="N384" s="16"/>
      <c r="O384" s="16"/>
      <c r="P384" s="16"/>
      <c r="Q384" s="16"/>
      <c r="R384" s="16"/>
      <c r="S384" s="16"/>
      <c r="T384" s="23"/>
      <c r="U384" s="126"/>
    </row>
    <row r="385" spans="1:21" s="122" customFormat="1" ht="18.75">
      <c r="A385" s="22"/>
      <c r="B385" s="14">
        <f>أساسى3!B385</f>
        <v>0</v>
      </c>
      <c r="C385" s="14">
        <f>أساسى3!C385</f>
        <v>0</v>
      </c>
      <c r="D385" s="16"/>
      <c r="E385" s="16"/>
      <c r="F385" s="16"/>
      <c r="G385" s="16"/>
      <c r="H385" s="16"/>
      <c r="I385" s="16"/>
      <c r="J385" s="16"/>
      <c r="K385" s="16"/>
      <c r="L385" s="16"/>
      <c r="M385" s="16"/>
      <c r="N385" s="16"/>
      <c r="O385" s="16"/>
      <c r="P385" s="16"/>
      <c r="Q385" s="16"/>
      <c r="R385" s="16"/>
      <c r="S385" s="16"/>
      <c r="T385" s="23"/>
      <c r="U385" s="126"/>
    </row>
    <row r="386" spans="1:21" s="122" customFormat="1" ht="18.75">
      <c r="A386" s="22"/>
      <c r="B386" s="14">
        <f>أساسى3!B386</f>
        <v>0</v>
      </c>
      <c r="C386" s="14">
        <f>أساسى3!C386</f>
        <v>0</v>
      </c>
      <c r="D386" s="16"/>
      <c r="E386" s="16"/>
      <c r="F386" s="16"/>
      <c r="G386" s="16"/>
      <c r="H386" s="16"/>
      <c r="I386" s="16"/>
      <c r="J386" s="16"/>
      <c r="K386" s="16"/>
      <c r="L386" s="16"/>
      <c r="M386" s="16"/>
      <c r="N386" s="16"/>
      <c r="O386" s="16"/>
      <c r="P386" s="16"/>
      <c r="Q386" s="16"/>
      <c r="R386" s="16"/>
      <c r="S386" s="16"/>
      <c r="T386" s="23"/>
      <c r="U386" s="126"/>
    </row>
    <row r="387" spans="1:21" s="122" customFormat="1" ht="18.75">
      <c r="A387" s="22"/>
      <c r="B387" s="14">
        <f>أساسى3!B387</f>
        <v>0</v>
      </c>
      <c r="C387" s="14">
        <f>أساسى3!C387</f>
        <v>0</v>
      </c>
      <c r="D387" s="16"/>
      <c r="E387" s="16"/>
      <c r="F387" s="16"/>
      <c r="G387" s="16"/>
      <c r="H387" s="16"/>
      <c r="I387" s="16"/>
      <c r="J387" s="16"/>
      <c r="K387" s="16"/>
      <c r="L387" s="16"/>
      <c r="M387" s="16"/>
      <c r="N387" s="16"/>
      <c r="O387" s="16"/>
      <c r="P387" s="16"/>
      <c r="Q387" s="16"/>
      <c r="R387" s="16"/>
      <c r="S387" s="16"/>
      <c r="T387" s="23"/>
      <c r="U387" s="126"/>
    </row>
    <row r="388" spans="1:21" s="122" customFormat="1" ht="18.75">
      <c r="A388" s="22"/>
      <c r="B388" s="14">
        <f>أساسى3!B388</f>
        <v>0</v>
      </c>
      <c r="C388" s="14">
        <f>أساسى3!C388</f>
        <v>0</v>
      </c>
      <c r="D388" s="16"/>
      <c r="E388" s="16"/>
      <c r="F388" s="16"/>
      <c r="G388" s="16"/>
      <c r="H388" s="16"/>
      <c r="I388" s="16"/>
      <c r="J388" s="16"/>
      <c r="K388" s="16"/>
      <c r="L388" s="16"/>
      <c r="M388" s="16"/>
      <c r="N388" s="16"/>
      <c r="O388" s="16"/>
      <c r="P388" s="16"/>
      <c r="Q388" s="16"/>
      <c r="R388" s="16"/>
      <c r="S388" s="16"/>
      <c r="T388" s="23"/>
      <c r="U388" s="126"/>
    </row>
    <row r="389" spans="1:21" s="122" customFormat="1" ht="18.75">
      <c r="A389" s="22"/>
      <c r="B389" s="14">
        <f>أساسى3!B389</f>
        <v>0</v>
      </c>
      <c r="C389" s="14">
        <f>أساسى3!C389</f>
        <v>0</v>
      </c>
      <c r="D389" s="16"/>
      <c r="E389" s="16"/>
      <c r="F389" s="16"/>
      <c r="G389" s="16"/>
      <c r="H389" s="16"/>
      <c r="I389" s="16"/>
      <c r="J389" s="16"/>
      <c r="K389" s="16"/>
      <c r="L389" s="16"/>
      <c r="M389" s="16"/>
      <c r="N389" s="16"/>
      <c r="O389" s="16"/>
      <c r="P389" s="16"/>
      <c r="Q389" s="16"/>
      <c r="R389" s="16"/>
      <c r="S389" s="16"/>
      <c r="T389" s="23"/>
      <c r="U389" s="126"/>
    </row>
    <row r="390" spans="1:21" s="122" customFormat="1" ht="18.75">
      <c r="A390" s="22"/>
      <c r="B390" s="14">
        <f>أساسى3!B390</f>
        <v>0</v>
      </c>
      <c r="C390" s="14">
        <f>أساسى3!C390</f>
        <v>0</v>
      </c>
      <c r="D390" s="16"/>
      <c r="E390" s="16"/>
      <c r="F390" s="16"/>
      <c r="G390" s="16"/>
      <c r="H390" s="16"/>
      <c r="I390" s="16"/>
      <c r="J390" s="16"/>
      <c r="K390" s="16"/>
      <c r="L390" s="16"/>
      <c r="M390" s="16"/>
      <c r="N390" s="16"/>
      <c r="O390" s="16"/>
      <c r="P390" s="16"/>
      <c r="Q390" s="16"/>
      <c r="R390" s="16"/>
      <c r="S390" s="16"/>
      <c r="T390" s="23"/>
      <c r="U390" s="126"/>
    </row>
    <row r="391" spans="1:21" s="122" customFormat="1" ht="18.75">
      <c r="A391" s="22"/>
      <c r="B391" s="14">
        <f>أساسى3!B391</f>
        <v>0</v>
      </c>
      <c r="C391" s="14">
        <f>أساسى3!C391</f>
        <v>0</v>
      </c>
      <c r="D391" s="16"/>
      <c r="E391" s="16"/>
      <c r="F391" s="16"/>
      <c r="G391" s="16"/>
      <c r="H391" s="16"/>
      <c r="I391" s="16"/>
      <c r="J391" s="16"/>
      <c r="K391" s="16"/>
      <c r="L391" s="16"/>
      <c r="M391" s="16"/>
      <c r="N391" s="16"/>
      <c r="O391" s="16"/>
      <c r="P391" s="16"/>
      <c r="Q391" s="16"/>
      <c r="R391" s="16"/>
      <c r="S391" s="16"/>
      <c r="T391" s="23"/>
      <c r="U391" s="126"/>
    </row>
    <row r="392" spans="1:21" s="122" customFormat="1" ht="18.75">
      <c r="A392" s="22"/>
      <c r="B392" s="14">
        <f>أساسى3!B392</f>
        <v>0</v>
      </c>
      <c r="C392" s="14">
        <f>أساسى3!C392</f>
        <v>0</v>
      </c>
      <c r="D392" s="16"/>
      <c r="E392" s="16"/>
      <c r="F392" s="16"/>
      <c r="G392" s="16"/>
      <c r="H392" s="16"/>
      <c r="I392" s="16"/>
      <c r="J392" s="16"/>
      <c r="K392" s="16"/>
      <c r="L392" s="16"/>
      <c r="M392" s="16"/>
      <c r="N392" s="16"/>
      <c r="O392" s="16"/>
      <c r="P392" s="16"/>
      <c r="Q392" s="16"/>
      <c r="R392" s="16"/>
      <c r="S392" s="16"/>
      <c r="T392" s="23"/>
      <c r="U392" s="126"/>
    </row>
    <row r="393" spans="1:21" s="122" customFormat="1" ht="18.75">
      <c r="A393" s="22"/>
      <c r="B393" s="14">
        <f>أساسى3!B393</f>
        <v>0</v>
      </c>
      <c r="C393" s="14">
        <f>أساسى3!C393</f>
        <v>0</v>
      </c>
      <c r="D393" s="16"/>
      <c r="E393" s="16"/>
      <c r="F393" s="16"/>
      <c r="G393" s="16"/>
      <c r="H393" s="16"/>
      <c r="I393" s="16"/>
      <c r="J393" s="16"/>
      <c r="K393" s="16"/>
      <c r="L393" s="16"/>
      <c r="M393" s="16"/>
      <c r="N393" s="16"/>
      <c r="O393" s="16"/>
      <c r="P393" s="16"/>
      <c r="Q393" s="16"/>
      <c r="R393" s="16"/>
      <c r="S393" s="16"/>
      <c r="T393" s="23"/>
      <c r="U393" s="126"/>
    </row>
    <row r="394" spans="1:21" s="122" customFormat="1" ht="18.75">
      <c r="A394" s="22"/>
      <c r="B394" s="14">
        <f>أساسى3!B394</f>
        <v>0</v>
      </c>
      <c r="C394" s="14">
        <f>أساسى3!C394</f>
        <v>0</v>
      </c>
      <c r="D394" s="16"/>
      <c r="E394" s="16"/>
      <c r="F394" s="16"/>
      <c r="G394" s="16"/>
      <c r="H394" s="16"/>
      <c r="I394" s="16"/>
      <c r="J394" s="16"/>
      <c r="K394" s="16"/>
      <c r="L394" s="16"/>
      <c r="M394" s="16"/>
      <c r="N394" s="16"/>
      <c r="O394" s="16"/>
      <c r="P394" s="16"/>
      <c r="Q394" s="16"/>
      <c r="R394" s="16"/>
      <c r="S394" s="16"/>
      <c r="T394" s="23"/>
      <c r="U394" s="126"/>
    </row>
    <row r="395" spans="1:21" s="122" customFormat="1" ht="18.75">
      <c r="A395" s="22"/>
      <c r="B395" s="14">
        <f>أساسى3!B395</f>
        <v>0</v>
      </c>
      <c r="C395" s="14">
        <f>أساسى3!C395</f>
        <v>0</v>
      </c>
      <c r="D395" s="16"/>
      <c r="E395" s="16"/>
      <c r="F395" s="16"/>
      <c r="G395" s="16"/>
      <c r="H395" s="16"/>
      <c r="I395" s="16"/>
      <c r="J395" s="16"/>
      <c r="K395" s="16"/>
      <c r="L395" s="16"/>
      <c r="M395" s="16"/>
      <c r="N395" s="16"/>
      <c r="O395" s="16"/>
      <c r="P395" s="16"/>
      <c r="Q395" s="16"/>
      <c r="R395" s="16"/>
      <c r="S395" s="16"/>
      <c r="T395" s="23"/>
      <c r="U395" s="126"/>
    </row>
    <row r="396" spans="1:21" s="122" customFormat="1" ht="18.75">
      <c r="A396" s="22"/>
      <c r="B396" s="14">
        <f>أساسى3!B396</f>
        <v>0</v>
      </c>
      <c r="C396" s="14">
        <f>أساسى3!C396</f>
        <v>0</v>
      </c>
      <c r="D396" s="16"/>
      <c r="E396" s="16"/>
      <c r="F396" s="16"/>
      <c r="G396" s="16"/>
      <c r="H396" s="16"/>
      <c r="I396" s="16"/>
      <c r="J396" s="16"/>
      <c r="K396" s="16"/>
      <c r="L396" s="16"/>
      <c r="M396" s="16"/>
      <c r="N396" s="16"/>
      <c r="O396" s="16"/>
      <c r="P396" s="16"/>
      <c r="Q396" s="16"/>
      <c r="R396" s="16"/>
      <c r="S396" s="16"/>
      <c r="T396" s="23"/>
      <c r="U396" s="126"/>
    </row>
    <row r="397" spans="1:21" s="122" customFormat="1" ht="18.75">
      <c r="A397" s="22"/>
      <c r="B397" s="14">
        <f>أساسى3!B397</f>
        <v>0</v>
      </c>
      <c r="C397" s="14">
        <f>أساسى3!C397</f>
        <v>0</v>
      </c>
      <c r="D397" s="16"/>
      <c r="E397" s="16"/>
      <c r="F397" s="16"/>
      <c r="G397" s="16"/>
      <c r="H397" s="16"/>
      <c r="I397" s="16"/>
      <c r="J397" s="16"/>
      <c r="K397" s="16"/>
      <c r="L397" s="16"/>
      <c r="M397" s="16"/>
      <c r="N397" s="16"/>
      <c r="O397" s="16"/>
      <c r="P397" s="16"/>
      <c r="Q397" s="16"/>
      <c r="R397" s="16"/>
      <c r="S397" s="16"/>
      <c r="T397" s="23"/>
      <c r="U397" s="126"/>
    </row>
    <row r="398" spans="1:21" s="122" customFormat="1" ht="18.75">
      <c r="A398" s="22"/>
      <c r="B398" s="14">
        <f>أساسى3!B398</f>
        <v>0</v>
      </c>
      <c r="C398" s="14">
        <f>أساسى3!C398</f>
        <v>0</v>
      </c>
      <c r="D398" s="16"/>
      <c r="E398" s="16"/>
      <c r="F398" s="16"/>
      <c r="G398" s="16"/>
      <c r="H398" s="16"/>
      <c r="I398" s="16"/>
      <c r="J398" s="16"/>
      <c r="K398" s="16"/>
      <c r="L398" s="16"/>
      <c r="M398" s="16"/>
      <c r="N398" s="16"/>
      <c r="O398" s="16"/>
      <c r="P398" s="16"/>
      <c r="Q398" s="16"/>
      <c r="R398" s="16"/>
      <c r="S398" s="16"/>
      <c r="T398" s="23"/>
      <c r="U398" s="126"/>
    </row>
    <row r="399" spans="1:21" s="122" customFormat="1" ht="18.75">
      <c r="A399" s="22"/>
      <c r="B399" s="14">
        <f>أساسى3!B399</f>
        <v>0</v>
      </c>
      <c r="C399" s="14">
        <f>أساسى3!C399</f>
        <v>0</v>
      </c>
      <c r="D399" s="16"/>
      <c r="E399" s="16"/>
      <c r="F399" s="16"/>
      <c r="G399" s="16"/>
      <c r="H399" s="16"/>
      <c r="I399" s="16"/>
      <c r="J399" s="16"/>
      <c r="K399" s="16"/>
      <c r="L399" s="16"/>
      <c r="M399" s="16"/>
      <c r="N399" s="16"/>
      <c r="O399" s="16"/>
      <c r="P399" s="16"/>
      <c r="Q399" s="16"/>
      <c r="R399" s="16"/>
      <c r="S399" s="16"/>
      <c r="T399" s="23"/>
      <c r="U399" s="126"/>
    </row>
    <row r="400" spans="1:21" s="122" customFormat="1" ht="18.75">
      <c r="A400" s="22"/>
      <c r="B400" s="14">
        <f>أساسى3!B400</f>
        <v>0</v>
      </c>
      <c r="C400" s="14">
        <f>أساسى3!C400</f>
        <v>0</v>
      </c>
      <c r="D400" s="16"/>
      <c r="E400" s="16"/>
      <c r="F400" s="16"/>
      <c r="G400" s="16"/>
      <c r="H400" s="16"/>
      <c r="I400" s="16"/>
      <c r="J400" s="16"/>
      <c r="K400" s="16"/>
      <c r="L400" s="16"/>
      <c r="M400" s="16"/>
      <c r="N400" s="16"/>
      <c r="O400" s="16"/>
      <c r="P400" s="16"/>
      <c r="Q400" s="16"/>
      <c r="R400" s="16"/>
      <c r="S400" s="16"/>
      <c r="T400" s="23"/>
      <c r="U400" s="126"/>
    </row>
    <row r="401" spans="1:21" s="122" customFormat="1" ht="18.75">
      <c r="A401" s="22"/>
      <c r="B401" s="14">
        <f>أساسى3!B401</f>
        <v>0</v>
      </c>
      <c r="C401" s="14">
        <f>أساسى3!C401</f>
        <v>0</v>
      </c>
      <c r="D401" s="16"/>
      <c r="E401" s="16"/>
      <c r="F401" s="16"/>
      <c r="G401" s="16"/>
      <c r="H401" s="16"/>
      <c r="I401" s="16"/>
      <c r="J401" s="16"/>
      <c r="K401" s="16"/>
      <c r="L401" s="16"/>
      <c r="M401" s="16"/>
      <c r="N401" s="16"/>
      <c r="O401" s="16"/>
      <c r="P401" s="16"/>
      <c r="Q401" s="16"/>
      <c r="R401" s="16"/>
      <c r="S401" s="16"/>
      <c r="T401" s="23"/>
      <c r="U401" s="126"/>
    </row>
    <row r="402" spans="1:21" s="122" customFormat="1" ht="18.75">
      <c r="A402" s="22"/>
      <c r="B402" s="14">
        <f>أساسى3!B402</f>
        <v>0</v>
      </c>
      <c r="C402" s="14">
        <f>أساسى3!C402</f>
        <v>0</v>
      </c>
      <c r="D402" s="16"/>
      <c r="E402" s="16"/>
      <c r="F402" s="16"/>
      <c r="G402" s="16"/>
      <c r="H402" s="16"/>
      <c r="I402" s="16"/>
      <c r="J402" s="16"/>
      <c r="K402" s="16"/>
      <c r="L402" s="16"/>
      <c r="M402" s="16"/>
      <c r="N402" s="16"/>
      <c r="O402" s="16"/>
      <c r="P402" s="16"/>
      <c r="Q402" s="16"/>
      <c r="R402" s="16"/>
      <c r="S402" s="16"/>
      <c r="T402" s="23"/>
      <c r="U402" s="126"/>
    </row>
    <row r="403" spans="1:21" s="122" customFormat="1" ht="18.75">
      <c r="A403" s="22"/>
      <c r="B403" s="14">
        <f>أساسى3!B403</f>
        <v>0</v>
      </c>
      <c r="C403" s="14">
        <f>أساسى3!C403</f>
        <v>0</v>
      </c>
      <c r="D403" s="16"/>
      <c r="E403" s="16"/>
      <c r="F403" s="16"/>
      <c r="G403" s="16"/>
      <c r="H403" s="16"/>
      <c r="I403" s="16"/>
      <c r="J403" s="16"/>
      <c r="K403" s="16"/>
      <c r="L403" s="16"/>
      <c r="M403" s="16"/>
      <c r="N403" s="16"/>
      <c r="O403" s="16"/>
      <c r="P403" s="16"/>
      <c r="Q403" s="16"/>
      <c r="R403" s="16"/>
      <c r="S403" s="16"/>
      <c r="T403" s="23"/>
      <c r="U403" s="126"/>
    </row>
    <row r="404" spans="1:21" s="122" customFormat="1" ht="18.75">
      <c r="A404" s="22"/>
      <c r="B404" s="14">
        <f>أساسى3!B404</f>
        <v>0</v>
      </c>
      <c r="C404" s="14">
        <f>أساسى3!C404</f>
        <v>0</v>
      </c>
      <c r="D404" s="16"/>
      <c r="E404" s="16"/>
      <c r="F404" s="16"/>
      <c r="G404" s="16"/>
      <c r="H404" s="16"/>
      <c r="I404" s="16"/>
      <c r="J404" s="16"/>
      <c r="K404" s="16"/>
      <c r="L404" s="16"/>
      <c r="M404" s="16"/>
      <c r="N404" s="16"/>
      <c r="O404" s="16"/>
      <c r="P404" s="16"/>
      <c r="Q404" s="16"/>
      <c r="R404" s="16"/>
      <c r="S404" s="16"/>
      <c r="T404" s="23"/>
      <c r="U404" s="126"/>
    </row>
    <row r="405" spans="1:21" s="122" customFormat="1" ht="18.75">
      <c r="A405" s="22"/>
      <c r="B405" s="14">
        <f>أساسى3!B405</f>
        <v>0</v>
      </c>
      <c r="C405" s="14">
        <f>أساسى3!C405</f>
        <v>0</v>
      </c>
      <c r="D405" s="16"/>
      <c r="E405" s="16"/>
      <c r="F405" s="16"/>
      <c r="G405" s="16"/>
      <c r="H405" s="16"/>
      <c r="I405" s="16"/>
      <c r="J405" s="16"/>
      <c r="K405" s="16"/>
      <c r="L405" s="16"/>
      <c r="M405" s="16"/>
      <c r="N405" s="16"/>
      <c r="O405" s="16"/>
      <c r="P405" s="16"/>
      <c r="Q405" s="16"/>
      <c r="R405" s="16"/>
      <c r="S405" s="16"/>
      <c r="T405" s="23"/>
      <c r="U405" s="126"/>
    </row>
    <row r="406" spans="1:21" s="122" customFormat="1" ht="18.75">
      <c r="A406" s="22"/>
      <c r="B406" s="14">
        <f>أساسى3!B406</f>
        <v>0</v>
      </c>
      <c r="C406" s="14">
        <f>أساسى3!C406</f>
        <v>0</v>
      </c>
      <c r="D406" s="16"/>
      <c r="E406" s="16"/>
      <c r="F406" s="16"/>
      <c r="G406" s="16"/>
      <c r="H406" s="16"/>
      <c r="I406" s="16"/>
      <c r="J406" s="16"/>
      <c r="K406" s="16"/>
      <c r="L406" s="16"/>
      <c r="M406" s="16"/>
      <c r="N406" s="16"/>
      <c r="O406" s="16"/>
      <c r="P406" s="16"/>
      <c r="Q406" s="16"/>
      <c r="R406" s="16"/>
      <c r="S406" s="16"/>
      <c r="T406" s="23"/>
      <c r="U406" s="126"/>
    </row>
    <row r="407" spans="1:21" s="122" customFormat="1" ht="18.75">
      <c r="A407" s="22"/>
      <c r="B407" s="14">
        <f>أساسى3!B407</f>
        <v>0</v>
      </c>
      <c r="C407" s="14">
        <f>أساسى3!C407</f>
        <v>0</v>
      </c>
      <c r="D407" s="16"/>
      <c r="E407" s="16"/>
      <c r="F407" s="16"/>
      <c r="G407" s="16"/>
      <c r="H407" s="16"/>
      <c r="I407" s="16"/>
      <c r="J407" s="16"/>
      <c r="K407" s="16"/>
      <c r="L407" s="16"/>
      <c r="M407" s="16"/>
      <c r="N407" s="16"/>
      <c r="O407" s="16"/>
      <c r="P407" s="16"/>
      <c r="Q407" s="16"/>
      <c r="R407" s="16"/>
      <c r="S407" s="16"/>
      <c r="T407" s="23"/>
      <c r="U407" s="126"/>
    </row>
    <row r="408" spans="1:21" s="122" customFormat="1" ht="18.75">
      <c r="A408" s="22"/>
      <c r="B408" s="14">
        <f>أساسى3!B408</f>
        <v>0</v>
      </c>
      <c r="C408" s="14">
        <f>أساسى3!C408</f>
        <v>0</v>
      </c>
      <c r="D408" s="16"/>
      <c r="E408" s="16"/>
      <c r="F408" s="16"/>
      <c r="G408" s="16"/>
      <c r="H408" s="16"/>
      <c r="I408" s="16"/>
      <c r="J408" s="16"/>
      <c r="K408" s="16"/>
      <c r="L408" s="16"/>
      <c r="M408" s="16"/>
      <c r="N408" s="16"/>
      <c r="O408" s="16"/>
      <c r="P408" s="16"/>
      <c r="Q408" s="16"/>
      <c r="R408" s="16"/>
      <c r="S408" s="16"/>
      <c r="T408" s="23"/>
      <c r="U408" s="126"/>
    </row>
    <row r="409" spans="1:21" s="122" customFormat="1" ht="18.75">
      <c r="A409" s="22"/>
      <c r="B409" s="14">
        <f>أساسى3!B409</f>
        <v>0</v>
      </c>
      <c r="C409" s="14">
        <f>أساسى3!C409</f>
        <v>0</v>
      </c>
      <c r="D409" s="16"/>
      <c r="E409" s="16"/>
      <c r="F409" s="16"/>
      <c r="G409" s="16"/>
      <c r="H409" s="16"/>
      <c r="I409" s="16"/>
      <c r="J409" s="16"/>
      <c r="K409" s="16"/>
      <c r="L409" s="16"/>
      <c r="M409" s="16"/>
      <c r="N409" s="16"/>
      <c r="O409" s="16"/>
      <c r="P409" s="16"/>
      <c r="Q409" s="16"/>
      <c r="R409" s="16"/>
      <c r="S409" s="16"/>
      <c r="T409" s="23"/>
      <c r="U409" s="126"/>
    </row>
    <row r="410" spans="1:21" s="122" customFormat="1" ht="18.75">
      <c r="A410" s="22"/>
      <c r="B410" s="14">
        <f>أساسى3!B410</f>
        <v>0</v>
      </c>
      <c r="C410" s="14">
        <f>أساسى3!C410</f>
        <v>0</v>
      </c>
      <c r="D410" s="16"/>
      <c r="E410" s="16"/>
      <c r="F410" s="16"/>
      <c r="G410" s="16"/>
      <c r="H410" s="16"/>
      <c r="I410" s="16"/>
      <c r="J410" s="16"/>
      <c r="K410" s="16"/>
      <c r="L410" s="16"/>
      <c r="M410" s="16"/>
      <c r="N410" s="16"/>
      <c r="O410" s="16"/>
      <c r="P410" s="16"/>
      <c r="Q410" s="16"/>
      <c r="R410" s="16"/>
      <c r="S410" s="16"/>
      <c r="T410" s="23"/>
      <c r="U410" s="126"/>
    </row>
    <row r="411" spans="1:21" s="122" customFormat="1" ht="18.75">
      <c r="A411" s="22"/>
      <c r="B411" s="14">
        <f>أساسى3!B411</f>
        <v>0</v>
      </c>
      <c r="C411" s="14">
        <f>أساسى3!C411</f>
        <v>0</v>
      </c>
      <c r="D411" s="16"/>
      <c r="E411" s="16"/>
      <c r="F411" s="16"/>
      <c r="G411" s="16"/>
      <c r="H411" s="16"/>
      <c r="I411" s="16"/>
      <c r="J411" s="16"/>
      <c r="K411" s="16"/>
      <c r="L411" s="16"/>
      <c r="M411" s="16"/>
      <c r="N411" s="16"/>
      <c r="O411" s="16"/>
      <c r="P411" s="16"/>
      <c r="Q411" s="16"/>
      <c r="R411" s="16"/>
      <c r="S411" s="16"/>
      <c r="T411" s="23"/>
      <c r="U411" s="126"/>
    </row>
    <row r="412" spans="1:21" s="122" customFormat="1" ht="18.75">
      <c r="A412" s="22"/>
      <c r="B412" s="14">
        <f>أساسى3!B412</f>
        <v>0</v>
      </c>
      <c r="C412" s="14">
        <f>أساسى3!C412</f>
        <v>0</v>
      </c>
      <c r="D412" s="16"/>
      <c r="E412" s="16"/>
      <c r="F412" s="16"/>
      <c r="G412" s="16"/>
      <c r="H412" s="16"/>
      <c r="I412" s="16"/>
      <c r="J412" s="16"/>
      <c r="K412" s="16"/>
      <c r="L412" s="16"/>
      <c r="M412" s="16"/>
      <c r="N412" s="16"/>
      <c r="O412" s="16"/>
      <c r="P412" s="16"/>
      <c r="Q412" s="16"/>
      <c r="R412" s="16"/>
      <c r="S412" s="16"/>
      <c r="T412" s="23"/>
      <c r="U412" s="126"/>
    </row>
    <row r="413" spans="1:21" s="122" customFormat="1" ht="18.75">
      <c r="A413" s="22"/>
      <c r="B413" s="14">
        <f>أساسى3!B413</f>
        <v>0</v>
      </c>
      <c r="C413" s="14">
        <f>أساسى3!C413</f>
        <v>0</v>
      </c>
      <c r="D413" s="16"/>
      <c r="E413" s="16"/>
      <c r="F413" s="16"/>
      <c r="G413" s="16"/>
      <c r="H413" s="16"/>
      <c r="I413" s="16"/>
      <c r="J413" s="16"/>
      <c r="K413" s="16"/>
      <c r="L413" s="16"/>
      <c r="M413" s="16"/>
      <c r="N413" s="16"/>
      <c r="O413" s="16"/>
      <c r="P413" s="16"/>
      <c r="Q413" s="16"/>
      <c r="R413" s="16"/>
      <c r="S413" s="16"/>
      <c r="T413" s="23"/>
      <c r="U413" s="126"/>
    </row>
    <row r="414" spans="1:21" s="122" customFormat="1" ht="18.75">
      <c r="A414" s="22"/>
      <c r="B414" s="14">
        <f>أساسى3!B414</f>
        <v>0</v>
      </c>
      <c r="C414" s="14">
        <f>أساسى3!C414</f>
        <v>0</v>
      </c>
      <c r="D414" s="16"/>
      <c r="E414" s="16"/>
      <c r="F414" s="16"/>
      <c r="G414" s="16"/>
      <c r="H414" s="16"/>
      <c r="I414" s="16"/>
      <c r="J414" s="16"/>
      <c r="K414" s="16"/>
      <c r="L414" s="16"/>
      <c r="M414" s="16"/>
      <c r="N414" s="16"/>
      <c r="O414" s="16"/>
      <c r="P414" s="16"/>
      <c r="Q414" s="16"/>
      <c r="R414" s="16"/>
      <c r="S414" s="16"/>
      <c r="T414" s="23"/>
      <c r="U414" s="126"/>
    </row>
    <row r="415" spans="1:21" s="122" customFormat="1" ht="18.75">
      <c r="A415" s="22"/>
      <c r="B415" s="14">
        <f>أساسى3!B415</f>
        <v>0</v>
      </c>
      <c r="C415" s="14">
        <f>أساسى3!C415</f>
        <v>0</v>
      </c>
      <c r="D415" s="16"/>
      <c r="E415" s="16"/>
      <c r="F415" s="16"/>
      <c r="G415" s="16"/>
      <c r="H415" s="16"/>
      <c r="I415" s="16"/>
      <c r="J415" s="16"/>
      <c r="K415" s="16"/>
      <c r="L415" s="16"/>
      <c r="M415" s="16"/>
      <c r="N415" s="16"/>
      <c r="O415" s="16"/>
      <c r="P415" s="16"/>
      <c r="Q415" s="16"/>
      <c r="R415" s="16"/>
      <c r="S415" s="16"/>
      <c r="T415" s="23"/>
      <c r="U415" s="126"/>
    </row>
    <row r="416" spans="1:21" s="122" customFormat="1" ht="18.75">
      <c r="A416" s="22"/>
      <c r="B416" s="14">
        <f>أساسى3!B416</f>
        <v>0</v>
      </c>
      <c r="C416" s="14">
        <f>أساسى3!C416</f>
        <v>0</v>
      </c>
      <c r="D416" s="16"/>
      <c r="E416" s="16"/>
      <c r="F416" s="16"/>
      <c r="G416" s="16"/>
      <c r="H416" s="16"/>
      <c r="I416" s="16"/>
      <c r="J416" s="16"/>
      <c r="K416" s="16"/>
      <c r="L416" s="16"/>
      <c r="M416" s="16"/>
      <c r="N416" s="16"/>
      <c r="O416" s="16"/>
      <c r="P416" s="16"/>
      <c r="Q416" s="16"/>
      <c r="R416" s="16"/>
      <c r="S416" s="16"/>
      <c r="T416" s="23"/>
      <c r="U416" s="126"/>
    </row>
    <row r="417" spans="1:21" s="122" customFormat="1" ht="18.75">
      <c r="A417" s="22"/>
      <c r="B417" s="14">
        <f>أساسى3!B417</f>
        <v>0</v>
      </c>
      <c r="C417" s="14">
        <f>أساسى3!C417</f>
        <v>0</v>
      </c>
      <c r="D417" s="16"/>
      <c r="E417" s="16"/>
      <c r="F417" s="16"/>
      <c r="G417" s="16"/>
      <c r="H417" s="16"/>
      <c r="I417" s="16"/>
      <c r="J417" s="16"/>
      <c r="K417" s="16"/>
      <c r="L417" s="16"/>
      <c r="M417" s="16"/>
      <c r="N417" s="16"/>
      <c r="O417" s="16"/>
      <c r="P417" s="16"/>
      <c r="Q417" s="16"/>
      <c r="R417" s="16"/>
      <c r="S417" s="16"/>
      <c r="T417" s="23"/>
      <c r="U417" s="126"/>
    </row>
    <row r="418" spans="1:21" s="122" customFormat="1" ht="18.75">
      <c r="A418" s="22"/>
      <c r="B418" s="14">
        <f>أساسى3!B418</f>
        <v>0</v>
      </c>
      <c r="C418" s="14">
        <f>أساسى3!C418</f>
        <v>0</v>
      </c>
      <c r="D418" s="16"/>
      <c r="E418" s="16"/>
      <c r="F418" s="16"/>
      <c r="G418" s="16"/>
      <c r="H418" s="16"/>
      <c r="I418" s="16"/>
      <c r="J418" s="16"/>
      <c r="K418" s="16"/>
      <c r="L418" s="16"/>
      <c r="M418" s="16"/>
      <c r="N418" s="16"/>
      <c r="O418" s="16"/>
      <c r="P418" s="16"/>
      <c r="Q418" s="16"/>
      <c r="R418" s="16"/>
      <c r="S418" s="16"/>
      <c r="T418" s="23"/>
      <c r="U418" s="126"/>
    </row>
    <row r="419" spans="1:21" s="122" customFormat="1" ht="18.75">
      <c r="A419" s="22"/>
      <c r="B419" s="14">
        <f>أساسى3!B419</f>
        <v>0</v>
      </c>
      <c r="C419" s="14">
        <f>أساسى3!C419</f>
        <v>0</v>
      </c>
      <c r="D419" s="16"/>
      <c r="E419" s="16"/>
      <c r="F419" s="16"/>
      <c r="G419" s="16"/>
      <c r="H419" s="16"/>
      <c r="I419" s="16"/>
      <c r="J419" s="16"/>
      <c r="K419" s="16"/>
      <c r="L419" s="16"/>
      <c r="M419" s="16"/>
      <c r="N419" s="16"/>
      <c r="O419" s="16"/>
      <c r="P419" s="16"/>
      <c r="Q419" s="16"/>
      <c r="R419" s="16"/>
      <c r="S419" s="16"/>
      <c r="T419" s="23"/>
      <c r="U419" s="126"/>
    </row>
    <row r="420" spans="1:21" s="122" customFormat="1" ht="18.75">
      <c r="A420" s="22"/>
      <c r="B420" s="14">
        <f>أساسى3!B420</f>
        <v>0</v>
      </c>
      <c r="C420" s="14">
        <f>أساسى3!C420</f>
        <v>0</v>
      </c>
      <c r="D420" s="16"/>
      <c r="E420" s="16"/>
      <c r="F420" s="16"/>
      <c r="G420" s="16"/>
      <c r="H420" s="16"/>
      <c r="I420" s="16"/>
      <c r="J420" s="16"/>
      <c r="K420" s="16"/>
      <c r="L420" s="16"/>
      <c r="M420" s="16"/>
      <c r="N420" s="16"/>
      <c r="O420" s="16"/>
      <c r="P420" s="16"/>
      <c r="Q420" s="16"/>
      <c r="R420" s="16"/>
      <c r="S420" s="16"/>
      <c r="T420" s="23"/>
      <c r="U420" s="126"/>
    </row>
    <row r="421" spans="1:21" s="122" customFormat="1" ht="18.75">
      <c r="A421" s="22"/>
      <c r="B421" s="14">
        <f>أساسى3!B421</f>
        <v>0</v>
      </c>
      <c r="C421" s="14">
        <f>أساسى3!C421</f>
        <v>0</v>
      </c>
      <c r="D421" s="16"/>
      <c r="E421" s="16"/>
      <c r="F421" s="16"/>
      <c r="G421" s="16"/>
      <c r="H421" s="16"/>
      <c r="I421" s="16"/>
      <c r="J421" s="16"/>
      <c r="K421" s="16"/>
      <c r="L421" s="16"/>
      <c r="M421" s="16"/>
      <c r="N421" s="16"/>
      <c r="O421" s="16"/>
      <c r="P421" s="16"/>
      <c r="Q421" s="16"/>
      <c r="R421" s="16"/>
      <c r="S421" s="16"/>
      <c r="T421" s="23"/>
      <c r="U421" s="126"/>
    </row>
    <row r="422" spans="1:21" s="122" customFormat="1" ht="18.75">
      <c r="A422" s="22"/>
      <c r="B422" s="14">
        <f>أساسى3!B422</f>
        <v>0</v>
      </c>
      <c r="C422" s="14">
        <f>أساسى3!C422</f>
        <v>0</v>
      </c>
      <c r="D422" s="16"/>
      <c r="E422" s="16"/>
      <c r="F422" s="16"/>
      <c r="G422" s="16"/>
      <c r="H422" s="16"/>
      <c r="I422" s="16"/>
      <c r="J422" s="16"/>
      <c r="K422" s="16"/>
      <c r="L422" s="16"/>
      <c r="M422" s="16"/>
      <c r="N422" s="16"/>
      <c r="O422" s="16"/>
      <c r="P422" s="16"/>
      <c r="Q422" s="16"/>
      <c r="R422" s="16"/>
      <c r="S422" s="16"/>
      <c r="T422" s="23"/>
      <c r="U422" s="126"/>
    </row>
    <row r="423" spans="1:21" s="122" customFormat="1" ht="18.75">
      <c r="A423" s="22"/>
      <c r="B423" s="14">
        <f>أساسى3!B423</f>
        <v>0</v>
      </c>
      <c r="C423" s="14">
        <f>أساسى3!C423</f>
        <v>0</v>
      </c>
      <c r="D423" s="16"/>
      <c r="E423" s="16"/>
      <c r="F423" s="16"/>
      <c r="G423" s="16"/>
      <c r="H423" s="16"/>
      <c r="I423" s="16"/>
      <c r="J423" s="16"/>
      <c r="K423" s="16"/>
      <c r="L423" s="16"/>
      <c r="M423" s="16"/>
      <c r="N423" s="16"/>
      <c r="O423" s="16"/>
      <c r="P423" s="16"/>
      <c r="Q423" s="16"/>
      <c r="R423" s="16"/>
      <c r="S423" s="16"/>
      <c r="T423" s="23"/>
      <c r="U423" s="126"/>
    </row>
    <row r="424" spans="1:21" s="122" customFormat="1" ht="18.75">
      <c r="A424" s="22"/>
      <c r="B424" s="14">
        <f>أساسى3!B424</f>
        <v>0</v>
      </c>
      <c r="C424" s="14">
        <f>أساسى3!C424</f>
        <v>0</v>
      </c>
      <c r="D424" s="16"/>
      <c r="E424" s="16"/>
      <c r="F424" s="16"/>
      <c r="G424" s="16"/>
      <c r="H424" s="16"/>
      <c r="I424" s="16"/>
      <c r="J424" s="16"/>
      <c r="K424" s="16"/>
      <c r="L424" s="16"/>
      <c r="M424" s="16"/>
      <c r="N424" s="16"/>
      <c r="O424" s="16"/>
      <c r="P424" s="16"/>
      <c r="Q424" s="16"/>
      <c r="R424" s="16"/>
      <c r="S424" s="16"/>
      <c r="T424" s="23"/>
      <c r="U424" s="126"/>
    </row>
    <row r="425" spans="1:21" s="122" customFormat="1" ht="18.75">
      <c r="A425" s="22"/>
      <c r="B425" s="14">
        <f>أساسى3!B425</f>
        <v>0</v>
      </c>
      <c r="C425" s="14">
        <f>أساسى3!C425</f>
        <v>0</v>
      </c>
      <c r="D425" s="16"/>
      <c r="E425" s="16"/>
      <c r="F425" s="16"/>
      <c r="G425" s="16"/>
      <c r="H425" s="16"/>
      <c r="I425" s="16"/>
      <c r="J425" s="16"/>
      <c r="K425" s="16"/>
      <c r="L425" s="16"/>
      <c r="M425" s="16"/>
      <c r="N425" s="16"/>
      <c r="O425" s="16"/>
      <c r="P425" s="16"/>
      <c r="Q425" s="16"/>
      <c r="R425" s="16"/>
      <c r="S425" s="16"/>
      <c r="T425" s="23"/>
      <c r="U425" s="126"/>
    </row>
    <row r="426" spans="1:21" s="122" customFormat="1" ht="18.75">
      <c r="A426" s="22"/>
      <c r="B426" s="14">
        <f>أساسى3!B426</f>
        <v>0</v>
      </c>
      <c r="C426" s="14">
        <f>أساسى3!C426</f>
        <v>0</v>
      </c>
      <c r="D426" s="16"/>
      <c r="E426" s="16"/>
      <c r="F426" s="16"/>
      <c r="G426" s="16"/>
      <c r="H426" s="16"/>
      <c r="I426" s="16"/>
      <c r="J426" s="16"/>
      <c r="K426" s="16"/>
      <c r="L426" s="16"/>
      <c r="M426" s="16"/>
      <c r="N426" s="16"/>
      <c r="O426" s="16"/>
      <c r="P426" s="16"/>
      <c r="Q426" s="16"/>
      <c r="R426" s="16"/>
      <c r="S426" s="16"/>
      <c r="T426" s="23"/>
      <c r="U426" s="126"/>
    </row>
    <row r="427" spans="1:21" s="122" customFormat="1" ht="18.75">
      <c r="A427" s="22"/>
      <c r="B427" s="14">
        <f>أساسى3!B427</f>
        <v>0</v>
      </c>
      <c r="C427" s="14">
        <f>أساسى3!C427</f>
        <v>0</v>
      </c>
      <c r="D427" s="16"/>
      <c r="E427" s="16"/>
      <c r="F427" s="16"/>
      <c r="G427" s="16"/>
      <c r="H427" s="16"/>
      <c r="I427" s="16"/>
      <c r="J427" s="16"/>
      <c r="K427" s="16"/>
      <c r="L427" s="16"/>
      <c r="M427" s="16"/>
      <c r="N427" s="16"/>
      <c r="O427" s="16"/>
      <c r="P427" s="16"/>
      <c r="Q427" s="16"/>
      <c r="R427" s="16"/>
      <c r="S427" s="16"/>
      <c r="T427" s="23"/>
      <c r="U427" s="126"/>
    </row>
    <row r="428" spans="1:21" s="122" customFormat="1" ht="18.75">
      <c r="A428" s="22"/>
      <c r="B428" s="14">
        <f>أساسى3!B428</f>
        <v>0</v>
      </c>
      <c r="C428" s="14">
        <f>أساسى3!C428</f>
        <v>0</v>
      </c>
      <c r="D428" s="16"/>
      <c r="E428" s="16"/>
      <c r="F428" s="16"/>
      <c r="G428" s="16"/>
      <c r="H428" s="16"/>
      <c r="I428" s="16"/>
      <c r="J428" s="16"/>
      <c r="K428" s="16"/>
      <c r="L428" s="16"/>
      <c r="M428" s="16"/>
      <c r="N428" s="16"/>
      <c r="O428" s="16"/>
      <c r="P428" s="16"/>
      <c r="Q428" s="16"/>
      <c r="R428" s="16"/>
      <c r="S428" s="16"/>
      <c r="T428" s="23"/>
      <c r="U428" s="126"/>
    </row>
    <row r="429" spans="1:21" s="122" customFormat="1" ht="18.75">
      <c r="A429" s="22"/>
      <c r="B429" s="14">
        <f>أساسى3!B429</f>
        <v>0</v>
      </c>
      <c r="C429" s="14">
        <f>أساسى3!C429</f>
        <v>0</v>
      </c>
      <c r="D429" s="16"/>
      <c r="E429" s="16"/>
      <c r="F429" s="16"/>
      <c r="G429" s="16"/>
      <c r="H429" s="16"/>
      <c r="I429" s="16"/>
      <c r="J429" s="16"/>
      <c r="K429" s="16"/>
      <c r="L429" s="16"/>
      <c r="M429" s="16"/>
      <c r="N429" s="16"/>
      <c r="O429" s="16"/>
      <c r="P429" s="16"/>
      <c r="Q429" s="16"/>
      <c r="R429" s="16"/>
      <c r="S429" s="16"/>
      <c r="T429" s="23"/>
      <c r="U429" s="126"/>
    </row>
    <row r="430" spans="1:21" s="122" customFormat="1" ht="18.75">
      <c r="A430" s="22"/>
      <c r="B430" s="14">
        <f>أساسى3!B430</f>
        <v>0</v>
      </c>
      <c r="C430" s="14">
        <f>أساسى3!C430</f>
        <v>0</v>
      </c>
      <c r="D430" s="16"/>
      <c r="E430" s="16"/>
      <c r="F430" s="16"/>
      <c r="G430" s="16"/>
      <c r="H430" s="16"/>
      <c r="I430" s="16"/>
      <c r="J430" s="16"/>
      <c r="K430" s="16"/>
      <c r="L430" s="16"/>
      <c r="M430" s="16"/>
      <c r="N430" s="16"/>
      <c r="O430" s="16"/>
      <c r="P430" s="16"/>
      <c r="Q430" s="16"/>
      <c r="R430" s="16"/>
      <c r="S430" s="16"/>
      <c r="T430" s="23"/>
      <c r="U430" s="126"/>
    </row>
    <row r="431" spans="1:21" s="122" customFormat="1" ht="18.75">
      <c r="A431" s="22"/>
      <c r="B431" s="14">
        <f>أساسى3!B431</f>
        <v>0</v>
      </c>
      <c r="C431" s="14">
        <f>أساسى3!C431</f>
        <v>0</v>
      </c>
      <c r="D431" s="16"/>
      <c r="E431" s="16"/>
      <c r="F431" s="16"/>
      <c r="G431" s="16"/>
      <c r="H431" s="16"/>
      <c r="I431" s="16"/>
      <c r="J431" s="16"/>
      <c r="K431" s="16"/>
      <c r="L431" s="16"/>
      <c r="M431" s="16"/>
      <c r="N431" s="16"/>
      <c r="O431" s="16"/>
      <c r="P431" s="16"/>
      <c r="Q431" s="16"/>
      <c r="R431" s="16"/>
      <c r="S431" s="16"/>
      <c r="T431" s="23"/>
      <c r="U431" s="126"/>
    </row>
    <row r="432" spans="1:21" s="122" customFormat="1" ht="18.75">
      <c r="A432" s="22"/>
      <c r="B432" s="14">
        <f>أساسى3!B432</f>
        <v>0</v>
      </c>
      <c r="C432" s="14">
        <f>أساسى3!C432</f>
        <v>0</v>
      </c>
      <c r="D432" s="16"/>
      <c r="E432" s="16"/>
      <c r="F432" s="16"/>
      <c r="G432" s="16"/>
      <c r="H432" s="16"/>
      <c r="I432" s="16"/>
      <c r="J432" s="16"/>
      <c r="K432" s="16"/>
      <c r="L432" s="16"/>
      <c r="M432" s="16"/>
      <c r="N432" s="16"/>
      <c r="O432" s="16"/>
      <c r="P432" s="16"/>
      <c r="Q432" s="16"/>
      <c r="R432" s="16"/>
      <c r="S432" s="16"/>
      <c r="T432" s="23"/>
      <c r="U432" s="126"/>
    </row>
    <row r="433" spans="1:21" s="122" customFormat="1" ht="18.75">
      <c r="A433" s="22"/>
      <c r="B433" s="14">
        <f>أساسى3!B433</f>
        <v>0</v>
      </c>
      <c r="C433" s="14">
        <f>أساسى3!C433</f>
        <v>0</v>
      </c>
      <c r="D433" s="16"/>
      <c r="E433" s="16"/>
      <c r="F433" s="16"/>
      <c r="G433" s="16"/>
      <c r="H433" s="16"/>
      <c r="I433" s="16"/>
      <c r="J433" s="16"/>
      <c r="K433" s="16"/>
      <c r="L433" s="16"/>
      <c r="M433" s="16"/>
      <c r="N433" s="16"/>
      <c r="O433" s="16"/>
      <c r="P433" s="16"/>
      <c r="Q433" s="16"/>
      <c r="R433" s="16"/>
      <c r="S433" s="16"/>
      <c r="T433" s="23"/>
      <c r="U433" s="126"/>
    </row>
    <row r="434" spans="1:21" s="122" customFormat="1" ht="18.75">
      <c r="A434" s="22"/>
      <c r="B434" s="14">
        <f>أساسى3!B434</f>
        <v>0</v>
      </c>
      <c r="C434" s="14">
        <f>أساسى3!C434</f>
        <v>0</v>
      </c>
      <c r="D434" s="16"/>
      <c r="E434" s="16"/>
      <c r="F434" s="16"/>
      <c r="G434" s="16"/>
      <c r="H434" s="16"/>
      <c r="I434" s="16"/>
      <c r="J434" s="16"/>
      <c r="K434" s="16"/>
      <c r="L434" s="16"/>
      <c r="M434" s="16"/>
      <c r="N434" s="16"/>
      <c r="O434" s="16"/>
      <c r="P434" s="16"/>
      <c r="Q434" s="16"/>
      <c r="R434" s="16"/>
      <c r="S434" s="16"/>
      <c r="T434" s="23"/>
      <c r="U434" s="126"/>
    </row>
    <row r="435" spans="1:21" s="122" customFormat="1" ht="18.75">
      <c r="A435" s="22"/>
      <c r="B435" s="14">
        <f>أساسى3!B435</f>
        <v>0</v>
      </c>
      <c r="C435" s="14">
        <f>أساسى3!C435</f>
        <v>0</v>
      </c>
      <c r="D435" s="16"/>
      <c r="E435" s="16"/>
      <c r="F435" s="16"/>
      <c r="G435" s="16"/>
      <c r="H435" s="16"/>
      <c r="I435" s="16"/>
      <c r="J435" s="16"/>
      <c r="K435" s="16"/>
      <c r="L435" s="16"/>
      <c r="M435" s="16"/>
      <c r="N435" s="16"/>
      <c r="O435" s="16"/>
      <c r="P435" s="16"/>
      <c r="Q435" s="16"/>
      <c r="R435" s="16"/>
      <c r="S435" s="16"/>
      <c r="T435" s="23"/>
      <c r="U435" s="126"/>
    </row>
    <row r="436" spans="1:21" s="122" customFormat="1" ht="18.75">
      <c r="A436" s="22"/>
      <c r="B436" s="14">
        <f>أساسى3!B436</f>
        <v>0</v>
      </c>
      <c r="C436" s="14">
        <f>أساسى3!C436</f>
        <v>0</v>
      </c>
      <c r="D436" s="16"/>
      <c r="E436" s="16"/>
      <c r="F436" s="16"/>
      <c r="G436" s="16"/>
      <c r="H436" s="16"/>
      <c r="I436" s="16"/>
      <c r="J436" s="16"/>
      <c r="K436" s="16"/>
      <c r="L436" s="16"/>
      <c r="M436" s="16"/>
      <c r="N436" s="16"/>
      <c r="O436" s="16"/>
      <c r="P436" s="16"/>
      <c r="Q436" s="16"/>
      <c r="R436" s="16"/>
      <c r="S436" s="16"/>
      <c r="T436" s="23"/>
      <c r="U436" s="126"/>
    </row>
    <row r="437" spans="1:21" s="122" customFormat="1" ht="18.75">
      <c r="A437" s="22"/>
      <c r="B437" s="14">
        <f>أساسى3!B437</f>
        <v>0</v>
      </c>
      <c r="C437" s="14">
        <f>أساسى3!C437</f>
        <v>0</v>
      </c>
      <c r="D437" s="16"/>
      <c r="E437" s="16"/>
      <c r="F437" s="16"/>
      <c r="G437" s="16"/>
      <c r="H437" s="16"/>
      <c r="I437" s="16"/>
      <c r="J437" s="16"/>
      <c r="K437" s="16"/>
      <c r="L437" s="16"/>
      <c r="M437" s="16"/>
      <c r="N437" s="16"/>
      <c r="O437" s="16"/>
      <c r="P437" s="16"/>
      <c r="Q437" s="16"/>
      <c r="R437" s="16"/>
      <c r="S437" s="16"/>
      <c r="T437" s="23"/>
      <c r="U437" s="126"/>
    </row>
    <row r="438" spans="1:21" s="122" customFormat="1" ht="18.75">
      <c r="A438" s="22"/>
      <c r="B438" s="14">
        <f>أساسى3!B438</f>
        <v>0</v>
      </c>
      <c r="C438" s="14">
        <f>أساسى3!C438</f>
        <v>0</v>
      </c>
      <c r="D438" s="16"/>
      <c r="E438" s="16"/>
      <c r="F438" s="16"/>
      <c r="G438" s="16"/>
      <c r="H438" s="16"/>
      <c r="I438" s="16"/>
      <c r="J438" s="16"/>
      <c r="K438" s="16"/>
      <c r="L438" s="16"/>
      <c r="M438" s="16"/>
      <c r="N438" s="16"/>
      <c r="O438" s="16"/>
      <c r="P438" s="16"/>
      <c r="Q438" s="16"/>
      <c r="R438" s="16"/>
      <c r="S438" s="16"/>
      <c r="T438" s="23"/>
      <c r="U438" s="126"/>
    </row>
    <row r="439" spans="1:21" s="122" customFormat="1" ht="18.75">
      <c r="A439" s="22"/>
      <c r="B439" s="14">
        <f>أساسى3!B439</f>
        <v>0</v>
      </c>
      <c r="C439" s="14">
        <f>أساسى3!C439</f>
        <v>0</v>
      </c>
      <c r="D439" s="16"/>
      <c r="E439" s="16"/>
      <c r="F439" s="16"/>
      <c r="G439" s="16"/>
      <c r="H439" s="16"/>
      <c r="I439" s="16"/>
      <c r="J439" s="16"/>
      <c r="K439" s="16"/>
      <c r="L439" s="16"/>
      <c r="M439" s="16"/>
      <c r="N439" s="16"/>
      <c r="O439" s="16"/>
      <c r="P439" s="16"/>
      <c r="Q439" s="16"/>
      <c r="R439" s="16"/>
      <c r="S439" s="16"/>
      <c r="T439" s="23"/>
      <c r="U439" s="126"/>
    </row>
    <row r="440" spans="1:21" s="122" customFormat="1" ht="18.75">
      <c r="A440" s="22"/>
      <c r="B440" s="14">
        <f>أساسى3!B440</f>
        <v>0</v>
      </c>
      <c r="C440" s="14">
        <f>أساسى3!C440</f>
        <v>0</v>
      </c>
      <c r="D440" s="16"/>
      <c r="E440" s="16"/>
      <c r="F440" s="16"/>
      <c r="G440" s="16"/>
      <c r="H440" s="16"/>
      <c r="I440" s="16"/>
      <c r="J440" s="16"/>
      <c r="K440" s="16"/>
      <c r="L440" s="16"/>
      <c r="M440" s="16"/>
      <c r="N440" s="16"/>
      <c r="O440" s="16"/>
      <c r="P440" s="16"/>
      <c r="Q440" s="16"/>
      <c r="R440" s="16"/>
      <c r="S440" s="16"/>
      <c r="T440" s="23"/>
      <c r="U440" s="126"/>
    </row>
    <row r="441" spans="1:21" s="122" customFormat="1" ht="18.75">
      <c r="A441" s="22"/>
      <c r="B441" s="14">
        <f>أساسى3!B441</f>
        <v>0</v>
      </c>
      <c r="C441" s="14">
        <f>أساسى3!C441</f>
        <v>0</v>
      </c>
      <c r="D441" s="16"/>
      <c r="E441" s="16"/>
      <c r="F441" s="16"/>
      <c r="G441" s="16"/>
      <c r="H441" s="16"/>
      <c r="I441" s="16"/>
      <c r="J441" s="16"/>
      <c r="K441" s="16"/>
      <c r="L441" s="16"/>
      <c r="M441" s="16"/>
      <c r="N441" s="16"/>
      <c r="O441" s="16"/>
      <c r="P441" s="16"/>
      <c r="Q441" s="16"/>
      <c r="R441" s="16"/>
      <c r="S441" s="16"/>
      <c r="T441" s="23"/>
      <c r="U441" s="126"/>
    </row>
    <row r="442" spans="1:21" s="122" customFormat="1" ht="18.75">
      <c r="A442" s="22"/>
      <c r="B442" s="14">
        <f>أساسى3!B442</f>
        <v>0</v>
      </c>
      <c r="C442" s="14">
        <f>أساسى3!C442</f>
        <v>0</v>
      </c>
      <c r="D442" s="16"/>
      <c r="E442" s="16"/>
      <c r="F442" s="16"/>
      <c r="G442" s="16"/>
      <c r="H442" s="16"/>
      <c r="I442" s="16"/>
      <c r="J442" s="16"/>
      <c r="K442" s="16"/>
      <c r="L442" s="16"/>
      <c r="M442" s="16"/>
      <c r="N442" s="16"/>
      <c r="O442" s="16"/>
      <c r="P442" s="16"/>
      <c r="Q442" s="16"/>
      <c r="R442" s="16"/>
      <c r="S442" s="16"/>
      <c r="T442" s="23"/>
      <c r="U442" s="126"/>
    </row>
    <row r="443" spans="1:21" s="122" customFormat="1" ht="18.75">
      <c r="A443" s="22"/>
      <c r="B443" s="14">
        <f>أساسى3!B443</f>
        <v>0</v>
      </c>
      <c r="C443" s="14">
        <f>أساسى3!C443</f>
        <v>0</v>
      </c>
      <c r="D443" s="16"/>
      <c r="E443" s="16"/>
      <c r="F443" s="16"/>
      <c r="G443" s="16"/>
      <c r="H443" s="16"/>
      <c r="I443" s="16"/>
      <c r="J443" s="16"/>
      <c r="K443" s="16"/>
      <c r="L443" s="16"/>
      <c r="M443" s="16"/>
      <c r="N443" s="16"/>
      <c r="O443" s="16"/>
      <c r="P443" s="16"/>
      <c r="Q443" s="16"/>
      <c r="R443" s="16"/>
      <c r="S443" s="16"/>
      <c r="T443" s="23"/>
      <c r="U443" s="126"/>
    </row>
    <row r="444" spans="1:21" s="122" customFormat="1" ht="18.75">
      <c r="A444" s="22"/>
      <c r="B444" s="14">
        <f>أساسى3!B444</f>
        <v>0</v>
      </c>
      <c r="C444" s="14">
        <f>أساسى3!C444</f>
        <v>0</v>
      </c>
      <c r="D444" s="16"/>
      <c r="E444" s="16"/>
      <c r="F444" s="16"/>
      <c r="G444" s="16"/>
      <c r="H444" s="16"/>
      <c r="I444" s="16"/>
      <c r="J444" s="16"/>
      <c r="K444" s="16"/>
      <c r="L444" s="16"/>
      <c r="M444" s="16"/>
      <c r="N444" s="16"/>
      <c r="O444" s="16"/>
      <c r="P444" s="16"/>
      <c r="Q444" s="16"/>
      <c r="R444" s="16"/>
      <c r="S444" s="16"/>
      <c r="T444" s="23"/>
      <c r="U444" s="126"/>
    </row>
    <row r="445" spans="1:21" s="122" customFormat="1" ht="18.75">
      <c r="A445" s="22"/>
      <c r="B445" s="14">
        <f>أساسى3!B445</f>
        <v>0</v>
      </c>
      <c r="C445" s="14">
        <f>أساسى3!C445</f>
        <v>0</v>
      </c>
      <c r="D445" s="16"/>
      <c r="E445" s="16"/>
      <c r="F445" s="16"/>
      <c r="G445" s="16"/>
      <c r="H445" s="16"/>
      <c r="I445" s="16"/>
      <c r="J445" s="16"/>
      <c r="K445" s="16"/>
      <c r="L445" s="16"/>
      <c r="M445" s="16"/>
      <c r="N445" s="16"/>
      <c r="O445" s="16"/>
      <c r="P445" s="16"/>
      <c r="Q445" s="16"/>
      <c r="R445" s="16"/>
      <c r="S445" s="16"/>
      <c r="T445" s="23"/>
      <c r="U445" s="126"/>
    </row>
    <row r="446" spans="1:21" s="122" customFormat="1" ht="18.75">
      <c r="A446" s="22"/>
      <c r="B446" s="14">
        <f>أساسى3!B446</f>
        <v>0</v>
      </c>
      <c r="C446" s="14">
        <f>أساسى3!C446</f>
        <v>0</v>
      </c>
      <c r="D446" s="16"/>
      <c r="E446" s="16"/>
      <c r="F446" s="16"/>
      <c r="G446" s="16"/>
      <c r="H446" s="16"/>
      <c r="I446" s="16"/>
      <c r="J446" s="16"/>
      <c r="K446" s="16"/>
      <c r="L446" s="16"/>
      <c r="M446" s="16"/>
      <c r="N446" s="16"/>
      <c r="O446" s="16"/>
      <c r="P446" s="16"/>
      <c r="Q446" s="16"/>
      <c r="R446" s="16"/>
      <c r="S446" s="16"/>
      <c r="T446" s="23"/>
      <c r="U446" s="126"/>
    </row>
    <row r="447" spans="1:21" s="122" customFormat="1" ht="18.75">
      <c r="A447" s="22"/>
      <c r="B447" s="14">
        <f>أساسى3!B447</f>
        <v>0</v>
      </c>
      <c r="C447" s="14">
        <f>أساسى3!C447</f>
        <v>0</v>
      </c>
      <c r="D447" s="16"/>
      <c r="E447" s="16"/>
      <c r="F447" s="16"/>
      <c r="G447" s="16"/>
      <c r="H447" s="16"/>
      <c r="I447" s="16"/>
      <c r="J447" s="16"/>
      <c r="K447" s="16"/>
      <c r="L447" s="16"/>
      <c r="M447" s="16"/>
      <c r="N447" s="16"/>
      <c r="O447" s="16"/>
      <c r="P447" s="16"/>
      <c r="Q447" s="16"/>
      <c r="R447" s="16"/>
      <c r="S447" s="16"/>
      <c r="T447" s="23"/>
      <c r="U447" s="126"/>
    </row>
    <row r="448" spans="1:21" s="122" customFormat="1" ht="18.75">
      <c r="A448" s="22"/>
      <c r="B448" s="14">
        <f>أساسى3!B448</f>
        <v>0</v>
      </c>
      <c r="C448" s="14">
        <f>أساسى3!C448</f>
        <v>0</v>
      </c>
      <c r="D448" s="16"/>
      <c r="E448" s="16"/>
      <c r="F448" s="16"/>
      <c r="G448" s="16"/>
      <c r="H448" s="16"/>
      <c r="I448" s="16"/>
      <c r="J448" s="16"/>
      <c r="K448" s="16"/>
      <c r="L448" s="16"/>
      <c r="M448" s="16"/>
      <c r="N448" s="16"/>
      <c r="O448" s="16"/>
      <c r="P448" s="16"/>
      <c r="Q448" s="16"/>
      <c r="R448" s="16"/>
      <c r="S448" s="16"/>
      <c r="T448" s="23"/>
      <c r="U448" s="126"/>
    </row>
    <row r="449" spans="1:21" s="122" customFormat="1" ht="18.75">
      <c r="A449" s="22"/>
      <c r="B449" s="14">
        <f>أساسى3!B449</f>
        <v>0</v>
      </c>
      <c r="C449" s="14">
        <f>أساسى3!C449</f>
        <v>0</v>
      </c>
      <c r="D449" s="16"/>
      <c r="E449" s="16"/>
      <c r="F449" s="16"/>
      <c r="G449" s="16"/>
      <c r="H449" s="16"/>
      <c r="I449" s="16"/>
      <c r="J449" s="16"/>
      <c r="K449" s="16"/>
      <c r="L449" s="16"/>
      <c r="M449" s="16"/>
      <c r="N449" s="16"/>
      <c r="O449" s="16"/>
      <c r="P449" s="16"/>
      <c r="Q449" s="16"/>
      <c r="R449" s="16"/>
      <c r="S449" s="16"/>
      <c r="T449" s="23"/>
      <c r="U449" s="126"/>
    </row>
    <row r="450" spans="1:21" s="122" customFormat="1" ht="18.75">
      <c r="A450" s="22"/>
      <c r="B450" s="14">
        <f>أساسى3!B450</f>
        <v>0</v>
      </c>
      <c r="C450" s="14">
        <f>أساسى3!C450</f>
        <v>0</v>
      </c>
      <c r="D450" s="16"/>
      <c r="E450" s="16"/>
      <c r="F450" s="16"/>
      <c r="G450" s="16"/>
      <c r="H450" s="16"/>
      <c r="I450" s="16"/>
      <c r="J450" s="16"/>
      <c r="K450" s="16"/>
      <c r="L450" s="16"/>
      <c r="M450" s="16"/>
      <c r="N450" s="16"/>
      <c r="O450" s="16"/>
      <c r="P450" s="16"/>
      <c r="Q450" s="16"/>
      <c r="R450" s="16"/>
      <c r="S450" s="16"/>
      <c r="T450" s="23"/>
      <c r="U450" s="126"/>
    </row>
    <row r="451" spans="1:21" s="122" customFormat="1" ht="18.75">
      <c r="A451" s="22"/>
      <c r="B451" s="14">
        <f>أساسى3!B451</f>
        <v>0</v>
      </c>
      <c r="C451" s="14">
        <f>أساسى3!C451</f>
        <v>0</v>
      </c>
      <c r="D451" s="16"/>
      <c r="E451" s="16"/>
      <c r="F451" s="16"/>
      <c r="G451" s="16"/>
      <c r="H451" s="16"/>
      <c r="I451" s="16"/>
      <c r="J451" s="16"/>
      <c r="K451" s="16"/>
      <c r="L451" s="16"/>
      <c r="M451" s="16"/>
      <c r="N451" s="16"/>
      <c r="O451" s="16"/>
      <c r="P451" s="16"/>
      <c r="Q451" s="16"/>
      <c r="R451" s="16"/>
      <c r="S451" s="16"/>
      <c r="T451" s="23"/>
      <c r="U451" s="126"/>
    </row>
    <row r="452" spans="1:21" s="122" customFormat="1" ht="18.75">
      <c r="A452" s="22"/>
      <c r="B452" s="14">
        <f>أساسى3!B452</f>
        <v>0</v>
      </c>
      <c r="C452" s="14">
        <f>أساسى3!C452</f>
        <v>0</v>
      </c>
      <c r="D452" s="16"/>
      <c r="E452" s="16"/>
      <c r="F452" s="16"/>
      <c r="G452" s="16"/>
      <c r="H452" s="16"/>
      <c r="I452" s="16"/>
      <c r="J452" s="16"/>
      <c r="K452" s="16"/>
      <c r="L452" s="16"/>
      <c r="M452" s="16"/>
      <c r="N452" s="16"/>
      <c r="O452" s="16"/>
      <c r="P452" s="16"/>
      <c r="Q452" s="16"/>
      <c r="R452" s="16"/>
      <c r="S452" s="16"/>
      <c r="T452" s="23"/>
      <c r="U452" s="126"/>
    </row>
    <row r="453" spans="1:21" s="122" customFormat="1" ht="18.75">
      <c r="A453" s="22"/>
      <c r="B453" s="14">
        <f>أساسى3!B453</f>
        <v>0</v>
      </c>
      <c r="C453" s="14">
        <f>أساسى3!C453</f>
        <v>0</v>
      </c>
      <c r="D453" s="16"/>
      <c r="E453" s="16"/>
      <c r="F453" s="16"/>
      <c r="G453" s="16"/>
      <c r="H453" s="16"/>
      <c r="I453" s="16"/>
      <c r="J453" s="16"/>
      <c r="K453" s="16"/>
      <c r="L453" s="16"/>
      <c r="M453" s="16"/>
      <c r="N453" s="16"/>
      <c r="O453" s="16"/>
      <c r="P453" s="16"/>
      <c r="Q453" s="16"/>
      <c r="R453" s="16"/>
      <c r="S453" s="16"/>
      <c r="T453" s="23"/>
      <c r="U453" s="126"/>
    </row>
    <row r="454" spans="1:21" s="122" customFormat="1" ht="18.75">
      <c r="A454" s="22"/>
      <c r="B454" s="14">
        <f>أساسى3!B454</f>
        <v>0</v>
      </c>
      <c r="C454" s="14">
        <f>أساسى3!C454</f>
        <v>0</v>
      </c>
      <c r="D454" s="16"/>
      <c r="E454" s="16"/>
      <c r="F454" s="16"/>
      <c r="G454" s="16"/>
      <c r="H454" s="16"/>
      <c r="I454" s="16"/>
      <c r="J454" s="16"/>
      <c r="K454" s="16"/>
      <c r="L454" s="16"/>
      <c r="M454" s="16"/>
      <c r="N454" s="16"/>
      <c r="O454" s="16"/>
      <c r="P454" s="16"/>
      <c r="Q454" s="16"/>
      <c r="R454" s="16"/>
      <c r="S454" s="16"/>
      <c r="T454" s="23"/>
      <c r="U454" s="126"/>
    </row>
    <row r="455" spans="1:21" s="122" customFormat="1" ht="18.75">
      <c r="A455" s="22"/>
      <c r="B455" s="14">
        <f>أساسى3!B455</f>
        <v>0</v>
      </c>
      <c r="C455" s="14">
        <f>أساسى3!C455</f>
        <v>0</v>
      </c>
      <c r="D455" s="16"/>
      <c r="E455" s="16"/>
      <c r="F455" s="16"/>
      <c r="G455" s="16"/>
      <c r="H455" s="16"/>
      <c r="I455" s="16"/>
      <c r="J455" s="16"/>
      <c r="K455" s="16"/>
      <c r="L455" s="16"/>
      <c r="M455" s="16"/>
      <c r="N455" s="16"/>
      <c r="O455" s="16"/>
      <c r="P455" s="16"/>
      <c r="Q455" s="16"/>
      <c r="R455" s="16"/>
      <c r="S455" s="16"/>
      <c r="T455" s="23"/>
      <c r="U455" s="126"/>
    </row>
    <row r="456" spans="1:21" s="122" customFormat="1" ht="18.75">
      <c r="A456" s="22"/>
      <c r="B456" s="14">
        <f>أساسى3!B456</f>
        <v>0</v>
      </c>
      <c r="C456" s="14">
        <f>أساسى3!C456</f>
        <v>0</v>
      </c>
      <c r="D456" s="16"/>
      <c r="E456" s="16"/>
      <c r="F456" s="16"/>
      <c r="G456" s="16"/>
      <c r="H456" s="16"/>
      <c r="I456" s="16"/>
      <c r="J456" s="16"/>
      <c r="K456" s="16"/>
      <c r="L456" s="16"/>
      <c r="M456" s="16"/>
      <c r="N456" s="16"/>
      <c r="O456" s="16"/>
      <c r="P456" s="16"/>
      <c r="Q456" s="16"/>
      <c r="R456" s="16"/>
      <c r="S456" s="16"/>
      <c r="T456" s="23"/>
      <c r="U456" s="126"/>
    </row>
    <row r="457" spans="1:21" s="122" customFormat="1" ht="18.75">
      <c r="A457" s="22"/>
      <c r="B457" s="14">
        <f>أساسى3!B457</f>
        <v>0</v>
      </c>
      <c r="C457" s="14">
        <f>أساسى3!C457</f>
        <v>0</v>
      </c>
      <c r="D457" s="16"/>
      <c r="E457" s="16"/>
      <c r="F457" s="16"/>
      <c r="G457" s="16"/>
      <c r="H457" s="16"/>
      <c r="I457" s="16"/>
      <c r="J457" s="16"/>
      <c r="K457" s="16"/>
      <c r="L457" s="16"/>
      <c r="M457" s="16"/>
      <c r="N457" s="16"/>
      <c r="O457" s="16"/>
      <c r="P457" s="16"/>
      <c r="Q457" s="16"/>
      <c r="R457" s="16"/>
      <c r="S457" s="16"/>
      <c r="T457" s="23"/>
      <c r="U457" s="126"/>
    </row>
    <row r="458" spans="1:21" s="122" customFormat="1" ht="18.75">
      <c r="A458" s="22"/>
      <c r="B458" s="14">
        <f>أساسى3!B458</f>
        <v>0</v>
      </c>
      <c r="C458" s="14">
        <f>أساسى3!C458</f>
        <v>0</v>
      </c>
      <c r="D458" s="16"/>
      <c r="E458" s="16"/>
      <c r="F458" s="16"/>
      <c r="G458" s="16"/>
      <c r="H458" s="16"/>
      <c r="I458" s="16"/>
      <c r="J458" s="16"/>
      <c r="K458" s="16"/>
      <c r="L458" s="16"/>
      <c r="M458" s="16"/>
      <c r="N458" s="16"/>
      <c r="O458" s="16"/>
      <c r="P458" s="16"/>
      <c r="Q458" s="16"/>
      <c r="R458" s="16"/>
      <c r="S458" s="16"/>
      <c r="T458" s="23"/>
      <c r="U458" s="126"/>
    </row>
    <row r="459" spans="1:21" s="122" customFormat="1" ht="18.75">
      <c r="A459" s="22"/>
      <c r="B459" s="14">
        <f>أساسى3!B459</f>
        <v>0</v>
      </c>
      <c r="C459" s="14">
        <f>أساسى3!C459</f>
        <v>0</v>
      </c>
      <c r="D459" s="16"/>
      <c r="E459" s="16"/>
      <c r="F459" s="16"/>
      <c r="G459" s="16"/>
      <c r="H459" s="16"/>
      <c r="I459" s="16"/>
      <c r="J459" s="16"/>
      <c r="K459" s="16"/>
      <c r="L459" s="16"/>
      <c r="M459" s="16"/>
      <c r="N459" s="16"/>
      <c r="O459" s="16"/>
      <c r="P459" s="16"/>
      <c r="Q459" s="16"/>
      <c r="R459" s="16"/>
      <c r="S459" s="16"/>
      <c r="T459" s="23"/>
      <c r="U459" s="126"/>
    </row>
    <row r="460" spans="1:21" s="122" customFormat="1" ht="18.75">
      <c r="A460" s="22"/>
      <c r="B460" s="14">
        <f>أساسى3!B460</f>
        <v>0</v>
      </c>
      <c r="C460" s="14">
        <f>أساسى3!C460</f>
        <v>0</v>
      </c>
      <c r="D460" s="16"/>
      <c r="E460" s="16"/>
      <c r="F460" s="16"/>
      <c r="G460" s="16"/>
      <c r="H460" s="16"/>
      <c r="I460" s="16"/>
      <c r="J460" s="16"/>
      <c r="K460" s="16"/>
      <c r="L460" s="16"/>
      <c r="M460" s="16"/>
      <c r="N460" s="16"/>
      <c r="O460" s="16"/>
      <c r="P460" s="16"/>
      <c r="Q460" s="16"/>
      <c r="R460" s="16"/>
      <c r="S460" s="16"/>
      <c r="T460" s="23"/>
      <c r="U460" s="126"/>
    </row>
    <row r="461" spans="1:21" s="122" customFormat="1" ht="18.75">
      <c r="A461" s="22"/>
      <c r="B461" s="14">
        <f>أساسى3!B461</f>
        <v>0</v>
      </c>
      <c r="C461" s="14">
        <f>أساسى3!C461</f>
        <v>0</v>
      </c>
      <c r="D461" s="16"/>
      <c r="E461" s="16"/>
      <c r="F461" s="16"/>
      <c r="G461" s="16"/>
      <c r="H461" s="16"/>
      <c r="I461" s="16"/>
      <c r="J461" s="16"/>
      <c r="K461" s="16"/>
      <c r="L461" s="16"/>
      <c r="M461" s="16"/>
      <c r="N461" s="16"/>
      <c r="O461" s="16"/>
      <c r="P461" s="16"/>
      <c r="Q461" s="16"/>
      <c r="R461" s="16"/>
      <c r="S461" s="16"/>
      <c r="T461" s="23"/>
      <c r="U461" s="126"/>
    </row>
    <row r="462" spans="1:21" s="122" customFormat="1" ht="18.75">
      <c r="A462" s="22"/>
      <c r="B462" s="14">
        <f>أساسى3!B462</f>
        <v>0</v>
      </c>
      <c r="C462" s="14">
        <f>أساسى3!C462</f>
        <v>0</v>
      </c>
      <c r="D462" s="16"/>
      <c r="E462" s="16"/>
      <c r="F462" s="16"/>
      <c r="G462" s="16"/>
      <c r="H462" s="16"/>
      <c r="I462" s="16"/>
      <c r="J462" s="16"/>
      <c r="K462" s="16"/>
      <c r="L462" s="16"/>
      <c r="M462" s="16"/>
      <c r="N462" s="16"/>
      <c r="O462" s="16"/>
      <c r="P462" s="16"/>
      <c r="Q462" s="16"/>
      <c r="R462" s="16"/>
      <c r="S462" s="16"/>
      <c r="T462" s="23"/>
      <c r="U462" s="126"/>
    </row>
    <row r="463" spans="1:21" s="122" customFormat="1" ht="18.75">
      <c r="A463" s="22"/>
      <c r="B463" s="14">
        <f>أساسى3!B463</f>
        <v>0</v>
      </c>
      <c r="C463" s="14">
        <f>أساسى3!C463</f>
        <v>0</v>
      </c>
      <c r="D463" s="16"/>
      <c r="E463" s="16"/>
      <c r="F463" s="16"/>
      <c r="G463" s="16"/>
      <c r="H463" s="16"/>
      <c r="I463" s="16"/>
      <c r="J463" s="16"/>
      <c r="K463" s="16"/>
      <c r="L463" s="16"/>
      <c r="M463" s="16"/>
      <c r="N463" s="16"/>
      <c r="O463" s="16"/>
      <c r="P463" s="16"/>
      <c r="Q463" s="16"/>
      <c r="R463" s="16"/>
      <c r="S463" s="16"/>
      <c r="T463" s="23"/>
      <c r="U463" s="126"/>
    </row>
    <row r="464" spans="1:21" s="122" customFormat="1" ht="18.75">
      <c r="A464" s="22"/>
      <c r="B464" s="14">
        <f>أساسى3!B464</f>
        <v>0</v>
      </c>
      <c r="C464" s="14">
        <f>أساسى3!C464</f>
        <v>0</v>
      </c>
      <c r="D464" s="16"/>
      <c r="E464" s="16"/>
      <c r="F464" s="16"/>
      <c r="G464" s="16"/>
      <c r="H464" s="16"/>
      <c r="I464" s="16"/>
      <c r="J464" s="16"/>
      <c r="K464" s="16"/>
      <c r="L464" s="16"/>
      <c r="M464" s="16"/>
      <c r="N464" s="16"/>
      <c r="O464" s="16"/>
      <c r="P464" s="16"/>
      <c r="Q464" s="16"/>
      <c r="R464" s="16"/>
      <c r="S464" s="16"/>
      <c r="T464" s="23"/>
      <c r="U464" s="126"/>
    </row>
    <row r="465" spans="1:21" s="122" customFormat="1" ht="18.75">
      <c r="A465" s="22"/>
      <c r="B465" s="14">
        <f>أساسى3!B465</f>
        <v>0</v>
      </c>
      <c r="C465" s="14">
        <f>أساسى3!C465</f>
        <v>0</v>
      </c>
      <c r="D465" s="16"/>
      <c r="E465" s="16"/>
      <c r="F465" s="16"/>
      <c r="G465" s="16"/>
      <c r="H465" s="16"/>
      <c r="I465" s="16"/>
      <c r="J465" s="16"/>
      <c r="K465" s="16"/>
      <c r="L465" s="16"/>
      <c r="M465" s="16"/>
      <c r="N465" s="16"/>
      <c r="O465" s="16"/>
      <c r="P465" s="16"/>
      <c r="Q465" s="16"/>
      <c r="R465" s="16"/>
      <c r="S465" s="16"/>
      <c r="T465" s="23"/>
      <c r="U465" s="126"/>
    </row>
    <row r="466" spans="1:21" s="122" customFormat="1" ht="18.75">
      <c r="A466" s="22"/>
      <c r="B466" s="14">
        <f>أساسى3!B466</f>
        <v>0</v>
      </c>
      <c r="C466" s="14">
        <f>أساسى3!C466</f>
        <v>0</v>
      </c>
      <c r="D466" s="16"/>
      <c r="E466" s="16"/>
      <c r="F466" s="16"/>
      <c r="G466" s="16"/>
      <c r="H466" s="16"/>
      <c r="I466" s="16"/>
      <c r="J466" s="16"/>
      <c r="K466" s="16"/>
      <c r="L466" s="16"/>
      <c r="M466" s="16"/>
      <c r="N466" s="16"/>
      <c r="O466" s="16"/>
      <c r="P466" s="16"/>
      <c r="Q466" s="16"/>
      <c r="R466" s="16"/>
      <c r="S466" s="16"/>
      <c r="T466" s="23"/>
      <c r="U466" s="126"/>
    </row>
    <row r="467" spans="1:21" s="122" customFormat="1" ht="18.75">
      <c r="A467" s="22"/>
      <c r="B467" s="14">
        <f>أساسى3!B467</f>
        <v>0</v>
      </c>
      <c r="C467" s="14">
        <f>أساسى3!C467</f>
        <v>0</v>
      </c>
      <c r="D467" s="16"/>
      <c r="E467" s="16"/>
      <c r="F467" s="16"/>
      <c r="G467" s="16"/>
      <c r="H467" s="16"/>
      <c r="I467" s="16"/>
      <c r="J467" s="16"/>
      <c r="K467" s="16"/>
      <c r="L467" s="16"/>
      <c r="M467" s="16"/>
      <c r="N467" s="16"/>
      <c r="O467" s="16"/>
      <c r="P467" s="16"/>
      <c r="Q467" s="16"/>
      <c r="R467" s="16"/>
      <c r="S467" s="16"/>
      <c r="T467" s="23"/>
      <c r="U467" s="126"/>
    </row>
    <row r="468" spans="1:21" s="122" customFormat="1" ht="18.75">
      <c r="A468" s="22"/>
      <c r="B468" s="14">
        <f>أساسى3!B468</f>
        <v>0</v>
      </c>
      <c r="C468" s="14">
        <f>أساسى3!C468</f>
        <v>0</v>
      </c>
      <c r="D468" s="16"/>
      <c r="E468" s="16"/>
      <c r="F468" s="16"/>
      <c r="G468" s="16"/>
      <c r="H468" s="16"/>
      <c r="I468" s="16"/>
      <c r="J468" s="16"/>
      <c r="K468" s="16"/>
      <c r="L468" s="16"/>
      <c r="M468" s="16"/>
      <c r="N468" s="16"/>
      <c r="O468" s="16"/>
      <c r="P468" s="16"/>
      <c r="Q468" s="16"/>
      <c r="R468" s="16"/>
      <c r="S468" s="16"/>
      <c r="T468" s="23"/>
      <c r="U468" s="126"/>
    </row>
    <row r="469" spans="1:21" s="122" customFormat="1" ht="18.75">
      <c r="A469" s="22"/>
      <c r="B469" s="14">
        <f>أساسى3!B469</f>
        <v>0</v>
      </c>
      <c r="C469" s="14">
        <f>أساسى3!C469</f>
        <v>0</v>
      </c>
      <c r="D469" s="16"/>
      <c r="E469" s="16"/>
      <c r="F469" s="16"/>
      <c r="G469" s="16"/>
      <c r="H469" s="16"/>
      <c r="I469" s="16"/>
      <c r="J469" s="16"/>
      <c r="K469" s="16"/>
      <c r="L469" s="16"/>
      <c r="M469" s="16"/>
      <c r="N469" s="16"/>
      <c r="O469" s="16"/>
      <c r="P469" s="16"/>
      <c r="Q469" s="16"/>
      <c r="R469" s="16"/>
      <c r="S469" s="16"/>
      <c r="T469" s="23"/>
      <c r="U469" s="126"/>
    </row>
    <row r="470" spans="1:21" s="122" customFormat="1" ht="18.75">
      <c r="A470" s="22"/>
      <c r="B470" s="14">
        <f>أساسى3!B470</f>
        <v>0</v>
      </c>
      <c r="C470" s="14">
        <f>أساسى3!C470</f>
        <v>0</v>
      </c>
      <c r="D470" s="16"/>
      <c r="E470" s="16"/>
      <c r="F470" s="16"/>
      <c r="G470" s="16"/>
      <c r="H470" s="16"/>
      <c r="I470" s="16"/>
      <c r="J470" s="16"/>
      <c r="K470" s="16"/>
      <c r="L470" s="16"/>
      <c r="M470" s="16"/>
      <c r="N470" s="16"/>
      <c r="O470" s="16"/>
      <c r="P470" s="16"/>
      <c r="Q470" s="16"/>
      <c r="R470" s="16"/>
      <c r="S470" s="16"/>
      <c r="T470" s="23"/>
      <c r="U470" s="126"/>
    </row>
    <row r="471" spans="1:21" s="122" customFormat="1" ht="18.75">
      <c r="A471" s="22"/>
      <c r="B471" s="14">
        <f>أساسى3!B471</f>
        <v>0</v>
      </c>
      <c r="C471" s="14">
        <f>أساسى3!C471</f>
        <v>0</v>
      </c>
      <c r="D471" s="16"/>
      <c r="E471" s="16"/>
      <c r="F471" s="16"/>
      <c r="G471" s="16"/>
      <c r="H471" s="16"/>
      <c r="I471" s="16"/>
      <c r="J471" s="16"/>
      <c r="K471" s="16"/>
      <c r="L471" s="16"/>
      <c r="M471" s="16"/>
      <c r="N471" s="16"/>
      <c r="O471" s="16"/>
      <c r="P471" s="16"/>
      <c r="Q471" s="16"/>
      <c r="R471" s="16"/>
      <c r="S471" s="16"/>
      <c r="T471" s="23"/>
      <c r="U471" s="126"/>
    </row>
    <row r="472" spans="1:21" s="122" customFormat="1" ht="18.75">
      <c r="A472" s="22"/>
      <c r="B472" s="14">
        <f>أساسى3!B472</f>
        <v>0</v>
      </c>
      <c r="C472" s="14">
        <f>أساسى3!C472</f>
        <v>0</v>
      </c>
      <c r="D472" s="16"/>
      <c r="E472" s="16"/>
      <c r="F472" s="16"/>
      <c r="G472" s="16"/>
      <c r="H472" s="16"/>
      <c r="I472" s="16"/>
      <c r="J472" s="16"/>
      <c r="K472" s="16"/>
      <c r="L472" s="16"/>
      <c r="M472" s="16"/>
      <c r="N472" s="16"/>
      <c r="O472" s="16"/>
      <c r="P472" s="16"/>
      <c r="Q472" s="16"/>
      <c r="R472" s="16"/>
      <c r="S472" s="16"/>
      <c r="T472" s="23"/>
      <c r="U472" s="126"/>
    </row>
    <row r="473" spans="1:21" s="122" customFormat="1" ht="18.75">
      <c r="A473" s="22"/>
      <c r="B473" s="14">
        <f>أساسى3!B473</f>
        <v>0</v>
      </c>
      <c r="C473" s="14">
        <f>أساسى3!C473</f>
        <v>0</v>
      </c>
      <c r="D473" s="16"/>
      <c r="E473" s="16"/>
      <c r="F473" s="16"/>
      <c r="G473" s="16"/>
      <c r="H473" s="16"/>
      <c r="I473" s="16"/>
      <c r="J473" s="16"/>
      <c r="K473" s="16"/>
      <c r="L473" s="16"/>
      <c r="M473" s="16"/>
      <c r="N473" s="16"/>
      <c r="O473" s="16"/>
      <c r="P473" s="16"/>
      <c r="Q473" s="16"/>
      <c r="R473" s="16"/>
      <c r="S473" s="16"/>
      <c r="T473" s="23"/>
      <c r="U473" s="126"/>
    </row>
    <row r="474" spans="1:21" s="122" customFormat="1" ht="18.75">
      <c r="A474" s="22"/>
      <c r="B474" s="14">
        <f>أساسى3!B474</f>
        <v>0</v>
      </c>
      <c r="C474" s="14">
        <f>أساسى3!C474</f>
        <v>0</v>
      </c>
      <c r="D474" s="16"/>
      <c r="E474" s="16"/>
      <c r="F474" s="16"/>
      <c r="G474" s="16"/>
      <c r="H474" s="16"/>
      <c r="I474" s="16"/>
      <c r="J474" s="16"/>
      <c r="K474" s="16"/>
      <c r="L474" s="16"/>
      <c r="M474" s="16"/>
      <c r="N474" s="16"/>
      <c r="O474" s="16"/>
      <c r="P474" s="16"/>
      <c r="Q474" s="16"/>
      <c r="R474" s="16"/>
      <c r="S474" s="16"/>
      <c r="T474" s="23"/>
      <c r="U474" s="126"/>
    </row>
    <row r="475" spans="1:21" s="122" customFormat="1" ht="18.75">
      <c r="A475" s="22"/>
      <c r="B475" s="14">
        <f>أساسى3!B475</f>
        <v>0</v>
      </c>
      <c r="C475" s="14">
        <f>أساسى3!C475</f>
        <v>0</v>
      </c>
      <c r="D475" s="16"/>
      <c r="E475" s="16"/>
      <c r="F475" s="16"/>
      <c r="G475" s="16"/>
      <c r="H475" s="16"/>
      <c r="I475" s="16"/>
      <c r="J475" s="16"/>
      <c r="K475" s="16"/>
      <c r="L475" s="16"/>
      <c r="M475" s="16"/>
      <c r="N475" s="16"/>
      <c r="O475" s="16"/>
      <c r="P475" s="16"/>
      <c r="Q475" s="16"/>
      <c r="R475" s="16"/>
      <c r="S475" s="16"/>
      <c r="T475" s="23"/>
      <c r="U475" s="126"/>
    </row>
    <row r="476" spans="1:21" s="122" customFormat="1" ht="18.75">
      <c r="A476" s="22"/>
      <c r="B476" s="14">
        <f>أساسى3!B476</f>
        <v>0</v>
      </c>
      <c r="C476" s="14">
        <f>أساسى3!C476</f>
        <v>0</v>
      </c>
      <c r="D476" s="16"/>
      <c r="E476" s="16"/>
      <c r="F476" s="16"/>
      <c r="G476" s="16"/>
      <c r="H476" s="16"/>
      <c r="I476" s="16"/>
      <c r="J476" s="16"/>
      <c r="K476" s="16"/>
      <c r="L476" s="16"/>
      <c r="M476" s="16"/>
      <c r="N476" s="16"/>
      <c r="O476" s="16"/>
      <c r="P476" s="16"/>
      <c r="Q476" s="16"/>
      <c r="R476" s="16"/>
      <c r="S476" s="16"/>
      <c r="T476" s="23"/>
      <c r="U476" s="126"/>
    </row>
    <row r="477" spans="1:21" s="122" customFormat="1" ht="18.75">
      <c r="A477" s="22"/>
      <c r="B477" s="14">
        <f>أساسى3!B477</f>
        <v>0</v>
      </c>
      <c r="C477" s="14">
        <f>أساسى3!C477</f>
        <v>0</v>
      </c>
      <c r="D477" s="16"/>
      <c r="E477" s="16"/>
      <c r="F477" s="16"/>
      <c r="G477" s="16"/>
      <c r="H477" s="16"/>
      <c r="I477" s="16"/>
      <c r="J477" s="16"/>
      <c r="K477" s="16"/>
      <c r="L477" s="16"/>
      <c r="M477" s="16"/>
      <c r="N477" s="16"/>
      <c r="O477" s="16"/>
      <c r="P477" s="16"/>
      <c r="Q477" s="16"/>
      <c r="R477" s="16"/>
      <c r="S477" s="16"/>
      <c r="T477" s="23"/>
      <c r="U477" s="126"/>
    </row>
    <row r="478" spans="1:21" s="122" customFormat="1" ht="18.75">
      <c r="A478" s="22"/>
      <c r="B478" s="14">
        <f>أساسى3!B478</f>
        <v>0</v>
      </c>
      <c r="C478" s="14">
        <f>أساسى3!C478</f>
        <v>0</v>
      </c>
      <c r="D478" s="16"/>
      <c r="E478" s="16"/>
      <c r="F478" s="16"/>
      <c r="G478" s="16"/>
      <c r="H478" s="16"/>
      <c r="I478" s="16"/>
      <c r="J478" s="16"/>
      <c r="K478" s="16"/>
      <c r="L478" s="16"/>
      <c r="M478" s="16"/>
      <c r="N478" s="16"/>
      <c r="O478" s="16"/>
      <c r="P478" s="16"/>
      <c r="Q478" s="16"/>
      <c r="R478" s="16"/>
      <c r="S478" s="16"/>
      <c r="T478" s="23"/>
      <c r="U478" s="126"/>
    </row>
    <row r="479" spans="1:21" s="122" customFormat="1" ht="18.75">
      <c r="A479" s="22"/>
      <c r="B479" s="14">
        <f>أساسى3!B479</f>
        <v>0</v>
      </c>
      <c r="C479" s="14">
        <f>أساسى3!C479</f>
        <v>0</v>
      </c>
      <c r="D479" s="16"/>
      <c r="E479" s="16"/>
      <c r="F479" s="16"/>
      <c r="G479" s="16"/>
      <c r="H479" s="16"/>
      <c r="I479" s="16"/>
      <c r="J479" s="16"/>
      <c r="K479" s="16"/>
      <c r="L479" s="16"/>
      <c r="M479" s="16"/>
      <c r="N479" s="16"/>
      <c r="O479" s="16"/>
      <c r="P479" s="16"/>
      <c r="Q479" s="16"/>
      <c r="R479" s="16"/>
      <c r="S479" s="16"/>
      <c r="T479" s="23"/>
      <c r="U479" s="126"/>
    </row>
    <row r="480" spans="1:21" s="122" customFormat="1" ht="18.75">
      <c r="A480" s="22"/>
      <c r="B480" s="14">
        <f>أساسى3!B480</f>
        <v>0</v>
      </c>
      <c r="C480" s="14">
        <f>أساسى3!C480</f>
        <v>0</v>
      </c>
      <c r="D480" s="16"/>
      <c r="E480" s="16"/>
      <c r="F480" s="16"/>
      <c r="G480" s="16"/>
      <c r="H480" s="16"/>
      <c r="I480" s="16"/>
      <c r="J480" s="16"/>
      <c r="K480" s="16"/>
      <c r="L480" s="16"/>
      <c r="M480" s="16"/>
      <c r="N480" s="16"/>
      <c r="O480" s="16"/>
      <c r="P480" s="16"/>
      <c r="Q480" s="16"/>
      <c r="R480" s="16"/>
      <c r="S480" s="16"/>
      <c r="T480" s="23"/>
      <c r="U480" s="126"/>
    </row>
    <row r="481" spans="1:21" s="122" customFormat="1" ht="18.75">
      <c r="A481" s="22"/>
      <c r="B481" s="14">
        <f>أساسى3!B481</f>
        <v>0</v>
      </c>
      <c r="C481" s="14">
        <f>أساسى3!C481</f>
        <v>0</v>
      </c>
      <c r="D481" s="16"/>
      <c r="E481" s="16"/>
      <c r="F481" s="16"/>
      <c r="G481" s="16"/>
      <c r="H481" s="16"/>
      <c r="I481" s="16"/>
      <c r="J481" s="16"/>
      <c r="K481" s="16"/>
      <c r="L481" s="16"/>
      <c r="M481" s="16"/>
      <c r="N481" s="16"/>
      <c r="O481" s="16"/>
      <c r="P481" s="16"/>
      <c r="Q481" s="16"/>
      <c r="R481" s="16"/>
      <c r="S481" s="16"/>
      <c r="T481" s="23"/>
      <c r="U481" s="126"/>
    </row>
    <row r="482" spans="1:21" s="122" customFormat="1" ht="18.75">
      <c r="A482" s="22"/>
      <c r="B482" s="14">
        <f>أساسى3!B482</f>
        <v>0</v>
      </c>
      <c r="C482" s="14">
        <f>أساسى3!C482</f>
        <v>0</v>
      </c>
      <c r="D482" s="16"/>
      <c r="E482" s="16"/>
      <c r="F482" s="16"/>
      <c r="G482" s="16"/>
      <c r="H482" s="16"/>
      <c r="I482" s="16"/>
      <c r="J482" s="16"/>
      <c r="K482" s="16"/>
      <c r="L482" s="16"/>
      <c r="M482" s="16"/>
      <c r="N482" s="16"/>
      <c r="O482" s="16"/>
      <c r="P482" s="16"/>
      <c r="Q482" s="16"/>
      <c r="R482" s="16"/>
      <c r="S482" s="16"/>
      <c r="T482" s="23"/>
      <c r="U482" s="126"/>
    </row>
    <row r="483" spans="1:21" s="122" customFormat="1" ht="18.75">
      <c r="A483" s="22"/>
      <c r="B483" s="14">
        <f>أساسى3!B483</f>
        <v>0</v>
      </c>
      <c r="C483" s="14">
        <f>أساسى3!C483</f>
        <v>0</v>
      </c>
      <c r="D483" s="16"/>
      <c r="E483" s="16"/>
      <c r="F483" s="16"/>
      <c r="G483" s="16"/>
      <c r="H483" s="16"/>
      <c r="I483" s="16"/>
      <c r="J483" s="16"/>
      <c r="K483" s="16"/>
      <c r="L483" s="16"/>
      <c r="M483" s="16"/>
      <c r="N483" s="16"/>
      <c r="O483" s="16"/>
      <c r="P483" s="16"/>
      <c r="Q483" s="16"/>
      <c r="R483" s="16"/>
      <c r="S483" s="16"/>
      <c r="T483" s="23"/>
      <c r="U483" s="126"/>
    </row>
    <row r="484" spans="1:21" s="122" customFormat="1" ht="18.75">
      <c r="A484" s="22"/>
      <c r="B484" s="14">
        <f>أساسى3!B484</f>
        <v>0</v>
      </c>
      <c r="C484" s="14">
        <f>أساسى3!C484</f>
        <v>0</v>
      </c>
      <c r="D484" s="16"/>
      <c r="E484" s="16"/>
      <c r="F484" s="16"/>
      <c r="G484" s="16"/>
      <c r="H484" s="16"/>
      <c r="I484" s="16"/>
      <c r="J484" s="16"/>
      <c r="K484" s="16"/>
      <c r="L484" s="16"/>
      <c r="M484" s="16"/>
      <c r="N484" s="16"/>
      <c r="O484" s="16"/>
      <c r="P484" s="16"/>
      <c r="Q484" s="16"/>
      <c r="R484" s="16"/>
      <c r="S484" s="16"/>
      <c r="T484" s="23"/>
      <c r="U484" s="126"/>
    </row>
    <row r="485" spans="1:21" s="122" customFormat="1" ht="18.75">
      <c r="A485" s="22"/>
      <c r="B485" s="14">
        <f>أساسى3!B485</f>
        <v>0</v>
      </c>
      <c r="C485" s="14">
        <f>أساسى3!C485</f>
        <v>0</v>
      </c>
      <c r="D485" s="16"/>
      <c r="E485" s="16"/>
      <c r="F485" s="16"/>
      <c r="G485" s="16"/>
      <c r="H485" s="16"/>
      <c r="I485" s="16"/>
      <c r="J485" s="16"/>
      <c r="K485" s="16"/>
      <c r="L485" s="16"/>
      <c r="M485" s="16"/>
      <c r="N485" s="16"/>
      <c r="O485" s="16"/>
      <c r="P485" s="16"/>
      <c r="Q485" s="16"/>
      <c r="R485" s="16"/>
      <c r="S485" s="16"/>
      <c r="T485" s="23"/>
      <c r="U485" s="126"/>
    </row>
    <row r="486" spans="1:21" s="122" customFormat="1" ht="18.75">
      <c r="A486" s="22"/>
      <c r="B486" s="14">
        <f>أساسى3!B486</f>
        <v>0</v>
      </c>
      <c r="C486" s="14">
        <f>أساسى3!C486</f>
        <v>0</v>
      </c>
      <c r="D486" s="16"/>
      <c r="E486" s="16"/>
      <c r="F486" s="16"/>
      <c r="G486" s="16"/>
      <c r="H486" s="16"/>
      <c r="I486" s="16"/>
      <c r="J486" s="16"/>
      <c r="K486" s="16"/>
      <c r="L486" s="16"/>
      <c r="M486" s="16"/>
      <c r="N486" s="16"/>
      <c r="O486" s="16"/>
      <c r="P486" s="16"/>
      <c r="Q486" s="16"/>
      <c r="R486" s="16"/>
      <c r="S486" s="16"/>
      <c r="T486" s="23"/>
      <c r="U486" s="126"/>
    </row>
    <row r="487" spans="1:21" s="122" customFormat="1" ht="18.75">
      <c r="A487" s="22"/>
      <c r="B487" s="14">
        <f>أساسى3!B487</f>
        <v>0</v>
      </c>
      <c r="C487" s="14">
        <f>أساسى3!C487</f>
        <v>0</v>
      </c>
      <c r="D487" s="16"/>
      <c r="E487" s="16"/>
      <c r="F487" s="16"/>
      <c r="G487" s="16"/>
      <c r="H487" s="16"/>
      <c r="I487" s="16"/>
      <c r="J487" s="16"/>
      <c r="K487" s="16"/>
      <c r="L487" s="16"/>
      <c r="M487" s="16"/>
      <c r="N487" s="16"/>
      <c r="O487" s="16"/>
      <c r="P487" s="16"/>
      <c r="Q487" s="16"/>
      <c r="R487" s="16"/>
      <c r="S487" s="16"/>
      <c r="T487" s="23"/>
      <c r="U487" s="126"/>
    </row>
    <row r="488" spans="1:21" s="122" customFormat="1" ht="18.75">
      <c r="A488" s="22"/>
      <c r="B488" s="14">
        <f>أساسى3!B488</f>
        <v>0</v>
      </c>
      <c r="C488" s="14">
        <f>أساسى3!C488</f>
        <v>0</v>
      </c>
      <c r="D488" s="16"/>
      <c r="E488" s="16"/>
      <c r="F488" s="16"/>
      <c r="G488" s="16"/>
      <c r="H488" s="16"/>
      <c r="I488" s="16"/>
      <c r="J488" s="16"/>
      <c r="K488" s="16"/>
      <c r="L488" s="16"/>
      <c r="M488" s="16"/>
      <c r="N488" s="16"/>
      <c r="O488" s="16"/>
      <c r="P488" s="16"/>
      <c r="Q488" s="16"/>
      <c r="R488" s="16"/>
      <c r="S488" s="16"/>
      <c r="T488" s="23"/>
      <c r="U488" s="126"/>
    </row>
    <row r="489" spans="1:21" s="122" customFormat="1" ht="18.75">
      <c r="A489" s="22"/>
      <c r="B489" s="14">
        <f>أساسى3!B489</f>
        <v>0</v>
      </c>
      <c r="C489" s="14">
        <f>أساسى3!C489</f>
        <v>0</v>
      </c>
      <c r="D489" s="16"/>
      <c r="E489" s="16"/>
      <c r="F489" s="16"/>
      <c r="G489" s="16"/>
      <c r="H489" s="16"/>
      <c r="I489" s="16"/>
      <c r="J489" s="16"/>
      <c r="K489" s="16"/>
      <c r="L489" s="16"/>
      <c r="M489" s="16"/>
      <c r="N489" s="16"/>
      <c r="O489" s="16"/>
      <c r="P489" s="16"/>
      <c r="Q489" s="16"/>
      <c r="R489" s="16"/>
      <c r="S489" s="16"/>
      <c r="T489" s="23"/>
      <c r="U489" s="126"/>
    </row>
    <row r="490" spans="1:21" s="122" customFormat="1" ht="18.75">
      <c r="A490" s="22"/>
      <c r="B490" s="14">
        <f>أساسى3!B490</f>
        <v>0</v>
      </c>
      <c r="C490" s="14">
        <f>أساسى3!C490</f>
        <v>0</v>
      </c>
      <c r="D490" s="16"/>
      <c r="E490" s="16"/>
      <c r="F490" s="16"/>
      <c r="G490" s="16"/>
      <c r="H490" s="16"/>
      <c r="I490" s="16"/>
      <c r="J490" s="16"/>
      <c r="K490" s="16"/>
      <c r="L490" s="16"/>
      <c r="M490" s="16"/>
      <c r="N490" s="16"/>
      <c r="O490" s="16"/>
      <c r="P490" s="16"/>
      <c r="Q490" s="16"/>
      <c r="R490" s="16"/>
      <c r="S490" s="16"/>
      <c r="T490" s="23"/>
      <c r="U490" s="126"/>
    </row>
    <row r="491" spans="1:21" s="122" customFormat="1" ht="18.75">
      <c r="A491" s="22"/>
      <c r="B491" s="14">
        <f>أساسى3!B491</f>
        <v>0</v>
      </c>
      <c r="C491" s="14">
        <f>أساسى3!C491</f>
        <v>0</v>
      </c>
      <c r="D491" s="16"/>
      <c r="E491" s="16"/>
      <c r="F491" s="16"/>
      <c r="G491" s="16"/>
      <c r="H491" s="16"/>
      <c r="I491" s="16"/>
      <c r="J491" s="16"/>
      <c r="K491" s="16"/>
      <c r="L491" s="16"/>
      <c r="M491" s="16"/>
      <c r="N491" s="16"/>
      <c r="O491" s="16"/>
      <c r="P491" s="16"/>
      <c r="Q491" s="16"/>
      <c r="R491" s="16"/>
      <c r="S491" s="16"/>
      <c r="T491" s="23"/>
      <c r="U491" s="126"/>
    </row>
    <row r="492" spans="1:21" s="122" customFormat="1" ht="18.75">
      <c r="A492" s="22"/>
      <c r="B492" s="14">
        <f>أساسى3!B492</f>
        <v>0</v>
      </c>
      <c r="C492" s="14">
        <f>أساسى3!C492</f>
        <v>0</v>
      </c>
      <c r="D492" s="16"/>
      <c r="E492" s="16"/>
      <c r="F492" s="16"/>
      <c r="G492" s="16"/>
      <c r="H492" s="16"/>
      <c r="I492" s="16"/>
      <c r="J492" s="16"/>
      <c r="K492" s="16"/>
      <c r="L492" s="16"/>
      <c r="M492" s="16"/>
      <c r="N492" s="16"/>
      <c r="O492" s="16"/>
      <c r="P492" s="16"/>
      <c r="Q492" s="16"/>
      <c r="R492" s="16"/>
      <c r="S492" s="16"/>
      <c r="T492" s="23"/>
      <c r="U492" s="126"/>
    </row>
    <row r="493" spans="1:21" s="122" customFormat="1" ht="18.75">
      <c r="A493" s="22"/>
      <c r="B493" s="14">
        <f>أساسى3!B493</f>
        <v>0</v>
      </c>
      <c r="C493" s="14">
        <f>أساسى3!C493</f>
        <v>0</v>
      </c>
      <c r="D493" s="16"/>
      <c r="E493" s="16"/>
      <c r="F493" s="16"/>
      <c r="G493" s="16"/>
      <c r="H493" s="16"/>
      <c r="I493" s="16"/>
      <c r="J493" s="16"/>
      <c r="K493" s="16"/>
      <c r="L493" s="16"/>
      <c r="M493" s="16"/>
      <c r="N493" s="16"/>
      <c r="O493" s="16"/>
      <c r="P493" s="16"/>
      <c r="Q493" s="16"/>
      <c r="R493" s="16"/>
      <c r="S493" s="16"/>
      <c r="T493" s="23"/>
      <c r="U493" s="126"/>
    </row>
    <row r="494" spans="1:21" s="122" customFormat="1" ht="17.25">
      <c r="A494" s="24"/>
      <c r="B494" s="14">
        <f>أساسى3!B494</f>
        <v>0</v>
      </c>
      <c r="C494" s="14">
        <f>أساسى3!C494</f>
        <v>0</v>
      </c>
      <c r="D494" s="16"/>
      <c r="E494" s="16"/>
      <c r="F494" s="16"/>
      <c r="G494" s="16"/>
      <c r="H494" s="16"/>
      <c r="I494" s="16"/>
      <c r="J494" s="16"/>
      <c r="K494" s="16"/>
      <c r="L494" s="16"/>
      <c r="M494" s="16"/>
      <c r="N494" s="16"/>
      <c r="O494" s="16"/>
      <c r="P494" s="16"/>
      <c r="Q494" s="16"/>
      <c r="R494" s="16"/>
      <c r="S494" s="16"/>
      <c r="T494" s="23"/>
      <c r="U494" s="126"/>
    </row>
    <row r="495" spans="1:21" s="122" customFormat="1" ht="17.25">
      <c r="A495" s="24"/>
      <c r="B495" s="14">
        <f>أساسى3!B495</f>
        <v>0</v>
      </c>
      <c r="C495" s="14">
        <f>أساسى3!C495</f>
        <v>0</v>
      </c>
      <c r="D495" s="16"/>
      <c r="E495" s="16"/>
      <c r="F495" s="16"/>
      <c r="G495" s="16"/>
      <c r="H495" s="16"/>
      <c r="I495" s="16"/>
      <c r="J495" s="16"/>
      <c r="K495" s="16"/>
      <c r="L495" s="16"/>
      <c r="M495" s="16"/>
      <c r="N495" s="16"/>
      <c r="O495" s="16"/>
      <c r="P495" s="16"/>
      <c r="Q495" s="16"/>
      <c r="R495" s="16"/>
      <c r="S495" s="16"/>
      <c r="T495" s="23"/>
      <c r="U495" s="126"/>
    </row>
    <row r="496" spans="1:21" s="122" customFormat="1" ht="17.25">
      <c r="A496" s="24"/>
      <c r="B496" s="14">
        <f>أساسى3!B496</f>
        <v>0</v>
      </c>
      <c r="C496" s="14">
        <f>أساسى3!C496</f>
        <v>0</v>
      </c>
      <c r="D496" s="16"/>
      <c r="E496" s="16"/>
      <c r="F496" s="16"/>
      <c r="G496" s="16"/>
      <c r="H496" s="16"/>
      <c r="I496" s="16"/>
      <c r="J496" s="16"/>
      <c r="K496" s="16"/>
      <c r="L496" s="16"/>
      <c r="M496" s="16"/>
      <c r="N496" s="16"/>
      <c r="O496" s="16"/>
      <c r="P496" s="16"/>
      <c r="Q496" s="16"/>
      <c r="R496" s="16"/>
      <c r="S496" s="16"/>
      <c r="T496" s="23"/>
      <c r="U496" s="126"/>
    </row>
    <row r="497" spans="1:21" s="122" customFormat="1" ht="17.25">
      <c r="A497" s="24"/>
      <c r="B497" s="14">
        <f>أساسى3!B497</f>
        <v>0</v>
      </c>
      <c r="C497" s="14">
        <f>أساسى3!C497</f>
        <v>0</v>
      </c>
      <c r="D497" s="16"/>
      <c r="E497" s="16"/>
      <c r="F497" s="16"/>
      <c r="G497" s="16"/>
      <c r="H497" s="16"/>
      <c r="I497" s="16"/>
      <c r="J497" s="16"/>
      <c r="K497" s="16"/>
      <c r="L497" s="16"/>
      <c r="M497" s="16"/>
      <c r="N497" s="16"/>
      <c r="O497" s="16"/>
      <c r="P497" s="16"/>
      <c r="Q497" s="16"/>
      <c r="R497" s="16"/>
      <c r="S497" s="16"/>
      <c r="T497" s="23"/>
      <c r="U497" s="126"/>
    </row>
    <row r="498" spans="1:21" s="122" customFormat="1" ht="17.25">
      <c r="A498" s="24"/>
      <c r="B498" s="14">
        <f>أساسى3!B498</f>
        <v>0</v>
      </c>
      <c r="C498" s="14">
        <f>أساسى3!C498</f>
        <v>0</v>
      </c>
      <c r="D498" s="16"/>
      <c r="E498" s="16"/>
      <c r="F498" s="16"/>
      <c r="G498" s="16"/>
      <c r="H498" s="16"/>
      <c r="I498" s="16"/>
      <c r="J498" s="16"/>
      <c r="K498" s="16"/>
      <c r="L498" s="16"/>
      <c r="M498" s="16"/>
      <c r="N498" s="16"/>
      <c r="O498" s="16"/>
      <c r="P498" s="16"/>
      <c r="Q498" s="16"/>
      <c r="R498" s="16"/>
      <c r="S498" s="16"/>
      <c r="T498" s="23"/>
      <c r="U498" s="126"/>
    </row>
    <row r="499" spans="1:21" s="122" customFormat="1" ht="17.25">
      <c r="A499" s="24"/>
      <c r="B499" s="14">
        <f>أساسى3!B499</f>
        <v>0</v>
      </c>
      <c r="C499" s="14">
        <f>أساسى3!C499</f>
        <v>0</v>
      </c>
      <c r="D499" s="16"/>
      <c r="E499" s="16"/>
      <c r="F499" s="16"/>
      <c r="G499" s="16"/>
      <c r="H499" s="16"/>
      <c r="I499" s="16"/>
      <c r="J499" s="16"/>
      <c r="K499" s="16"/>
      <c r="L499" s="16"/>
      <c r="M499" s="16"/>
      <c r="N499" s="16"/>
      <c r="O499" s="16"/>
      <c r="P499" s="16"/>
      <c r="Q499" s="16"/>
      <c r="R499" s="16"/>
      <c r="S499" s="16"/>
      <c r="T499" s="23"/>
      <c r="U499" s="126"/>
    </row>
    <row r="500" spans="1:21" s="122" customFormat="1" ht="17.25">
      <c r="A500" s="24"/>
      <c r="B500" s="14">
        <f>أساسى3!B500</f>
        <v>0</v>
      </c>
      <c r="C500" s="14">
        <f>أساسى3!C500</f>
        <v>0</v>
      </c>
      <c r="D500" s="16"/>
      <c r="E500" s="16"/>
      <c r="F500" s="16"/>
      <c r="G500" s="16"/>
      <c r="H500" s="16"/>
      <c r="I500" s="16"/>
      <c r="J500" s="16"/>
      <c r="K500" s="16"/>
      <c r="L500" s="16"/>
      <c r="M500" s="16"/>
      <c r="N500" s="16"/>
      <c r="O500" s="16"/>
      <c r="P500" s="16"/>
      <c r="Q500" s="16"/>
      <c r="R500" s="16"/>
      <c r="S500" s="16"/>
      <c r="T500" s="23"/>
      <c r="U500" s="126"/>
    </row>
    <row r="501" spans="1:21" s="122" customFormat="1" ht="17.25">
      <c r="A501" s="24"/>
      <c r="B501" s="14">
        <f>أساسى3!B501</f>
        <v>0</v>
      </c>
      <c r="C501" s="14">
        <f>أساسى3!C501</f>
        <v>0</v>
      </c>
      <c r="D501" s="16"/>
      <c r="E501" s="16"/>
      <c r="F501" s="16"/>
      <c r="G501" s="16"/>
      <c r="H501" s="16"/>
      <c r="I501" s="16"/>
      <c r="J501" s="16"/>
      <c r="K501" s="16"/>
      <c r="L501" s="16"/>
      <c r="M501" s="16"/>
      <c r="N501" s="16"/>
      <c r="O501" s="16"/>
      <c r="P501" s="16"/>
      <c r="Q501" s="16"/>
      <c r="R501" s="16"/>
      <c r="S501" s="16"/>
      <c r="T501" s="23"/>
      <c r="U501" s="126"/>
    </row>
    <row r="502" spans="1:21" s="122" customFormat="1" ht="17.25">
      <c r="A502" s="24"/>
      <c r="B502" s="14">
        <f>أساسى3!B502</f>
        <v>0</v>
      </c>
      <c r="C502" s="14">
        <f>أساسى3!C502</f>
        <v>0</v>
      </c>
      <c r="D502" s="16"/>
      <c r="E502" s="16"/>
      <c r="F502" s="16"/>
      <c r="G502" s="16"/>
      <c r="H502" s="16"/>
      <c r="I502" s="16"/>
      <c r="J502" s="16"/>
      <c r="K502" s="16"/>
      <c r="L502" s="16"/>
      <c r="M502" s="16"/>
      <c r="N502" s="16"/>
      <c r="O502" s="16"/>
      <c r="P502" s="16"/>
      <c r="Q502" s="16"/>
      <c r="R502" s="16"/>
      <c r="S502" s="16"/>
      <c r="T502" s="23"/>
      <c r="U502" s="126"/>
    </row>
    <row r="503" spans="1:21" s="122" customFormat="1" ht="17.25">
      <c r="A503" s="24"/>
      <c r="B503" s="14">
        <f>أساسى3!B503</f>
        <v>0</v>
      </c>
      <c r="C503" s="14">
        <f>أساسى3!C503</f>
        <v>0</v>
      </c>
      <c r="D503" s="16"/>
      <c r="E503" s="16"/>
      <c r="F503" s="16"/>
      <c r="G503" s="16"/>
      <c r="H503" s="16"/>
      <c r="I503" s="16"/>
      <c r="J503" s="16"/>
      <c r="K503" s="16"/>
      <c r="L503" s="16"/>
      <c r="M503" s="16"/>
      <c r="N503" s="16"/>
      <c r="O503" s="16"/>
      <c r="P503" s="16"/>
      <c r="Q503" s="16"/>
      <c r="R503" s="16"/>
      <c r="S503" s="16"/>
      <c r="T503" s="23"/>
      <c r="U503" s="126"/>
    </row>
    <row r="504" spans="1:21" s="122" customFormat="1" ht="17.25">
      <c r="A504" s="24"/>
      <c r="B504" s="14">
        <f>أساسى3!B504</f>
        <v>0</v>
      </c>
      <c r="C504" s="14">
        <f>أساسى3!C504</f>
        <v>0</v>
      </c>
      <c r="D504" s="16"/>
      <c r="E504" s="16"/>
      <c r="F504" s="16"/>
      <c r="G504" s="16"/>
      <c r="H504" s="16"/>
      <c r="I504" s="16"/>
      <c r="J504" s="16"/>
      <c r="K504" s="16"/>
      <c r="L504" s="16"/>
      <c r="M504" s="16"/>
      <c r="N504" s="16"/>
      <c r="O504" s="16"/>
      <c r="P504" s="16"/>
      <c r="Q504" s="16"/>
      <c r="R504" s="16"/>
      <c r="S504" s="16"/>
      <c r="T504" s="23"/>
      <c r="U504" s="126"/>
    </row>
    <row r="505" spans="1:21" s="122" customFormat="1" ht="17.25">
      <c r="A505" s="24"/>
      <c r="B505" s="14">
        <f>أساسى3!B505</f>
        <v>0</v>
      </c>
      <c r="C505" s="14">
        <f>أساسى3!C505</f>
        <v>0</v>
      </c>
      <c r="D505" s="16"/>
      <c r="E505" s="16"/>
      <c r="F505" s="16"/>
      <c r="G505" s="16"/>
      <c r="H505" s="16"/>
      <c r="I505" s="16"/>
      <c r="J505" s="16"/>
      <c r="K505" s="16"/>
      <c r="L505" s="16"/>
      <c r="M505" s="16"/>
      <c r="N505" s="16"/>
      <c r="O505" s="16"/>
      <c r="P505" s="16"/>
      <c r="Q505" s="16"/>
      <c r="R505" s="16"/>
      <c r="S505" s="16"/>
      <c r="T505" s="23"/>
      <c r="U505" s="126"/>
    </row>
    <row r="506" spans="1:21" s="122" customFormat="1" ht="17.25">
      <c r="A506" s="24"/>
      <c r="B506" s="14">
        <f>أساسى3!B506</f>
        <v>0</v>
      </c>
      <c r="C506" s="14">
        <f>أساسى3!C506</f>
        <v>0</v>
      </c>
      <c r="D506" s="16"/>
      <c r="E506" s="16"/>
      <c r="F506" s="16"/>
      <c r="G506" s="16"/>
      <c r="H506" s="16"/>
      <c r="I506" s="16"/>
      <c r="J506" s="16"/>
      <c r="K506" s="16"/>
      <c r="L506" s="16"/>
      <c r="M506" s="16"/>
      <c r="N506" s="16"/>
      <c r="O506" s="16"/>
      <c r="P506" s="16"/>
      <c r="Q506" s="16"/>
      <c r="R506" s="16"/>
      <c r="S506" s="16"/>
      <c r="T506" s="23"/>
      <c r="U506" s="126"/>
    </row>
    <row r="507" spans="1:21" s="122" customFormat="1" ht="17.25">
      <c r="A507" s="24"/>
      <c r="B507" s="14">
        <f>أساسى3!B507</f>
        <v>0</v>
      </c>
      <c r="C507" s="14">
        <f>أساسى3!C507</f>
        <v>0</v>
      </c>
      <c r="D507" s="16"/>
      <c r="E507" s="16"/>
      <c r="F507" s="16"/>
      <c r="G507" s="16"/>
      <c r="H507" s="16"/>
      <c r="I507" s="16"/>
      <c r="J507" s="16"/>
      <c r="K507" s="16"/>
      <c r="L507" s="16"/>
      <c r="M507" s="16"/>
      <c r="N507" s="16"/>
      <c r="O507" s="16"/>
      <c r="P507" s="16"/>
      <c r="Q507" s="16"/>
      <c r="R507" s="16"/>
      <c r="S507" s="16"/>
      <c r="T507" s="23"/>
      <c r="U507" s="126"/>
    </row>
    <row r="508" spans="1:21" s="122" customFormat="1" ht="17.25">
      <c r="A508" s="24"/>
      <c r="B508" s="14">
        <f>أساسى3!B508</f>
        <v>0</v>
      </c>
      <c r="C508" s="14">
        <f>أساسى3!C508</f>
        <v>0</v>
      </c>
      <c r="D508" s="16"/>
      <c r="E508" s="16"/>
      <c r="F508" s="16"/>
      <c r="G508" s="16"/>
      <c r="H508" s="16"/>
      <c r="I508" s="16"/>
      <c r="J508" s="16"/>
      <c r="K508" s="16"/>
      <c r="L508" s="16"/>
      <c r="M508" s="16"/>
      <c r="N508" s="16"/>
      <c r="O508" s="16"/>
      <c r="P508" s="16"/>
      <c r="Q508" s="16"/>
      <c r="R508" s="16"/>
      <c r="S508" s="16"/>
      <c r="T508" s="23"/>
      <c r="U508" s="126"/>
    </row>
    <row r="509" spans="1:21" s="122" customFormat="1" ht="17.25">
      <c r="A509" s="24"/>
      <c r="B509" s="14">
        <f>أساسى3!B509</f>
        <v>0</v>
      </c>
      <c r="C509" s="14">
        <f>أساسى3!C509</f>
        <v>0</v>
      </c>
      <c r="D509" s="16"/>
      <c r="E509" s="16"/>
      <c r="F509" s="16"/>
      <c r="G509" s="16"/>
      <c r="H509" s="16"/>
      <c r="I509" s="16"/>
      <c r="J509" s="16"/>
      <c r="K509" s="16"/>
      <c r="L509" s="16"/>
      <c r="M509" s="16"/>
      <c r="N509" s="16"/>
      <c r="O509" s="16"/>
      <c r="P509" s="16"/>
      <c r="Q509" s="16"/>
      <c r="R509" s="16"/>
      <c r="S509" s="16"/>
      <c r="T509" s="23"/>
      <c r="U509" s="126"/>
    </row>
    <row r="510" spans="1:21" s="122" customFormat="1" ht="17.25">
      <c r="A510" s="24"/>
      <c r="B510" s="14">
        <f>أساسى3!B510</f>
        <v>0</v>
      </c>
      <c r="C510" s="14">
        <f>أساسى3!C510</f>
        <v>0</v>
      </c>
      <c r="D510" s="16"/>
      <c r="E510" s="16"/>
      <c r="F510" s="16"/>
      <c r="G510" s="16"/>
      <c r="H510" s="16"/>
      <c r="I510" s="16"/>
      <c r="J510" s="16"/>
      <c r="K510" s="16"/>
      <c r="L510" s="16"/>
      <c r="M510" s="16"/>
      <c r="N510" s="16"/>
      <c r="O510" s="16"/>
      <c r="P510" s="16"/>
      <c r="Q510" s="16"/>
      <c r="R510" s="16"/>
      <c r="S510" s="16"/>
      <c r="T510" s="23"/>
      <c r="U510" s="126"/>
    </row>
    <row r="511" spans="1:21" s="122" customFormat="1" ht="17.25">
      <c r="A511" s="24"/>
      <c r="B511" s="14">
        <f>أساسى3!B511</f>
        <v>0</v>
      </c>
      <c r="C511" s="14">
        <f>أساسى3!C511</f>
        <v>0</v>
      </c>
      <c r="D511" s="16"/>
      <c r="E511" s="16"/>
      <c r="F511" s="16"/>
      <c r="G511" s="16"/>
      <c r="H511" s="16"/>
      <c r="I511" s="16"/>
      <c r="J511" s="16"/>
      <c r="K511" s="16"/>
      <c r="L511" s="16"/>
      <c r="M511" s="16"/>
      <c r="N511" s="16"/>
      <c r="O511" s="16"/>
      <c r="P511" s="16"/>
      <c r="Q511" s="16"/>
      <c r="R511" s="16"/>
      <c r="S511" s="16"/>
      <c r="T511" s="23"/>
      <c r="U511" s="126"/>
    </row>
    <row r="512" spans="1:21" s="122" customFormat="1" ht="17.25">
      <c r="A512" s="24"/>
      <c r="B512" s="14">
        <f>أساسى3!B512</f>
        <v>0</v>
      </c>
      <c r="C512" s="14">
        <f>أساسى3!C512</f>
        <v>0</v>
      </c>
      <c r="D512" s="16"/>
      <c r="E512" s="16"/>
      <c r="F512" s="16"/>
      <c r="G512" s="16"/>
      <c r="H512" s="16"/>
      <c r="I512" s="16"/>
      <c r="J512" s="16"/>
      <c r="K512" s="16"/>
      <c r="L512" s="16"/>
      <c r="M512" s="16"/>
      <c r="N512" s="16"/>
      <c r="O512" s="16"/>
      <c r="P512" s="16"/>
      <c r="Q512" s="16"/>
      <c r="R512" s="16"/>
      <c r="S512" s="16"/>
      <c r="T512" s="23"/>
      <c r="U512" s="126"/>
    </row>
    <row r="513" spans="1:21" s="122" customFormat="1" ht="17.25">
      <c r="A513" s="24"/>
      <c r="B513" s="14">
        <f>أساسى3!B513</f>
        <v>0</v>
      </c>
      <c r="C513" s="14">
        <f>أساسى3!C513</f>
        <v>0</v>
      </c>
      <c r="D513" s="16"/>
      <c r="E513" s="16"/>
      <c r="F513" s="16"/>
      <c r="G513" s="16"/>
      <c r="H513" s="16"/>
      <c r="I513" s="16"/>
      <c r="J513" s="16"/>
      <c r="K513" s="16"/>
      <c r="L513" s="16"/>
      <c r="M513" s="16"/>
      <c r="N513" s="16"/>
      <c r="O513" s="16"/>
      <c r="P513" s="16"/>
      <c r="Q513" s="16"/>
      <c r="R513" s="16"/>
      <c r="S513" s="16"/>
      <c r="T513" s="23"/>
      <c r="U513" s="126"/>
    </row>
    <row r="514" spans="1:21" s="122" customFormat="1" ht="17.25">
      <c r="A514" s="24"/>
      <c r="B514" s="14">
        <f>أساسى3!B514</f>
        <v>0</v>
      </c>
      <c r="C514" s="14">
        <f>أساسى3!C514</f>
        <v>0</v>
      </c>
      <c r="D514" s="16"/>
      <c r="E514" s="16"/>
      <c r="F514" s="16"/>
      <c r="G514" s="16"/>
      <c r="H514" s="16"/>
      <c r="I514" s="16"/>
      <c r="J514" s="16"/>
      <c r="K514" s="16"/>
      <c r="L514" s="16"/>
      <c r="M514" s="16"/>
      <c r="N514" s="16"/>
      <c r="O514" s="16"/>
      <c r="P514" s="16"/>
      <c r="Q514" s="16"/>
      <c r="R514" s="16"/>
      <c r="S514" s="16"/>
      <c r="T514" s="23"/>
      <c r="U514" s="126"/>
    </row>
    <row r="515" spans="1:21" s="122" customFormat="1" ht="17.25">
      <c r="A515" s="24"/>
      <c r="B515" s="14">
        <f>أساسى3!B515</f>
        <v>0</v>
      </c>
      <c r="C515" s="14">
        <f>أساسى3!C515</f>
        <v>0</v>
      </c>
      <c r="D515" s="16"/>
      <c r="E515" s="16"/>
      <c r="F515" s="16"/>
      <c r="G515" s="16"/>
      <c r="H515" s="16"/>
      <c r="I515" s="16"/>
      <c r="J515" s="16"/>
      <c r="K515" s="16"/>
      <c r="L515" s="16"/>
      <c r="M515" s="16"/>
      <c r="N515" s="16"/>
      <c r="O515" s="16"/>
      <c r="P515" s="16"/>
      <c r="Q515" s="16"/>
      <c r="R515" s="16"/>
      <c r="S515" s="16"/>
      <c r="T515" s="23"/>
      <c r="U515" s="126"/>
    </row>
    <row r="516" spans="1:21" s="122" customFormat="1" ht="17.25">
      <c r="A516" s="24"/>
      <c r="B516" s="14">
        <f>أساسى3!B516</f>
        <v>0</v>
      </c>
      <c r="C516" s="14">
        <f>أساسى3!C516</f>
        <v>0</v>
      </c>
      <c r="D516" s="16"/>
      <c r="E516" s="16"/>
      <c r="F516" s="16"/>
      <c r="G516" s="16"/>
      <c r="H516" s="16"/>
      <c r="I516" s="16"/>
      <c r="J516" s="16"/>
      <c r="K516" s="16"/>
      <c r="L516" s="16"/>
      <c r="M516" s="16"/>
      <c r="N516" s="16"/>
      <c r="O516" s="16"/>
      <c r="P516" s="16"/>
      <c r="Q516" s="16"/>
      <c r="R516" s="16"/>
      <c r="S516" s="16"/>
      <c r="T516" s="23"/>
      <c r="U516" s="126"/>
    </row>
    <row r="517" spans="1:21" s="122" customFormat="1" ht="17.25">
      <c r="A517" s="24"/>
      <c r="B517" s="14">
        <f>أساسى3!B517</f>
        <v>0</v>
      </c>
      <c r="C517" s="14">
        <f>أساسى3!C517</f>
        <v>0</v>
      </c>
      <c r="D517" s="16"/>
      <c r="E517" s="16"/>
      <c r="F517" s="16"/>
      <c r="G517" s="16"/>
      <c r="H517" s="16"/>
      <c r="I517" s="16"/>
      <c r="J517" s="16"/>
      <c r="K517" s="16"/>
      <c r="L517" s="16"/>
      <c r="M517" s="16"/>
      <c r="N517" s="16"/>
      <c r="O517" s="16"/>
      <c r="P517" s="16"/>
      <c r="Q517" s="16"/>
      <c r="R517" s="16"/>
      <c r="S517" s="16"/>
      <c r="T517" s="23"/>
      <c r="U517" s="126"/>
    </row>
    <row r="518" spans="1:21" s="122" customFormat="1" ht="17.25">
      <c r="A518" s="24"/>
      <c r="B518" s="14">
        <f>أساسى3!B518</f>
        <v>0</v>
      </c>
      <c r="C518" s="14">
        <f>أساسى3!C518</f>
        <v>0</v>
      </c>
      <c r="D518" s="16"/>
      <c r="E518" s="16"/>
      <c r="F518" s="16"/>
      <c r="G518" s="16"/>
      <c r="H518" s="16"/>
      <c r="I518" s="16"/>
      <c r="J518" s="16"/>
      <c r="K518" s="16"/>
      <c r="L518" s="16"/>
      <c r="M518" s="16"/>
      <c r="N518" s="16"/>
      <c r="O518" s="16"/>
      <c r="P518" s="16"/>
      <c r="Q518" s="16"/>
      <c r="R518" s="16"/>
      <c r="S518" s="16"/>
      <c r="T518" s="23"/>
      <c r="U518" s="126"/>
    </row>
    <row r="519" spans="1:21" s="122" customFormat="1" ht="17.25">
      <c r="A519" s="24"/>
      <c r="B519" s="14">
        <f>أساسى3!B519</f>
        <v>0</v>
      </c>
      <c r="C519" s="14">
        <f>أساسى3!C519</f>
        <v>0</v>
      </c>
      <c r="D519" s="16"/>
      <c r="E519" s="16"/>
      <c r="F519" s="16"/>
      <c r="G519" s="16"/>
      <c r="H519" s="16"/>
      <c r="I519" s="16"/>
      <c r="J519" s="16"/>
      <c r="K519" s="16"/>
      <c r="L519" s="16"/>
      <c r="M519" s="16"/>
      <c r="N519" s="16"/>
      <c r="O519" s="16"/>
      <c r="P519" s="16"/>
      <c r="Q519" s="16"/>
      <c r="R519" s="16"/>
      <c r="S519" s="16"/>
      <c r="T519" s="23"/>
      <c r="U519" s="126"/>
    </row>
    <row r="520" spans="1:21" s="122" customFormat="1" ht="17.25">
      <c r="A520" s="24"/>
      <c r="B520" s="14">
        <f>أساسى3!B520</f>
        <v>0</v>
      </c>
      <c r="C520" s="14">
        <f>أساسى3!C520</f>
        <v>0</v>
      </c>
      <c r="D520" s="16"/>
      <c r="E520" s="16"/>
      <c r="F520" s="16"/>
      <c r="G520" s="16"/>
      <c r="H520" s="16"/>
      <c r="I520" s="16"/>
      <c r="J520" s="16"/>
      <c r="K520" s="16"/>
      <c r="L520" s="16"/>
      <c r="M520" s="16"/>
      <c r="N520" s="16"/>
      <c r="O520" s="16"/>
      <c r="P520" s="16"/>
      <c r="Q520" s="16"/>
      <c r="R520" s="16"/>
      <c r="S520" s="16"/>
      <c r="T520" s="23"/>
      <c r="U520" s="126"/>
    </row>
    <row r="521" spans="1:21" s="122" customFormat="1" ht="17.25">
      <c r="A521" s="24"/>
      <c r="B521" s="14">
        <f>أساسى3!B521</f>
        <v>0</v>
      </c>
      <c r="C521" s="14">
        <f>أساسى3!C521</f>
        <v>0</v>
      </c>
      <c r="D521" s="16"/>
      <c r="E521" s="16"/>
      <c r="F521" s="16"/>
      <c r="G521" s="16"/>
      <c r="H521" s="16"/>
      <c r="I521" s="16"/>
      <c r="J521" s="16"/>
      <c r="K521" s="16"/>
      <c r="L521" s="16"/>
      <c r="M521" s="16"/>
      <c r="N521" s="16"/>
      <c r="O521" s="16"/>
      <c r="P521" s="16"/>
      <c r="Q521" s="16"/>
      <c r="R521" s="16"/>
      <c r="S521" s="16"/>
      <c r="T521" s="23"/>
      <c r="U521" s="126"/>
    </row>
    <row r="522" spans="1:21" s="122" customFormat="1" ht="17.25">
      <c r="A522" s="24"/>
      <c r="B522" s="14">
        <f>أساسى3!B522</f>
        <v>0</v>
      </c>
      <c r="C522" s="14">
        <f>أساسى3!C522</f>
        <v>0</v>
      </c>
      <c r="D522" s="16"/>
      <c r="E522" s="16"/>
      <c r="F522" s="16"/>
      <c r="G522" s="16"/>
      <c r="H522" s="16"/>
      <c r="I522" s="16"/>
      <c r="J522" s="16"/>
      <c r="K522" s="16"/>
      <c r="L522" s="16"/>
      <c r="M522" s="16"/>
      <c r="N522" s="16"/>
      <c r="O522" s="16"/>
      <c r="P522" s="16"/>
      <c r="Q522" s="16"/>
      <c r="R522" s="16"/>
      <c r="S522" s="16"/>
      <c r="T522" s="23"/>
      <c r="U522" s="126"/>
    </row>
    <row r="523" spans="1:21" s="122" customFormat="1" ht="17.25">
      <c r="A523" s="24"/>
      <c r="B523" s="14">
        <f>أساسى3!B523</f>
        <v>0</v>
      </c>
      <c r="C523" s="14">
        <f>أساسى3!C523</f>
        <v>0</v>
      </c>
      <c r="D523" s="16"/>
      <c r="E523" s="16"/>
      <c r="F523" s="16"/>
      <c r="G523" s="16"/>
      <c r="H523" s="16"/>
      <c r="I523" s="16"/>
      <c r="J523" s="16"/>
      <c r="K523" s="16"/>
      <c r="L523" s="16"/>
      <c r="M523" s="16"/>
      <c r="N523" s="16"/>
      <c r="O523" s="16"/>
      <c r="P523" s="16"/>
      <c r="Q523" s="16"/>
      <c r="R523" s="16"/>
      <c r="S523" s="16"/>
      <c r="T523" s="23"/>
      <c r="U523" s="126"/>
    </row>
    <row r="524" spans="1:21" s="122" customFormat="1" ht="17.25">
      <c r="A524" s="24"/>
      <c r="B524" s="14">
        <f>أساسى3!B524</f>
        <v>0</v>
      </c>
      <c r="C524" s="14">
        <f>أساسى3!C524</f>
        <v>0</v>
      </c>
      <c r="D524" s="16"/>
      <c r="E524" s="16"/>
      <c r="F524" s="16"/>
      <c r="G524" s="16"/>
      <c r="H524" s="16"/>
      <c r="I524" s="16"/>
      <c r="J524" s="16"/>
      <c r="K524" s="16"/>
      <c r="L524" s="16"/>
      <c r="M524" s="16"/>
      <c r="N524" s="16"/>
      <c r="O524" s="16"/>
      <c r="P524" s="16"/>
      <c r="Q524" s="16"/>
      <c r="R524" s="16"/>
      <c r="S524" s="16"/>
      <c r="T524" s="23"/>
      <c r="U524" s="126"/>
    </row>
    <row r="525" spans="1:21" s="122" customFormat="1" ht="17.25">
      <c r="A525" s="24"/>
      <c r="B525" s="14">
        <f>أساسى3!B525</f>
        <v>0</v>
      </c>
      <c r="C525" s="14">
        <f>أساسى3!C525</f>
        <v>0</v>
      </c>
      <c r="D525" s="16"/>
      <c r="E525" s="16"/>
      <c r="F525" s="16"/>
      <c r="G525" s="16"/>
      <c r="H525" s="16"/>
      <c r="I525" s="16"/>
      <c r="J525" s="16"/>
      <c r="K525" s="16"/>
      <c r="L525" s="16"/>
      <c r="M525" s="16"/>
      <c r="N525" s="16"/>
      <c r="O525" s="16"/>
      <c r="P525" s="16"/>
      <c r="Q525" s="16"/>
      <c r="R525" s="16"/>
      <c r="S525" s="16"/>
      <c r="T525" s="23"/>
      <c r="U525" s="126"/>
    </row>
    <row r="526" spans="1:21" s="122" customFormat="1" ht="17.25">
      <c r="A526" s="24"/>
      <c r="B526" s="14">
        <f>أساسى3!B526</f>
        <v>0</v>
      </c>
      <c r="C526" s="14">
        <f>أساسى3!C526</f>
        <v>0</v>
      </c>
      <c r="D526" s="16"/>
      <c r="E526" s="16"/>
      <c r="F526" s="16"/>
      <c r="G526" s="16"/>
      <c r="H526" s="16"/>
      <c r="I526" s="16"/>
      <c r="J526" s="16"/>
      <c r="K526" s="16"/>
      <c r="L526" s="16"/>
      <c r="M526" s="16"/>
      <c r="N526" s="16"/>
      <c r="O526" s="16"/>
      <c r="P526" s="16"/>
      <c r="Q526" s="16"/>
      <c r="R526" s="16"/>
      <c r="S526" s="16"/>
      <c r="T526" s="23"/>
      <c r="U526" s="126"/>
    </row>
    <row r="527" spans="1:21" s="122" customFormat="1" ht="17.25">
      <c r="A527" s="24"/>
      <c r="B527" s="14">
        <f>أساسى3!B527</f>
        <v>0</v>
      </c>
      <c r="C527" s="14">
        <f>أساسى3!C527</f>
        <v>0</v>
      </c>
      <c r="D527" s="16"/>
      <c r="E527" s="16"/>
      <c r="F527" s="16"/>
      <c r="G527" s="16"/>
      <c r="H527" s="16"/>
      <c r="I527" s="16"/>
      <c r="J527" s="16"/>
      <c r="K527" s="16"/>
      <c r="L527" s="16"/>
      <c r="M527" s="16"/>
      <c r="N527" s="16"/>
      <c r="O527" s="16"/>
      <c r="P527" s="16"/>
      <c r="Q527" s="16"/>
      <c r="R527" s="16"/>
      <c r="S527" s="16"/>
      <c r="T527" s="23"/>
      <c r="U527" s="126"/>
    </row>
    <row r="528" spans="1:21" s="122" customFormat="1" ht="17.25">
      <c r="A528" s="24"/>
      <c r="B528" s="14">
        <f>أساسى3!B528</f>
        <v>0</v>
      </c>
      <c r="C528" s="14">
        <f>أساسى3!C528</f>
        <v>0</v>
      </c>
      <c r="D528" s="16"/>
      <c r="E528" s="16"/>
      <c r="F528" s="16"/>
      <c r="G528" s="16"/>
      <c r="H528" s="16"/>
      <c r="I528" s="16"/>
      <c r="J528" s="16"/>
      <c r="K528" s="16"/>
      <c r="L528" s="16"/>
      <c r="M528" s="16"/>
      <c r="N528" s="16"/>
      <c r="O528" s="16"/>
      <c r="P528" s="16"/>
      <c r="Q528" s="16"/>
      <c r="R528" s="16"/>
      <c r="S528" s="16"/>
      <c r="T528" s="23"/>
      <c r="U528" s="126"/>
    </row>
    <row r="529" spans="1:21" s="122" customFormat="1" ht="17.25">
      <c r="A529" s="24"/>
      <c r="B529" s="14">
        <f>أساسى3!B529</f>
        <v>0</v>
      </c>
      <c r="C529" s="14">
        <f>أساسى3!C529</f>
        <v>0</v>
      </c>
      <c r="D529" s="16"/>
      <c r="E529" s="16"/>
      <c r="F529" s="16"/>
      <c r="G529" s="16"/>
      <c r="H529" s="16"/>
      <c r="I529" s="16"/>
      <c r="J529" s="16"/>
      <c r="K529" s="16"/>
      <c r="L529" s="16"/>
      <c r="M529" s="16"/>
      <c r="N529" s="16"/>
      <c r="O529" s="16"/>
      <c r="P529" s="16"/>
      <c r="Q529" s="16"/>
      <c r="R529" s="16"/>
      <c r="S529" s="16"/>
      <c r="T529" s="23"/>
      <c r="U529" s="126"/>
    </row>
    <row r="530" spans="1:21" s="122" customFormat="1" ht="17.25">
      <c r="A530" s="24"/>
      <c r="B530" s="14">
        <f>أساسى3!B530</f>
        <v>0</v>
      </c>
      <c r="C530" s="14">
        <f>أساسى3!C530</f>
        <v>0</v>
      </c>
      <c r="D530" s="16"/>
      <c r="E530" s="16"/>
      <c r="F530" s="16"/>
      <c r="G530" s="16"/>
      <c r="H530" s="16"/>
      <c r="I530" s="16"/>
      <c r="J530" s="16"/>
      <c r="K530" s="16"/>
      <c r="L530" s="16"/>
      <c r="M530" s="16"/>
      <c r="N530" s="16"/>
      <c r="O530" s="16"/>
      <c r="P530" s="16"/>
      <c r="Q530" s="16"/>
      <c r="R530" s="16"/>
      <c r="S530" s="16"/>
      <c r="T530" s="23"/>
      <c r="U530" s="126"/>
    </row>
    <row r="531" spans="1:21" s="122" customFormat="1" ht="17.25">
      <c r="A531" s="24"/>
      <c r="B531" s="14">
        <f>أساسى3!B531</f>
        <v>0</v>
      </c>
      <c r="C531" s="14">
        <f>أساسى3!C531</f>
        <v>0</v>
      </c>
      <c r="D531" s="16"/>
      <c r="E531" s="16"/>
      <c r="F531" s="16"/>
      <c r="G531" s="16"/>
      <c r="H531" s="16"/>
      <c r="I531" s="16"/>
      <c r="J531" s="16"/>
      <c r="K531" s="16"/>
      <c r="L531" s="16"/>
      <c r="M531" s="16"/>
      <c r="N531" s="16"/>
      <c r="O531" s="16"/>
      <c r="P531" s="16"/>
      <c r="Q531" s="16"/>
      <c r="R531" s="16"/>
      <c r="S531" s="16"/>
      <c r="T531" s="23"/>
      <c r="U531" s="126"/>
    </row>
    <row r="532" spans="1:21" s="122" customFormat="1" ht="17.25">
      <c r="A532" s="24"/>
      <c r="B532" s="14">
        <f>أساسى3!B532</f>
        <v>0</v>
      </c>
      <c r="C532" s="14">
        <f>أساسى3!C532</f>
        <v>0</v>
      </c>
      <c r="D532" s="16"/>
      <c r="E532" s="16"/>
      <c r="F532" s="16"/>
      <c r="G532" s="16"/>
      <c r="H532" s="16"/>
      <c r="I532" s="16"/>
      <c r="J532" s="16"/>
      <c r="K532" s="16"/>
      <c r="L532" s="16"/>
      <c r="M532" s="16"/>
      <c r="N532" s="16"/>
      <c r="O532" s="16"/>
      <c r="P532" s="16"/>
      <c r="Q532" s="16"/>
      <c r="R532" s="16"/>
      <c r="S532" s="16"/>
      <c r="T532" s="23"/>
      <c r="U532" s="126"/>
    </row>
    <row r="533" spans="1:21" s="122" customFormat="1" ht="17.25">
      <c r="A533" s="24"/>
      <c r="B533" s="14">
        <f>أساسى3!B533</f>
        <v>0</v>
      </c>
      <c r="C533" s="14">
        <f>أساسى3!C533</f>
        <v>0</v>
      </c>
      <c r="D533" s="16"/>
      <c r="E533" s="16"/>
      <c r="F533" s="16"/>
      <c r="G533" s="16"/>
      <c r="H533" s="16"/>
      <c r="I533" s="16"/>
      <c r="J533" s="16"/>
      <c r="K533" s="16"/>
      <c r="L533" s="16"/>
      <c r="M533" s="16"/>
      <c r="N533" s="16"/>
      <c r="O533" s="16"/>
      <c r="P533" s="16"/>
      <c r="Q533" s="16"/>
      <c r="R533" s="16"/>
      <c r="S533" s="16"/>
      <c r="T533" s="23"/>
      <c r="U533" s="126"/>
    </row>
    <row r="534" spans="1:21" s="122" customFormat="1" ht="17.25">
      <c r="A534" s="24"/>
      <c r="B534" s="14">
        <f>أساسى3!B534</f>
        <v>0</v>
      </c>
      <c r="C534" s="14">
        <f>أساسى3!C534</f>
        <v>0</v>
      </c>
      <c r="D534" s="16"/>
      <c r="E534" s="16"/>
      <c r="F534" s="16"/>
      <c r="G534" s="16"/>
      <c r="H534" s="16"/>
      <c r="I534" s="16"/>
      <c r="J534" s="16"/>
      <c r="K534" s="16"/>
      <c r="L534" s="16"/>
      <c r="M534" s="16"/>
      <c r="N534" s="16"/>
      <c r="O534" s="16"/>
      <c r="P534" s="16"/>
      <c r="Q534" s="16"/>
      <c r="R534" s="16"/>
      <c r="S534" s="16"/>
      <c r="T534" s="23"/>
      <c r="U534" s="126"/>
    </row>
    <row r="535" spans="1:21" s="122" customFormat="1" ht="17.25">
      <c r="A535" s="24"/>
      <c r="B535" s="14">
        <f>أساسى3!B535</f>
        <v>0</v>
      </c>
      <c r="C535" s="14">
        <f>أساسى3!C535</f>
        <v>0</v>
      </c>
      <c r="D535" s="16"/>
      <c r="E535" s="16"/>
      <c r="F535" s="16"/>
      <c r="G535" s="16"/>
      <c r="H535" s="16"/>
      <c r="I535" s="16"/>
      <c r="J535" s="16"/>
      <c r="K535" s="16"/>
      <c r="L535" s="16"/>
      <c r="M535" s="16"/>
      <c r="N535" s="16"/>
      <c r="O535" s="16"/>
      <c r="P535" s="16"/>
      <c r="Q535" s="16"/>
      <c r="R535" s="16"/>
      <c r="S535" s="16"/>
      <c r="T535" s="23"/>
      <c r="U535" s="126"/>
    </row>
    <row r="536" spans="1:21" s="122" customFormat="1" ht="17.25">
      <c r="A536" s="24"/>
      <c r="B536" s="14">
        <f>أساسى3!B536</f>
        <v>0</v>
      </c>
      <c r="C536" s="14">
        <f>أساسى3!C536</f>
        <v>0</v>
      </c>
      <c r="D536" s="16"/>
      <c r="E536" s="16"/>
      <c r="F536" s="16"/>
      <c r="G536" s="16"/>
      <c r="H536" s="16"/>
      <c r="I536" s="16"/>
      <c r="J536" s="16"/>
      <c r="K536" s="16"/>
      <c r="L536" s="16"/>
      <c r="M536" s="16"/>
      <c r="N536" s="16"/>
      <c r="O536" s="16"/>
      <c r="P536" s="16"/>
      <c r="Q536" s="16"/>
      <c r="R536" s="16"/>
      <c r="S536" s="16"/>
      <c r="T536" s="23"/>
      <c r="U536" s="126"/>
    </row>
    <row r="537" spans="1:21" s="122" customFormat="1" ht="17.25">
      <c r="A537" s="24"/>
      <c r="B537" s="14">
        <f>أساسى3!B537</f>
        <v>0</v>
      </c>
      <c r="C537" s="14">
        <f>أساسى3!C537</f>
        <v>0</v>
      </c>
      <c r="D537" s="16"/>
      <c r="E537" s="16"/>
      <c r="F537" s="16"/>
      <c r="G537" s="16"/>
      <c r="H537" s="16"/>
      <c r="I537" s="16"/>
      <c r="J537" s="16"/>
      <c r="K537" s="16"/>
      <c r="L537" s="16"/>
      <c r="M537" s="16"/>
      <c r="N537" s="16"/>
      <c r="O537" s="16"/>
      <c r="P537" s="16"/>
      <c r="Q537" s="16"/>
      <c r="R537" s="16"/>
      <c r="S537" s="16"/>
      <c r="T537" s="23"/>
      <c r="U537" s="126"/>
    </row>
    <row r="538" spans="1:21" s="122" customFormat="1" ht="17.25">
      <c r="A538" s="24"/>
      <c r="B538" s="14">
        <f>أساسى3!B538</f>
        <v>0</v>
      </c>
      <c r="C538" s="14">
        <f>أساسى3!C538</f>
        <v>0</v>
      </c>
      <c r="D538" s="16"/>
      <c r="E538" s="16"/>
      <c r="F538" s="16"/>
      <c r="G538" s="16"/>
      <c r="H538" s="16"/>
      <c r="I538" s="16"/>
      <c r="J538" s="16"/>
      <c r="K538" s="16"/>
      <c r="L538" s="16"/>
      <c r="M538" s="16"/>
      <c r="N538" s="16"/>
      <c r="O538" s="16"/>
      <c r="P538" s="16"/>
      <c r="Q538" s="16"/>
      <c r="R538" s="16"/>
      <c r="S538" s="16"/>
      <c r="T538" s="23"/>
      <c r="U538" s="126"/>
    </row>
    <row r="539" spans="1:21" s="122" customFormat="1" ht="17.25">
      <c r="A539" s="24"/>
      <c r="B539" s="14">
        <f>أساسى3!B539</f>
        <v>0</v>
      </c>
      <c r="C539" s="14">
        <f>أساسى3!C539</f>
        <v>0</v>
      </c>
      <c r="D539" s="16"/>
      <c r="E539" s="16"/>
      <c r="F539" s="16"/>
      <c r="G539" s="16"/>
      <c r="H539" s="16"/>
      <c r="I539" s="16"/>
      <c r="J539" s="16"/>
      <c r="K539" s="16"/>
      <c r="L539" s="16"/>
      <c r="M539" s="16"/>
      <c r="N539" s="16"/>
      <c r="O539" s="16"/>
      <c r="P539" s="16"/>
      <c r="Q539" s="16"/>
      <c r="R539" s="16"/>
      <c r="S539" s="16"/>
      <c r="T539" s="23"/>
      <c r="U539" s="126"/>
    </row>
    <row r="540" spans="1:21" s="122" customFormat="1" ht="17.25">
      <c r="A540" s="24"/>
      <c r="B540" s="14">
        <f>أساسى3!B540</f>
        <v>0</v>
      </c>
      <c r="C540" s="14">
        <f>أساسى3!C540</f>
        <v>0</v>
      </c>
      <c r="D540" s="16"/>
      <c r="E540" s="16"/>
      <c r="F540" s="16"/>
      <c r="G540" s="16"/>
      <c r="H540" s="16"/>
      <c r="I540" s="16"/>
      <c r="J540" s="16"/>
      <c r="K540" s="16"/>
      <c r="L540" s="16"/>
      <c r="M540" s="16"/>
      <c r="N540" s="16"/>
      <c r="O540" s="16"/>
      <c r="P540" s="16"/>
      <c r="Q540" s="16"/>
      <c r="R540" s="16"/>
      <c r="S540" s="16"/>
      <c r="T540" s="23"/>
      <c r="U540" s="126"/>
    </row>
    <row r="541" spans="1:21" s="122" customFormat="1" ht="17.25">
      <c r="A541" s="24"/>
      <c r="B541" s="14">
        <f>أساسى3!B541</f>
        <v>0</v>
      </c>
      <c r="C541" s="14">
        <f>أساسى3!C541</f>
        <v>0</v>
      </c>
      <c r="D541" s="16"/>
      <c r="E541" s="16"/>
      <c r="F541" s="16"/>
      <c r="G541" s="16"/>
      <c r="H541" s="16"/>
      <c r="I541" s="16"/>
      <c r="J541" s="16"/>
      <c r="K541" s="16"/>
      <c r="L541" s="16"/>
      <c r="M541" s="16"/>
      <c r="N541" s="16"/>
      <c r="O541" s="16"/>
      <c r="P541" s="16"/>
      <c r="Q541" s="16"/>
      <c r="R541" s="16"/>
      <c r="S541" s="16"/>
      <c r="T541" s="23"/>
      <c r="U541" s="126"/>
    </row>
    <row r="542" spans="1:21" s="122" customFormat="1" ht="17.25">
      <c r="A542" s="24"/>
      <c r="B542" s="14">
        <f>أساسى3!B542</f>
        <v>0</v>
      </c>
      <c r="C542" s="14">
        <f>أساسى3!C542</f>
        <v>0</v>
      </c>
      <c r="D542" s="16"/>
      <c r="E542" s="16"/>
      <c r="F542" s="16"/>
      <c r="G542" s="16"/>
      <c r="H542" s="16"/>
      <c r="I542" s="16"/>
      <c r="J542" s="16"/>
      <c r="K542" s="16"/>
      <c r="L542" s="16"/>
      <c r="M542" s="16"/>
      <c r="N542" s="16"/>
      <c r="O542" s="16"/>
      <c r="P542" s="16"/>
      <c r="Q542" s="16"/>
      <c r="R542" s="16"/>
      <c r="S542" s="16"/>
      <c r="T542" s="23"/>
      <c r="U542" s="126"/>
    </row>
    <row r="543" spans="1:21" s="122" customFormat="1" ht="17.25">
      <c r="A543" s="24"/>
      <c r="B543" s="14">
        <f>أساسى3!B543</f>
        <v>0</v>
      </c>
      <c r="C543" s="14">
        <f>أساسى3!C543</f>
        <v>0</v>
      </c>
      <c r="D543" s="16"/>
      <c r="E543" s="16"/>
      <c r="F543" s="16"/>
      <c r="G543" s="16"/>
      <c r="H543" s="16"/>
      <c r="I543" s="16"/>
      <c r="J543" s="16"/>
      <c r="K543" s="16"/>
      <c r="L543" s="16"/>
      <c r="M543" s="16"/>
      <c r="N543" s="16"/>
      <c r="O543" s="16"/>
      <c r="P543" s="16"/>
      <c r="Q543" s="16"/>
      <c r="R543" s="16"/>
      <c r="S543" s="16"/>
      <c r="T543" s="23"/>
      <c r="U543" s="126"/>
    </row>
    <row r="544" spans="1:21" s="122" customFormat="1" ht="17.25">
      <c r="A544" s="24"/>
      <c r="B544" s="14">
        <f>أساسى3!B544</f>
        <v>0</v>
      </c>
      <c r="C544" s="14">
        <f>أساسى3!C544</f>
        <v>0</v>
      </c>
      <c r="D544" s="16"/>
      <c r="E544" s="16"/>
      <c r="F544" s="16"/>
      <c r="G544" s="16"/>
      <c r="H544" s="16"/>
      <c r="I544" s="16"/>
      <c r="J544" s="16"/>
      <c r="K544" s="16"/>
      <c r="L544" s="16"/>
      <c r="M544" s="16"/>
      <c r="N544" s="16"/>
      <c r="O544" s="16"/>
      <c r="P544" s="16"/>
      <c r="Q544" s="16"/>
      <c r="R544" s="16"/>
      <c r="S544" s="16"/>
      <c r="T544" s="23"/>
      <c r="U544" s="126"/>
    </row>
    <row r="545" spans="1:21" s="122" customFormat="1" ht="17.25">
      <c r="A545" s="24"/>
      <c r="B545" s="14">
        <f>أساسى3!B545</f>
        <v>0</v>
      </c>
      <c r="C545" s="14">
        <f>أساسى3!C545</f>
        <v>0</v>
      </c>
      <c r="D545" s="16"/>
      <c r="E545" s="16"/>
      <c r="F545" s="16"/>
      <c r="G545" s="16"/>
      <c r="H545" s="16"/>
      <c r="I545" s="16"/>
      <c r="J545" s="16"/>
      <c r="K545" s="16"/>
      <c r="L545" s="16"/>
      <c r="M545" s="16"/>
      <c r="N545" s="16"/>
      <c r="O545" s="16"/>
      <c r="P545" s="16"/>
      <c r="Q545" s="16"/>
      <c r="R545" s="16"/>
      <c r="S545" s="16"/>
      <c r="T545" s="23"/>
      <c r="U545" s="126"/>
    </row>
    <row r="546" spans="1:21" s="122" customFormat="1" ht="17.25">
      <c r="A546" s="24"/>
      <c r="B546" s="14">
        <f>أساسى3!B546</f>
        <v>0</v>
      </c>
      <c r="C546" s="14">
        <f>أساسى3!C546</f>
        <v>0</v>
      </c>
      <c r="D546" s="16"/>
      <c r="E546" s="16"/>
      <c r="F546" s="16"/>
      <c r="G546" s="16"/>
      <c r="H546" s="16"/>
      <c r="I546" s="16"/>
      <c r="J546" s="16"/>
      <c r="K546" s="16"/>
      <c r="L546" s="16"/>
      <c r="M546" s="16"/>
      <c r="N546" s="16"/>
      <c r="O546" s="16"/>
      <c r="P546" s="16"/>
      <c r="Q546" s="16"/>
      <c r="R546" s="16"/>
      <c r="S546" s="16"/>
      <c r="T546" s="23"/>
      <c r="U546" s="126"/>
    </row>
    <row r="547" spans="1:21" s="122" customFormat="1" ht="17.25">
      <c r="A547" s="24"/>
      <c r="B547" s="14">
        <f>أساسى3!B547</f>
        <v>0</v>
      </c>
      <c r="C547" s="14">
        <f>أساسى3!C547</f>
        <v>0</v>
      </c>
      <c r="D547" s="16"/>
      <c r="E547" s="16"/>
      <c r="F547" s="16"/>
      <c r="G547" s="16"/>
      <c r="H547" s="16"/>
      <c r="I547" s="16"/>
      <c r="J547" s="16"/>
      <c r="K547" s="16"/>
      <c r="L547" s="16"/>
      <c r="M547" s="16"/>
      <c r="N547" s="16"/>
      <c r="O547" s="16"/>
      <c r="P547" s="16"/>
      <c r="Q547" s="16"/>
      <c r="R547" s="16"/>
      <c r="S547" s="16"/>
      <c r="T547" s="23"/>
      <c r="U547" s="126"/>
    </row>
    <row r="548" spans="1:21" s="122" customFormat="1" ht="17.25">
      <c r="A548" s="24"/>
      <c r="B548" s="14">
        <f>أساسى3!B548</f>
        <v>0</v>
      </c>
      <c r="C548" s="14">
        <f>أساسى3!C548</f>
        <v>0</v>
      </c>
      <c r="D548" s="16"/>
      <c r="E548" s="16"/>
      <c r="F548" s="16"/>
      <c r="G548" s="16"/>
      <c r="H548" s="16"/>
      <c r="I548" s="16"/>
      <c r="J548" s="16"/>
      <c r="K548" s="16"/>
      <c r="L548" s="16"/>
      <c r="M548" s="16"/>
      <c r="N548" s="16"/>
      <c r="O548" s="16"/>
      <c r="P548" s="16"/>
      <c r="Q548" s="16"/>
      <c r="R548" s="16"/>
      <c r="S548" s="16"/>
      <c r="T548" s="23"/>
      <c r="U548" s="126"/>
    </row>
    <row r="549" spans="1:21" s="122" customFormat="1" ht="17.25">
      <c r="A549" s="24"/>
      <c r="B549" s="14">
        <f>أساسى3!B549</f>
        <v>0</v>
      </c>
      <c r="C549" s="14">
        <f>أساسى3!C549</f>
        <v>0</v>
      </c>
      <c r="D549" s="16"/>
      <c r="E549" s="16"/>
      <c r="F549" s="16"/>
      <c r="G549" s="16"/>
      <c r="H549" s="16"/>
      <c r="I549" s="16"/>
      <c r="J549" s="16"/>
      <c r="K549" s="16"/>
      <c r="L549" s="16"/>
      <c r="M549" s="16"/>
      <c r="N549" s="16"/>
      <c r="O549" s="16"/>
      <c r="P549" s="16"/>
      <c r="Q549" s="16"/>
      <c r="R549" s="16"/>
      <c r="S549" s="16"/>
      <c r="T549" s="23"/>
      <c r="U549" s="126"/>
    </row>
    <row r="550" spans="1:21" s="122" customFormat="1" ht="17.25">
      <c r="A550" s="24"/>
      <c r="B550" s="14">
        <f>أساسى3!B550</f>
        <v>0</v>
      </c>
      <c r="C550" s="14">
        <f>أساسى3!C550</f>
        <v>0</v>
      </c>
      <c r="D550" s="16"/>
      <c r="E550" s="16"/>
      <c r="F550" s="16"/>
      <c r="G550" s="16"/>
      <c r="H550" s="16"/>
      <c r="I550" s="16"/>
      <c r="J550" s="16"/>
      <c r="K550" s="16"/>
      <c r="L550" s="16"/>
      <c r="M550" s="16"/>
      <c r="N550" s="16"/>
      <c r="O550" s="16"/>
      <c r="P550" s="16"/>
      <c r="Q550" s="16"/>
      <c r="R550" s="16"/>
      <c r="S550" s="16"/>
      <c r="T550" s="23"/>
      <c r="U550" s="126"/>
    </row>
    <row r="551" spans="1:21" s="122" customFormat="1" ht="17.25">
      <c r="A551" s="24"/>
      <c r="B551" s="14">
        <f>أساسى3!B551</f>
        <v>0</v>
      </c>
      <c r="C551" s="14">
        <f>أساسى3!C551</f>
        <v>0</v>
      </c>
      <c r="D551" s="16"/>
      <c r="E551" s="16"/>
      <c r="F551" s="16"/>
      <c r="G551" s="16"/>
      <c r="H551" s="16"/>
      <c r="I551" s="16"/>
      <c r="J551" s="16"/>
      <c r="K551" s="16"/>
      <c r="L551" s="16"/>
      <c r="M551" s="16"/>
      <c r="N551" s="16"/>
      <c r="O551" s="16"/>
      <c r="P551" s="16"/>
      <c r="Q551" s="16"/>
      <c r="R551" s="16"/>
      <c r="S551" s="16"/>
      <c r="T551" s="23"/>
      <c r="U551" s="126"/>
    </row>
    <row r="552" spans="1:21" s="122" customFormat="1" ht="17.25">
      <c r="A552" s="24"/>
      <c r="B552" s="14">
        <f>أساسى3!B552</f>
        <v>0</v>
      </c>
      <c r="C552" s="14">
        <f>أساسى3!C552</f>
        <v>0</v>
      </c>
      <c r="D552" s="16"/>
      <c r="E552" s="16"/>
      <c r="F552" s="16"/>
      <c r="G552" s="16"/>
      <c r="H552" s="16"/>
      <c r="I552" s="16"/>
      <c r="J552" s="16"/>
      <c r="K552" s="16"/>
      <c r="L552" s="16"/>
      <c r="M552" s="16"/>
      <c r="N552" s="16"/>
      <c r="O552" s="16"/>
      <c r="P552" s="16"/>
      <c r="Q552" s="16"/>
      <c r="R552" s="16"/>
      <c r="S552" s="16"/>
      <c r="T552" s="23"/>
      <c r="U552" s="126"/>
    </row>
    <row r="553" spans="1:21" s="122" customFormat="1" ht="17.25">
      <c r="A553" s="24"/>
      <c r="B553" s="14">
        <f>أساسى3!B553</f>
        <v>0</v>
      </c>
      <c r="C553" s="14">
        <f>أساسى3!C553</f>
        <v>0</v>
      </c>
      <c r="D553" s="16"/>
      <c r="E553" s="16"/>
      <c r="F553" s="16"/>
      <c r="G553" s="16"/>
      <c r="H553" s="16"/>
      <c r="I553" s="16"/>
      <c r="J553" s="16"/>
      <c r="K553" s="16"/>
      <c r="L553" s="16"/>
      <c r="M553" s="16"/>
      <c r="N553" s="16"/>
      <c r="O553" s="16"/>
      <c r="P553" s="16"/>
      <c r="Q553" s="16"/>
      <c r="R553" s="16"/>
      <c r="S553" s="16"/>
      <c r="T553" s="23"/>
      <c r="U553" s="126"/>
    </row>
    <row r="554" spans="1:21" s="122" customFormat="1" ht="17.25">
      <c r="A554" s="24"/>
      <c r="B554" s="14">
        <f>أساسى3!B554</f>
        <v>0</v>
      </c>
      <c r="C554" s="14">
        <f>أساسى3!C554</f>
        <v>0</v>
      </c>
      <c r="D554" s="16"/>
      <c r="E554" s="16"/>
      <c r="F554" s="16"/>
      <c r="G554" s="16"/>
      <c r="H554" s="16"/>
      <c r="I554" s="16"/>
      <c r="J554" s="16"/>
      <c r="K554" s="16"/>
      <c r="L554" s="16"/>
      <c r="M554" s="16"/>
      <c r="N554" s="16"/>
      <c r="O554" s="16"/>
      <c r="P554" s="16"/>
      <c r="Q554" s="16"/>
      <c r="R554" s="16"/>
      <c r="S554" s="16"/>
      <c r="T554" s="23"/>
      <c r="U554" s="126"/>
    </row>
    <row r="555" spans="1:21" s="122" customFormat="1" ht="17.25">
      <c r="A555" s="24"/>
      <c r="B555" s="14">
        <f>أساسى3!B555</f>
        <v>0</v>
      </c>
      <c r="C555" s="14">
        <f>أساسى3!C555</f>
        <v>0</v>
      </c>
      <c r="D555" s="16"/>
      <c r="E555" s="16"/>
      <c r="F555" s="16"/>
      <c r="G555" s="16"/>
      <c r="H555" s="16"/>
      <c r="I555" s="16"/>
      <c r="J555" s="16"/>
      <c r="K555" s="16"/>
      <c r="L555" s="16"/>
      <c r="M555" s="16"/>
      <c r="N555" s="16"/>
      <c r="O555" s="16"/>
      <c r="P555" s="16"/>
      <c r="Q555" s="16"/>
      <c r="R555" s="16"/>
      <c r="S555" s="16"/>
      <c r="T555" s="23"/>
      <c r="U555" s="126"/>
    </row>
    <row r="556" spans="1:21" s="122" customFormat="1" ht="17.25">
      <c r="A556" s="24"/>
      <c r="B556" s="14">
        <f>أساسى3!B556</f>
        <v>0</v>
      </c>
      <c r="C556" s="14">
        <f>أساسى3!C556</f>
        <v>0</v>
      </c>
      <c r="D556" s="16"/>
      <c r="E556" s="16"/>
      <c r="F556" s="16"/>
      <c r="G556" s="16"/>
      <c r="H556" s="16"/>
      <c r="I556" s="16"/>
      <c r="J556" s="16"/>
      <c r="K556" s="16"/>
      <c r="L556" s="16"/>
      <c r="M556" s="16"/>
      <c r="N556" s="16"/>
      <c r="O556" s="16"/>
      <c r="P556" s="16"/>
      <c r="Q556" s="16"/>
      <c r="R556" s="16"/>
      <c r="S556" s="16"/>
      <c r="T556" s="23"/>
      <c r="U556" s="126"/>
    </row>
    <row r="557" spans="1:21" s="122" customFormat="1" ht="17.25">
      <c r="A557" s="24"/>
      <c r="B557" s="14">
        <f>أساسى3!B557</f>
        <v>0</v>
      </c>
      <c r="C557" s="14">
        <f>أساسى3!C557</f>
        <v>0</v>
      </c>
      <c r="D557" s="16"/>
      <c r="E557" s="16"/>
      <c r="F557" s="16"/>
      <c r="G557" s="16"/>
      <c r="H557" s="16"/>
      <c r="I557" s="16"/>
      <c r="J557" s="16"/>
      <c r="K557" s="16"/>
      <c r="L557" s="16"/>
      <c r="M557" s="16"/>
      <c r="N557" s="16"/>
      <c r="O557" s="16"/>
      <c r="P557" s="16"/>
      <c r="Q557" s="16"/>
      <c r="R557" s="16"/>
      <c r="S557" s="16"/>
      <c r="T557" s="23"/>
      <c r="U557" s="126"/>
    </row>
    <row r="558" spans="1:21" s="122" customFormat="1" ht="17.25">
      <c r="A558" s="24"/>
      <c r="B558" s="14">
        <f>أساسى3!B558</f>
        <v>0</v>
      </c>
      <c r="C558" s="14">
        <f>أساسى3!C558</f>
        <v>0</v>
      </c>
      <c r="D558" s="16"/>
      <c r="E558" s="16"/>
      <c r="F558" s="16"/>
      <c r="G558" s="16"/>
      <c r="H558" s="16"/>
      <c r="I558" s="16"/>
      <c r="J558" s="16"/>
      <c r="K558" s="16"/>
      <c r="L558" s="16"/>
      <c r="M558" s="16"/>
      <c r="N558" s="16"/>
      <c r="O558" s="16"/>
      <c r="P558" s="16"/>
      <c r="Q558" s="16"/>
      <c r="R558" s="16"/>
      <c r="S558" s="16"/>
      <c r="T558" s="23"/>
      <c r="U558" s="126"/>
    </row>
    <row r="559" spans="1:21" s="122" customFormat="1" ht="17.25">
      <c r="A559" s="24"/>
      <c r="B559" s="14">
        <f>أساسى3!B559</f>
        <v>0</v>
      </c>
      <c r="C559" s="14">
        <f>أساسى3!C559</f>
        <v>0</v>
      </c>
      <c r="D559" s="16"/>
      <c r="E559" s="16"/>
      <c r="F559" s="16"/>
      <c r="G559" s="16"/>
      <c r="H559" s="16"/>
      <c r="I559" s="16"/>
      <c r="J559" s="16"/>
      <c r="K559" s="16"/>
      <c r="L559" s="16"/>
      <c r="M559" s="16"/>
      <c r="N559" s="16"/>
      <c r="O559" s="16"/>
      <c r="P559" s="16"/>
      <c r="Q559" s="16"/>
      <c r="R559" s="16"/>
      <c r="S559" s="16"/>
      <c r="T559" s="23"/>
      <c r="U559" s="126"/>
    </row>
    <row r="560" spans="1:21" s="122" customFormat="1" ht="17.25">
      <c r="A560" s="24"/>
      <c r="B560" s="14">
        <f>أساسى3!B560</f>
        <v>0</v>
      </c>
      <c r="C560" s="14">
        <f>أساسى3!C560</f>
        <v>0</v>
      </c>
      <c r="D560" s="16"/>
      <c r="E560" s="16"/>
      <c r="F560" s="16"/>
      <c r="G560" s="16"/>
      <c r="H560" s="16"/>
      <c r="I560" s="16"/>
      <c r="J560" s="16"/>
      <c r="K560" s="16"/>
      <c r="L560" s="16"/>
      <c r="M560" s="16"/>
      <c r="N560" s="16"/>
      <c r="O560" s="16"/>
      <c r="P560" s="16"/>
      <c r="Q560" s="16"/>
      <c r="R560" s="16"/>
      <c r="S560" s="16"/>
      <c r="T560" s="23"/>
      <c r="U560" s="126"/>
    </row>
    <row r="561" spans="1:21" s="122" customFormat="1" ht="17.25">
      <c r="A561" s="24"/>
      <c r="B561" s="14">
        <f>أساسى3!B561</f>
        <v>0</v>
      </c>
      <c r="C561" s="14">
        <f>أساسى3!C561</f>
        <v>0</v>
      </c>
      <c r="D561" s="16"/>
      <c r="E561" s="16"/>
      <c r="F561" s="16"/>
      <c r="G561" s="16"/>
      <c r="H561" s="16"/>
      <c r="I561" s="16"/>
      <c r="J561" s="16"/>
      <c r="K561" s="16"/>
      <c r="L561" s="16"/>
      <c r="M561" s="16"/>
      <c r="N561" s="16"/>
      <c r="O561" s="16"/>
      <c r="P561" s="16"/>
      <c r="Q561" s="16"/>
      <c r="R561" s="16"/>
      <c r="S561" s="16"/>
      <c r="T561" s="23"/>
      <c r="U561" s="126"/>
    </row>
    <row r="562" spans="1:21" s="122" customFormat="1" ht="17.25">
      <c r="A562" s="24"/>
      <c r="B562" s="14">
        <f>أساسى3!B562</f>
        <v>0</v>
      </c>
      <c r="C562" s="14">
        <f>أساسى3!C562</f>
        <v>0</v>
      </c>
      <c r="D562" s="16"/>
      <c r="E562" s="16"/>
      <c r="F562" s="16"/>
      <c r="G562" s="16"/>
      <c r="H562" s="16"/>
      <c r="I562" s="16"/>
      <c r="J562" s="16"/>
      <c r="K562" s="16"/>
      <c r="L562" s="16"/>
      <c r="M562" s="16"/>
      <c r="N562" s="16"/>
      <c r="O562" s="16"/>
      <c r="P562" s="16"/>
      <c r="Q562" s="16"/>
      <c r="R562" s="16"/>
      <c r="S562" s="16"/>
      <c r="T562" s="23"/>
      <c r="U562" s="126"/>
    </row>
    <row r="563" spans="1:21" s="122" customFormat="1" ht="17.25">
      <c r="A563" s="24"/>
      <c r="B563" s="14">
        <f>أساسى3!B563</f>
        <v>0</v>
      </c>
      <c r="C563" s="14">
        <f>أساسى3!C563</f>
        <v>0</v>
      </c>
      <c r="D563" s="16"/>
      <c r="E563" s="16"/>
      <c r="F563" s="16"/>
      <c r="G563" s="16"/>
      <c r="H563" s="16"/>
      <c r="I563" s="16"/>
      <c r="J563" s="16"/>
      <c r="K563" s="16"/>
      <c r="L563" s="16"/>
      <c r="M563" s="16"/>
      <c r="N563" s="16"/>
      <c r="O563" s="16"/>
      <c r="P563" s="16"/>
      <c r="Q563" s="16"/>
      <c r="R563" s="16"/>
      <c r="S563" s="16"/>
      <c r="T563" s="23"/>
      <c r="U563" s="126"/>
    </row>
    <row r="564" spans="1:21" s="122" customFormat="1" ht="17.25">
      <c r="A564" s="24"/>
      <c r="B564" s="14">
        <f>أساسى3!B564</f>
        <v>0</v>
      </c>
      <c r="C564" s="14">
        <f>أساسى3!C564</f>
        <v>0</v>
      </c>
      <c r="D564" s="16"/>
      <c r="E564" s="16"/>
      <c r="F564" s="16"/>
      <c r="G564" s="16"/>
      <c r="H564" s="16"/>
      <c r="I564" s="16"/>
      <c r="J564" s="16"/>
      <c r="K564" s="16"/>
      <c r="L564" s="16"/>
      <c r="M564" s="16"/>
      <c r="N564" s="16"/>
      <c r="O564" s="16"/>
      <c r="P564" s="16"/>
      <c r="Q564" s="16"/>
      <c r="R564" s="16"/>
      <c r="S564" s="16"/>
      <c r="T564" s="23"/>
      <c r="U564" s="126"/>
    </row>
    <row r="565" spans="1:21" s="122" customFormat="1" ht="17.25">
      <c r="A565" s="24"/>
      <c r="B565" s="14">
        <f>أساسى3!B565</f>
        <v>0</v>
      </c>
      <c r="C565" s="14">
        <f>أساسى3!C565</f>
        <v>0</v>
      </c>
      <c r="D565" s="16"/>
      <c r="E565" s="16"/>
      <c r="F565" s="16"/>
      <c r="G565" s="16"/>
      <c r="H565" s="16"/>
      <c r="I565" s="16"/>
      <c r="J565" s="16"/>
      <c r="K565" s="16"/>
      <c r="L565" s="16"/>
      <c r="M565" s="16"/>
      <c r="N565" s="16"/>
      <c r="O565" s="16"/>
      <c r="P565" s="16"/>
      <c r="Q565" s="16"/>
      <c r="R565" s="16"/>
      <c r="S565" s="16"/>
      <c r="T565" s="23"/>
      <c r="U565" s="126"/>
    </row>
    <row r="566" spans="1:21" s="122" customFormat="1" ht="17.25">
      <c r="A566" s="24"/>
      <c r="B566" s="14">
        <f>أساسى3!B566</f>
        <v>0</v>
      </c>
      <c r="C566" s="14">
        <f>أساسى3!C566</f>
        <v>0</v>
      </c>
      <c r="D566" s="16"/>
      <c r="E566" s="16"/>
      <c r="F566" s="16"/>
      <c r="G566" s="16"/>
      <c r="H566" s="16"/>
      <c r="I566" s="16"/>
      <c r="J566" s="16"/>
      <c r="K566" s="16"/>
      <c r="L566" s="16"/>
      <c r="M566" s="16"/>
      <c r="N566" s="16"/>
      <c r="O566" s="16"/>
      <c r="P566" s="16"/>
      <c r="Q566" s="16"/>
      <c r="R566" s="16"/>
      <c r="S566" s="16"/>
      <c r="T566" s="23"/>
      <c r="U566" s="126"/>
    </row>
    <row r="567" spans="1:21" s="122" customFormat="1" ht="17.25">
      <c r="A567" s="24"/>
      <c r="B567" s="14">
        <f>أساسى3!B567</f>
        <v>0</v>
      </c>
      <c r="C567" s="14">
        <f>أساسى3!C567</f>
        <v>0</v>
      </c>
      <c r="D567" s="16"/>
      <c r="E567" s="16"/>
      <c r="F567" s="16"/>
      <c r="G567" s="16"/>
      <c r="H567" s="16"/>
      <c r="I567" s="16"/>
      <c r="J567" s="16"/>
      <c r="K567" s="16"/>
      <c r="L567" s="16"/>
      <c r="M567" s="16"/>
      <c r="N567" s="16"/>
      <c r="O567" s="16"/>
      <c r="P567" s="16"/>
      <c r="Q567" s="16"/>
      <c r="R567" s="16"/>
      <c r="S567" s="16"/>
      <c r="T567" s="23"/>
      <c r="U567" s="126"/>
    </row>
    <row r="568" spans="1:21" s="122" customFormat="1" ht="17.25">
      <c r="A568" s="24"/>
      <c r="B568" s="14">
        <f>أساسى3!B568</f>
        <v>0</v>
      </c>
      <c r="C568" s="14">
        <f>أساسى3!C568</f>
        <v>0</v>
      </c>
      <c r="D568" s="16"/>
      <c r="E568" s="16"/>
      <c r="F568" s="16"/>
      <c r="G568" s="16"/>
      <c r="H568" s="16"/>
      <c r="I568" s="16"/>
      <c r="J568" s="16"/>
      <c r="K568" s="16"/>
      <c r="L568" s="16"/>
      <c r="M568" s="16"/>
      <c r="N568" s="16"/>
      <c r="O568" s="16"/>
      <c r="P568" s="16"/>
      <c r="Q568" s="16"/>
      <c r="R568" s="16"/>
      <c r="S568" s="16"/>
      <c r="T568" s="23"/>
      <c r="U568" s="126"/>
    </row>
    <row r="569" spans="1:21" s="122" customFormat="1" ht="17.25">
      <c r="A569" s="24"/>
      <c r="B569" s="14">
        <f>أساسى3!B569</f>
        <v>0</v>
      </c>
      <c r="C569" s="14">
        <f>أساسى3!C569</f>
        <v>0</v>
      </c>
      <c r="D569" s="16"/>
      <c r="E569" s="16"/>
      <c r="F569" s="16"/>
      <c r="G569" s="16"/>
      <c r="H569" s="16"/>
      <c r="I569" s="16"/>
      <c r="J569" s="16"/>
      <c r="K569" s="16"/>
      <c r="L569" s="16"/>
      <c r="M569" s="16"/>
      <c r="N569" s="16"/>
      <c r="O569" s="16"/>
      <c r="P569" s="16"/>
      <c r="Q569" s="16"/>
      <c r="R569" s="16"/>
      <c r="S569" s="16"/>
      <c r="T569" s="23"/>
      <c r="U569" s="126"/>
    </row>
    <row r="570" spans="1:21" s="122" customFormat="1" ht="17.25">
      <c r="A570" s="24"/>
      <c r="B570" s="14">
        <f>أساسى3!B570</f>
        <v>0</v>
      </c>
      <c r="C570" s="14">
        <f>أساسى3!C570</f>
        <v>0</v>
      </c>
      <c r="D570" s="16"/>
      <c r="E570" s="16"/>
      <c r="F570" s="16"/>
      <c r="G570" s="16"/>
      <c r="H570" s="16"/>
      <c r="I570" s="16"/>
      <c r="J570" s="16"/>
      <c r="K570" s="16"/>
      <c r="L570" s="16"/>
      <c r="M570" s="16"/>
      <c r="N570" s="16"/>
      <c r="O570" s="16"/>
      <c r="P570" s="16"/>
      <c r="Q570" s="16"/>
      <c r="R570" s="16"/>
      <c r="S570" s="16"/>
      <c r="T570" s="23"/>
      <c r="U570" s="126"/>
    </row>
    <row r="571" spans="1:21" s="122" customFormat="1" ht="17.25">
      <c r="A571" s="24"/>
      <c r="B571" s="14">
        <f>أساسى3!B571</f>
        <v>0</v>
      </c>
      <c r="C571" s="14">
        <f>أساسى3!C571</f>
        <v>0</v>
      </c>
      <c r="D571" s="16"/>
      <c r="E571" s="16"/>
      <c r="F571" s="16"/>
      <c r="G571" s="16"/>
      <c r="H571" s="16"/>
      <c r="I571" s="16"/>
      <c r="J571" s="16"/>
      <c r="K571" s="16"/>
      <c r="L571" s="16"/>
      <c r="M571" s="16"/>
      <c r="N571" s="16"/>
      <c r="O571" s="16"/>
      <c r="P571" s="16"/>
      <c r="Q571" s="16"/>
      <c r="R571" s="16"/>
      <c r="S571" s="16"/>
      <c r="T571" s="23"/>
      <c r="U571" s="126"/>
    </row>
    <row r="572" spans="1:21" s="122" customFormat="1" ht="17.25">
      <c r="A572" s="24"/>
      <c r="B572" s="14">
        <f>أساسى3!B572</f>
        <v>0</v>
      </c>
      <c r="C572" s="14">
        <f>أساسى3!C572</f>
        <v>0</v>
      </c>
      <c r="D572" s="16"/>
      <c r="E572" s="16"/>
      <c r="F572" s="16"/>
      <c r="G572" s="16"/>
      <c r="H572" s="16"/>
      <c r="I572" s="16"/>
      <c r="J572" s="16"/>
      <c r="K572" s="16"/>
      <c r="L572" s="16"/>
      <c r="M572" s="16"/>
      <c r="N572" s="16"/>
      <c r="O572" s="16"/>
      <c r="P572" s="16"/>
      <c r="Q572" s="16"/>
      <c r="R572" s="16"/>
      <c r="S572" s="16"/>
      <c r="T572" s="23"/>
      <c r="U572" s="126"/>
    </row>
    <row r="573" spans="1:21" s="122" customFormat="1" ht="17.25">
      <c r="A573" s="24"/>
      <c r="B573" s="14">
        <f>أساسى3!B573</f>
        <v>0</v>
      </c>
      <c r="C573" s="14">
        <f>أساسى3!C573</f>
        <v>0</v>
      </c>
      <c r="D573" s="16"/>
      <c r="E573" s="16"/>
      <c r="F573" s="16"/>
      <c r="G573" s="16"/>
      <c r="H573" s="16"/>
      <c r="I573" s="16"/>
      <c r="J573" s="16"/>
      <c r="K573" s="16"/>
      <c r="L573" s="16"/>
      <c r="M573" s="16"/>
      <c r="N573" s="16"/>
      <c r="O573" s="16"/>
      <c r="P573" s="16"/>
      <c r="Q573" s="16"/>
      <c r="R573" s="16"/>
      <c r="S573" s="16"/>
      <c r="T573" s="23"/>
      <c r="U573" s="126"/>
    </row>
    <row r="574" spans="1:21" s="122" customFormat="1" ht="17.25">
      <c r="A574" s="24"/>
      <c r="B574" s="14">
        <f>أساسى3!B574</f>
        <v>0</v>
      </c>
      <c r="C574" s="14">
        <f>أساسى3!C574</f>
        <v>0</v>
      </c>
      <c r="D574" s="16"/>
      <c r="E574" s="16"/>
      <c r="F574" s="16"/>
      <c r="G574" s="16"/>
      <c r="H574" s="16"/>
      <c r="I574" s="16"/>
      <c r="J574" s="16"/>
      <c r="K574" s="16"/>
      <c r="L574" s="16"/>
      <c r="M574" s="16"/>
      <c r="N574" s="16"/>
      <c r="O574" s="16"/>
      <c r="P574" s="16"/>
      <c r="Q574" s="16"/>
      <c r="R574" s="16"/>
      <c r="S574" s="16"/>
      <c r="T574" s="23"/>
      <c r="U574" s="126"/>
    </row>
    <row r="575" spans="1:21" s="122" customFormat="1" ht="17.25">
      <c r="A575" s="24"/>
      <c r="B575" s="14">
        <f>أساسى3!B575</f>
        <v>0</v>
      </c>
      <c r="C575" s="14">
        <f>أساسى3!C575</f>
        <v>0</v>
      </c>
      <c r="D575" s="16"/>
      <c r="E575" s="16"/>
      <c r="F575" s="16"/>
      <c r="G575" s="16"/>
      <c r="H575" s="16"/>
      <c r="I575" s="16"/>
      <c r="J575" s="16"/>
      <c r="K575" s="16"/>
      <c r="L575" s="16"/>
      <c r="M575" s="16"/>
      <c r="N575" s="16"/>
      <c r="O575" s="16"/>
      <c r="P575" s="16"/>
      <c r="Q575" s="16"/>
      <c r="R575" s="16"/>
      <c r="S575" s="16"/>
      <c r="T575" s="23"/>
      <c r="U575" s="126"/>
    </row>
    <row r="576" spans="1:21" s="122" customFormat="1" ht="17.25">
      <c r="A576" s="24"/>
      <c r="B576" s="14">
        <f>أساسى3!B576</f>
        <v>0</v>
      </c>
      <c r="C576" s="14">
        <f>أساسى3!C576</f>
        <v>0</v>
      </c>
      <c r="D576" s="16"/>
      <c r="E576" s="16"/>
      <c r="F576" s="16"/>
      <c r="G576" s="16"/>
      <c r="H576" s="16"/>
      <c r="I576" s="16"/>
      <c r="J576" s="16"/>
      <c r="K576" s="16"/>
      <c r="L576" s="16"/>
      <c r="M576" s="16"/>
      <c r="N576" s="16"/>
      <c r="O576" s="16"/>
      <c r="P576" s="16"/>
      <c r="Q576" s="16"/>
      <c r="R576" s="16"/>
      <c r="S576" s="16"/>
      <c r="T576" s="23"/>
      <c r="U576" s="126"/>
    </row>
    <row r="577" spans="1:21" s="122" customFormat="1" ht="17.25">
      <c r="A577" s="24"/>
      <c r="B577" s="14">
        <f>أساسى3!B577</f>
        <v>0</v>
      </c>
      <c r="C577" s="14">
        <f>أساسى3!C577</f>
        <v>0</v>
      </c>
      <c r="D577" s="16"/>
      <c r="E577" s="16"/>
      <c r="F577" s="16"/>
      <c r="G577" s="16"/>
      <c r="H577" s="16"/>
      <c r="I577" s="16"/>
      <c r="J577" s="16"/>
      <c r="K577" s="16"/>
      <c r="L577" s="16"/>
      <c r="M577" s="16"/>
      <c r="N577" s="16"/>
      <c r="O577" s="16"/>
      <c r="P577" s="16"/>
      <c r="Q577" s="16"/>
      <c r="R577" s="16"/>
      <c r="S577" s="16"/>
      <c r="T577" s="23"/>
      <c r="U577" s="126"/>
    </row>
    <row r="578" spans="1:21" s="122" customFormat="1" ht="17.25">
      <c r="A578" s="24"/>
      <c r="B578" s="14">
        <f>أساسى3!B578</f>
        <v>0</v>
      </c>
      <c r="C578" s="14">
        <f>أساسى3!C578</f>
        <v>0</v>
      </c>
      <c r="D578" s="16"/>
      <c r="E578" s="16"/>
      <c r="F578" s="16"/>
      <c r="G578" s="16"/>
      <c r="H578" s="16"/>
      <c r="I578" s="16"/>
      <c r="J578" s="16"/>
      <c r="K578" s="16"/>
      <c r="L578" s="16"/>
      <c r="M578" s="16"/>
      <c r="N578" s="16"/>
      <c r="O578" s="16"/>
      <c r="P578" s="16"/>
      <c r="Q578" s="16"/>
      <c r="R578" s="16"/>
      <c r="S578" s="16"/>
      <c r="T578" s="23"/>
      <c r="U578" s="126"/>
    </row>
    <row r="579" spans="1:21" s="122" customFormat="1" ht="17.25">
      <c r="A579" s="24"/>
      <c r="B579" s="14">
        <f>أساسى3!B579</f>
        <v>0</v>
      </c>
      <c r="C579" s="14">
        <f>أساسى3!C579</f>
        <v>0</v>
      </c>
      <c r="D579" s="16"/>
      <c r="E579" s="16"/>
      <c r="F579" s="16"/>
      <c r="G579" s="16"/>
      <c r="H579" s="16"/>
      <c r="I579" s="16"/>
      <c r="J579" s="16"/>
      <c r="K579" s="16"/>
      <c r="L579" s="16"/>
      <c r="M579" s="16"/>
      <c r="N579" s="16"/>
      <c r="O579" s="16"/>
      <c r="P579" s="16"/>
      <c r="Q579" s="16"/>
      <c r="R579" s="16"/>
      <c r="S579" s="16"/>
      <c r="T579" s="23"/>
      <c r="U579" s="126"/>
    </row>
    <row r="580" spans="1:21" s="122" customFormat="1" ht="17.25">
      <c r="A580" s="24"/>
      <c r="B580" s="14">
        <f>أساسى3!B580</f>
        <v>0</v>
      </c>
      <c r="C580" s="14">
        <f>أساسى3!C580</f>
        <v>0</v>
      </c>
      <c r="D580" s="16"/>
      <c r="E580" s="16"/>
      <c r="F580" s="16"/>
      <c r="G580" s="16"/>
      <c r="H580" s="16"/>
      <c r="I580" s="16"/>
      <c r="J580" s="16"/>
      <c r="K580" s="16"/>
      <c r="L580" s="16"/>
      <c r="M580" s="16"/>
      <c r="N580" s="16"/>
      <c r="O580" s="16"/>
      <c r="P580" s="16"/>
      <c r="Q580" s="16"/>
      <c r="R580" s="16"/>
      <c r="S580" s="16"/>
      <c r="T580" s="23"/>
      <c r="U580" s="126"/>
    </row>
    <row r="581" spans="1:21" s="122" customFormat="1" ht="17.25">
      <c r="A581" s="24"/>
      <c r="B581" s="14">
        <f>أساسى3!B581</f>
        <v>0</v>
      </c>
      <c r="C581" s="14">
        <f>أساسى3!C581</f>
        <v>0</v>
      </c>
      <c r="D581" s="16"/>
      <c r="E581" s="16"/>
      <c r="F581" s="16"/>
      <c r="G581" s="16"/>
      <c r="H581" s="16"/>
      <c r="I581" s="16"/>
      <c r="J581" s="16"/>
      <c r="K581" s="16"/>
      <c r="L581" s="16"/>
      <c r="M581" s="16"/>
      <c r="N581" s="16"/>
      <c r="O581" s="16"/>
      <c r="P581" s="16"/>
      <c r="Q581" s="16"/>
      <c r="R581" s="16"/>
      <c r="S581" s="16"/>
      <c r="T581" s="23"/>
      <c r="U581" s="126"/>
    </row>
    <row r="582" spans="1:21" s="122" customFormat="1" ht="17.25">
      <c r="A582" s="24"/>
      <c r="B582" s="14">
        <f>أساسى3!B582</f>
        <v>0</v>
      </c>
      <c r="C582" s="14">
        <f>أساسى3!C582</f>
        <v>0</v>
      </c>
      <c r="D582" s="16"/>
      <c r="E582" s="16"/>
      <c r="F582" s="16"/>
      <c r="G582" s="16"/>
      <c r="H582" s="16"/>
      <c r="I582" s="16"/>
      <c r="J582" s="16"/>
      <c r="K582" s="16"/>
      <c r="L582" s="16"/>
      <c r="M582" s="16"/>
      <c r="N582" s="16"/>
      <c r="O582" s="16"/>
      <c r="P582" s="16"/>
      <c r="Q582" s="16"/>
      <c r="R582" s="16"/>
      <c r="S582" s="16"/>
      <c r="T582" s="23"/>
      <c r="U582" s="126"/>
    </row>
    <row r="583" spans="1:21" s="122" customFormat="1" ht="17.25">
      <c r="A583" s="24"/>
      <c r="B583" s="14">
        <f>أساسى3!B583</f>
        <v>0</v>
      </c>
      <c r="C583" s="14">
        <f>أساسى3!C583</f>
        <v>0</v>
      </c>
      <c r="D583" s="16"/>
      <c r="E583" s="16"/>
      <c r="F583" s="16"/>
      <c r="G583" s="16"/>
      <c r="H583" s="16"/>
      <c r="I583" s="16"/>
      <c r="J583" s="16"/>
      <c r="K583" s="16"/>
      <c r="L583" s="16"/>
      <c r="M583" s="16"/>
      <c r="N583" s="16"/>
      <c r="O583" s="16"/>
      <c r="P583" s="16"/>
      <c r="Q583" s="16"/>
      <c r="R583" s="16"/>
      <c r="S583" s="16"/>
      <c r="T583" s="23"/>
      <c r="U583" s="126"/>
    </row>
    <row r="584" spans="1:21" s="122" customFormat="1" ht="17.25">
      <c r="A584" s="24"/>
      <c r="B584" s="14">
        <f>أساسى3!B584</f>
        <v>0</v>
      </c>
      <c r="C584" s="14">
        <f>أساسى3!C584</f>
        <v>0</v>
      </c>
      <c r="D584" s="16"/>
      <c r="E584" s="16"/>
      <c r="F584" s="16"/>
      <c r="G584" s="16"/>
      <c r="H584" s="16"/>
      <c r="I584" s="16"/>
      <c r="J584" s="16"/>
      <c r="K584" s="16"/>
      <c r="L584" s="16"/>
      <c r="M584" s="16"/>
      <c r="N584" s="16"/>
      <c r="O584" s="16"/>
      <c r="P584" s="16"/>
      <c r="Q584" s="16"/>
      <c r="R584" s="16"/>
      <c r="S584" s="16"/>
      <c r="T584" s="23"/>
      <c r="U584" s="126"/>
    </row>
    <row r="585" spans="1:21" s="122" customFormat="1" ht="17.25">
      <c r="A585" s="24"/>
      <c r="B585" s="14">
        <f>أساسى3!B585</f>
        <v>0</v>
      </c>
      <c r="C585" s="14">
        <f>أساسى3!C585</f>
        <v>0</v>
      </c>
      <c r="D585" s="16"/>
      <c r="E585" s="16"/>
      <c r="F585" s="16"/>
      <c r="G585" s="16"/>
      <c r="H585" s="16"/>
      <c r="I585" s="16"/>
      <c r="J585" s="16"/>
      <c r="K585" s="16"/>
      <c r="L585" s="16"/>
      <c r="M585" s="16"/>
      <c r="N585" s="16"/>
      <c r="O585" s="16"/>
      <c r="P585" s="16"/>
      <c r="Q585" s="16"/>
      <c r="R585" s="16"/>
      <c r="S585" s="16"/>
      <c r="T585" s="23"/>
      <c r="U585" s="126"/>
    </row>
    <row r="586" spans="1:21" s="122" customFormat="1" ht="17.25">
      <c r="A586" s="24"/>
      <c r="B586" s="14">
        <f>أساسى3!B586</f>
        <v>0</v>
      </c>
      <c r="C586" s="14">
        <f>أساسى3!C586</f>
        <v>0</v>
      </c>
      <c r="D586" s="16"/>
      <c r="E586" s="16"/>
      <c r="F586" s="16"/>
      <c r="G586" s="16"/>
      <c r="H586" s="16"/>
      <c r="I586" s="16"/>
      <c r="J586" s="16"/>
      <c r="K586" s="16"/>
      <c r="L586" s="16"/>
      <c r="M586" s="16"/>
      <c r="N586" s="16"/>
      <c r="O586" s="16"/>
      <c r="P586" s="16"/>
      <c r="Q586" s="16"/>
      <c r="R586" s="16"/>
      <c r="S586" s="16"/>
      <c r="T586" s="23"/>
      <c r="U586" s="126"/>
    </row>
    <row r="587" spans="1:21" s="122" customFormat="1" ht="17.25">
      <c r="A587" s="24"/>
      <c r="B587" s="14">
        <f>أساسى3!B587</f>
        <v>0</v>
      </c>
      <c r="C587" s="14">
        <f>أساسى3!C587</f>
        <v>0</v>
      </c>
      <c r="D587" s="16"/>
      <c r="E587" s="16"/>
      <c r="F587" s="16"/>
      <c r="G587" s="16"/>
      <c r="H587" s="16"/>
      <c r="I587" s="16"/>
      <c r="J587" s="16"/>
      <c r="K587" s="16"/>
      <c r="L587" s="16"/>
      <c r="M587" s="16"/>
      <c r="N587" s="16"/>
      <c r="O587" s="16"/>
      <c r="P587" s="16"/>
      <c r="Q587" s="16"/>
      <c r="R587" s="16"/>
      <c r="S587" s="16"/>
      <c r="T587" s="23"/>
      <c r="U587" s="126"/>
    </row>
    <row r="588" spans="1:21" s="122" customFormat="1" ht="17.25">
      <c r="A588" s="24"/>
      <c r="B588" s="14">
        <f>أساسى3!B588</f>
        <v>0</v>
      </c>
      <c r="C588" s="14">
        <f>أساسى3!C588</f>
        <v>0</v>
      </c>
      <c r="D588" s="16"/>
      <c r="E588" s="16"/>
      <c r="F588" s="16"/>
      <c r="G588" s="16"/>
      <c r="H588" s="16"/>
      <c r="I588" s="16"/>
      <c r="J588" s="16"/>
      <c r="K588" s="16"/>
      <c r="L588" s="16"/>
      <c r="M588" s="16"/>
      <c r="N588" s="16"/>
      <c r="O588" s="16"/>
      <c r="P588" s="16"/>
      <c r="Q588" s="16"/>
      <c r="R588" s="16"/>
      <c r="S588" s="16"/>
      <c r="T588" s="23"/>
      <c r="U588" s="126"/>
    </row>
    <row r="589" spans="1:21" s="122" customFormat="1" ht="17.25">
      <c r="A589" s="24"/>
      <c r="B589" s="14">
        <f>أساسى3!B589</f>
        <v>0</v>
      </c>
      <c r="C589" s="14">
        <f>أساسى3!C589</f>
        <v>0</v>
      </c>
      <c r="D589" s="16"/>
      <c r="E589" s="16"/>
      <c r="F589" s="16"/>
      <c r="G589" s="16"/>
      <c r="H589" s="16"/>
      <c r="I589" s="16"/>
      <c r="J589" s="16"/>
      <c r="K589" s="16"/>
      <c r="L589" s="16"/>
      <c r="M589" s="16"/>
      <c r="N589" s="16"/>
      <c r="O589" s="16"/>
      <c r="P589" s="16"/>
      <c r="Q589" s="16"/>
      <c r="R589" s="16"/>
      <c r="S589" s="16"/>
      <c r="T589" s="23"/>
      <c r="U589" s="126"/>
    </row>
    <row r="590" spans="1:21" s="122" customFormat="1" ht="17.25">
      <c r="A590" s="24"/>
      <c r="B590" s="14">
        <f>أساسى3!B590</f>
        <v>0</v>
      </c>
      <c r="C590" s="14">
        <f>أساسى3!C590</f>
        <v>0</v>
      </c>
      <c r="D590" s="16"/>
      <c r="E590" s="16"/>
      <c r="F590" s="16"/>
      <c r="G590" s="16"/>
      <c r="H590" s="16"/>
      <c r="I590" s="16"/>
      <c r="J590" s="16"/>
      <c r="K590" s="16"/>
      <c r="L590" s="16"/>
      <c r="M590" s="16"/>
      <c r="N590" s="16"/>
      <c r="O590" s="16"/>
      <c r="P590" s="16"/>
      <c r="Q590" s="16"/>
      <c r="R590" s="16"/>
      <c r="S590" s="16"/>
      <c r="T590" s="23"/>
      <c r="U590" s="126"/>
    </row>
    <row r="591" spans="1:21" s="122" customFormat="1" ht="17.25">
      <c r="A591" s="24"/>
      <c r="B591" s="14">
        <f>أساسى3!B591</f>
        <v>0</v>
      </c>
      <c r="C591" s="14">
        <f>أساسى3!C591</f>
        <v>0</v>
      </c>
      <c r="D591" s="16"/>
      <c r="E591" s="16"/>
      <c r="F591" s="16"/>
      <c r="G591" s="16"/>
      <c r="H591" s="16"/>
      <c r="I591" s="16"/>
      <c r="J591" s="16"/>
      <c r="K591" s="16"/>
      <c r="L591" s="16"/>
      <c r="M591" s="16"/>
      <c r="N591" s="16"/>
      <c r="O591" s="16"/>
      <c r="P591" s="16"/>
      <c r="Q591" s="16"/>
      <c r="R591" s="16"/>
      <c r="S591" s="16"/>
      <c r="T591" s="23"/>
      <c r="U591" s="126"/>
    </row>
    <row r="592" spans="1:21" s="122" customFormat="1" ht="17.25">
      <c r="A592" s="24"/>
      <c r="B592" s="14">
        <f>أساسى3!B592</f>
        <v>0</v>
      </c>
      <c r="C592" s="14">
        <f>أساسى3!C592</f>
        <v>0</v>
      </c>
      <c r="D592" s="16"/>
      <c r="E592" s="16"/>
      <c r="F592" s="16"/>
      <c r="G592" s="16"/>
      <c r="H592" s="16"/>
      <c r="I592" s="16"/>
      <c r="J592" s="16"/>
      <c r="K592" s="16"/>
      <c r="L592" s="16"/>
      <c r="M592" s="16"/>
      <c r="N592" s="16"/>
      <c r="O592" s="16"/>
      <c r="P592" s="16"/>
      <c r="Q592" s="16"/>
      <c r="R592" s="16"/>
      <c r="S592" s="16"/>
      <c r="T592" s="23"/>
      <c r="U592" s="126"/>
    </row>
    <row r="593" spans="1:21" s="122" customFormat="1" ht="17.25">
      <c r="A593" s="24"/>
      <c r="B593" s="14">
        <f>أساسى3!B593</f>
        <v>0</v>
      </c>
      <c r="C593" s="14">
        <f>أساسى3!C593</f>
        <v>0</v>
      </c>
      <c r="D593" s="16"/>
      <c r="E593" s="16"/>
      <c r="F593" s="16"/>
      <c r="G593" s="16"/>
      <c r="H593" s="16"/>
      <c r="I593" s="16"/>
      <c r="J593" s="16"/>
      <c r="K593" s="16"/>
      <c r="L593" s="16"/>
      <c r="M593" s="16"/>
      <c r="N593" s="16"/>
      <c r="O593" s="16"/>
      <c r="P593" s="16"/>
      <c r="Q593" s="16"/>
      <c r="R593" s="16"/>
      <c r="S593" s="16"/>
      <c r="T593" s="23"/>
      <c r="U593" s="126"/>
    </row>
    <row r="594" spans="1:21" s="122" customFormat="1" ht="17.25">
      <c r="A594" s="24"/>
      <c r="B594" s="14">
        <f>أساسى3!B594</f>
        <v>0</v>
      </c>
      <c r="C594" s="14">
        <f>أساسى3!C594</f>
        <v>0</v>
      </c>
      <c r="D594" s="16"/>
      <c r="E594" s="16"/>
      <c r="F594" s="16"/>
      <c r="G594" s="16"/>
      <c r="H594" s="16"/>
      <c r="I594" s="16"/>
      <c r="J594" s="16"/>
      <c r="K594" s="16"/>
      <c r="L594" s="16"/>
      <c r="M594" s="16"/>
      <c r="N594" s="16"/>
      <c r="O594" s="16"/>
      <c r="P594" s="16"/>
      <c r="Q594" s="16"/>
      <c r="R594" s="16"/>
      <c r="S594" s="16"/>
      <c r="T594" s="23"/>
      <c r="U594" s="126"/>
    </row>
    <row r="595" spans="1:21" s="122" customFormat="1" ht="17.25">
      <c r="A595" s="24"/>
      <c r="B595" s="14">
        <f>أساسى3!B595</f>
        <v>0</v>
      </c>
      <c r="C595" s="14">
        <f>أساسى3!C595</f>
        <v>0</v>
      </c>
      <c r="D595" s="16"/>
      <c r="E595" s="16"/>
      <c r="F595" s="16"/>
      <c r="G595" s="16"/>
      <c r="H595" s="16"/>
      <c r="I595" s="16"/>
      <c r="J595" s="16"/>
      <c r="K595" s="16"/>
      <c r="L595" s="16"/>
      <c r="M595" s="16"/>
      <c r="N595" s="16"/>
      <c r="O595" s="16"/>
      <c r="P595" s="16"/>
      <c r="Q595" s="16"/>
      <c r="R595" s="16"/>
      <c r="S595" s="16"/>
      <c r="T595" s="23"/>
      <c r="U595" s="126"/>
    </row>
    <row r="596" spans="1:21" s="122" customFormat="1" ht="17.25">
      <c r="A596" s="24"/>
      <c r="B596" s="14">
        <f>أساسى3!B596</f>
        <v>0</v>
      </c>
      <c r="C596" s="14">
        <f>أساسى3!C596</f>
        <v>0</v>
      </c>
      <c r="D596" s="16"/>
      <c r="E596" s="16"/>
      <c r="F596" s="16"/>
      <c r="G596" s="16"/>
      <c r="H596" s="16"/>
      <c r="I596" s="16"/>
      <c r="J596" s="16"/>
      <c r="K596" s="16"/>
      <c r="L596" s="16"/>
      <c r="M596" s="16"/>
      <c r="N596" s="16"/>
      <c r="O596" s="16"/>
      <c r="P596" s="16"/>
      <c r="Q596" s="16"/>
      <c r="R596" s="16"/>
      <c r="S596" s="16"/>
      <c r="T596" s="23"/>
      <c r="U596" s="126"/>
    </row>
    <row r="597" spans="1:21" s="122" customFormat="1" ht="17.25">
      <c r="A597" s="24"/>
      <c r="B597" s="14">
        <f>أساسى3!B597</f>
        <v>0</v>
      </c>
      <c r="C597" s="14">
        <f>أساسى3!C597</f>
        <v>0</v>
      </c>
      <c r="D597" s="16"/>
      <c r="E597" s="16"/>
      <c r="F597" s="16"/>
      <c r="G597" s="16"/>
      <c r="H597" s="16"/>
      <c r="I597" s="16"/>
      <c r="J597" s="16"/>
      <c r="K597" s="16"/>
      <c r="L597" s="16"/>
      <c r="M597" s="16"/>
      <c r="N597" s="16"/>
      <c r="O597" s="16"/>
      <c r="P597" s="16"/>
      <c r="Q597" s="16"/>
      <c r="R597" s="16"/>
      <c r="S597" s="16"/>
      <c r="T597" s="23"/>
      <c r="U597" s="126"/>
    </row>
    <row r="598" spans="1:21" s="122" customFormat="1" ht="17.25">
      <c r="A598" s="24"/>
      <c r="B598" s="14">
        <f>أساسى3!B598</f>
        <v>0</v>
      </c>
      <c r="C598" s="14">
        <f>أساسى3!C598</f>
        <v>0</v>
      </c>
      <c r="D598" s="16"/>
      <c r="E598" s="16"/>
      <c r="F598" s="16"/>
      <c r="G598" s="16"/>
      <c r="H598" s="16"/>
      <c r="I598" s="16"/>
      <c r="J598" s="16"/>
      <c r="K598" s="16"/>
      <c r="L598" s="16"/>
      <c r="M598" s="16"/>
      <c r="N598" s="16"/>
      <c r="O598" s="16"/>
      <c r="P598" s="16"/>
      <c r="Q598" s="16"/>
      <c r="R598" s="16"/>
      <c r="S598" s="16"/>
      <c r="T598" s="23"/>
      <c r="U598" s="126"/>
    </row>
    <row r="599" spans="1:21" s="122" customFormat="1" ht="17.25">
      <c r="A599" s="24"/>
      <c r="B599" s="14">
        <f>أساسى3!B599</f>
        <v>0</v>
      </c>
      <c r="C599" s="14">
        <f>أساسى3!C599</f>
        <v>0</v>
      </c>
      <c r="D599" s="16"/>
      <c r="E599" s="16"/>
      <c r="F599" s="16"/>
      <c r="G599" s="16"/>
      <c r="H599" s="16"/>
      <c r="I599" s="16"/>
      <c r="J599" s="16"/>
      <c r="K599" s="16"/>
      <c r="L599" s="16"/>
      <c r="M599" s="16"/>
      <c r="N599" s="16"/>
      <c r="O599" s="16"/>
      <c r="P599" s="16"/>
      <c r="Q599" s="16"/>
      <c r="R599" s="16"/>
      <c r="S599" s="16"/>
      <c r="T599" s="23"/>
      <c r="U599" s="126"/>
    </row>
    <row r="600" spans="1:21" s="122" customFormat="1" ht="17.25">
      <c r="A600" s="24"/>
      <c r="B600" s="14">
        <f>أساسى3!B600</f>
        <v>0</v>
      </c>
      <c r="C600" s="14">
        <f>أساسى3!C600</f>
        <v>0</v>
      </c>
      <c r="D600" s="16"/>
      <c r="E600" s="16"/>
      <c r="F600" s="16"/>
      <c r="G600" s="16"/>
      <c r="H600" s="16"/>
      <c r="I600" s="16"/>
      <c r="J600" s="16"/>
      <c r="K600" s="16"/>
      <c r="L600" s="16"/>
      <c r="M600" s="16"/>
      <c r="N600" s="16"/>
      <c r="O600" s="16"/>
      <c r="P600" s="16"/>
      <c r="Q600" s="16"/>
      <c r="R600" s="16"/>
      <c r="S600" s="16"/>
      <c r="T600" s="23"/>
      <c r="U600" s="126"/>
    </row>
    <row r="601" spans="1:21" s="122" customFormat="1" ht="17.25">
      <c r="A601" s="24"/>
      <c r="B601" s="14">
        <f>أساسى3!B601</f>
        <v>0</v>
      </c>
      <c r="C601" s="14">
        <f>أساسى3!C601</f>
        <v>0</v>
      </c>
      <c r="D601" s="16"/>
      <c r="E601" s="16"/>
      <c r="F601" s="16"/>
      <c r="G601" s="16"/>
      <c r="H601" s="16"/>
      <c r="I601" s="16"/>
      <c r="J601" s="16"/>
      <c r="K601" s="16"/>
      <c r="L601" s="16"/>
      <c r="M601" s="16"/>
      <c r="N601" s="16"/>
      <c r="O601" s="16"/>
      <c r="P601" s="16"/>
      <c r="Q601" s="16"/>
      <c r="R601" s="16"/>
      <c r="S601" s="16"/>
      <c r="T601" s="23"/>
      <c r="U601" s="126"/>
    </row>
    <row r="602" spans="1:21" s="122" customFormat="1" ht="17.25">
      <c r="A602" s="24"/>
      <c r="B602" s="14">
        <f>أساسى3!B602</f>
        <v>0</v>
      </c>
      <c r="C602" s="14">
        <f>أساسى3!C602</f>
        <v>0</v>
      </c>
      <c r="D602" s="16"/>
      <c r="E602" s="16"/>
      <c r="F602" s="16"/>
      <c r="G602" s="16"/>
      <c r="H602" s="16"/>
      <c r="I602" s="16"/>
      <c r="J602" s="16"/>
      <c r="K602" s="16"/>
      <c r="L602" s="16"/>
      <c r="M602" s="16"/>
      <c r="N602" s="16"/>
      <c r="O602" s="16"/>
      <c r="P602" s="16"/>
      <c r="Q602" s="16"/>
      <c r="R602" s="16"/>
      <c r="S602" s="16"/>
      <c r="T602" s="23"/>
      <c r="U602" s="126"/>
    </row>
    <row r="603" spans="1:21" s="122" customFormat="1" ht="17.25">
      <c r="A603" s="24"/>
      <c r="B603" s="14">
        <f>أساسى3!B603</f>
        <v>0</v>
      </c>
      <c r="C603" s="14">
        <f>أساسى3!C603</f>
        <v>0</v>
      </c>
      <c r="D603" s="16"/>
      <c r="E603" s="16"/>
      <c r="F603" s="16"/>
      <c r="G603" s="16"/>
      <c r="H603" s="16"/>
      <c r="I603" s="16"/>
      <c r="J603" s="16"/>
      <c r="K603" s="16"/>
      <c r="L603" s="16"/>
      <c r="M603" s="16"/>
      <c r="N603" s="16"/>
      <c r="O603" s="16"/>
      <c r="P603" s="16"/>
      <c r="Q603" s="16"/>
      <c r="R603" s="16"/>
      <c r="S603" s="16"/>
      <c r="T603" s="23"/>
      <c r="U603" s="126"/>
    </row>
    <row r="604" spans="1:21" s="122" customFormat="1" ht="17.25">
      <c r="A604" s="24"/>
      <c r="B604" s="14">
        <f>أساسى3!B604</f>
        <v>0</v>
      </c>
      <c r="C604" s="14">
        <f>أساسى3!C604</f>
        <v>0</v>
      </c>
      <c r="D604" s="16"/>
      <c r="E604" s="16"/>
      <c r="F604" s="16"/>
      <c r="G604" s="16"/>
      <c r="H604" s="16"/>
      <c r="I604" s="16"/>
      <c r="J604" s="16"/>
      <c r="K604" s="16"/>
      <c r="L604" s="16"/>
      <c r="M604" s="16"/>
      <c r="N604" s="16"/>
      <c r="O604" s="16"/>
      <c r="P604" s="16"/>
      <c r="Q604" s="16"/>
      <c r="R604" s="16"/>
      <c r="S604" s="16"/>
      <c r="T604" s="23"/>
      <c r="U604" s="126"/>
    </row>
    <row r="605" spans="1:21" s="122" customFormat="1" ht="17.25">
      <c r="A605" s="24"/>
      <c r="B605" s="14">
        <f>أساسى3!B605</f>
        <v>0</v>
      </c>
      <c r="C605" s="14">
        <f>أساسى3!C605</f>
        <v>0</v>
      </c>
      <c r="D605" s="16"/>
      <c r="E605" s="16"/>
      <c r="F605" s="16"/>
      <c r="G605" s="16"/>
      <c r="H605" s="16"/>
      <c r="I605" s="16"/>
      <c r="J605" s="16"/>
      <c r="K605" s="16"/>
      <c r="L605" s="16"/>
      <c r="M605" s="16"/>
      <c r="N605" s="16"/>
      <c r="O605" s="16"/>
      <c r="P605" s="16"/>
      <c r="Q605" s="16"/>
      <c r="R605" s="16"/>
      <c r="S605" s="16"/>
      <c r="T605" s="23"/>
      <c r="U605" s="126"/>
    </row>
    <row r="606" spans="1:21" s="122" customFormat="1" ht="17.25">
      <c r="A606" s="24"/>
      <c r="B606" s="14">
        <f>أساسى3!B606</f>
        <v>0</v>
      </c>
      <c r="C606" s="14">
        <f>أساسى3!C606</f>
        <v>0</v>
      </c>
      <c r="D606" s="16"/>
      <c r="E606" s="16"/>
      <c r="F606" s="16"/>
      <c r="G606" s="16"/>
      <c r="H606" s="16"/>
      <c r="I606" s="16"/>
      <c r="J606" s="16"/>
      <c r="K606" s="16"/>
      <c r="L606" s="16"/>
      <c r="M606" s="16"/>
      <c r="N606" s="16"/>
      <c r="O606" s="16"/>
      <c r="P606" s="16"/>
      <c r="Q606" s="16"/>
      <c r="R606" s="16"/>
      <c r="S606" s="16"/>
      <c r="T606" s="23"/>
      <c r="U606" s="126"/>
    </row>
    <row r="607" spans="1:21" s="122" customFormat="1" ht="17.25">
      <c r="A607" s="24"/>
      <c r="B607" s="14">
        <f>أساسى3!B607</f>
        <v>0</v>
      </c>
      <c r="C607" s="14">
        <f>أساسى3!C607</f>
        <v>0</v>
      </c>
      <c r="D607" s="16"/>
      <c r="E607" s="16"/>
      <c r="F607" s="16"/>
      <c r="G607" s="16"/>
      <c r="H607" s="16"/>
      <c r="I607" s="16"/>
      <c r="J607" s="16"/>
      <c r="K607" s="16"/>
      <c r="L607" s="16"/>
      <c r="M607" s="16"/>
      <c r="N607" s="16"/>
      <c r="O607" s="16"/>
      <c r="P607" s="16"/>
      <c r="Q607" s="16"/>
      <c r="R607" s="16"/>
      <c r="S607" s="16"/>
      <c r="T607" s="23"/>
      <c r="U607" s="126"/>
    </row>
    <row r="608" spans="1:21" s="122" customFormat="1" ht="17.25">
      <c r="A608" s="24"/>
      <c r="B608" s="14">
        <f>أساسى3!B608</f>
        <v>0</v>
      </c>
      <c r="C608" s="14">
        <f>أساسى3!C608</f>
        <v>0</v>
      </c>
      <c r="D608" s="16"/>
      <c r="E608" s="16"/>
      <c r="F608" s="16"/>
      <c r="G608" s="16"/>
      <c r="H608" s="16"/>
      <c r="I608" s="16"/>
      <c r="J608" s="16"/>
      <c r="K608" s="16"/>
      <c r="L608" s="16"/>
      <c r="M608" s="16"/>
      <c r="N608" s="16"/>
      <c r="O608" s="16"/>
      <c r="P608" s="16"/>
      <c r="Q608" s="16"/>
      <c r="R608" s="16"/>
      <c r="S608" s="16"/>
      <c r="T608" s="23"/>
      <c r="U608" s="126"/>
    </row>
    <row r="609" spans="1:21" s="122" customFormat="1" ht="17.25">
      <c r="A609" s="24"/>
      <c r="B609" s="14">
        <f>أساسى3!B609</f>
        <v>0</v>
      </c>
      <c r="C609" s="14">
        <f>أساسى3!C609</f>
        <v>0</v>
      </c>
      <c r="D609" s="16"/>
      <c r="E609" s="16"/>
      <c r="F609" s="16"/>
      <c r="G609" s="16"/>
      <c r="H609" s="16"/>
      <c r="I609" s="16"/>
      <c r="J609" s="16"/>
      <c r="K609" s="16"/>
      <c r="L609" s="16"/>
      <c r="M609" s="16"/>
      <c r="N609" s="16"/>
      <c r="O609" s="16"/>
      <c r="P609" s="16"/>
      <c r="Q609" s="16"/>
      <c r="R609" s="16"/>
      <c r="S609" s="16"/>
      <c r="T609" s="23"/>
      <c r="U609" s="126"/>
    </row>
    <row r="610" spans="1:21" s="122" customFormat="1" ht="17.25">
      <c r="A610" s="24"/>
      <c r="B610" s="14">
        <f>أساسى3!B610</f>
        <v>0</v>
      </c>
      <c r="C610" s="14">
        <f>أساسى3!C610</f>
        <v>0</v>
      </c>
      <c r="D610" s="16"/>
      <c r="E610" s="16"/>
      <c r="F610" s="16"/>
      <c r="G610" s="16"/>
      <c r="H610" s="16"/>
      <c r="I610" s="16"/>
      <c r="J610" s="16"/>
      <c r="K610" s="16"/>
      <c r="L610" s="16"/>
      <c r="M610" s="16"/>
      <c r="N610" s="16"/>
      <c r="O610" s="16"/>
      <c r="P610" s="16"/>
      <c r="Q610" s="16"/>
      <c r="R610" s="16"/>
      <c r="S610" s="16"/>
      <c r="T610" s="23"/>
      <c r="U610" s="126"/>
    </row>
    <row r="611" spans="1:21" s="122" customFormat="1" ht="17.25">
      <c r="A611" s="24"/>
      <c r="B611" s="14">
        <f>أساسى3!B611</f>
        <v>0</v>
      </c>
      <c r="C611" s="14">
        <f>أساسى3!C611</f>
        <v>0</v>
      </c>
      <c r="D611" s="16"/>
      <c r="E611" s="16"/>
      <c r="F611" s="16"/>
      <c r="G611" s="16"/>
      <c r="H611" s="16"/>
      <c r="I611" s="16"/>
      <c r="J611" s="16"/>
      <c r="K611" s="16"/>
      <c r="L611" s="16"/>
      <c r="M611" s="16"/>
      <c r="N611" s="16"/>
      <c r="O611" s="16"/>
      <c r="P611" s="16"/>
      <c r="Q611" s="16"/>
      <c r="R611" s="16"/>
      <c r="S611" s="16"/>
      <c r="T611" s="23"/>
      <c r="U611" s="126"/>
    </row>
    <row r="612" spans="1:21" s="122" customFormat="1" ht="17.25">
      <c r="A612" s="24"/>
      <c r="B612" s="14">
        <f>أساسى3!B612</f>
        <v>0</v>
      </c>
      <c r="C612" s="14">
        <f>أساسى3!C612</f>
        <v>0</v>
      </c>
      <c r="D612" s="16"/>
      <c r="E612" s="16"/>
      <c r="F612" s="16"/>
      <c r="G612" s="16"/>
      <c r="H612" s="16"/>
      <c r="I612" s="16"/>
      <c r="J612" s="16"/>
      <c r="K612" s="16"/>
      <c r="L612" s="16"/>
      <c r="M612" s="16"/>
      <c r="N612" s="16"/>
      <c r="O612" s="16"/>
      <c r="P612" s="16"/>
      <c r="Q612" s="16"/>
      <c r="R612" s="16"/>
      <c r="S612" s="16"/>
      <c r="T612" s="23"/>
      <c r="U612" s="126"/>
    </row>
    <row r="613" spans="1:21" s="122" customFormat="1" ht="17.25">
      <c r="A613" s="24"/>
      <c r="B613" s="14">
        <f>أساسى3!B613</f>
        <v>0</v>
      </c>
      <c r="C613" s="14">
        <f>أساسى3!C613</f>
        <v>0</v>
      </c>
      <c r="D613" s="16"/>
      <c r="E613" s="16"/>
      <c r="F613" s="16"/>
      <c r="G613" s="16"/>
      <c r="H613" s="16"/>
      <c r="I613" s="16"/>
      <c r="J613" s="16"/>
      <c r="K613" s="16"/>
      <c r="L613" s="16"/>
      <c r="M613" s="16"/>
      <c r="N613" s="16"/>
      <c r="O613" s="16"/>
      <c r="P613" s="16"/>
      <c r="Q613" s="16"/>
      <c r="R613" s="16"/>
      <c r="S613" s="16"/>
      <c r="T613" s="23"/>
      <c r="U613" s="126"/>
    </row>
    <row r="614" spans="1:21" s="122" customFormat="1" ht="17.25">
      <c r="A614" s="24"/>
      <c r="B614" s="14">
        <f>أساسى3!B614</f>
        <v>0</v>
      </c>
      <c r="C614" s="14">
        <f>أساسى3!C614</f>
        <v>0</v>
      </c>
      <c r="D614" s="16"/>
      <c r="E614" s="16"/>
      <c r="F614" s="16"/>
      <c r="G614" s="16"/>
      <c r="H614" s="16"/>
      <c r="I614" s="16"/>
      <c r="J614" s="16"/>
      <c r="K614" s="16"/>
      <c r="L614" s="16"/>
      <c r="M614" s="16"/>
      <c r="N614" s="16"/>
      <c r="O614" s="16"/>
      <c r="P614" s="16"/>
      <c r="Q614" s="16"/>
      <c r="R614" s="16"/>
      <c r="S614" s="16"/>
      <c r="T614" s="23"/>
      <c r="U614" s="126"/>
    </row>
    <row r="615" spans="1:21" s="122" customFormat="1" ht="17.25">
      <c r="A615" s="24"/>
      <c r="B615" s="14">
        <f>أساسى3!B615</f>
        <v>0</v>
      </c>
      <c r="C615" s="14">
        <f>أساسى3!C615</f>
        <v>0</v>
      </c>
      <c r="D615" s="16"/>
      <c r="E615" s="16"/>
      <c r="F615" s="16"/>
      <c r="G615" s="16"/>
      <c r="H615" s="16"/>
      <c r="I615" s="16"/>
      <c r="J615" s="16"/>
      <c r="K615" s="16"/>
      <c r="L615" s="16"/>
      <c r="M615" s="16"/>
      <c r="N615" s="16"/>
      <c r="O615" s="16"/>
      <c r="P615" s="16"/>
      <c r="Q615" s="16"/>
      <c r="R615" s="16"/>
      <c r="S615" s="16"/>
      <c r="T615" s="23"/>
      <c r="U615" s="126"/>
    </row>
    <row r="616" spans="1:21" s="122" customFormat="1" ht="17.25">
      <c r="A616" s="24"/>
      <c r="B616" s="14">
        <f>أساسى3!B616</f>
        <v>0</v>
      </c>
      <c r="C616" s="14">
        <f>أساسى3!C616</f>
        <v>0</v>
      </c>
      <c r="D616" s="16"/>
      <c r="E616" s="16"/>
      <c r="F616" s="16"/>
      <c r="G616" s="16"/>
      <c r="H616" s="16"/>
      <c r="I616" s="16"/>
      <c r="J616" s="16"/>
      <c r="K616" s="16"/>
      <c r="L616" s="16"/>
      <c r="M616" s="16"/>
      <c r="N616" s="16"/>
      <c r="O616" s="16"/>
      <c r="P616" s="16"/>
      <c r="Q616" s="16"/>
      <c r="R616" s="16"/>
      <c r="S616" s="16"/>
      <c r="T616" s="23"/>
      <c r="U616" s="126"/>
    </row>
    <row r="617" spans="1:21" s="122" customFormat="1" ht="17.25">
      <c r="A617" s="24"/>
      <c r="B617" s="14">
        <f>أساسى3!B617</f>
        <v>0</v>
      </c>
      <c r="C617" s="14">
        <f>أساسى3!C617</f>
        <v>0</v>
      </c>
      <c r="D617" s="16"/>
      <c r="E617" s="16"/>
      <c r="F617" s="16"/>
      <c r="G617" s="16"/>
      <c r="H617" s="16"/>
      <c r="I617" s="16"/>
      <c r="J617" s="16"/>
      <c r="K617" s="16"/>
      <c r="L617" s="16"/>
      <c r="M617" s="16"/>
      <c r="N617" s="16"/>
      <c r="O617" s="16"/>
      <c r="P617" s="16"/>
      <c r="Q617" s="16"/>
      <c r="R617" s="16"/>
      <c r="S617" s="16"/>
      <c r="T617" s="23"/>
      <c r="U617" s="126"/>
    </row>
    <row r="618" spans="1:21" s="122" customFormat="1" ht="17.25">
      <c r="A618" s="24"/>
      <c r="B618" s="14">
        <f>أساسى3!B618</f>
        <v>0</v>
      </c>
      <c r="C618" s="14">
        <f>أساسى3!C618</f>
        <v>0</v>
      </c>
      <c r="D618" s="16"/>
      <c r="E618" s="16"/>
      <c r="F618" s="16"/>
      <c r="G618" s="16"/>
      <c r="H618" s="16"/>
      <c r="I618" s="16"/>
      <c r="J618" s="16"/>
      <c r="K618" s="16"/>
      <c r="L618" s="16"/>
      <c r="M618" s="16"/>
      <c r="N618" s="16"/>
      <c r="O618" s="16"/>
      <c r="P618" s="16"/>
      <c r="Q618" s="16"/>
      <c r="R618" s="16"/>
      <c r="S618" s="16"/>
      <c r="T618" s="23"/>
      <c r="U618" s="126"/>
    </row>
    <row r="619" spans="1:21" s="122" customFormat="1" ht="17.25">
      <c r="A619" s="24"/>
      <c r="B619" s="14">
        <f>أساسى3!B619</f>
        <v>0</v>
      </c>
      <c r="C619" s="14">
        <f>أساسى3!C619</f>
        <v>0</v>
      </c>
      <c r="D619" s="16"/>
      <c r="E619" s="16"/>
      <c r="F619" s="16"/>
      <c r="G619" s="16"/>
      <c r="H619" s="16"/>
      <c r="I619" s="16"/>
      <c r="J619" s="16"/>
      <c r="K619" s="16"/>
      <c r="L619" s="16"/>
      <c r="M619" s="16"/>
      <c r="N619" s="16"/>
      <c r="O619" s="16"/>
      <c r="P619" s="16"/>
      <c r="Q619" s="16"/>
      <c r="R619" s="16"/>
      <c r="S619" s="16"/>
      <c r="T619" s="23"/>
      <c r="U619" s="126"/>
    </row>
    <row r="620" spans="1:21" s="122" customFormat="1" ht="17.25">
      <c r="A620" s="24"/>
      <c r="B620" s="14">
        <f>أساسى3!B620</f>
        <v>0</v>
      </c>
      <c r="C620" s="14">
        <f>أساسى3!C620</f>
        <v>0</v>
      </c>
      <c r="D620" s="16"/>
      <c r="E620" s="16"/>
      <c r="F620" s="16"/>
      <c r="G620" s="16"/>
      <c r="H620" s="16"/>
      <c r="I620" s="16"/>
      <c r="J620" s="16"/>
      <c r="K620" s="16"/>
      <c r="L620" s="16"/>
      <c r="M620" s="16"/>
      <c r="N620" s="16"/>
      <c r="O620" s="16"/>
      <c r="P620" s="16"/>
      <c r="Q620" s="16"/>
      <c r="R620" s="16"/>
      <c r="S620" s="16"/>
      <c r="T620" s="23"/>
      <c r="U620" s="126"/>
    </row>
    <row r="621" spans="1:21" s="122" customFormat="1" ht="17.25">
      <c r="A621" s="24"/>
      <c r="B621" s="14">
        <f>أساسى3!B621</f>
        <v>0</v>
      </c>
      <c r="C621" s="14">
        <f>أساسى3!C621</f>
        <v>0</v>
      </c>
      <c r="D621" s="16"/>
      <c r="E621" s="16"/>
      <c r="F621" s="16"/>
      <c r="G621" s="16"/>
      <c r="H621" s="16"/>
      <c r="I621" s="16"/>
      <c r="J621" s="16"/>
      <c r="K621" s="16"/>
      <c r="L621" s="16"/>
      <c r="M621" s="16"/>
      <c r="N621" s="16"/>
      <c r="O621" s="16"/>
      <c r="P621" s="16"/>
      <c r="Q621" s="16"/>
      <c r="R621" s="16"/>
      <c r="S621" s="16"/>
      <c r="T621" s="23"/>
      <c r="U621" s="126"/>
    </row>
    <row r="622" spans="1:21" s="122" customFormat="1" ht="17.25">
      <c r="A622" s="24"/>
      <c r="B622" s="14">
        <f>أساسى3!B622</f>
        <v>0</v>
      </c>
      <c r="C622" s="14">
        <f>أساسى3!C622</f>
        <v>0</v>
      </c>
      <c r="D622" s="16"/>
      <c r="E622" s="16"/>
      <c r="F622" s="16"/>
      <c r="G622" s="16"/>
      <c r="H622" s="16"/>
      <c r="I622" s="16"/>
      <c r="J622" s="16"/>
      <c r="K622" s="16"/>
      <c r="L622" s="16"/>
      <c r="M622" s="16"/>
      <c r="N622" s="16"/>
      <c r="O622" s="16"/>
      <c r="P622" s="16"/>
      <c r="Q622" s="16"/>
      <c r="R622" s="16"/>
      <c r="S622" s="16"/>
      <c r="T622" s="23"/>
      <c r="U622" s="126"/>
    </row>
    <row r="623" spans="1:21" s="122" customFormat="1" ht="17.25">
      <c r="A623" s="24"/>
      <c r="B623" s="14">
        <f>أساسى3!B623</f>
        <v>0</v>
      </c>
      <c r="C623" s="14">
        <f>أساسى3!C623</f>
        <v>0</v>
      </c>
      <c r="D623" s="16"/>
      <c r="E623" s="16"/>
      <c r="F623" s="16"/>
      <c r="G623" s="16"/>
      <c r="H623" s="16"/>
      <c r="I623" s="16"/>
      <c r="J623" s="16"/>
      <c r="K623" s="16"/>
      <c r="L623" s="16"/>
      <c r="M623" s="16"/>
      <c r="N623" s="16"/>
      <c r="O623" s="16"/>
      <c r="P623" s="16"/>
      <c r="Q623" s="16"/>
      <c r="R623" s="16"/>
      <c r="S623" s="16"/>
      <c r="T623" s="23"/>
      <c r="U623" s="126"/>
    </row>
    <row r="624" spans="1:21" s="122" customFormat="1" ht="17.25">
      <c r="A624" s="24"/>
      <c r="B624" s="14">
        <f>أساسى3!B624</f>
        <v>0</v>
      </c>
      <c r="C624" s="14">
        <f>أساسى3!C624</f>
        <v>0</v>
      </c>
      <c r="D624" s="16"/>
      <c r="E624" s="16"/>
      <c r="F624" s="16"/>
      <c r="G624" s="16"/>
      <c r="H624" s="16"/>
      <c r="I624" s="16"/>
      <c r="J624" s="16"/>
      <c r="K624" s="16"/>
      <c r="L624" s="16"/>
      <c r="M624" s="16"/>
      <c r="N624" s="16"/>
      <c r="O624" s="16"/>
      <c r="P624" s="16"/>
      <c r="Q624" s="16"/>
      <c r="R624" s="16"/>
      <c r="S624" s="16"/>
      <c r="T624" s="23"/>
      <c r="U624" s="126"/>
    </row>
    <row r="625" spans="1:21" s="122" customFormat="1" ht="17.25">
      <c r="A625" s="24"/>
      <c r="B625" s="14">
        <f>أساسى3!B625</f>
        <v>0</v>
      </c>
      <c r="C625" s="14">
        <f>أساسى3!C625</f>
        <v>0</v>
      </c>
      <c r="D625" s="16"/>
      <c r="E625" s="16"/>
      <c r="F625" s="16"/>
      <c r="G625" s="16"/>
      <c r="H625" s="16"/>
      <c r="I625" s="16"/>
      <c r="J625" s="16"/>
      <c r="K625" s="16"/>
      <c r="L625" s="16"/>
      <c r="M625" s="16"/>
      <c r="N625" s="16"/>
      <c r="O625" s="16"/>
      <c r="P625" s="16"/>
      <c r="Q625" s="16"/>
      <c r="R625" s="16"/>
      <c r="S625" s="16"/>
      <c r="T625" s="23"/>
      <c r="U625" s="126"/>
    </row>
    <row r="626" spans="1:21" s="122" customFormat="1" ht="17.25">
      <c r="A626" s="24"/>
      <c r="B626" s="14">
        <f>أساسى3!B626</f>
        <v>0</v>
      </c>
      <c r="C626" s="14">
        <f>أساسى3!C626</f>
        <v>0</v>
      </c>
      <c r="D626" s="16"/>
      <c r="E626" s="16"/>
      <c r="F626" s="16"/>
      <c r="G626" s="16"/>
      <c r="H626" s="16"/>
      <c r="I626" s="16"/>
      <c r="J626" s="16"/>
      <c r="K626" s="16"/>
      <c r="L626" s="16"/>
      <c r="M626" s="16"/>
      <c r="N626" s="16"/>
      <c r="O626" s="16"/>
      <c r="P626" s="16"/>
      <c r="Q626" s="16"/>
      <c r="R626" s="16"/>
      <c r="S626" s="16"/>
      <c r="T626" s="23"/>
      <c r="U626" s="126"/>
    </row>
    <row r="627" spans="1:21" s="122" customFormat="1" ht="17.25">
      <c r="A627" s="24"/>
      <c r="B627" s="14">
        <f>أساسى3!B627</f>
        <v>0</v>
      </c>
      <c r="C627" s="14">
        <f>أساسى3!C627</f>
        <v>0</v>
      </c>
      <c r="D627" s="16"/>
      <c r="E627" s="16"/>
      <c r="F627" s="16"/>
      <c r="G627" s="16"/>
      <c r="H627" s="16"/>
      <c r="I627" s="16"/>
      <c r="J627" s="16"/>
      <c r="K627" s="16"/>
      <c r="L627" s="16"/>
      <c r="M627" s="16"/>
      <c r="N627" s="16"/>
      <c r="O627" s="16"/>
      <c r="P627" s="16"/>
      <c r="Q627" s="16"/>
      <c r="R627" s="16"/>
      <c r="S627" s="16"/>
      <c r="T627" s="23"/>
      <c r="U627" s="126"/>
    </row>
    <row r="628" spans="1:21" s="122" customFormat="1" ht="17.25">
      <c r="A628" s="24"/>
      <c r="B628" s="14">
        <f>أساسى3!B628</f>
        <v>0</v>
      </c>
      <c r="C628" s="14">
        <f>أساسى3!C628</f>
        <v>0</v>
      </c>
      <c r="D628" s="16"/>
      <c r="E628" s="16"/>
      <c r="F628" s="16"/>
      <c r="G628" s="16"/>
      <c r="H628" s="16"/>
      <c r="I628" s="16"/>
      <c r="J628" s="16"/>
      <c r="K628" s="16"/>
      <c r="L628" s="16"/>
      <c r="M628" s="16"/>
      <c r="N628" s="16"/>
      <c r="O628" s="16"/>
      <c r="P628" s="16"/>
      <c r="Q628" s="16"/>
      <c r="R628" s="16"/>
      <c r="S628" s="16"/>
      <c r="T628" s="23"/>
      <c r="U628" s="126"/>
    </row>
    <row r="629" spans="1:21" s="122" customFormat="1" ht="17.25">
      <c r="A629" s="24"/>
      <c r="B629" s="14">
        <f>أساسى3!B629</f>
        <v>0</v>
      </c>
      <c r="C629" s="14">
        <f>أساسى3!C629</f>
        <v>0</v>
      </c>
      <c r="D629" s="16"/>
      <c r="E629" s="16"/>
      <c r="F629" s="16"/>
      <c r="G629" s="16"/>
      <c r="H629" s="16"/>
      <c r="I629" s="16"/>
      <c r="J629" s="16"/>
      <c r="K629" s="16"/>
      <c r="L629" s="16"/>
      <c r="M629" s="16"/>
      <c r="N629" s="16"/>
      <c r="O629" s="16"/>
      <c r="P629" s="16"/>
      <c r="Q629" s="16"/>
      <c r="R629" s="16"/>
      <c r="S629" s="16"/>
      <c r="T629" s="23"/>
      <c r="U629" s="126"/>
    </row>
    <row r="630" spans="1:21" s="122" customFormat="1" ht="17.25">
      <c r="A630" s="24"/>
      <c r="B630" s="14">
        <f>أساسى3!B630</f>
        <v>0</v>
      </c>
      <c r="C630" s="14">
        <f>أساسى3!C630</f>
        <v>0</v>
      </c>
      <c r="D630" s="16"/>
      <c r="E630" s="16"/>
      <c r="F630" s="16"/>
      <c r="G630" s="16"/>
      <c r="H630" s="16"/>
      <c r="I630" s="16"/>
      <c r="J630" s="16"/>
      <c r="K630" s="16"/>
      <c r="L630" s="16"/>
      <c r="M630" s="16"/>
      <c r="N630" s="16"/>
      <c r="O630" s="16"/>
      <c r="P630" s="16"/>
      <c r="Q630" s="16"/>
      <c r="R630" s="16"/>
      <c r="S630" s="16"/>
      <c r="T630" s="23"/>
      <c r="U630" s="126"/>
    </row>
    <row r="631" spans="1:21" s="122" customFormat="1" ht="17.25">
      <c r="A631" s="24"/>
      <c r="B631" s="14">
        <f>أساسى3!B631</f>
        <v>0</v>
      </c>
      <c r="C631" s="14">
        <f>أساسى3!C631</f>
        <v>0</v>
      </c>
      <c r="D631" s="16"/>
      <c r="E631" s="16"/>
      <c r="F631" s="16"/>
      <c r="G631" s="16"/>
      <c r="H631" s="16"/>
      <c r="I631" s="16"/>
      <c r="J631" s="16"/>
      <c r="K631" s="16"/>
      <c r="L631" s="16"/>
      <c r="M631" s="16"/>
      <c r="N631" s="16"/>
      <c r="O631" s="16"/>
      <c r="P631" s="16"/>
      <c r="Q631" s="16"/>
      <c r="R631" s="16"/>
      <c r="S631" s="16"/>
      <c r="T631" s="23"/>
      <c r="U631" s="126"/>
    </row>
    <row r="632" spans="1:21" s="122" customFormat="1" ht="17.25">
      <c r="A632" s="24"/>
      <c r="B632" s="14">
        <f>أساسى3!B632</f>
        <v>0</v>
      </c>
      <c r="C632" s="14">
        <f>أساسى3!C632</f>
        <v>0</v>
      </c>
      <c r="D632" s="16"/>
      <c r="E632" s="16"/>
      <c r="F632" s="16"/>
      <c r="G632" s="16"/>
      <c r="H632" s="16"/>
      <c r="I632" s="16"/>
      <c r="J632" s="16"/>
      <c r="K632" s="16"/>
      <c r="L632" s="16"/>
      <c r="M632" s="16"/>
      <c r="N632" s="16"/>
      <c r="O632" s="16"/>
      <c r="P632" s="16"/>
      <c r="Q632" s="16"/>
      <c r="R632" s="16"/>
      <c r="S632" s="16"/>
      <c r="T632" s="23"/>
      <c r="U632" s="126"/>
    </row>
    <row r="633" spans="1:21" s="122" customFormat="1" ht="17.25">
      <c r="A633" s="24"/>
      <c r="B633" s="14">
        <f>أساسى3!B633</f>
        <v>0</v>
      </c>
      <c r="C633" s="14">
        <f>أساسى3!C633</f>
        <v>0</v>
      </c>
      <c r="D633" s="16"/>
      <c r="E633" s="16"/>
      <c r="F633" s="16"/>
      <c r="G633" s="16"/>
      <c r="H633" s="16"/>
      <c r="I633" s="16"/>
      <c r="J633" s="16"/>
      <c r="K633" s="16"/>
      <c r="L633" s="16"/>
      <c r="M633" s="16"/>
      <c r="N633" s="16"/>
      <c r="O633" s="16"/>
      <c r="P633" s="16"/>
      <c r="Q633" s="16"/>
      <c r="R633" s="16"/>
      <c r="S633" s="16"/>
      <c r="T633" s="23"/>
      <c r="U633" s="126"/>
    </row>
    <row r="634" spans="1:21" s="122" customFormat="1" ht="17.25">
      <c r="A634" s="24"/>
      <c r="B634" s="14">
        <f>أساسى3!B634</f>
        <v>0</v>
      </c>
      <c r="C634" s="14">
        <f>أساسى3!C634</f>
        <v>0</v>
      </c>
      <c r="D634" s="16"/>
      <c r="E634" s="16"/>
      <c r="F634" s="16"/>
      <c r="G634" s="16"/>
      <c r="H634" s="16"/>
      <c r="I634" s="16"/>
      <c r="J634" s="16"/>
      <c r="K634" s="16"/>
      <c r="L634" s="16"/>
      <c r="M634" s="16"/>
      <c r="N634" s="16"/>
      <c r="O634" s="16"/>
      <c r="P634" s="16"/>
      <c r="Q634" s="16"/>
      <c r="R634" s="16"/>
      <c r="S634" s="16"/>
      <c r="T634" s="23"/>
      <c r="U634" s="126"/>
    </row>
    <row r="635" spans="1:21" s="122" customFormat="1" ht="17.25">
      <c r="A635" s="24"/>
      <c r="B635" s="14">
        <f>أساسى3!B635</f>
        <v>0</v>
      </c>
      <c r="C635" s="14">
        <f>أساسى3!C635</f>
        <v>0</v>
      </c>
      <c r="D635" s="16"/>
      <c r="E635" s="16"/>
      <c r="F635" s="16"/>
      <c r="G635" s="16"/>
      <c r="H635" s="16"/>
      <c r="I635" s="16"/>
      <c r="J635" s="16"/>
      <c r="K635" s="16"/>
      <c r="L635" s="16"/>
      <c r="M635" s="16"/>
      <c r="N635" s="16"/>
      <c r="O635" s="16"/>
      <c r="P635" s="16"/>
      <c r="Q635" s="16"/>
      <c r="R635" s="16"/>
      <c r="S635" s="16"/>
      <c r="T635" s="23"/>
      <c r="U635" s="126"/>
    </row>
    <row r="636" spans="1:21" s="122" customFormat="1" ht="17.25">
      <c r="A636" s="24"/>
      <c r="B636" s="14">
        <f>أساسى3!B636</f>
        <v>0</v>
      </c>
      <c r="C636" s="14">
        <f>أساسى3!C636</f>
        <v>0</v>
      </c>
      <c r="D636" s="16"/>
      <c r="E636" s="16"/>
      <c r="F636" s="16"/>
      <c r="G636" s="16"/>
      <c r="H636" s="16"/>
      <c r="I636" s="16"/>
      <c r="J636" s="16"/>
      <c r="K636" s="16"/>
      <c r="L636" s="16"/>
      <c r="M636" s="16"/>
      <c r="N636" s="16"/>
      <c r="O636" s="16"/>
      <c r="P636" s="16"/>
      <c r="Q636" s="16"/>
      <c r="R636" s="16"/>
      <c r="S636" s="16"/>
      <c r="T636" s="23"/>
      <c r="U636" s="126"/>
    </row>
    <row r="637" spans="1:21" s="122" customFormat="1" ht="17.25">
      <c r="A637" s="24"/>
      <c r="B637" s="14">
        <f>أساسى3!B637</f>
        <v>0</v>
      </c>
      <c r="C637" s="14">
        <f>أساسى3!C637</f>
        <v>0</v>
      </c>
      <c r="D637" s="16"/>
      <c r="E637" s="16"/>
      <c r="F637" s="16"/>
      <c r="G637" s="16"/>
      <c r="H637" s="16"/>
      <c r="I637" s="16"/>
      <c r="J637" s="16"/>
      <c r="K637" s="16"/>
      <c r="L637" s="16"/>
      <c r="M637" s="16"/>
      <c r="N637" s="16"/>
      <c r="O637" s="16"/>
      <c r="P637" s="16"/>
      <c r="Q637" s="16"/>
      <c r="R637" s="16"/>
      <c r="S637" s="16"/>
      <c r="T637" s="23"/>
      <c r="U637" s="126"/>
    </row>
    <row r="638" spans="1:21" s="122" customFormat="1" ht="17.25">
      <c r="A638" s="24"/>
      <c r="B638" s="14">
        <f>أساسى3!B638</f>
        <v>0</v>
      </c>
      <c r="C638" s="14">
        <f>أساسى3!C638</f>
        <v>0</v>
      </c>
      <c r="D638" s="16"/>
      <c r="E638" s="16"/>
      <c r="F638" s="16"/>
      <c r="G638" s="16"/>
      <c r="H638" s="16"/>
      <c r="I638" s="16"/>
      <c r="J638" s="16"/>
      <c r="K638" s="16"/>
      <c r="L638" s="16"/>
      <c r="M638" s="16"/>
      <c r="N638" s="16"/>
      <c r="O638" s="16"/>
      <c r="P638" s="16"/>
      <c r="Q638" s="16"/>
      <c r="R638" s="16"/>
      <c r="S638" s="16"/>
      <c r="T638" s="23"/>
      <c r="U638" s="126"/>
    </row>
    <row r="639" spans="1:21" s="122" customFormat="1" ht="17.25">
      <c r="A639" s="24"/>
      <c r="B639" s="14">
        <f>أساسى3!B639</f>
        <v>0</v>
      </c>
      <c r="C639" s="14">
        <f>أساسى3!C639</f>
        <v>0</v>
      </c>
      <c r="D639" s="16"/>
      <c r="E639" s="16"/>
      <c r="F639" s="16"/>
      <c r="G639" s="16"/>
      <c r="H639" s="16"/>
      <c r="I639" s="16"/>
      <c r="J639" s="16"/>
      <c r="K639" s="16"/>
      <c r="L639" s="16"/>
      <c r="M639" s="16"/>
      <c r="N639" s="16"/>
      <c r="O639" s="16"/>
      <c r="P639" s="16"/>
      <c r="Q639" s="16"/>
      <c r="R639" s="16"/>
      <c r="S639" s="16"/>
      <c r="T639" s="23"/>
      <c r="U639" s="126"/>
    </row>
    <row r="640" spans="1:21" s="122" customFormat="1" ht="17.25">
      <c r="A640" s="24"/>
      <c r="B640" s="14">
        <f>أساسى3!B640</f>
        <v>0</v>
      </c>
      <c r="C640" s="14">
        <f>أساسى3!C640</f>
        <v>0</v>
      </c>
      <c r="D640" s="16"/>
      <c r="E640" s="16"/>
      <c r="F640" s="16"/>
      <c r="G640" s="16"/>
      <c r="H640" s="16"/>
      <c r="I640" s="16"/>
      <c r="J640" s="16"/>
      <c r="K640" s="16"/>
      <c r="L640" s="16"/>
      <c r="M640" s="16"/>
      <c r="N640" s="16"/>
      <c r="O640" s="16"/>
      <c r="P640" s="16"/>
      <c r="Q640" s="16"/>
      <c r="R640" s="16"/>
      <c r="S640" s="16"/>
      <c r="T640" s="23"/>
      <c r="U640" s="126"/>
    </row>
    <row r="641" spans="1:21" s="122" customFormat="1" ht="17.25">
      <c r="A641" s="24"/>
      <c r="B641" s="14">
        <f>أساسى3!B641</f>
        <v>0</v>
      </c>
      <c r="C641" s="14">
        <f>أساسى3!C641</f>
        <v>0</v>
      </c>
      <c r="D641" s="16"/>
      <c r="E641" s="16"/>
      <c r="F641" s="16"/>
      <c r="G641" s="16"/>
      <c r="H641" s="16"/>
      <c r="I641" s="16"/>
      <c r="J641" s="16"/>
      <c r="K641" s="16"/>
      <c r="L641" s="16"/>
      <c r="M641" s="16"/>
      <c r="N641" s="16"/>
      <c r="O641" s="16"/>
      <c r="P641" s="16"/>
      <c r="Q641" s="16"/>
      <c r="R641" s="16"/>
      <c r="S641" s="16"/>
      <c r="T641" s="23"/>
      <c r="U641" s="126"/>
    </row>
    <row r="642" spans="1:21" s="122" customFormat="1" ht="17.25">
      <c r="A642" s="24"/>
      <c r="B642" s="14">
        <f>أساسى3!B642</f>
        <v>0</v>
      </c>
      <c r="C642" s="14">
        <f>أساسى3!C642</f>
        <v>0</v>
      </c>
      <c r="D642" s="16"/>
      <c r="E642" s="16"/>
      <c r="F642" s="16"/>
      <c r="G642" s="16"/>
      <c r="H642" s="16"/>
      <c r="I642" s="16"/>
      <c r="J642" s="16"/>
      <c r="K642" s="16"/>
      <c r="L642" s="16"/>
      <c r="M642" s="16"/>
      <c r="N642" s="16"/>
      <c r="O642" s="16"/>
      <c r="P642" s="16"/>
      <c r="Q642" s="16"/>
      <c r="R642" s="16"/>
      <c r="S642" s="16"/>
      <c r="T642" s="23"/>
      <c r="U642" s="126"/>
    </row>
    <row r="643" spans="1:21" s="122" customFormat="1" ht="17.25">
      <c r="A643" s="24"/>
      <c r="B643" s="14">
        <f>أساسى3!B643</f>
        <v>0</v>
      </c>
      <c r="C643" s="14">
        <f>أساسى3!C643</f>
        <v>0</v>
      </c>
      <c r="D643" s="16"/>
      <c r="E643" s="16"/>
      <c r="F643" s="16"/>
      <c r="G643" s="16"/>
      <c r="H643" s="16"/>
      <c r="I643" s="16"/>
      <c r="J643" s="16"/>
      <c r="K643" s="16"/>
      <c r="L643" s="16"/>
      <c r="M643" s="16"/>
      <c r="N643" s="16"/>
      <c r="O643" s="16"/>
      <c r="P643" s="16"/>
      <c r="Q643" s="16"/>
      <c r="R643" s="16"/>
      <c r="S643" s="16"/>
      <c r="T643" s="23"/>
      <c r="U643" s="126"/>
    </row>
    <row r="644" spans="1:21" s="122" customFormat="1" ht="17.25">
      <c r="A644" s="24"/>
      <c r="B644" s="14">
        <f>أساسى3!B644</f>
        <v>0</v>
      </c>
      <c r="C644" s="14">
        <f>أساسى3!C644</f>
        <v>0</v>
      </c>
      <c r="D644" s="16"/>
      <c r="E644" s="16"/>
      <c r="F644" s="16"/>
      <c r="G644" s="16"/>
      <c r="H644" s="16"/>
      <c r="I644" s="16"/>
      <c r="J644" s="16"/>
      <c r="K644" s="16"/>
      <c r="L644" s="16"/>
      <c r="M644" s="16"/>
      <c r="N644" s="16"/>
      <c r="O644" s="16"/>
      <c r="P644" s="16"/>
      <c r="Q644" s="16"/>
      <c r="R644" s="16"/>
      <c r="S644" s="16"/>
      <c r="T644" s="23"/>
      <c r="U644" s="126"/>
    </row>
    <row r="645" spans="1:21" s="122" customFormat="1" ht="17.25">
      <c r="A645" s="24"/>
      <c r="B645" s="14">
        <f>أساسى3!B645</f>
        <v>0</v>
      </c>
      <c r="C645" s="14">
        <f>أساسى3!C645</f>
        <v>0</v>
      </c>
      <c r="D645" s="16"/>
      <c r="E645" s="16"/>
      <c r="F645" s="16"/>
      <c r="G645" s="16"/>
      <c r="H645" s="16"/>
      <c r="I645" s="16"/>
      <c r="J645" s="16"/>
      <c r="K645" s="16"/>
      <c r="L645" s="16"/>
      <c r="M645" s="16"/>
      <c r="N645" s="16"/>
      <c r="O645" s="16"/>
      <c r="P645" s="16"/>
      <c r="Q645" s="16"/>
      <c r="R645" s="16"/>
      <c r="S645" s="16"/>
      <c r="T645" s="23"/>
      <c r="U645" s="126"/>
    </row>
    <row r="646" spans="1:21" s="122" customFormat="1" ht="17.25">
      <c r="A646" s="24"/>
      <c r="B646" s="14">
        <f>أساسى3!B646</f>
        <v>0</v>
      </c>
      <c r="C646" s="14">
        <f>أساسى3!C646</f>
        <v>0</v>
      </c>
      <c r="D646" s="16"/>
      <c r="E646" s="16"/>
      <c r="F646" s="16"/>
      <c r="G646" s="16"/>
      <c r="H646" s="16"/>
      <c r="I646" s="16"/>
      <c r="J646" s="16"/>
      <c r="K646" s="16"/>
      <c r="L646" s="16"/>
      <c r="M646" s="16"/>
      <c r="N646" s="16"/>
      <c r="O646" s="16"/>
      <c r="P646" s="16"/>
      <c r="Q646" s="16"/>
      <c r="R646" s="16"/>
      <c r="S646" s="16"/>
      <c r="T646" s="23"/>
      <c r="U646" s="126"/>
    </row>
    <row r="647" spans="1:21" s="122" customFormat="1" ht="17.25">
      <c r="A647" s="24"/>
      <c r="B647" s="14">
        <f>أساسى3!B647</f>
        <v>0</v>
      </c>
      <c r="C647" s="14">
        <f>أساسى3!C647</f>
        <v>0</v>
      </c>
      <c r="D647" s="16"/>
      <c r="E647" s="16"/>
      <c r="F647" s="16"/>
      <c r="G647" s="16"/>
      <c r="H647" s="16"/>
      <c r="I647" s="16"/>
      <c r="J647" s="16"/>
      <c r="K647" s="16"/>
      <c r="L647" s="16"/>
      <c r="M647" s="16"/>
      <c r="N647" s="16"/>
      <c r="O647" s="16"/>
      <c r="P647" s="16"/>
      <c r="Q647" s="16"/>
      <c r="R647" s="16"/>
      <c r="S647" s="16"/>
      <c r="T647" s="23"/>
      <c r="U647" s="126"/>
    </row>
    <row r="648" spans="1:21" s="122" customFormat="1" ht="17.25">
      <c r="A648" s="24"/>
      <c r="B648" s="14">
        <f>أساسى3!B648</f>
        <v>0</v>
      </c>
      <c r="C648" s="14">
        <f>أساسى3!C648</f>
        <v>0</v>
      </c>
      <c r="D648" s="16"/>
      <c r="E648" s="16"/>
      <c r="F648" s="16"/>
      <c r="G648" s="16"/>
      <c r="H648" s="16"/>
      <c r="I648" s="16"/>
      <c r="J648" s="16"/>
      <c r="K648" s="16"/>
      <c r="L648" s="16"/>
      <c r="M648" s="16"/>
      <c r="N648" s="16"/>
      <c r="O648" s="16"/>
      <c r="P648" s="16"/>
      <c r="Q648" s="16"/>
      <c r="R648" s="16"/>
      <c r="S648" s="16"/>
      <c r="T648" s="23"/>
      <c r="U648" s="126"/>
    </row>
    <row r="649" spans="1:21" s="122" customFormat="1" ht="17.25">
      <c r="A649" s="24"/>
      <c r="B649" s="14">
        <f>أساسى3!B649</f>
        <v>0</v>
      </c>
      <c r="C649" s="14">
        <f>أساسى3!C649</f>
        <v>0</v>
      </c>
      <c r="D649" s="16"/>
      <c r="E649" s="16"/>
      <c r="F649" s="16"/>
      <c r="G649" s="16"/>
      <c r="H649" s="16"/>
      <c r="I649" s="16"/>
      <c r="J649" s="16"/>
      <c r="K649" s="16"/>
      <c r="L649" s="16"/>
      <c r="M649" s="16"/>
      <c r="N649" s="16"/>
      <c r="O649" s="16"/>
      <c r="P649" s="16"/>
      <c r="Q649" s="16"/>
      <c r="R649" s="16"/>
      <c r="S649" s="16"/>
      <c r="T649" s="23"/>
      <c r="U649" s="126"/>
    </row>
    <row r="650" spans="1:21" s="122" customFormat="1" ht="17.25">
      <c r="A650" s="24"/>
      <c r="B650" s="14">
        <f>أساسى3!B650</f>
        <v>0</v>
      </c>
      <c r="C650" s="14">
        <f>أساسى3!C650</f>
        <v>0</v>
      </c>
      <c r="D650" s="16"/>
      <c r="E650" s="16"/>
      <c r="F650" s="16"/>
      <c r="G650" s="16"/>
      <c r="H650" s="16"/>
      <c r="I650" s="16"/>
      <c r="J650" s="16"/>
      <c r="K650" s="16"/>
      <c r="L650" s="16"/>
      <c r="M650" s="16"/>
      <c r="N650" s="16"/>
      <c r="O650" s="16"/>
      <c r="P650" s="16"/>
      <c r="Q650" s="16"/>
      <c r="R650" s="16"/>
      <c r="S650" s="16"/>
      <c r="T650" s="23"/>
      <c r="U650" s="126"/>
    </row>
    <row r="651" spans="1:21" s="122" customFormat="1" ht="17.25">
      <c r="A651" s="24"/>
      <c r="B651" s="14">
        <f>أساسى3!B651</f>
        <v>0</v>
      </c>
      <c r="C651" s="14">
        <f>أساسى3!C651</f>
        <v>0</v>
      </c>
      <c r="D651" s="16"/>
      <c r="E651" s="16"/>
      <c r="F651" s="16"/>
      <c r="G651" s="16"/>
      <c r="H651" s="16"/>
      <c r="I651" s="16"/>
      <c r="J651" s="16"/>
      <c r="K651" s="16"/>
      <c r="L651" s="16"/>
      <c r="M651" s="16"/>
      <c r="N651" s="16"/>
      <c r="O651" s="16"/>
      <c r="P651" s="16"/>
      <c r="Q651" s="16"/>
      <c r="R651" s="16"/>
      <c r="S651" s="16"/>
      <c r="T651" s="23"/>
      <c r="U651" s="126"/>
    </row>
    <row r="652" spans="1:21" s="122" customFormat="1" ht="17.25">
      <c r="A652" s="24"/>
      <c r="B652" s="14">
        <f>أساسى3!B652</f>
        <v>0</v>
      </c>
      <c r="C652" s="14">
        <f>أساسى3!C652</f>
        <v>0</v>
      </c>
      <c r="D652" s="16"/>
      <c r="E652" s="16"/>
      <c r="F652" s="16"/>
      <c r="G652" s="16"/>
      <c r="H652" s="16"/>
      <c r="I652" s="16"/>
      <c r="J652" s="16"/>
      <c r="K652" s="16"/>
      <c r="L652" s="16"/>
      <c r="M652" s="16"/>
      <c r="N652" s="16"/>
      <c r="O652" s="16"/>
      <c r="P652" s="16"/>
      <c r="Q652" s="16"/>
      <c r="R652" s="16"/>
      <c r="S652" s="16"/>
      <c r="T652" s="23"/>
      <c r="U652" s="126"/>
    </row>
    <row r="653" spans="1:21" s="122" customFormat="1" ht="17.25">
      <c r="A653" s="24"/>
      <c r="B653" s="14">
        <f>أساسى3!B653</f>
        <v>0</v>
      </c>
      <c r="C653" s="14">
        <f>أساسى3!C653</f>
        <v>0</v>
      </c>
      <c r="D653" s="16"/>
      <c r="E653" s="16"/>
      <c r="F653" s="16"/>
      <c r="G653" s="16"/>
      <c r="H653" s="16"/>
      <c r="I653" s="16"/>
      <c r="J653" s="16"/>
      <c r="K653" s="16"/>
      <c r="L653" s="16"/>
      <c r="M653" s="16"/>
      <c r="N653" s="16"/>
      <c r="O653" s="16"/>
      <c r="P653" s="16"/>
      <c r="Q653" s="16"/>
      <c r="R653" s="16"/>
      <c r="S653" s="16"/>
      <c r="T653" s="23"/>
      <c r="U653" s="126"/>
    </row>
    <row r="654" spans="1:21" s="122" customFormat="1" ht="17.25">
      <c r="A654" s="24"/>
      <c r="B654" s="14">
        <f>أساسى3!B654</f>
        <v>0</v>
      </c>
      <c r="C654" s="14">
        <f>أساسى3!C654</f>
        <v>0</v>
      </c>
      <c r="D654" s="16"/>
      <c r="E654" s="16"/>
      <c r="F654" s="16"/>
      <c r="G654" s="16"/>
      <c r="H654" s="16"/>
      <c r="I654" s="16"/>
      <c r="J654" s="16"/>
      <c r="K654" s="16"/>
      <c r="L654" s="16"/>
      <c r="M654" s="16"/>
      <c r="N654" s="16"/>
      <c r="O654" s="16"/>
      <c r="P654" s="16"/>
      <c r="Q654" s="16"/>
      <c r="R654" s="16"/>
      <c r="S654" s="16"/>
      <c r="T654" s="23"/>
      <c r="U654" s="126"/>
    </row>
    <row r="655" spans="1:21" s="122" customFormat="1" ht="17.25">
      <c r="A655" s="24"/>
      <c r="B655" s="14">
        <f>أساسى3!B655</f>
        <v>0</v>
      </c>
      <c r="C655" s="14">
        <f>أساسى3!C655</f>
        <v>0</v>
      </c>
      <c r="D655" s="16"/>
      <c r="E655" s="16"/>
      <c r="F655" s="16"/>
      <c r="G655" s="16"/>
      <c r="H655" s="16"/>
      <c r="I655" s="16"/>
      <c r="J655" s="16"/>
      <c r="K655" s="16"/>
      <c r="L655" s="16"/>
      <c r="M655" s="16"/>
      <c r="N655" s="16"/>
      <c r="O655" s="16"/>
      <c r="P655" s="16"/>
      <c r="Q655" s="16"/>
      <c r="R655" s="16"/>
      <c r="S655" s="16"/>
      <c r="T655" s="23"/>
      <c r="U655" s="126"/>
    </row>
    <row r="656" spans="1:21" s="122" customFormat="1" ht="17.25">
      <c r="A656" s="24"/>
      <c r="B656" s="14">
        <f>أساسى3!B656</f>
        <v>0</v>
      </c>
      <c r="C656" s="14">
        <f>أساسى3!C656</f>
        <v>0</v>
      </c>
      <c r="D656" s="16"/>
      <c r="E656" s="16"/>
      <c r="F656" s="16"/>
      <c r="G656" s="16"/>
      <c r="H656" s="16"/>
      <c r="I656" s="16"/>
      <c r="J656" s="16"/>
      <c r="K656" s="16"/>
      <c r="L656" s="16"/>
      <c r="M656" s="16"/>
      <c r="N656" s="16"/>
      <c r="O656" s="16"/>
      <c r="P656" s="16"/>
      <c r="Q656" s="16"/>
      <c r="R656" s="16"/>
      <c r="S656" s="16"/>
      <c r="T656" s="23"/>
      <c r="U656" s="126"/>
    </row>
    <row r="657" spans="1:21" s="122" customFormat="1" ht="17.25">
      <c r="A657" s="24"/>
      <c r="B657" s="14">
        <f>أساسى3!B657</f>
        <v>0</v>
      </c>
      <c r="C657" s="14">
        <f>أساسى3!C657</f>
        <v>0</v>
      </c>
      <c r="D657" s="16"/>
      <c r="E657" s="16"/>
      <c r="F657" s="16"/>
      <c r="G657" s="16"/>
      <c r="H657" s="16"/>
      <c r="I657" s="16"/>
      <c r="J657" s="16"/>
      <c r="K657" s="16"/>
      <c r="L657" s="16"/>
      <c r="M657" s="16"/>
      <c r="N657" s="16"/>
      <c r="O657" s="16"/>
      <c r="P657" s="16"/>
      <c r="Q657" s="16"/>
      <c r="R657" s="16"/>
      <c r="S657" s="16"/>
      <c r="T657" s="23"/>
      <c r="U657" s="126"/>
    </row>
    <row r="658" spans="1:21" s="122" customFormat="1" ht="17.25">
      <c r="A658" s="24"/>
      <c r="B658" s="14">
        <f>أساسى3!B658</f>
        <v>0</v>
      </c>
      <c r="C658" s="14">
        <f>أساسى3!C658</f>
        <v>0</v>
      </c>
      <c r="D658" s="16"/>
      <c r="E658" s="16"/>
      <c r="F658" s="16"/>
      <c r="G658" s="16"/>
      <c r="H658" s="16"/>
      <c r="I658" s="16"/>
      <c r="J658" s="16"/>
      <c r="K658" s="16"/>
      <c r="L658" s="16"/>
      <c r="M658" s="16"/>
      <c r="N658" s="16"/>
      <c r="O658" s="16"/>
      <c r="P658" s="16"/>
      <c r="Q658" s="16"/>
      <c r="R658" s="16"/>
      <c r="S658" s="16"/>
      <c r="T658" s="23"/>
      <c r="U658" s="126"/>
    </row>
    <row r="659" spans="1:21" s="122" customFormat="1" ht="17.25">
      <c r="A659" s="24"/>
      <c r="B659" s="14">
        <f>أساسى3!B659</f>
        <v>0</v>
      </c>
      <c r="C659" s="14">
        <f>أساسى3!C659</f>
        <v>0</v>
      </c>
      <c r="D659" s="16"/>
      <c r="E659" s="16"/>
      <c r="F659" s="16"/>
      <c r="G659" s="16"/>
      <c r="H659" s="16"/>
      <c r="I659" s="16"/>
      <c r="J659" s="16"/>
      <c r="K659" s="16"/>
      <c r="L659" s="16"/>
      <c r="M659" s="16"/>
      <c r="N659" s="16"/>
      <c r="O659" s="16"/>
      <c r="P659" s="16"/>
      <c r="Q659" s="16"/>
      <c r="R659" s="16"/>
      <c r="S659" s="16"/>
      <c r="T659" s="23"/>
      <c r="U659" s="126"/>
    </row>
    <row r="660" spans="1:21" s="122" customFormat="1" ht="17.25">
      <c r="A660" s="24"/>
      <c r="B660" s="14">
        <f>أساسى3!B660</f>
        <v>0</v>
      </c>
      <c r="C660" s="14">
        <f>أساسى3!C660</f>
        <v>0</v>
      </c>
      <c r="D660" s="16"/>
      <c r="E660" s="16"/>
      <c r="F660" s="16"/>
      <c r="G660" s="16"/>
      <c r="H660" s="16"/>
      <c r="I660" s="16"/>
      <c r="J660" s="16"/>
      <c r="K660" s="16"/>
      <c r="L660" s="16"/>
      <c r="M660" s="16"/>
      <c r="N660" s="16"/>
      <c r="O660" s="16"/>
      <c r="P660" s="16"/>
      <c r="Q660" s="16"/>
      <c r="R660" s="16"/>
      <c r="S660" s="16"/>
      <c r="T660" s="23"/>
      <c r="U660" s="126"/>
    </row>
    <row r="661" spans="1:21" s="122" customFormat="1" ht="17.25">
      <c r="A661" s="24"/>
      <c r="B661" s="14">
        <f>أساسى3!B661</f>
        <v>0</v>
      </c>
      <c r="C661" s="14">
        <f>أساسى3!C661</f>
        <v>0</v>
      </c>
      <c r="D661" s="16"/>
      <c r="E661" s="16"/>
      <c r="F661" s="16"/>
      <c r="G661" s="16"/>
      <c r="H661" s="16"/>
      <c r="I661" s="16"/>
      <c r="J661" s="16"/>
      <c r="K661" s="16"/>
      <c r="L661" s="16"/>
      <c r="M661" s="16"/>
      <c r="N661" s="16"/>
      <c r="O661" s="16"/>
      <c r="P661" s="16"/>
      <c r="Q661" s="16"/>
      <c r="R661" s="16"/>
      <c r="S661" s="16"/>
      <c r="T661" s="23"/>
      <c r="U661" s="126"/>
    </row>
    <row r="662" spans="1:21" s="122" customFormat="1" ht="17.25">
      <c r="A662" s="24"/>
      <c r="B662" s="14">
        <f>أساسى3!B662</f>
        <v>0</v>
      </c>
      <c r="C662" s="14">
        <f>أساسى3!C662</f>
        <v>0</v>
      </c>
      <c r="D662" s="16"/>
      <c r="E662" s="16"/>
      <c r="F662" s="16"/>
      <c r="G662" s="16"/>
      <c r="H662" s="16"/>
      <c r="I662" s="16"/>
      <c r="J662" s="16"/>
      <c r="K662" s="16"/>
      <c r="L662" s="16"/>
      <c r="M662" s="16"/>
      <c r="N662" s="16"/>
      <c r="O662" s="16"/>
      <c r="P662" s="16"/>
      <c r="Q662" s="16"/>
      <c r="R662" s="16"/>
      <c r="S662" s="16"/>
      <c r="T662" s="23"/>
      <c r="U662" s="126"/>
    </row>
    <row r="663" spans="1:21" s="122" customFormat="1" ht="17.25">
      <c r="A663" s="24"/>
      <c r="B663" s="14">
        <f>أساسى3!B663</f>
        <v>0</v>
      </c>
      <c r="C663" s="14">
        <f>أساسى3!C663</f>
        <v>0</v>
      </c>
      <c r="D663" s="16"/>
      <c r="E663" s="16"/>
      <c r="F663" s="16"/>
      <c r="G663" s="16"/>
      <c r="H663" s="16"/>
      <c r="I663" s="16"/>
      <c r="J663" s="16"/>
      <c r="K663" s="16"/>
      <c r="L663" s="16"/>
      <c r="M663" s="16"/>
      <c r="N663" s="16"/>
      <c r="O663" s="16"/>
      <c r="P663" s="16"/>
      <c r="Q663" s="16"/>
      <c r="R663" s="16"/>
      <c r="S663" s="16"/>
      <c r="T663" s="23"/>
      <c r="U663" s="126"/>
    </row>
    <row r="664" spans="1:21" s="122" customFormat="1" ht="17.25">
      <c r="A664" s="24"/>
      <c r="B664" s="14">
        <f>أساسى3!B664</f>
        <v>0</v>
      </c>
      <c r="C664" s="14">
        <f>أساسى3!C664</f>
        <v>0</v>
      </c>
      <c r="D664" s="16"/>
      <c r="E664" s="16"/>
      <c r="F664" s="16"/>
      <c r="G664" s="16"/>
      <c r="H664" s="16"/>
      <c r="I664" s="16"/>
      <c r="J664" s="16"/>
      <c r="K664" s="16"/>
      <c r="L664" s="16"/>
      <c r="M664" s="16"/>
      <c r="N664" s="16"/>
      <c r="O664" s="16"/>
      <c r="P664" s="16"/>
      <c r="Q664" s="16"/>
      <c r="R664" s="16"/>
      <c r="S664" s="16"/>
      <c r="T664" s="23"/>
      <c r="U664" s="126"/>
    </row>
    <row r="665" spans="1:21" s="122" customFormat="1" ht="17.25">
      <c r="A665" s="24"/>
      <c r="B665" s="14">
        <f>أساسى3!B665</f>
        <v>0</v>
      </c>
      <c r="C665" s="14">
        <f>أساسى3!C665</f>
        <v>0</v>
      </c>
      <c r="D665" s="16"/>
      <c r="E665" s="16"/>
      <c r="F665" s="16"/>
      <c r="G665" s="16"/>
      <c r="H665" s="16"/>
      <c r="I665" s="16"/>
      <c r="J665" s="16"/>
      <c r="K665" s="16"/>
      <c r="L665" s="16"/>
      <c r="M665" s="16"/>
      <c r="N665" s="16"/>
      <c r="O665" s="16"/>
      <c r="P665" s="16"/>
      <c r="Q665" s="16"/>
      <c r="R665" s="16"/>
      <c r="S665" s="16"/>
      <c r="T665" s="23"/>
      <c r="U665" s="126"/>
    </row>
    <row r="666" spans="1:21" s="122" customFormat="1" ht="17.25">
      <c r="A666" s="24"/>
      <c r="B666" s="14">
        <f>أساسى3!B666</f>
        <v>0</v>
      </c>
      <c r="C666" s="14">
        <f>أساسى3!C666</f>
        <v>0</v>
      </c>
      <c r="D666" s="16"/>
      <c r="E666" s="16"/>
      <c r="F666" s="16"/>
      <c r="G666" s="16"/>
      <c r="H666" s="16"/>
      <c r="I666" s="16"/>
      <c r="J666" s="16"/>
      <c r="K666" s="16"/>
      <c r="L666" s="16"/>
      <c r="M666" s="16"/>
      <c r="N666" s="16"/>
      <c r="O666" s="16"/>
      <c r="P666" s="16"/>
      <c r="Q666" s="16"/>
      <c r="R666" s="16"/>
      <c r="S666" s="16"/>
      <c r="T666" s="23"/>
      <c r="U666" s="126"/>
    </row>
    <row r="667" spans="1:21" s="122" customFormat="1" ht="17.25">
      <c r="A667" s="24"/>
      <c r="B667" s="14">
        <f>أساسى3!B667</f>
        <v>0</v>
      </c>
      <c r="C667" s="14">
        <f>أساسى3!C667</f>
        <v>0</v>
      </c>
      <c r="D667" s="16"/>
      <c r="E667" s="16"/>
      <c r="F667" s="16"/>
      <c r="G667" s="16"/>
      <c r="H667" s="16"/>
      <c r="I667" s="16"/>
      <c r="J667" s="16"/>
      <c r="K667" s="16"/>
      <c r="L667" s="16"/>
      <c r="M667" s="16"/>
      <c r="N667" s="16"/>
      <c r="O667" s="16"/>
      <c r="P667" s="16"/>
      <c r="Q667" s="16"/>
      <c r="R667" s="16"/>
      <c r="S667" s="16"/>
      <c r="T667" s="23"/>
      <c r="U667" s="126"/>
    </row>
    <row r="668" spans="1:21" s="122" customFormat="1" ht="17.25">
      <c r="A668" s="24"/>
      <c r="B668" s="14">
        <f>أساسى3!B668</f>
        <v>0</v>
      </c>
      <c r="C668" s="14">
        <f>أساسى3!C668</f>
        <v>0</v>
      </c>
      <c r="D668" s="16"/>
      <c r="E668" s="16"/>
      <c r="F668" s="16"/>
      <c r="G668" s="16"/>
      <c r="H668" s="16"/>
      <c r="I668" s="16"/>
      <c r="J668" s="16"/>
      <c r="K668" s="16"/>
      <c r="L668" s="16"/>
      <c r="M668" s="16"/>
      <c r="N668" s="16"/>
      <c r="O668" s="16"/>
      <c r="P668" s="16"/>
      <c r="Q668" s="16"/>
      <c r="R668" s="16"/>
      <c r="S668" s="16"/>
      <c r="T668" s="23"/>
      <c r="U668" s="126"/>
    </row>
    <row r="669" spans="1:21" s="122" customFormat="1" ht="17.25">
      <c r="A669" s="24"/>
      <c r="B669" s="14">
        <f>أساسى3!B669</f>
        <v>0</v>
      </c>
      <c r="C669" s="14">
        <f>أساسى3!C669</f>
        <v>0</v>
      </c>
      <c r="D669" s="16"/>
      <c r="E669" s="16"/>
      <c r="F669" s="16"/>
      <c r="G669" s="16"/>
      <c r="H669" s="16"/>
      <c r="I669" s="16"/>
      <c r="J669" s="16"/>
      <c r="K669" s="16"/>
      <c r="L669" s="16"/>
      <c r="M669" s="16"/>
      <c r="N669" s="16"/>
      <c r="O669" s="16"/>
      <c r="P669" s="16"/>
      <c r="Q669" s="16"/>
      <c r="R669" s="16"/>
      <c r="S669" s="16"/>
      <c r="T669" s="23"/>
      <c r="U669" s="126"/>
    </row>
    <row r="670" spans="1:21" s="122" customFormat="1" ht="17.25">
      <c r="A670" s="24"/>
      <c r="B670" s="14">
        <f>أساسى3!B670</f>
        <v>0</v>
      </c>
      <c r="C670" s="14">
        <f>أساسى3!C670</f>
        <v>0</v>
      </c>
      <c r="D670" s="16"/>
      <c r="E670" s="16"/>
      <c r="F670" s="16"/>
      <c r="G670" s="16"/>
      <c r="H670" s="16"/>
      <c r="I670" s="16"/>
      <c r="J670" s="16"/>
      <c r="K670" s="16"/>
      <c r="L670" s="16"/>
      <c r="M670" s="16"/>
      <c r="N670" s="16"/>
      <c r="O670" s="16"/>
      <c r="P670" s="16"/>
      <c r="Q670" s="16"/>
      <c r="R670" s="16"/>
      <c r="S670" s="16"/>
      <c r="T670" s="23"/>
      <c r="U670" s="126"/>
    </row>
    <row r="671" spans="1:21" s="122" customFormat="1" ht="17.25">
      <c r="A671" s="24"/>
      <c r="B671" s="14">
        <f>أساسى3!B671</f>
        <v>0</v>
      </c>
      <c r="C671" s="14">
        <f>أساسى3!C671</f>
        <v>0</v>
      </c>
      <c r="D671" s="16"/>
      <c r="E671" s="16"/>
      <c r="F671" s="16"/>
      <c r="G671" s="16"/>
      <c r="H671" s="16"/>
      <c r="I671" s="16"/>
      <c r="J671" s="16"/>
      <c r="K671" s="16"/>
      <c r="L671" s="16"/>
      <c r="M671" s="16"/>
      <c r="N671" s="16"/>
      <c r="O671" s="16"/>
      <c r="P671" s="16"/>
      <c r="Q671" s="16"/>
      <c r="R671" s="16"/>
      <c r="S671" s="16"/>
      <c r="T671" s="23"/>
      <c r="U671" s="126"/>
    </row>
    <row r="672" spans="1:21" s="122" customFormat="1" ht="17.25">
      <c r="A672" s="24"/>
      <c r="B672" s="14">
        <f>أساسى3!B672</f>
        <v>0</v>
      </c>
      <c r="C672" s="14">
        <f>أساسى3!C672</f>
        <v>0</v>
      </c>
      <c r="D672" s="16"/>
      <c r="E672" s="16"/>
      <c r="F672" s="16"/>
      <c r="G672" s="16"/>
      <c r="H672" s="16"/>
      <c r="I672" s="16"/>
      <c r="J672" s="16"/>
      <c r="K672" s="16"/>
      <c r="L672" s="16"/>
      <c r="M672" s="16"/>
      <c r="N672" s="16"/>
      <c r="O672" s="16"/>
      <c r="P672" s="16"/>
      <c r="Q672" s="16"/>
      <c r="R672" s="16"/>
      <c r="S672" s="16"/>
      <c r="T672" s="23"/>
      <c r="U672" s="126"/>
    </row>
    <row r="673" spans="1:21" s="122" customFormat="1" ht="17.25">
      <c r="A673" s="24"/>
      <c r="B673" s="14">
        <f>أساسى3!B673</f>
        <v>0</v>
      </c>
      <c r="C673" s="14">
        <f>أساسى3!C673</f>
        <v>0</v>
      </c>
      <c r="D673" s="16"/>
      <c r="E673" s="16"/>
      <c r="F673" s="16"/>
      <c r="G673" s="16"/>
      <c r="H673" s="16"/>
      <c r="I673" s="16"/>
      <c r="J673" s="16"/>
      <c r="K673" s="16"/>
      <c r="L673" s="16"/>
      <c r="M673" s="16"/>
      <c r="N673" s="16"/>
      <c r="O673" s="16"/>
      <c r="P673" s="16"/>
      <c r="Q673" s="16"/>
      <c r="R673" s="16"/>
      <c r="S673" s="16"/>
      <c r="T673" s="23"/>
      <c r="U673" s="126"/>
    </row>
    <row r="674" spans="1:21" s="122" customFormat="1" ht="17.25">
      <c r="A674" s="24"/>
      <c r="B674" s="14">
        <f>أساسى3!B674</f>
        <v>0</v>
      </c>
      <c r="C674" s="14">
        <f>أساسى3!C674</f>
        <v>0</v>
      </c>
      <c r="D674" s="16"/>
      <c r="E674" s="16"/>
      <c r="F674" s="16"/>
      <c r="G674" s="16"/>
      <c r="H674" s="16"/>
      <c r="I674" s="16"/>
      <c r="J674" s="16"/>
      <c r="K674" s="16"/>
      <c r="L674" s="16"/>
      <c r="M674" s="16"/>
      <c r="N674" s="16"/>
      <c r="O674" s="16"/>
      <c r="P674" s="16"/>
      <c r="Q674" s="16"/>
      <c r="R674" s="16"/>
      <c r="S674" s="16"/>
      <c r="T674" s="23"/>
      <c r="U674" s="126"/>
    </row>
    <row r="675" spans="1:21" s="122" customFormat="1" ht="17.25">
      <c r="A675" s="24"/>
      <c r="B675" s="14">
        <f>أساسى3!B675</f>
        <v>0</v>
      </c>
      <c r="C675" s="14">
        <f>أساسى3!C675</f>
        <v>0</v>
      </c>
      <c r="D675" s="16"/>
      <c r="E675" s="16"/>
      <c r="F675" s="16"/>
      <c r="G675" s="16"/>
      <c r="H675" s="16"/>
      <c r="I675" s="16"/>
      <c r="J675" s="16"/>
      <c r="K675" s="16"/>
      <c r="L675" s="16"/>
      <c r="M675" s="16"/>
      <c r="N675" s="16"/>
      <c r="O675" s="16"/>
      <c r="P675" s="16"/>
      <c r="Q675" s="16"/>
      <c r="R675" s="16"/>
      <c r="S675" s="16"/>
      <c r="T675" s="23"/>
      <c r="U675" s="126"/>
    </row>
    <row r="676" spans="1:21" s="122" customFormat="1" ht="17.25">
      <c r="A676" s="24"/>
      <c r="B676" s="14">
        <f>أساسى3!B676</f>
        <v>0</v>
      </c>
      <c r="C676" s="14">
        <f>أساسى3!C676</f>
        <v>0</v>
      </c>
      <c r="D676" s="16"/>
      <c r="E676" s="16"/>
      <c r="F676" s="16"/>
      <c r="G676" s="16"/>
      <c r="H676" s="16"/>
      <c r="I676" s="16"/>
      <c r="J676" s="16"/>
      <c r="K676" s="16"/>
      <c r="L676" s="16"/>
      <c r="M676" s="16"/>
      <c r="N676" s="16"/>
      <c r="O676" s="16"/>
      <c r="P676" s="16"/>
      <c r="Q676" s="16"/>
      <c r="R676" s="16"/>
      <c r="S676" s="16"/>
      <c r="T676" s="23"/>
      <c r="U676" s="126"/>
    </row>
    <row r="677" spans="1:21" s="122" customFormat="1" ht="17.25">
      <c r="A677" s="24"/>
      <c r="B677" s="14">
        <f>أساسى3!B677</f>
        <v>0</v>
      </c>
      <c r="C677" s="14">
        <f>أساسى3!C677</f>
        <v>0</v>
      </c>
      <c r="D677" s="16"/>
      <c r="E677" s="16"/>
      <c r="F677" s="16"/>
      <c r="G677" s="16"/>
      <c r="H677" s="16"/>
      <c r="I677" s="16"/>
      <c r="J677" s="16"/>
      <c r="K677" s="16"/>
      <c r="L677" s="16"/>
      <c r="M677" s="16"/>
      <c r="N677" s="16"/>
      <c r="O677" s="16"/>
      <c r="P677" s="16"/>
      <c r="Q677" s="16"/>
      <c r="R677" s="16"/>
      <c r="S677" s="16"/>
      <c r="T677" s="23"/>
      <c r="U677" s="126"/>
    </row>
    <row r="678" spans="1:21" s="122" customFormat="1" ht="17.25">
      <c r="A678" s="24"/>
      <c r="B678" s="14">
        <f>أساسى3!B678</f>
        <v>0</v>
      </c>
      <c r="C678" s="14">
        <f>أساسى3!C678</f>
        <v>0</v>
      </c>
      <c r="D678" s="16"/>
      <c r="E678" s="16"/>
      <c r="F678" s="16"/>
      <c r="G678" s="16"/>
      <c r="H678" s="16"/>
      <c r="I678" s="16"/>
      <c r="J678" s="16"/>
      <c r="K678" s="16"/>
      <c r="L678" s="16"/>
      <c r="M678" s="16"/>
      <c r="N678" s="16"/>
      <c r="O678" s="16"/>
      <c r="P678" s="16"/>
      <c r="Q678" s="16"/>
      <c r="R678" s="16"/>
      <c r="S678" s="16"/>
      <c r="T678" s="23"/>
      <c r="U678" s="126"/>
    </row>
    <row r="679" spans="1:21" s="122" customFormat="1" ht="17.25">
      <c r="A679" s="24"/>
      <c r="B679" s="14">
        <f>أساسى3!B679</f>
        <v>0</v>
      </c>
      <c r="C679" s="14">
        <f>أساسى3!C679</f>
        <v>0</v>
      </c>
      <c r="D679" s="16"/>
      <c r="E679" s="16"/>
      <c r="F679" s="16"/>
      <c r="G679" s="16"/>
      <c r="H679" s="16"/>
      <c r="I679" s="16"/>
      <c r="J679" s="16"/>
      <c r="K679" s="16"/>
      <c r="L679" s="16"/>
      <c r="M679" s="16"/>
      <c r="N679" s="16"/>
      <c r="O679" s="16"/>
      <c r="P679" s="16"/>
      <c r="Q679" s="16"/>
      <c r="R679" s="16"/>
      <c r="S679" s="16"/>
      <c r="T679" s="23"/>
      <c r="U679" s="126"/>
    </row>
    <row r="680" spans="1:21" s="122" customFormat="1" ht="17.25">
      <c r="A680" s="24"/>
      <c r="B680" s="14">
        <f>أساسى3!B680</f>
        <v>0</v>
      </c>
      <c r="C680" s="14">
        <f>أساسى3!C680</f>
        <v>0</v>
      </c>
      <c r="D680" s="16"/>
      <c r="E680" s="16"/>
      <c r="F680" s="16"/>
      <c r="G680" s="16"/>
      <c r="H680" s="16"/>
      <c r="I680" s="16"/>
      <c r="J680" s="16"/>
      <c r="K680" s="16"/>
      <c r="L680" s="16"/>
      <c r="M680" s="16"/>
      <c r="N680" s="16"/>
      <c r="O680" s="16"/>
      <c r="P680" s="16"/>
      <c r="Q680" s="16"/>
      <c r="R680" s="16"/>
      <c r="S680" s="16"/>
      <c r="T680" s="23"/>
      <c r="U680" s="126"/>
    </row>
    <row r="681" spans="1:21" s="122" customFormat="1" ht="17.25">
      <c r="A681" s="24"/>
      <c r="B681" s="14">
        <f>أساسى3!B681</f>
        <v>0</v>
      </c>
      <c r="C681" s="14">
        <f>أساسى3!C681</f>
        <v>0</v>
      </c>
      <c r="D681" s="16"/>
      <c r="E681" s="16"/>
      <c r="F681" s="16"/>
      <c r="G681" s="16"/>
      <c r="H681" s="16"/>
      <c r="I681" s="16"/>
      <c r="J681" s="16"/>
      <c r="K681" s="16"/>
      <c r="L681" s="16"/>
      <c r="M681" s="16"/>
      <c r="N681" s="16"/>
      <c r="O681" s="16"/>
      <c r="P681" s="16"/>
      <c r="Q681" s="16"/>
      <c r="R681" s="16"/>
      <c r="S681" s="16"/>
      <c r="T681" s="23"/>
      <c r="U681" s="126"/>
    </row>
    <row r="682" spans="1:21" s="122" customFormat="1" ht="17.25">
      <c r="A682" s="24"/>
      <c r="B682" s="14">
        <f>أساسى3!B682</f>
        <v>0</v>
      </c>
      <c r="C682" s="14">
        <f>أساسى3!C682</f>
        <v>0</v>
      </c>
      <c r="D682" s="16"/>
      <c r="E682" s="16"/>
      <c r="F682" s="16"/>
      <c r="G682" s="16"/>
      <c r="H682" s="16"/>
      <c r="I682" s="16"/>
      <c r="J682" s="16"/>
      <c r="K682" s="16"/>
      <c r="L682" s="16"/>
      <c r="M682" s="16"/>
      <c r="N682" s="16"/>
      <c r="O682" s="16"/>
      <c r="P682" s="16"/>
      <c r="Q682" s="16"/>
      <c r="R682" s="16"/>
      <c r="S682" s="16"/>
      <c r="T682" s="23"/>
      <c r="U682" s="126"/>
    </row>
    <row r="683" spans="1:21" s="122" customFormat="1" ht="17.25">
      <c r="A683" s="24"/>
      <c r="B683" s="14">
        <f>أساسى3!B683</f>
        <v>0</v>
      </c>
      <c r="C683" s="14">
        <f>أساسى3!C683</f>
        <v>0</v>
      </c>
      <c r="D683" s="16"/>
      <c r="E683" s="16"/>
      <c r="F683" s="16"/>
      <c r="G683" s="16"/>
      <c r="H683" s="16"/>
      <c r="I683" s="16"/>
      <c r="J683" s="16"/>
      <c r="K683" s="16"/>
      <c r="L683" s="16"/>
      <c r="M683" s="16"/>
      <c r="N683" s="16"/>
      <c r="O683" s="16"/>
      <c r="P683" s="16"/>
      <c r="Q683" s="16"/>
      <c r="R683" s="16"/>
      <c r="S683" s="16"/>
      <c r="T683" s="23"/>
      <c r="U683" s="126"/>
    </row>
    <row r="684" spans="1:21" s="122" customFormat="1" ht="17.25">
      <c r="A684" s="24"/>
      <c r="B684" s="14">
        <f>أساسى3!B684</f>
        <v>0</v>
      </c>
      <c r="C684" s="14">
        <f>أساسى3!C684</f>
        <v>0</v>
      </c>
      <c r="D684" s="16"/>
      <c r="E684" s="16"/>
      <c r="F684" s="16"/>
      <c r="G684" s="16"/>
      <c r="H684" s="16"/>
      <c r="I684" s="16"/>
      <c r="J684" s="16"/>
      <c r="K684" s="16"/>
      <c r="L684" s="16"/>
      <c r="M684" s="16"/>
      <c r="N684" s="16"/>
      <c r="O684" s="16"/>
      <c r="P684" s="16"/>
      <c r="Q684" s="16"/>
      <c r="R684" s="16"/>
      <c r="S684" s="16"/>
      <c r="T684" s="23"/>
      <c r="U684" s="126"/>
    </row>
    <row r="685" spans="1:21" s="122" customFormat="1" ht="17.25">
      <c r="A685" s="24"/>
      <c r="B685" s="14">
        <f>أساسى3!B685</f>
        <v>0</v>
      </c>
      <c r="C685" s="14">
        <f>أساسى3!C685</f>
        <v>0</v>
      </c>
      <c r="D685" s="16"/>
      <c r="E685" s="16"/>
      <c r="F685" s="16"/>
      <c r="G685" s="16"/>
      <c r="H685" s="16"/>
      <c r="I685" s="16"/>
      <c r="J685" s="16"/>
      <c r="K685" s="16"/>
      <c r="L685" s="16"/>
      <c r="M685" s="16"/>
      <c r="N685" s="16"/>
      <c r="O685" s="16"/>
      <c r="P685" s="16"/>
      <c r="Q685" s="16"/>
      <c r="R685" s="16"/>
      <c r="S685" s="16"/>
      <c r="T685" s="23"/>
      <c r="U685" s="126"/>
    </row>
    <row r="686" spans="1:21" s="122" customFormat="1" ht="17.25">
      <c r="A686" s="24"/>
      <c r="B686" s="14">
        <f>أساسى3!B686</f>
        <v>0</v>
      </c>
      <c r="C686" s="14">
        <f>أساسى3!C686</f>
        <v>0</v>
      </c>
      <c r="D686" s="16"/>
      <c r="E686" s="16"/>
      <c r="F686" s="16"/>
      <c r="G686" s="16"/>
      <c r="H686" s="16"/>
      <c r="I686" s="16"/>
      <c r="J686" s="16"/>
      <c r="K686" s="16"/>
      <c r="L686" s="16"/>
      <c r="M686" s="16"/>
      <c r="N686" s="16"/>
      <c r="O686" s="16"/>
      <c r="P686" s="16"/>
      <c r="Q686" s="16"/>
      <c r="R686" s="16"/>
      <c r="S686" s="16"/>
      <c r="T686" s="23"/>
      <c r="U686" s="126"/>
    </row>
    <row r="687" spans="1:21" s="122" customFormat="1" ht="17.25">
      <c r="A687" s="24"/>
      <c r="B687" s="14">
        <f>أساسى3!B687</f>
        <v>0</v>
      </c>
      <c r="C687" s="14">
        <f>أساسى3!C687</f>
        <v>0</v>
      </c>
      <c r="D687" s="16"/>
      <c r="E687" s="16"/>
      <c r="F687" s="16"/>
      <c r="G687" s="16"/>
      <c r="H687" s="16"/>
      <c r="I687" s="16"/>
      <c r="J687" s="16"/>
      <c r="K687" s="16"/>
      <c r="L687" s="16"/>
      <c r="M687" s="16"/>
      <c r="N687" s="16"/>
      <c r="O687" s="16"/>
      <c r="P687" s="16"/>
      <c r="Q687" s="16"/>
      <c r="R687" s="16"/>
      <c r="S687" s="16"/>
      <c r="T687" s="23"/>
      <c r="U687" s="126"/>
    </row>
    <row r="688" spans="1:21" s="122" customFormat="1" ht="17.25">
      <c r="A688" s="24"/>
      <c r="B688" s="14">
        <f>أساسى3!B688</f>
        <v>0</v>
      </c>
      <c r="C688" s="14">
        <f>أساسى3!C688</f>
        <v>0</v>
      </c>
      <c r="D688" s="16"/>
      <c r="E688" s="16"/>
      <c r="F688" s="16"/>
      <c r="G688" s="16"/>
      <c r="H688" s="16"/>
      <c r="I688" s="16"/>
      <c r="J688" s="16"/>
      <c r="K688" s="16"/>
      <c r="L688" s="16"/>
      <c r="M688" s="16"/>
      <c r="N688" s="16"/>
      <c r="O688" s="16"/>
      <c r="P688" s="16"/>
      <c r="Q688" s="16"/>
      <c r="R688" s="16"/>
      <c r="S688" s="16"/>
      <c r="T688" s="23"/>
      <c r="U688" s="126"/>
    </row>
    <row r="689" spans="1:21" s="122" customFormat="1" ht="17.25">
      <c r="A689" s="24"/>
      <c r="B689" s="14">
        <f>أساسى3!B689</f>
        <v>0</v>
      </c>
      <c r="C689" s="14">
        <f>أساسى3!C689</f>
        <v>0</v>
      </c>
      <c r="D689" s="16"/>
      <c r="E689" s="16"/>
      <c r="F689" s="16"/>
      <c r="G689" s="16"/>
      <c r="H689" s="16"/>
      <c r="I689" s="16"/>
      <c r="J689" s="16"/>
      <c r="K689" s="16"/>
      <c r="L689" s="16"/>
      <c r="M689" s="16"/>
      <c r="N689" s="16"/>
      <c r="O689" s="16"/>
      <c r="P689" s="16"/>
      <c r="Q689" s="16"/>
      <c r="R689" s="16"/>
      <c r="S689" s="16"/>
      <c r="T689" s="23"/>
      <c r="U689" s="126"/>
    </row>
    <row r="690" spans="1:21" s="122" customFormat="1" ht="17.25">
      <c r="A690" s="24"/>
      <c r="B690" s="14">
        <f>أساسى3!B690</f>
        <v>0</v>
      </c>
      <c r="C690" s="14">
        <f>أساسى3!C690</f>
        <v>0</v>
      </c>
      <c r="D690" s="16"/>
      <c r="E690" s="16"/>
      <c r="F690" s="16"/>
      <c r="G690" s="16"/>
      <c r="H690" s="16"/>
      <c r="I690" s="16"/>
      <c r="J690" s="16"/>
      <c r="K690" s="16"/>
      <c r="L690" s="16"/>
      <c r="M690" s="16"/>
      <c r="N690" s="16"/>
      <c r="O690" s="16"/>
      <c r="P690" s="16"/>
      <c r="Q690" s="16"/>
      <c r="R690" s="16"/>
      <c r="S690" s="16"/>
      <c r="T690" s="23"/>
      <c r="U690" s="126"/>
    </row>
    <row r="691" spans="1:21" s="122" customFormat="1" ht="17.25">
      <c r="A691" s="24"/>
      <c r="B691" s="14">
        <f>أساسى3!B691</f>
        <v>0</v>
      </c>
      <c r="C691" s="14">
        <f>أساسى3!C691</f>
        <v>0</v>
      </c>
      <c r="D691" s="16"/>
      <c r="E691" s="16"/>
      <c r="F691" s="16"/>
      <c r="G691" s="16"/>
      <c r="H691" s="16"/>
      <c r="I691" s="16"/>
      <c r="J691" s="16"/>
      <c r="K691" s="16"/>
      <c r="L691" s="16"/>
      <c r="M691" s="16"/>
      <c r="N691" s="16"/>
      <c r="O691" s="16"/>
      <c r="P691" s="16"/>
      <c r="Q691" s="16"/>
      <c r="R691" s="16"/>
      <c r="S691" s="16"/>
      <c r="T691" s="23"/>
      <c r="U691" s="126"/>
    </row>
    <row r="692" spans="1:21" s="122" customFormat="1" ht="17.25">
      <c r="A692" s="24"/>
      <c r="B692" s="14">
        <f>أساسى3!B692</f>
        <v>0</v>
      </c>
      <c r="C692" s="14">
        <f>أساسى3!C692</f>
        <v>0</v>
      </c>
      <c r="D692" s="16"/>
      <c r="E692" s="16"/>
      <c r="F692" s="16"/>
      <c r="G692" s="16"/>
      <c r="H692" s="16"/>
      <c r="I692" s="16"/>
      <c r="J692" s="16"/>
      <c r="K692" s="16"/>
      <c r="L692" s="16"/>
      <c r="M692" s="16"/>
      <c r="N692" s="16"/>
      <c r="O692" s="16"/>
      <c r="P692" s="16"/>
      <c r="Q692" s="16"/>
      <c r="R692" s="16"/>
      <c r="S692" s="16"/>
      <c r="T692" s="23"/>
      <c r="U692" s="126"/>
    </row>
    <row r="693" spans="1:21" s="122" customFormat="1" ht="17.25">
      <c r="A693" s="24"/>
      <c r="B693" s="14">
        <f>أساسى3!B693</f>
        <v>0</v>
      </c>
      <c r="C693" s="14">
        <f>أساسى3!C693</f>
        <v>0</v>
      </c>
      <c r="D693" s="16"/>
      <c r="E693" s="16"/>
      <c r="F693" s="16"/>
      <c r="G693" s="16"/>
      <c r="H693" s="16"/>
      <c r="I693" s="16"/>
      <c r="J693" s="16"/>
      <c r="K693" s="16"/>
      <c r="L693" s="16"/>
      <c r="M693" s="16"/>
      <c r="N693" s="16"/>
      <c r="O693" s="16"/>
      <c r="P693" s="16"/>
      <c r="Q693" s="16"/>
      <c r="R693" s="16"/>
      <c r="S693" s="16"/>
      <c r="T693" s="23"/>
      <c r="U693" s="126"/>
    </row>
    <row r="694" spans="1:21" s="122" customFormat="1" ht="17.25">
      <c r="A694" s="24"/>
      <c r="B694" s="14">
        <f>أساسى3!B694</f>
        <v>0</v>
      </c>
      <c r="C694" s="14">
        <f>أساسى3!C694</f>
        <v>0</v>
      </c>
      <c r="D694" s="16"/>
      <c r="E694" s="16"/>
      <c r="F694" s="16"/>
      <c r="G694" s="16"/>
      <c r="H694" s="16"/>
      <c r="I694" s="16"/>
      <c r="J694" s="16"/>
      <c r="K694" s="16"/>
      <c r="L694" s="16"/>
      <c r="M694" s="16"/>
      <c r="N694" s="16"/>
      <c r="O694" s="16"/>
      <c r="P694" s="16"/>
      <c r="Q694" s="16"/>
      <c r="R694" s="16"/>
      <c r="S694" s="16"/>
      <c r="T694" s="23"/>
      <c r="U694" s="126"/>
    </row>
    <row r="695" spans="1:21" s="122" customFormat="1" ht="17.25">
      <c r="A695" s="24"/>
      <c r="B695" s="14">
        <f>أساسى3!B695</f>
        <v>0</v>
      </c>
      <c r="C695" s="14">
        <f>أساسى3!C695</f>
        <v>0</v>
      </c>
      <c r="D695" s="16"/>
      <c r="E695" s="16"/>
      <c r="F695" s="16"/>
      <c r="G695" s="16"/>
      <c r="H695" s="16"/>
      <c r="I695" s="16"/>
      <c r="J695" s="16"/>
      <c r="K695" s="16"/>
      <c r="L695" s="16"/>
      <c r="M695" s="16"/>
      <c r="N695" s="16"/>
      <c r="O695" s="16"/>
      <c r="P695" s="16"/>
      <c r="Q695" s="16"/>
      <c r="R695" s="16"/>
      <c r="S695" s="16"/>
      <c r="T695" s="23"/>
      <c r="U695" s="126"/>
    </row>
    <row r="696" spans="1:21" s="122" customFormat="1" ht="17.25">
      <c r="A696" s="24"/>
      <c r="B696" s="14">
        <f>أساسى3!B696</f>
        <v>0</v>
      </c>
      <c r="C696" s="14">
        <f>أساسى3!C696</f>
        <v>0</v>
      </c>
      <c r="D696" s="16"/>
      <c r="E696" s="16"/>
      <c r="F696" s="16"/>
      <c r="G696" s="16"/>
      <c r="H696" s="16"/>
      <c r="I696" s="16"/>
      <c r="J696" s="16"/>
      <c r="K696" s="16"/>
      <c r="L696" s="16"/>
      <c r="M696" s="16"/>
      <c r="N696" s="16"/>
      <c r="O696" s="16"/>
      <c r="P696" s="16"/>
      <c r="Q696" s="16"/>
      <c r="R696" s="16"/>
      <c r="S696" s="16"/>
      <c r="T696" s="23"/>
      <c r="U696" s="126"/>
    </row>
    <row r="697" spans="1:21" s="122" customFormat="1" ht="17.25">
      <c r="A697" s="24"/>
      <c r="B697" s="14">
        <f>أساسى3!B697</f>
        <v>0</v>
      </c>
      <c r="C697" s="14">
        <f>أساسى3!C697</f>
        <v>0</v>
      </c>
      <c r="D697" s="16"/>
      <c r="E697" s="16"/>
      <c r="F697" s="16"/>
      <c r="G697" s="16"/>
      <c r="H697" s="16"/>
      <c r="I697" s="16"/>
      <c r="J697" s="16"/>
      <c r="K697" s="16"/>
      <c r="L697" s="16"/>
      <c r="M697" s="16"/>
      <c r="N697" s="16"/>
      <c r="O697" s="16"/>
      <c r="P697" s="16"/>
      <c r="Q697" s="16"/>
      <c r="R697" s="16"/>
      <c r="S697" s="16"/>
      <c r="T697" s="23"/>
      <c r="U697" s="126"/>
    </row>
    <row r="698" spans="1:21" s="122" customFormat="1" ht="17.25">
      <c r="A698" s="24"/>
      <c r="B698" s="14">
        <f>أساسى3!B698</f>
        <v>0</v>
      </c>
      <c r="C698" s="14">
        <f>أساسى3!C698</f>
        <v>0</v>
      </c>
      <c r="D698" s="16"/>
      <c r="E698" s="16"/>
      <c r="F698" s="16"/>
      <c r="G698" s="16"/>
      <c r="H698" s="16"/>
      <c r="I698" s="16"/>
      <c r="J698" s="16"/>
      <c r="K698" s="16"/>
      <c r="L698" s="16"/>
      <c r="M698" s="16"/>
      <c r="N698" s="16"/>
      <c r="O698" s="16"/>
      <c r="P698" s="16"/>
      <c r="Q698" s="16"/>
      <c r="R698" s="16"/>
      <c r="S698" s="16"/>
      <c r="T698" s="23"/>
      <c r="U698" s="126"/>
    </row>
    <row r="699" spans="1:21" s="122" customFormat="1" ht="17.25">
      <c r="A699" s="24"/>
      <c r="B699" s="14">
        <f>أساسى3!B699</f>
        <v>0</v>
      </c>
      <c r="C699" s="14">
        <f>أساسى3!C699</f>
        <v>0</v>
      </c>
      <c r="D699" s="16"/>
      <c r="E699" s="16"/>
      <c r="F699" s="16"/>
      <c r="G699" s="16"/>
      <c r="H699" s="16"/>
      <c r="I699" s="16"/>
      <c r="J699" s="16"/>
      <c r="K699" s="16"/>
      <c r="L699" s="16"/>
      <c r="M699" s="16"/>
      <c r="N699" s="16"/>
      <c r="O699" s="16"/>
      <c r="P699" s="16"/>
      <c r="Q699" s="16"/>
      <c r="R699" s="16"/>
      <c r="S699" s="16"/>
      <c r="T699" s="23"/>
      <c r="U699" s="126"/>
    </row>
    <row r="700" spans="1:21" s="122" customFormat="1" ht="17.25">
      <c r="A700" s="24"/>
      <c r="B700" s="14">
        <f>أساسى3!B700</f>
        <v>0</v>
      </c>
      <c r="C700" s="14">
        <f>أساسى3!C700</f>
        <v>0</v>
      </c>
      <c r="D700" s="16"/>
      <c r="E700" s="16"/>
      <c r="F700" s="16"/>
      <c r="G700" s="16"/>
      <c r="H700" s="16"/>
      <c r="I700" s="16"/>
      <c r="J700" s="16"/>
      <c r="K700" s="16"/>
      <c r="L700" s="16"/>
      <c r="M700" s="16"/>
      <c r="N700" s="16"/>
      <c r="O700" s="16"/>
      <c r="P700" s="16"/>
      <c r="Q700" s="16"/>
      <c r="R700" s="16"/>
      <c r="S700" s="16"/>
      <c r="T700" s="23"/>
      <c r="U700" s="126"/>
    </row>
    <row r="701" spans="1:21" s="122" customFormat="1" ht="17.25">
      <c r="A701" s="24"/>
      <c r="B701" s="14">
        <f>أساسى3!B701</f>
        <v>0</v>
      </c>
      <c r="C701" s="14">
        <f>أساسى3!C701</f>
        <v>0</v>
      </c>
      <c r="D701" s="16"/>
      <c r="E701" s="16"/>
      <c r="F701" s="16"/>
      <c r="G701" s="16"/>
      <c r="H701" s="16"/>
      <c r="I701" s="16"/>
      <c r="J701" s="16"/>
      <c r="K701" s="16"/>
      <c r="L701" s="16"/>
      <c r="M701" s="16"/>
      <c r="N701" s="16"/>
      <c r="O701" s="16"/>
      <c r="P701" s="16"/>
      <c r="Q701" s="16"/>
      <c r="R701" s="16"/>
      <c r="S701" s="16"/>
      <c r="T701" s="23"/>
      <c r="U701" s="126"/>
    </row>
    <row r="702" spans="1:21" s="122" customFormat="1" ht="17.25">
      <c r="A702" s="24"/>
      <c r="B702" s="14">
        <f>أساسى3!B702</f>
        <v>0</v>
      </c>
      <c r="C702" s="14">
        <f>أساسى3!C702</f>
        <v>0</v>
      </c>
      <c r="D702" s="16"/>
      <c r="E702" s="16"/>
      <c r="F702" s="16"/>
      <c r="G702" s="16"/>
      <c r="H702" s="16"/>
      <c r="I702" s="16"/>
      <c r="J702" s="16"/>
      <c r="K702" s="16"/>
      <c r="L702" s="16"/>
      <c r="M702" s="16"/>
      <c r="N702" s="16"/>
      <c r="O702" s="16"/>
      <c r="P702" s="16"/>
      <c r="Q702" s="16"/>
      <c r="R702" s="16"/>
      <c r="S702" s="16"/>
      <c r="T702" s="23"/>
      <c r="U702" s="126"/>
    </row>
    <row r="703" spans="1:21" s="122" customFormat="1" ht="17.25">
      <c r="A703" s="24"/>
      <c r="B703" s="14">
        <f>أساسى3!B703</f>
        <v>0</v>
      </c>
      <c r="C703" s="14">
        <f>أساسى3!C703</f>
        <v>0</v>
      </c>
      <c r="D703" s="16"/>
      <c r="E703" s="16"/>
      <c r="F703" s="16"/>
      <c r="G703" s="16"/>
      <c r="H703" s="16"/>
      <c r="I703" s="16"/>
      <c r="J703" s="16"/>
      <c r="K703" s="16"/>
      <c r="L703" s="16"/>
      <c r="M703" s="16"/>
      <c r="N703" s="16"/>
      <c r="O703" s="16"/>
      <c r="P703" s="16"/>
      <c r="Q703" s="16"/>
      <c r="R703" s="16"/>
      <c r="S703" s="16"/>
      <c r="T703" s="23"/>
      <c r="U703" s="126"/>
    </row>
    <row r="704" spans="1:21" s="122" customFormat="1" ht="17.25">
      <c r="A704" s="24"/>
      <c r="B704" s="14">
        <f>أساسى3!B704</f>
        <v>0</v>
      </c>
      <c r="C704" s="14">
        <f>أساسى3!C704</f>
        <v>0</v>
      </c>
      <c r="D704" s="16"/>
      <c r="E704" s="16"/>
      <c r="F704" s="16"/>
      <c r="G704" s="16"/>
      <c r="H704" s="16"/>
      <c r="I704" s="16"/>
      <c r="J704" s="16"/>
      <c r="K704" s="16"/>
      <c r="L704" s="16"/>
      <c r="M704" s="16"/>
      <c r="N704" s="16"/>
      <c r="O704" s="16"/>
      <c r="P704" s="16"/>
      <c r="Q704" s="16"/>
      <c r="R704" s="16"/>
      <c r="S704" s="16"/>
      <c r="T704" s="23"/>
      <c r="U704" s="126"/>
    </row>
    <row r="705" spans="1:21" s="122" customFormat="1" ht="17.25">
      <c r="A705" s="24"/>
      <c r="B705" s="14">
        <f>أساسى3!B705</f>
        <v>0</v>
      </c>
      <c r="C705" s="14">
        <f>أساسى3!C705</f>
        <v>0</v>
      </c>
      <c r="D705" s="16"/>
      <c r="E705" s="16"/>
      <c r="F705" s="16"/>
      <c r="G705" s="16"/>
      <c r="H705" s="16"/>
      <c r="I705" s="16"/>
      <c r="J705" s="16"/>
      <c r="K705" s="16"/>
      <c r="L705" s="16"/>
      <c r="M705" s="16"/>
      <c r="N705" s="16"/>
      <c r="O705" s="16"/>
      <c r="P705" s="16"/>
      <c r="Q705" s="16"/>
      <c r="R705" s="16"/>
      <c r="S705" s="16"/>
      <c r="T705" s="23"/>
      <c r="U705" s="126"/>
    </row>
    <row r="706" spans="1:21" s="122" customFormat="1" ht="17.25">
      <c r="A706" s="24"/>
      <c r="B706" s="14">
        <f>أساسى3!B706</f>
        <v>0</v>
      </c>
      <c r="C706" s="14">
        <f>أساسى3!C706</f>
        <v>0</v>
      </c>
      <c r="D706" s="16"/>
      <c r="E706" s="16"/>
      <c r="F706" s="16"/>
      <c r="G706" s="16"/>
      <c r="H706" s="16"/>
      <c r="I706" s="16"/>
      <c r="J706" s="16"/>
      <c r="K706" s="16"/>
      <c r="L706" s="16"/>
      <c r="M706" s="16"/>
      <c r="N706" s="16"/>
      <c r="O706" s="16"/>
      <c r="P706" s="16"/>
      <c r="Q706" s="16"/>
      <c r="R706" s="16"/>
      <c r="S706" s="16"/>
      <c r="T706" s="23"/>
      <c r="U706" s="126"/>
    </row>
    <row r="707" spans="1:21" s="122" customFormat="1" ht="17.25">
      <c r="A707" s="24"/>
      <c r="B707" s="14">
        <f>أساسى3!B707</f>
        <v>0</v>
      </c>
      <c r="C707" s="14">
        <f>أساسى3!C707</f>
        <v>0</v>
      </c>
      <c r="D707" s="16"/>
      <c r="E707" s="16"/>
      <c r="F707" s="16"/>
      <c r="G707" s="16"/>
      <c r="H707" s="16"/>
      <c r="I707" s="16"/>
      <c r="J707" s="16"/>
      <c r="K707" s="16"/>
      <c r="L707" s="16"/>
      <c r="M707" s="16"/>
      <c r="N707" s="16"/>
      <c r="O707" s="16"/>
      <c r="P707" s="16"/>
      <c r="Q707" s="16"/>
      <c r="R707" s="16"/>
      <c r="S707" s="16"/>
      <c r="T707" s="23"/>
      <c r="U707" s="126"/>
    </row>
    <row r="708" spans="1:21" s="122" customFormat="1" ht="17.25">
      <c r="A708" s="24"/>
      <c r="B708" s="14">
        <f>أساسى3!B708</f>
        <v>0</v>
      </c>
      <c r="C708" s="14">
        <f>أساسى3!C708</f>
        <v>0</v>
      </c>
      <c r="D708" s="16"/>
      <c r="E708" s="16"/>
      <c r="F708" s="16"/>
      <c r="G708" s="16"/>
      <c r="H708" s="16"/>
      <c r="I708" s="16"/>
      <c r="J708" s="16"/>
      <c r="K708" s="16"/>
      <c r="L708" s="16"/>
      <c r="M708" s="16"/>
      <c r="N708" s="16"/>
      <c r="O708" s="16"/>
      <c r="P708" s="16"/>
      <c r="Q708" s="16"/>
      <c r="R708" s="16"/>
      <c r="S708" s="16"/>
      <c r="T708" s="23"/>
      <c r="U708" s="126"/>
    </row>
    <row r="709" spans="1:21" s="122" customFormat="1" ht="17.25">
      <c r="A709" s="24"/>
      <c r="B709" s="14">
        <f>أساسى3!B709</f>
        <v>0</v>
      </c>
      <c r="C709" s="14">
        <f>أساسى3!C709</f>
        <v>0</v>
      </c>
      <c r="D709" s="16"/>
      <c r="E709" s="16"/>
      <c r="F709" s="16"/>
      <c r="G709" s="16"/>
      <c r="H709" s="16"/>
      <c r="I709" s="16"/>
      <c r="J709" s="16"/>
      <c r="K709" s="16"/>
      <c r="L709" s="16"/>
      <c r="M709" s="16"/>
      <c r="N709" s="16"/>
      <c r="O709" s="16"/>
      <c r="P709" s="16"/>
      <c r="Q709" s="16"/>
      <c r="R709" s="16"/>
      <c r="S709" s="16"/>
      <c r="T709" s="23"/>
      <c r="U709" s="126"/>
    </row>
    <row r="710" spans="1:21" s="122" customFormat="1" ht="17.25">
      <c r="A710" s="24"/>
      <c r="B710" s="14">
        <f>أساسى3!B710</f>
        <v>0</v>
      </c>
      <c r="C710" s="14">
        <f>أساسى3!C710</f>
        <v>0</v>
      </c>
      <c r="D710" s="16"/>
      <c r="E710" s="16"/>
      <c r="F710" s="16"/>
      <c r="G710" s="16"/>
      <c r="H710" s="16"/>
      <c r="I710" s="16"/>
      <c r="J710" s="16"/>
      <c r="K710" s="16"/>
      <c r="L710" s="16"/>
      <c r="M710" s="16"/>
      <c r="N710" s="16"/>
      <c r="O710" s="16"/>
      <c r="P710" s="16"/>
      <c r="Q710" s="16"/>
      <c r="R710" s="16"/>
      <c r="S710" s="16"/>
      <c r="T710" s="23"/>
      <c r="U710" s="126"/>
    </row>
    <row r="711" spans="1:21" s="122" customFormat="1" ht="17.25">
      <c r="A711" s="24"/>
      <c r="B711" s="14">
        <f>أساسى3!B711</f>
        <v>0</v>
      </c>
      <c r="C711" s="14">
        <f>أساسى3!C711</f>
        <v>0</v>
      </c>
      <c r="D711" s="16"/>
      <c r="E711" s="16"/>
      <c r="F711" s="16"/>
      <c r="G711" s="16"/>
      <c r="H711" s="16"/>
      <c r="I711" s="16"/>
      <c r="J711" s="16"/>
      <c r="K711" s="16"/>
      <c r="L711" s="16"/>
      <c r="M711" s="16"/>
      <c r="N711" s="16"/>
      <c r="O711" s="16"/>
      <c r="P711" s="16"/>
      <c r="Q711" s="16"/>
      <c r="R711" s="16"/>
      <c r="S711" s="16"/>
      <c r="T711" s="23"/>
      <c r="U711" s="126"/>
    </row>
    <row r="712" spans="1:21" s="122" customFormat="1" ht="17.25">
      <c r="A712" s="24"/>
      <c r="B712" s="14">
        <f>أساسى3!B712</f>
        <v>0</v>
      </c>
      <c r="C712" s="14">
        <f>أساسى3!C712</f>
        <v>0</v>
      </c>
      <c r="D712" s="16"/>
      <c r="E712" s="16"/>
      <c r="F712" s="16"/>
      <c r="G712" s="16"/>
      <c r="H712" s="16"/>
      <c r="I712" s="16"/>
      <c r="J712" s="16"/>
      <c r="K712" s="16"/>
      <c r="L712" s="16"/>
      <c r="M712" s="16"/>
      <c r="N712" s="16"/>
      <c r="O712" s="16"/>
      <c r="P712" s="16"/>
      <c r="Q712" s="16"/>
      <c r="R712" s="16"/>
      <c r="S712" s="16"/>
      <c r="T712" s="23"/>
      <c r="U712" s="126"/>
    </row>
    <row r="713" spans="1:21" s="122" customFormat="1" ht="17.25">
      <c r="A713" s="24"/>
      <c r="B713" s="14">
        <f>أساسى3!B713</f>
        <v>0</v>
      </c>
      <c r="C713" s="14">
        <f>أساسى3!C713</f>
        <v>0</v>
      </c>
      <c r="D713" s="16"/>
      <c r="E713" s="16"/>
      <c r="F713" s="16"/>
      <c r="G713" s="16"/>
      <c r="H713" s="16"/>
      <c r="I713" s="16"/>
      <c r="J713" s="16"/>
      <c r="K713" s="16"/>
      <c r="L713" s="16"/>
      <c r="M713" s="16"/>
      <c r="N713" s="16"/>
      <c r="O713" s="16"/>
      <c r="P713" s="16"/>
      <c r="Q713" s="16"/>
      <c r="R713" s="16"/>
      <c r="S713" s="16"/>
      <c r="T713" s="23"/>
      <c r="U713" s="126"/>
    </row>
    <row r="714" spans="1:21" s="122" customFormat="1" ht="17.25">
      <c r="A714" s="24"/>
      <c r="B714" s="14">
        <f>أساسى3!B714</f>
        <v>0</v>
      </c>
      <c r="C714" s="14">
        <f>أساسى3!C714</f>
        <v>0</v>
      </c>
      <c r="D714" s="16"/>
      <c r="E714" s="16"/>
      <c r="F714" s="16"/>
      <c r="G714" s="16"/>
      <c r="H714" s="16"/>
      <c r="I714" s="16"/>
      <c r="J714" s="16"/>
      <c r="K714" s="16"/>
      <c r="L714" s="16"/>
      <c r="M714" s="16"/>
      <c r="N714" s="16"/>
      <c r="O714" s="16"/>
      <c r="P714" s="16"/>
      <c r="Q714" s="16"/>
      <c r="R714" s="16"/>
      <c r="S714" s="16"/>
      <c r="T714" s="23"/>
      <c r="U714" s="126"/>
    </row>
    <row r="715" spans="1:21" s="122" customFormat="1" ht="17.25">
      <c r="A715" s="24"/>
      <c r="B715" s="14">
        <f>أساسى3!B715</f>
        <v>0</v>
      </c>
      <c r="C715" s="14">
        <f>أساسى3!C715</f>
        <v>0</v>
      </c>
      <c r="D715" s="16"/>
      <c r="E715" s="16"/>
      <c r="F715" s="16"/>
      <c r="G715" s="16"/>
      <c r="H715" s="16"/>
      <c r="I715" s="16"/>
      <c r="J715" s="16"/>
      <c r="K715" s="16"/>
      <c r="L715" s="16"/>
      <c r="M715" s="16"/>
      <c r="N715" s="16"/>
      <c r="O715" s="16"/>
      <c r="P715" s="16"/>
      <c r="Q715" s="16"/>
      <c r="R715" s="16"/>
      <c r="S715" s="16"/>
      <c r="T715" s="23"/>
      <c r="U715" s="126"/>
    </row>
    <row r="716" spans="1:21" s="122" customFormat="1" ht="17.25">
      <c r="A716" s="24"/>
      <c r="B716" s="14">
        <f>أساسى3!B716</f>
        <v>0</v>
      </c>
      <c r="C716" s="14">
        <f>أساسى3!C716</f>
        <v>0</v>
      </c>
      <c r="D716" s="16"/>
      <c r="E716" s="16"/>
      <c r="F716" s="16"/>
      <c r="G716" s="16"/>
      <c r="H716" s="16"/>
      <c r="I716" s="16"/>
      <c r="J716" s="16"/>
      <c r="K716" s="16"/>
      <c r="L716" s="16"/>
      <c r="M716" s="16"/>
      <c r="N716" s="16"/>
      <c r="O716" s="16"/>
      <c r="P716" s="16"/>
      <c r="Q716" s="16"/>
      <c r="R716" s="16"/>
      <c r="S716" s="16"/>
      <c r="T716" s="23"/>
      <c r="U716" s="126"/>
    </row>
    <row r="717" spans="1:21" s="122" customFormat="1" ht="17.25">
      <c r="A717" s="24"/>
      <c r="B717" s="14">
        <f>أساسى3!B717</f>
        <v>0</v>
      </c>
      <c r="C717" s="14">
        <f>أساسى3!C717</f>
        <v>0</v>
      </c>
      <c r="D717" s="16"/>
      <c r="E717" s="16"/>
      <c r="F717" s="16"/>
      <c r="G717" s="16"/>
      <c r="H717" s="16"/>
      <c r="I717" s="16"/>
      <c r="J717" s="16"/>
      <c r="K717" s="16"/>
      <c r="L717" s="16"/>
      <c r="M717" s="16"/>
      <c r="N717" s="16"/>
      <c r="O717" s="16"/>
      <c r="P717" s="16"/>
      <c r="Q717" s="16"/>
      <c r="R717" s="16"/>
      <c r="S717" s="16"/>
      <c r="T717" s="23"/>
      <c r="U717" s="126"/>
    </row>
    <row r="718" spans="1:21" s="122" customFormat="1" ht="17.25">
      <c r="A718" s="24"/>
      <c r="B718" s="14">
        <f>أساسى3!B718</f>
        <v>0</v>
      </c>
      <c r="C718" s="14">
        <f>أساسى3!C718</f>
        <v>0</v>
      </c>
      <c r="D718" s="16"/>
      <c r="E718" s="16"/>
      <c r="F718" s="16"/>
      <c r="G718" s="16"/>
      <c r="H718" s="16"/>
      <c r="I718" s="16"/>
      <c r="J718" s="16"/>
      <c r="K718" s="16"/>
      <c r="L718" s="16"/>
      <c r="M718" s="16"/>
      <c r="N718" s="16"/>
      <c r="O718" s="16"/>
      <c r="P718" s="16"/>
      <c r="Q718" s="16"/>
      <c r="R718" s="16"/>
      <c r="S718" s="16"/>
      <c r="T718" s="23"/>
      <c r="U718" s="126"/>
    </row>
    <row r="719" spans="1:21" s="122" customFormat="1" ht="17.25">
      <c r="A719" s="24"/>
      <c r="B719" s="14">
        <f>أساسى3!B719</f>
        <v>0</v>
      </c>
      <c r="C719" s="14">
        <f>أساسى3!C719</f>
        <v>0</v>
      </c>
      <c r="D719" s="16"/>
      <c r="E719" s="16"/>
      <c r="F719" s="16"/>
      <c r="G719" s="16"/>
      <c r="H719" s="16"/>
      <c r="I719" s="16"/>
      <c r="J719" s="16"/>
      <c r="K719" s="16"/>
      <c r="L719" s="16"/>
      <c r="M719" s="16"/>
      <c r="N719" s="16"/>
      <c r="O719" s="16"/>
      <c r="P719" s="16"/>
      <c r="Q719" s="16"/>
      <c r="R719" s="16"/>
      <c r="S719" s="16"/>
      <c r="T719" s="23"/>
      <c r="U719" s="126"/>
    </row>
    <row r="720" spans="1:21" s="122" customFormat="1" ht="17.25">
      <c r="A720" s="24"/>
      <c r="B720" s="14">
        <f>أساسى3!B720</f>
        <v>0</v>
      </c>
      <c r="C720" s="14">
        <f>أساسى3!C720</f>
        <v>0</v>
      </c>
      <c r="D720" s="16"/>
      <c r="E720" s="16"/>
      <c r="F720" s="16"/>
      <c r="G720" s="16"/>
      <c r="H720" s="16"/>
      <c r="I720" s="16"/>
      <c r="J720" s="16"/>
      <c r="K720" s="16"/>
      <c r="L720" s="16"/>
      <c r="M720" s="16"/>
      <c r="N720" s="16"/>
      <c r="O720" s="16"/>
      <c r="P720" s="16"/>
      <c r="Q720" s="16"/>
      <c r="R720" s="16"/>
      <c r="S720" s="16"/>
      <c r="T720" s="23"/>
      <c r="U720" s="126"/>
    </row>
    <row r="721" spans="1:21" s="122" customFormat="1" ht="17.25">
      <c r="A721" s="24"/>
      <c r="B721" s="14">
        <f>أساسى3!B721</f>
        <v>0</v>
      </c>
      <c r="C721" s="14">
        <f>أساسى3!C721</f>
        <v>0</v>
      </c>
      <c r="D721" s="16"/>
      <c r="E721" s="16"/>
      <c r="F721" s="16"/>
      <c r="G721" s="16"/>
      <c r="H721" s="16"/>
      <c r="I721" s="16"/>
      <c r="J721" s="16"/>
      <c r="K721" s="16"/>
      <c r="L721" s="16"/>
      <c r="M721" s="16"/>
      <c r="N721" s="16"/>
      <c r="O721" s="16"/>
      <c r="P721" s="16"/>
      <c r="Q721" s="16"/>
      <c r="R721" s="16"/>
      <c r="S721" s="16"/>
      <c r="T721" s="23"/>
      <c r="U721" s="126"/>
    </row>
    <row r="722" spans="1:21" s="122" customFormat="1" ht="17.25">
      <c r="A722" s="24"/>
      <c r="B722" s="14">
        <f>أساسى3!B722</f>
        <v>0</v>
      </c>
      <c r="C722" s="14">
        <f>أساسى3!C722</f>
        <v>0</v>
      </c>
      <c r="D722" s="16"/>
      <c r="E722" s="16"/>
      <c r="F722" s="16"/>
      <c r="G722" s="16"/>
      <c r="H722" s="16"/>
      <c r="I722" s="16"/>
      <c r="J722" s="16"/>
      <c r="K722" s="16"/>
      <c r="L722" s="16"/>
      <c r="M722" s="16"/>
      <c r="N722" s="16"/>
      <c r="O722" s="16"/>
      <c r="P722" s="16"/>
      <c r="Q722" s="16"/>
      <c r="R722" s="16"/>
      <c r="S722" s="16"/>
      <c r="T722" s="23"/>
      <c r="U722" s="126"/>
    </row>
    <row r="723" spans="1:21" s="122" customFormat="1" ht="17.25">
      <c r="A723" s="24"/>
      <c r="B723" s="14">
        <f>أساسى3!B723</f>
        <v>0</v>
      </c>
      <c r="C723" s="14">
        <f>أساسى3!C723</f>
        <v>0</v>
      </c>
      <c r="D723" s="16"/>
      <c r="E723" s="16"/>
      <c r="F723" s="16"/>
      <c r="G723" s="16"/>
      <c r="H723" s="16"/>
      <c r="I723" s="16"/>
      <c r="J723" s="16"/>
      <c r="K723" s="16"/>
      <c r="L723" s="16"/>
      <c r="M723" s="16"/>
      <c r="N723" s="16"/>
      <c r="O723" s="16"/>
      <c r="P723" s="16"/>
      <c r="Q723" s="16"/>
      <c r="R723" s="16"/>
      <c r="S723" s="16"/>
      <c r="T723" s="23"/>
      <c r="U723" s="126"/>
    </row>
    <row r="724" spans="1:21" s="122" customFormat="1" ht="17.25">
      <c r="A724" s="24"/>
      <c r="B724" s="14">
        <f>أساسى3!B724</f>
        <v>0</v>
      </c>
      <c r="C724" s="14">
        <f>أساسى3!C724</f>
        <v>0</v>
      </c>
      <c r="D724" s="16"/>
      <c r="E724" s="16"/>
      <c r="F724" s="16"/>
      <c r="G724" s="16"/>
      <c r="H724" s="16"/>
      <c r="I724" s="16"/>
      <c r="J724" s="16"/>
      <c r="K724" s="16"/>
      <c r="L724" s="16"/>
      <c r="M724" s="16"/>
      <c r="N724" s="16"/>
      <c r="O724" s="16"/>
      <c r="P724" s="16"/>
      <c r="Q724" s="16"/>
      <c r="R724" s="16"/>
      <c r="S724" s="16"/>
      <c r="T724" s="23"/>
      <c r="U724" s="126"/>
    </row>
    <row r="725" spans="1:21" s="122" customFormat="1" ht="17.25">
      <c r="A725" s="24"/>
      <c r="B725" s="14">
        <f>أساسى3!B725</f>
        <v>0</v>
      </c>
      <c r="C725" s="14">
        <f>أساسى3!C725</f>
        <v>0</v>
      </c>
      <c r="D725" s="16"/>
      <c r="E725" s="16"/>
      <c r="F725" s="16"/>
      <c r="G725" s="16"/>
      <c r="H725" s="16"/>
      <c r="I725" s="16"/>
      <c r="J725" s="16"/>
      <c r="K725" s="16"/>
      <c r="L725" s="16"/>
      <c r="M725" s="16"/>
      <c r="N725" s="16"/>
      <c r="O725" s="16"/>
      <c r="P725" s="16"/>
      <c r="Q725" s="16"/>
      <c r="R725" s="16"/>
      <c r="S725" s="16"/>
      <c r="T725" s="23"/>
      <c r="U725" s="126"/>
    </row>
    <row r="726" spans="1:21" s="122" customFormat="1" ht="17.25">
      <c r="A726" s="24"/>
      <c r="B726" s="14">
        <f>أساسى3!B726</f>
        <v>0</v>
      </c>
      <c r="C726" s="14">
        <f>أساسى3!C726</f>
        <v>0</v>
      </c>
      <c r="D726" s="16"/>
      <c r="E726" s="16"/>
      <c r="F726" s="16"/>
      <c r="G726" s="16"/>
      <c r="H726" s="16"/>
      <c r="I726" s="16"/>
      <c r="J726" s="16"/>
      <c r="K726" s="16"/>
      <c r="L726" s="16"/>
      <c r="M726" s="16"/>
      <c r="N726" s="16"/>
      <c r="O726" s="16"/>
      <c r="P726" s="16"/>
      <c r="Q726" s="16"/>
      <c r="R726" s="16"/>
      <c r="S726" s="16"/>
      <c r="T726" s="23"/>
      <c r="U726" s="126"/>
    </row>
    <row r="727" spans="1:21" s="122" customFormat="1" ht="17.25">
      <c r="A727" s="24"/>
      <c r="B727" s="14">
        <f>أساسى3!B727</f>
        <v>0</v>
      </c>
      <c r="C727" s="14">
        <f>أساسى3!C727</f>
        <v>0</v>
      </c>
      <c r="D727" s="16"/>
      <c r="E727" s="16"/>
      <c r="F727" s="16"/>
      <c r="G727" s="16"/>
      <c r="H727" s="16"/>
      <c r="I727" s="16"/>
      <c r="J727" s="16"/>
      <c r="K727" s="16"/>
      <c r="L727" s="16"/>
      <c r="M727" s="16"/>
      <c r="N727" s="16"/>
      <c r="O727" s="16"/>
      <c r="P727" s="16"/>
      <c r="Q727" s="16"/>
      <c r="R727" s="16"/>
      <c r="S727" s="16"/>
      <c r="T727" s="23"/>
      <c r="U727" s="126"/>
    </row>
    <row r="728" spans="1:21" s="122" customFormat="1" ht="17.25">
      <c r="A728" s="24"/>
      <c r="B728" s="14">
        <f>أساسى3!B728</f>
        <v>0</v>
      </c>
      <c r="C728" s="14">
        <f>أساسى3!C728</f>
        <v>0</v>
      </c>
      <c r="D728" s="16"/>
      <c r="E728" s="16"/>
      <c r="F728" s="16"/>
      <c r="G728" s="16"/>
      <c r="H728" s="16"/>
      <c r="I728" s="16"/>
      <c r="J728" s="16"/>
      <c r="K728" s="16"/>
      <c r="L728" s="16"/>
      <c r="M728" s="16"/>
      <c r="N728" s="16"/>
      <c r="O728" s="16"/>
      <c r="P728" s="16"/>
      <c r="Q728" s="16"/>
      <c r="R728" s="16"/>
      <c r="S728" s="16"/>
      <c r="T728" s="23"/>
      <c r="U728" s="126"/>
    </row>
    <row r="729" spans="1:21" s="122" customFormat="1" ht="17.25">
      <c r="A729" s="24"/>
      <c r="B729" s="14">
        <f>أساسى3!B729</f>
        <v>0</v>
      </c>
      <c r="C729" s="14">
        <f>أساسى3!C729</f>
        <v>0</v>
      </c>
      <c r="D729" s="16"/>
      <c r="E729" s="16"/>
      <c r="F729" s="16"/>
      <c r="G729" s="16"/>
      <c r="H729" s="16"/>
      <c r="I729" s="16"/>
      <c r="J729" s="16"/>
      <c r="K729" s="16"/>
      <c r="L729" s="16"/>
      <c r="M729" s="16"/>
      <c r="N729" s="16"/>
      <c r="O729" s="16"/>
      <c r="P729" s="16"/>
      <c r="Q729" s="16"/>
      <c r="R729" s="16"/>
      <c r="S729" s="16"/>
      <c r="T729" s="23"/>
      <c r="U729" s="126"/>
    </row>
    <row r="730" spans="1:21" s="122" customFormat="1" ht="17.25">
      <c r="A730" s="24"/>
      <c r="B730" s="14">
        <f>أساسى3!B730</f>
        <v>0</v>
      </c>
      <c r="C730" s="14">
        <f>أساسى3!C730</f>
        <v>0</v>
      </c>
      <c r="D730" s="16"/>
      <c r="E730" s="16"/>
      <c r="F730" s="16"/>
      <c r="G730" s="16"/>
      <c r="H730" s="16"/>
      <c r="I730" s="16"/>
      <c r="J730" s="16"/>
      <c r="K730" s="16"/>
      <c r="L730" s="16"/>
      <c r="M730" s="16"/>
      <c r="N730" s="16"/>
      <c r="O730" s="16"/>
      <c r="P730" s="16"/>
      <c r="Q730" s="16"/>
      <c r="R730" s="16"/>
      <c r="S730" s="16"/>
      <c r="T730" s="23"/>
      <c r="U730" s="126"/>
    </row>
    <row r="731" spans="1:21" s="122" customFormat="1" ht="17.25">
      <c r="A731" s="24"/>
      <c r="B731" s="14">
        <f>أساسى3!B731</f>
        <v>0</v>
      </c>
      <c r="C731" s="14">
        <f>أساسى3!C731</f>
        <v>0</v>
      </c>
      <c r="D731" s="16"/>
      <c r="E731" s="16"/>
      <c r="F731" s="16"/>
      <c r="G731" s="16"/>
      <c r="H731" s="16"/>
      <c r="I731" s="16"/>
      <c r="J731" s="16"/>
      <c r="K731" s="16"/>
      <c r="L731" s="16"/>
      <c r="M731" s="16"/>
      <c r="N731" s="16"/>
      <c r="O731" s="16"/>
      <c r="P731" s="16"/>
      <c r="Q731" s="16"/>
      <c r="R731" s="16"/>
      <c r="S731" s="16"/>
      <c r="T731" s="23"/>
      <c r="U731" s="126"/>
    </row>
    <row r="732" spans="1:21" s="122" customFormat="1" ht="17.25">
      <c r="A732" s="24"/>
      <c r="B732" s="14">
        <f>أساسى3!B732</f>
        <v>0</v>
      </c>
      <c r="C732" s="14">
        <f>أساسى3!C732</f>
        <v>0</v>
      </c>
      <c r="D732" s="16"/>
      <c r="E732" s="16"/>
      <c r="F732" s="16"/>
      <c r="G732" s="16"/>
      <c r="H732" s="16"/>
      <c r="I732" s="16"/>
      <c r="J732" s="16"/>
      <c r="K732" s="16"/>
      <c r="L732" s="16"/>
      <c r="M732" s="16"/>
      <c r="N732" s="16"/>
      <c r="O732" s="16"/>
      <c r="P732" s="16"/>
      <c r="Q732" s="16"/>
      <c r="R732" s="16"/>
      <c r="S732" s="16"/>
      <c r="T732" s="23"/>
      <c r="U732" s="126"/>
    </row>
    <row r="733" spans="1:21" s="122" customFormat="1" ht="17.25">
      <c r="A733" s="24"/>
      <c r="B733" s="14">
        <f>أساسى3!B733</f>
        <v>0</v>
      </c>
      <c r="C733" s="14">
        <f>أساسى3!C733</f>
        <v>0</v>
      </c>
      <c r="D733" s="16"/>
      <c r="E733" s="16"/>
      <c r="F733" s="16"/>
      <c r="G733" s="16"/>
      <c r="H733" s="16"/>
      <c r="I733" s="16"/>
      <c r="J733" s="16"/>
      <c r="K733" s="16"/>
      <c r="L733" s="16"/>
      <c r="M733" s="16"/>
      <c r="N733" s="16"/>
      <c r="O733" s="16"/>
      <c r="P733" s="16"/>
      <c r="Q733" s="16"/>
      <c r="R733" s="16"/>
      <c r="S733" s="16"/>
      <c r="T733" s="23"/>
      <c r="U733" s="126"/>
    </row>
    <row r="734" spans="1:21" s="122" customFormat="1" ht="17.25">
      <c r="A734" s="24"/>
      <c r="B734" s="14">
        <f>أساسى3!B734</f>
        <v>0</v>
      </c>
      <c r="C734" s="14">
        <f>أساسى3!C734</f>
        <v>0</v>
      </c>
      <c r="D734" s="16"/>
      <c r="E734" s="16"/>
      <c r="F734" s="16"/>
      <c r="G734" s="16"/>
      <c r="H734" s="16"/>
      <c r="I734" s="16"/>
      <c r="J734" s="16"/>
      <c r="K734" s="16"/>
      <c r="L734" s="16"/>
      <c r="M734" s="16"/>
      <c r="N734" s="16"/>
      <c r="O734" s="16"/>
      <c r="P734" s="16"/>
      <c r="Q734" s="16"/>
      <c r="R734" s="16"/>
      <c r="S734" s="16"/>
      <c r="T734" s="23"/>
      <c r="U734" s="126"/>
    </row>
    <row r="735" spans="1:21" s="122" customFormat="1" ht="17.25">
      <c r="A735" s="24"/>
      <c r="B735" s="14">
        <f>أساسى3!B735</f>
        <v>0</v>
      </c>
      <c r="C735" s="14">
        <f>أساسى3!C735</f>
        <v>0</v>
      </c>
      <c r="D735" s="16"/>
      <c r="E735" s="16"/>
      <c r="F735" s="16"/>
      <c r="G735" s="16"/>
      <c r="H735" s="16"/>
      <c r="I735" s="16"/>
      <c r="J735" s="16"/>
      <c r="K735" s="16"/>
      <c r="L735" s="16"/>
      <c r="M735" s="16"/>
      <c r="N735" s="16"/>
      <c r="O735" s="16"/>
      <c r="P735" s="16"/>
      <c r="Q735" s="16"/>
      <c r="R735" s="16"/>
      <c r="S735" s="16"/>
      <c r="T735" s="23"/>
      <c r="U735" s="126"/>
    </row>
    <row r="736" spans="1:21" s="122" customFormat="1" ht="17.25">
      <c r="A736" s="24"/>
      <c r="B736" s="14">
        <f>أساسى3!B736</f>
        <v>0</v>
      </c>
      <c r="C736" s="14">
        <f>أساسى3!C736</f>
        <v>0</v>
      </c>
      <c r="D736" s="16"/>
      <c r="E736" s="16"/>
      <c r="F736" s="16"/>
      <c r="G736" s="16"/>
      <c r="H736" s="16"/>
      <c r="I736" s="16"/>
      <c r="J736" s="16"/>
      <c r="K736" s="16"/>
      <c r="L736" s="16"/>
      <c r="M736" s="16"/>
      <c r="N736" s="16"/>
      <c r="O736" s="16"/>
      <c r="P736" s="16"/>
      <c r="Q736" s="16"/>
      <c r="R736" s="16"/>
      <c r="S736" s="16"/>
      <c r="T736" s="23"/>
      <c r="U736" s="126"/>
    </row>
    <row r="737" spans="1:21" s="122" customFormat="1" ht="17.25">
      <c r="A737" s="24"/>
      <c r="B737" s="14">
        <f>أساسى3!B737</f>
        <v>0</v>
      </c>
      <c r="C737" s="14">
        <f>أساسى3!C737</f>
        <v>0</v>
      </c>
      <c r="D737" s="16"/>
      <c r="E737" s="16"/>
      <c r="F737" s="16"/>
      <c r="G737" s="16"/>
      <c r="H737" s="16"/>
      <c r="I737" s="16"/>
      <c r="J737" s="16"/>
      <c r="K737" s="16"/>
      <c r="L737" s="16"/>
      <c r="M737" s="16"/>
      <c r="N737" s="16"/>
      <c r="O737" s="16"/>
      <c r="P737" s="16"/>
      <c r="Q737" s="16"/>
      <c r="R737" s="16"/>
      <c r="S737" s="16"/>
      <c r="T737" s="23"/>
      <c r="U737" s="126"/>
    </row>
    <row r="738" spans="1:21" s="122" customFormat="1" ht="17.25">
      <c r="A738" s="24"/>
      <c r="B738" s="14">
        <f>أساسى3!B738</f>
        <v>0</v>
      </c>
      <c r="C738" s="14">
        <f>أساسى3!C738</f>
        <v>0</v>
      </c>
      <c r="D738" s="16"/>
      <c r="E738" s="16"/>
      <c r="F738" s="16"/>
      <c r="G738" s="16"/>
      <c r="H738" s="16"/>
      <c r="I738" s="16"/>
      <c r="J738" s="16"/>
      <c r="K738" s="16"/>
      <c r="L738" s="16"/>
      <c r="M738" s="16"/>
      <c r="N738" s="16"/>
      <c r="O738" s="16"/>
      <c r="P738" s="16"/>
      <c r="Q738" s="16"/>
      <c r="R738" s="16"/>
      <c r="S738" s="16"/>
      <c r="T738" s="23"/>
      <c r="U738" s="126"/>
    </row>
    <row r="739" spans="1:21" s="122" customFormat="1" ht="17.25">
      <c r="A739" s="24"/>
      <c r="B739" s="14">
        <f>أساسى3!B739</f>
        <v>0</v>
      </c>
      <c r="C739" s="14">
        <f>أساسى3!C739</f>
        <v>0</v>
      </c>
      <c r="D739" s="16"/>
      <c r="E739" s="16"/>
      <c r="F739" s="16"/>
      <c r="G739" s="16"/>
      <c r="H739" s="16"/>
      <c r="I739" s="16"/>
      <c r="J739" s="16"/>
      <c r="K739" s="16"/>
      <c r="L739" s="16"/>
      <c r="M739" s="16"/>
      <c r="N739" s="16"/>
      <c r="O739" s="16"/>
      <c r="P739" s="16"/>
      <c r="Q739" s="16"/>
      <c r="R739" s="16"/>
      <c r="S739" s="16"/>
      <c r="T739" s="23"/>
      <c r="U739" s="126"/>
    </row>
    <row r="740" spans="1:21" s="122" customFormat="1" ht="17.25">
      <c r="A740" s="24"/>
      <c r="B740" s="14">
        <f>أساسى3!B740</f>
        <v>0</v>
      </c>
      <c r="C740" s="14">
        <f>أساسى3!C740</f>
        <v>0</v>
      </c>
      <c r="D740" s="16"/>
      <c r="E740" s="16"/>
      <c r="F740" s="16"/>
      <c r="G740" s="16"/>
      <c r="H740" s="16"/>
      <c r="I740" s="16"/>
      <c r="J740" s="16"/>
      <c r="K740" s="16"/>
      <c r="L740" s="16"/>
      <c r="M740" s="16"/>
      <c r="N740" s="16"/>
      <c r="O740" s="16"/>
      <c r="P740" s="16"/>
      <c r="Q740" s="16"/>
      <c r="R740" s="16"/>
      <c r="S740" s="16"/>
      <c r="T740" s="23"/>
      <c r="U740" s="126"/>
    </row>
    <row r="741" spans="1:21" s="122" customFormat="1" ht="17.25">
      <c r="A741" s="24"/>
      <c r="B741" s="14">
        <f>أساسى3!B741</f>
        <v>0</v>
      </c>
      <c r="C741" s="14">
        <f>أساسى3!C741</f>
        <v>0</v>
      </c>
      <c r="D741" s="16"/>
      <c r="E741" s="16"/>
      <c r="F741" s="16"/>
      <c r="G741" s="16"/>
      <c r="H741" s="16"/>
      <c r="I741" s="16"/>
      <c r="J741" s="16"/>
      <c r="K741" s="16"/>
      <c r="L741" s="16"/>
      <c r="M741" s="16"/>
      <c r="N741" s="16"/>
      <c r="O741" s="16"/>
      <c r="P741" s="16"/>
      <c r="Q741" s="16"/>
      <c r="R741" s="16"/>
      <c r="S741" s="16"/>
      <c r="T741" s="23"/>
      <c r="U741" s="126"/>
    </row>
    <row r="742" spans="1:21" s="122" customFormat="1" ht="17.25">
      <c r="A742" s="24"/>
      <c r="B742" s="14">
        <f>أساسى3!B742</f>
        <v>0</v>
      </c>
      <c r="C742" s="14">
        <f>أساسى3!C742</f>
        <v>0</v>
      </c>
      <c r="D742" s="16"/>
      <c r="E742" s="16"/>
      <c r="F742" s="16"/>
      <c r="G742" s="16"/>
      <c r="H742" s="16"/>
      <c r="I742" s="16"/>
      <c r="J742" s="16"/>
      <c r="K742" s="16"/>
      <c r="L742" s="16"/>
      <c r="M742" s="16"/>
      <c r="N742" s="16"/>
      <c r="O742" s="16"/>
      <c r="P742" s="16"/>
      <c r="Q742" s="16"/>
      <c r="R742" s="16"/>
      <c r="S742" s="16"/>
      <c r="T742" s="23"/>
      <c r="U742" s="126"/>
    </row>
    <row r="743" spans="1:21" s="122" customFormat="1" ht="17.25">
      <c r="A743" s="24"/>
      <c r="B743" s="14">
        <f>أساسى3!B743</f>
        <v>0</v>
      </c>
      <c r="C743" s="14">
        <f>أساسى3!C743</f>
        <v>0</v>
      </c>
      <c r="D743" s="16"/>
      <c r="E743" s="16"/>
      <c r="F743" s="16"/>
      <c r="G743" s="16"/>
      <c r="H743" s="16"/>
      <c r="I743" s="16"/>
      <c r="J743" s="16"/>
      <c r="K743" s="16"/>
      <c r="L743" s="16"/>
      <c r="M743" s="16"/>
      <c r="N743" s="16"/>
      <c r="O743" s="16"/>
      <c r="P743" s="16"/>
      <c r="Q743" s="16"/>
      <c r="R743" s="16"/>
      <c r="S743" s="16"/>
      <c r="T743" s="23"/>
      <c r="U743" s="126"/>
    </row>
    <row r="744" spans="1:21" s="122" customFormat="1" ht="17.25">
      <c r="A744" s="24"/>
      <c r="B744" s="14">
        <f>أساسى3!B744</f>
        <v>0</v>
      </c>
      <c r="C744" s="14">
        <f>أساسى3!C744</f>
        <v>0</v>
      </c>
      <c r="D744" s="16"/>
      <c r="E744" s="16"/>
      <c r="F744" s="16"/>
      <c r="G744" s="16"/>
      <c r="H744" s="16"/>
      <c r="I744" s="16"/>
      <c r="J744" s="16"/>
      <c r="K744" s="16"/>
      <c r="L744" s="16"/>
      <c r="M744" s="16"/>
      <c r="N744" s="16"/>
      <c r="O744" s="16"/>
      <c r="P744" s="16"/>
      <c r="Q744" s="16"/>
      <c r="R744" s="16"/>
      <c r="S744" s="16"/>
      <c r="T744" s="23"/>
      <c r="U744" s="126"/>
    </row>
    <row r="745" spans="1:21" s="122" customFormat="1" ht="17.25">
      <c r="A745" s="24"/>
      <c r="B745" s="14">
        <f>أساسى3!B745</f>
        <v>0</v>
      </c>
      <c r="C745" s="14">
        <f>أساسى3!C745</f>
        <v>0</v>
      </c>
      <c r="D745" s="16"/>
      <c r="E745" s="16"/>
      <c r="F745" s="16"/>
      <c r="G745" s="16"/>
      <c r="H745" s="16"/>
      <c r="I745" s="16"/>
      <c r="J745" s="16"/>
      <c r="K745" s="16"/>
      <c r="L745" s="16"/>
      <c r="M745" s="16"/>
      <c r="N745" s="16"/>
      <c r="O745" s="16"/>
      <c r="P745" s="16"/>
      <c r="Q745" s="16"/>
      <c r="R745" s="16"/>
      <c r="S745" s="16"/>
      <c r="T745" s="23"/>
      <c r="U745" s="126"/>
    </row>
    <row r="746" spans="1:21" s="122" customFormat="1" ht="17.25">
      <c r="A746" s="24"/>
      <c r="B746" s="14">
        <f>أساسى3!B746</f>
        <v>0</v>
      </c>
      <c r="C746" s="14">
        <f>أساسى3!C746</f>
        <v>0</v>
      </c>
      <c r="D746" s="16"/>
      <c r="E746" s="16"/>
      <c r="F746" s="16"/>
      <c r="G746" s="16"/>
      <c r="H746" s="16"/>
      <c r="I746" s="16"/>
      <c r="J746" s="16"/>
      <c r="K746" s="16"/>
      <c r="L746" s="16"/>
      <c r="M746" s="16"/>
      <c r="N746" s="16"/>
      <c r="O746" s="16"/>
      <c r="P746" s="16"/>
      <c r="Q746" s="16"/>
      <c r="R746" s="16"/>
      <c r="S746" s="16"/>
      <c r="T746" s="23"/>
      <c r="U746" s="126"/>
    </row>
    <row r="747" spans="1:21" s="122" customFormat="1" ht="17.25">
      <c r="A747" s="24"/>
      <c r="B747" s="14">
        <f>أساسى3!B747</f>
        <v>0</v>
      </c>
      <c r="C747" s="14">
        <f>أساسى3!C747</f>
        <v>0</v>
      </c>
      <c r="D747" s="16"/>
      <c r="E747" s="16"/>
      <c r="F747" s="16"/>
      <c r="G747" s="16"/>
      <c r="H747" s="16"/>
      <c r="I747" s="16"/>
      <c r="J747" s="16"/>
      <c r="K747" s="16"/>
      <c r="L747" s="16"/>
      <c r="M747" s="16"/>
      <c r="N747" s="16"/>
      <c r="O747" s="16"/>
      <c r="P747" s="16"/>
      <c r="Q747" s="16"/>
      <c r="R747" s="16"/>
      <c r="S747" s="16"/>
      <c r="T747" s="23"/>
      <c r="U747" s="126"/>
    </row>
    <row r="748" spans="1:21" s="122" customFormat="1" ht="17.25">
      <c r="A748" s="24"/>
      <c r="B748" s="14">
        <f>أساسى3!B748</f>
        <v>0</v>
      </c>
      <c r="C748" s="14">
        <f>أساسى3!C748</f>
        <v>0</v>
      </c>
      <c r="D748" s="16"/>
      <c r="E748" s="16"/>
      <c r="F748" s="16"/>
      <c r="G748" s="16"/>
      <c r="H748" s="16"/>
      <c r="I748" s="16"/>
      <c r="J748" s="16"/>
      <c r="K748" s="16"/>
      <c r="L748" s="16"/>
      <c r="M748" s="16"/>
      <c r="N748" s="16"/>
      <c r="O748" s="16"/>
      <c r="P748" s="16"/>
      <c r="Q748" s="16"/>
      <c r="R748" s="16"/>
      <c r="S748" s="16"/>
      <c r="T748" s="23"/>
      <c r="U748" s="126"/>
    </row>
    <row r="749" spans="1:21" s="122" customFormat="1" ht="17.25">
      <c r="A749" s="24"/>
      <c r="B749" s="14">
        <f>أساسى3!B749</f>
        <v>0</v>
      </c>
      <c r="C749" s="14">
        <f>أساسى3!C749</f>
        <v>0</v>
      </c>
      <c r="D749" s="16"/>
      <c r="E749" s="16"/>
      <c r="F749" s="16"/>
      <c r="G749" s="16"/>
      <c r="H749" s="16"/>
      <c r="I749" s="16"/>
      <c r="J749" s="16"/>
      <c r="K749" s="16"/>
      <c r="L749" s="16"/>
      <c r="M749" s="16"/>
      <c r="N749" s="16"/>
      <c r="O749" s="16"/>
      <c r="P749" s="16"/>
      <c r="Q749" s="16"/>
      <c r="R749" s="16"/>
      <c r="S749" s="16"/>
      <c r="T749" s="23"/>
      <c r="U749" s="126"/>
    </row>
    <row r="750" spans="1:21" s="122" customFormat="1" ht="17.25">
      <c r="A750" s="24"/>
      <c r="B750" s="14">
        <f>أساسى3!B750</f>
        <v>0</v>
      </c>
      <c r="C750" s="14">
        <f>أساسى3!C750</f>
        <v>0</v>
      </c>
      <c r="D750" s="16"/>
      <c r="E750" s="16"/>
      <c r="F750" s="16"/>
      <c r="G750" s="16"/>
      <c r="H750" s="16"/>
      <c r="I750" s="16"/>
      <c r="J750" s="16"/>
      <c r="K750" s="16"/>
      <c r="L750" s="16"/>
      <c r="M750" s="16"/>
      <c r="N750" s="16"/>
      <c r="O750" s="16"/>
      <c r="P750" s="16"/>
      <c r="Q750" s="16"/>
      <c r="R750" s="16"/>
      <c r="S750" s="16"/>
      <c r="T750" s="23"/>
      <c r="U750" s="126"/>
    </row>
    <row r="751" spans="1:21" s="122" customFormat="1" ht="17.25">
      <c r="A751" s="24"/>
      <c r="B751" s="14">
        <f>أساسى3!B751</f>
        <v>0</v>
      </c>
      <c r="C751" s="14">
        <f>أساسى3!C751</f>
        <v>0</v>
      </c>
      <c r="D751" s="16"/>
      <c r="E751" s="16"/>
      <c r="F751" s="16"/>
      <c r="G751" s="16"/>
      <c r="H751" s="16"/>
      <c r="I751" s="16"/>
      <c r="J751" s="16"/>
      <c r="K751" s="16"/>
      <c r="L751" s="16"/>
      <c r="M751" s="16"/>
      <c r="N751" s="16"/>
      <c r="O751" s="16"/>
      <c r="P751" s="16"/>
      <c r="Q751" s="16"/>
      <c r="R751" s="16"/>
      <c r="S751" s="16"/>
      <c r="T751" s="23"/>
      <c r="U751" s="126"/>
    </row>
    <row r="752" spans="1:21" s="122" customFormat="1" ht="17.25">
      <c r="A752" s="24"/>
      <c r="B752" s="14">
        <f>أساسى3!B752</f>
        <v>0</v>
      </c>
      <c r="C752" s="14">
        <f>أساسى3!C752</f>
        <v>0</v>
      </c>
      <c r="D752" s="16"/>
      <c r="E752" s="16"/>
      <c r="F752" s="16"/>
      <c r="G752" s="16"/>
      <c r="H752" s="16"/>
      <c r="I752" s="16"/>
      <c r="J752" s="16"/>
      <c r="K752" s="16"/>
      <c r="L752" s="16"/>
      <c r="M752" s="16"/>
      <c r="N752" s="16"/>
      <c r="O752" s="16"/>
      <c r="P752" s="16"/>
      <c r="Q752" s="16"/>
      <c r="R752" s="16"/>
      <c r="S752" s="16"/>
      <c r="T752" s="23"/>
      <c r="U752" s="126"/>
    </row>
    <row r="753" spans="1:21" s="122" customFormat="1" ht="17.25">
      <c r="A753" s="24"/>
      <c r="B753" s="14">
        <f>أساسى3!B753</f>
        <v>0</v>
      </c>
      <c r="C753" s="14">
        <f>أساسى3!C753</f>
        <v>0</v>
      </c>
      <c r="D753" s="16"/>
      <c r="E753" s="16"/>
      <c r="F753" s="16"/>
      <c r="G753" s="16"/>
      <c r="H753" s="16"/>
      <c r="I753" s="16"/>
      <c r="J753" s="16"/>
      <c r="K753" s="16"/>
      <c r="L753" s="16"/>
      <c r="M753" s="16"/>
      <c r="N753" s="16"/>
      <c r="O753" s="16"/>
      <c r="P753" s="16"/>
      <c r="Q753" s="16"/>
      <c r="R753" s="16"/>
      <c r="S753" s="16"/>
      <c r="T753" s="23"/>
      <c r="U753" s="126"/>
    </row>
    <row r="754" spans="1:21" s="122" customFormat="1" ht="17.25">
      <c r="A754" s="24"/>
      <c r="B754" s="14">
        <f>أساسى3!B754</f>
        <v>0</v>
      </c>
      <c r="C754" s="14">
        <f>أساسى3!C754</f>
        <v>0</v>
      </c>
      <c r="D754" s="16"/>
      <c r="E754" s="16"/>
      <c r="F754" s="16"/>
      <c r="G754" s="16"/>
      <c r="H754" s="16"/>
      <c r="I754" s="16"/>
      <c r="J754" s="16"/>
      <c r="K754" s="16"/>
      <c r="L754" s="16"/>
      <c r="M754" s="16"/>
      <c r="N754" s="16"/>
      <c r="O754" s="16"/>
      <c r="P754" s="16"/>
      <c r="Q754" s="16"/>
      <c r="R754" s="16"/>
      <c r="S754" s="16"/>
      <c r="T754" s="23"/>
      <c r="U754" s="126"/>
    </row>
    <row r="755" spans="1:21" s="122" customFormat="1" ht="17.25">
      <c r="A755" s="24"/>
      <c r="B755" s="14">
        <f>أساسى3!B755</f>
        <v>0</v>
      </c>
      <c r="C755" s="14">
        <f>أساسى3!C755</f>
        <v>0</v>
      </c>
      <c r="D755" s="16"/>
      <c r="E755" s="16"/>
      <c r="F755" s="16"/>
      <c r="G755" s="16"/>
      <c r="H755" s="16"/>
      <c r="I755" s="16"/>
      <c r="J755" s="16"/>
      <c r="K755" s="16"/>
      <c r="L755" s="16"/>
      <c r="M755" s="16"/>
      <c r="N755" s="16"/>
      <c r="O755" s="16"/>
      <c r="P755" s="16"/>
      <c r="Q755" s="16"/>
      <c r="R755" s="16"/>
      <c r="S755" s="16"/>
      <c r="T755" s="23"/>
      <c r="U755" s="126"/>
    </row>
    <row r="756" spans="1:21" s="122" customFormat="1" ht="17.25">
      <c r="A756" s="24"/>
      <c r="B756" s="14">
        <f>أساسى3!B756</f>
        <v>0</v>
      </c>
      <c r="C756" s="14">
        <f>أساسى3!C756</f>
        <v>0</v>
      </c>
      <c r="D756" s="16"/>
      <c r="E756" s="16"/>
      <c r="F756" s="16"/>
      <c r="G756" s="16"/>
      <c r="H756" s="16"/>
      <c r="I756" s="16"/>
      <c r="J756" s="16"/>
      <c r="K756" s="16"/>
      <c r="L756" s="16"/>
      <c r="M756" s="16"/>
      <c r="N756" s="16"/>
      <c r="O756" s="16"/>
      <c r="P756" s="16"/>
      <c r="Q756" s="16"/>
      <c r="R756" s="16"/>
      <c r="S756" s="16"/>
      <c r="T756" s="23"/>
      <c r="U756" s="126"/>
    </row>
    <row r="757" spans="1:21" s="122" customFormat="1" ht="17.25">
      <c r="A757" s="24"/>
      <c r="B757" s="14">
        <f>أساسى3!B757</f>
        <v>0</v>
      </c>
      <c r="C757" s="14">
        <f>أساسى3!C757</f>
        <v>0</v>
      </c>
      <c r="D757" s="16"/>
      <c r="E757" s="16"/>
      <c r="F757" s="16"/>
      <c r="G757" s="16"/>
      <c r="H757" s="16"/>
      <c r="I757" s="16"/>
      <c r="J757" s="16"/>
      <c r="K757" s="16"/>
      <c r="L757" s="16"/>
      <c r="M757" s="16"/>
      <c r="N757" s="16"/>
      <c r="O757" s="16"/>
      <c r="P757" s="16"/>
      <c r="Q757" s="16"/>
      <c r="R757" s="16"/>
      <c r="S757" s="16"/>
      <c r="T757" s="23"/>
      <c r="U757" s="126"/>
    </row>
    <row r="758" spans="1:21" s="122" customFormat="1" ht="17.25">
      <c r="A758" s="24"/>
      <c r="B758" s="14">
        <f>أساسى3!B758</f>
        <v>0</v>
      </c>
      <c r="C758" s="14">
        <f>أساسى3!C758</f>
        <v>0</v>
      </c>
      <c r="D758" s="16"/>
      <c r="E758" s="16"/>
      <c r="F758" s="16"/>
      <c r="G758" s="16"/>
      <c r="H758" s="16"/>
      <c r="I758" s="16"/>
      <c r="J758" s="16"/>
      <c r="K758" s="16"/>
      <c r="L758" s="16"/>
      <c r="M758" s="16"/>
      <c r="N758" s="16"/>
      <c r="O758" s="16"/>
      <c r="P758" s="16"/>
      <c r="Q758" s="16"/>
      <c r="R758" s="16"/>
      <c r="S758" s="16"/>
      <c r="T758" s="23"/>
      <c r="U758" s="126"/>
    </row>
    <row r="759" spans="1:21" s="122" customFormat="1" ht="17.25">
      <c r="A759" s="24"/>
      <c r="B759" s="14">
        <f>أساسى3!B759</f>
        <v>0</v>
      </c>
      <c r="C759" s="14">
        <f>أساسى3!C759</f>
        <v>0</v>
      </c>
      <c r="D759" s="16"/>
      <c r="E759" s="16"/>
      <c r="F759" s="16"/>
      <c r="G759" s="16"/>
      <c r="H759" s="16"/>
      <c r="I759" s="16"/>
      <c r="J759" s="16"/>
      <c r="K759" s="16"/>
      <c r="L759" s="16"/>
      <c r="M759" s="16"/>
      <c r="N759" s="16"/>
      <c r="O759" s="16"/>
      <c r="P759" s="16"/>
      <c r="Q759" s="16"/>
      <c r="R759" s="16"/>
      <c r="S759" s="16"/>
      <c r="T759" s="23"/>
      <c r="U759" s="126"/>
    </row>
    <row r="760" spans="1:21" s="122" customFormat="1" ht="17.25">
      <c r="A760" s="24"/>
      <c r="B760" s="14">
        <f>أساسى3!B760</f>
        <v>0</v>
      </c>
      <c r="C760" s="14">
        <f>أساسى3!C760</f>
        <v>0</v>
      </c>
      <c r="D760" s="16"/>
      <c r="E760" s="16"/>
      <c r="F760" s="16"/>
      <c r="G760" s="16"/>
      <c r="H760" s="16"/>
      <c r="I760" s="16"/>
      <c r="J760" s="16"/>
      <c r="K760" s="16"/>
      <c r="L760" s="16"/>
      <c r="M760" s="16"/>
      <c r="N760" s="16"/>
      <c r="O760" s="16"/>
      <c r="P760" s="16"/>
      <c r="Q760" s="16"/>
      <c r="R760" s="16"/>
      <c r="S760" s="16"/>
      <c r="T760" s="23"/>
      <c r="U760" s="126"/>
    </row>
    <row r="761" spans="1:21" s="122" customFormat="1" ht="17.25">
      <c r="A761" s="24"/>
      <c r="B761" s="14">
        <f>أساسى3!B761</f>
        <v>0</v>
      </c>
      <c r="C761" s="14">
        <f>أساسى3!C761</f>
        <v>0</v>
      </c>
      <c r="D761" s="16"/>
      <c r="E761" s="16"/>
      <c r="F761" s="16"/>
      <c r="G761" s="16"/>
      <c r="H761" s="16"/>
      <c r="I761" s="16"/>
      <c r="J761" s="16"/>
      <c r="K761" s="16"/>
      <c r="L761" s="16"/>
      <c r="M761" s="16"/>
      <c r="N761" s="16"/>
      <c r="O761" s="16"/>
      <c r="P761" s="16"/>
      <c r="Q761" s="16"/>
      <c r="R761" s="16"/>
      <c r="S761" s="16"/>
      <c r="T761" s="23"/>
      <c r="U761" s="126"/>
    </row>
    <row r="762" spans="1:21" s="122" customFormat="1" ht="17.25">
      <c r="A762" s="24"/>
      <c r="B762" s="14">
        <f>أساسى3!B762</f>
        <v>0</v>
      </c>
      <c r="C762" s="14">
        <f>أساسى3!C762</f>
        <v>0</v>
      </c>
      <c r="D762" s="16"/>
      <c r="E762" s="16"/>
      <c r="F762" s="16"/>
      <c r="G762" s="16"/>
      <c r="H762" s="16"/>
      <c r="I762" s="16"/>
      <c r="J762" s="16"/>
      <c r="K762" s="16"/>
      <c r="L762" s="16"/>
      <c r="M762" s="16"/>
      <c r="N762" s="16"/>
      <c r="O762" s="16"/>
      <c r="P762" s="16"/>
      <c r="Q762" s="16"/>
      <c r="R762" s="16"/>
      <c r="S762" s="16"/>
      <c r="T762" s="23"/>
      <c r="U762" s="126"/>
    </row>
    <row r="763" spans="1:21" s="122" customFormat="1" ht="17.25">
      <c r="A763" s="24"/>
      <c r="B763" s="14">
        <f>أساسى3!B763</f>
        <v>0</v>
      </c>
      <c r="C763" s="14">
        <f>أساسى3!C763</f>
        <v>0</v>
      </c>
      <c r="D763" s="16"/>
      <c r="E763" s="16"/>
      <c r="F763" s="16"/>
      <c r="G763" s="16"/>
      <c r="H763" s="16"/>
      <c r="I763" s="16"/>
      <c r="J763" s="16"/>
      <c r="K763" s="16"/>
      <c r="L763" s="16"/>
      <c r="M763" s="16"/>
      <c r="N763" s="16"/>
      <c r="O763" s="16"/>
      <c r="P763" s="16"/>
      <c r="Q763" s="16"/>
      <c r="R763" s="16"/>
      <c r="S763" s="16"/>
      <c r="T763" s="23"/>
      <c r="U763" s="126"/>
    </row>
    <row r="764" spans="1:21" s="122" customFormat="1" ht="17.25">
      <c r="A764" s="24"/>
      <c r="B764" s="14">
        <f>أساسى3!B764</f>
        <v>0</v>
      </c>
      <c r="C764" s="14">
        <f>أساسى3!C764</f>
        <v>0</v>
      </c>
      <c r="D764" s="16"/>
      <c r="E764" s="16"/>
      <c r="F764" s="16"/>
      <c r="G764" s="16"/>
      <c r="H764" s="16"/>
      <c r="I764" s="16"/>
      <c r="J764" s="16"/>
      <c r="K764" s="16"/>
      <c r="L764" s="16"/>
      <c r="M764" s="16"/>
      <c r="N764" s="16"/>
      <c r="O764" s="16"/>
      <c r="P764" s="16"/>
      <c r="Q764" s="16"/>
      <c r="R764" s="16"/>
      <c r="S764" s="16"/>
      <c r="T764" s="23"/>
      <c r="U764" s="126"/>
    </row>
    <row r="765" spans="1:21" s="122" customFormat="1" ht="17.25">
      <c r="A765" s="24"/>
      <c r="B765" s="14">
        <f>أساسى3!B765</f>
        <v>0</v>
      </c>
      <c r="C765" s="14">
        <f>أساسى3!C765</f>
        <v>0</v>
      </c>
      <c r="D765" s="16"/>
      <c r="E765" s="16"/>
      <c r="F765" s="16"/>
      <c r="G765" s="16"/>
      <c r="H765" s="16"/>
      <c r="I765" s="16"/>
      <c r="J765" s="16"/>
      <c r="K765" s="16"/>
      <c r="L765" s="16"/>
      <c r="M765" s="16"/>
      <c r="N765" s="16"/>
      <c r="O765" s="16"/>
      <c r="P765" s="16"/>
      <c r="Q765" s="16"/>
      <c r="R765" s="16"/>
      <c r="S765" s="16"/>
      <c r="T765" s="23"/>
      <c r="U765" s="126"/>
    </row>
    <row r="766" spans="1:21" s="122" customFormat="1" ht="17.25">
      <c r="A766" s="24"/>
      <c r="B766" s="14">
        <f>أساسى3!B766</f>
        <v>0</v>
      </c>
      <c r="C766" s="14">
        <f>أساسى3!C766</f>
        <v>0</v>
      </c>
      <c r="D766" s="16"/>
      <c r="E766" s="16"/>
      <c r="F766" s="16"/>
      <c r="G766" s="16"/>
      <c r="H766" s="16"/>
      <c r="I766" s="16"/>
      <c r="J766" s="16"/>
      <c r="K766" s="16"/>
      <c r="L766" s="16"/>
      <c r="M766" s="16"/>
      <c r="N766" s="16"/>
      <c r="O766" s="16"/>
      <c r="P766" s="16"/>
      <c r="Q766" s="16"/>
      <c r="R766" s="16"/>
      <c r="S766" s="16"/>
      <c r="T766" s="23"/>
      <c r="U766" s="126"/>
    </row>
    <row r="767" spans="1:21" s="122" customFormat="1" ht="17.25">
      <c r="A767" s="24"/>
      <c r="B767" s="14">
        <f>أساسى3!B767</f>
        <v>0</v>
      </c>
      <c r="C767" s="14">
        <f>أساسى3!C767</f>
        <v>0</v>
      </c>
      <c r="D767" s="16"/>
      <c r="E767" s="16"/>
      <c r="F767" s="16"/>
      <c r="G767" s="16"/>
      <c r="H767" s="16"/>
      <c r="I767" s="16"/>
      <c r="J767" s="16"/>
      <c r="K767" s="16"/>
      <c r="L767" s="16"/>
      <c r="M767" s="16"/>
      <c r="N767" s="16"/>
      <c r="O767" s="16"/>
      <c r="P767" s="16"/>
      <c r="Q767" s="16"/>
      <c r="R767" s="16"/>
      <c r="S767" s="16"/>
      <c r="T767" s="23"/>
      <c r="U767" s="126"/>
    </row>
    <row r="768" spans="1:21" s="122" customFormat="1" ht="17.25">
      <c r="A768" s="24"/>
      <c r="B768" s="14">
        <f>أساسى3!B768</f>
        <v>0</v>
      </c>
      <c r="C768" s="14">
        <f>أساسى3!C768</f>
        <v>0</v>
      </c>
      <c r="D768" s="16"/>
      <c r="E768" s="16"/>
      <c r="F768" s="16"/>
      <c r="G768" s="16"/>
      <c r="H768" s="16"/>
      <c r="I768" s="16"/>
      <c r="J768" s="16"/>
      <c r="K768" s="16"/>
      <c r="L768" s="16"/>
      <c r="M768" s="16"/>
      <c r="N768" s="16"/>
      <c r="O768" s="16"/>
      <c r="P768" s="16"/>
      <c r="Q768" s="16"/>
      <c r="R768" s="16"/>
      <c r="S768" s="16"/>
      <c r="T768" s="23"/>
      <c r="U768" s="126"/>
    </row>
    <row r="769" spans="1:21" s="122" customFormat="1" ht="17.25">
      <c r="A769" s="24"/>
      <c r="B769" s="14">
        <f>أساسى3!B769</f>
        <v>0</v>
      </c>
      <c r="C769" s="14">
        <f>أساسى3!C769</f>
        <v>0</v>
      </c>
      <c r="D769" s="16"/>
      <c r="E769" s="16"/>
      <c r="F769" s="16"/>
      <c r="G769" s="16"/>
      <c r="H769" s="16"/>
      <c r="I769" s="16"/>
      <c r="J769" s="16"/>
      <c r="K769" s="16"/>
      <c r="L769" s="16"/>
      <c r="M769" s="16"/>
      <c r="N769" s="16"/>
      <c r="O769" s="16"/>
      <c r="P769" s="16"/>
      <c r="Q769" s="16"/>
      <c r="R769" s="16"/>
      <c r="S769" s="16"/>
      <c r="T769" s="23"/>
      <c r="U769" s="126"/>
    </row>
    <row r="770" spans="1:21" s="122" customFormat="1" ht="17.25">
      <c r="A770" s="24"/>
      <c r="B770" s="14">
        <f>أساسى3!B770</f>
        <v>0</v>
      </c>
      <c r="C770" s="14">
        <f>أساسى3!C770</f>
        <v>0</v>
      </c>
      <c r="D770" s="16"/>
      <c r="E770" s="16"/>
      <c r="F770" s="16"/>
      <c r="G770" s="16"/>
      <c r="H770" s="16"/>
      <c r="I770" s="16"/>
      <c r="J770" s="16"/>
      <c r="K770" s="16"/>
      <c r="L770" s="16"/>
      <c r="M770" s="16"/>
      <c r="N770" s="16"/>
      <c r="O770" s="16"/>
      <c r="P770" s="16"/>
      <c r="Q770" s="16"/>
      <c r="R770" s="16"/>
      <c r="S770" s="16"/>
      <c r="T770" s="23"/>
      <c r="U770" s="126"/>
    </row>
    <row r="771" spans="1:21" s="122" customFormat="1" ht="17.25">
      <c r="A771" s="24"/>
      <c r="B771" s="14">
        <f>أساسى3!B771</f>
        <v>0</v>
      </c>
      <c r="C771" s="14">
        <f>أساسى3!C771</f>
        <v>0</v>
      </c>
      <c r="D771" s="16"/>
      <c r="E771" s="16"/>
      <c r="F771" s="16"/>
      <c r="G771" s="16"/>
      <c r="H771" s="16"/>
      <c r="I771" s="16"/>
      <c r="J771" s="16"/>
      <c r="K771" s="16"/>
      <c r="L771" s="16"/>
      <c r="M771" s="16"/>
      <c r="N771" s="16"/>
      <c r="O771" s="16"/>
      <c r="P771" s="16"/>
      <c r="Q771" s="16"/>
      <c r="R771" s="16"/>
      <c r="S771" s="16"/>
      <c r="T771" s="23"/>
      <c r="U771" s="126"/>
    </row>
    <row r="772" spans="1:21" s="122" customFormat="1" ht="17.25">
      <c r="A772" s="24"/>
      <c r="B772" s="14">
        <f>أساسى3!B772</f>
        <v>0</v>
      </c>
      <c r="C772" s="14">
        <f>أساسى3!C772</f>
        <v>0</v>
      </c>
      <c r="D772" s="16"/>
      <c r="E772" s="16"/>
      <c r="F772" s="16"/>
      <c r="G772" s="16"/>
      <c r="H772" s="16"/>
      <c r="I772" s="16"/>
      <c r="J772" s="16"/>
      <c r="K772" s="16"/>
      <c r="L772" s="16"/>
      <c r="M772" s="16"/>
      <c r="N772" s="16"/>
      <c r="O772" s="16"/>
      <c r="P772" s="16"/>
      <c r="Q772" s="16"/>
      <c r="R772" s="16"/>
      <c r="S772" s="16"/>
      <c r="T772" s="23"/>
      <c r="U772" s="126"/>
    </row>
    <row r="773" spans="1:21" s="122" customFormat="1" ht="17.25">
      <c r="A773" s="24"/>
      <c r="B773" s="14">
        <f>أساسى3!B773</f>
        <v>0</v>
      </c>
      <c r="C773" s="14">
        <f>أساسى3!C773</f>
        <v>0</v>
      </c>
      <c r="D773" s="16"/>
      <c r="E773" s="16"/>
      <c r="F773" s="16"/>
      <c r="G773" s="16"/>
      <c r="H773" s="16"/>
      <c r="I773" s="16"/>
      <c r="J773" s="16"/>
      <c r="K773" s="16"/>
      <c r="L773" s="16"/>
      <c r="M773" s="16"/>
      <c r="N773" s="16"/>
      <c r="O773" s="16"/>
      <c r="P773" s="16"/>
      <c r="Q773" s="16"/>
      <c r="R773" s="16"/>
      <c r="S773" s="16"/>
      <c r="T773" s="23"/>
      <c r="U773" s="126"/>
    </row>
    <row r="774" spans="1:21" s="122" customFormat="1" ht="17.25">
      <c r="A774" s="24"/>
      <c r="B774" s="14">
        <f>أساسى3!B774</f>
        <v>0</v>
      </c>
      <c r="C774" s="14">
        <f>أساسى3!C774</f>
        <v>0</v>
      </c>
      <c r="D774" s="16"/>
      <c r="E774" s="16"/>
      <c r="F774" s="16"/>
      <c r="G774" s="16"/>
      <c r="H774" s="16"/>
      <c r="I774" s="16"/>
      <c r="J774" s="16"/>
      <c r="K774" s="16"/>
      <c r="L774" s="16"/>
      <c r="M774" s="16"/>
      <c r="N774" s="16"/>
      <c r="O774" s="16"/>
      <c r="P774" s="16"/>
      <c r="Q774" s="16"/>
      <c r="R774" s="16"/>
      <c r="S774" s="16"/>
      <c r="T774" s="23"/>
      <c r="U774" s="126"/>
    </row>
    <row r="775" spans="1:21" s="122" customFormat="1" ht="17.25">
      <c r="A775" s="24"/>
      <c r="B775" s="14">
        <f>أساسى3!B775</f>
        <v>0</v>
      </c>
      <c r="C775" s="14">
        <f>أساسى3!C775</f>
        <v>0</v>
      </c>
      <c r="D775" s="16"/>
      <c r="E775" s="16"/>
      <c r="F775" s="16"/>
      <c r="G775" s="16"/>
      <c r="H775" s="16"/>
      <c r="I775" s="16"/>
      <c r="J775" s="16"/>
      <c r="K775" s="16"/>
      <c r="L775" s="16"/>
      <c r="M775" s="16"/>
      <c r="N775" s="16"/>
      <c r="O775" s="16"/>
      <c r="P775" s="16"/>
      <c r="Q775" s="16"/>
      <c r="R775" s="16"/>
      <c r="S775" s="16"/>
      <c r="T775" s="23"/>
      <c r="U775" s="126"/>
    </row>
    <row r="776" spans="1:21" s="122" customFormat="1" ht="17.25">
      <c r="A776" s="24"/>
      <c r="B776" s="14">
        <f>أساسى3!B776</f>
        <v>0</v>
      </c>
      <c r="C776" s="14">
        <f>أساسى3!C776</f>
        <v>0</v>
      </c>
      <c r="D776" s="16"/>
      <c r="E776" s="16"/>
      <c r="F776" s="16"/>
      <c r="G776" s="16"/>
      <c r="H776" s="16"/>
      <c r="I776" s="16"/>
      <c r="J776" s="16"/>
      <c r="K776" s="16"/>
      <c r="L776" s="16"/>
      <c r="M776" s="16"/>
      <c r="N776" s="16"/>
      <c r="O776" s="16"/>
      <c r="P776" s="16"/>
      <c r="Q776" s="16"/>
      <c r="R776" s="16"/>
      <c r="S776" s="16"/>
      <c r="T776" s="23"/>
      <c r="U776" s="126"/>
    </row>
    <row r="777" spans="1:21" s="122" customFormat="1" ht="17.25">
      <c r="A777" s="24"/>
      <c r="B777" s="14">
        <f>أساسى3!B777</f>
        <v>0</v>
      </c>
      <c r="C777" s="14">
        <f>أساسى3!C777</f>
        <v>0</v>
      </c>
      <c r="D777" s="16"/>
      <c r="E777" s="16"/>
      <c r="F777" s="16"/>
      <c r="G777" s="16"/>
      <c r="H777" s="16"/>
      <c r="I777" s="16"/>
      <c r="J777" s="16"/>
      <c r="K777" s="16"/>
      <c r="L777" s="16"/>
      <c r="M777" s="16"/>
      <c r="N777" s="16"/>
      <c r="O777" s="16"/>
      <c r="P777" s="16"/>
      <c r="Q777" s="16"/>
      <c r="R777" s="16"/>
      <c r="S777" s="16"/>
      <c r="T777" s="23"/>
      <c r="U777" s="126"/>
    </row>
    <row r="778" spans="1:21" s="122" customFormat="1" ht="17.25">
      <c r="A778" s="24"/>
      <c r="B778" s="14">
        <f>أساسى3!B778</f>
        <v>0</v>
      </c>
      <c r="C778" s="14">
        <f>أساسى3!C778</f>
        <v>0</v>
      </c>
      <c r="D778" s="16"/>
      <c r="E778" s="16"/>
      <c r="F778" s="16"/>
      <c r="G778" s="16"/>
      <c r="H778" s="16"/>
      <c r="I778" s="16"/>
      <c r="J778" s="16"/>
      <c r="K778" s="16"/>
      <c r="L778" s="16"/>
      <c r="M778" s="16"/>
      <c r="N778" s="16"/>
      <c r="O778" s="16"/>
      <c r="P778" s="16"/>
      <c r="Q778" s="16"/>
      <c r="R778" s="16"/>
      <c r="S778" s="16"/>
      <c r="T778" s="23"/>
      <c r="U778" s="126"/>
    </row>
    <row r="779" spans="1:21" s="122" customFormat="1" ht="17.25">
      <c r="A779" s="24"/>
      <c r="B779" s="14">
        <f>أساسى3!B779</f>
        <v>0</v>
      </c>
      <c r="C779" s="14">
        <f>أساسى3!C779</f>
        <v>0</v>
      </c>
      <c r="D779" s="16"/>
      <c r="E779" s="16"/>
      <c r="F779" s="16"/>
      <c r="G779" s="16"/>
      <c r="H779" s="16"/>
      <c r="I779" s="16"/>
      <c r="J779" s="16"/>
      <c r="K779" s="16"/>
      <c r="L779" s="16"/>
      <c r="M779" s="16"/>
      <c r="N779" s="16"/>
      <c r="O779" s="16"/>
      <c r="P779" s="16"/>
      <c r="Q779" s="16"/>
      <c r="R779" s="16"/>
      <c r="S779" s="16"/>
      <c r="T779" s="23"/>
      <c r="U779" s="126"/>
    </row>
    <row r="780" spans="1:21" s="122" customFormat="1" ht="17.25">
      <c r="A780" s="24"/>
      <c r="B780" s="14">
        <f>أساسى3!B780</f>
        <v>0</v>
      </c>
      <c r="C780" s="14">
        <f>أساسى3!C780</f>
        <v>0</v>
      </c>
      <c r="D780" s="16"/>
      <c r="E780" s="16"/>
      <c r="F780" s="16"/>
      <c r="G780" s="16"/>
      <c r="H780" s="16"/>
      <c r="I780" s="16"/>
      <c r="J780" s="16"/>
      <c r="K780" s="16"/>
      <c r="L780" s="16"/>
      <c r="M780" s="16"/>
      <c r="N780" s="16"/>
      <c r="O780" s="16"/>
      <c r="P780" s="16"/>
      <c r="Q780" s="16"/>
      <c r="R780" s="16"/>
      <c r="S780" s="16"/>
      <c r="T780" s="23"/>
      <c r="U780" s="126"/>
    </row>
    <row r="781" spans="1:21" s="122" customFormat="1" ht="17.25">
      <c r="A781" s="24"/>
      <c r="B781" s="14">
        <f>أساسى3!B781</f>
        <v>0</v>
      </c>
      <c r="C781" s="14">
        <f>أساسى3!C781</f>
        <v>0</v>
      </c>
      <c r="D781" s="16"/>
      <c r="E781" s="16"/>
      <c r="F781" s="16"/>
      <c r="G781" s="16"/>
      <c r="H781" s="16"/>
      <c r="I781" s="16"/>
      <c r="J781" s="16"/>
      <c r="K781" s="16"/>
      <c r="L781" s="16"/>
      <c r="M781" s="16"/>
      <c r="N781" s="16"/>
      <c r="O781" s="16"/>
      <c r="P781" s="16"/>
      <c r="Q781" s="16"/>
      <c r="R781" s="16"/>
      <c r="S781" s="16"/>
      <c r="T781" s="23"/>
      <c r="U781" s="126"/>
    </row>
    <row r="782" spans="1:21" s="122" customFormat="1" ht="17.25">
      <c r="A782" s="24"/>
      <c r="B782" s="14">
        <f>أساسى3!B782</f>
        <v>0</v>
      </c>
      <c r="C782" s="14">
        <f>أساسى3!C782</f>
        <v>0</v>
      </c>
      <c r="D782" s="16"/>
      <c r="E782" s="16"/>
      <c r="F782" s="16"/>
      <c r="G782" s="16"/>
      <c r="H782" s="16"/>
      <c r="I782" s="16"/>
      <c r="J782" s="16"/>
      <c r="K782" s="16"/>
      <c r="L782" s="16"/>
      <c r="M782" s="16"/>
      <c r="N782" s="16"/>
      <c r="O782" s="16"/>
      <c r="P782" s="16"/>
      <c r="Q782" s="16"/>
      <c r="R782" s="16"/>
      <c r="S782" s="16"/>
      <c r="T782" s="23"/>
      <c r="U782" s="126"/>
    </row>
    <row r="783" spans="1:21" s="122" customFormat="1" ht="17.25">
      <c r="A783" s="24"/>
      <c r="B783" s="14">
        <f>أساسى3!B783</f>
        <v>0</v>
      </c>
      <c r="C783" s="14">
        <f>أساسى3!C783</f>
        <v>0</v>
      </c>
      <c r="D783" s="16"/>
      <c r="E783" s="16"/>
      <c r="F783" s="16"/>
      <c r="G783" s="16"/>
      <c r="H783" s="16"/>
      <c r="I783" s="16"/>
      <c r="J783" s="16"/>
      <c r="K783" s="16"/>
      <c r="L783" s="16"/>
      <c r="M783" s="16"/>
      <c r="N783" s="16"/>
      <c r="O783" s="16"/>
      <c r="P783" s="16"/>
      <c r="Q783" s="16"/>
      <c r="R783" s="16"/>
      <c r="S783" s="16"/>
      <c r="T783" s="23"/>
      <c r="U783" s="126"/>
    </row>
    <row r="784" spans="1:21" s="122" customFormat="1" ht="17.25">
      <c r="A784" s="24"/>
      <c r="B784" s="14">
        <f>أساسى3!B784</f>
        <v>0</v>
      </c>
      <c r="C784" s="14">
        <f>أساسى3!C784</f>
        <v>0</v>
      </c>
      <c r="D784" s="16"/>
      <c r="E784" s="16"/>
      <c r="F784" s="16"/>
      <c r="G784" s="16"/>
      <c r="H784" s="16"/>
      <c r="I784" s="16"/>
      <c r="J784" s="16"/>
      <c r="K784" s="16"/>
      <c r="L784" s="16"/>
      <c r="M784" s="16"/>
      <c r="N784" s="16"/>
      <c r="O784" s="16"/>
      <c r="P784" s="16"/>
      <c r="Q784" s="16"/>
      <c r="R784" s="16"/>
      <c r="S784" s="16"/>
      <c r="T784" s="23"/>
      <c r="U784" s="126"/>
    </row>
    <row r="785" spans="1:21" s="122" customFormat="1" ht="17.25">
      <c r="A785" s="24"/>
      <c r="B785" s="14">
        <f>أساسى3!B785</f>
        <v>0</v>
      </c>
      <c r="C785" s="14">
        <f>أساسى3!C785</f>
        <v>0</v>
      </c>
      <c r="D785" s="16"/>
      <c r="E785" s="16"/>
      <c r="F785" s="16"/>
      <c r="G785" s="16"/>
      <c r="H785" s="16"/>
      <c r="I785" s="16"/>
      <c r="J785" s="16"/>
      <c r="K785" s="16"/>
      <c r="L785" s="16"/>
      <c r="M785" s="16"/>
      <c r="N785" s="16"/>
      <c r="O785" s="16"/>
      <c r="P785" s="16"/>
      <c r="Q785" s="16"/>
      <c r="R785" s="16"/>
      <c r="S785" s="16"/>
      <c r="T785" s="23"/>
      <c r="U785" s="126"/>
    </row>
    <row r="786" spans="1:21" s="122" customFormat="1" ht="17.25">
      <c r="A786" s="24"/>
      <c r="B786" s="14">
        <f>أساسى3!B786</f>
        <v>0</v>
      </c>
      <c r="C786" s="14">
        <f>أساسى3!C786</f>
        <v>0</v>
      </c>
      <c r="D786" s="16"/>
      <c r="E786" s="16"/>
      <c r="F786" s="16"/>
      <c r="G786" s="16"/>
      <c r="H786" s="16"/>
      <c r="I786" s="16"/>
      <c r="J786" s="16"/>
      <c r="K786" s="16"/>
      <c r="L786" s="16"/>
      <c r="M786" s="16"/>
      <c r="N786" s="16"/>
      <c r="O786" s="16"/>
      <c r="P786" s="16"/>
      <c r="Q786" s="16"/>
      <c r="R786" s="16"/>
      <c r="S786" s="16"/>
      <c r="T786" s="23"/>
      <c r="U786" s="126"/>
    </row>
    <row r="787" spans="1:21" s="122" customFormat="1" ht="17.25">
      <c r="A787" s="24"/>
      <c r="B787" s="14">
        <f>أساسى3!B787</f>
        <v>0</v>
      </c>
      <c r="C787" s="14">
        <f>أساسى3!C787</f>
        <v>0</v>
      </c>
      <c r="D787" s="16"/>
      <c r="E787" s="16"/>
      <c r="F787" s="16"/>
      <c r="G787" s="16"/>
      <c r="H787" s="16"/>
      <c r="I787" s="16"/>
      <c r="J787" s="16"/>
      <c r="K787" s="16"/>
      <c r="L787" s="16"/>
      <c r="M787" s="16"/>
      <c r="N787" s="16"/>
      <c r="O787" s="16"/>
      <c r="P787" s="16"/>
      <c r="Q787" s="16"/>
      <c r="R787" s="16"/>
      <c r="S787" s="16"/>
      <c r="T787" s="23"/>
      <c r="U787" s="126"/>
    </row>
    <row r="788" spans="1:21" s="122" customFormat="1" ht="17.25">
      <c r="A788" s="24"/>
      <c r="B788" s="14">
        <f>أساسى3!B788</f>
        <v>0</v>
      </c>
      <c r="C788" s="14">
        <f>أساسى3!C788</f>
        <v>0</v>
      </c>
      <c r="D788" s="16"/>
      <c r="E788" s="16"/>
      <c r="F788" s="16"/>
      <c r="G788" s="16"/>
      <c r="H788" s="16"/>
      <c r="I788" s="16"/>
      <c r="J788" s="16"/>
      <c r="K788" s="16"/>
      <c r="L788" s="16"/>
      <c r="M788" s="16"/>
      <c r="N788" s="16"/>
      <c r="O788" s="16"/>
      <c r="P788" s="16"/>
      <c r="Q788" s="16"/>
      <c r="R788" s="16"/>
      <c r="S788" s="16"/>
      <c r="T788" s="23"/>
      <c r="U788" s="126"/>
    </row>
    <row r="789" spans="1:21" s="122" customFormat="1" ht="17.25">
      <c r="A789" s="24"/>
      <c r="B789" s="14">
        <f>أساسى3!B789</f>
        <v>0</v>
      </c>
      <c r="C789" s="14">
        <f>أساسى3!C789</f>
        <v>0</v>
      </c>
      <c r="D789" s="16"/>
      <c r="E789" s="16"/>
      <c r="F789" s="16"/>
      <c r="G789" s="16"/>
      <c r="H789" s="16"/>
      <c r="I789" s="16"/>
      <c r="J789" s="16"/>
      <c r="K789" s="16"/>
      <c r="L789" s="16"/>
      <c r="M789" s="16"/>
      <c r="N789" s="16"/>
      <c r="O789" s="16"/>
      <c r="P789" s="16"/>
      <c r="Q789" s="16"/>
      <c r="R789" s="16"/>
      <c r="S789" s="16"/>
      <c r="T789" s="23"/>
      <c r="U789" s="126"/>
    </row>
    <row r="790" spans="1:21" s="122" customFormat="1" ht="17.25">
      <c r="A790" s="24"/>
      <c r="B790" s="14">
        <f>أساسى3!B790</f>
        <v>0</v>
      </c>
      <c r="C790" s="14">
        <f>أساسى3!C790</f>
        <v>0</v>
      </c>
      <c r="D790" s="16"/>
      <c r="E790" s="16"/>
      <c r="F790" s="16"/>
      <c r="G790" s="16"/>
      <c r="H790" s="16"/>
      <c r="I790" s="16"/>
      <c r="J790" s="16"/>
      <c r="K790" s="16"/>
      <c r="L790" s="16"/>
      <c r="M790" s="16"/>
      <c r="N790" s="16"/>
      <c r="O790" s="16"/>
      <c r="P790" s="16"/>
      <c r="Q790" s="16"/>
      <c r="R790" s="16"/>
      <c r="S790" s="16"/>
      <c r="T790" s="23"/>
      <c r="U790" s="126"/>
    </row>
    <row r="791" spans="1:21" s="122" customFormat="1" ht="17.25">
      <c r="A791" s="24"/>
      <c r="B791" s="14">
        <f>أساسى3!B791</f>
        <v>0</v>
      </c>
      <c r="C791" s="14">
        <f>أساسى3!C791</f>
        <v>0</v>
      </c>
      <c r="D791" s="16"/>
      <c r="E791" s="16"/>
      <c r="F791" s="16"/>
      <c r="G791" s="16"/>
      <c r="H791" s="16"/>
      <c r="I791" s="16"/>
      <c r="J791" s="16"/>
      <c r="K791" s="16"/>
      <c r="L791" s="16"/>
      <c r="M791" s="16"/>
      <c r="N791" s="16"/>
      <c r="O791" s="16"/>
      <c r="P791" s="16"/>
      <c r="Q791" s="16"/>
      <c r="R791" s="16"/>
      <c r="S791" s="16"/>
      <c r="T791" s="23"/>
      <c r="U791" s="126"/>
    </row>
    <row r="792" spans="1:21" s="122" customFormat="1" ht="17.25">
      <c r="A792" s="24"/>
      <c r="B792" s="14">
        <f>أساسى3!B792</f>
        <v>0</v>
      </c>
      <c r="C792" s="14">
        <f>أساسى3!C792</f>
        <v>0</v>
      </c>
      <c r="D792" s="16"/>
      <c r="E792" s="16"/>
      <c r="F792" s="16"/>
      <c r="G792" s="16"/>
      <c r="H792" s="16"/>
      <c r="I792" s="16"/>
      <c r="J792" s="16"/>
      <c r="K792" s="16"/>
      <c r="L792" s="16"/>
      <c r="M792" s="16"/>
      <c r="N792" s="16"/>
      <c r="O792" s="16"/>
      <c r="P792" s="16"/>
      <c r="Q792" s="16"/>
      <c r="R792" s="16"/>
      <c r="S792" s="16"/>
      <c r="T792" s="23"/>
      <c r="U792" s="126"/>
    </row>
    <row r="793" spans="1:21" s="122" customFormat="1" ht="17.25">
      <c r="A793" s="24"/>
      <c r="B793" s="14">
        <f>أساسى3!B793</f>
        <v>0</v>
      </c>
      <c r="C793" s="14">
        <f>أساسى3!C793</f>
        <v>0</v>
      </c>
      <c r="D793" s="16"/>
      <c r="E793" s="16"/>
      <c r="F793" s="16"/>
      <c r="G793" s="16"/>
      <c r="H793" s="16"/>
      <c r="I793" s="16"/>
      <c r="J793" s="16"/>
      <c r="K793" s="16"/>
      <c r="L793" s="16"/>
      <c r="M793" s="16"/>
      <c r="N793" s="16"/>
      <c r="O793" s="16"/>
      <c r="P793" s="16"/>
      <c r="Q793" s="16"/>
      <c r="R793" s="16"/>
      <c r="S793" s="16"/>
      <c r="T793" s="23"/>
      <c r="U793" s="126"/>
    </row>
    <row r="794" spans="1:21" s="122" customFormat="1" ht="17.25">
      <c r="A794" s="24"/>
      <c r="B794" s="14">
        <f>أساسى3!B794</f>
        <v>0</v>
      </c>
      <c r="C794" s="14">
        <f>أساسى3!C794</f>
        <v>0</v>
      </c>
      <c r="D794" s="16"/>
      <c r="E794" s="16"/>
      <c r="F794" s="16"/>
      <c r="G794" s="16"/>
      <c r="H794" s="16"/>
      <c r="I794" s="16"/>
      <c r="J794" s="16"/>
      <c r="K794" s="16"/>
      <c r="L794" s="16"/>
      <c r="M794" s="16"/>
      <c r="N794" s="16"/>
      <c r="O794" s="16"/>
      <c r="P794" s="16"/>
      <c r="Q794" s="16"/>
      <c r="R794" s="16"/>
      <c r="S794" s="16"/>
      <c r="T794" s="23"/>
      <c r="U794" s="126"/>
    </row>
    <row r="795" spans="1:21" s="122" customFormat="1" ht="17.25">
      <c r="A795" s="24"/>
      <c r="B795" s="14">
        <f>أساسى3!B795</f>
        <v>0</v>
      </c>
      <c r="C795" s="14">
        <f>أساسى3!C795</f>
        <v>0</v>
      </c>
      <c r="D795" s="16"/>
      <c r="E795" s="16"/>
      <c r="F795" s="16"/>
      <c r="G795" s="16"/>
      <c r="H795" s="16"/>
      <c r="I795" s="16"/>
      <c r="J795" s="16"/>
      <c r="K795" s="16"/>
      <c r="L795" s="16"/>
      <c r="M795" s="16"/>
      <c r="N795" s="16"/>
      <c r="O795" s="16"/>
      <c r="P795" s="16"/>
      <c r="Q795" s="16"/>
      <c r="R795" s="16"/>
      <c r="S795" s="16"/>
      <c r="T795" s="23"/>
      <c r="U795" s="126"/>
    </row>
    <row r="796" spans="1:21" s="122" customFormat="1" ht="17.25">
      <c r="A796" s="24"/>
      <c r="B796" s="14">
        <f>أساسى3!B796</f>
        <v>0</v>
      </c>
      <c r="C796" s="14">
        <f>أساسى3!C796</f>
        <v>0</v>
      </c>
      <c r="D796" s="16"/>
      <c r="E796" s="16"/>
      <c r="F796" s="16"/>
      <c r="G796" s="16"/>
      <c r="H796" s="16"/>
      <c r="I796" s="16"/>
      <c r="J796" s="16"/>
      <c r="K796" s="16"/>
      <c r="L796" s="16"/>
      <c r="M796" s="16"/>
      <c r="N796" s="16"/>
      <c r="O796" s="16"/>
      <c r="P796" s="16"/>
      <c r="Q796" s="16"/>
      <c r="R796" s="16"/>
      <c r="S796" s="16"/>
      <c r="T796" s="23"/>
      <c r="U796" s="126"/>
    </row>
    <row r="797" spans="1:21" s="122" customFormat="1" ht="17.25">
      <c r="A797" s="24"/>
      <c r="B797" s="14">
        <f>أساسى3!B797</f>
        <v>0</v>
      </c>
      <c r="C797" s="14">
        <f>أساسى3!C797</f>
        <v>0</v>
      </c>
      <c r="D797" s="16"/>
      <c r="E797" s="16"/>
      <c r="F797" s="16"/>
      <c r="G797" s="16"/>
      <c r="H797" s="16"/>
      <c r="I797" s="16"/>
      <c r="J797" s="16"/>
      <c r="K797" s="16"/>
      <c r="L797" s="16"/>
      <c r="M797" s="16"/>
      <c r="N797" s="16"/>
      <c r="O797" s="16"/>
      <c r="P797" s="16"/>
      <c r="Q797" s="16"/>
      <c r="R797" s="16"/>
      <c r="S797" s="16"/>
      <c r="T797" s="23"/>
      <c r="U797" s="126"/>
    </row>
    <row r="798" spans="1:21" s="122" customFormat="1" ht="17.25">
      <c r="A798" s="24"/>
      <c r="B798" s="14">
        <f>أساسى3!B798</f>
        <v>0</v>
      </c>
      <c r="C798" s="14">
        <f>أساسى3!C798</f>
        <v>0</v>
      </c>
      <c r="D798" s="16"/>
      <c r="E798" s="16"/>
      <c r="F798" s="16"/>
      <c r="G798" s="16"/>
      <c r="H798" s="16"/>
      <c r="I798" s="16"/>
      <c r="J798" s="16"/>
      <c r="K798" s="16"/>
      <c r="L798" s="16"/>
      <c r="M798" s="16"/>
      <c r="N798" s="16"/>
      <c r="O798" s="16"/>
      <c r="P798" s="16"/>
      <c r="Q798" s="16"/>
      <c r="R798" s="16"/>
      <c r="S798" s="16"/>
      <c r="T798" s="23"/>
      <c r="U798" s="126"/>
    </row>
    <row r="799" spans="1:21" s="122" customFormat="1" ht="17.25">
      <c r="A799" s="24"/>
      <c r="B799" s="14">
        <f>أساسى3!B799</f>
        <v>0</v>
      </c>
      <c r="C799" s="14">
        <f>أساسى3!C799</f>
        <v>0</v>
      </c>
      <c r="D799" s="16"/>
      <c r="E799" s="16"/>
      <c r="F799" s="16"/>
      <c r="G799" s="16"/>
      <c r="H799" s="16"/>
      <c r="I799" s="16"/>
      <c r="J799" s="16"/>
      <c r="K799" s="16"/>
      <c r="L799" s="16"/>
      <c r="M799" s="16"/>
      <c r="N799" s="16"/>
      <c r="O799" s="16"/>
      <c r="P799" s="16"/>
      <c r="Q799" s="16"/>
      <c r="R799" s="16"/>
      <c r="S799" s="16"/>
      <c r="T799" s="23"/>
      <c r="U799" s="126"/>
    </row>
    <row r="800" spans="1:21" s="122" customFormat="1" ht="17.25">
      <c r="A800" s="24"/>
      <c r="B800" s="14">
        <f>أساسى3!B800</f>
        <v>0</v>
      </c>
      <c r="C800" s="14">
        <f>أساسى3!C800</f>
        <v>0</v>
      </c>
      <c r="D800" s="16"/>
      <c r="E800" s="16"/>
      <c r="F800" s="16"/>
      <c r="G800" s="16"/>
      <c r="H800" s="16"/>
      <c r="I800" s="16"/>
      <c r="J800" s="16"/>
      <c r="K800" s="16"/>
      <c r="L800" s="16"/>
      <c r="M800" s="16"/>
      <c r="N800" s="16"/>
      <c r="O800" s="16"/>
      <c r="P800" s="16"/>
      <c r="Q800" s="16"/>
      <c r="R800" s="16"/>
      <c r="S800" s="16"/>
      <c r="T800" s="23"/>
      <c r="U800" s="126"/>
    </row>
    <row r="801" spans="1:21" s="122" customFormat="1" ht="17.25">
      <c r="A801" s="24"/>
      <c r="B801" s="14">
        <f>أساسى3!B801</f>
        <v>0</v>
      </c>
      <c r="C801" s="14">
        <f>أساسى3!C801</f>
        <v>0</v>
      </c>
      <c r="D801" s="16"/>
      <c r="E801" s="16"/>
      <c r="F801" s="16"/>
      <c r="G801" s="16"/>
      <c r="H801" s="16"/>
      <c r="I801" s="16"/>
      <c r="J801" s="16"/>
      <c r="K801" s="16"/>
      <c r="L801" s="16"/>
      <c r="M801" s="16"/>
      <c r="N801" s="16"/>
      <c r="O801" s="16"/>
      <c r="P801" s="16"/>
      <c r="Q801" s="16"/>
      <c r="R801" s="16"/>
      <c r="S801" s="16"/>
      <c r="T801" s="23"/>
      <c r="U801" s="126"/>
    </row>
    <row r="802" spans="1:21" s="122" customFormat="1" ht="17.25">
      <c r="A802" s="24"/>
      <c r="B802" s="14">
        <f>أساسى3!B802</f>
        <v>0</v>
      </c>
      <c r="C802" s="14">
        <f>أساسى3!C802</f>
        <v>0</v>
      </c>
      <c r="D802" s="16"/>
      <c r="E802" s="16"/>
      <c r="F802" s="16"/>
      <c r="G802" s="16"/>
      <c r="H802" s="16"/>
      <c r="I802" s="16"/>
      <c r="J802" s="16"/>
      <c r="K802" s="16"/>
      <c r="L802" s="16"/>
      <c r="M802" s="16"/>
      <c r="N802" s="16"/>
      <c r="O802" s="16"/>
      <c r="P802" s="16"/>
      <c r="Q802" s="16"/>
      <c r="R802" s="16"/>
      <c r="S802" s="16"/>
      <c r="T802" s="23"/>
      <c r="U802" s="126"/>
    </row>
    <row r="803" spans="1:21" s="122" customFormat="1" ht="17.25">
      <c r="A803" s="24"/>
      <c r="B803" s="14">
        <f>أساسى3!B803</f>
        <v>0</v>
      </c>
      <c r="C803" s="14">
        <f>أساسى3!C803</f>
        <v>0</v>
      </c>
      <c r="D803" s="16"/>
      <c r="E803" s="16"/>
      <c r="F803" s="16"/>
      <c r="G803" s="16"/>
      <c r="H803" s="16"/>
      <c r="I803" s="16"/>
      <c r="J803" s="16"/>
      <c r="K803" s="16"/>
      <c r="L803" s="16"/>
      <c r="M803" s="16"/>
      <c r="N803" s="16"/>
      <c r="O803" s="16"/>
      <c r="P803" s="16"/>
      <c r="Q803" s="16"/>
      <c r="R803" s="16"/>
      <c r="S803" s="16"/>
      <c r="T803" s="23"/>
      <c r="U803" s="126"/>
    </row>
    <row r="804" spans="1:21" s="122" customFormat="1" ht="17.25">
      <c r="A804" s="24"/>
      <c r="B804" s="14">
        <f>أساسى3!B804</f>
        <v>0</v>
      </c>
      <c r="C804" s="14">
        <f>أساسى3!C804</f>
        <v>0</v>
      </c>
      <c r="D804" s="16"/>
      <c r="E804" s="16"/>
      <c r="F804" s="16"/>
      <c r="G804" s="16"/>
      <c r="H804" s="16"/>
      <c r="I804" s="16"/>
      <c r="J804" s="16"/>
      <c r="K804" s="16"/>
      <c r="L804" s="16"/>
      <c r="M804" s="16"/>
      <c r="N804" s="16"/>
      <c r="O804" s="16"/>
      <c r="P804" s="16"/>
      <c r="Q804" s="16"/>
      <c r="R804" s="16"/>
      <c r="S804" s="16"/>
      <c r="T804" s="23"/>
      <c r="U804" s="126"/>
    </row>
    <row r="805" spans="1:21" s="122" customFormat="1" ht="17.25">
      <c r="A805" s="24"/>
      <c r="B805" s="14">
        <f>أساسى3!B805</f>
        <v>0</v>
      </c>
      <c r="C805" s="14">
        <f>أساسى3!C805</f>
        <v>0</v>
      </c>
      <c r="D805" s="16"/>
      <c r="E805" s="16"/>
      <c r="F805" s="16"/>
      <c r="G805" s="16"/>
      <c r="H805" s="16"/>
      <c r="I805" s="16"/>
      <c r="J805" s="16"/>
      <c r="K805" s="16"/>
      <c r="L805" s="16"/>
      <c r="M805" s="16"/>
      <c r="N805" s="16"/>
      <c r="O805" s="16"/>
      <c r="P805" s="16"/>
      <c r="Q805" s="16"/>
      <c r="R805" s="16"/>
      <c r="S805" s="16"/>
      <c r="T805" s="23"/>
      <c r="U805" s="126"/>
    </row>
    <row r="806" spans="1:21" s="122" customFormat="1" ht="17.25">
      <c r="A806" s="24"/>
      <c r="B806" s="14">
        <f>أساسى3!B806</f>
        <v>0</v>
      </c>
      <c r="C806" s="14">
        <f>أساسى3!C806</f>
        <v>0</v>
      </c>
      <c r="D806" s="16"/>
      <c r="E806" s="16"/>
      <c r="F806" s="16"/>
      <c r="G806" s="16"/>
      <c r="H806" s="16"/>
      <c r="I806" s="16"/>
      <c r="J806" s="16"/>
      <c r="K806" s="16"/>
      <c r="L806" s="16"/>
      <c r="M806" s="16"/>
      <c r="N806" s="16"/>
      <c r="O806" s="16"/>
      <c r="P806" s="16"/>
      <c r="Q806" s="16"/>
      <c r="R806" s="16"/>
      <c r="S806" s="16"/>
      <c r="T806" s="23"/>
      <c r="U806" s="126"/>
    </row>
    <row r="807" spans="1:21" s="122" customFormat="1" ht="17.25">
      <c r="A807" s="24"/>
      <c r="B807" s="14">
        <f>أساسى3!B807</f>
        <v>0</v>
      </c>
      <c r="C807" s="14">
        <f>أساسى3!C807</f>
        <v>0</v>
      </c>
      <c r="D807" s="16"/>
      <c r="E807" s="16"/>
      <c r="F807" s="16"/>
      <c r="G807" s="16"/>
      <c r="H807" s="16"/>
      <c r="I807" s="16"/>
      <c r="J807" s="16"/>
      <c r="K807" s="16"/>
      <c r="L807" s="16"/>
      <c r="M807" s="16"/>
      <c r="N807" s="16"/>
      <c r="O807" s="16"/>
      <c r="P807" s="16"/>
      <c r="Q807" s="16"/>
      <c r="R807" s="16"/>
      <c r="S807" s="16"/>
      <c r="T807" s="23"/>
      <c r="U807" s="126"/>
    </row>
    <row r="808" spans="1:21" s="122" customFormat="1" ht="17.25">
      <c r="A808" s="24"/>
      <c r="B808" s="14">
        <f>أساسى3!B808</f>
        <v>0</v>
      </c>
      <c r="C808" s="14">
        <f>أساسى3!C808</f>
        <v>0</v>
      </c>
      <c r="D808" s="16"/>
      <c r="E808" s="16"/>
      <c r="F808" s="16"/>
      <c r="G808" s="16"/>
      <c r="H808" s="16"/>
      <c r="I808" s="16"/>
      <c r="J808" s="16"/>
      <c r="K808" s="16"/>
      <c r="L808" s="16"/>
      <c r="M808" s="16"/>
      <c r="N808" s="16"/>
      <c r="O808" s="16"/>
      <c r="P808" s="16"/>
      <c r="Q808" s="16"/>
      <c r="R808" s="16"/>
      <c r="S808" s="16"/>
      <c r="T808" s="23"/>
      <c r="U808" s="126"/>
    </row>
    <row r="809" spans="1:21" s="122" customFormat="1" ht="17.25">
      <c r="A809" s="24"/>
      <c r="B809" s="14">
        <f>أساسى3!B809</f>
        <v>0</v>
      </c>
      <c r="C809" s="14">
        <f>أساسى3!C809</f>
        <v>0</v>
      </c>
      <c r="D809" s="16"/>
      <c r="E809" s="16"/>
      <c r="F809" s="16"/>
      <c r="G809" s="16"/>
      <c r="H809" s="16"/>
      <c r="I809" s="16"/>
      <c r="J809" s="16"/>
      <c r="K809" s="16"/>
      <c r="L809" s="16"/>
      <c r="M809" s="16"/>
      <c r="N809" s="16"/>
      <c r="O809" s="16"/>
      <c r="P809" s="16"/>
      <c r="Q809" s="16"/>
      <c r="R809" s="16"/>
      <c r="S809" s="16"/>
      <c r="T809" s="23"/>
      <c r="U809" s="126"/>
    </row>
    <row r="810" spans="1:21" s="122" customFormat="1" ht="17.25">
      <c r="A810" s="24"/>
      <c r="B810" s="14">
        <f>أساسى3!B810</f>
        <v>0</v>
      </c>
      <c r="C810" s="14">
        <f>أساسى3!C810</f>
        <v>0</v>
      </c>
      <c r="D810" s="16"/>
      <c r="E810" s="16"/>
      <c r="F810" s="16"/>
      <c r="G810" s="16"/>
      <c r="H810" s="16"/>
      <c r="I810" s="16"/>
      <c r="J810" s="16"/>
      <c r="K810" s="16"/>
      <c r="L810" s="16"/>
      <c r="M810" s="16"/>
      <c r="N810" s="16"/>
      <c r="O810" s="16"/>
      <c r="P810" s="16"/>
      <c r="Q810" s="16"/>
      <c r="R810" s="16"/>
      <c r="S810" s="16"/>
      <c r="T810" s="23"/>
      <c r="U810" s="126"/>
    </row>
    <row r="811" spans="1:21" s="122" customFormat="1" ht="17.25">
      <c r="A811" s="24"/>
      <c r="B811" s="14">
        <f>أساسى3!B811</f>
        <v>0</v>
      </c>
      <c r="C811" s="14">
        <f>أساسى3!C811</f>
        <v>0</v>
      </c>
      <c r="D811" s="16"/>
      <c r="E811" s="16"/>
      <c r="F811" s="16"/>
      <c r="G811" s="16"/>
      <c r="H811" s="16"/>
      <c r="I811" s="16"/>
      <c r="J811" s="16"/>
      <c r="K811" s="16"/>
      <c r="L811" s="16"/>
      <c r="M811" s="16"/>
      <c r="N811" s="16"/>
      <c r="O811" s="16"/>
      <c r="P811" s="16"/>
      <c r="Q811" s="16"/>
      <c r="R811" s="16"/>
      <c r="S811" s="16"/>
      <c r="T811" s="23"/>
      <c r="U811" s="126"/>
    </row>
    <row r="812" spans="1:21" s="122" customFormat="1" ht="17.25">
      <c r="A812" s="24"/>
      <c r="B812" s="14">
        <f>أساسى3!B812</f>
        <v>0</v>
      </c>
      <c r="C812" s="14">
        <f>أساسى3!C812</f>
        <v>0</v>
      </c>
      <c r="D812" s="16"/>
      <c r="E812" s="16"/>
      <c r="F812" s="16"/>
      <c r="G812" s="16"/>
      <c r="H812" s="16"/>
      <c r="I812" s="16"/>
      <c r="J812" s="16"/>
      <c r="K812" s="16"/>
      <c r="L812" s="16"/>
      <c r="M812" s="16"/>
      <c r="N812" s="16"/>
      <c r="O812" s="16"/>
      <c r="P812" s="16"/>
      <c r="Q812" s="16"/>
      <c r="R812" s="16"/>
      <c r="S812" s="16"/>
      <c r="T812" s="23"/>
      <c r="U812" s="126"/>
    </row>
    <row r="813" spans="1:21" s="122" customFormat="1" ht="17.25">
      <c r="A813" s="24"/>
      <c r="B813" s="14">
        <f>أساسى3!B813</f>
        <v>0</v>
      </c>
      <c r="C813" s="14">
        <f>أساسى3!C813</f>
        <v>0</v>
      </c>
      <c r="D813" s="16"/>
      <c r="E813" s="16"/>
      <c r="F813" s="16"/>
      <c r="G813" s="16"/>
      <c r="H813" s="16"/>
      <c r="I813" s="16"/>
      <c r="J813" s="16"/>
      <c r="K813" s="16"/>
      <c r="L813" s="16"/>
      <c r="M813" s="16"/>
      <c r="N813" s="16"/>
      <c r="O813" s="16"/>
      <c r="P813" s="16"/>
      <c r="Q813" s="16"/>
      <c r="R813" s="16"/>
      <c r="S813" s="16"/>
      <c r="T813" s="23"/>
      <c r="U813" s="126"/>
    </row>
    <row r="814" spans="1:21" s="122" customFormat="1" ht="17.25">
      <c r="A814" s="24"/>
      <c r="B814" s="14">
        <f>أساسى3!B814</f>
        <v>0</v>
      </c>
      <c r="C814" s="14">
        <f>أساسى3!C814</f>
        <v>0</v>
      </c>
      <c r="D814" s="16"/>
      <c r="E814" s="16"/>
      <c r="F814" s="16"/>
      <c r="G814" s="16"/>
      <c r="H814" s="16"/>
      <c r="I814" s="16"/>
      <c r="J814" s="16"/>
      <c r="K814" s="16"/>
      <c r="L814" s="16"/>
      <c r="M814" s="16"/>
      <c r="N814" s="16"/>
      <c r="O814" s="16"/>
      <c r="P814" s="16"/>
      <c r="Q814" s="16"/>
      <c r="R814" s="16"/>
      <c r="S814" s="16"/>
      <c r="T814" s="23"/>
      <c r="U814" s="126"/>
    </row>
    <row r="815" spans="1:21" s="122" customFormat="1" ht="17.25">
      <c r="A815" s="24"/>
      <c r="B815" s="14">
        <f>أساسى3!B815</f>
        <v>0</v>
      </c>
      <c r="C815" s="14">
        <f>أساسى3!C815</f>
        <v>0</v>
      </c>
      <c r="D815" s="16"/>
      <c r="E815" s="16"/>
      <c r="F815" s="16"/>
      <c r="G815" s="16"/>
      <c r="H815" s="16"/>
      <c r="I815" s="16"/>
      <c r="J815" s="16"/>
      <c r="K815" s="16"/>
      <c r="L815" s="16"/>
      <c r="M815" s="16"/>
      <c r="N815" s="16"/>
      <c r="O815" s="16"/>
      <c r="P815" s="16"/>
      <c r="Q815" s="16"/>
      <c r="R815" s="16"/>
      <c r="S815" s="16"/>
      <c r="T815" s="23"/>
      <c r="U815" s="126"/>
    </row>
    <row r="816" spans="1:21" s="122" customFormat="1" ht="17.25">
      <c r="A816" s="24"/>
      <c r="B816" s="14">
        <f>أساسى3!B816</f>
        <v>0</v>
      </c>
      <c r="C816" s="14">
        <f>أساسى3!C816</f>
        <v>0</v>
      </c>
      <c r="D816" s="16"/>
      <c r="E816" s="16"/>
      <c r="F816" s="16"/>
      <c r="G816" s="16"/>
      <c r="H816" s="16"/>
      <c r="I816" s="16"/>
      <c r="J816" s="16"/>
      <c r="K816" s="16"/>
      <c r="L816" s="16"/>
      <c r="M816" s="16"/>
      <c r="N816" s="16"/>
      <c r="O816" s="16"/>
      <c r="P816" s="16"/>
      <c r="Q816" s="16"/>
      <c r="R816" s="16"/>
      <c r="S816" s="16"/>
      <c r="T816" s="23"/>
      <c r="U816" s="126"/>
    </row>
    <row r="817" spans="1:21" s="122" customFormat="1" ht="17.25">
      <c r="A817" s="24"/>
      <c r="B817" s="14">
        <f>أساسى3!B817</f>
        <v>0</v>
      </c>
      <c r="C817" s="14">
        <f>أساسى3!C817</f>
        <v>0</v>
      </c>
      <c r="D817" s="16"/>
      <c r="E817" s="16"/>
      <c r="F817" s="16"/>
      <c r="G817" s="16"/>
      <c r="H817" s="16"/>
      <c r="I817" s="16"/>
      <c r="J817" s="16"/>
      <c r="K817" s="16"/>
      <c r="L817" s="16"/>
      <c r="M817" s="16"/>
      <c r="N817" s="16"/>
      <c r="O817" s="16"/>
      <c r="P817" s="16"/>
      <c r="Q817" s="16"/>
      <c r="R817" s="16"/>
      <c r="S817" s="16"/>
      <c r="T817" s="23"/>
      <c r="U817" s="126"/>
    </row>
    <row r="818" spans="1:21" s="122" customFormat="1" ht="17.25">
      <c r="A818" s="24"/>
      <c r="B818" s="14">
        <f>أساسى3!B818</f>
        <v>0</v>
      </c>
      <c r="C818" s="14">
        <f>أساسى3!C818</f>
        <v>0</v>
      </c>
      <c r="D818" s="16"/>
      <c r="E818" s="16"/>
      <c r="F818" s="16"/>
      <c r="G818" s="16"/>
      <c r="H818" s="16"/>
      <c r="I818" s="16"/>
      <c r="J818" s="16"/>
      <c r="K818" s="16"/>
      <c r="L818" s="16"/>
      <c r="M818" s="16"/>
      <c r="N818" s="16"/>
      <c r="O818" s="16"/>
      <c r="P818" s="16"/>
      <c r="Q818" s="16"/>
      <c r="R818" s="16"/>
      <c r="S818" s="16"/>
      <c r="T818" s="23"/>
      <c r="U818" s="126"/>
    </row>
    <row r="819" spans="1:21" s="122" customFormat="1" ht="17.25">
      <c r="A819" s="24"/>
      <c r="B819" s="14">
        <f>أساسى3!B819</f>
        <v>0</v>
      </c>
      <c r="C819" s="14">
        <f>أساسى3!C819</f>
        <v>0</v>
      </c>
      <c r="D819" s="16"/>
      <c r="E819" s="16"/>
      <c r="F819" s="16"/>
      <c r="G819" s="16"/>
      <c r="H819" s="16"/>
      <c r="I819" s="16"/>
      <c r="J819" s="16"/>
      <c r="K819" s="16"/>
      <c r="L819" s="16"/>
      <c r="M819" s="16"/>
      <c r="N819" s="16"/>
      <c r="O819" s="16"/>
      <c r="P819" s="16"/>
      <c r="Q819" s="16"/>
      <c r="R819" s="16"/>
      <c r="S819" s="16"/>
      <c r="T819" s="23"/>
      <c r="U819" s="126"/>
    </row>
    <row r="820" spans="1:21" s="122" customFormat="1" ht="17.25">
      <c r="A820" s="24"/>
      <c r="B820" s="14">
        <f>أساسى3!B820</f>
        <v>0</v>
      </c>
      <c r="C820" s="14">
        <f>أساسى3!C820</f>
        <v>0</v>
      </c>
      <c r="D820" s="16"/>
      <c r="E820" s="16"/>
      <c r="F820" s="16"/>
      <c r="G820" s="16"/>
      <c r="H820" s="16"/>
      <c r="I820" s="16"/>
      <c r="J820" s="16"/>
      <c r="K820" s="16"/>
      <c r="L820" s="16"/>
      <c r="M820" s="16"/>
      <c r="N820" s="16"/>
      <c r="O820" s="16"/>
      <c r="P820" s="16"/>
      <c r="Q820" s="16"/>
      <c r="R820" s="16"/>
      <c r="S820" s="16"/>
      <c r="T820" s="23"/>
      <c r="U820" s="126"/>
    </row>
    <row r="821" spans="1:21" s="122" customFormat="1" ht="17.25">
      <c r="A821" s="24"/>
      <c r="B821" s="14">
        <f>أساسى3!B821</f>
        <v>0</v>
      </c>
      <c r="C821" s="14">
        <f>أساسى3!C821</f>
        <v>0</v>
      </c>
      <c r="D821" s="16"/>
      <c r="E821" s="16"/>
      <c r="F821" s="16"/>
      <c r="G821" s="16"/>
      <c r="H821" s="16"/>
      <c r="I821" s="16"/>
      <c r="J821" s="16"/>
      <c r="K821" s="16"/>
      <c r="L821" s="16"/>
      <c r="M821" s="16"/>
      <c r="N821" s="16"/>
      <c r="O821" s="16"/>
      <c r="P821" s="16"/>
      <c r="Q821" s="16"/>
      <c r="R821" s="16"/>
      <c r="S821" s="16"/>
      <c r="T821" s="23"/>
      <c r="U821" s="126"/>
    </row>
    <row r="822" spans="1:21" s="122" customFormat="1" ht="17.25">
      <c r="A822" s="24"/>
      <c r="B822" s="14">
        <f>أساسى3!B822</f>
        <v>0</v>
      </c>
      <c r="C822" s="14">
        <f>أساسى3!C822</f>
        <v>0</v>
      </c>
      <c r="D822" s="16"/>
      <c r="E822" s="16"/>
      <c r="F822" s="16"/>
      <c r="G822" s="16"/>
      <c r="H822" s="16"/>
      <c r="I822" s="16"/>
      <c r="J822" s="16"/>
      <c r="K822" s="16"/>
      <c r="L822" s="16"/>
      <c r="M822" s="16"/>
      <c r="N822" s="16"/>
      <c r="O822" s="16"/>
      <c r="P822" s="16"/>
      <c r="Q822" s="16"/>
      <c r="R822" s="16"/>
      <c r="S822" s="16"/>
      <c r="T822" s="23"/>
      <c r="U822" s="126"/>
    </row>
    <row r="823" spans="1:21" s="122" customFormat="1" ht="17.25">
      <c r="A823" s="24"/>
      <c r="B823" s="14">
        <f>أساسى3!B823</f>
        <v>0</v>
      </c>
      <c r="C823" s="14">
        <f>أساسى3!C823</f>
        <v>0</v>
      </c>
      <c r="D823" s="16"/>
      <c r="E823" s="16"/>
      <c r="F823" s="16"/>
      <c r="G823" s="16"/>
      <c r="H823" s="16"/>
      <c r="I823" s="16"/>
      <c r="J823" s="16"/>
      <c r="K823" s="16"/>
      <c r="L823" s="16"/>
      <c r="M823" s="16"/>
      <c r="N823" s="16"/>
      <c r="O823" s="16"/>
      <c r="P823" s="16"/>
      <c r="Q823" s="16"/>
      <c r="R823" s="16"/>
      <c r="S823" s="16"/>
      <c r="T823" s="23"/>
      <c r="U823" s="126"/>
    </row>
    <row r="824" spans="1:21" s="122" customFormat="1" ht="17.25">
      <c r="A824" s="24"/>
      <c r="B824" s="14">
        <f>أساسى3!B824</f>
        <v>0</v>
      </c>
      <c r="C824" s="14">
        <f>أساسى3!C824</f>
        <v>0</v>
      </c>
      <c r="D824" s="16"/>
      <c r="E824" s="16"/>
      <c r="F824" s="16"/>
      <c r="G824" s="16"/>
      <c r="H824" s="16"/>
      <c r="I824" s="16"/>
      <c r="J824" s="16"/>
      <c r="K824" s="16"/>
      <c r="L824" s="16"/>
      <c r="M824" s="16"/>
      <c r="N824" s="16"/>
      <c r="O824" s="16"/>
      <c r="P824" s="16"/>
      <c r="Q824" s="16"/>
      <c r="R824" s="16"/>
      <c r="S824" s="16"/>
      <c r="T824" s="23"/>
      <c r="U824" s="126"/>
    </row>
    <row r="825" spans="1:21" s="122" customFormat="1" ht="17.25">
      <c r="A825" s="24"/>
      <c r="B825" s="14">
        <f>أساسى3!B825</f>
        <v>0</v>
      </c>
      <c r="C825" s="14">
        <f>أساسى3!C825</f>
        <v>0</v>
      </c>
      <c r="D825" s="16"/>
      <c r="E825" s="16"/>
      <c r="F825" s="16"/>
      <c r="G825" s="16"/>
      <c r="H825" s="16"/>
      <c r="I825" s="16"/>
      <c r="J825" s="16"/>
      <c r="K825" s="16"/>
      <c r="L825" s="16"/>
      <c r="M825" s="16"/>
      <c r="N825" s="16"/>
      <c r="O825" s="16"/>
      <c r="P825" s="16"/>
      <c r="Q825" s="16"/>
      <c r="R825" s="16"/>
      <c r="S825" s="16"/>
      <c r="T825" s="23"/>
      <c r="U825" s="126"/>
    </row>
    <row r="826" spans="1:21" s="122" customFormat="1" ht="17.25">
      <c r="A826" s="24"/>
      <c r="B826" s="14">
        <f>أساسى3!B826</f>
        <v>0</v>
      </c>
      <c r="C826" s="14">
        <f>أساسى3!C826</f>
        <v>0</v>
      </c>
      <c r="D826" s="16"/>
      <c r="E826" s="16"/>
      <c r="F826" s="16"/>
      <c r="G826" s="16"/>
      <c r="H826" s="16"/>
      <c r="I826" s="16"/>
      <c r="J826" s="16"/>
      <c r="K826" s="16"/>
      <c r="L826" s="16"/>
      <c r="M826" s="16"/>
      <c r="N826" s="16"/>
      <c r="O826" s="16"/>
      <c r="P826" s="16"/>
      <c r="Q826" s="16"/>
      <c r="R826" s="16"/>
      <c r="S826" s="16"/>
      <c r="T826" s="23"/>
      <c r="U826" s="126"/>
    </row>
    <row r="827" spans="1:21" s="122" customFormat="1" ht="17.25">
      <c r="A827" s="24"/>
      <c r="B827" s="14">
        <f>أساسى3!B827</f>
        <v>0</v>
      </c>
      <c r="C827" s="14">
        <f>أساسى3!C827</f>
        <v>0</v>
      </c>
      <c r="D827" s="16"/>
      <c r="E827" s="16"/>
      <c r="F827" s="16"/>
      <c r="G827" s="16"/>
      <c r="H827" s="16"/>
      <c r="I827" s="16"/>
      <c r="J827" s="16"/>
      <c r="K827" s="16"/>
      <c r="L827" s="16"/>
      <c r="M827" s="16"/>
      <c r="N827" s="16"/>
      <c r="O827" s="16"/>
      <c r="P827" s="16"/>
      <c r="Q827" s="16"/>
      <c r="R827" s="16"/>
      <c r="S827" s="16"/>
      <c r="T827" s="23"/>
      <c r="U827" s="126"/>
    </row>
    <row r="828" spans="1:21" s="122" customFormat="1" ht="17.25">
      <c r="A828" s="24"/>
      <c r="B828" s="14">
        <f>أساسى3!B828</f>
        <v>0</v>
      </c>
      <c r="C828" s="14">
        <f>أساسى3!C828</f>
        <v>0</v>
      </c>
      <c r="D828" s="16"/>
      <c r="E828" s="16"/>
      <c r="F828" s="16"/>
      <c r="G828" s="16"/>
      <c r="H828" s="16"/>
      <c r="I828" s="16"/>
      <c r="J828" s="16"/>
      <c r="K828" s="16"/>
      <c r="L828" s="16"/>
      <c r="M828" s="16"/>
      <c r="N828" s="16"/>
      <c r="O828" s="16"/>
      <c r="P828" s="16"/>
      <c r="Q828" s="16"/>
      <c r="R828" s="16"/>
      <c r="S828" s="16"/>
      <c r="T828" s="23"/>
      <c r="U828" s="126"/>
    </row>
    <row r="829" spans="1:21" s="122" customFormat="1" ht="17.25">
      <c r="A829" s="24"/>
      <c r="B829" s="14">
        <f>أساسى3!B829</f>
        <v>0</v>
      </c>
      <c r="C829" s="14">
        <f>أساسى3!C829</f>
        <v>0</v>
      </c>
      <c r="D829" s="16"/>
      <c r="E829" s="16"/>
      <c r="F829" s="16"/>
      <c r="G829" s="16"/>
      <c r="H829" s="16"/>
      <c r="I829" s="16"/>
      <c r="J829" s="16"/>
      <c r="K829" s="16"/>
      <c r="L829" s="16"/>
      <c r="M829" s="16"/>
      <c r="N829" s="16"/>
      <c r="O829" s="16"/>
      <c r="P829" s="16"/>
      <c r="Q829" s="16"/>
      <c r="R829" s="16"/>
      <c r="S829" s="16"/>
      <c r="T829" s="23"/>
      <c r="U829" s="126"/>
    </row>
    <row r="830" spans="1:21" s="122" customFormat="1" ht="17.25">
      <c r="A830" s="24"/>
      <c r="B830" s="14">
        <f>أساسى3!B830</f>
        <v>0</v>
      </c>
      <c r="C830" s="14">
        <f>أساسى3!C830</f>
        <v>0</v>
      </c>
      <c r="D830" s="16"/>
      <c r="E830" s="16"/>
      <c r="F830" s="16"/>
      <c r="G830" s="16"/>
      <c r="H830" s="16"/>
      <c r="I830" s="16"/>
      <c r="J830" s="16"/>
      <c r="K830" s="16"/>
      <c r="L830" s="16"/>
      <c r="M830" s="16"/>
      <c r="N830" s="16"/>
      <c r="O830" s="16"/>
      <c r="P830" s="16"/>
      <c r="Q830" s="16"/>
      <c r="R830" s="16"/>
      <c r="S830" s="16"/>
      <c r="T830" s="23"/>
      <c r="U830" s="126"/>
    </row>
    <row r="831" spans="1:21" s="122" customFormat="1" ht="17.25">
      <c r="A831" s="24"/>
      <c r="B831" s="14">
        <f>أساسى3!B831</f>
        <v>0</v>
      </c>
      <c r="C831" s="14">
        <f>أساسى3!C831</f>
        <v>0</v>
      </c>
      <c r="D831" s="16"/>
      <c r="E831" s="16"/>
      <c r="F831" s="16"/>
      <c r="G831" s="16"/>
      <c r="H831" s="16"/>
      <c r="I831" s="16"/>
      <c r="J831" s="16"/>
      <c r="K831" s="16"/>
      <c r="L831" s="16"/>
      <c r="M831" s="16"/>
      <c r="N831" s="16"/>
      <c r="O831" s="16"/>
      <c r="P831" s="16"/>
      <c r="Q831" s="16"/>
      <c r="R831" s="16"/>
      <c r="S831" s="16"/>
      <c r="T831" s="23"/>
      <c r="U831" s="126"/>
    </row>
    <row r="832" spans="1:21" s="122" customFormat="1" ht="17.25">
      <c r="A832" s="24"/>
      <c r="B832" s="14">
        <f>أساسى3!B832</f>
        <v>0</v>
      </c>
      <c r="C832" s="14">
        <f>أساسى3!C832</f>
        <v>0</v>
      </c>
      <c r="D832" s="16"/>
      <c r="E832" s="16"/>
      <c r="F832" s="16"/>
      <c r="G832" s="16"/>
      <c r="H832" s="16"/>
      <c r="I832" s="16"/>
      <c r="J832" s="16"/>
      <c r="K832" s="16"/>
      <c r="L832" s="16"/>
      <c r="M832" s="16"/>
      <c r="N832" s="16"/>
      <c r="O832" s="16"/>
      <c r="P832" s="16"/>
      <c r="Q832" s="16"/>
      <c r="R832" s="16"/>
      <c r="S832" s="16"/>
      <c r="T832" s="23"/>
      <c r="U832" s="126"/>
    </row>
    <row r="833" spans="1:21" s="122" customFormat="1" ht="17.25">
      <c r="A833" s="24"/>
      <c r="B833" s="14">
        <f>أساسى3!B833</f>
        <v>0</v>
      </c>
      <c r="C833" s="14">
        <f>أساسى3!C833</f>
        <v>0</v>
      </c>
      <c r="D833" s="16"/>
      <c r="E833" s="16"/>
      <c r="F833" s="16"/>
      <c r="G833" s="16"/>
      <c r="H833" s="16"/>
      <c r="I833" s="16"/>
      <c r="J833" s="16"/>
      <c r="K833" s="16"/>
      <c r="L833" s="16"/>
      <c r="M833" s="16"/>
      <c r="N833" s="16"/>
      <c r="O833" s="16"/>
      <c r="P833" s="16"/>
      <c r="Q833" s="16"/>
      <c r="R833" s="16"/>
      <c r="S833" s="16"/>
      <c r="T833" s="23"/>
      <c r="U833" s="126"/>
    </row>
    <row r="834" spans="1:21" s="122" customFormat="1" ht="17.25">
      <c r="A834" s="24"/>
      <c r="B834" s="14">
        <f>أساسى3!B834</f>
        <v>0</v>
      </c>
      <c r="C834" s="14">
        <f>أساسى3!C834</f>
        <v>0</v>
      </c>
      <c r="D834" s="16"/>
      <c r="E834" s="16"/>
      <c r="F834" s="16"/>
      <c r="G834" s="16"/>
      <c r="H834" s="16"/>
      <c r="I834" s="16"/>
      <c r="J834" s="16"/>
      <c r="K834" s="16"/>
      <c r="L834" s="16"/>
      <c r="M834" s="16"/>
      <c r="N834" s="16"/>
      <c r="O834" s="16"/>
      <c r="P834" s="16"/>
      <c r="Q834" s="16"/>
      <c r="R834" s="16"/>
      <c r="S834" s="16"/>
      <c r="T834" s="23"/>
      <c r="U834" s="126"/>
    </row>
    <row r="835" spans="1:21" s="122" customFormat="1" ht="17.25">
      <c r="A835" s="24"/>
      <c r="B835" s="14">
        <f>أساسى3!B835</f>
        <v>0</v>
      </c>
      <c r="C835" s="14">
        <f>أساسى3!C835</f>
        <v>0</v>
      </c>
      <c r="D835" s="16"/>
      <c r="E835" s="16"/>
      <c r="F835" s="16"/>
      <c r="G835" s="16"/>
      <c r="H835" s="16"/>
      <c r="I835" s="16"/>
      <c r="J835" s="16"/>
      <c r="K835" s="16"/>
      <c r="L835" s="16"/>
      <c r="M835" s="16"/>
      <c r="N835" s="16"/>
      <c r="O835" s="16"/>
      <c r="P835" s="16"/>
      <c r="Q835" s="16"/>
      <c r="R835" s="16"/>
      <c r="S835" s="16"/>
      <c r="T835" s="23"/>
      <c r="U835" s="126"/>
    </row>
    <row r="836" spans="1:21" s="122" customFormat="1" ht="17.25">
      <c r="A836" s="24"/>
      <c r="B836" s="14">
        <f>أساسى3!B836</f>
        <v>0</v>
      </c>
      <c r="C836" s="14">
        <f>أساسى3!C836</f>
        <v>0</v>
      </c>
      <c r="D836" s="16"/>
      <c r="E836" s="16"/>
      <c r="F836" s="16"/>
      <c r="G836" s="16"/>
      <c r="H836" s="16"/>
      <c r="I836" s="16"/>
      <c r="J836" s="16"/>
      <c r="K836" s="16"/>
      <c r="L836" s="16"/>
      <c r="M836" s="16"/>
      <c r="N836" s="16"/>
      <c r="O836" s="16"/>
      <c r="P836" s="16"/>
      <c r="Q836" s="16"/>
      <c r="R836" s="16"/>
      <c r="S836" s="16"/>
      <c r="T836" s="23"/>
      <c r="U836" s="126"/>
    </row>
    <row r="837" spans="1:21" s="122" customFormat="1" ht="17.25">
      <c r="A837" s="24"/>
      <c r="B837" s="14">
        <f>أساسى3!B837</f>
        <v>0</v>
      </c>
      <c r="C837" s="14">
        <f>أساسى3!C837</f>
        <v>0</v>
      </c>
      <c r="D837" s="16"/>
      <c r="E837" s="16"/>
      <c r="F837" s="16"/>
      <c r="G837" s="16"/>
      <c r="H837" s="16"/>
      <c r="I837" s="16"/>
      <c r="J837" s="16"/>
      <c r="K837" s="16"/>
      <c r="L837" s="16"/>
      <c r="M837" s="16"/>
      <c r="N837" s="16"/>
      <c r="O837" s="16"/>
      <c r="P837" s="16"/>
      <c r="Q837" s="16"/>
      <c r="R837" s="16"/>
      <c r="S837" s="16"/>
      <c r="T837" s="23"/>
      <c r="U837" s="126"/>
    </row>
    <row r="838" spans="1:21" s="122" customFormat="1" ht="17.25">
      <c r="A838" s="24"/>
      <c r="B838" s="14">
        <f>أساسى3!B838</f>
        <v>0</v>
      </c>
      <c r="C838" s="14">
        <f>أساسى3!C838</f>
        <v>0</v>
      </c>
      <c r="D838" s="16"/>
      <c r="E838" s="16"/>
      <c r="F838" s="16"/>
      <c r="G838" s="16"/>
      <c r="H838" s="16"/>
      <c r="I838" s="16"/>
      <c r="J838" s="16"/>
      <c r="K838" s="16"/>
      <c r="L838" s="16"/>
      <c r="M838" s="16"/>
      <c r="N838" s="16"/>
      <c r="O838" s="16"/>
      <c r="P838" s="16"/>
      <c r="Q838" s="16"/>
      <c r="R838" s="16"/>
      <c r="S838" s="16"/>
      <c r="T838" s="23"/>
      <c r="U838" s="126"/>
    </row>
    <row r="839" spans="1:21" s="122" customFormat="1" ht="17.25">
      <c r="A839" s="24"/>
      <c r="B839" s="14">
        <f>أساسى3!B839</f>
        <v>0</v>
      </c>
      <c r="C839" s="14">
        <f>أساسى3!C839</f>
        <v>0</v>
      </c>
      <c r="D839" s="16"/>
      <c r="E839" s="16"/>
      <c r="F839" s="16"/>
      <c r="G839" s="16"/>
      <c r="H839" s="16"/>
      <c r="I839" s="16"/>
      <c r="J839" s="16"/>
      <c r="K839" s="16"/>
      <c r="L839" s="16"/>
      <c r="M839" s="16"/>
      <c r="N839" s="16"/>
      <c r="O839" s="16"/>
      <c r="P839" s="16"/>
      <c r="Q839" s="16"/>
      <c r="R839" s="16"/>
      <c r="S839" s="16"/>
      <c r="T839" s="23"/>
      <c r="U839" s="126"/>
    </row>
    <row r="840" spans="1:21" s="122" customFormat="1" ht="17.25">
      <c r="A840" s="24"/>
      <c r="B840" s="14">
        <f>أساسى3!B840</f>
        <v>0</v>
      </c>
      <c r="C840" s="14">
        <f>أساسى3!C840</f>
        <v>0</v>
      </c>
      <c r="D840" s="16"/>
      <c r="E840" s="16"/>
      <c r="F840" s="16"/>
      <c r="G840" s="16"/>
      <c r="H840" s="16"/>
      <c r="I840" s="16"/>
      <c r="J840" s="16"/>
      <c r="K840" s="16"/>
      <c r="L840" s="16"/>
      <c r="M840" s="16"/>
      <c r="N840" s="16"/>
      <c r="O840" s="16"/>
      <c r="P840" s="16"/>
      <c r="Q840" s="16"/>
      <c r="R840" s="16"/>
      <c r="S840" s="16"/>
      <c r="T840" s="23"/>
      <c r="U840" s="126"/>
    </row>
    <row r="841" spans="1:21" s="122" customFormat="1" ht="17.25">
      <c r="A841" s="24"/>
      <c r="B841" s="14">
        <f>أساسى3!B841</f>
        <v>0</v>
      </c>
      <c r="C841" s="14">
        <f>أساسى3!C841</f>
        <v>0</v>
      </c>
      <c r="D841" s="16"/>
      <c r="E841" s="16"/>
      <c r="F841" s="16"/>
      <c r="G841" s="16"/>
      <c r="H841" s="16"/>
      <c r="I841" s="16"/>
      <c r="J841" s="16"/>
      <c r="K841" s="16"/>
      <c r="L841" s="16"/>
      <c r="M841" s="16"/>
      <c r="N841" s="16"/>
      <c r="O841" s="16"/>
      <c r="P841" s="16"/>
      <c r="Q841" s="16"/>
      <c r="R841" s="16"/>
      <c r="S841" s="16"/>
      <c r="T841" s="23"/>
      <c r="U841" s="126"/>
    </row>
    <row r="842" spans="1:21" s="122" customFormat="1" ht="17.25">
      <c r="A842" s="24"/>
      <c r="B842" s="14">
        <f>أساسى3!B842</f>
        <v>0</v>
      </c>
      <c r="C842" s="14">
        <f>أساسى3!C842</f>
        <v>0</v>
      </c>
      <c r="D842" s="16"/>
      <c r="E842" s="16"/>
      <c r="F842" s="16"/>
      <c r="G842" s="16"/>
      <c r="H842" s="16"/>
      <c r="I842" s="16"/>
      <c r="J842" s="16"/>
      <c r="K842" s="16"/>
      <c r="L842" s="16"/>
      <c r="M842" s="16"/>
      <c r="N842" s="16"/>
      <c r="O842" s="16"/>
      <c r="P842" s="16"/>
      <c r="Q842" s="16"/>
      <c r="R842" s="16"/>
      <c r="S842" s="16"/>
      <c r="T842" s="23"/>
      <c r="U842" s="126"/>
    </row>
    <row r="843" spans="1:21" s="122" customFormat="1" ht="17.25">
      <c r="A843" s="24"/>
      <c r="B843" s="14">
        <f>أساسى3!B843</f>
        <v>0</v>
      </c>
      <c r="C843" s="14">
        <f>أساسى3!C843</f>
        <v>0</v>
      </c>
      <c r="D843" s="16"/>
      <c r="E843" s="16"/>
      <c r="F843" s="16"/>
      <c r="G843" s="16"/>
      <c r="H843" s="16"/>
      <c r="I843" s="16"/>
      <c r="J843" s="16"/>
      <c r="K843" s="16"/>
      <c r="L843" s="16"/>
      <c r="M843" s="16"/>
      <c r="N843" s="16"/>
      <c r="O843" s="16"/>
      <c r="P843" s="16"/>
      <c r="Q843" s="16"/>
      <c r="R843" s="16"/>
      <c r="S843" s="16"/>
      <c r="T843" s="23"/>
      <c r="U843" s="126"/>
    </row>
    <row r="844" spans="1:21" s="122" customFormat="1" ht="17.25">
      <c r="A844" s="24"/>
      <c r="B844" s="14">
        <f>أساسى3!B844</f>
        <v>0</v>
      </c>
      <c r="C844" s="14">
        <f>أساسى3!C844</f>
        <v>0</v>
      </c>
      <c r="D844" s="16"/>
      <c r="E844" s="16"/>
      <c r="F844" s="16"/>
      <c r="G844" s="16"/>
      <c r="H844" s="16"/>
      <c r="I844" s="16"/>
      <c r="J844" s="16"/>
      <c r="K844" s="16"/>
      <c r="L844" s="16"/>
      <c r="M844" s="16"/>
      <c r="N844" s="16"/>
      <c r="O844" s="16"/>
      <c r="P844" s="16"/>
      <c r="Q844" s="16"/>
      <c r="R844" s="16"/>
      <c r="S844" s="16"/>
      <c r="T844" s="23"/>
      <c r="U844" s="126"/>
    </row>
    <row r="845" spans="1:21" s="122" customFormat="1" ht="17.25">
      <c r="A845" s="24"/>
      <c r="B845" s="14">
        <f>أساسى3!B845</f>
        <v>0</v>
      </c>
      <c r="C845" s="14">
        <f>أساسى3!C845</f>
        <v>0</v>
      </c>
      <c r="D845" s="16"/>
      <c r="E845" s="16"/>
      <c r="F845" s="16"/>
      <c r="G845" s="16"/>
      <c r="H845" s="16"/>
      <c r="I845" s="16"/>
      <c r="J845" s="16"/>
      <c r="K845" s="16"/>
      <c r="L845" s="16"/>
      <c r="M845" s="16"/>
      <c r="N845" s="16"/>
      <c r="O845" s="16"/>
      <c r="P845" s="16"/>
      <c r="Q845" s="16"/>
      <c r="R845" s="16"/>
      <c r="S845" s="16"/>
      <c r="T845" s="23"/>
      <c r="U845" s="126"/>
    </row>
    <row r="846" spans="1:21" s="122" customFormat="1" ht="17.25">
      <c r="A846" s="24"/>
      <c r="B846" s="14">
        <f>أساسى3!B846</f>
        <v>0</v>
      </c>
      <c r="C846" s="14">
        <f>أساسى3!C846</f>
        <v>0</v>
      </c>
      <c r="D846" s="16"/>
      <c r="E846" s="16"/>
      <c r="F846" s="16"/>
      <c r="G846" s="16"/>
      <c r="H846" s="16"/>
      <c r="I846" s="16"/>
      <c r="J846" s="16"/>
      <c r="K846" s="16"/>
      <c r="L846" s="16"/>
      <c r="M846" s="16"/>
      <c r="N846" s="16"/>
      <c r="O846" s="16"/>
      <c r="P846" s="16"/>
      <c r="Q846" s="16"/>
      <c r="R846" s="16"/>
      <c r="S846" s="16"/>
      <c r="T846" s="23"/>
      <c r="U846" s="126"/>
    </row>
    <row r="847" spans="1:21" s="122" customFormat="1" ht="17.25">
      <c r="A847" s="24"/>
      <c r="B847" s="14">
        <f>أساسى3!B847</f>
        <v>0</v>
      </c>
      <c r="C847" s="14">
        <f>أساسى3!C847</f>
        <v>0</v>
      </c>
      <c r="D847" s="16"/>
      <c r="E847" s="16"/>
      <c r="F847" s="16"/>
      <c r="G847" s="16"/>
      <c r="H847" s="16"/>
      <c r="I847" s="16"/>
      <c r="J847" s="16"/>
      <c r="K847" s="16"/>
      <c r="L847" s="16"/>
      <c r="M847" s="16"/>
      <c r="N847" s="16"/>
      <c r="O847" s="16"/>
      <c r="P847" s="16"/>
      <c r="Q847" s="16"/>
      <c r="R847" s="16"/>
      <c r="S847" s="16"/>
      <c r="T847" s="23"/>
      <c r="U847" s="126"/>
    </row>
    <row r="848" spans="1:21" s="122" customFormat="1" ht="17.25">
      <c r="A848" s="24"/>
      <c r="B848" s="14">
        <f>أساسى3!B848</f>
        <v>0</v>
      </c>
      <c r="C848" s="14">
        <f>أساسى3!C848</f>
        <v>0</v>
      </c>
      <c r="D848" s="16"/>
      <c r="E848" s="16"/>
      <c r="F848" s="16"/>
      <c r="G848" s="16"/>
      <c r="H848" s="16"/>
      <c r="I848" s="16"/>
      <c r="J848" s="16"/>
      <c r="K848" s="16"/>
      <c r="L848" s="16"/>
      <c r="M848" s="16"/>
      <c r="N848" s="16"/>
      <c r="O848" s="16"/>
      <c r="P848" s="16"/>
      <c r="Q848" s="16"/>
      <c r="R848" s="16"/>
      <c r="S848" s="16"/>
      <c r="T848" s="23"/>
      <c r="U848" s="126"/>
    </row>
    <row r="849" spans="1:21" s="122" customFormat="1" ht="17.25">
      <c r="A849" s="24"/>
      <c r="B849" s="14">
        <f>أساسى3!B849</f>
        <v>0</v>
      </c>
      <c r="C849" s="14">
        <f>أساسى3!C849</f>
        <v>0</v>
      </c>
      <c r="D849" s="16"/>
      <c r="E849" s="16"/>
      <c r="F849" s="16"/>
      <c r="G849" s="16"/>
      <c r="H849" s="16"/>
      <c r="I849" s="16"/>
      <c r="J849" s="16"/>
      <c r="K849" s="16"/>
      <c r="L849" s="16"/>
      <c r="M849" s="16"/>
      <c r="N849" s="16"/>
      <c r="O849" s="16"/>
      <c r="P849" s="16"/>
      <c r="Q849" s="16"/>
      <c r="R849" s="16"/>
      <c r="S849" s="16"/>
      <c r="T849" s="23"/>
      <c r="U849" s="126"/>
    </row>
    <row r="850" spans="1:21" s="122" customFormat="1" ht="17.25">
      <c r="A850" s="24"/>
      <c r="B850" s="14">
        <f>أساسى3!B850</f>
        <v>0</v>
      </c>
      <c r="C850" s="14">
        <f>أساسى3!C850</f>
        <v>0</v>
      </c>
      <c r="D850" s="16"/>
      <c r="E850" s="16"/>
      <c r="F850" s="16"/>
      <c r="G850" s="16"/>
      <c r="H850" s="16"/>
      <c r="I850" s="16"/>
      <c r="J850" s="16"/>
      <c r="K850" s="16"/>
      <c r="L850" s="16"/>
      <c r="M850" s="16"/>
      <c r="N850" s="16"/>
      <c r="O850" s="16"/>
      <c r="P850" s="16"/>
      <c r="Q850" s="16"/>
      <c r="R850" s="16"/>
      <c r="S850" s="16"/>
      <c r="T850" s="23"/>
      <c r="U850" s="126"/>
    </row>
    <row r="851" spans="1:21" s="122" customFormat="1" ht="17.25">
      <c r="A851" s="24"/>
      <c r="B851" s="14">
        <f>أساسى3!B851</f>
        <v>0</v>
      </c>
      <c r="C851" s="14">
        <f>أساسى3!C851</f>
        <v>0</v>
      </c>
      <c r="D851" s="16"/>
      <c r="E851" s="16"/>
      <c r="F851" s="16"/>
      <c r="G851" s="16"/>
      <c r="H851" s="16"/>
      <c r="I851" s="16"/>
      <c r="J851" s="16"/>
      <c r="K851" s="16"/>
      <c r="L851" s="16"/>
      <c r="M851" s="16"/>
      <c r="N851" s="16"/>
      <c r="O851" s="16"/>
      <c r="P851" s="16"/>
      <c r="Q851" s="16"/>
      <c r="R851" s="16"/>
      <c r="S851" s="16"/>
      <c r="T851" s="23"/>
      <c r="U851" s="126"/>
    </row>
    <row r="852" spans="1:21" s="122" customFormat="1" ht="17.25">
      <c r="A852" s="24"/>
      <c r="B852" s="14">
        <f>أساسى3!B852</f>
        <v>0</v>
      </c>
      <c r="C852" s="14">
        <f>أساسى3!C852</f>
        <v>0</v>
      </c>
      <c r="D852" s="16"/>
      <c r="E852" s="16"/>
      <c r="F852" s="16"/>
      <c r="G852" s="16"/>
      <c r="H852" s="16"/>
      <c r="I852" s="16"/>
      <c r="J852" s="16"/>
      <c r="K852" s="16"/>
      <c r="L852" s="16"/>
      <c r="M852" s="16"/>
      <c r="N852" s="16"/>
      <c r="O852" s="16"/>
      <c r="P852" s="16"/>
      <c r="Q852" s="16"/>
      <c r="R852" s="16"/>
      <c r="S852" s="16"/>
      <c r="T852" s="23"/>
      <c r="U852" s="126"/>
    </row>
    <row r="853" spans="1:21" s="122" customFormat="1" ht="17.25">
      <c r="A853" s="24"/>
      <c r="B853" s="14">
        <f>أساسى3!B853</f>
        <v>0</v>
      </c>
      <c r="C853" s="14">
        <f>أساسى3!C853</f>
        <v>0</v>
      </c>
      <c r="D853" s="16"/>
      <c r="E853" s="16"/>
      <c r="F853" s="16"/>
      <c r="G853" s="16"/>
      <c r="H853" s="16"/>
      <c r="I853" s="16"/>
      <c r="J853" s="16"/>
      <c r="K853" s="16"/>
      <c r="L853" s="16"/>
      <c r="M853" s="16"/>
      <c r="N853" s="16"/>
      <c r="O853" s="16"/>
      <c r="P853" s="16"/>
      <c r="Q853" s="16"/>
      <c r="R853" s="16"/>
      <c r="S853" s="16"/>
      <c r="T853" s="23"/>
      <c r="U853" s="126"/>
    </row>
    <row r="854" spans="1:21" s="122" customFormat="1" ht="17.25">
      <c r="A854" s="24"/>
      <c r="B854" s="14">
        <f>أساسى3!B854</f>
        <v>0</v>
      </c>
      <c r="C854" s="14">
        <f>أساسى3!C854</f>
        <v>0</v>
      </c>
      <c r="D854" s="16"/>
      <c r="E854" s="16"/>
      <c r="F854" s="16"/>
      <c r="G854" s="16"/>
      <c r="H854" s="16"/>
      <c r="I854" s="16"/>
      <c r="J854" s="16"/>
      <c r="K854" s="16"/>
      <c r="L854" s="16"/>
      <c r="M854" s="16"/>
      <c r="N854" s="16"/>
      <c r="O854" s="16"/>
      <c r="P854" s="16"/>
      <c r="Q854" s="16"/>
      <c r="R854" s="16"/>
      <c r="S854" s="16"/>
      <c r="T854" s="23"/>
      <c r="U854" s="126"/>
    </row>
    <row r="855" spans="1:21" s="122" customFormat="1" ht="17.25">
      <c r="A855" s="24"/>
      <c r="B855" s="14">
        <f>أساسى3!B855</f>
        <v>0</v>
      </c>
      <c r="C855" s="14">
        <f>أساسى3!C855</f>
        <v>0</v>
      </c>
      <c r="D855" s="16"/>
      <c r="E855" s="16"/>
      <c r="F855" s="16"/>
      <c r="G855" s="16"/>
      <c r="H855" s="16"/>
      <c r="I855" s="16"/>
      <c r="J855" s="16"/>
      <c r="K855" s="16"/>
      <c r="L855" s="16"/>
      <c r="M855" s="16"/>
      <c r="N855" s="16"/>
      <c r="O855" s="16"/>
      <c r="P855" s="16"/>
      <c r="Q855" s="16"/>
      <c r="R855" s="16"/>
      <c r="S855" s="16"/>
      <c r="T855" s="23"/>
      <c r="U855" s="126"/>
    </row>
    <row r="856" spans="1:21" s="122" customFormat="1" ht="17.25">
      <c r="A856" s="24"/>
      <c r="B856" s="14">
        <f>أساسى3!B856</f>
        <v>0</v>
      </c>
      <c r="C856" s="14">
        <f>أساسى3!C856</f>
        <v>0</v>
      </c>
      <c r="D856" s="16"/>
      <c r="E856" s="16"/>
      <c r="F856" s="16"/>
      <c r="G856" s="16"/>
      <c r="H856" s="16"/>
      <c r="I856" s="16"/>
      <c r="J856" s="16"/>
      <c r="K856" s="16"/>
      <c r="L856" s="16"/>
      <c r="M856" s="16"/>
      <c r="N856" s="16"/>
      <c r="O856" s="16"/>
      <c r="P856" s="16"/>
      <c r="Q856" s="16"/>
      <c r="R856" s="16"/>
      <c r="S856" s="16"/>
      <c r="T856" s="23"/>
      <c r="U856" s="126"/>
    </row>
    <row r="857" spans="1:21" s="122" customFormat="1" ht="17.25">
      <c r="A857" s="24"/>
      <c r="B857" s="14">
        <f>أساسى3!B857</f>
        <v>0</v>
      </c>
      <c r="C857" s="14">
        <f>أساسى3!C857</f>
        <v>0</v>
      </c>
      <c r="D857" s="16"/>
      <c r="E857" s="16"/>
      <c r="F857" s="16"/>
      <c r="G857" s="16"/>
      <c r="H857" s="16"/>
      <c r="I857" s="16"/>
      <c r="J857" s="16"/>
      <c r="K857" s="16"/>
      <c r="L857" s="16"/>
      <c r="M857" s="16"/>
      <c r="N857" s="16"/>
      <c r="O857" s="16"/>
      <c r="P857" s="16"/>
      <c r="Q857" s="16"/>
      <c r="R857" s="16"/>
      <c r="S857" s="16"/>
      <c r="T857" s="23"/>
      <c r="U857" s="126"/>
    </row>
    <row r="858" spans="1:21" s="122" customFormat="1" ht="17.25">
      <c r="A858" s="24"/>
      <c r="B858" s="14">
        <f>أساسى3!B858</f>
        <v>0</v>
      </c>
      <c r="C858" s="14">
        <f>أساسى3!C858</f>
        <v>0</v>
      </c>
      <c r="D858" s="16"/>
      <c r="E858" s="16"/>
      <c r="F858" s="16"/>
      <c r="G858" s="16"/>
      <c r="H858" s="16"/>
      <c r="I858" s="16"/>
      <c r="J858" s="16"/>
      <c r="K858" s="16"/>
      <c r="L858" s="16"/>
      <c r="M858" s="16"/>
      <c r="N858" s="16"/>
      <c r="O858" s="16"/>
      <c r="P858" s="16"/>
      <c r="Q858" s="16"/>
      <c r="R858" s="16"/>
      <c r="S858" s="16"/>
      <c r="T858" s="23"/>
      <c r="U858" s="126"/>
    </row>
    <row r="859" spans="1:21" s="122" customFormat="1" ht="17.25">
      <c r="A859" s="24"/>
      <c r="B859" s="14">
        <f>أساسى3!B859</f>
        <v>0</v>
      </c>
      <c r="C859" s="14">
        <f>أساسى3!C859</f>
        <v>0</v>
      </c>
      <c r="D859" s="16"/>
      <c r="E859" s="16"/>
      <c r="F859" s="16"/>
      <c r="G859" s="16"/>
      <c r="H859" s="16"/>
      <c r="I859" s="16"/>
      <c r="J859" s="16"/>
      <c r="K859" s="16"/>
      <c r="L859" s="16"/>
      <c r="M859" s="16"/>
      <c r="N859" s="16"/>
      <c r="O859" s="16"/>
      <c r="P859" s="16"/>
      <c r="Q859" s="16"/>
      <c r="R859" s="16"/>
      <c r="S859" s="16"/>
      <c r="T859" s="23"/>
      <c r="U859" s="126"/>
    </row>
    <row r="860" spans="1:21" s="122" customFormat="1" ht="17.25">
      <c r="A860" s="24"/>
      <c r="B860" s="14">
        <f>أساسى3!B860</f>
        <v>0</v>
      </c>
      <c r="C860" s="14">
        <f>أساسى3!C860</f>
        <v>0</v>
      </c>
      <c r="D860" s="16"/>
      <c r="E860" s="16"/>
      <c r="F860" s="16"/>
      <c r="G860" s="16"/>
      <c r="H860" s="16"/>
      <c r="I860" s="16"/>
      <c r="J860" s="16"/>
      <c r="K860" s="16"/>
      <c r="L860" s="16"/>
      <c r="M860" s="16"/>
      <c r="N860" s="16"/>
      <c r="O860" s="16"/>
      <c r="P860" s="16"/>
      <c r="Q860" s="16"/>
      <c r="R860" s="16"/>
      <c r="S860" s="16"/>
      <c r="T860" s="23"/>
      <c r="U860" s="126"/>
    </row>
    <row r="861" spans="1:21" s="122" customFormat="1" ht="17.25">
      <c r="A861" s="24"/>
      <c r="B861" s="14">
        <f>أساسى3!B861</f>
        <v>0</v>
      </c>
      <c r="C861" s="14">
        <f>أساسى3!C861</f>
        <v>0</v>
      </c>
      <c r="D861" s="16"/>
      <c r="E861" s="16"/>
      <c r="F861" s="16"/>
      <c r="G861" s="16"/>
      <c r="H861" s="16"/>
      <c r="I861" s="16"/>
      <c r="J861" s="16"/>
      <c r="K861" s="16"/>
      <c r="L861" s="16"/>
      <c r="M861" s="16"/>
      <c r="N861" s="16"/>
      <c r="O861" s="16"/>
      <c r="P861" s="16"/>
      <c r="Q861" s="16"/>
      <c r="R861" s="16"/>
      <c r="S861" s="16"/>
      <c r="T861" s="23"/>
      <c r="U861" s="126"/>
    </row>
    <row r="862" spans="1:21" s="122" customFormat="1" ht="17.25">
      <c r="A862" s="24"/>
      <c r="B862" s="14">
        <f>أساسى3!B862</f>
        <v>0</v>
      </c>
      <c r="C862" s="14">
        <f>أساسى3!C862</f>
        <v>0</v>
      </c>
      <c r="D862" s="16"/>
      <c r="E862" s="16"/>
      <c r="F862" s="16"/>
      <c r="G862" s="16"/>
      <c r="H862" s="16"/>
      <c r="I862" s="16"/>
      <c r="J862" s="16"/>
      <c r="K862" s="16"/>
      <c r="L862" s="16"/>
      <c r="M862" s="16"/>
      <c r="N862" s="16"/>
      <c r="O862" s="16"/>
      <c r="P862" s="16"/>
      <c r="Q862" s="16"/>
      <c r="R862" s="16"/>
      <c r="S862" s="16"/>
      <c r="T862" s="23"/>
      <c r="U862" s="126"/>
    </row>
    <row r="863" spans="1:21" s="122" customFormat="1" ht="17.25">
      <c r="A863" s="24"/>
      <c r="B863" s="14">
        <f>أساسى3!B863</f>
        <v>0</v>
      </c>
      <c r="C863" s="14">
        <f>أساسى3!C863</f>
        <v>0</v>
      </c>
      <c r="D863" s="16"/>
      <c r="E863" s="16"/>
      <c r="F863" s="16"/>
      <c r="G863" s="16"/>
      <c r="H863" s="16"/>
      <c r="I863" s="16"/>
      <c r="J863" s="16"/>
      <c r="K863" s="16"/>
      <c r="L863" s="16"/>
      <c r="M863" s="16"/>
      <c r="N863" s="16"/>
      <c r="O863" s="16"/>
      <c r="P863" s="16"/>
      <c r="Q863" s="16"/>
      <c r="R863" s="16"/>
      <c r="S863" s="16"/>
      <c r="T863" s="23"/>
      <c r="U863" s="126"/>
    </row>
    <row r="864" spans="1:21" s="122" customFormat="1" ht="17.25">
      <c r="A864" s="24"/>
      <c r="B864" s="14">
        <f>أساسى3!B864</f>
        <v>0</v>
      </c>
      <c r="C864" s="14">
        <f>أساسى3!C864</f>
        <v>0</v>
      </c>
      <c r="D864" s="16"/>
      <c r="E864" s="16"/>
      <c r="F864" s="16"/>
      <c r="G864" s="16"/>
      <c r="H864" s="16"/>
      <c r="I864" s="16"/>
      <c r="J864" s="16"/>
      <c r="K864" s="16"/>
      <c r="L864" s="16"/>
      <c r="M864" s="16"/>
      <c r="N864" s="16"/>
      <c r="O864" s="16"/>
      <c r="P864" s="16"/>
      <c r="Q864" s="16"/>
      <c r="R864" s="16"/>
      <c r="S864" s="16"/>
      <c r="T864" s="23"/>
      <c r="U864" s="126"/>
    </row>
    <row r="865" spans="1:21" s="122" customFormat="1" ht="17.25">
      <c r="A865" s="24"/>
      <c r="B865" s="14">
        <f>أساسى3!B865</f>
        <v>0</v>
      </c>
      <c r="C865" s="14">
        <f>أساسى3!C865</f>
        <v>0</v>
      </c>
      <c r="D865" s="16"/>
      <c r="E865" s="16"/>
      <c r="F865" s="16"/>
      <c r="G865" s="16"/>
      <c r="H865" s="16"/>
      <c r="I865" s="16"/>
      <c r="J865" s="16"/>
      <c r="K865" s="16"/>
      <c r="L865" s="16"/>
      <c r="M865" s="16"/>
      <c r="N865" s="16"/>
      <c r="O865" s="16"/>
      <c r="P865" s="16"/>
      <c r="Q865" s="16"/>
      <c r="R865" s="16"/>
      <c r="S865" s="16"/>
      <c r="T865" s="23"/>
      <c r="U865" s="126"/>
    </row>
    <row r="866" spans="1:21" s="122" customFormat="1" ht="17.25">
      <c r="A866" s="24"/>
      <c r="B866" s="14">
        <f>أساسى3!B866</f>
        <v>0</v>
      </c>
      <c r="C866" s="14">
        <f>أساسى3!C866</f>
        <v>0</v>
      </c>
      <c r="D866" s="16"/>
      <c r="E866" s="16"/>
      <c r="F866" s="16"/>
      <c r="G866" s="16"/>
      <c r="H866" s="16"/>
      <c r="I866" s="16"/>
      <c r="J866" s="16"/>
      <c r="K866" s="16"/>
      <c r="L866" s="16"/>
      <c r="M866" s="16"/>
      <c r="N866" s="16"/>
      <c r="O866" s="16"/>
      <c r="P866" s="16"/>
      <c r="Q866" s="16"/>
      <c r="R866" s="16"/>
      <c r="S866" s="16"/>
      <c r="T866" s="23"/>
      <c r="U866" s="126"/>
    </row>
    <row r="867" spans="1:21" s="122" customFormat="1" ht="17.25">
      <c r="A867" s="24"/>
      <c r="B867" s="14">
        <f>أساسى3!B867</f>
        <v>0</v>
      </c>
      <c r="C867" s="14">
        <f>أساسى3!C867</f>
        <v>0</v>
      </c>
      <c r="D867" s="16"/>
      <c r="E867" s="16"/>
      <c r="F867" s="16"/>
      <c r="G867" s="16"/>
      <c r="H867" s="16"/>
      <c r="I867" s="16"/>
      <c r="J867" s="16"/>
      <c r="K867" s="16"/>
      <c r="L867" s="16"/>
      <c r="M867" s="16"/>
      <c r="N867" s="16"/>
      <c r="O867" s="16"/>
      <c r="P867" s="16"/>
      <c r="Q867" s="16"/>
      <c r="R867" s="16"/>
      <c r="S867" s="16"/>
      <c r="T867" s="23"/>
      <c r="U867" s="126"/>
    </row>
    <row r="868" spans="1:21" s="122" customFormat="1" ht="17.25">
      <c r="A868" s="24"/>
      <c r="B868" s="14">
        <f>أساسى3!B868</f>
        <v>0</v>
      </c>
      <c r="C868" s="14">
        <f>أساسى3!C868</f>
        <v>0</v>
      </c>
      <c r="D868" s="16"/>
      <c r="E868" s="16"/>
      <c r="F868" s="16"/>
      <c r="G868" s="16"/>
      <c r="H868" s="16"/>
      <c r="I868" s="16"/>
      <c r="J868" s="16"/>
      <c r="K868" s="16"/>
      <c r="L868" s="16"/>
      <c r="M868" s="16"/>
      <c r="N868" s="16"/>
      <c r="O868" s="16"/>
      <c r="P868" s="16"/>
      <c r="Q868" s="16"/>
      <c r="R868" s="16"/>
      <c r="S868" s="16"/>
      <c r="T868" s="23"/>
      <c r="U868" s="126"/>
    </row>
    <row r="869" spans="1:21" s="122" customFormat="1" ht="17.25">
      <c r="A869" s="24"/>
      <c r="B869" s="14">
        <f>أساسى3!B869</f>
        <v>0</v>
      </c>
      <c r="C869" s="14">
        <f>أساسى3!C869</f>
        <v>0</v>
      </c>
      <c r="D869" s="16"/>
      <c r="E869" s="16"/>
      <c r="F869" s="16"/>
      <c r="G869" s="16"/>
      <c r="H869" s="16"/>
      <c r="I869" s="16"/>
      <c r="J869" s="16"/>
      <c r="K869" s="16"/>
      <c r="L869" s="16"/>
      <c r="M869" s="16"/>
      <c r="N869" s="16"/>
      <c r="O869" s="16"/>
      <c r="P869" s="16"/>
      <c r="Q869" s="16"/>
      <c r="R869" s="16"/>
      <c r="S869" s="16"/>
      <c r="T869" s="23"/>
      <c r="U869" s="126"/>
    </row>
    <row r="870" spans="1:21" s="122" customFormat="1" ht="17.25">
      <c r="A870" s="24"/>
      <c r="B870" s="14">
        <f>أساسى3!B870</f>
        <v>0</v>
      </c>
      <c r="C870" s="14">
        <f>أساسى3!C870</f>
        <v>0</v>
      </c>
      <c r="D870" s="16"/>
      <c r="E870" s="16"/>
      <c r="F870" s="16"/>
      <c r="G870" s="16"/>
      <c r="H870" s="16"/>
      <c r="I870" s="16"/>
      <c r="J870" s="16"/>
      <c r="K870" s="16"/>
      <c r="L870" s="16"/>
      <c r="M870" s="16"/>
      <c r="N870" s="16"/>
      <c r="O870" s="16"/>
      <c r="P870" s="16"/>
      <c r="Q870" s="16"/>
      <c r="R870" s="16"/>
      <c r="S870" s="16"/>
      <c r="T870" s="23"/>
      <c r="U870" s="126"/>
    </row>
    <row r="871" spans="1:21" s="122" customFormat="1" ht="17.25">
      <c r="A871" s="24"/>
      <c r="B871" s="14">
        <f>أساسى3!B871</f>
        <v>0</v>
      </c>
      <c r="C871" s="14">
        <f>أساسى3!C871</f>
        <v>0</v>
      </c>
      <c r="D871" s="16"/>
      <c r="E871" s="16"/>
      <c r="F871" s="16"/>
      <c r="G871" s="16"/>
      <c r="H871" s="16"/>
      <c r="I871" s="16"/>
      <c r="J871" s="16"/>
      <c r="K871" s="16"/>
      <c r="L871" s="16"/>
      <c r="M871" s="16"/>
      <c r="N871" s="16"/>
      <c r="O871" s="16"/>
      <c r="P871" s="16"/>
      <c r="Q871" s="16"/>
      <c r="R871" s="16"/>
      <c r="S871" s="16"/>
      <c r="T871" s="23"/>
      <c r="U871" s="126"/>
    </row>
    <row r="872" spans="1:21" s="122" customFormat="1" ht="17.25">
      <c r="A872" s="24"/>
      <c r="B872" s="14">
        <f>أساسى3!B872</f>
        <v>0</v>
      </c>
      <c r="C872" s="14">
        <f>أساسى3!C872</f>
        <v>0</v>
      </c>
      <c r="D872" s="16"/>
      <c r="E872" s="16"/>
      <c r="F872" s="16"/>
      <c r="G872" s="16"/>
      <c r="H872" s="16"/>
      <c r="I872" s="16"/>
      <c r="J872" s="16"/>
      <c r="K872" s="16"/>
      <c r="L872" s="16"/>
      <c r="M872" s="16"/>
      <c r="N872" s="16"/>
      <c r="O872" s="16"/>
      <c r="P872" s="16"/>
      <c r="Q872" s="16"/>
      <c r="R872" s="16"/>
      <c r="S872" s="16"/>
      <c r="T872" s="23"/>
      <c r="U872" s="126"/>
    </row>
    <row r="873" spans="1:21" s="122" customFormat="1" ht="17.25">
      <c r="A873" s="24"/>
      <c r="B873" s="14">
        <f>أساسى3!B873</f>
        <v>0</v>
      </c>
      <c r="C873" s="14">
        <f>أساسى3!C873</f>
        <v>0</v>
      </c>
      <c r="D873" s="16"/>
      <c r="E873" s="16"/>
      <c r="F873" s="16"/>
      <c r="G873" s="16"/>
      <c r="H873" s="16"/>
      <c r="I873" s="16"/>
      <c r="J873" s="16"/>
      <c r="K873" s="16"/>
      <c r="L873" s="16"/>
      <c r="M873" s="16"/>
      <c r="N873" s="16"/>
      <c r="O873" s="16"/>
      <c r="P873" s="16"/>
      <c r="Q873" s="16"/>
      <c r="R873" s="16"/>
      <c r="S873" s="16"/>
      <c r="T873" s="23"/>
      <c r="U873" s="126"/>
    </row>
    <row r="874" spans="1:21" s="122" customFormat="1" ht="17.25">
      <c r="A874" s="24"/>
      <c r="B874" s="14">
        <f>أساسى3!B874</f>
        <v>0</v>
      </c>
      <c r="C874" s="14">
        <f>أساسى3!C874</f>
        <v>0</v>
      </c>
      <c r="D874" s="16"/>
      <c r="E874" s="16"/>
      <c r="F874" s="16"/>
      <c r="G874" s="16"/>
      <c r="H874" s="16"/>
      <c r="I874" s="16"/>
      <c r="J874" s="16"/>
      <c r="K874" s="16"/>
      <c r="L874" s="16"/>
      <c r="M874" s="16"/>
      <c r="N874" s="16"/>
      <c r="O874" s="16"/>
      <c r="P874" s="16"/>
      <c r="Q874" s="16"/>
      <c r="R874" s="16"/>
      <c r="S874" s="16"/>
      <c r="T874" s="23"/>
      <c r="U874" s="126"/>
    </row>
    <row r="875" spans="1:21" s="122" customFormat="1" ht="17.25">
      <c r="A875" s="24"/>
      <c r="B875" s="14">
        <f>أساسى3!B875</f>
        <v>0</v>
      </c>
      <c r="C875" s="14">
        <f>أساسى3!C875</f>
        <v>0</v>
      </c>
      <c r="D875" s="16"/>
      <c r="E875" s="16"/>
      <c r="F875" s="16"/>
      <c r="G875" s="16"/>
      <c r="H875" s="16"/>
      <c r="I875" s="16"/>
      <c r="J875" s="16"/>
      <c r="K875" s="16"/>
      <c r="L875" s="16"/>
      <c r="M875" s="16"/>
      <c r="N875" s="16"/>
      <c r="O875" s="16"/>
      <c r="P875" s="16"/>
      <c r="Q875" s="16"/>
      <c r="R875" s="16"/>
      <c r="S875" s="16"/>
      <c r="T875" s="23"/>
      <c r="U875" s="126"/>
    </row>
    <row r="876" spans="1:21" s="122" customFormat="1" ht="17.25">
      <c r="A876" s="24"/>
      <c r="B876" s="14">
        <f>أساسى3!B876</f>
        <v>0</v>
      </c>
      <c r="C876" s="14">
        <f>أساسى3!C876</f>
        <v>0</v>
      </c>
      <c r="D876" s="16"/>
      <c r="E876" s="16"/>
      <c r="F876" s="16"/>
      <c r="G876" s="16"/>
      <c r="H876" s="16"/>
      <c r="I876" s="16"/>
      <c r="J876" s="16"/>
      <c r="K876" s="16"/>
      <c r="L876" s="16"/>
      <c r="M876" s="16"/>
      <c r="N876" s="16"/>
      <c r="O876" s="16"/>
      <c r="P876" s="16"/>
      <c r="Q876" s="16"/>
      <c r="R876" s="16"/>
      <c r="S876" s="16"/>
      <c r="T876" s="23"/>
      <c r="U876" s="126"/>
    </row>
    <row r="877" spans="1:21" s="122" customFormat="1" ht="17.25">
      <c r="A877" s="24"/>
      <c r="B877" s="14">
        <f>أساسى3!B877</f>
        <v>0</v>
      </c>
      <c r="C877" s="14">
        <f>أساسى3!C877</f>
        <v>0</v>
      </c>
      <c r="D877" s="16"/>
      <c r="E877" s="16"/>
      <c r="F877" s="16"/>
      <c r="G877" s="16"/>
      <c r="H877" s="16"/>
      <c r="I877" s="16"/>
      <c r="J877" s="16"/>
      <c r="K877" s="16"/>
      <c r="L877" s="16"/>
      <c r="M877" s="16"/>
      <c r="N877" s="16"/>
      <c r="O877" s="16"/>
      <c r="P877" s="16"/>
      <c r="Q877" s="16"/>
      <c r="R877" s="16"/>
      <c r="S877" s="16"/>
      <c r="T877" s="23"/>
      <c r="U877" s="126"/>
    </row>
    <row r="878" spans="1:21" s="122" customFormat="1" ht="17.25">
      <c r="A878" s="24"/>
      <c r="B878" s="14">
        <f>أساسى3!B878</f>
        <v>0</v>
      </c>
      <c r="C878" s="14">
        <f>أساسى3!C878</f>
        <v>0</v>
      </c>
      <c r="D878" s="16"/>
      <c r="E878" s="16"/>
      <c r="F878" s="16"/>
      <c r="G878" s="16"/>
      <c r="H878" s="16"/>
      <c r="I878" s="16"/>
      <c r="J878" s="16"/>
      <c r="K878" s="16"/>
      <c r="L878" s="16"/>
      <c r="M878" s="16"/>
      <c r="N878" s="16"/>
      <c r="O878" s="16"/>
      <c r="P878" s="16"/>
      <c r="Q878" s="16"/>
      <c r="R878" s="16"/>
      <c r="S878" s="16"/>
      <c r="T878" s="23"/>
      <c r="U878" s="126"/>
    </row>
    <row r="879" spans="1:21" s="122" customFormat="1" ht="17.25">
      <c r="A879" s="24"/>
      <c r="B879" s="14">
        <f>أساسى3!B879</f>
        <v>0</v>
      </c>
      <c r="C879" s="14">
        <f>أساسى3!C879</f>
        <v>0</v>
      </c>
      <c r="D879" s="16"/>
      <c r="E879" s="16"/>
      <c r="F879" s="16"/>
      <c r="G879" s="16"/>
      <c r="H879" s="16"/>
      <c r="I879" s="16"/>
      <c r="J879" s="16"/>
      <c r="K879" s="16"/>
      <c r="L879" s="16"/>
      <c r="M879" s="16"/>
      <c r="N879" s="16"/>
      <c r="O879" s="16"/>
      <c r="P879" s="16"/>
      <c r="Q879" s="16"/>
      <c r="R879" s="16"/>
      <c r="S879" s="16"/>
      <c r="T879" s="23"/>
      <c r="U879" s="126"/>
    </row>
    <row r="880" spans="1:21" s="122" customFormat="1" ht="17.25">
      <c r="A880" s="24"/>
      <c r="B880" s="14">
        <f>أساسى3!B880</f>
        <v>0</v>
      </c>
      <c r="C880" s="14">
        <f>أساسى3!C880</f>
        <v>0</v>
      </c>
      <c r="D880" s="16"/>
      <c r="E880" s="16"/>
      <c r="F880" s="16"/>
      <c r="G880" s="16"/>
      <c r="H880" s="16"/>
      <c r="I880" s="16"/>
      <c r="J880" s="16"/>
      <c r="K880" s="16"/>
      <c r="L880" s="16"/>
      <c r="M880" s="16"/>
      <c r="N880" s="16"/>
      <c r="O880" s="16"/>
      <c r="P880" s="16"/>
      <c r="Q880" s="16"/>
      <c r="R880" s="16"/>
      <c r="S880" s="16"/>
      <c r="T880" s="23"/>
      <c r="U880" s="126"/>
    </row>
    <row r="881" spans="1:21" s="122" customFormat="1" ht="17.25">
      <c r="A881" s="24"/>
      <c r="B881" s="14">
        <f>أساسى3!B881</f>
        <v>0</v>
      </c>
      <c r="C881" s="14">
        <f>أساسى3!C881</f>
        <v>0</v>
      </c>
      <c r="D881" s="16"/>
      <c r="E881" s="16"/>
      <c r="F881" s="16"/>
      <c r="G881" s="16"/>
      <c r="H881" s="16"/>
      <c r="I881" s="16"/>
      <c r="J881" s="16"/>
      <c r="K881" s="16"/>
      <c r="L881" s="16"/>
      <c r="M881" s="16"/>
      <c r="N881" s="16"/>
      <c r="O881" s="16"/>
      <c r="P881" s="16"/>
      <c r="Q881" s="16"/>
      <c r="R881" s="16"/>
      <c r="S881" s="16"/>
      <c r="T881" s="23"/>
      <c r="U881" s="126"/>
    </row>
    <row r="882" spans="1:21" s="122" customFormat="1" ht="17.25">
      <c r="A882" s="24"/>
      <c r="B882" s="14">
        <f>أساسى3!B882</f>
        <v>0</v>
      </c>
      <c r="C882" s="14">
        <f>أساسى3!C882</f>
        <v>0</v>
      </c>
      <c r="D882" s="16"/>
      <c r="E882" s="16"/>
      <c r="F882" s="16"/>
      <c r="G882" s="16"/>
      <c r="H882" s="16"/>
      <c r="I882" s="16"/>
      <c r="J882" s="16"/>
      <c r="K882" s="16"/>
      <c r="L882" s="16"/>
      <c r="M882" s="16"/>
      <c r="N882" s="16"/>
      <c r="O882" s="16"/>
      <c r="P882" s="16"/>
      <c r="Q882" s="16"/>
      <c r="R882" s="16"/>
      <c r="S882" s="16"/>
      <c r="T882" s="23"/>
      <c r="U882" s="126"/>
    </row>
    <row r="883" spans="1:21" s="122" customFormat="1" ht="17.25">
      <c r="A883" s="24"/>
      <c r="B883" s="14">
        <f>أساسى3!B883</f>
        <v>0</v>
      </c>
      <c r="C883" s="14">
        <f>أساسى3!C883</f>
        <v>0</v>
      </c>
      <c r="D883" s="16"/>
      <c r="E883" s="16"/>
      <c r="F883" s="16"/>
      <c r="G883" s="16"/>
      <c r="H883" s="16"/>
      <c r="I883" s="16"/>
      <c r="J883" s="16"/>
      <c r="K883" s="16"/>
      <c r="L883" s="16"/>
      <c r="M883" s="16"/>
      <c r="N883" s="16"/>
      <c r="O883" s="16"/>
      <c r="P883" s="16"/>
      <c r="Q883" s="16"/>
      <c r="R883" s="16"/>
      <c r="S883" s="16"/>
      <c r="T883" s="23"/>
      <c r="U883" s="126"/>
    </row>
    <row r="884" spans="1:21" s="122" customFormat="1" ht="17.25">
      <c r="A884" s="24"/>
      <c r="B884" s="14">
        <f>أساسى3!B884</f>
        <v>0</v>
      </c>
      <c r="C884" s="14">
        <f>أساسى3!C884</f>
        <v>0</v>
      </c>
      <c r="D884" s="16"/>
      <c r="E884" s="16"/>
      <c r="F884" s="16"/>
      <c r="G884" s="16"/>
      <c r="H884" s="16"/>
      <c r="I884" s="16"/>
      <c r="J884" s="16"/>
      <c r="K884" s="16"/>
      <c r="L884" s="16"/>
      <c r="M884" s="16"/>
      <c r="N884" s="16"/>
      <c r="O884" s="16"/>
      <c r="P884" s="16"/>
      <c r="Q884" s="16"/>
      <c r="R884" s="16"/>
      <c r="S884" s="16"/>
      <c r="T884" s="23"/>
      <c r="U884" s="126"/>
    </row>
    <row r="885" spans="1:21" s="122" customFormat="1" ht="17.25">
      <c r="A885" s="24"/>
      <c r="B885" s="14">
        <f>أساسى3!B885</f>
        <v>0</v>
      </c>
      <c r="C885" s="14">
        <f>أساسى3!C885</f>
        <v>0</v>
      </c>
      <c r="D885" s="16"/>
      <c r="E885" s="16"/>
      <c r="F885" s="16"/>
      <c r="G885" s="16"/>
      <c r="H885" s="16"/>
      <c r="I885" s="16"/>
      <c r="J885" s="16"/>
      <c r="K885" s="16"/>
      <c r="L885" s="16"/>
      <c r="M885" s="16"/>
      <c r="N885" s="16"/>
      <c r="O885" s="16"/>
      <c r="P885" s="16"/>
      <c r="Q885" s="16"/>
      <c r="R885" s="16"/>
      <c r="S885" s="16"/>
      <c r="T885" s="23"/>
      <c r="U885" s="126"/>
    </row>
    <row r="886" spans="1:21" s="122" customFormat="1" ht="17.25">
      <c r="A886" s="24"/>
      <c r="B886" s="14">
        <f>أساسى3!B886</f>
        <v>0</v>
      </c>
      <c r="C886" s="14">
        <f>أساسى3!C886</f>
        <v>0</v>
      </c>
      <c r="D886" s="16"/>
      <c r="E886" s="16"/>
      <c r="F886" s="16"/>
      <c r="G886" s="16"/>
      <c r="H886" s="16"/>
      <c r="I886" s="16"/>
      <c r="J886" s="16"/>
      <c r="K886" s="16"/>
      <c r="L886" s="16"/>
      <c r="M886" s="16"/>
      <c r="N886" s="16"/>
      <c r="O886" s="16"/>
      <c r="P886" s="16"/>
      <c r="Q886" s="16"/>
      <c r="R886" s="16"/>
      <c r="S886" s="16"/>
      <c r="T886" s="23"/>
      <c r="U886" s="126"/>
    </row>
    <row r="887" spans="1:21" s="122" customFormat="1" ht="17.25">
      <c r="A887" s="24"/>
      <c r="B887" s="14">
        <f>أساسى3!B887</f>
        <v>0</v>
      </c>
      <c r="C887" s="14">
        <f>أساسى3!C887</f>
        <v>0</v>
      </c>
      <c r="D887" s="16"/>
      <c r="E887" s="16"/>
      <c r="F887" s="16"/>
      <c r="G887" s="16"/>
      <c r="H887" s="16"/>
      <c r="I887" s="16"/>
      <c r="J887" s="16"/>
      <c r="K887" s="16"/>
      <c r="L887" s="16"/>
      <c r="M887" s="16"/>
      <c r="N887" s="16"/>
      <c r="O887" s="16"/>
      <c r="P887" s="16"/>
      <c r="Q887" s="16"/>
      <c r="R887" s="16"/>
      <c r="S887" s="16"/>
      <c r="T887" s="23"/>
      <c r="U887" s="126"/>
    </row>
    <row r="888" spans="1:21" s="122" customFormat="1" ht="17.25">
      <c r="A888" s="24"/>
      <c r="B888" s="14">
        <f>أساسى3!B888</f>
        <v>0</v>
      </c>
      <c r="C888" s="14">
        <f>أساسى3!C888</f>
        <v>0</v>
      </c>
      <c r="D888" s="16"/>
      <c r="E888" s="16"/>
      <c r="F888" s="16"/>
      <c r="G888" s="16"/>
      <c r="H888" s="16"/>
      <c r="I888" s="16"/>
      <c r="J888" s="16"/>
      <c r="K888" s="16"/>
      <c r="L888" s="16"/>
      <c r="M888" s="16"/>
      <c r="N888" s="16"/>
      <c r="O888" s="16"/>
      <c r="P888" s="16"/>
      <c r="Q888" s="16"/>
      <c r="R888" s="16"/>
      <c r="S888" s="16"/>
      <c r="T888" s="23"/>
      <c r="U888" s="126"/>
    </row>
    <row r="889" spans="1:21" s="122" customFormat="1" ht="17.25">
      <c r="A889" s="24"/>
      <c r="B889" s="14">
        <f>أساسى3!B889</f>
        <v>0</v>
      </c>
      <c r="C889" s="14">
        <f>أساسى3!C889</f>
        <v>0</v>
      </c>
      <c r="D889" s="16"/>
      <c r="E889" s="16"/>
      <c r="F889" s="16"/>
      <c r="G889" s="16"/>
      <c r="H889" s="16"/>
      <c r="I889" s="16"/>
      <c r="J889" s="16"/>
      <c r="K889" s="16"/>
      <c r="L889" s="16"/>
      <c r="M889" s="16"/>
      <c r="N889" s="16"/>
      <c r="O889" s="16"/>
      <c r="P889" s="16"/>
      <c r="Q889" s="16"/>
      <c r="R889" s="16"/>
      <c r="S889" s="16"/>
      <c r="T889" s="23"/>
      <c r="U889" s="126"/>
    </row>
    <row r="890" spans="1:21" s="122" customFormat="1" ht="17.25">
      <c r="A890" s="24"/>
      <c r="B890" s="14">
        <f>أساسى3!B890</f>
        <v>0</v>
      </c>
      <c r="C890" s="14">
        <f>أساسى3!C890</f>
        <v>0</v>
      </c>
      <c r="D890" s="16"/>
      <c r="E890" s="16"/>
      <c r="F890" s="16"/>
      <c r="G890" s="16"/>
      <c r="H890" s="16"/>
      <c r="I890" s="16"/>
      <c r="J890" s="16"/>
      <c r="K890" s="16"/>
      <c r="L890" s="16"/>
      <c r="M890" s="16"/>
      <c r="N890" s="16"/>
      <c r="O890" s="16"/>
      <c r="P890" s="16"/>
      <c r="Q890" s="16"/>
      <c r="R890" s="16"/>
      <c r="S890" s="16"/>
      <c r="T890" s="23"/>
      <c r="U890" s="126"/>
    </row>
    <row r="891" spans="1:21" s="122" customFormat="1" ht="17.25">
      <c r="A891" s="24"/>
      <c r="B891" s="14">
        <f>أساسى3!B891</f>
        <v>0</v>
      </c>
      <c r="C891" s="14">
        <f>أساسى3!C891</f>
        <v>0</v>
      </c>
      <c r="D891" s="16"/>
      <c r="E891" s="16"/>
      <c r="F891" s="16"/>
      <c r="G891" s="16"/>
      <c r="H891" s="16"/>
      <c r="I891" s="16"/>
      <c r="J891" s="16"/>
      <c r="K891" s="16"/>
      <c r="L891" s="16"/>
      <c r="M891" s="16"/>
      <c r="N891" s="16"/>
      <c r="O891" s="16"/>
      <c r="P891" s="16"/>
      <c r="Q891" s="16"/>
      <c r="R891" s="16"/>
      <c r="S891" s="16"/>
      <c r="T891" s="23"/>
      <c r="U891" s="126"/>
    </row>
    <row r="892" spans="1:21" s="122" customFormat="1" ht="17.25">
      <c r="A892" s="24"/>
      <c r="B892" s="14">
        <f>أساسى3!B892</f>
        <v>0</v>
      </c>
      <c r="C892" s="14">
        <f>أساسى3!C892</f>
        <v>0</v>
      </c>
      <c r="D892" s="16"/>
      <c r="E892" s="16"/>
      <c r="F892" s="16"/>
      <c r="G892" s="16"/>
      <c r="H892" s="16"/>
      <c r="I892" s="16"/>
      <c r="J892" s="16"/>
      <c r="K892" s="16"/>
      <c r="L892" s="16"/>
      <c r="M892" s="16"/>
      <c r="N892" s="16"/>
      <c r="O892" s="16"/>
      <c r="P892" s="16"/>
      <c r="Q892" s="16"/>
      <c r="R892" s="16"/>
      <c r="S892" s="16"/>
      <c r="T892" s="23"/>
      <c r="U892" s="126"/>
    </row>
    <row r="893" spans="1:21" s="122" customFormat="1" ht="17.25">
      <c r="A893" s="24"/>
      <c r="B893" s="14">
        <f>أساسى3!B893</f>
        <v>0</v>
      </c>
      <c r="C893" s="14">
        <f>أساسى3!C893</f>
        <v>0</v>
      </c>
      <c r="D893" s="16"/>
      <c r="E893" s="16"/>
      <c r="F893" s="16"/>
      <c r="G893" s="16"/>
      <c r="H893" s="16"/>
      <c r="I893" s="16"/>
      <c r="J893" s="16"/>
      <c r="K893" s="16"/>
      <c r="L893" s="16"/>
      <c r="M893" s="16"/>
      <c r="N893" s="16"/>
      <c r="O893" s="16"/>
      <c r="P893" s="16"/>
      <c r="Q893" s="16"/>
      <c r="R893" s="16"/>
      <c r="S893" s="16"/>
      <c r="T893" s="23"/>
      <c r="U893" s="126"/>
    </row>
    <row r="894" spans="1:21" s="122" customFormat="1" ht="17.25">
      <c r="A894" s="24"/>
      <c r="B894" s="14">
        <f>أساسى3!B894</f>
        <v>0</v>
      </c>
      <c r="C894" s="14">
        <f>أساسى3!C894</f>
        <v>0</v>
      </c>
      <c r="D894" s="16"/>
      <c r="E894" s="16"/>
      <c r="F894" s="16"/>
      <c r="G894" s="16"/>
      <c r="H894" s="16"/>
      <c r="I894" s="16"/>
      <c r="J894" s="16"/>
      <c r="K894" s="16"/>
      <c r="L894" s="16"/>
      <c r="M894" s="16"/>
      <c r="N894" s="16"/>
      <c r="O894" s="16"/>
      <c r="P894" s="16"/>
      <c r="Q894" s="16"/>
      <c r="R894" s="16"/>
      <c r="S894" s="16"/>
      <c r="T894" s="23"/>
      <c r="U894" s="126"/>
    </row>
    <row r="895" spans="1:21" s="122" customFormat="1" ht="17.25">
      <c r="A895" s="24"/>
      <c r="B895" s="14">
        <f>أساسى3!B895</f>
        <v>0</v>
      </c>
      <c r="C895" s="14">
        <f>أساسى3!C895</f>
        <v>0</v>
      </c>
      <c r="D895" s="16"/>
      <c r="E895" s="16"/>
      <c r="F895" s="16"/>
      <c r="G895" s="16"/>
      <c r="H895" s="16"/>
      <c r="I895" s="16"/>
      <c r="J895" s="16"/>
      <c r="K895" s="16"/>
      <c r="L895" s="16"/>
      <c r="M895" s="16"/>
      <c r="N895" s="16"/>
      <c r="O895" s="16"/>
      <c r="P895" s="16"/>
      <c r="Q895" s="16"/>
      <c r="R895" s="16"/>
      <c r="S895" s="16"/>
      <c r="T895" s="23"/>
      <c r="U895" s="126"/>
    </row>
    <row r="896" spans="1:21" s="122" customFormat="1" ht="17.25">
      <c r="A896" s="24"/>
      <c r="B896" s="14">
        <f>أساسى3!B896</f>
        <v>0</v>
      </c>
      <c r="C896" s="14">
        <f>أساسى3!C896</f>
        <v>0</v>
      </c>
      <c r="D896" s="16"/>
      <c r="E896" s="16"/>
      <c r="F896" s="16"/>
      <c r="G896" s="16"/>
      <c r="H896" s="16"/>
      <c r="I896" s="16"/>
      <c r="J896" s="16"/>
      <c r="K896" s="16"/>
      <c r="L896" s="16"/>
      <c r="M896" s="16"/>
      <c r="N896" s="16"/>
      <c r="O896" s="16"/>
      <c r="P896" s="16"/>
      <c r="Q896" s="16"/>
      <c r="R896" s="16"/>
      <c r="S896" s="16"/>
      <c r="T896" s="23"/>
      <c r="U896" s="126"/>
    </row>
    <row r="897" spans="1:21" s="122" customFormat="1" ht="17.25">
      <c r="A897" s="24"/>
      <c r="B897" s="14">
        <f>أساسى3!B897</f>
        <v>0</v>
      </c>
      <c r="C897" s="14">
        <f>أساسى3!C897</f>
        <v>0</v>
      </c>
      <c r="D897" s="16"/>
      <c r="E897" s="16"/>
      <c r="F897" s="16"/>
      <c r="G897" s="16"/>
      <c r="H897" s="16"/>
      <c r="I897" s="16"/>
      <c r="J897" s="16"/>
      <c r="K897" s="16"/>
      <c r="L897" s="16"/>
      <c r="M897" s="16"/>
      <c r="N897" s="16"/>
      <c r="O897" s="16"/>
      <c r="P897" s="16"/>
      <c r="Q897" s="16"/>
      <c r="R897" s="16"/>
      <c r="S897" s="16"/>
      <c r="T897" s="23"/>
      <c r="U897" s="126"/>
    </row>
    <row r="898" spans="1:21" s="122" customFormat="1" ht="17.25">
      <c r="A898" s="24"/>
      <c r="B898" s="14">
        <f>أساسى3!B898</f>
        <v>0</v>
      </c>
      <c r="C898" s="14">
        <f>أساسى3!C898</f>
        <v>0</v>
      </c>
      <c r="D898" s="16"/>
      <c r="E898" s="16"/>
      <c r="F898" s="16"/>
      <c r="G898" s="16"/>
      <c r="H898" s="16"/>
      <c r="I898" s="16"/>
      <c r="J898" s="16"/>
      <c r="K898" s="16"/>
      <c r="L898" s="16"/>
      <c r="M898" s="16"/>
      <c r="N898" s="16"/>
      <c r="O898" s="16"/>
      <c r="P898" s="16"/>
      <c r="Q898" s="16"/>
      <c r="R898" s="16"/>
      <c r="S898" s="16"/>
      <c r="T898" s="23"/>
      <c r="U898" s="126"/>
    </row>
    <row r="899" spans="1:21" s="122" customFormat="1" ht="17.25">
      <c r="A899" s="24"/>
      <c r="B899" s="14">
        <f>أساسى3!B899</f>
        <v>0</v>
      </c>
      <c r="C899" s="14">
        <f>أساسى3!C899</f>
        <v>0</v>
      </c>
      <c r="D899" s="16"/>
      <c r="E899" s="16"/>
      <c r="F899" s="16"/>
      <c r="G899" s="16"/>
      <c r="H899" s="16"/>
      <c r="I899" s="16"/>
      <c r="J899" s="16"/>
      <c r="K899" s="16"/>
      <c r="L899" s="16"/>
      <c r="M899" s="16"/>
      <c r="N899" s="16"/>
      <c r="O899" s="16"/>
      <c r="P899" s="16"/>
      <c r="Q899" s="16"/>
      <c r="R899" s="16"/>
      <c r="S899" s="16"/>
      <c r="T899" s="23"/>
      <c r="U899" s="126"/>
    </row>
    <row r="900" spans="1:21" s="122" customFormat="1" ht="17.25">
      <c r="A900" s="24"/>
      <c r="B900" s="14">
        <f>أساسى3!B900</f>
        <v>0</v>
      </c>
      <c r="C900" s="14">
        <f>أساسى3!C900</f>
        <v>0</v>
      </c>
      <c r="D900" s="16"/>
      <c r="E900" s="16"/>
      <c r="F900" s="16"/>
      <c r="G900" s="16"/>
      <c r="H900" s="16"/>
      <c r="I900" s="16"/>
      <c r="J900" s="16"/>
      <c r="K900" s="16"/>
      <c r="L900" s="16"/>
      <c r="M900" s="16"/>
      <c r="N900" s="16"/>
      <c r="O900" s="16"/>
      <c r="P900" s="16"/>
      <c r="Q900" s="16"/>
      <c r="R900" s="16"/>
      <c r="S900" s="16"/>
      <c r="T900" s="23"/>
      <c r="U900" s="126"/>
    </row>
    <row r="901" spans="1:21" s="122" customFormat="1" ht="17.25">
      <c r="A901" s="24"/>
      <c r="B901" s="14">
        <f>أساسى3!B901</f>
        <v>0</v>
      </c>
      <c r="C901" s="14">
        <f>أساسى3!C901</f>
        <v>0</v>
      </c>
      <c r="D901" s="16"/>
      <c r="E901" s="16"/>
      <c r="F901" s="16"/>
      <c r="G901" s="16"/>
      <c r="H901" s="16"/>
      <c r="I901" s="16"/>
      <c r="J901" s="16"/>
      <c r="K901" s="16"/>
      <c r="L901" s="16"/>
      <c r="M901" s="16"/>
      <c r="N901" s="16"/>
      <c r="O901" s="16"/>
      <c r="P901" s="16"/>
      <c r="Q901" s="16"/>
      <c r="R901" s="16"/>
      <c r="S901" s="16"/>
      <c r="T901" s="23"/>
      <c r="U901" s="126"/>
    </row>
    <row r="902" spans="1:21" s="122" customFormat="1" ht="17.25">
      <c r="A902" s="24"/>
      <c r="B902" s="14">
        <f>أساسى3!B902</f>
        <v>0</v>
      </c>
      <c r="C902" s="14">
        <f>أساسى3!C902</f>
        <v>0</v>
      </c>
      <c r="D902" s="16"/>
      <c r="E902" s="16"/>
      <c r="F902" s="16"/>
      <c r="G902" s="16"/>
      <c r="H902" s="16"/>
      <c r="I902" s="16"/>
      <c r="J902" s="16"/>
      <c r="K902" s="16"/>
      <c r="L902" s="16"/>
      <c r="M902" s="16"/>
      <c r="N902" s="16"/>
      <c r="O902" s="16"/>
      <c r="P902" s="16"/>
      <c r="Q902" s="16"/>
      <c r="R902" s="16"/>
      <c r="S902" s="16"/>
      <c r="T902" s="23"/>
      <c r="U902" s="126"/>
    </row>
    <row r="903" spans="1:21" s="122" customFormat="1" ht="17.25">
      <c r="A903" s="24"/>
      <c r="B903" s="14">
        <f>أساسى3!B903</f>
        <v>0</v>
      </c>
      <c r="C903" s="14">
        <f>أساسى3!C903</f>
        <v>0</v>
      </c>
      <c r="D903" s="16"/>
      <c r="E903" s="16"/>
      <c r="F903" s="16"/>
      <c r="G903" s="16"/>
      <c r="H903" s="16"/>
      <c r="I903" s="16"/>
      <c r="J903" s="16"/>
      <c r="K903" s="16"/>
      <c r="L903" s="16"/>
      <c r="M903" s="16"/>
      <c r="N903" s="16"/>
      <c r="O903" s="16"/>
      <c r="P903" s="16"/>
      <c r="Q903" s="16"/>
      <c r="R903" s="16"/>
      <c r="S903" s="16"/>
      <c r="T903" s="23"/>
      <c r="U903" s="126"/>
    </row>
    <row r="904" spans="1:21" s="122" customFormat="1" ht="17.25">
      <c r="A904" s="24"/>
      <c r="B904" s="14">
        <f>أساسى3!B904</f>
        <v>0</v>
      </c>
      <c r="C904" s="14">
        <f>أساسى3!C904</f>
        <v>0</v>
      </c>
      <c r="D904" s="16"/>
      <c r="E904" s="16"/>
      <c r="F904" s="16"/>
      <c r="G904" s="16"/>
      <c r="H904" s="16"/>
      <c r="I904" s="16"/>
      <c r="J904" s="16"/>
      <c r="K904" s="16"/>
      <c r="L904" s="16"/>
      <c r="M904" s="16"/>
      <c r="N904" s="16"/>
      <c r="O904" s="16"/>
      <c r="P904" s="16"/>
      <c r="Q904" s="16"/>
      <c r="R904" s="16"/>
      <c r="S904" s="16"/>
      <c r="T904" s="23"/>
      <c r="U904" s="126"/>
    </row>
    <row r="905" spans="1:21" s="122" customFormat="1" ht="17.25">
      <c r="A905" s="24"/>
      <c r="B905" s="14">
        <f>أساسى3!B905</f>
        <v>0</v>
      </c>
      <c r="C905" s="14">
        <f>أساسى3!C905</f>
        <v>0</v>
      </c>
      <c r="D905" s="16"/>
      <c r="E905" s="16"/>
      <c r="F905" s="16"/>
      <c r="G905" s="16"/>
      <c r="H905" s="16"/>
      <c r="I905" s="16"/>
      <c r="J905" s="16"/>
      <c r="K905" s="16"/>
      <c r="L905" s="16"/>
      <c r="M905" s="16"/>
      <c r="N905" s="16"/>
      <c r="O905" s="16"/>
      <c r="P905" s="16"/>
      <c r="Q905" s="16"/>
      <c r="R905" s="16"/>
      <c r="S905" s="16"/>
      <c r="T905" s="23"/>
      <c r="U905" s="126"/>
    </row>
    <row r="906" spans="1:21" s="122" customFormat="1" ht="17.25">
      <c r="A906" s="24"/>
      <c r="B906" s="14">
        <f>أساسى3!B906</f>
        <v>0</v>
      </c>
      <c r="C906" s="14">
        <f>أساسى3!C906</f>
        <v>0</v>
      </c>
      <c r="D906" s="16"/>
      <c r="E906" s="16"/>
      <c r="F906" s="16"/>
      <c r="G906" s="16"/>
      <c r="H906" s="16"/>
      <c r="I906" s="16"/>
      <c r="J906" s="16"/>
      <c r="K906" s="16"/>
      <c r="L906" s="16"/>
      <c r="M906" s="16"/>
      <c r="N906" s="16"/>
      <c r="O906" s="16"/>
      <c r="P906" s="16"/>
      <c r="Q906" s="16"/>
      <c r="R906" s="16"/>
      <c r="S906" s="16"/>
      <c r="T906" s="23"/>
      <c r="U906" s="126"/>
    </row>
    <row r="907" spans="1:21" s="122" customFormat="1" ht="17.25">
      <c r="A907" s="24"/>
      <c r="B907" s="14">
        <f>أساسى3!B907</f>
        <v>0</v>
      </c>
      <c r="C907" s="14">
        <f>أساسى3!C907</f>
        <v>0</v>
      </c>
      <c r="D907" s="16"/>
      <c r="E907" s="16"/>
      <c r="F907" s="16"/>
      <c r="G907" s="16"/>
      <c r="H907" s="16"/>
      <c r="I907" s="16"/>
      <c r="J907" s="16"/>
      <c r="K907" s="16"/>
      <c r="L907" s="16"/>
      <c r="M907" s="16"/>
      <c r="N907" s="16"/>
      <c r="O907" s="16"/>
      <c r="P907" s="16"/>
      <c r="Q907" s="16"/>
      <c r="R907" s="16"/>
      <c r="S907" s="16"/>
      <c r="T907" s="23"/>
      <c r="U907" s="126"/>
    </row>
    <row r="908" spans="1:21" s="122" customFormat="1" ht="17.25">
      <c r="A908" s="24"/>
      <c r="B908" s="14">
        <f>أساسى3!B908</f>
        <v>0</v>
      </c>
      <c r="C908" s="14">
        <f>أساسى3!C908</f>
        <v>0</v>
      </c>
      <c r="D908" s="16"/>
      <c r="E908" s="16"/>
      <c r="F908" s="16"/>
      <c r="G908" s="16"/>
      <c r="H908" s="16"/>
      <c r="I908" s="16"/>
      <c r="J908" s="16"/>
      <c r="K908" s="16"/>
      <c r="L908" s="16"/>
      <c r="M908" s="16"/>
      <c r="N908" s="16"/>
      <c r="O908" s="16"/>
      <c r="P908" s="16"/>
      <c r="Q908" s="16"/>
      <c r="R908" s="16"/>
      <c r="S908" s="16"/>
      <c r="T908" s="23"/>
      <c r="U908" s="126"/>
    </row>
    <row r="909" spans="1:21" s="122" customFormat="1" ht="17.25">
      <c r="A909" s="24"/>
      <c r="B909" s="14">
        <f>أساسى3!B909</f>
        <v>0</v>
      </c>
      <c r="C909" s="14">
        <f>أساسى3!C909</f>
        <v>0</v>
      </c>
      <c r="D909" s="16"/>
      <c r="E909" s="16"/>
      <c r="F909" s="16"/>
      <c r="G909" s="16"/>
      <c r="H909" s="16"/>
      <c r="I909" s="16"/>
      <c r="J909" s="16"/>
      <c r="K909" s="16"/>
      <c r="L909" s="16"/>
      <c r="M909" s="16"/>
      <c r="N909" s="16"/>
      <c r="O909" s="16"/>
      <c r="P909" s="16"/>
      <c r="Q909" s="16"/>
      <c r="R909" s="16"/>
      <c r="S909" s="16"/>
      <c r="T909" s="23"/>
      <c r="U909" s="126"/>
    </row>
    <row r="910" spans="1:21" s="122" customFormat="1" ht="17.25">
      <c r="A910" s="24"/>
      <c r="B910" s="14">
        <f>أساسى3!B910</f>
        <v>0</v>
      </c>
      <c r="C910" s="14">
        <f>أساسى3!C910</f>
        <v>0</v>
      </c>
      <c r="D910" s="16"/>
      <c r="E910" s="16"/>
      <c r="F910" s="16"/>
      <c r="G910" s="16"/>
      <c r="H910" s="16"/>
      <c r="I910" s="16"/>
      <c r="J910" s="16"/>
      <c r="K910" s="16"/>
      <c r="L910" s="16"/>
      <c r="M910" s="16"/>
      <c r="N910" s="16"/>
      <c r="O910" s="16"/>
      <c r="P910" s="16"/>
      <c r="Q910" s="16"/>
      <c r="R910" s="16"/>
      <c r="S910" s="16"/>
      <c r="T910" s="23"/>
      <c r="U910" s="126"/>
    </row>
    <row r="911" spans="1:21" s="122" customFormat="1" ht="17.25">
      <c r="A911" s="24"/>
      <c r="B911" s="14">
        <f>أساسى3!B911</f>
        <v>0</v>
      </c>
      <c r="C911" s="14">
        <f>أساسى3!C911</f>
        <v>0</v>
      </c>
      <c r="D911" s="16"/>
      <c r="E911" s="16"/>
      <c r="F911" s="16"/>
      <c r="G911" s="16"/>
      <c r="H911" s="16"/>
      <c r="I911" s="16"/>
      <c r="J911" s="16"/>
      <c r="K911" s="16"/>
      <c r="L911" s="16"/>
      <c r="M911" s="16"/>
      <c r="N911" s="16"/>
      <c r="O911" s="16"/>
      <c r="P911" s="16"/>
      <c r="Q911" s="16"/>
      <c r="R911" s="16"/>
      <c r="S911" s="16"/>
      <c r="T911" s="23"/>
      <c r="U911" s="126"/>
    </row>
    <row r="912" spans="1:21" s="122" customFormat="1" ht="17.25">
      <c r="A912" s="24"/>
      <c r="B912" s="14">
        <f>أساسى3!B912</f>
        <v>0</v>
      </c>
      <c r="C912" s="14">
        <f>أساسى3!C912</f>
        <v>0</v>
      </c>
      <c r="D912" s="16"/>
      <c r="E912" s="16"/>
      <c r="F912" s="16"/>
      <c r="G912" s="16"/>
      <c r="H912" s="16"/>
      <c r="I912" s="16"/>
      <c r="J912" s="16"/>
      <c r="K912" s="16"/>
      <c r="L912" s="16"/>
      <c r="M912" s="16"/>
      <c r="N912" s="16"/>
      <c r="O912" s="16"/>
      <c r="P912" s="16"/>
      <c r="Q912" s="16"/>
      <c r="R912" s="16"/>
      <c r="S912" s="16"/>
      <c r="T912" s="23"/>
      <c r="U912" s="126"/>
    </row>
    <row r="913" spans="1:21" s="122" customFormat="1" ht="17.25">
      <c r="A913" s="24"/>
      <c r="B913" s="14">
        <f>أساسى3!B913</f>
        <v>0</v>
      </c>
      <c r="C913" s="14">
        <f>أساسى3!C913</f>
        <v>0</v>
      </c>
      <c r="D913" s="16"/>
      <c r="E913" s="16"/>
      <c r="F913" s="16"/>
      <c r="G913" s="16"/>
      <c r="H913" s="16"/>
      <c r="I913" s="16"/>
      <c r="J913" s="16"/>
      <c r="K913" s="16"/>
      <c r="L913" s="16"/>
      <c r="M913" s="16"/>
      <c r="N913" s="16"/>
      <c r="O913" s="16"/>
      <c r="P913" s="16"/>
      <c r="Q913" s="16"/>
      <c r="R913" s="16"/>
      <c r="S913" s="16"/>
      <c r="T913" s="23"/>
      <c r="U913" s="126"/>
    </row>
    <row r="914" spans="1:21" s="122" customFormat="1" ht="17.25">
      <c r="A914" s="24"/>
      <c r="B914" s="14">
        <f>أساسى3!B914</f>
        <v>0</v>
      </c>
      <c r="C914" s="14">
        <f>أساسى3!C914</f>
        <v>0</v>
      </c>
      <c r="D914" s="16"/>
      <c r="E914" s="16"/>
      <c r="F914" s="16"/>
      <c r="G914" s="16"/>
      <c r="H914" s="16"/>
      <c r="I914" s="16"/>
      <c r="J914" s="16"/>
      <c r="K914" s="16"/>
      <c r="L914" s="16"/>
      <c r="M914" s="16"/>
      <c r="N914" s="16"/>
      <c r="O914" s="16"/>
      <c r="P914" s="16"/>
      <c r="Q914" s="16"/>
      <c r="R914" s="16"/>
      <c r="S914" s="16"/>
      <c r="T914" s="23"/>
      <c r="U914" s="126"/>
    </row>
    <row r="915" spans="1:21" s="122" customFormat="1" ht="17.25">
      <c r="A915" s="24"/>
      <c r="B915" s="14">
        <f>أساسى3!B915</f>
        <v>0</v>
      </c>
      <c r="C915" s="14">
        <f>أساسى3!C915</f>
        <v>0</v>
      </c>
      <c r="D915" s="16"/>
      <c r="E915" s="16"/>
      <c r="F915" s="16"/>
      <c r="G915" s="16"/>
      <c r="H915" s="16"/>
      <c r="I915" s="16"/>
      <c r="J915" s="16"/>
      <c r="K915" s="16"/>
      <c r="L915" s="16"/>
      <c r="M915" s="16"/>
      <c r="N915" s="16"/>
      <c r="O915" s="16"/>
      <c r="P915" s="16"/>
      <c r="Q915" s="16"/>
      <c r="R915" s="16"/>
      <c r="S915" s="16"/>
      <c r="T915" s="23"/>
      <c r="U915" s="126"/>
    </row>
    <row r="916" spans="1:21" s="122" customFormat="1" ht="17.25">
      <c r="A916" s="24"/>
      <c r="B916" s="14">
        <f>أساسى3!B916</f>
        <v>0</v>
      </c>
      <c r="C916" s="14">
        <f>أساسى3!C916</f>
        <v>0</v>
      </c>
      <c r="D916" s="16"/>
      <c r="E916" s="16"/>
      <c r="F916" s="16"/>
      <c r="G916" s="16"/>
      <c r="H916" s="16"/>
      <c r="I916" s="16"/>
      <c r="J916" s="16"/>
      <c r="K916" s="16"/>
      <c r="L916" s="16"/>
      <c r="M916" s="16"/>
      <c r="N916" s="16"/>
      <c r="O916" s="16"/>
      <c r="P916" s="16"/>
      <c r="Q916" s="16"/>
      <c r="R916" s="16"/>
      <c r="S916" s="16"/>
      <c r="T916" s="23"/>
      <c r="U916" s="126"/>
    </row>
    <row r="917" spans="1:21" s="122" customFormat="1" ht="17.25">
      <c r="A917" s="24"/>
      <c r="B917" s="14">
        <f>أساسى3!B917</f>
        <v>0</v>
      </c>
      <c r="C917" s="14">
        <f>أساسى3!C917</f>
        <v>0</v>
      </c>
      <c r="D917" s="16"/>
      <c r="E917" s="16"/>
      <c r="F917" s="16"/>
      <c r="G917" s="16"/>
      <c r="H917" s="16"/>
      <c r="I917" s="16"/>
      <c r="J917" s="16"/>
      <c r="K917" s="16"/>
      <c r="L917" s="16"/>
      <c r="M917" s="16"/>
      <c r="N917" s="16"/>
      <c r="O917" s="16"/>
      <c r="P917" s="16"/>
      <c r="Q917" s="16"/>
      <c r="R917" s="16"/>
      <c r="S917" s="16"/>
      <c r="T917" s="23"/>
      <c r="U917" s="126"/>
    </row>
    <row r="918" spans="1:21" s="122" customFormat="1" ht="17.25">
      <c r="A918" s="24"/>
      <c r="B918" s="14">
        <f>أساسى3!B918</f>
        <v>0</v>
      </c>
      <c r="C918" s="14">
        <f>أساسى3!C918</f>
        <v>0</v>
      </c>
      <c r="D918" s="16"/>
      <c r="E918" s="16"/>
      <c r="F918" s="16"/>
      <c r="G918" s="16"/>
      <c r="H918" s="16"/>
      <c r="I918" s="16"/>
      <c r="J918" s="16"/>
      <c r="K918" s="16"/>
      <c r="L918" s="16"/>
      <c r="M918" s="16"/>
      <c r="N918" s="16"/>
      <c r="O918" s="16"/>
      <c r="P918" s="16"/>
      <c r="Q918" s="16"/>
      <c r="R918" s="16"/>
      <c r="S918" s="16"/>
      <c r="T918" s="23"/>
      <c r="U918" s="126"/>
    </row>
    <row r="919" spans="1:21" s="122" customFormat="1" ht="17.25">
      <c r="A919" s="24"/>
      <c r="B919" s="14">
        <f>أساسى3!B919</f>
        <v>0</v>
      </c>
      <c r="C919" s="14">
        <f>أساسى3!C919</f>
        <v>0</v>
      </c>
      <c r="D919" s="16"/>
      <c r="E919" s="16"/>
      <c r="F919" s="16"/>
      <c r="G919" s="16"/>
      <c r="H919" s="16"/>
      <c r="I919" s="16"/>
      <c r="J919" s="16"/>
      <c r="K919" s="16"/>
      <c r="L919" s="16"/>
      <c r="M919" s="16"/>
      <c r="N919" s="16"/>
      <c r="O919" s="16"/>
      <c r="P919" s="16"/>
      <c r="Q919" s="16"/>
      <c r="R919" s="16"/>
      <c r="S919" s="16"/>
      <c r="T919" s="23"/>
      <c r="U919" s="126"/>
    </row>
    <row r="920" spans="1:21" s="122" customFormat="1" ht="17.25">
      <c r="A920" s="24"/>
      <c r="B920" s="14">
        <f>أساسى3!B920</f>
        <v>0</v>
      </c>
      <c r="C920" s="14">
        <f>أساسى3!C920</f>
        <v>0</v>
      </c>
      <c r="D920" s="16"/>
      <c r="E920" s="16"/>
      <c r="F920" s="16"/>
      <c r="G920" s="16"/>
      <c r="H920" s="16"/>
      <c r="I920" s="16"/>
      <c r="J920" s="16"/>
      <c r="K920" s="16"/>
      <c r="L920" s="16"/>
      <c r="M920" s="16"/>
      <c r="N920" s="16"/>
      <c r="O920" s="16"/>
      <c r="P920" s="16"/>
      <c r="Q920" s="16"/>
      <c r="R920" s="16"/>
      <c r="S920" s="16"/>
      <c r="T920" s="23"/>
      <c r="U920" s="126"/>
    </row>
    <row r="921" spans="1:21" s="122" customFormat="1" ht="17.25">
      <c r="A921" s="24"/>
      <c r="B921" s="14">
        <f>أساسى3!B921</f>
        <v>0</v>
      </c>
      <c r="C921" s="14">
        <f>أساسى3!C921</f>
        <v>0</v>
      </c>
      <c r="D921" s="16"/>
      <c r="E921" s="16"/>
      <c r="F921" s="16"/>
      <c r="G921" s="16"/>
      <c r="H921" s="16"/>
      <c r="I921" s="16"/>
      <c r="J921" s="16"/>
      <c r="K921" s="16"/>
      <c r="L921" s="16"/>
      <c r="M921" s="16"/>
      <c r="N921" s="16"/>
      <c r="O921" s="16"/>
      <c r="P921" s="16"/>
      <c r="Q921" s="16"/>
      <c r="R921" s="16"/>
      <c r="S921" s="16"/>
      <c r="T921" s="23"/>
      <c r="U921" s="126"/>
    </row>
    <row r="922" spans="1:21" s="122" customFormat="1" ht="17.25">
      <c r="A922" s="24"/>
      <c r="B922" s="14">
        <f>أساسى3!B922</f>
        <v>0</v>
      </c>
      <c r="C922" s="14">
        <f>أساسى3!C922</f>
        <v>0</v>
      </c>
      <c r="D922" s="16"/>
      <c r="E922" s="16"/>
      <c r="F922" s="16"/>
      <c r="G922" s="16"/>
      <c r="H922" s="16"/>
      <c r="I922" s="16"/>
      <c r="J922" s="16"/>
      <c r="K922" s="16"/>
      <c r="L922" s="16"/>
      <c r="M922" s="16"/>
      <c r="N922" s="16"/>
      <c r="O922" s="16"/>
      <c r="P922" s="16"/>
      <c r="Q922" s="16"/>
      <c r="R922" s="16"/>
      <c r="S922" s="16"/>
      <c r="T922" s="23"/>
      <c r="U922" s="126"/>
    </row>
    <row r="923" spans="1:21" s="122" customFormat="1" ht="17.25">
      <c r="A923" s="24"/>
      <c r="B923" s="14">
        <f>أساسى3!B923</f>
        <v>0</v>
      </c>
      <c r="C923" s="14">
        <f>أساسى3!C923</f>
        <v>0</v>
      </c>
      <c r="D923" s="16"/>
      <c r="E923" s="16"/>
      <c r="F923" s="16"/>
      <c r="G923" s="16"/>
      <c r="H923" s="16"/>
      <c r="I923" s="16"/>
      <c r="J923" s="16"/>
      <c r="K923" s="16"/>
      <c r="L923" s="16"/>
      <c r="M923" s="16"/>
      <c r="N923" s="16"/>
      <c r="O923" s="16"/>
      <c r="P923" s="16"/>
      <c r="Q923" s="16"/>
      <c r="R923" s="16"/>
      <c r="S923" s="16"/>
      <c r="T923" s="23"/>
      <c r="U923" s="126"/>
    </row>
    <row r="924" spans="1:21" s="122" customFormat="1" ht="17.25">
      <c r="A924" s="24"/>
      <c r="B924" s="14">
        <f>أساسى3!B924</f>
        <v>0</v>
      </c>
      <c r="C924" s="14">
        <f>أساسى3!C924</f>
        <v>0</v>
      </c>
      <c r="D924" s="16"/>
      <c r="E924" s="16"/>
      <c r="F924" s="16"/>
      <c r="G924" s="16"/>
      <c r="H924" s="16"/>
      <c r="I924" s="16"/>
      <c r="J924" s="16"/>
      <c r="K924" s="16"/>
      <c r="L924" s="16"/>
      <c r="M924" s="16"/>
      <c r="N924" s="16"/>
      <c r="O924" s="16"/>
      <c r="P924" s="16"/>
      <c r="Q924" s="16"/>
      <c r="R924" s="16"/>
      <c r="S924" s="16"/>
      <c r="T924" s="23"/>
      <c r="U924" s="126"/>
    </row>
    <row r="925" spans="1:21" s="122" customFormat="1" ht="17.25">
      <c r="A925" s="24"/>
      <c r="B925" s="14">
        <f>أساسى3!B925</f>
        <v>0</v>
      </c>
      <c r="C925" s="14">
        <f>أساسى3!C925</f>
        <v>0</v>
      </c>
      <c r="D925" s="16"/>
      <c r="E925" s="16"/>
      <c r="F925" s="16"/>
      <c r="G925" s="16"/>
      <c r="H925" s="16"/>
      <c r="I925" s="16"/>
      <c r="J925" s="16"/>
      <c r="K925" s="16"/>
      <c r="L925" s="16"/>
      <c r="M925" s="16"/>
      <c r="N925" s="16"/>
      <c r="O925" s="16"/>
      <c r="P925" s="16"/>
      <c r="Q925" s="16"/>
      <c r="R925" s="16"/>
      <c r="S925" s="16"/>
      <c r="T925" s="23"/>
      <c r="U925" s="126"/>
    </row>
    <row r="926" spans="1:21" s="122" customFormat="1" ht="17.25">
      <c r="A926" s="24"/>
      <c r="B926" s="14">
        <f>أساسى3!B926</f>
        <v>0</v>
      </c>
      <c r="C926" s="14">
        <f>أساسى3!C926</f>
        <v>0</v>
      </c>
      <c r="D926" s="16"/>
      <c r="E926" s="16"/>
      <c r="F926" s="16"/>
      <c r="G926" s="16"/>
      <c r="H926" s="16"/>
      <c r="I926" s="16"/>
      <c r="J926" s="16"/>
      <c r="K926" s="16"/>
      <c r="L926" s="16"/>
      <c r="M926" s="16"/>
      <c r="N926" s="16"/>
      <c r="O926" s="16"/>
      <c r="P926" s="16"/>
      <c r="Q926" s="16"/>
      <c r="R926" s="16"/>
      <c r="S926" s="16"/>
      <c r="T926" s="23"/>
      <c r="U926" s="126"/>
    </row>
    <row r="927" spans="1:21" s="122" customFormat="1" ht="17.25">
      <c r="A927" s="24"/>
      <c r="B927" s="14">
        <f>أساسى3!B927</f>
        <v>0</v>
      </c>
      <c r="C927" s="14">
        <f>أساسى3!C927</f>
        <v>0</v>
      </c>
      <c r="D927" s="16"/>
      <c r="E927" s="16"/>
      <c r="F927" s="16"/>
      <c r="G927" s="16"/>
      <c r="H927" s="16"/>
      <c r="I927" s="16"/>
      <c r="J927" s="16"/>
      <c r="K927" s="16"/>
      <c r="L927" s="16"/>
      <c r="M927" s="16"/>
      <c r="N927" s="16"/>
      <c r="O927" s="16"/>
      <c r="P927" s="16"/>
      <c r="Q927" s="16"/>
      <c r="R927" s="16"/>
      <c r="S927" s="16"/>
      <c r="T927" s="23"/>
      <c r="U927" s="126"/>
    </row>
    <row r="928" spans="1:21" s="122" customFormat="1" ht="17.25">
      <c r="A928" s="24"/>
      <c r="B928" s="14">
        <f>أساسى3!B928</f>
        <v>0</v>
      </c>
      <c r="C928" s="14">
        <f>أساسى3!C928</f>
        <v>0</v>
      </c>
      <c r="D928" s="16"/>
      <c r="E928" s="16"/>
      <c r="F928" s="16"/>
      <c r="G928" s="16"/>
      <c r="H928" s="16"/>
      <c r="I928" s="16"/>
      <c r="J928" s="16"/>
      <c r="K928" s="16"/>
      <c r="L928" s="16"/>
      <c r="M928" s="16"/>
      <c r="N928" s="16"/>
      <c r="O928" s="16"/>
      <c r="P928" s="16"/>
      <c r="Q928" s="16"/>
      <c r="R928" s="16"/>
      <c r="S928" s="16"/>
      <c r="T928" s="23"/>
      <c r="U928" s="126"/>
    </row>
    <row r="929" spans="1:21" s="122" customFormat="1" ht="17.25">
      <c r="A929" s="24"/>
      <c r="B929" s="14">
        <f>أساسى3!B929</f>
        <v>0</v>
      </c>
      <c r="C929" s="14">
        <f>أساسى3!C929</f>
        <v>0</v>
      </c>
      <c r="D929" s="16"/>
      <c r="E929" s="16"/>
      <c r="F929" s="16"/>
      <c r="G929" s="16"/>
      <c r="H929" s="16"/>
      <c r="I929" s="16"/>
      <c r="J929" s="16"/>
      <c r="K929" s="16"/>
      <c r="L929" s="16"/>
      <c r="M929" s="16"/>
      <c r="N929" s="16"/>
      <c r="O929" s="16"/>
      <c r="P929" s="16"/>
      <c r="Q929" s="16"/>
      <c r="R929" s="16"/>
      <c r="S929" s="16"/>
      <c r="T929" s="23"/>
      <c r="U929" s="126"/>
    </row>
    <row r="930" spans="1:21" s="122" customFormat="1" ht="17.25">
      <c r="A930" s="24"/>
      <c r="B930" s="14">
        <f>أساسى3!B930</f>
        <v>0</v>
      </c>
      <c r="C930" s="14">
        <f>أساسى3!C930</f>
        <v>0</v>
      </c>
      <c r="D930" s="16"/>
      <c r="E930" s="16"/>
      <c r="F930" s="16"/>
      <c r="G930" s="16"/>
      <c r="H930" s="16"/>
      <c r="I930" s="16"/>
      <c r="J930" s="16"/>
      <c r="K930" s="16"/>
      <c r="L930" s="16"/>
      <c r="M930" s="16"/>
      <c r="N930" s="16"/>
      <c r="O930" s="16"/>
      <c r="P930" s="16"/>
      <c r="Q930" s="16"/>
      <c r="R930" s="16"/>
      <c r="S930" s="16"/>
      <c r="T930" s="23"/>
      <c r="U930" s="126"/>
    </row>
    <row r="931" spans="1:21" s="122" customFormat="1" ht="17.25">
      <c r="A931" s="24"/>
      <c r="B931" s="14">
        <f>أساسى3!B931</f>
        <v>0</v>
      </c>
      <c r="C931" s="14">
        <f>أساسى3!C931</f>
        <v>0</v>
      </c>
      <c r="D931" s="16"/>
      <c r="E931" s="16"/>
      <c r="F931" s="16"/>
      <c r="G931" s="16"/>
      <c r="H931" s="16"/>
      <c r="I931" s="16"/>
      <c r="J931" s="16"/>
      <c r="K931" s="16"/>
      <c r="L931" s="16"/>
      <c r="M931" s="16"/>
      <c r="N931" s="16"/>
      <c r="O931" s="16"/>
      <c r="P931" s="16"/>
      <c r="Q931" s="16"/>
      <c r="R931" s="16"/>
      <c r="S931" s="16"/>
      <c r="T931" s="23"/>
      <c r="U931" s="126"/>
    </row>
    <row r="932" spans="1:21" s="122" customFormat="1" ht="17.25">
      <c r="A932" s="24"/>
      <c r="B932" s="14">
        <f>أساسى3!B932</f>
        <v>0</v>
      </c>
      <c r="C932" s="14">
        <f>أساسى3!C932</f>
        <v>0</v>
      </c>
      <c r="D932" s="16"/>
      <c r="E932" s="16"/>
      <c r="F932" s="16"/>
      <c r="G932" s="16"/>
      <c r="H932" s="16"/>
      <c r="I932" s="16"/>
      <c r="J932" s="16"/>
      <c r="K932" s="16"/>
      <c r="L932" s="16"/>
      <c r="M932" s="16"/>
      <c r="N932" s="16"/>
      <c r="O932" s="16"/>
      <c r="P932" s="16"/>
      <c r="Q932" s="16"/>
      <c r="R932" s="16"/>
      <c r="S932" s="16"/>
      <c r="T932" s="23"/>
      <c r="U932" s="126"/>
    </row>
    <row r="933" spans="1:21" s="122" customFormat="1" ht="17.25">
      <c r="A933" s="24"/>
      <c r="B933" s="14">
        <f>أساسى3!B933</f>
        <v>0</v>
      </c>
      <c r="C933" s="14">
        <f>أساسى3!C933</f>
        <v>0</v>
      </c>
      <c r="D933" s="16"/>
      <c r="E933" s="16"/>
      <c r="F933" s="16"/>
      <c r="G933" s="16"/>
      <c r="H933" s="16"/>
      <c r="I933" s="16"/>
      <c r="J933" s="16"/>
      <c r="K933" s="16"/>
      <c r="L933" s="16"/>
      <c r="M933" s="16"/>
      <c r="N933" s="16"/>
      <c r="O933" s="16"/>
      <c r="P933" s="16"/>
      <c r="Q933" s="16"/>
      <c r="R933" s="16"/>
      <c r="S933" s="16"/>
      <c r="T933" s="23"/>
      <c r="U933" s="126"/>
    </row>
    <row r="934" spans="1:21" s="122" customFormat="1" ht="17.25">
      <c r="A934" s="24"/>
      <c r="B934" s="14">
        <f>أساسى3!B934</f>
        <v>0</v>
      </c>
      <c r="C934" s="14">
        <f>أساسى3!C934</f>
        <v>0</v>
      </c>
      <c r="D934" s="16"/>
      <c r="E934" s="16"/>
      <c r="F934" s="16"/>
      <c r="G934" s="16"/>
      <c r="H934" s="16"/>
      <c r="I934" s="16"/>
      <c r="J934" s="16"/>
      <c r="K934" s="16"/>
      <c r="L934" s="16"/>
      <c r="M934" s="16"/>
      <c r="N934" s="16"/>
      <c r="O934" s="16"/>
      <c r="P934" s="16"/>
      <c r="Q934" s="16"/>
      <c r="R934" s="16"/>
      <c r="S934" s="16"/>
      <c r="T934" s="23"/>
      <c r="U934" s="126"/>
    </row>
    <row r="935" spans="1:21" s="122" customFormat="1" ht="17.25">
      <c r="A935" s="24"/>
      <c r="B935" s="14">
        <f>أساسى3!B935</f>
        <v>0</v>
      </c>
      <c r="C935" s="14">
        <f>أساسى3!C935</f>
        <v>0</v>
      </c>
      <c r="D935" s="16"/>
      <c r="E935" s="16"/>
      <c r="F935" s="16"/>
      <c r="G935" s="16"/>
      <c r="H935" s="16"/>
      <c r="I935" s="16"/>
      <c r="J935" s="16"/>
      <c r="K935" s="16"/>
      <c r="L935" s="16"/>
      <c r="M935" s="16"/>
      <c r="N935" s="16"/>
      <c r="O935" s="16"/>
      <c r="P935" s="16"/>
      <c r="Q935" s="16"/>
      <c r="R935" s="16"/>
      <c r="S935" s="16"/>
      <c r="T935" s="23"/>
      <c r="U935" s="126"/>
    </row>
    <row r="936" spans="1:21" s="122" customFormat="1" ht="17.25">
      <c r="A936" s="24"/>
      <c r="B936" s="14">
        <f>أساسى3!B936</f>
        <v>0</v>
      </c>
      <c r="C936" s="14">
        <f>أساسى3!C936</f>
        <v>0</v>
      </c>
      <c r="D936" s="16"/>
      <c r="E936" s="16"/>
      <c r="F936" s="16"/>
      <c r="G936" s="16"/>
      <c r="H936" s="16"/>
      <c r="I936" s="16"/>
      <c r="J936" s="16"/>
      <c r="K936" s="16"/>
      <c r="L936" s="16"/>
      <c r="M936" s="16"/>
      <c r="N936" s="16"/>
      <c r="O936" s="16"/>
      <c r="P936" s="16"/>
      <c r="Q936" s="16"/>
      <c r="R936" s="16"/>
      <c r="S936" s="16"/>
      <c r="T936" s="23"/>
      <c r="U936" s="126"/>
    </row>
    <row r="937" spans="1:21" s="122" customFormat="1" ht="17.25">
      <c r="A937" s="24"/>
      <c r="B937" s="14">
        <f>أساسى3!B937</f>
        <v>0</v>
      </c>
      <c r="C937" s="14">
        <f>أساسى3!C937</f>
        <v>0</v>
      </c>
      <c r="D937" s="16"/>
      <c r="E937" s="16"/>
      <c r="F937" s="16"/>
      <c r="G937" s="16"/>
      <c r="H937" s="16"/>
      <c r="I937" s="16"/>
      <c r="J937" s="16"/>
      <c r="K937" s="16"/>
      <c r="L937" s="16"/>
      <c r="M937" s="16"/>
      <c r="N937" s="16"/>
      <c r="O937" s="16"/>
      <c r="P937" s="16"/>
      <c r="Q937" s="16"/>
      <c r="R937" s="16"/>
      <c r="S937" s="16"/>
      <c r="T937" s="23"/>
      <c r="U937" s="126"/>
    </row>
    <row r="938" spans="1:21" s="122" customFormat="1" ht="17.25">
      <c r="A938" s="24"/>
      <c r="B938" s="14">
        <f>أساسى3!B938</f>
        <v>0</v>
      </c>
      <c r="C938" s="14">
        <f>أساسى3!C938</f>
        <v>0</v>
      </c>
      <c r="D938" s="16"/>
      <c r="E938" s="16"/>
      <c r="F938" s="16"/>
      <c r="G938" s="16"/>
      <c r="H938" s="16"/>
      <c r="I938" s="16"/>
      <c r="J938" s="16"/>
      <c r="K938" s="16"/>
      <c r="L938" s="16"/>
      <c r="M938" s="16"/>
      <c r="N938" s="16"/>
      <c r="O938" s="16"/>
      <c r="P938" s="16"/>
      <c r="Q938" s="16"/>
      <c r="R938" s="16"/>
      <c r="S938" s="16"/>
      <c r="T938" s="23"/>
      <c r="U938" s="126"/>
    </row>
    <row r="939" spans="1:21" s="122" customFormat="1" ht="17.25">
      <c r="A939" s="24"/>
      <c r="B939" s="14">
        <f>أساسى3!B939</f>
        <v>0</v>
      </c>
      <c r="C939" s="14">
        <f>أساسى3!C939</f>
        <v>0</v>
      </c>
      <c r="D939" s="16"/>
      <c r="E939" s="16"/>
      <c r="F939" s="16"/>
      <c r="G939" s="16"/>
      <c r="H939" s="16"/>
      <c r="I939" s="16"/>
      <c r="J939" s="16"/>
      <c r="K939" s="16"/>
      <c r="L939" s="16"/>
      <c r="M939" s="16"/>
      <c r="N939" s="16"/>
      <c r="O939" s="16"/>
      <c r="P939" s="16"/>
      <c r="Q939" s="16"/>
      <c r="R939" s="16"/>
      <c r="S939" s="16"/>
      <c r="T939" s="23"/>
      <c r="U939" s="126"/>
    </row>
    <row r="940" spans="1:21" s="122" customFormat="1" ht="17.25">
      <c r="A940" s="24"/>
      <c r="B940" s="14">
        <f>أساسى3!B940</f>
        <v>0</v>
      </c>
      <c r="C940" s="14">
        <f>أساسى3!C940</f>
        <v>0</v>
      </c>
      <c r="D940" s="16"/>
      <c r="E940" s="16"/>
      <c r="F940" s="16"/>
      <c r="G940" s="16"/>
      <c r="H940" s="16"/>
      <c r="I940" s="16"/>
      <c r="J940" s="16"/>
      <c r="K940" s="16"/>
      <c r="L940" s="16"/>
      <c r="M940" s="16"/>
      <c r="N940" s="16"/>
      <c r="O940" s="16"/>
      <c r="P940" s="16"/>
      <c r="Q940" s="16"/>
      <c r="R940" s="16"/>
      <c r="S940" s="16"/>
      <c r="T940" s="23"/>
      <c r="U940" s="126"/>
    </row>
    <row r="941" spans="1:21" s="122" customFormat="1" ht="17.25">
      <c r="A941" s="24"/>
      <c r="B941" s="14">
        <f>أساسى3!B941</f>
        <v>0</v>
      </c>
      <c r="C941" s="14">
        <f>أساسى3!C941</f>
        <v>0</v>
      </c>
      <c r="D941" s="16"/>
      <c r="E941" s="16"/>
      <c r="F941" s="16"/>
      <c r="G941" s="16"/>
      <c r="H941" s="16"/>
      <c r="I941" s="16"/>
      <c r="J941" s="16"/>
      <c r="K941" s="16"/>
      <c r="L941" s="16"/>
      <c r="M941" s="16"/>
      <c r="N941" s="16"/>
      <c r="O941" s="16"/>
      <c r="P941" s="16"/>
      <c r="Q941" s="16"/>
      <c r="R941" s="16"/>
      <c r="S941" s="16"/>
      <c r="T941" s="23"/>
      <c r="U941" s="126"/>
    </row>
    <row r="942" spans="1:21" s="122" customFormat="1" ht="17.25">
      <c r="A942" s="24"/>
      <c r="B942" s="14">
        <f>أساسى3!B942</f>
        <v>0</v>
      </c>
      <c r="C942" s="14">
        <f>أساسى3!C942</f>
        <v>0</v>
      </c>
      <c r="D942" s="16"/>
      <c r="E942" s="16"/>
      <c r="F942" s="16"/>
      <c r="G942" s="16"/>
      <c r="H942" s="16"/>
      <c r="I942" s="16"/>
      <c r="J942" s="16"/>
      <c r="K942" s="16"/>
      <c r="L942" s="16"/>
      <c r="M942" s="16"/>
      <c r="N942" s="16"/>
      <c r="O942" s="16"/>
      <c r="P942" s="16"/>
      <c r="Q942" s="16"/>
      <c r="R942" s="16"/>
      <c r="S942" s="16"/>
      <c r="T942" s="23"/>
      <c r="U942" s="126"/>
    </row>
    <row r="943" spans="1:21" s="122" customFormat="1" ht="17.25">
      <c r="A943" s="24"/>
      <c r="B943" s="14">
        <f>أساسى3!B943</f>
        <v>0</v>
      </c>
      <c r="C943" s="14">
        <f>أساسى3!C943</f>
        <v>0</v>
      </c>
      <c r="D943" s="16"/>
      <c r="E943" s="16"/>
      <c r="F943" s="16"/>
      <c r="G943" s="16"/>
      <c r="H943" s="16"/>
      <c r="I943" s="16"/>
      <c r="J943" s="16"/>
      <c r="K943" s="16"/>
      <c r="L943" s="16"/>
      <c r="M943" s="16"/>
      <c r="N943" s="16"/>
      <c r="O943" s="16"/>
      <c r="P943" s="16"/>
      <c r="Q943" s="16"/>
      <c r="R943" s="16"/>
      <c r="S943" s="16"/>
      <c r="T943" s="23"/>
      <c r="U943" s="126"/>
    </row>
    <row r="944" spans="1:21" s="122" customFormat="1" ht="17.25">
      <c r="A944" s="24"/>
      <c r="B944" s="14">
        <f>أساسى3!B944</f>
        <v>0</v>
      </c>
      <c r="C944" s="14">
        <f>أساسى3!C944</f>
        <v>0</v>
      </c>
      <c r="D944" s="16"/>
      <c r="E944" s="16"/>
      <c r="F944" s="16"/>
      <c r="G944" s="16"/>
      <c r="H944" s="16"/>
      <c r="I944" s="16"/>
      <c r="J944" s="16"/>
      <c r="K944" s="16"/>
      <c r="L944" s="16"/>
      <c r="M944" s="16"/>
      <c r="N944" s="16"/>
      <c r="O944" s="16"/>
      <c r="P944" s="16"/>
      <c r="Q944" s="16"/>
      <c r="R944" s="16"/>
      <c r="S944" s="16"/>
      <c r="T944" s="23"/>
      <c r="U944" s="126"/>
    </row>
    <row r="945" spans="1:21" s="122" customFormat="1" ht="17.25">
      <c r="A945" s="24"/>
      <c r="B945" s="14">
        <f>أساسى3!B945</f>
        <v>0</v>
      </c>
      <c r="C945" s="14">
        <f>أساسى3!C945</f>
        <v>0</v>
      </c>
      <c r="D945" s="16"/>
      <c r="E945" s="16"/>
      <c r="F945" s="16"/>
      <c r="G945" s="16"/>
      <c r="H945" s="16"/>
      <c r="I945" s="16"/>
      <c r="J945" s="16"/>
      <c r="K945" s="16"/>
      <c r="L945" s="16"/>
      <c r="M945" s="16"/>
      <c r="N945" s="16"/>
      <c r="O945" s="16"/>
      <c r="P945" s="16"/>
      <c r="Q945" s="16"/>
      <c r="R945" s="16"/>
      <c r="S945" s="16"/>
      <c r="T945" s="23"/>
      <c r="U945" s="126"/>
    </row>
    <row r="946" spans="1:21" s="122" customFormat="1" ht="17.25">
      <c r="A946" s="24"/>
      <c r="B946" s="14">
        <f>أساسى3!B946</f>
        <v>0</v>
      </c>
      <c r="C946" s="14">
        <f>أساسى3!C946</f>
        <v>0</v>
      </c>
      <c r="D946" s="16"/>
      <c r="E946" s="16"/>
      <c r="F946" s="16"/>
      <c r="G946" s="16"/>
      <c r="H946" s="16"/>
      <c r="I946" s="16"/>
      <c r="J946" s="16"/>
      <c r="K946" s="16"/>
      <c r="L946" s="16"/>
      <c r="M946" s="16"/>
      <c r="N946" s="16"/>
      <c r="O946" s="16"/>
      <c r="P946" s="16"/>
      <c r="Q946" s="16"/>
      <c r="R946" s="16"/>
      <c r="S946" s="16"/>
      <c r="T946" s="23"/>
      <c r="U946" s="126"/>
    </row>
    <row r="947" spans="1:21" s="122" customFormat="1" ht="17.25">
      <c r="A947" s="24"/>
      <c r="B947" s="14">
        <f>أساسى3!B947</f>
        <v>0</v>
      </c>
      <c r="C947" s="14">
        <f>أساسى3!C947</f>
        <v>0</v>
      </c>
      <c r="D947" s="16"/>
      <c r="E947" s="16"/>
      <c r="F947" s="16"/>
      <c r="G947" s="16"/>
      <c r="H947" s="16"/>
      <c r="I947" s="16"/>
      <c r="J947" s="16"/>
      <c r="K947" s="16"/>
      <c r="L947" s="16"/>
      <c r="M947" s="16"/>
      <c r="N947" s="16"/>
      <c r="O947" s="16"/>
      <c r="P947" s="16"/>
      <c r="Q947" s="16"/>
      <c r="R947" s="16"/>
      <c r="S947" s="16"/>
      <c r="T947" s="23"/>
      <c r="U947" s="126"/>
    </row>
    <row r="948" spans="1:21" s="122" customFormat="1" ht="17.25">
      <c r="A948" s="24"/>
      <c r="B948" s="14">
        <f>أساسى3!B948</f>
        <v>0</v>
      </c>
      <c r="C948" s="14">
        <f>أساسى3!C948</f>
        <v>0</v>
      </c>
      <c r="D948" s="16"/>
      <c r="E948" s="16"/>
      <c r="F948" s="16"/>
      <c r="G948" s="16"/>
      <c r="H948" s="16"/>
      <c r="I948" s="16"/>
      <c r="J948" s="16"/>
      <c r="K948" s="16"/>
      <c r="L948" s="16"/>
      <c r="M948" s="16"/>
      <c r="N948" s="16"/>
      <c r="O948" s="16"/>
      <c r="P948" s="16"/>
      <c r="Q948" s="16"/>
      <c r="R948" s="16"/>
      <c r="S948" s="16"/>
      <c r="T948" s="23"/>
      <c r="U948" s="126"/>
    </row>
    <row r="949" spans="1:21" s="122" customFormat="1" ht="17.25">
      <c r="A949" s="24"/>
      <c r="B949" s="14">
        <f>أساسى3!B949</f>
        <v>0</v>
      </c>
      <c r="C949" s="14">
        <f>أساسى3!C949</f>
        <v>0</v>
      </c>
      <c r="D949" s="16"/>
      <c r="E949" s="16"/>
      <c r="F949" s="16"/>
      <c r="G949" s="16"/>
      <c r="H949" s="16"/>
      <c r="I949" s="16"/>
      <c r="J949" s="16"/>
      <c r="K949" s="16"/>
      <c r="L949" s="16"/>
      <c r="M949" s="16"/>
      <c r="N949" s="16"/>
      <c r="O949" s="16"/>
      <c r="P949" s="16"/>
      <c r="Q949" s="16"/>
      <c r="R949" s="16"/>
      <c r="S949" s="16"/>
      <c r="T949" s="23"/>
      <c r="U949" s="126"/>
    </row>
    <row r="950" spans="1:21" s="122" customFormat="1" ht="17.25">
      <c r="A950" s="24"/>
      <c r="B950" s="14">
        <f>أساسى3!B950</f>
        <v>0</v>
      </c>
      <c r="C950" s="14">
        <f>أساسى3!C950</f>
        <v>0</v>
      </c>
      <c r="D950" s="16"/>
      <c r="E950" s="16"/>
      <c r="F950" s="16"/>
      <c r="G950" s="16"/>
      <c r="H950" s="16"/>
      <c r="I950" s="16"/>
      <c r="J950" s="16"/>
      <c r="K950" s="16"/>
      <c r="L950" s="16"/>
      <c r="M950" s="16"/>
      <c r="N950" s="16"/>
      <c r="O950" s="16"/>
      <c r="P950" s="16"/>
      <c r="Q950" s="16"/>
      <c r="R950" s="16"/>
      <c r="S950" s="16"/>
      <c r="T950" s="23"/>
      <c r="U950" s="126"/>
    </row>
    <row r="951" spans="1:21" s="122" customFormat="1" ht="17.25">
      <c r="A951" s="24"/>
      <c r="B951" s="14">
        <f>أساسى3!B951</f>
        <v>0</v>
      </c>
      <c r="C951" s="14">
        <f>أساسى3!C951</f>
        <v>0</v>
      </c>
      <c r="D951" s="16"/>
      <c r="E951" s="16"/>
      <c r="F951" s="16"/>
      <c r="G951" s="16"/>
      <c r="H951" s="16"/>
      <c r="I951" s="16"/>
      <c r="J951" s="16"/>
      <c r="K951" s="16"/>
      <c r="L951" s="16"/>
      <c r="M951" s="16"/>
      <c r="N951" s="16"/>
      <c r="O951" s="16"/>
      <c r="P951" s="16"/>
      <c r="Q951" s="16"/>
      <c r="R951" s="16"/>
      <c r="S951" s="16"/>
      <c r="T951" s="23"/>
      <c r="U951" s="126"/>
    </row>
    <row r="952" spans="1:21" s="122" customFormat="1" ht="17.25">
      <c r="A952" s="24"/>
      <c r="B952" s="14">
        <f>أساسى3!B952</f>
        <v>0</v>
      </c>
      <c r="C952" s="14">
        <f>أساسى3!C952</f>
        <v>0</v>
      </c>
      <c r="D952" s="16"/>
      <c r="E952" s="16"/>
      <c r="F952" s="16"/>
      <c r="G952" s="16"/>
      <c r="H952" s="16"/>
      <c r="I952" s="16"/>
      <c r="J952" s="16"/>
      <c r="K952" s="16"/>
      <c r="L952" s="16"/>
      <c r="M952" s="16"/>
      <c r="N952" s="16"/>
      <c r="O952" s="16"/>
      <c r="P952" s="16"/>
      <c r="Q952" s="16"/>
      <c r="R952" s="16"/>
      <c r="S952" s="16"/>
      <c r="T952" s="23"/>
      <c r="U952" s="126"/>
    </row>
    <row r="953" spans="1:21" s="122" customFormat="1" ht="17.25">
      <c r="A953" s="24"/>
      <c r="B953" s="14">
        <f>أساسى3!B953</f>
        <v>0</v>
      </c>
      <c r="C953" s="14">
        <f>أساسى3!C953</f>
        <v>0</v>
      </c>
      <c r="D953" s="16"/>
      <c r="E953" s="16"/>
      <c r="F953" s="16"/>
      <c r="G953" s="16"/>
      <c r="H953" s="16"/>
      <c r="I953" s="16"/>
      <c r="J953" s="16"/>
      <c r="K953" s="16"/>
      <c r="L953" s="16"/>
      <c r="M953" s="16"/>
      <c r="N953" s="16"/>
      <c r="O953" s="16"/>
      <c r="P953" s="16"/>
      <c r="Q953" s="16"/>
      <c r="R953" s="16"/>
      <c r="S953" s="16"/>
      <c r="T953" s="23"/>
      <c r="U953" s="126"/>
    </row>
    <row r="954" spans="1:21" s="122" customFormat="1" ht="17.25">
      <c r="A954" s="24"/>
      <c r="B954" s="14">
        <f>أساسى3!B954</f>
        <v>0</v>
      </c>
      <c r="C954" s="14">
        <f>أساسى3!C954</f>
        <v>0</v>
      </c>
      <c r="D954" s="16"/>
      <c r="E954" s="16"/>
      <c r="F954" s="16"/>
      <c r="G954" s="16"/>
      <c r="H954" s="16"/>
      <c r="I954" s="16"/>
      <c r="J954" s="16"/>
      <c r="K954" s="16"/>
      <c r="L954" s="16"/>
      <c r="M954" s="16"/>
      <c r="N954" s="16"/>
      <c r="O954" s="16"/>
      <c r="P954" s="16"/>
      <c r="Q954" s="16"/>
      <c r="R954" s="16"/>
      <c r="S954" s="16"/>
      <c r="T954" s="23"/>
      <c r="U954" s="126"/>
    </row>
    <row r="955" spans="1:21" s="122" customFormat="1" ht="17.25">
      <c r="A955" s="24"/>
      <c r="B955" s="14">
        <f>أساسى3!B955</f>
        <v>0</v>
      </c>
      <c r="C955" s="14">
        <f>أساسى3!C955</f>
        <v>0</v>
      </c>
      <c r="D955" s="16"/>
      <c r="E955" s="16"/>
      <c r="F955" s="16"/>
      <c r="G955" s="16"/>
      <c r="H955" s="16"/>
      <c r="I955" s="16"/>
      <c r="J955" s="16"/>
      <c r="K955" s="16"/>
      <c r="L955" s="16"/>
      <c r="M955" s="16"/>
      <c r="N955" s="16"/>
      <c r="O955" s="16"/>
      <c r="P955" s="16"/>
      <c r="Q955" s="16"/>
      <c r="R955" s="16"/>
      <c r="S955" s="16"/>
      <c r="T955" s="23"/>
      <c r="U955" s="126"/>
    </row>
    <row r="956" spans="1:21" s="122" customFormat="1" ht="17.25">
      <c r="A956" s="24"/>
      <c r="B956" s="14">
        <f>أساسى3!B956</f>
        <v>0</v>
      </c>
      <c r="C956" s="14">
        <f>أساسى3!C956</f>
        <v>0</v>
      </c>
      <c r="D956" s="16"/>
      <c r="E956" s="16"/>
      <c r="F956" s="16"/>
      <c r="G956" s="16"/>
      <c r="H956" s="16"/>
      <c r="I956" s="16"/>
      <c r="J956" s="16"/>
      <c r="K956" s="16"/>
      <c r="L956" s="16"/>
      <c r="M956" s="16"/>
      <c r="N956" s="16"/>
      <c r="O956" s="16"/>
      <c r="P956" s="16"/>
      <c r="Q956" s="16"/>
      <c r="R956" s="16"/>
      <c r="S956" s="16"/>
      <c r="T956" s="23"/>
      <c r="U956" s="126"/>
    </row>
    <row r="957" spans="1:21" s="122" customFormat="1" ht="17.25">
      <c r="A957" s="24"/>
      <c r="B957" s="14">
        <f>أساسى3!B957</f>
        <v>0</v>
      </c>
      <c r="C957" s="14">
        <f>أساسى3!C957</f>
        <v>0</v>
      </c>
      <c r="D957" s="16"/>
      <c r="E957" s="16"/>
      <c r="F957" s="16"/>
      <c r="G957" s="16"/>
      <c r="H957" s="16"/>
      <c r="I957" s="16"/>
      <c r="J957" s="16"/>
      <c r="K957" s="16"/>
      <c r="L957" s="16"/>
      <c r="M957" s="16"/>
      <c r="N957" s="16"/>
      <c r="O957" s="16"/>
      <c r="P957" s="16"/>
      <c r="Q957" s="16"/>
      <c r="R957" s="16"/>
      <c r="S957" s="16"/>
      <c r="T957" s="23"/>
      <c r="U957" s="126"/>
    </row>
    <row r="958" spans="1:21" s="122" customFormat="1" ht="17.25">
      <c r="A958" s="24"/>
      <c r="B958" s="14">
        <f>أساسى3!B958</f>
        <v>0</v>
      </c>
      <c r="C958" s="14">
        <f>أساسى3!C958</f>
        <v>0</v>
      </c>
      <c r="D958" s="16"/>
      <c r="E958" s="16"/>
      <c r="F958" s="16"/>
      <c r="G958" s="16"/>
      <c r="H958" s="16"/>
      <c r="I958" s="16"/>
      <c r="J958" s="16"/>
      <c r="K958" s="16"/>
      <c r="L958" s="16"/>
      <c r="M958" s="16"/>
      <c r="N958" s="16"/>
      <c r="O958" s="16"/>
      <c r="P958" s="16"/>
      <c r="Q958" s="16"/>
      <c r="R958" s="16"/>
      <c r="S958" s="16"/>
      <c r="T958" s="23"/>
      <c r="U958" s="126"/>
    </row>
    <row r="959" spans="1:21" s="122" customFormat="1" ht="17.25">
      <c r="A959" s="24"/>
      <c r="B959" s="14">
        <f>أساسى3!B959</f>
        <v>0</v>
      </c>
      <c r="C959" s="14">
        <f>أساسى3!C959</f>
        <v>0</v>
      </c>
      <c r="D959" s="16"/>
      <c r="E959" s="16"/>
      <c r="F959" s="16"/>
      <c r="G959" s="16"/>
      <c r="H959" s="16"/>
      <c r="I959" s="16"/>
      <c r="J959" s="16"/>
      <c r="K959" s="16"/>
      <c r="L959" s="16"/>
      <c r="M959" s="16"/>
      <c r="N959" s="16"/>
      <c r="O959" s="16"/>
      <c r="P959" s="16"/>
      <c r="Q959" s="16"/>
      <c r="R959" s="16"/>
      <c r="S959" s="16"/>
      <c r="T959" s="23"/>
      <c r="U959" s="126"/>
    </row>
    <row r="960" spans="1:21" s="122" customFormat="1" ht="17.25">
      <c r="A960" s="24"/>
      <c r="B960" s="14">
        <f>أساسى3!B960</f>
        <v>0</v>
      </c>
      <c r="C960" s="14">
        <f>أساسى3!C960</f>
        <v>0</v>
      </c>
      <c r="D960" s="16"/>
      <c r="E960" s="16"/>
      <c r="F960" s="16"/>
      <c r="G960" s="16"/>
      <c r="H960" s="16"/>
      <c r="I960" s="16"/>
      <c r="J960" s="16"/>
      <c r="K960" s="16"/>
      <c r="L960" s="16"/>
      <c r="M960" s="16"/>
      <c r="N960" s="16"/>
      <c r="O960" s="16"/>
      <c r="P960" s="16"/>
      <c r="Q960" s="16"/>
      <c r="R960" s="16"/>
      <c r="S960" s="16"/>
      <c r="T960" s="23"/>
      <c r="U960" s="126"/>
    </row>
    <row r="961" spans="1:21" s="122" customFormat="1" ht="17.25">
      <c r="A961" s="24"/>
      <c r="B961" s="14">
        <f>أساسى3!B961</f>
        <v>0</v>
      </c>
      <c r="C961" s="14">
        <f>أساسى3!C961</f>
        <v>0</v>
      </c>
      <c r="D961" s="16"/>
      <c r="E961" s="16"/>
      <c r="F961" s="16"/>
      <c r="G961" s="16"/>
      <c r="H961" s="16"/>
      <c r="I961" s="16"/>
      <c r="J961" s="16"/>
      <c r="K961" s="16"/>
      <c r="L961" s="16"/>
      <c r="M961" s="16"/>
      <c r="N961" s="16"/>
      <c r="O961" s="16"/>
      <c r="P961" s="16"/>
      <c r="Q961" s="16"/>
      <c r="R961" s="16"/>
      <c r="S961" s="16"/>
      <c r="T961" s="23"/>
      <c r="U961" s="126"/>
    </row>
    <row r="962" spans="1:21" s="122" customFormat="1" ht="17.25">
      <c r="A962" s="24"/>
      <c r="B962" s="14">
        <f>أساسى3!B962</f>
        <v>0</v>
      </c>
      <c r="C962" s="14">
        <f>أساسى3!C962</f>
        <v>0</v>
      </c>
      <c r="D962" s="16"/>
      <c r="E962" s="16"/>
      <c r="F962" s="16"/>
      <c r="G962" s="16"/>
      <c r="H962" s="16"/>
      <c r="I962" s="16"/>
      <c r="J962" s="16"/>
      <c r="K962" s="16"/>
      <c r="L962" s="16"/>
      <c r="M962" s="16"/>
      <c r="N962" s="16"/>
      <c r="O962" s="16"/>
      <c r="P962" s="16"/>
      <c r="Q962" s="16"/>
      <c r="R962" s="16"/>
      <c r="S962" s="16"/>
      <c r="T962" s="23"/>
      <c r="U962" s="126"/>
    </row>
    <row r="963" spans="1:21" s="122" customFormat="1" ht="17.25">
      <c r="A963" s="24"/>
      <c r="B963" s="14">
        <f>أساسى3!B963</f>
        <v>0</v>
      </c>
      <c r="C963" s="14">
        <f>أساسى3!C963</f>
        <v>0</v>
      </c>
      <c r="D963" s="16"/>
      <c r="E963" s="16"/>
      <c r="F963" s="16"/>
      <c r="G963" s="16"/>
      <c r="H963" s="16"/>
      <c r="I963" s="16"/>
      <c r="J963" s="16"/>
      <c r="K963" s="16"/>
      <c r="L963" s="16"/>
      <c r="M963" s="16"/>
      <c r="N963" s="16"/>
      <c r="O963" s="16"/>
      <c r="P963" s="16"/>
      <c r="Q963" s="16"/>
      <c r="R963" s="16"/>
      <c r="S963" s="16"/>
      <c r="T963" s="23"/>
      <c r="U963" s="126"/>
    </row>
    <row r="964" spans="1:21" s="122" customFormat="1" ht="17.25">
      <c r="A964" s="24"/>
      <c r="B964" s="14">
        <f>أساسى3!B964</f>
        <v>0</v>
      </c>
      <c r="C964" s="14">
        <f>أساسى3!C964</f>
        <v>0</v>
      </c>
      <c r="D964" s="16"/>
      <c r="E964" s="16"/>
      <c r="F964" s="16"/>
      <c r="G964" s="16"/>
      <c r="H964" s="16"/>
      <c r="I964" s="16"/>
      <c r="J964" s="16"/>
      <c r="K964" s="16"/>
      <c r="L964" s="16"/>
      <c r="M964" s="16"/>
      <c r="N964" s="16"/>
      <c r="O964" s="16"/>
      <c r="P964" s="16"/>
      <c r="Q964" s="16"/>
      <c r="R964" s="16"/>
      <c r="S964" s="16"/>
      <c r="T964" s="23"/>
      <c r="U964" s="126"/>
    </row>
    <row r="965" spans="1:21" s="122" customFormat="1" ht="17.25">
      <c r="A965" s="24"/>
      <c r="B965" s="14">
        <f>أساسى3!B965</f>
        <v>0</v>
      </c>
      <c r="C965" s="14">
        <f>أساسى3!C965</f>
        <v>0</v>
      </c>
      <c r="D965" s="16"/>
      <c r="E965" s="16"/>
      <c r="F965" s="16"/>
      <c r="G965" s="16"/>
      <c r="H965" s="16"/>
      <c r="I965" s="16"/>
      <c r="J965" s="16"/>
      <c r="K965" s="16"/>
      <c r="L965" s="16"/>
      <c r="M965" s="16"/>
      <c r="N965" s="16"/>
      <c r="O965" s="16"/>
      <c r="P965" s="16"/>
      <c r="Q965" s="16"/>
      <c r="R965" s="16"/>
      <c r="S965" s="16"/>
      <c r="T965" s="23"/>
      <c r="U965" s="126"/>
    </row>
    <row r="966" spans="1:21" s="122" customFormat="1" ht="17.25">
      <c r="A966" s="24"/>
      <c r="B966" s="14">
        <f>أساسى3!B966</f>
        <v>0</v>
      </c>
      <c r="C966" s="14">
        <f>أساسى3!C966</f>
        <v>0</v>
      </c>
      <c r="D966" s="16"/>
      <c r="E966" s="16"/>
      <c r="F966" s="16"/>
      <c r="G966" s="16"/>
      <c r="H966" s="16"/>
      <c r="I966" s="16"/>
      <c r="J966" s="16"/>
      <c r="K966" s="16"/>
      <c r="L966" s="16"/>
      <c r="M966" s="16"/>
      <c r="N966" s="16"/>
      <c r="O966" s="16"/>
      <c r="P966" s="16"/>
      <c r="Q966" s="16"/>
      <c r="R966" s="16"/>
      <c r="S966" s="16"/>
      <c r="T966" s="23"/>
      <c r="U966" s="126"/>
    </row>
    <row r="967" spans="1:21" s="122" customFormat="1" ht="17.25">
      <c r="A967" s="24"/>
      <c r="B967" s="14">
        <f>أساسى3!B967</f>
        <v>0</v>
      </c>
      <c r="C967" s="14">
        <f>أساسى3!C967</f>
        <v>0</v>
      </c>
      <c r="D967" s="16"/>
      <c r="E967" s="16"/>
      <c r="F967" s="16"/>
      <c r="G967" s="16"/>
      <c r="H967" s="16"/>
      <c r="I967" s="16"/>
      <c r="J967" s="16"/>
      <c r="K967" s="16"/>
      <c r="L967" s="16"/>
      <c r="M967" s="16"/>
      <c r="N967" s="16"/>
      <c r="O967" s="16"/>
      <c r="P967" s="16"/>
      <c r="Q967" s="16"/>
      <c r="R967" s="16"/>
      <c r="S967" s="16"/>
      <c r="T967" s="23"/>
      <c r="U967" s="126"/>
    </row>
    <row r="968" spans="1:21" s="122" customFormat="1" ht="17.25">
      <c r="A968" s="24"/>
      <c r="B968" s="14">
        <f>أساسى3!B968</f>
        <v>0</v>
      </c>
      <c r="C968" s="14">
        <f>أساسى3!C968</f>
        <v>0</v>
      </c>
      <c r="D968" s="16"/>
      <c r="E968" s="16"/>
      <c r="F968" s="16"/>
      <c r="G968" s="16"/>
      <c r="H968" s="16"/>
      <c r="I968" s="16"/>
      <c r="J968" s="16"/>
      <c r="K968" s="16"/>
      <c r="L968" s="16"/>
      <c r="M968" s="16"/>
      <c r="N968" s="16"/>
      <c r="O968" s="16"/>
      <c r="P968" s="16"/>
      <c r="Q968" s="16"/>
      <c r="R968" s="16"/>
      <c r="S968" s="16"/>
      <c r="T968" s="23"/>
      <c r="U968" s="126"/>
    </row>
    <row r="969" spans="1:21" s="122" customFormat="1" ht="17.25">
      <c r="A969" s="24"/>
      <c r="B969" s="14">
        <f>أساسى3!B969</f>
        <v>0</v>
      </c>
      <c r="C969" s="14">
        <f>أساسى3!C969</f>
        <v>0</v>
      </c>
      <c r="D969" s="16"/>
      <c r="E969" s="16"/>
      <c r="F969" s="16"/>
      <c r="G969" s="16"/>
      <c r="H969" s="16"/>
      <c r="I969" s="16"/>
      <c r="J969" s="16"/>
      <c r="K969" s="16"/>
      <c r="L969" s="16"/>
      <c r="M969" s="16"/>
      <c r="N969" s="16"/>
      <c r="O969" s="16"/>
      <c r="P969" s="16"/>
      <c r="Q969" s="16"/>
      <c r="R969" s="16"/>
      <c r="S969" s="16"/>
      <c r="T969" s="23"/>
      <c r="U969" s="126"/>
    </row>
    <row r="970" spans="1:21" s="122" customFormat="1" ht="17.25">
      <c r="A970" s="24"/>
      <c r="B970" s="14">
        <f>أساسى3!B970</f>
        <v>0</v>
      </c>
      <c r="C970" s="14">
        <f>أساسى3!C970</f>
        <v>0</v>
      </c>
      <c r="D970" s="16"/>
      <c r="E970" s="16"/>
      <c r="F970" s="16"/>
      <c r="G970" s="16"/>
      <c r="H970" s="16"/>
      <c r="I970" s="16"/>
      <c r="J970" s="16"/>
      <c r="K970" s="16"/>
      <c r="L970" s="16"/>
      <c r="M970" s="16"/>
      <c r="N970" s="16"/>
      <c r="O970" s="16"/>
      <c r="P970" s="16"/>
      <c r="Q970" s="16"/>
      <c r="R970" s="16"/>
      <c r="S970" s="16"/>
      <c r="T970" s="23"/>
      <c r="U970" s="126"/>
    </row>
    <row r="971" spans="1:21" s="122" customFormat="1" ht="17.25">
      <c r="A971" s="24"/>
      <c r="B971" s="14">
        <f>أساسى3!B971</f>
        <v>0</v>
      </c>
      <c r="C971" s="14">
        <f>أساسى3!C971</f>
        <v>0</v>
      </c>
      <c r="D971" s="16"/>
      <c r="E971" s="16"/>
      <c r="F971" s="16"/>
      <c r="G971" s="16"/>
      <c r="H971" s="16"/>
      <c r="I971" s="16"/>
      <c r="J971" s="16"/>
      <c r="K971" s="16"/>
      <c r="L971" s="16"/>
      <c r="M971" s="16"/>
      <c r="N971" s="16"/>
      <c r="O971" s="16"/>
      <c r="P971" s="16"/>
      <c r="Q971" s="16"/>
      <c r="R971" s="16"/>
      <c r="S971" s="16"/>
      <c r="T971" s="23"/>
      <c r="U971" s="126"/>
    </row>
    <row r="972" spans="1:21" s="122" customFormat="1" ht="17.25">
      <c r="A972" s="24"/>
      <c r="B972" s="14">
        <f>أساسى3!B972</f>
        <v>0</v>
      </c>
      <c r="C972" s="14">
        <f>أساسى3!C972</f>
        <v>0</v>
      </c>
      <c r="D972" s="16"/>
      <c r="E972" s="16"/>
      <c r="F972" s="16"/>
      <c r="G972" s="16"/>
      <c r="H972" s="16"/>
      <c r="I972" s="16"/>
      <c r="J972" s="16"/>
      <c r="K972" s="16"/>
      <c r="L972" s="16"/>
      <c r="M972" s="16"/>
      <c r="N972" s="16"/>
      <c r="O972" s="16"/>
      <c r="P972" s="16"/>
      <c r="Q972" s="16"/>
      <c r="R972" s="16"/>
      <c r="S972" s="16"/>
      <c r="T972" s="23"/>
      <c r="U972" s="126"/>
    </row>
    <row r="973" spans="1:21" s="122" customFormat="1" ht="17.25">
      <c r="A973" s="24"/>
      <c r="B973" s="14">
        <f>أساسى3!B973</f>
        <v>0</v>
      </c>
      <c r="C973" s="14">
        <f>أساسى3!C973</f>
        <v>0</v>
      </c>
      <c r="D973" s="16"/>
      <c r="E973" s="16"/>
      <c r="F973" s="16"/>
      <c r="G973" s="16"/>
      <c r="H973" s="16"/>
      <c r="I973" s="16"/>
      <c r="J973" s="16"/>
      <c r="K973" s="16"/>
      <c r="L973" s="16"/>
      <c r="M973" s="16"/>
      <c r="N973" s="16"/>
      <c r="O973" s="16"/>
      <c r="P973" s="16"/>
      <c r="Q973" s="16"/>
      <c r="R973" s="16"/>
      <c r="S973" s="16"/>
      <c r="T973" s="23"/>
      <c r="U973" s="126"/>
    </row>
    <row r="974" spans="1:21" s="122" customFormat="1" ht="17.25">
      <c r="A974" s="24"/>
      <c r="B974" s="14">
        <f>أساسى3!B974</f>
        <v>0</v>
      </c>
      <c r="C974" s="14">
        <f>أساسى3!C974</f>
        <v>0</v>
      </c>
      <c r="D974" s="16"/>
      <c r="E974" s="16"/>
      <c r="F974" s="16"/>
      <c r="G974" s="16"/>
      <c r="H974" s="16"/>
      <c r="I974" s="16"/>
      <c r="J974" s="16"/>
      <c r="K974" s="16"/>
      <c r="L974" s="16"/>
      <c r="M974" s="16"/>
      <c r="N974" s="16"/>
      <c r="O974" s="16"/>
      <c r="P974" s="16"/>
      <c r="Q974" s="16"/>
      <c r="R974" s="16"/>
      <c r="S974" s="16"/>
      <c r="T974" s="23"/>
      <c r="U974" s="126"/>
    </row>
    <row r="975" spans="1:21" s="122" customFormat="1" ht="17.25">
      <c r="A975" s="24"/>
      <c r="B975" s="14">
        <f>أساسى3!B975</f>
        <v>0</v>
      </c>
      <c r="C975" s="14">
        <f>أساسى3!C975</f>
        <v>0</v>
      </c>
      <c r="D975" s="16"/>
      <c r="E975" s="16"/>
      <c r="F975" s="16"/>
      <c r="G975" s="16"/>
      <c r="H975" s="16"/>
      <c r="I975" s="16"/>
      <c r="J975" s="16"/>
      <c r="K975" s="16"/>
      <c r="L975" s="16"/>
      <c r="M975" s="16"/>
      <c r="N975" s="16"/>
      <c r="O975" s="16"/>
      <c r="P975" s="16"/>
      <c r="Q975" s="16"/>
      <c r="R975" s="16"/>
      <c r="S975" s="16"/>
      <c r="T975" s="23"/>
      <c r="U975" s="126"/>
    </row>
    <row r="976" spans="1:21" s="122" customFormat="1" ht="17.25">
      <c r="A976" s="24"/>
      <c r="B976" s="14">
        <f>أساسى3!B976</f>
        <v>0</v>
      </c>
      <c r="C976" s="14">
        <f>أساسى3!C976</f>
        <v>0</v>
      </c>
      <c r="D976" s="16"/>
      <c r="E976" s="16"/>
      <c r="F976" s="16"/>
      <c r="G976" s="16"/>
      <c r="H976" s="16"/>
      <c r="I976" s="16"/>
      <c r="J976" s="16"/>
      <c r="K976" s="16"/>
      <c r="L976" s="16"/>
      <c r="M976" s="16"/>
      <c r="N976" s="16"/>
      <c r="O976" s="16"/>
      <c r="P976" s="16"/>
      <c r="Q976" s="16"/>
      <c r="R976" s="16"/>
      <c r="S976" s="16"/>
      <c r="T976" s="23"/>
      <c r="U976" s="126"/>
    </row>
    <row r="977" spans="1:21" s="122" customFormat="1" ht="17.25">
      <c r="A977" s="24"/>
      <c r="B977" s="14">
        <f>أساسى3!B977</f>
        <v>0</v>
      </c>
      <c r="C977" s="14">
        <f>أساسى3!C977</f>
        <v>0</v>
      </c>
      <c r="D977" s="16"/>
      <c r="E977" s="16"/>
      <c r="F977" s="16"/>
      <c r="G977" s="16"/>
      <c r="H977" s="16"/>
      <c r="I977" s="16"/>
      <c r="J977" s="16"/>
      <c r="K977" s="16"/>
      <c r="L977" s="16"/>
      <c r="M977" s="16"/>
      <c r="N977" s="16"/>
      <c r="O977" s="16"/>
      <c r="P977" s="16"/>
      <c r="Q977" s="16"/>
      <c r="R977" s="16"/>
      <c r="S977" s="16"/>
      <c r="T977" s="23"/>
      <c r="U977" s="126"/>
    </row>
    <row r="978" spans="1:21" s="122" customFormat="1" ht="17.25">
      <c r="A978" s="24"/>
      <c r="B978" s="14">
        <f>أساسى3!B978</f>
        <v>0</v>
      </c>
      <c r="C978" s="14">
        <f>أساسى3!C978</f>
        <v>0</v>
      </c>
      <c r="D978" s="16"/>
      <c r="E978" s="16"/>
      <c r="F978" s="16"/>
      <c r="G978" s="16"/>
      <c r="H978" s="16"/>
      <c r="I978" s="16"/>
      <c r="J978" s="16"/>
      <c r="K978" s="16"/>
      <c r="L978" s="16"/>
      <c r="M978" s="16"/>
      <c r="N978" s="16"/>
      <c r="O978" s="16"/>
      <c r="P978" s="16"/>
      <c r="Q978" s="16"/>
      <c r="R978" s="16"/>
      <c r="S978" s="16"/>
      <c r="T978" s="23"/>
      <c r="U978" s="126"/>
    </row>
    <row r="979" spans="1:21" s="122" customFormat="1" ht="17.25">
      <c r="A979" s="24"/>
      <c r="B979" s="14">
        <f>أساسى3!B979</f>
        <v>0</v>
      </c>
      <c r="C979" s="14">
        <f>أساسى3!C979</f>
        <v>0</v>
      </c>
      <c r="D979" s="16"/>
      <c r="E979" s="16"/>
      <c r="F979" s="16"/>
      <c r="G979" s="16"/>
      <c r="H979" s="16"/>
      <c r="I979" s="16"/>
      <c r="J979" s="16"/>
      <c r="K979" s="16"/>
      <c r="L979" s="16"/>
      <c r="M979" s="16"/>
      <c r="N979" s="16"/>
      <c r="O979" s="16"/>
      <c r="P979" s="16"/>
      <c r="Q979" s="16"/>
      <c r="R979" s="16"/>
      <c r="S979" s="16"/>
      <c r="T979" s="23"/>
      <c r="U979" s="126"/>
    </row>
    <row r="980" spans="1:21" s="122" customFormat="1" ht="17.25">
      <c r="A980" s="24"/>
      <c r="B980" s="14">
        <f>أساسى3!B980</f>
        <v>0</v>
      </c>
      <c r="C980" s="14">
        <f>أساسى3!C980</f>
        <v>0</v>
      </c>
      <c r="D980" s="16"/>
      <c r="E980" s="16"/>
      <c r="F980" s="16"/>
      <c r="G980" s="16"/>
      <c r="H980" s="16"/>
      <c r="I980" s="16"/>
      <c r="J980" s="16"/>
      <c r="K980" s="16"/>
      <c r="L980" s="16"/>
      <c r="M980" s="16"/>
      <c r="N980" s="16"/>
      <c r="O980" s="16"/>
      <c r="P980" s="16"/>
      <c r="Q980" s="16"/>
      <c r="R980" s="16"/>
      <c r="S980" s="16"/>
      <c r="T980" s="23"/>
      <c r="U980" s="126"/>
    </row>
    <row r="981" spans="1:21" s="122" customFormat="1" ht="17.25">
      <c r="A981" s="24"/>
      <c r="B981" s="14">
        <f>أساسى3!B981</f>
        <v>0</v>
      </c>
      <c r="C981" s="14">
        <f>أساسى3!C981</f>
        <v>0</v>
      </c>
      <c r="D981" s="16"/>
      <c r="E981" s="16"/>
      <c r="F981" s="16"/>
      <c r="G981" s="16"/>
      <c r="H981" s="16"/>
      <c r="I981" s="16"/>
      <c r="J981" s="16"/>
      <c r="K981" s="16"/>
      <c r="L981" s="16"/>
      <c r="M981" s="16"/>
      <c r="N981" s="16"/>
      <c r="O981" s="16"/>
      <c r="P981" s="16"/>
      <c r="Q981" s="16"/>
      <c r="R981" s="16"/>
      <c r="S981" s="16"/>
      <c r="T981" s="23"/>
      <c r="U981" s="126"/>
    </row>
    <row r="982" spans="1:21" s="122" customFormat="1" ht="17.25">
      <c r="A982" s="24"/>
      <c r="B982" s="14">
        <f>أساسى3!B982</f>
        <v>0</v>
      </c>
      <c r="C982" s="14">
        <f>أساسى3!C982</f>
        <v>0</v>
      </c>
      <c r="D982" s="16"/>
      <c r="E982" s="16"/>
      <c r="F982" s="16"/>
      <c r="G982" s="16"/>
      <c r="H982" s="16"/>
      <c r="I982" s="16"/>
      <c r="J982" s="16"/>
      <c r="K982" s="16"/>
      <c r="L982" s="16"/>
      <c r="M982" s="16"/>
      <c r="N982" s="16"/>
      <c r="O982" s="16"/>
      <c r="P982" s="16"/>
      <c r="Q982" s="16"/>
      <c r="R982" s="16"/>
      <c r="S982" s="16"/>
      <c r="T982" s="23"/>
      <c r="U982" s="126"/>
    </row>
    <row r="983" spans="1:21" s="122" customFormat="1" ht="17.25">
      <c r="A983" s="24"/>
      <c r="B983" s="14">
        <f>أساسى3!B983</f>
        <v>0</v>
      </c>
      <c r="C983" s="14">
        <f>أساسى3!C983</f>
        <v>0</v>
      </c>
      <c r="D983" s="16"/>
      <c r="E983" s="16"/>
      <c r="F983" s="16"/>
      <c r="G983" s="16"/>
      <c r="H983" s="16"/>
      <c r="I983" s="16"/>
      <c r="J983" s="16"/>
      <c r="K983" s="16"/>
      <c r="L983" s="16"/>
      <c r="M983" s="16"/>
      <c r="N983" s="16"/>
      <c r="O983" s="16"/>
      <c r="P983" s="16"/>
      <c r="Q983" s="16"/>
      <c r="R983" s="16"/>
      <c r="S983" s="16"/>
      <c r="T983" s="23"/>
      <c r="U983" s="126"/>
    </row>
    <row r="984" spans="1:21" s="122" customFormat="1" ht="17.25">
      <c r="A984" s="24"/>
      <c r="B984" s="14">
        <f>أساسى3!B984</f>
        <v>0</v>
      </c>
      <c r="C984" s="14">
        <f>أساسى3!C984</f>
        <v>0</v>
      </c>
      <c r="D984" s="16"/>
      <c r="E984" s="16"/>
      <c r="F984" s="16"/>
      <c r="G984" s="16"/>
      <c r="H984" s="16"/>
      <c r="I984" s="16"/>
      <c r="J984" s="16"/>
      <c r="K984" s="16"/>
      <c r="L984" s="16"/>
      <c r="M984" s="16"/>
      <c r="N984" s="16"/>
      <c r="O984" s="16"/>
      <c r="P984" s="16"/>
      <c r="Q984" s="16"/>
      <c r="R984" s="16"/>
      <c r="S984" s="16"/>
      <c r="T984" s="23"/>
      <c r="U984" s="126"/>
    </row>
    <row r="985" spans="1:21" s="122" customFormat="1" ht="17.25">
      <c r="A985" s="24"/>
      <c r="B985" s="14">
        <f>أساسى3!B985</f>
        <v>0</v>
      </c>
      <c r="C985" s="14">
        <f>أساسى3!C985</f>
        <v>0</v>
      </c>
      <c r="D985" s="16"/>
      <c r="E985" s="16"/>
      <c r="F985" s="16"/>
      <c r="G985" s="16"/>
      <c r="H985" s="16"/>
      <c r="I985" s="16"/>
      <c r="J985" s="16"/>
      <c r="K985" s="16"/>
      <c r="L985" s="16"/>
      <c r="M985" s="16"/>
      <c r="N985" s="16"/>
      <c r="O985" s="16"/>
      <c r="P985" s="16"/>
      <c r="Q985" s="16"/>
      <c r="R985" s="16"/>
      <c r="S985" s="16"/>
      <c r="T985" s="23"/>
      <c r="U985" s="126"/>
    </row>
    <row r="986" spans="1:21" s="122" customFormat="1" ht="17.25">
      <c r="A986" s="24"/>
      <c r="B986" s="14">
        <f>أساسى3!B986</f>
        <v>0</v>
      </c>
      <c r="C986" s="14">
        <f>أساسى3!C986</f>
        <v>0</v>
      </c>
      <c r="D986" s="16"/>
      <c r="E986" s="16"/>
      <c r="F986" s="16"/>
      <c r="G986" s="16"/>
      <c r="H986" s="16"/>
      <c r="I986" s="16"/>
      <c r="J986" s="16"/>
      <c r="K986" s="16"/>
      <c r="L986" s="16"/>
      <c r="M986" s="16"/>
      <c r="N986" s="16"/>
      <c r="O986" s="16"/>
      <c r="P986" s="16"/>
      <c r="Q986" s="16"/>
      <c r="R986" s="16"/>
      <c r="S986" s="16"/>
      <c r="T986" s="23"/>
      <c r="U986" s="126"/>
    </row>
    <row r="987" spans="1:21" s="122" customFormat="1" ht="17.25">
      <c r="A987" s="24"/>
      <c r="B987" s="14">
        <f>أساسى3!B987</f>
        <v>0</v>
      </c>
      <c r="C987" s="14">
        <f>أساسى3!C987</f>
        <v>0</v>
      </c>
      <c r="D987" s="16"/>
      <c r="E987" s="16"/>
      <c r="F987" s="16"/>
      <c r="G987" s="16"/>
      <c r="H987" s="16"/>
      <c r="I987" s="16"/>
      <c r="J987" s="16"/>
      <c r="K987" s="16"/>
      <c r="L987" s="16"/>
      <c r="M987" s="16"/>
      <c r="N987" s="16"/>
      <c r="O987" s="16"/>
      <c r="P987" s="16"/>
      <c r="Q987" s="16"/>
      <c r="R987" s="16"/>
      <c r="S987" s="16"/>
      <c r="T987" s="23"/>
      <c r="U987" s="126"/>
    </row>
    <row r="988" spans="1:21" s="122" customFormat="1" ht="17.25">
      <c r="A988" s="24"/>
      <c r="B988" s="14">
        <f>أساسى3!B988</f>
        <v>0</v>
      </c>
      <c r="C988" s="14">
        <f>أساسى3!C988</f>
        <v>0</v>
      </c>
      <c r="D988" s="16"/>
      <c r="E988" s="16"/>
      <c r="F988" s="16"/>
      <c r="G988" s="16"/>
      <c r="H988" s="16"/>
      <c r="I988" s="16"/>
      <c r="J988" s="16"/>
      <c r="K988" s="16"/>
      <c r="L988" s="16"/>
      <c r="M988" s="16"/>
      <c r="N988" s="16"/>
      <c r="O988" s="16"/>
      <c r="P988" s="16"/>
      <c r="Q988" s="16"/>
      <c r="R988" s="16"/>
      <c r="S988" s="16"/>
      <c r="T988" s="23"/>
      <c r="U988" s="126"/>
    </row>
    <row r="989" spans="1:21" s="122" customFormat="1" ht="17.25">
      <c r="A989" s="24"/>
      <c r="B989" s="14">
        <f>أساسى3!B989</f>
        <v>0</v>
      </c>
      <c r="C989" s="14">
        <f>أساسى3!C989</f>
        <v>0</v>
      </c>
      <c r="D989" s="16"/>
      <c r="E989" s="16"/>
      <c r="F989" s="16"/>
      <c r="G989" s="16"/>
      <c r="H989" s="16"/>
      <c r="I989" s="16"/>
      <c r="J989" s="16"/>
      <c r="K989" s="16"/>
      <c r="L989" s="16"/>
      <c r="M989" s="16"/>
      <c r="N989" s="16"/>
      <c r="O989" s="16"/>
      <c r="P989" s="16"/>
      <c r="Q989" s="16"/>
      <c r="R989" s="16"/>
      <c r="S989" s="16"/>
      <c r="T989" s="23"/>
      <c r="U989" s="126"/>
    </row>
    <row r="990" spans="1:21" s="122" customFormat="1" ht="17.25">
      <c r="A990" s="24"/>
      <c r="B990" s="14">
        <f>أساسى3!B990</f>
        <v>0</v>
      </c>
      <c r="C990" s="14">
        <f>أساسى3!C990</f>
        <v>0</v>
      </c>
      <c r="D990" s="16"/>
      <c r="E990" s="16"/>
      <c r="F990" s="16"/>
      <c r="G990" s="16"/>
      <c r="H990" s="16"/>
      <c r="I990" s="16"/>
      <c r="J990" s="16"/>
      <c r="K990" s="16"/>
      <c r="L990" s="16"/>
      <c r="M990" s="16"/>
      <c r="N990" s="16"/>
      <c r="O990" s="16"/>
      <c r="P990" s="16"/>
      <c r="Q990" s="16"/>
      <c r="R990" s="16"/>
      <c r="S990" s="16"/>
      <c r="T990" s="23"/>
      <c r="U990" s="126"/>
    </row>
    <row r="991" spans="1:21" s="122" customFormat="1" ht="17.25">
      <c r="A991" s="24"/>
      <c r="B991" s="14">
        <f>أساسى3!B991</f>
        <v>0</v>
      </c>
      <c r="C991" s="14">
        <f>أساسى3!C991</f>
        <v>0</v>
      </c>
      <c r="D991" s="16"/>
      <c r="E991" s="16"/>
      <c r="F991" s="16"/>
      <c r="G991" s="16"/>
      <c r="H991" s="16"/>
      <c r="I991" s="16"/>
      <c r="J991" s="16"/>
      <c r="K991" s="16"/>
      <c r="L991" s="16"/>
      <c r="M991" s="16"/>
      <c r="N991" s="16"/>
      <c r="O991" s="16"/>
      <c r="P991" s="16"/>
      <c r="Q991" s="16"/>
      <c r="R991" s="16"/>
      <c r="S991" s="16"/>
      <c r="T991" s="23"/>
      <c r="U991" s="126"/>
    </row>
    <row r="992" spans="1:21" s="122" customFormat="1" ht="17.25">
      <c r="A992" s="24"/>
      <c r="B992" s="14">
        <f>أساسى3!B992</f>
        <v>0</v>
      </c>
      <c r="C992" s="14">
        <f>أساسى3!C992</f>
        <v>0</v>
      </c>
      <c r="D992" s="16"/>
      <c r="E992" s="16"/>
      <c r="F992" s="16"/>
      <c r="G992" s="16"/>
      <c r="H992" s="16"/>
      <c r="I992" s="16"/>
      <c r="J992" s="16"/>
      <c r="K992" s="16"/>
      <c r="L992" s="16"/>
      <c r="M992" s="16"/>
      <c r="N992" s="16"/>
      <c r="O992" s="16"/>
      <c r="P992" s="16"/>
      <c r="Q992" s="16"/>
      <c r="R992" s="16"/>
      <c r="S992" s="16"/>
      <c r="T992" s="23"/>
      <c r="U992" s="126"/>
    </row>
    <row r="993" spans="1:21" s="122" customFormat="1" ht="17.25">
      <c r="A993" s="24"/>
      <c r="B993" s="14">
        <f>أساسى3!B993</f>
        <v>0</v>
      </c>
      <c r="C993" s="14">
        <f>أساسى3!C993</f>
        <v>0</v>
      </c>
      <c r="D993" s="16"/>
      <c r="E993" s="16"/>
      <c r="F993" s="16"/>
      <c r="G993" s="16"/>
      <c r="H993" s="16"/>
      <c r="I993" s="16"/>
      <c r="J993" s="16"/>
      <c r="K993" s="16"/>
      <c r="L993" s="16"/>
      <c r="M993" s="16"/>
      <c r="N993" s="16"/>
      <c r="O993" s="16"/>
      <c r="P993" s="16"/>
      <c r="Q993" s="16"/>
      <c r="R993" s="16"/>
      <c r="S993" s="16"/>
      <c r="T993" s="23"/>
      <c r="U993" s="126"/>
    </row>
    <row r="994" spans="1:21" s="122" customFormat="1" ht="17.25">
      <c r="A994" s="24"/>
      <c r="B994" s="14">
        <f>أساسى3!B994</f>
        <v>0</v>
      </c>
      <c r="C994" s="14">
        <f>أساسى3!C994</f>
        <v>0</v>
      </c>
      <c r="D994" s="16"/>
      <c r="E994" s="16"/>
      <c r="F994" s="16"/>
      <c r="G994" s="16"/>
      <c r="H994" s="16"/>
      <c r="I994" s="16"/>
      <c r="J994" s="16"/>
      <c r="K994" s="16"/>
      <c r="L994" s="16"/>
      <c r="M994" s="16"/>
      <c r="N994" s="16"/>
      <c r="O994" s="16"/>
      <c r="P994" s="16"/>
      <c r="Q994" s="16"/>
      <c r="R994" s="16"/>
      <c r="S994" s="16"/>
      <c r="T994" s="23"/>
      <c r="U994" s="126"/>
    </row>
    <row r="995" spans="1:21" s="122" customFormat="1" ht="17.25">
      <c r="A995" s="24"/>
      <c r="B995" s="14">
        <f>أساسى3!B995</f>
        <v>0</v>
      </c>
      <c r="C995" s="14">
        <f>أساسى3!C995</f>
        <v>0</v>
      </c>
      <c r="D995" s="16"/>
      <c r="E995" s="16"/>
      <c r="F995" s="16"/>
      <c r="G995" s="16"/>
      <c r="H995" s="16"/>
      <c r="I995" s="16"/>
      <c r="J995" s="16"/>
      <c r="K995" s="16"/>
      <c r="L995" s="16"/>
      <c r="M995" s="16"/>
      <c r="N995" s="16"/>
      <c r="O995" s="16"/>
      <c r="P995" s="16"/>
      <c r="Q995" s="16"/>
      <c r="R995" s="16"/>
      <c r="S995" s="16"/>
      <c r="T995" s="23"/>
      <c r="U995" s="126"/>
    </row>
    <row r="996" spans="1:21" s="122" customFormat="1" ht="18" thickBot="1">
      <c r="A996" s="25"/>
      <c r="B996" s="14">
        <f>أساسى3!B996</f>
        <v>0</v>
      </c>
      <c r="C996" s="14">
        <f>أساسى3!C996</f>
        <v>0</v>
      </c>
      <c r="D996" s="27"/>
      <c r="E996" s="27"/>
      <c r="F996" s="27"/>
      <c r="G996" s="27"/>
      <c r="H996" s="27"/>
      <c r="I996" s="27"/>
      <c r="J996" s="27"/>
      <c r="K996" s="27"/>
      <c r="L996" s="27"/>
      <c r="M996" s="27"/>
      <c r="N996" s="27"/>
      <c r="O996" s="27"/>
      <c r="P996" s="27"/>
      <c r="Q996" s="27"/>
      <c r="R996" s="27"/>
      <c r="S996" s="27"/>
      <c r="T996" s="28"/>
      <c r="U996" s="126"/>
    </row>
    <row r="997" spans="1:21" ht="15.75" hidden="1" thickTop="1"/>
  </sheetData>
  <sheetProtection formatCells="0" formatColumns="0" formatRows="0" insertColumns="0" deleteColumns="0" selectLockedCells="1" autoFilter="0"/>
  <autoFilter ref="C5:C105"/>
  <mergeCells count="23">
    <mergeCell ref="R1:T1"/>
    <mergeCell ref="A2:B2"/>
    <mergeCell ref="F2:G2"/>
    <mergeCell ref="H2:I2"/>
    <mergeCell ref="J2:K2"/>
    <mergeCell ref="L2:M2"/>
    <mergeCell ref="I3:L3"/>
    <mergeCell ref="M3:P3"/>
    <mergeCell ref="Q3:Q4"/>
    <mergeCell ref="A1:B1"/>
    <mergeCell ref="F1:I1"/>
    <mergeCell ref="J1:L1"/>
    <mergeCell ref="O1:Q1"/>
    <mergeCell ref="A3:A5"/>
    <mergeCell ref="B3:B5"/>
    <mergeCell ref="C3:C4"/>
    <mergeCell ref="D3:D4"/>
    <mergeCell ref="E3:H3"/>
    <mergeCell ref="R3:R4"/>
    <mergeCell ref="S3:S4"/>
    <mergeCell ref="T3:T4"/>
    <mergeCell ref="O2:Q2"/>
    <mergeCell ref="R2:T2"/>
  </mergeCells>
  <conditionalFormatting sqref="D6">
    <cfRule type="cellIs" dxfId="75" priority="1" operator="lessThan">
      <formula>"if(d6&lt;d5)"</formula>
    </cfRule>
    <cfRule type="cellIs" dxfId="74" priority="2" operator="lessThan">
      <formula>"d5"</formula>
    </cfRule>
    <cfRule type="cellIs" dxfId="73"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14.xml><?xml version="1.0" encoding="utf-8"?>
<worksheet xmlns="http://schemas.openxmlformats.org/spreadsheetml/2006/main" xmlns:r="http://schemas.openxmlformats.org/officeDocument/2006/relationships">
  <sheetPr>
    <tabColor rgb="FF0000CC"/>
  </sheetPr>
  <dimension ref="A1:XFC386"/>
  <sheetViews>
    <sheetView showGridLines="0" rightToLeft="1" zoomScale="120" zoomScaleNormal="120" workbookViewId="0">
      <selection activeCell="D5" sqref="D5"/>
    </sheetView>
  </sheetViews>
  <sheetFormatPr defaultColWidth="0" defaultRowHeight="15" zeroHeight="1"/>
  <cols>
    <col min="1" max="1" width="3.42578125" style="4" customWidth="1"/>
    <col min="2" max="2" width="25.7109375" style="4" customWidth="1"/>
    <col min="3" max="3" width="6.28515625" style="4" customWidth="1"/>
    <col min="4" max="4" width="9" style="4" customWidth="1"/>
    <col min="5" max="5" width="12.140625" style="4" bestFit="1" customWidth="1"/>
    <col min="6" max="6" width="4.42578125" style="4" customWidth="1"/>
    <col min="7" max="7" width="29.28515625" style="4" customWidth="1"/>
    <col min="8" max="8" width="6.28515625" style="4" customWidth="1"/>
    <col min="9" max="9" width="22" style="2" hidden="1"/>
    <col min="10" max="16383" width="9" style="2" hidden="1"/>
    <col min="16384" max="16384" width="12.140625" style="2" hidden="1"/>
  </cols>
  <sheetData>
    <row r="1" spans="1:10" ht="16.5" customHeight="1" thickTop="1" thickBot="1">
      <c r="A1" s="380">
        <f>مديرية</f>
        <v>0</v>
      </c>
      <c r="B1" s="381"/>
      <c r="D1" s="392"/>
      <c r="E1" s="392"/>
      <c r="G1" s="380">
        <f>مدرسة</f>
        <v>0</v>
      </c>
      <c r="H1" s="381"/>
    </row>
    <row r="2" spans="1:10" ht="15.75" customHeight="1" thickTop="1" thickBot="1">
      <c r="A2" s="380">
        <f>ادارة</f>
        <v>0</v>
      </c>
      <c r="B2" s="381"/>
      <c r="E2" s="33"/>
      <c r="G2" s="380">
        <f>عام</f>
        <v>0</v>
      </c>
      <c r="H2" s="381"/>
    </row>
    <row r="3" spans="1:10" ht="21" customHeight="1" thickTop="1" thickBot="1">
      <c r="D3" s="146" t="s">
        <v>25</v>
      </c>
      <c r="E3" s="34" t="s">
        <v>118</v>
      </c>
    </row>
    <row r="4" spans="1:10" ht="18.75" customHeight="1" thickTop="1">
      <c r="A4" s="383" t="s">
        <v>27</v>
      </c>
      <c r="B4" s="384"/>
      <c r="C4" s="385"/>
      <c r="D4" s="35"/>
      <c r="E4" s="35"/>
      <c r="F4" s="383" t="s">
        <v>28</v>
      </c>
      <c r="G4" s="384"/>
      <c r="H4" s="385"/>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IF(بيانات3!Q6="","",IF(COUNTIF(بيانات3!$Q$6:$Q$995,1)&lt;ROWS(B$6:B6),"",INDEX(بيانات3!$B$6:$B$995,100000-SUMPRODUCT(LARGE((بيانات3!$Q$6:$Q$995=1)*(100000-ROW(بيانات3!$Q$6:$Q$995)),ROWS(B$6:B6)))-5)))</f>
        <v/>
      </c>
      <c r="C6" s="42" t="str">
        <f>IF(بيانات3!Q6="","",IF(COUNTIF(بيانات3!$Q$6:$Q$995,1)&lt;ROWS(C$6:C6),"",INDEX(بيانات3!$H$6:$H$995,100000-SUMPRODUCT(LARGE((بيانات3!$Q$6:$Q$995=1)*(100000-ROW(بيانات3!$Q$6:$Q$995)),ROWS(C$6:C6)))-5)))</f>
        <v/>
      </c>
      <c r="D6" s="43"/>
      <c r="E6" s="43"/>
      <c r="F6" s="40" t="str">
        <f>IF(G6="","",ROW()-5)</f>
        <v/>
      </c>
      <c r="G6" s="41" t="str">
        <f>IF(بيانات3!Q6="","",IF(COUNTIF(بيانات3!$Q$6:$Q$995,11)&lt;ROWS(G$6:G6),"",INDEX(بيانات3!$B$6:$B$995,100000-SUMPRODUCT(LARGE((بيانات3!$Q$6:$Q$995=11)*(100000-ROW(بيانات3!$Q$6:$Q$995)),ROWS(G$6:G6)))-5)))</f>
        <v/>
      </c>
      <c r="H6" s="42" t="str">
        <f>IF(بيانات3!Q6="","",IF(COUNTIF(بيانات3!$Q$6:$Q$995,11)&lt;ROWS(H$6:H6),"",INDEX(بيانات3!$H$6:$H$995,100000-SUMPRODUCT(LARGE((بيانات3!$Q$6:$Q$995=11)*(100000-ROW(بيانات3!$Q$6:$Q$995)),ROWS(H$6:H6)))-5)))</f>
        <v/>
      </c>
    </row>
    <row r="7" spans="1:10" ht="18" customHeight="1">
      <c r="A7" s="40" t="str">
        <f t="shared" ref="A7:A38" si="0">IF(B7="","",ROW()-5)</f>
        <v/>
      </c>
      <c r="B7" s="41" t="str">
        <f>IF(بيانات3!Q7="","",IF(COUNTIF(بيانات3!$Q$6:$Q$995,1)&lt;ROWS(B$6:B7),"",INDEX(بيانات3!$B$6:$B$995,100000-SUMPRODUCT(LARGE((بيانات3!$Q$6:$Q$995=1)*(100000-ROW(بيانات3!$Q$6:$Q$995)),ROWS(B$6:B7)))-5)))</f>
        <v/>
      </c>
      <c r="C7" s="42" t="str">
        <f>IF(بيانات3!Q7="","",IF(COUNTIF(بيانات3!$Q$6:$Q$995,1)&lt;ROWS(C$6:C7),"",INDEX(بيانات3!$H$6:$H$995,100000-SUMPRODUCT(LARGE((بيانات3!$Q$6:$Q$995=1)*(100000-ROW(بيانات3!$Q$6:$Q$995)),ROWS(C$6:C7)))-5)))</f>
        <v/>
      </c>
      <c r="D7" s="43"/>
      <c r="E7" s="43"/>
      <c r="F7" s="40" t="str">
        <f t="shared" ref="F7:F38" si="1">IF(G7="","",ROW()-5)</f>
        <v/>
      </c>
      <c r="G7" s="41" t="str">
        <f>IF(بيانات3!Q7="","",IF(COUNTIF(بيانات3!$Q$6:$Q$995,11)&lt;ROWS(G$6:G7),"",INDEX(بيانات3!$B$6:$B$995,100000-SUMPRODUCT(LARGE((بيانات3!$Q$6:$Q$995=11)*(100000-ROW(بيانات3!$Q$6:$Q$995)),ROWS(G$6:G7)))-5)))</f>
        <v/>
      </c>
      <c r="H7" s="42" t="str">
        <f>IF(بيانات3!Q7="","",IF(COUNTIF(بيانات3!$Q$6:$Q$995,11)&lt;ROWS(H$6:H7),"",INDEX(بيانات3!$H$6:$H$995,100000-SUMPRODUCT(LARGE((بيانات3!$Q$6:$Q$995=11)*(100000-ROW(بيانات3!$Q$6:$Q$995)),ROWS(H$6:H7)))-5)))</f>
        <v/>
      </c>
    </row>
    <row r="8" spans="1:10" ht="18" customHeight="1">
      <c r="A8" s="40" t="str">
        <f t="shared" si="0"/>
        <v/>
      </c>
      <c r="B8" s="41" t="str">
        <f>IF(بيانات3!Q8="","",IF(COUNTIF(بيانات3!$Q$6:$Q$995,1)&lt;ROWS(B$6:B8),"",INDEX(بيانات3!$B$6:$B$995,100000-SUMPRODUCT(LARGE((بيانات3!$Q$6:$Q$995=1)*(100000-ROW(بيانات3!$Q$6:$Q$995)),ROWS(B$6:B8)))-5)))</f>
        <v/>
      </c>
      <c r="C8" s="42" t="str">
        <f>IF(بيانات3!Q8="","",IF(COUNTIF(بيانات3!$Q$6:$Q$995,1)&lt;ROWS(C$6:C8),"",INDEX(بيانات3!$H$6:$H$995,100000-SUMPRODUCT(LARGE((بيانات3!$Q$6:$Q$995=1)*(100000-ROW(بيانات3!$Q$6:$Q$995)),ROWS(C$6:C8)))-5)))</f>
        <v/>
      </c>
      <c r="D8" s="43"/>
      <c r="E8" s="43"/>
      <c r="F8" s="40" t="str">
        <f t="shared" si="1"/>
        <v/>
      </c>
      <c r="G8" s="41" t="str">
        <f>IF(بيانات3!Q8="","",IF(COUNTIF(بيانات3!$Q$6:$Q$995,11)&lt;ROWS(G$6:G8),"",INDEX(بيانات3!$B$6:$B$995,100000-SUMPRODUCT(LARGE((بيانات3!$Q$6:$Q$995=11)*(100000-ROW(بيانات3!$Q$6:$Q$995)),ROWS(G$6:G8)))-5)))</f>
        <v/>
      </c>
      <c r="H8" s="42" t="str">
        <f>IF(بيانات3!Q8="","",IF(COUNTIF(بيانات3!$Q$6:$Q$995,11)&lt;ROWS(H$6:H8),"",INDEX(بيانات3!$H$6:$H$995,100000-SUMPRODUCT(LARGE((بيانات3!$Q$6:$Q$995=11)*(100000-ROW(بيانات3!$Q$6:$Q$995)),ROWS(H$6:H8)))-5)))</f>
        <v/>
      </c>
    </row>
    <row r="9" spans="1:10" ht="18" customHeight="1">
      <c r="A9" s="40" t="str">
        <f t="shared" si="0"/>
        <v/>
      </c>
      <c r="B9" s="41" t="str">
        <f>IF(بيانات3!Q9="","",IF(COUNTIF(بيانات3!$Q$6:$Q$995,1)&lt;ROWS(B$6:B9),"",INDEX(بيانات3!$B$6:$B$995,100000-SUMPRODUCT(LARGE((بيانات3!$Q$6:$Q$995=1)*(100000-ROW(بيانات3!$Q$6:$Q$995)),ROWS(B$6:B9)))-5)))</f>
        <v/>
      </c>
      <c r="C9" s="42" t="str">
        <f>IF(بيانات3!Q9="","",IF(COUNTIF(بيانات3!$Q$6:$Q$995,1)&lt;ROWS(C$6:C9),"",INDEX(بيانات3!$H$6:$H$995,100000-SUMPRODUCT(LARGE((بيانات3!$Q$6:$Q$995=1)*(100000-ROW(بيانات3!$Q$6:$Q$995)),ROWS(C$6:C9)))-5)))</f>
        <v/>
      </c>
      <c r="D9" s="43"/>
      <c r="E9" s="43"/>
      <c r="F9" s="40" t="str">
        <f t="shared" si="1"/>
        <v/>
      </c>
      <c r="G9" s="41" t="str">
        <f>IF(بيانات3!Q9="","",IF(COUNTIF(بيانات3!$Q$6:$Q$995,11)&lt;ROWS(G$6:G9),"",INDEX(بيانات3!$B$6:$B$995,100000-SUMPRODUCT(LARGE((بيانات3!$Q$6:$Q$995=11)*(100000-ROW(بيانات3!$Q$6:$Q$995)),ROWS(G$6:G9)))-5)))</f>
        <v/>
      </c>
      <c r="H9" s="42" t="str">
        <f>IF(بيانات3!Q9="","",IF(COUNTIF(بيانات3!$Q$6:$Q$995,11)&lt;ROWS(H$6:H9),"",INDEX(بيانات3!$H$6:$H$995,100000-SUMPRODUCT(LARGE((بيانات3!$Q$6:$Q$995=11)*(100000-ROW(بيانات3!$Q$6:$Q$995)),ROWS(H$6:H9)))-5)))</f>
        <v/>
      </c>
    </row>
    <row r="10" spans="1:10" ht="18" customHeight="1">
      <c r="A10" s="40" t="str">
        <f t="shared" si="0"/>
        <v/>
      </c>
      <c r="B10" s="41" t="str">
        <f>IF(بيانات3!Q10="","",IF(COUNTIF(بيانات3!$Q$6:$Q$995,1)&lt;ROWS(B$6:B10),"",INDEX(بيانات3!$B$6:$B$995,100000-SUMPRODUCT(LARGE((بيانات3!$Q$6:$Q$995=1)*(100000-ROW(بيانات3!$Q$6:$Q$995)),ROWS(B$6:B10)))-5)))</f>
        <v/>
      </c>
      <c r="C10" s="42" t="str">
        <f>IF(بيانات3!Q10="","",IF(COUNTIF(بيانات3!$Q$6:$Q$995,1)&lt;ROWS(C$6:C10),"",INDEX(بيانات3!$H$6:$H$995,100000-SUMPRODUCT(LARGE((بيانات3!$Q$6:$Q$995=1)*(100000-ROW(بيانات3!$Q$6:$Q$995)),ROWS(C$6:C10)))-5)))</f>
        <v/>
      </c>
      <c r="D10" s="43"/>
      <c r="E10" s="43"/>
      <c r="F10" s="40" t="str">
        <f t="shared" si="1"/>
        <v/>
      </c>
      <c r="G10" s="41" t="str">
        <f>IF(بيانات3!Q10="","",IF(COUNTIF(بيانات3!$Q$6:$Q$995,11)&lt;ROWS(G$6:G10),"",INDEX(بيانات3!$B$6:$B$995,100000-SUMPRODUCT(LARGE((بيانات3!$Q$6:$Q$995=11)*(100000-ROW(بيانات3!$Q$6:$Q$995)),ROWS(G$6:G10)))-5)))</f>
        <v/>
      </c>
      <c r="H10" s="42" t="str">
        <f>IF(بيانات3!Q10="","",IF(COUNTIF(بيانات3!$Q$6:$Q$995,11)&lt;ROWS(H$6:H10),"",INDEX(بيانات3!$H$6:$H$995,100000-SUMPRODUCT(LARGE((بيانات3!$Q$6:$Q$995=11)*(100000-ROW(بيانات3!$Q$6:$Q$995)),ROWS(H$6:H10)))-5)))</f>
        <v/>
      </c>
    </row>
    <row r="11" spans="1:10" ht="18" customHeight="1">
      <c r="A11" s="40" t="str">
        <f t="shared" si="0"/>
        <v/>
      </c>
      <c r="B11" s="41" t="str">
        <f>IF(بيانات3!Q11="","",IF(COUNTIF(بيانات3!$Q$6:$Q$995,1)&lt;ROWS(B$6:B11),"",INDEX(بيانات3!$B$6:$B$995,100000-SUMPRODUCT(LARGE((بيانات3!$Q$6:$Q$995=1)*(100000-ROW(بيانات3!$Q$6:$Q$995)),ROWS(B$6:B11)))-5)))</f>
        <v/>
      </c>
      <c r="C11" s="42" t="str">
        <f>IF(بيانات3!Q11="","",IF(COUNTIF(بيانات3!$Q$6:$Q$995,1)&lt;ROWS(C$6:C11),"",INDEX(بيانات3!$H$6:$H$995,100000-SUMPRODUCT(LARGE((بيانات3!$Q$6:$Q$995=1)*(100000-ROW(بيانات3!$Q$6:$Q$995)),ROWS(C$6:C11)))-5)))</f>
        <v/>
      </c>
      <c r="D11" s="43"/>
      <c r="E11" s="43"/>
      <c r="F11" s="40" t="str">
        <f t="shared" si="1"/>
        <v/>
      </c>
      <c r="G11" s="41" t="str">
        <f>IF(بيانات3!Q11="","",IF(COUNTIF(بيانات3!$Q$6:$Q$995,11)&lt;ROWS(G$6:G11),"",INDEX(بيانات3!$B$6:$B$995,100000-SUMPRODUCT(LARGE((بيانات3!$Q$6:$Q$995=11)*(100000-ROW(بيانات3!$Q$6:$Q$995)),ROWS(G$6:G11)))-5)))</f>
        <v/>
      </c>
      <c r="H11" s="42" t="str">
        <f>IF(بيانات3!Q11="","",IF(COUNTIF(بيانات3!$Q$6:$Q$995,11)&lt;ROWS(H$6:H11),"",INDEX(بيانات3!$H$6:$H$995,100000-SUMPRODUCT(LARGE((بيانات3!$Q$6:$Q$995=11)*(100000-ROW(بيانات3!$Q$6:$Q$995)),ROWS(H$6:H11)))-5)))</f>
        <v/>
      </c>
    </row>
    <row r="12" spans="1:10" ht="18" customHeight="1">
      <c r="A12" s="40" t="str">
        <f t="shared" si="0"/>
        <v/>
      </c>
      <c r="B12" s="41" t="str">
        <f>IF(بيانات3!Q12="","",IF(COUNTIF(بيانات3!$Q$6:$Q$995,1)&lt;ROWS(B$6:B12),"",INDEX(بيانات3!$B$6:$B$995,100000-SUMPRODUCT(LARGE((بيانات3!$Q$6:$Q$995=1)*(100000-ROW(بيانات3!$Q$6:$Q$995)),ROWS(B$6:B12)))-5)))</f>
        <v/>
      </c>
      <c r="C12" s="42" t="str">
        <f>IF(بيانات3!Q12="","",IF(COUNTIF(بيانات3!$Q$6:$Q$995,1)&lt;ROWS(C$6:C12),"",INDEX(بيانات3!$H$6:$H$995,100000-SUMPRODUCT(LARGE((بيانات3!$Q$6:$Q$995=1)*(100000-ROW(بيانات3!$Q$6:$Q$995)),ROWS(C$6:C12)))-5)))</f>
        <v/>
      </c>
      <c r="D12" s="43"/>
      <c r="E12" s="43"/>
      <c r="F12" s="40" t="str">
        <f t="shared" si="1"/>
        <v/>
      </c>
      <c r="G12" s="41" t="str">
        <f>IF(بيانات3!Q12="","",IF(COUNTIF(بيانات3!$Q$6:$Q$995,11)&lt;ROWS(G$6:G12),"",INDEX(بيانات3!$B$6:$B$995,100000-SUMPRODUCT(LARGE((بيانات3!$Q$6:$Q$995=11)*(100000-ROW(بيانات3!$Q$6:$Q$995)),ROWS(G$6:G12)))-5)))</f>
        <v/>
      </c>
      <c r="H12" s="42" t="str">
        <f>IF(بيانات3!Q12="","",IF(COUNTIF(بيانات3!$Q$6:$Q$995,11)&lt;ROWS(H$6:H12),"",INDEX(بيانات3!$H$6:$H$995,100000-SUMPRODUCT(LARGE((بيانات3!$Q$6:$Q$995=11)*(100000-ROW(بيانات3!$Q$6:$Q$995)),ROWS(H$6:H12)))-5)))</f>
        <v/>
      </c>
    </row>
    <row r="13" spans="1:10" ht="18" customHeight="1">
      <c r="A13" s="40" t="str">
        <f t="shared" si="0"/>
        <v/>
      </c>
      <c r="B13" s="41" t="str">
        <f>IF(بيانات3!Q13="","",IF(COUNTIF(بيانات3!$Q$6:$Q$995,1)&lt;ROWS(B$6:B13),"",INDEX(بيانات3!$B$6:$B$995,100000-SUMPRODUCT(LARGE((بيانات3!$Q$6:$Q$995=1)*(100000-ROW(بيانات3!$Q$6:$Q$995)),ROWS(B$6:B13)))-5)))</f>
        <v/>
      </c>
      <c r="C13" s="42" t="str">
        <f>IF(بيانات3!Q13="","",IF(COUNTIF(بيانات3!$Q$6:$Q$995,1)&lt;ROWS(C$6:C13),"",INDEX(بيانات3!$H$6:$H$995,100000-SUMPRODUCT(LARGE((بيانات3!$Q$6:$Q$995=1)*(100000-ROW(بيانات3!$Q$6:$Q$995)),ROWS(C$6:C13)))-5)))</f>
        <v/>
      </c>
      <c r="D13" s="43"/>
      <c r="E13" s="43"/>
      <c r="F13" s="40" t="str">
        <f t="shared" si="1"/>
        <v/>
      </c>
      <c r="G13" s="41" t="str">
        <f>IF(بيانات3!Q13="","",IF(COUNTIF(بيانات3!$Q$6:$Q$995,11)&lt;ROWS(G$6:G13),"",INDEX(بيانات3!$B$6:$B$995,100000-SUMPRODUCT(LARGE((بيانات3!$Q$6:$Q$995=11)*(100000-ROW(بيانات3!$Q$6:$Q$995)),ROWS(G$6:G13)))-5)))</f>
        <v/>
      </c>
      <c r="H13" s="42" t="str">
        <f>IF(بيانات3!Q13="","",IF(COUNTIF(بيانات3!$Q$6:$Q$995,11)&lt;ROWS(H$6:H13),"",INDEX(بيانات3!$H$6:$H$995,100000-SUMPRODUCT(LARGE((بيانات3!$Q$6:$Q$995=11)*(100000-ROW(بيانات3!$Q$6:$Q$995)),ROWS(H$6:H13)))-5)))</f>
        <v/>
      </c>
    </row>
    <row r="14" spans="1:10" ht="18" customHeight="1">
      <c r="A14" s="40" t="str">
        <f t="shared" si="0"/>
        <v/>
      </c>
      <c r="B14" s="41" t="str">
        <f>IF(بيانات3!Q14="","",IF(COUNTIF(بيانات3!$Q$6:$Q$995,1)&lt;ROWS(B$6:B14),"",INDEX(بيانات3!$B$6:$B$995,100000-SUMPRODUCT(LARGE((بيانات3!$Q$6:$Q$995=1)*(100000-ROW(بيانات3!$Q$6:$Q$995)),ROWS(B$6:B14)))-5)))</f>
        <v/>
      </c>
      <c r="C14" s="42" t="str">
        <f>IF(بيانات3!Q14="","",IF(COUNTIF(بيانات3!$Q$6:$Q$995,1)&lt;ROWS(C$6:C14),"",INDEX(بيانات3!$H$6:$H$995,100000-SUMPRODUCT(LARGE((بيانات3!$Q$6:$Q$995=1)*(100000-ROW(بيانات3!$Q$6:$Q$995)),ROWS(C$6:C14)))-5)))</f>
        <v/>
      </c>
      <c r="D14" s="43"/>
      <c r="E14" s="43"/>
      <c r="F14" s="40" t="str">
        <f t="shared" si="1"/>
        <v/>
      </c>
      <c r="G14" s="41" t="str">
        <f>IF(بيانات3!Q14="","",IF(COUNTIF(بيانات3!$Q$6:$Q$995,11)&lt;ROWS(G$6:G14),"",INDEX(بيانات3!$B$6:$B$995,100000-SUMPRODUCT(LARGE((بيانات3!$Q$6:$Q$995=11)*(100000-ROW(بيانات3!$Q$6:$Q$995)),ROWS(G$6:G14)))-5)))</f>
        <v/>
      </c>
      <c r="H14" s="42" t="str">
        <f>IF(بيانات3!Q14="","",IF(COUNTIF(بيانات3!$Q$6:$Q$995,11)&lt;ROWS(H$6:H14),"",INDEX(بيانات3!$H$6:$H$995,100000-SUMPRODUCT(LARGE((بيانات3!$Q$6:$Q$995=11)*(100000-ROW(بيانات3!$Q$6:$Q$995)),ROWS(H$6:H14)))-5)))</f>
        <v/>
      </c>
    </row>
    <row r="15" spans="1:10" ht="18" customHeight="1">
      <c r="A15" s="40" t="str">
        <f t="shared" si="0"/>
        <v/>
      </c>
      <c r="B15" s="41" t="str">
        <f>IF(بيانات3!Q15="","",IF(COUNTIF(بيانات3!$Q$6:$Q$995,1)&lt;ROWS(B$6:B15),"",INDEX(بيانات3!$B$6:$B$995,100000-SUMPRODUCT(LARGE((بيانات3!$Q$6:$Q$995=1)*(100000-ROW(بيانات3!$Q$6:$Q$995)),ROWS(B$6:B15)))-5)))</f>
        <v/>
      </c>
      <c r="C15" s="42" t="str">
        <f>IF(بيانات3!Q15="","",IF(COUNTIF(بيانات3!$Q$6:$Q$995,1)&lt;ROWS(C$6:C15),"",INDEX(بيانات3!$H$6:$H$995,100000-SUMPRODUCT(LARGE((بيانات3!$Q$6:$Q$995=1)*(100000-ROW(بيانات3!$Q$6:$Q$995)),ROWS(C$6:C15)))-5)))</f>
        <v/>
      </c>
      <c r="D15" s="43"/>
      <c r="E15" s="43"/>
      <c r="F15" s="40" t="str">
        <f t="shared" si="1"/>
        <v/>
      </c>
      <c r="G15" s="41" t="str">
        <f>IF(بيانات3!Q15="","",IF(COUNTIF(بيانات3!$Q$6:$Q$995,11)&lt;ROWS(G$6:G15),"",INDEX(بيانات3!$B$6:$B$995,100000-SUMPRODUCT(LARGE((بيانات3!$Q$6:$Q$995=11)*(100000-ROW(بيانات3!$Q$6:$Q$995)),ROWS(G$6:G15)))-5)))</f>
        <v/>
      </c>
      <c r="H15" s="42" t="str">
        <f>IF(بيانات3!Q15="","",IF(COUNTIF(بيانات3!$Q$6:$Q$995,11)&lt;ROWS(H$6:H15),"",INDEX(بيانات3!$H$6:$H$995,100000-SUMPRODUCT(LARGE((بيانات3!$Q$6:$Q$995=11)*(100000-ROW(بيانات3!$Q$6:$Q$995)),ROWS(H$6:H15)))-5)))</f>
        <v/>
      </c>
    </row>
    <row r="16" spans="1:10" ht="18" customHeight="1">
      <c r="A16" s="40" t="str">
        <f t="shared" si="0"/>
        <v/>
      </c>
      <c r="B16" s="41" t="str">
        <f>IF(بيانات3!Q16="","",IF(COUNTIF(بيانات3!$Q$6:$Q$995,1)&lt;ROWS(B$6:B16),"",INDEX(بيانات3!$B$6:$B$995,100000-SUMPRODUCT(LARGE((بيانات3!$Q$6:$Q$995=1)*(100000-ROW(بيانات3!$Q$6:$Q$995)),ROWS(B$6:B16)))-5)))</f>
        <v/>
      </c>
      <c r="C16" s="42" t="str">
        <f>IF(بيانات3!Q16="","",IF(COUNTIF(بيانات3!$Q$6:$Q$995,1)&lt;ROWS(C$6:C16),"",INDEX(بيانات3!$H$6:$H$995,100000-SUMPRODUCT(LARGE((بيانات3!$Q$6:$Q$995=1)*(100000-ROW(بيانات3!$Q$6:$Q$995)),ROWS(C$6:C16)))-5)))</f>
        <v/>
      </c>
      <c r="D16" s="43"/>
      <c r="E16" s="43"/>
      <c r="F16" s="40" t="str">
        <f t="shared" si="1"/>
        <v/>
      </c>
      <c r="G16" s="41" t="str">
        <f>IF(بيانات3!Q16="","",IF(COUNTIF(بيانات3!$Q$6:$Q$995,11)&lt;ROWS(G$6:G16),"",INDEX(بيانات3!$B$6:$B$995,100000-SUMPRODUCT(LARGE((بيانات3!$Q$6:$Q$995=11)*(100000-ROW(بيانات3!$Q$6:$Q$995)),ROWS(G$6:G16)))-5)))</f>
        <v/>
      </c>
      <c r="H16" s="42" t="str">
        <f>IF(بيانات3!Q16="","",IF(COUNTIF(بيانات3!$Q$6:$Q$995,11)&lt;ROWS(H$6:H16),"",INDEX(بيانات3!$H$6:$H$995,100000-SUMPRODUCT(LARGE((بيانات3!$Q$6:$Q$995=11)*(100000-ROW(بيانات3!$Q$6:$Q$995)),ROWS(H$6:H16)))-5)))</f>
        <v/>
      </c>
    </row>
    <row r="17" spans="1:8" ht="18" customHeight="1">
      <c r="A17" s="40" t="str">
        <f t="shared" si="0"/>
        <v/>
      </c>
      <c r="B17" s="41" t="str">
        <f>IF(بيانات3!Q17="","",IF(COUNTIF(بيانات3!$Q$6:$Q$995,1)&lt;ROWS(B$6:B17),"",INDEX(بيانات3!$B$6:$B$995,100000-SUMPRODUCT(LARGE((بيانات3!$Q$6:$Q$995=1)*(100000-ROW(بيانات3!$Q$6:$Q$995)),ROWS(B$6:B17)))-5)))</f>
        <v/>
      </c>
      <c r="C17" s="42" t="str">
        <f>IF(بيانات3!Q17="","",IF(COUNTIF(بيانات3!$Q$6:$Q$995,1)&lt;ROWS(C$6:C17),"",INDEX(بيانات3!$H$6:$H$995,100000-SUMPRODUCT(LARGE((بيانات3!$Q$6:$Q$995=1)*(100000-ROW(بيانات3!$Q$6:$Q$995)),ROWS(C$6:C17)))-5)))</f>
        <v/>
      </c>
      <c r="D17" s="43"/>
      <c r="E17" s="43"/>
      <c r="F17" s="40" t="str">
        <f t="shared" si="1"/>
        <v/>
      </c>
      <c r="G17" s="41" t="str">
        <f>IF(بيانات3!Q17="","",IF(COUNTIF(بيانات3!$Q$6:$Q$995,11)&lt;ROWS(G$6:G17),"",INDEX(بيانات3!$B$6:$B$995,100000-SUMPRODUCT(LARGE((بيانات3!$Q$6:$Q$995=11)*(100000-ROW(بيانات3!$Q$6:$Q$995)),ROWS(G$6:G17)))-5)))</f>
        <v/>
      </c>
      <c r="H17" s="42" t="str">
        <f>IF(بيانات3!Q17="","",IF(COUNTIF(بيانات3!$Q$6:$Q$995,11)&lt;ROWS(H$6:H17),"",INDEX(بيانات3!$H$6:$H$995,100000-SUMPRODUCT(LARGE((بيانات3!$Q$6:$Q$995=11)*(100000-ROW(بيانات3!$Q$6:$Q$995)),ROWS(H$6:H17)))-5)))</f>
        <v/>
      </c>
    </row>
    <row r="18" spans="1:8" ht="18" customHeight="1">
      <c r="A18" s="40" t="str">
        <f t="shared" si="0"/>
        <v/>
      </c>
      <c r="B18" s="41" t="str">
        <f>IF(بيانات3!Q18="","",IF(COUNTIF(بيانات3!$Q$6:$Q$995,1)&lt;ROWS(B$6:B18),"",INDEX(بيانات3!$B$6:$B$995,100000-SUMPRODUCT(LARGE((بيانات3!$Q$6:$Q$995=1)*(100000-ROW(بيانات3!$Q$6:$Q$995)),ROWS(B$6:B18)))-5)))</f>
        <v/>
      </c>
      <c r="C18" s="42" t="str">
        <f>IF(بيانات3!Q18="","",IF(COUNTIF(بيانات3!$Q$6:$Q$995,1)&lt;ROWS(C$6:C18),"",INDEX(بيانات3!$H$6:$H$995,100000-SUMPRODUCT(LARGE((بيانات3!$Q$6:$Q$995=1)*(100000-ROW(بيانات3!$Q$6:$Q$995)),ROWS(C$6:C18)))-5)))</f>
        <v/>
      </c>
      <c r="D18" s="43"/>
      <c r="E18" s="43"/>
      <c r="F18" s="40" t="str">
        <f t="shared" si="1"/>
        <v/>
      </c>
      <c r="G18" s="41" t="str">
        <f>IF(بيانات3!Q18="","",IF(COUNTIF(بيانات3!$Q$6:$Q$995,11)&lt;ROWS(G$6:G18),"",INDEX(بيانات3!$B$6:$B$995,100000-SUMPRODUCT(LARGE((بيانات3!$Q$6:$Q$995=11)*(100000-ROW(بيانات3!$Q$6:$Q$995)),ROWS(G$6:G18)))-5)))</f>
        <v/>
      </c>
      <c r="H18" s="42" t="str">
        <f>IF(بيانات3!Q18="","",IF(COUNTIF(بيانات3!$Q$6:$Q$995,11)&lt;ROWS(H$6:H18),"",INDEX(بيانات3!$H$6:$H$995,100000-SUMPRODUCT(LARGE((بيانات3!$Q$6:$Q$995=11)*(100000-ROW(بيانات3!$Q$6:$Q$995)),ROWS(H$6:H18)))-5)))</f>
        <v/>
      </c>
    </row>
    <row r="19" spans="1:8" ht="18" customHeight="1">
      <c r="A19" s="40" t="str">
        <f t="shared" si="0"/>
        <v/>
      </c>
      <c r="B19" s="41" t="str">
        <f>IF(بيانات3!Q19="","",IF(COUNTIF(بيانات3!$Q$6:$Q$995,1)&lt;ROWS(B$6:B19),"",INDEX(بيانات3!$B$6:$B$995,100000-SUMPRODUCT(LARGE((بيانات3!$Q$6:$Q$995=1)*(100000-ROW(بيانات3!$Q$6:$Q$995)),ROWS(B$6:B19)))-5)))</f>
        <v/>
      </c>
      <c r="C19" s="42" t="str">
        <f>IF(بيانات3!Q19="","",IF(COUNTIF(بيانات3!$Q$6:$Q$995,1)&lt;ROWS(C$6:C19),"",INDEX(بيانات3!$H$6:$H$995,100000-SUMPRODUCT(LARGE((بيانات3!$Q$6:$Q$995=1)*(100000-ROW(بيانات3!$Q$6:$Q$995)),ROWS(C$6:C19)))-5)))</f>
        <v/>
      </c>
      <c r="D19" s="43"/>
      <c r="E19" s="43"/>
      <c r="F19" s="40" t="str">
        <f t="shared" si="1"/>
        <v/>
      </c>
      <c r="G19" s="41" t="str">
        <f>IF(بيانات3!Q19="","",IF(COUNTIF(بيانات3!$Q$6:$Q$995,11)&lt;ROWS(G$6:G19),"",INDEX(بيانات3!$B$6:$B$995,100000-SUMPRODUCT(LARGE((بيانات3!$Q$6:$Q$995=11)*(100000-ROW(بيانات3!$Q$6:$Q$995)),ROWS(G$6:G19)))-5)))</f>
        <v/>
      </c>
      <c r="H19" s="42" t="str">
        <f>IF(بيانات3!Q19="","",IF(COUNTIF(بيانات3!$Q$6:$Q$995,11)&lt;ROWS(H$6:H19),"",INDEX(بيانات3!$H$6:$H$995,100000-SUMPRODUCT(LARGE((بيانات3!$Q$6:$Q$995=11)*(100000-ROW(بيانات3!$Q$6:$Q$995)),ROWS(H$6:H19)))-5)))</f>
        <v/>
      </c>
    </row>
    <row r="20" spans="1:8" ht="18" customHeight="1">
      <c r="A20" s="40" t="str">
        <f t="shared" si="0"/>
        <v/>
      </c>
      <c r="B20" s="41" t="str">
        <f>IF(بيانات3!Q20="","",IF(COUNTIF(بيانات3!$Q$6:$Q$995,1)&lt;ROWS(B$6:B20),"",INDEX(بيانات3!$B$6:$B$995,100000-SUMPRODUCT(LARGE((بيانات3!$Q$6:$Q$995=1)*(100000-ROW(بيانات3!$Q$6:$Q$995)),ROWS(B$6:B20)))-5)))</f>
        <v/>
      </c>
      <c r="C20" s="42" t="str">
        <f>IF(بيانات3!Q20="","",IF(COUNTIF(بيانات3!$Q$6:$Q$995,1)&lt;ROWS(C$6:C20),"",INDEX(بيانات3!$H$6:$H$995,100000-SUMPRODUCT(LARGE((بيانات3!$Q$6:$Q$995=1)*(100000-ROW(بيانات3!$Q$6:$Q$995)),ROWS(C$6:C20)))-5)))</f>
        <v/>
      </c>
      <c r="D20" s="43"/>
      <c r="E20" s="43"/>
      <c r="F20" s="40" t="str">
        <f t="shared" si="1"/>
        <v/>
      </c>
      <c r="G20" s="41" t="str">
        <f>IF(بيانات3!Q20="","",IF(COUNTIF(بيانات3!$Q$6:$Q$995,11)&lt;ROWS(G$6:G20),"",INDEX(بيانات3!$B$6:$B$995,100000-SUMPRODUCT(LARGE((بيانات3!$Q$6:$Q$995=11)*(100000-ROW(بيانات3!$Q$6:$Q$995)),ROWS(G$6:G20)))-5)))</f>
        <v/>
      </c>
      <c r="H20" s="42" t="str">
        <f>IF(بيانات3!Q20="","",IF(COUNTIF(بيانات3!$Q$6:$Q$995,11)&lt;ROWS(H$6:H20),"",INDEX(بيانات3!$H$6:$H$995,100000-SUMPRODUCT(LARGE((بيانات3!$Q$6:$Q$995=11)*(100000-ROW(بيانات3!$Q$6:$Q$995)),ROWS(H$6:H20)))-5)))</f>
        <v/>
      </c>
    </row>
    <row r="21" spans="1:8" ht="18" customHeight="1">
      <c r="A21" s="40" t="str">
        <f t="shared" si="0"/>
        <v/>
      </c>
      <c r="B21" s="41" t="str">
        <f>IF(بيانات3!Q21="","",IF(COUNTIF(بيانات3!$Q$6:$Q$995,1)&lt;ROWS(B$6:B21),"",INDEX(بيانات3!$B$6:$B$995,100000-SUMPRODUCT(LARGE((بيانات3!$Q$6:$Q$995=1)*(100000-ROW(بيانات3!$Q$6:$Q$995)),ROWS(B$6:B21)))-5)))</f>
        <v/>
      </c>
      <c r="C21" s="42" t="str">
        <f>IF(بيانات3!Q21="","",IF(COUNTIF(بيانات3!$Q$6:$Q$995,1)&lt;ROWS(C$6:C21),"",INDEX(بيانات3!$H$6:$H$995,100000-SUMPRODUCT(LARGE((بيانات3!$Q$6:$Q$995=1)*(100000-ROW(بيانات3!$Q$6:$Q$995)),ROWS(C$6:C21)))-5)))</f>
        <v/>
      </c>
      <c r="D21" s="43"/>
      <c r="E21" s="43"/>
      <c r="F21" s="40" t="str">
        <f t="shared" si="1"/>
        <v/>
      </c>
      <c r="G21" s="41" t="str">
        <f>IF(بيانات3!Q21="","",IF(COUNTIF(بيانات3!$Q$6:$Q$995,11)&lt;ROWS(G$6:G21),"",INDEX(بيانات3!$B$6:$B$995,100000-SUMPRODUCT(LARGE((بيانات3!$Q$6:$Q$995=11)*(100000-ROW(بيانات3!$Q$6:$Q$995)),ROWS(G$6:G21)))-5)))</f>
        <v/>
      </c>
      <c r="H21" s="42" t="str">
        <f>IF(بيانات3!Q21="","",IF(COUNTIF(بيانات3!$Q$6:$Q$995,11)&lt;ROWS(H$6:H21),"",INDEX(بيانات3!$H$6:$H$995,100000-SUMPRODUCT(LARGE((بيانات3!$Q$6:$Q$995=11)*(100000-ROW(بيانات3!$Q$6:$Q$995)),ROWS(H$6:H21)))-5)))</f>
        <v/>
      </c>
    </row>
    <row r="22" spans="1:8" ht="18" customHeight="1">
      <c r="A22" s="40" t="str">
        <f t="shared" si="0"/>
        <v/>
      </c>
      <c r="B22" s="41" t="str">
        <f>IF(بيانات3!Q22="","",IF(COUNTIF(بيانات3!$Q$6:$Q$995,1)&lt;ROWS(B$6:B22),"",INDEX(بيانات3!$B$6:$B$995,100000-SUMPRODUCT(LARGE((بيانات3!$Q$6:$Q$995=1)*(100000-ROW(بيانات3!$Q$6:$Q$995)),ROWS(B$6:B22)))-5)))</f>
        <v/>
      </c>
      <c r="C22" s="42" t="str">
        <f>IF(بيانات3!Q22="","",IF(COUNTIF(بيانات3!$Q$6:$Q$995,1)&lt;ROWS(C$6:C22),"",INDEX(بيانات3!$H$6:$H$995,100000-SUMPRODUCT(LARGE((بيانات3!$Q$6:$Q$995=1)*(100000-ROW(بيانات3!$Q$6:$Q$995)),ROWS(C$6:C22)))-5)))</f>
        <v/>
      </c>
      <c r="D22" s="43"/>
      <c r="E22" s="43"/>
      <c r="F22" s="40" t="str">
        <f t="shared" si="1"/>
        <v/>
      </c>
      <c r="G22" s="41" t="str">
        <f>IF(بيانات3!Q22="","",IF(COUNTIF(بيانات3!$Q$6:$Q$995,11)&lt;ROWS(G$6:G22),"",INDEX(بيانات3!$B$6:$B$995,100000-SUMPRODUCT(LARGE((بيانات3!$Q$6:$Q$995=11)*(100000-ROW(بيانات3!$Q$6:$Q$995)),ROWS(G$6:G22)))-5)))</f>
        <v/>
      </c>
      <c r="H22" s="42" t="str">
        <f>IF(بيانات3!Q22="","",IF(COUNTIF(بيانات3!$Q$6:$Q$995,11)&lt;ROWS(H$6:H22),"",INDEX(بيانات3!$H$6:$H$995,100000-SUMPRODUCT(LARGE((بيانات3!$Q$6:$Q$995=11)*(100000-ROW(بيانات3!$Q$6:$Q$995)),ROWS(H$6:H22)))-5)))</f>
        <v/>
      </c>
    </row>
    <row r="23" spans="1:8" ht="18" customHeight="1">
      <c r="A23" s="40" t="str">
        <f t="shared" si="0"/>
        <v/>
      </c>
      <c r="B23" s="41" t="str">
        <f>IF(بيانات3!Q23="","",IF(COUNTIF(بيانات3!$Q$6:$Q$995,1)&lt;ROWS(B$6:B23),"",INDEX(بيانات3!$B$6:$B$995,100000-SUMPRODUCT(LARGE((بيانات3!$Q$6:$Q$995=1)*(100000-ROW(بيانات3!$Q$6:$Q$995)),ROWS(B$6:B23)))-5)))</f>
        <v/>
      </c>
      <c r="C23" s="42" t="str">
        <f>IF(بيانات3!Q23="","",IF(COUNTIF(بيانات3!$Q$6:$Q$995,1)&lt;ROWS(C$6:C23),"",INDEX(بيانات3!$H$6:$H$995,100000-SUMPRODUCT(LARGE((بيانات3!$Q$6:$Q$995=1)*(100000-ROW(بيانات3!$Q$6:$Q$995)),ROWS(C$6:C23)))-5)))</f>
        <v/>
      </c>
      <c r="D23" s="43"/>
      <c r="E23" s="43"/>
      <c r="F23" s="40" t="str">
        <f t="shared" si="1"/>
        <v/>
      </c>
      <c r="G23" s="41" t="str">
        <f>IF(بيانات3!Q23="","",IF(COUNTIF(بيانات3!$Q$6:$Q$995,11)&lt;ROWS(G$6:G23),"",INDEX(بيانات3!$B$6:$B$995,100000-SUMPRODUCT(LARGE((بيانات3!$Q$6:$Q$995=11)*(100000-ROW(بيانات3!$Q$6:$Q$995)),ROWS(G$6:G23)))-5)))</f>
        <v/>
      </c>
      <c r="H23" s="42" t="str">
        <f>IF(بيانات3!Q23="","",IF(COUNTIF(بيانات3!$Q$6:$Q$995,11)&lt;ROWS(H$6:H23),"",INDEX(بيانات3!$H$6:$H$995,100000-SUMPRODUCT(LARGE((بيانات3!$Q$6:$Q$995=11)*(100000-ROW(بيانات3!$Q$6:$Q$995)),ROWS(H$6:H23)))-5)))</f>
        <v/>
      </c>
    </row>
    <row r="24" spans="1:8" ht="18" customHeight="1">
      <c r="A24" s="40" t="str">
        <f t="shared" si="0"/>
        <v/>
      </c>
      <c r="B24" s="41" t="str">
        <f>IF(بيانات3!Q24="","",IF(COUNTIF(بيانات3!$Q$6:$Q$995,1)&lt;ROWS(B$6:B24),"",INDEX(بيانات3!$B$6:$B$995,100000-SUMPRODUCT(LARGE((بيانات3!$Q$6:$Q$995=1)*(100000-ROW(بيانات3!$Q$6:$Q$995)),ROWS(B$6:B24)))-5)))</f>
        <v/>
      </c>
      <c r="C24" s="42" t="str">
        <f>IF(بيانات3!Q24="","",IF(COUNTIF(بيانات3!$Q$6:$Q$995,1)&lt;ROWS(C$6:C24),"",INDEX(بيانات3!$H$6:$H$995,100000-SUMPRODUCT(LARGE((بيانات3!$Q$6:$Q$995=1)*(100000-ROW(بيانات3!$Q$6:$Q$995)),ROWS(C$6:C24)))-5)))</f>
        <v/>
      </c>
      <c r="D24" s="43"/>
      <c r="E24" s="43"/>
      <c r="F24" s="40" t="str">
        <f t="shared" si="1"/>
        <v/>
      </c>
      <c r="G24" s="41" t="str">
        <f>IF(بيانات3!Q24="","",IF(COUNTIF(بيانات3!$Q$6:$Q$995,11)&lt;ROWS(G$6:G24),"",INDEX(بيانات3!$B$6:$B$995,100000-SUMPRODUCT(LARGE((بيانات3!$Q$6:$Q$995=11)*(100000-ROW(بيانات3!$Q$6:$Q$995)),ROWS(G$6:G24)))-5)))</f>
        <v/>
      </c>
      <c r="H24" s="42" t="str">
        <f>IF(بيانات3!Q24="","",IF(COUNTIF(بيانات3!$Q$6:$Q$995,11)&lt;ROWS(H$6:H24),"",INDEX(بيانات3!$H$6:$H$995,100000-SUMPRODUCT(LARGE((بيانات3!$Q$6:$Q$995=11)*(100000-ROW(بيانات3!$Q$6:$Q$995)),ROWS(H$6:H24)))-5)))</f>
        <v/>
      </c>
    </row>
    <row r="25" spans="1:8" ht="18" customHeight="1">
      <c r="A25" s="40" t="str">
        <f t="shared" si="0"/>
        <v/>
      </c>
      <c r="B25" s="41" t="str">
        <f>IF(بيانات3!Q25="","",IF(COUNTIF(بيانات3!$Q$6:$Q$995,1)&lt;ROWS(B$6:B25),"",INDEX(بيانات3!$B$6:$B$995,100000-SUMPRODUCT(LARGE((بيانات3!$Q$6:$Q$995=1)*(100000-ROW(بيانات3!$Q$6:$Q$995)),ROWS(B$6:B25)))-5)))</f>
        <v/>
      </c>
      <c r="C25" s="42" t="str">
        <f>IF(بيانات3!Q25="","",IF(COUNTIF(بيانات3!$Q$6:$Q$995,1)&lt;ROWS(C$6:C25),"",INDEX(بيانات3!$H$6:$H$995,100000-SUMPRODUCT(LARGE((بيانات3!$Q$6:$Q$995=1)*(100000-ROW(بيانات3!$Q$6:$Q$995)),ROWS(C$6:C25)))-5)))</f>
        <v/>
      </c>
      <c r="D25" s="43"/>
      <c r="E25" s="43"/>
      <c r="F25" s="40" t="str">
        <f t="shared" si="1"/>
        <v/>
      </c>
      <c r="G25" s="41" t="str">
        <f>IF(بيانات3!Q25="","",IF(COUNTIF(بيانات3!$Q$6:$Q$995,11)&lt;ROWS(G$6:G25),"",INDEX(بيانات3!$B$6:$B$995,100000-SUMPRODUCT(LARGE((بيانات3!$Q$6:$Q$995=11)*(100000-ROW(بيانات3!$Q$6:$Q$995)),ROWS(G$6:G25)))-5)))</f>
        <v/>
      </c>
      <c r="H25" s="42" t="str">
        <f>IF(بيانات3!Q25="","",IF(COUNTIF(بيانات3!$Q$6:$Q$995,11)&lt;ROWS(H$6:H25),"",INDEX(بيانات3!$H$6:$H$995,100000-SUMPRODUCT(LARGE((بيانات3!$Q$6:$Q$995=11)*(100000-ROW(بيانات3!$Q$6:$Q$995)),ROWS(H$6:H25)))-5)))</f>
        <v/>
      </c>
    </row>
    <row r="26" spans="1:8" ht="18" customHeight="1">
      <c r="A26" s="40" t="str">
        <f t="shared" si="0"/>
        <v/>
      </c>
      <c r="B26" s="41" t="str">
        <f>IF(بيانات3!Q26="","",IF(COUNTIF(بيانات3!$Q$6:$Q$995,1)&lt;ROWS(B$6:B26),"",INDEX(بيانات3!$B$6:$B$995,100000-SUMPRODUCT(LARGE((بيانات3!$Q$6:$Q$995=1)*(100000-ROW(بيانات3!$Q$6:$Q$995)),ROWS(B$6:B26)))-5)))</f>
        <v/>
      </c>
      <c r="C26" s="42" t="str">
        <f>IF(بيانات3!Q26="","",IF(COUNTIF(بيانات3!$Q$6:$Q$995,1)&lt;ROWS(C$6:C26),"",INDEX(بيانات3!$H$6:$H$995,100000-SUMPRODUCT(LARGE((بيانات3!$Q$6:$Q$995=1)*(100000-ROW(بيانات3!$Q$6:$Q$995)),ROWS(C$6:C26)))-5)))</f>
        <v/>
      </c>
      <c r="D26" s="43"/>
      <c r="E26" s="43"/>
      <c r="F26" s="40" t="str">
        <f t="shared" si="1"/>
        <v/>
      </c>
      <c r="G26" s="41" t="str">
        <f>IF(بيانات3!Q26="","",IF(COUNTIF(بيانات3!$Q$6:$Q$995,11)&lt;ROWS(G$6:G26),"",INDEX(بيانات3!$B$6:$B$995,100000-SUMPRODUCT(LARGE((بيانات3!$Q$6:$Q$995=11)*(100000-ROW(بيانات3!$Q$6:$Q$995)),ROWS(G$6:G26)))-5)))</f>
        <v/>
      </c>
      <c r="H26" s="42" t="str">
        <f>IF(بيانات3!Q26="","",IF(COUNTIF(بيانات3!$Q$6:$Q$995,11)&lt;ROWS(H$6:H26),"",INDEX(بيانات3!$H$6:$H$995,100000-SUMPRODUCT(LARGE((بيانات3!$Q$6:$Q$995=11)*(100000-ROW(بيانات3!$Q$6:$Q$995)),ROWS(H$6:H26)))-5)))</f>
        <v/>
      </c>
    </row>
    <row r="27" spans="1:8" ht="18" customHeight="1">
      <c r="A27" s="40" t="str">
        <f t="shared" si="0"/>
        <v/>
      </c>
      <c r="B27" s="41" t="str">
        <f>IF(بيانات3!Q27="","",IF(COUNTIF(بيانات3!$Q$6:$Q$995,1)&lt;ROWS(B$6:B27),"",INDEX(بيانات3!$B$6:$B$995,100000-SUMPRODUCT(LARGE((بيانات3!$Q$6:$Q$995=1)*(100000-ROW(بيانات3!$Q$6:$Q$995)),ROWS(B$6:B27)))-5)))</f>
        <v/>
      </c>
      <c r="C27" s="42" t="str">
        <f>IF(بيانات3!Q27="","",IF(COUNTIF(بيانات3!$Q$6:$Q$995,1)&lt;ROWS(C$6:C27),"",INDEX(بيانات3!$H$6:$H$995,100000-SUMPRODUCT(LARGE((بيانات3!$Q$6:$Q$995=1)*(100000-ROW(بيانات3!$Q$6:$Q$995)),ROWS(C$6:C27)))-5)))</f>
        <v/>
      </c>
      <c r="D27" s="43"/>
      <c r="E27" s="43"/>
      <c r="F27" s="40" t="str">
        <f t="shared" si="1"/>
        <v/>
      </c>
      <c r="G27" s="41" t="str">
        <f>IF(بيانات3!Q27="","",IF(COUNTIF(بيانات3!$Q$6:$Q$995,11)&lt;ROWS(G$6:G27),"",INDEX(بيانات3!$B$6:$B$995,100000-SUMPRODUCT(LARGE((بيانات3!$Q$6:$Q$995=11)*(100000-ROW(بيانات3!$Q$6:$Q$995)),ROWS(G$6:G27)))-5)))</f>
        <v/>
      </c>
      <c r="H27" s="42" t="str">
        <f>IF(بيانات3!Q27="","",IF(COUNTIF(بيانات3!$Q$6:$Q$995,11)&lt;ROWS(H$6:H27),"",INDEX(بيانات3!$H$6:$H$995,100000-SUMPRODUCT(LARGE((بيانات3!$Q$6:$Q$995=11)*(100000-ROW(بيانات3!$Q$6:$Q$995)),ROWS(H$6:H27)))-5)))</f>
        <v/>
      </c>
    </row>
    <row r="28" spans="1:8" ht="18" customHeight="1">
      <c r="A28" s="40" t="str">
        <f t="shared" si="0"/>
        <v/>
      </c>
      <c r="B28" s="41" t="str">
        <f>IF(بيانات3!Q28="","",IF(COUNTIF(بيانات3!$Q$6:$Q$995,1)&lt;ROWS(B$6:B28),"",INDEX(بيانات3!$B$6:$B$995,100000-SUMPRODUCT(LARGE((بيانات3!$Q$6:$Q$995=1)*(100000-ROW(بيانات3!$Q$6:$Q$995)),ROWS(B$6:B28)))-5)))</f>
        <v/>
      </c>
      <c r="C28" s="42" t="str">
        <f>IF(بيانات3!Q28="","",IF(COUNTIF(بيانات3!$Q$6:$Q$995,1)&lt;ROWS(C$6:C28),"",INDEX(بيانات3!$H$6:$H$995,100000-SUMPRODUCT(LARGE((بيانات3!$Q$6:$Q$995=1)*(100000-ROW(بيانات3!$Q$6:$Q$995)),ROWS(C$6:C28)))-5)))</f>
        <v/>
      </c>
      <c r="D28" s="43"/>
      <c r="E28" s="43"/>
      <c r="F28" s="40" t="str">
        <f t="shared" si="1"/>
        <v/>
      </c>
      <c r="G28" s="41" t="str">
        <f>IF(بيانات3!Q28="","",IF(COUNTIF(بيانات3!$Q$6:$Q$995,11)&lt;ROWS(G$6:G28),"",INDEX(بيانات3!$B$6:$B$995,100000-SUMPRODUCT(LARGE((بيانات3!$Q$6:$Q$995=11)*(100000-ROW(بيانات3!$Q$6:$Q$995)),ROWS(G$6:G28)))-5)))</f>
        <v/>
      </c>
      <c r="H28" s="42" t="str">
        <f>IF(بيانات3!Q28="","",IF(COUNTIF(بيانات3!$Q$6:$Q$995,11)&lt;ROWS(H$6:H28),"",INDEX(بيانات3!$H$6:$H$995,100000-SUMPRODUCT(LARGE((بيانات3!$Q$6:$Q$995=11)*(100000-ROW(بيانات3!$Q$6:$Q$995)),ROWS(H$6:H28)))-5)))</f>
        <v/>
      </c>
    </row>
    <row r="29" spans="1:8" ht="18" customHeight="1">
      <c r="A29" s="40" t="str">
        <f t="shared" si="0"/>
        <v/>
      </c>
      <c r="B29" s="41" t="str">
        <f>IF(بيانات3!Q29="","",IF(COUNTIF(بيانات3!$Q$6:$Q$995,1)&lt;ROWS(B$6:B29),"",INDEX(بيانات3!$B$6:$B$995,100000-SUMPRODUCT(LARGE((بيانات3!$Q$6:$Q$995=1)*(100000-ROW(بيانات3!$Q$6:$Q$995)),ROWS(B$6:B29)))-5)))</f>
        <v/>
      </c>
      <c r="C29" s="42" t="str">
        <f>IF(بيانات3!Q29="","",IF(COUNTIF(بيانات3!$Q$6:$Q$995,1)&lt;ROWS(C$6:C29),"",INDEX(بيانات3!$H$6:$H$995,100000-SUMPRODUCT(LARGE((بيانات3!$Q$6:$Q$995=1)*(100000-ROW(بيانات3!$Q$6:$Q$995)),ROWS(C$6:C29)))-5)))</f>
        <v/>
      </c>
      <c r="D29" s="43"/>
      <c r="E29" s="43"/>
      <c r="F29" s="40" t="str">
        <f t="shared" si="1"/>
        <v/>
      </c>
      <c r="G29" s="41" t="str">
        <f>IF(بيانات3!Q29="","",IF(COUNTIF(بيانات3!$Q$6:$Q$995,11)&lt;ROWS(G$6:G29),"",INDEX(بيانات3!$B$6:$B$995,100000-SUMPRODUCT(LARGE((بيانات3!$Q$6:$Q$995=11)*(100000-ROW(بيانات3!$Q$6:$Q$995)),ROWS(G$6:G29)))-5)))</f>
        <v/>
      </c>
      <c r="H29" s="42" t="str">
        <f>IF(بيانات3!Q29="","",IF(COUNTIF(بيانات3!$Q$6:$Q$995,11)&lt;ROWS(H$6:H29),"",INDEX(بيانات3!$H$6:$H$995,100000-SUMPRODUCT(LARGE((بيانات3!$Q$6:$Q$995=11)*(100000-ROW(بيانات3!$Q$6:$Q$995)),ROWS(H$6:H29)))-5)))</f>
        <v/>
      </c>
    </row>
    <row r="30" spans="1:8" ht="18" customHeight="1">
      <c r="A30" s="40" t="str">
        <f t="shared" si="0"/>
        <v/>
      </c>
      <c r="B30" s="41" t="str">
        <f>IF(بيانات3!Q30="","",IF(COUNTIF(بيانات3!$Q$6:$Q$995,1)&lt;ROWS(B$6:B30),"",INDEX(بيانات3!$B$6:$B$995,100000-SUMPRODUCT(LARGE((بيانات3!$Q$6:$Q$995=1)*(100000-ROW(بيانات3!$Q$6:$Q$995)),ROWS(B$6:B30)))-5)))</f>
        <v/>
      </c>
      <c r="C30" s="42" t="str">
        <f>IF(بيانات3!Q30="","",IF(COUNTIF(بيانات3!$Q$6:$Q$995,1)&lt;ROWS(C$6:C30),"",INDEX(بيانات3!$H$6:$H$995,100000-SUMPRODUCT(LARGE((بيانات3!$Q$6:$Q$995=1)*(100000-ROW(بيانات3!$Q$6:$Q$995)),ROWS(C$6:C30)))-5)))</f>
        <v/>
      </c>
      <c r="D30" s="43"/>
      <c r="E30" s="43"/>
      <c r="F30" s="40" t="str">
        <f t="shared" si="1"/>
        <v/>
      </c>
      <c r="G30" s="41" t="str">
        <f>IF(بيانات3!Q30="","",IF(COUNTIF(بيانات3!$Q$6:$Q$995,11)&lt;ROWS(G$6:G30),"",INDEX(بيانات3!$B$6:$B$995,100000-SUMPRODUCT(LARGE((بيانات3!$Q$6:$Q$995=11)*(100000-ROW(بيانات3!$Q$6:$Q$995)),ROWS(G$6:G30)))-5)))</f>
        <v/>
      </c>
      <c r="H30" s="42" t="str">
        <f>IF(بيانات3!Q30="","",IF(COUNTIF(بيانات3!$Q$6:$Q$995,11)&lt;ROWS(H$6:H30),"",INDEX(بيانات3!$H$6:$H$995,100000-SUMPRODUCT(LARGE((بيانات3!$Q$6:$Q$995=11)*(100000-ROW(بيانات3!$Q$6:$Q$995)),ROWS(H$6:H30)))-5)))</f>
        <v/>
      </c>
    </row>
    <row r="31" spans="1:8" ht="18" customHeight="1">
      <c r="A31" s="40" t="str">
        <f t="shared" si="0"/>
        <v/>
      </c>
      <c r="B31" s="41" t="str">
        <f>IF(بيانات3!Q31="","",IF(COUNTIF(بيانات3!$Q$6:$Q$995,1)&lt;ROWS(B$6:B31),"",INDEX(بيانات3!$B$6:$B$995,100000-SUMPRODUCT(LARGE((بيانات3!$Q$6:$Q$995=1)*(100000-ROW(بيانات3!$Q$6:$Q$995)),ROWS(B$6:B31)))-5)))</f>
        <v/>
      </c>
      <c r="C31" s="42" t="str">
        <f>IF(بيانات3!Q31="","",IF(COUNTIF(بيانات3!$Q$6:$Q$995,1)&lt;ROWS(C$6:C31),"",INDEX(بيانات3!$H$6:$H$995,100000-SUMPRODUCT(LARGE((بيانات3!$Q$6:$Q$995=1)*(100000-ROW(بيانات3!$Q$6:$Q$995)),ROWS(C$6:C31)))-5)))</f>
        <v/>
      </c>
      <c r="D31" s="43"/>
      <c r="E31" s="43"/>
      <c r="F31" s="40" t="str">
        <f t="shared" si="1"/>
        <v/>
      </c>
      <c r="G31" s="41" t="str">
        <f>IF(بيانات3!Q31="","",IF(COUNTIF(بيانات3!$Q$6:$Q$995,11)&lt;ROWS(G$6:G31),"",INDEX(بيانات3!$B$6:$B$995,100000-SUMPRODUCT(LARGE((بيانات3!$Q$6:$Q$995=11)*(100000-ROW(بيانات3!$Q$6:$Q$995)),ROWS(G$6:G31)))-5)))</f>
        <v/>
      </c>
      <c r="H31" s="42" t="str">
        <f>IF(بيانات3!Q31="","",IF(COUNTIF(بيانات3!$Q$6:$Q$995,11)&lt;ROWS(H$6:H31),"",INDEX(بيانات3!$H$6:$H$995,100000-SUMPRODUCT(LARGE((بيانات3!$Q$6:$Q$995=11)*(100000-ROW(بيانات3!$Q$6:$Q$995)),ROWS(H$6:H31)))-5)))</f>
        <v/>
      </c>
    </row>
    <row r="32" spans="1:8" ht="18" customHeight="1">
      <c r="A32" s="40" t="str">
        <f t="shared" si="0"/>
        <v/>
      </c>
      <c r="B32" s="41" t="str">
        <f>IF(بيانات3!Q32="","",IF(COUNTIF(بيانات3!$Q$6:$Q$995,1)&lt;ROWS(B$6:B32),"",INDEX(بيانات3!$B$6:$B$995,100000-SUMPRODUCT(LARGE((بيانات3!$Q$6:$Q$995=1)*(100000-ROW(بيانات3!$Q$6:$Q$995)),ROWS(B$6:B32)))-5)))</f>
        <v/>
      </c>
      <c r="C32" s="42" t="str">
        <f>IF(بيانات3!Q32="","",IF(COUNTIF(بيانات3!$Q$6:$Q$995,1)&lt;ROWS(C$6:C32),"",INDEX(بيانات3!$H$6:$H$995,100000-SUMPRODUCT(LARGE((بيانات3!$Q$6:$Q$995=1)*(100000-ROW(بيانات3!$Q$6:$Q$995)),ROWS(C$6:C32)))-5)))</f>
        <v/>
      </c>
      <c r="D32" s="43"/>
      <c r="E32" s="43"/>
      <c r="F32" s="40" t="str">
        <f t="shared" si="1"/>
        <v/>
      </c>
      <c r="G32" s="41" t="str">
        <f>IF(بيانات3!Q32="","",IF(COUNTIF(بيانات3!$Q$6:$Q$995,11)&lt;ROWS(G$6:G32),"",INDEX(بيانات3!$B$6:$B$995,100000-SUMPRODUCT(LARGE((بيانات3!$Q$6:$Q$995=11)*(100000-ROW(بيانات3!$Q$6:$Q$995)),ROWS(G$6:G32)))-5)))</f>
        <v/>
      </c>
      <c r="H32" s="42" t="str">
        <f>IF(بيانات3!Q32="","",IF(COUNTIF(بيانات3!$Q$6:$Q$995,11)&lt;ROWS(H$6:H32),"",INDEX(بيانات3!$H$6:$H$995,100000-SUMPRODUCT(LARGE((بيانات3!$Q$6:$Q$995=11)*(100000-ROW(بيانات3!$Q$6:$Q$995)),ROWS(H$6:H32)))-5)))</f>
        <v/>
      </c>
    </row>
    <row r="33" spans="1:8" ht="18" customHeight="1">
      <c r="A33" s="40" t="str">
        <f t="shared" si="0"/>
        <v/>
      </c>
      <c r="B33" s="41" t="str">
        <f>IF(بيانات3!Q33="","",IF(COUNTIF(بيانات3!$Q$6:$Q$995,1)&lt;ROWS(B$6:B33),"",INDEX(بيانات3!$B$6:$B$995,100000-SUMPRODUCT(LARGE((بيانات3!$Q$6:$Q$995=1)*(100000-ROW(بيانات3!$Q$6:$Q$995)),ROWS(B$6:B33)))-5)))</f>
        <v/>
      </c>
      <c r="C33" s="42" t="str">
        <f>IF(بيانات3!Q33="","",IF(COUNTIF(بيانات3!$Q$6:$Q$995,1)&lt;ROWS(C$6:C33),"",INDEX(بيانات3!$H$6:$H$995,100000-SUMPRODUCT(LARGE((بيانات3!$Q$6:$Q$995=1)*(100000-ROW(بيانات3!$Q$6:$Q$995)),ROWS(C$6:C33)))-5)))</f>
        <v/>
      </c>
      <c r="D33" s="43"/>
      <c r="E33" s="43"/>
      <c r="F33" s="40" t="str">
        <f t="shared" si="1"/>
        <v/>
      </c>
      <c r="G33" s="41" t="str">
        <f>IF(بيانات3!Q33="","",IF(COUNTIF(بيانات3!$Q$6:$Q$995,11)&lt;ROWS(G$6:G33),"",INDEX(بيانات3!$B$6:$B$995,100000-SUMPRODUCT(LARGE((بيانات3!$Q$6:$Q$995=11)*(100000-ROW(بيانات3!$Q$6:$Q$995)),ROWS(G$6:G33)))-5)))</f>
        <v/>
      </c>
      <c r="H33" s="42" t="str">
        <f>IF(بيانات3!Q33="","",IF(COUNTIF(بيانات3!$Q$6:$Q$995,11)&lt;ROWS(H$6:H33),"",INDEX(بيانات3!$H$6:$H$995,100000-SUMPRODUCT(LARGE((بيانات3!$Q$6:$Q$995=11)*(100000-ROW(بيانات3!$Q$6:$Q$995)),ROWS(H$6:H33)))-5)))</f>
        <v/>
      </c>
    </row>
    <row r="34" spans="1:8" ht="18" customHeight="1">
      <c r="A34" s="40" t="str">
        <f t="shared" si="0"/>
        <v/>
      </c>
      <c r="B34" s="41" t="str">
        <f>IF(بيانات3!Q34="","",IF(COUNTIF(بيانات3!$Q$6:$Q$995,1)&lt;ROWS(B$6:B34),"",INDEX(بيانات3!$B$6:$B$995,100000-SUMPRODUCT(LARGE((بيانات3!$Q$6:$Q$995=1)*(100000-ROW(بيانات3!$Q$6:$Q$995)),ROWS(B$6:B34)))-5)))</f>
        <v/>
      </c>
      <c r="C34" s="42" t="str">
        <f>IF(بيانات3!Q34="","",IF(COUNTIF(بيانات3!$Q$6:$Q$995,1)&lt;ROWS(C$6:C34),"",INDEX(بيانات3!$H$6:$H$995,100000-SUMPRODUCT(LARGE((بيانات3!$Q$6:$Q$995=1)*(100000-ROW(بيانات3!$Q$6:$Q$995)),ROWS(C$6:C34)))-5)))</f>
        <v/>
      </c>
      <c r="D34" s="43"/>
      <c r="E34" s="43"/>
      <c r="F34" s="40" t="str">
        <f t="shared" si="1"/>
        <v/>
      </c>
      <c r="G34" s="41" t="str">
        <f>IF(بيانات3!Q34="","",IF(COUNTIF(بيانات3!$Q$6:$Q$995,11)&lt;ROWS(G$6:G34),"",INDEX(بيانات3!$B$6:$B$995,100000-SUMPRODUCT(LARGE((بيانات3!$Q$6:$Q$995=11)*(100000-ROW(بيانات3!$Q$6:$Q$995)),ROWS(G$6:G34)))-5)))</f>
        <v/>
      </c>
      <c r="H34" s="42" t="str">
        <f>IF(بيانات3!Q34="","",IF(COUNTIF(بيانات3!$Q$6:$Q$995,11)&lt;ROWS(H$6:H34),"",INDEX(بيانات3!$H$6:$H$995,100000-SUMPRODUCT(LARGE((بيانات3!$Q$6:$Q$995=11)*(100000-ROW(بيانات3!$Q$6:$Q$995)),ROWS(H$6:H34)))-5)))</f>
        <v/>
      </c>
    </row>
    <row r="35" spans="1:8" ht="18" customHeight="1">
      <c r="A35" s="40" t="str">
        <f t="shared" si="0"/>
        <v/>
      </c>
      <c r="B35" s="41" t="str">
        <f>IF(بيانات3!Q35="","",IF(COUNTIF(بيانات3!$Q$6:$Q$995,1)&lt;ROWS(B$6:B35),"",INDEX(بيانات3!$B$6:$B$995,100000-SUMPRODUCT(LARGE((بيانات3!$Q$6:$Q$995=1)*(100000-ROW(بيانات3!$Q$6:$Q$995)),ROWS(B$6:B35)))-5)))</f>
        <v/>
      </c>
      <c r="C35" s="42" t="str">
        <f>IF(بيانات3!Q35="","",IF(COUNTIF(بيانات3!$Q$6:$Q$995,1)&lt;ROWS(C$6:C35),"",INDEX(بيانات3!$H$6:$H$995,100000-SUMPRODUCT(LARGE((بيانات3!$Q$6:$Q$995=1)*(100000-ROW(بيانات3!$Q$6:$Q$995)),ROWS(C$6:C35)))-5)))</f>
        <v/>
      </c>
      <c r="D35" s="43"/>
      <c r="E35" s="43"/>
      <c r="F35" s="40" t="str">
        <f t="shared" si="1"/>
        <v/>
      </c>
      <c r="G35" s="41" t="str">
        <f>IF(بيانات3!Q35="","",IF(COUNTIF(بيانات3!$Q$6:$Q$995,11)&lt;ROWS(G$6:G35),"",INDEX(بيانات3!$B$6:$B$995,100000-SUMPRODUCT(LARGE((بيانات3!$Q$6:$Q$995=11)*(100000-ROW(بيانات3!$Q$6:$Q$995)),ROWS(G$6:G35)))-5)))</f>
        <v/>
      </c>
      <c r="H35" s="42" t="str">
        <f>IF(بيانات3!Q35="","",IF(COUNTIF(بيانات3!$Q$6:$Q$995,11)&lt;ROWS(H$6:H35),"",INDEX(بيانات3!$H$6:$H$995,100000-SUMPRODUCT(LARGE((بيانات3!$Q$6:$Q$995=11)*(100000-ROW(بيانات3!$Q$6:$Q$995)),ROWS(H$6:H35)))-5)))</f>
        <v/>
      </c>
    </row>
    <row r="36" spans="1:8" ht="18" customHeight="1">
      <c r="A36" s="40" t="str">
        <f t="shared" si="0"/>
        <v/>
      </c>
      <c r="B36" s="41" t="str">
        <f>IF(بيانات3!Q36="","",IF(COUNTIF(بيانات3!$Q$6:$Q$995,1)&lt;ROWS(B$6:B36),"",INDEX(بيانات3!$B$6:$B$995,100000-SUMPRODUCT(LARGE((بيانات3!$Q$6:$Q$995=1)*(100000-ROW(بيانات3!$Q$6:$Q$995)),ROWS(B$6:B36)))-5)))</f>
        <v/>
      </c>
      <c r="C36" s="42" t="str">
        <f>IF(بيانات3!Q36="","",IF(COUNTIF(بيانات3!$Q$6:$Q$995,1)&lt;ROWS(C$6:C36),"",INDEX(بيانات3!$H$6:$H$995,100000-SUMPRODUCT(LARGE((بيانات3!$Q$6:$Q$995=1)*(100000-ROW(بيانات3!$Q$6:$Q$995)),ROWS(C$6:C36)))-5)))</f>
        <v/>
      </c>
      <c r="D36" s="43"/>
      <c r="E36" s="43"/>
      <c r="F36" s="40" t="str">
        <f t="shared" si="1"/>
        <v/>
      </c>
      <c r="G36" s="41" t="str">
        <f>IF(بيانات3!Q36="","",IF(COUNTIF(بيانات3!$Q$6:$Q$995,11)&lt;ROWS(G$6:G36),"",INDEX(بيانات3!$B$6:$B$995,100000-SUMPRODUCT(LARGE((بيانات3!$Q$6:$Q$995=11)*(100000-ROW(بيانات3!$Q$6:$Q$995)),ROWS(G$6:G36)))-5)))</f>
        <v/>
      </c>
      <c r="H36" s="42" t="str">
        <f>IF(بيانات3!Q36="","",IF(COUNTIF(بيانات3!$Q$6:$Q$995,11)&lt;ROWS(H$6:H36),"",INDEX(بيانات3!$H$6:$H$995,100000-SUMPRODUCT(LARGE((بيانات3!$Q$6:$Q$995=11)*(100000-ROW(بيانات3!$Q$6:$Q$995)),ROWS(H$6:H36)))-5)))</f>
        <v/>
      </c>
    </row>
    <row r="37" spans="1:8" ht="18" customHeight="1">
      <c r="A37" s="40" t="str">
        <f t="shared" si="0"/>
        <v/>
      </c>
      <c r="B37" s="41" t="str">
        <f>IF(بيانات3!Q37="","",IF(COUNTIF(بيانات3!$Q$6:$Q$995,1)&lt;ROWS(B$6:B37),"",INDEX(بيانات3!$B$6:$B$995,100000-SUMPRODUCT(LARGE((بيانات3!$Q$6:$Q$995=1)*(100000-ROW(بيانات3!$Q$6:$Q$995)),ROWS(B$6:B37)))-5)))</f>
        <v/>
      </c>
      <c r="C37" s="42" t="str">
        <f>IF(بيانات3!Q37="","",IF(COUNTIF(بيانات3!$Q$6:$Q$995,1)&lt;ROWS(C$6:C37),"",INDEX(بيانات3!$H$6:$H$995,100000-SUMPRODUCT(LARGE((بيانات3!$Q$6:$Q$995=1)*(100000-ROW(بيانات3!$Q$6:$Q$995)),ROWS(C$6:C37)))-5)))</f>
        <v/>
      </c>
      <c r="D37" s="43"/>
      <c r="E37" s="43"/>
      <c r="F37" s="40" t="str">
        <f t="shared" si="1"/>
        <v/>
      </c>
      <c r="G37" s="41" t="str">
        <f>IF(بيانات3!Q37="","",IF(COUNTIF(بيانات3!$Q$6:$Q$995,11)&lt;ROWS(G$6:G37),"",INDEX(بيانات3!$B$6:$B$995,100000-SUMPRODUCT(LARGE((بيانات3!$Q$6:$Q$995=11)*(100000-ROW(بيانات3!$Q$6:$Q$995)),ROWS(G$6:G37)))-5)))</f>
        <v/>
      </c>
      <c r="H37" s="42" t="str">
        <f>IF(بيانات3!Q37="","",IF(COUNTIF(بيانات3!$Q$6:$Q$995,11)&lt;ROWS(H$6:H37),"",INDEX(بيانات3!$H$6:$H$995,100000-SUMPRODUCT(LARGE((بيانات3!$Q$6:$Q$995=11)*(100000-ROW(بيانات3!$Q$6:$Q$995)),ROWS(H$6:H37)))-5)))</f>
        <v/>
      </c>
    </row>
    <row r="38" spans="1:8" ht="18" customHeight="1" thickBot="1">
      <c r="A38" s="44" t="str">
        <f t="shared" si="0"/>
        <v/>
      </c>
      <c r="B38" s="45" t="str">
        <f>IF(بيانات3!Q38="","",IF(COUNTIF(بيانات3!$Q$6:$Q$995,1)&lt;ROWS(B$6:B38),"",INDEX(بيانات3!$B$6:$B$995,100000-SUMPRODUCT(LARGE((بيانات3!$Q$6:$Q$995=1)*(100000-ROW(بيانات3!$Q$6:$Q$995)),ROWS(B$6:B38)))-5)))</f>
        <v/>
      </c>
      <c r="C38" s="46" t="str">
        <f>IF(بيانات3!Q38="","",IF(COUNTIF(بيانات3!$Q$6:$Q$995,1)&lt;ROWS(C$6:C38),"",INDEX(بيانات3!$H$6:$H$995,100000-SUMPRODUCT(LARGE((بيانات3!$Q$6:$Q$995=1)*(100000-ROW(بيانات3!$Q$6:$Q$995)),ROWS(C$6:C38)))-5)))</f>
        <v/>
      </c>
      <c r="D38" s="43"/>
      <c r="E38" s="43"/>
      <c r="F38" s="44" t="str">
        <f t="shared" si="1"/>
        <v/>
      </c>
      <c r="G38" s="45" t="str">
        <f>IF(بيانات3!Q38="","",IF(COUNTIF(بيانات3!$Q$6:$Q$995,11)&lt;ROWS(G$6:G38),"",INDEX(بيانات3!$B$6:$B$995,100000-SUMPRODUCT(LARGE((بيانات3!$Q$6:$Q$995=11)*(100000-ROW(بيانات3!$Q$6:$Q$995)),ROWS(G$6:G38)))-5)))</f>
        <v/>
      </c>
      <c r="H38" s="46" t="str">
        <f>IF(بيانات3!Q38="","",IF(COUNTIF(بيانات3!$Q$6:$Q$995,11)&lt;ROWS(H$6:H38),"",INDEX(بيانات3!$H$6:$H$995,100000-SUMPRODUCT(LARGE((بيانات3!$Q$6:$Q$995=11)*(100000-ROW(بيانات3!$Q$6:$Q$995)),ROWS(H$6:H38)))-5)))</f>
        <v/>
      </c>
    </row>
    <row r="39" spans="1:8" ht="22.5" customHeight="1" thickTop="1" thickBot="1">
      <c r="A39" s="47"/>
      <c r="B39" s="47"/>
      <c r="C39" s="47"/>
      <c r="D39" s="378" t="s">
        <v>33</v>
      </c>
      <c r="E39" s="379"/>
      <c r="F39" s="47"/>
      <c r="G39" s="47"/>
      <c r="H39" s="47"/>
    </row>
    <row r="40" spans="1:8" ht="21.75" customHeight="1" thickTop="1">
      <c r="A40" s="372" t="s">
        <v>34</v>
      </c>
      <c r="B40" s="373"/>
      <c r="C40" s="48">
        <f>بيانات3!T1</f>
        <v>0</v>
      </c>
      <c r="D40" s="390"/>
      <c r="E40" s="391"/>
      <c r="F40" s="372" t="s">
        <v>37</v>
      </c>
      <c r="G40" s="373"/>
      <c r="H40" s="48">
        <f>COUNTIF(C6:C38:H6:H38,"منقول")</f>
        <v>0</v>
      </c>
    </row>
    <row r="41" spans="1:8" ht="18.75" customHeight="1">
      <c r="A41" s="374" t="s">
        <v>35</v>
      </c>
      <c r="B41" s="375"/>
      <c r="C41" s="49">
        <f>بيانات3!W1</f>
        <v>0</v>
      </c>
      <c r="D41" s="390"/>
      <c r="E41" s="391"/>
      <c r="F41" s="374" t="s">
        <v>38</v>
      </c>
      <c r="G41" s="375"/>
      <c r="H41" s="49">
        <f>COUNTIF(C6:C38:H6:H38,"باق")</f>
        <v>0</v>
      </c>
    </row>
    <row r="42" spans="1:8" ht="18.75" customHeight="1" thickBot="1">
      <c r="A42" s="376" t="s">
        <v>36</v>
      </c>
      <c r="B42" s="377"/>
      <c r="C42" s="50">
        <f>SUM(C40:C41)</f>
        <v>0</v>
      </c>
      <c r="D42" s="390"/>
      <c r="E42" s="391"/>
      <c r="F42" s="376" t="s">
        <v>36</v>
      </c>
      <c r="G42" s="377"/>
      <c r="H42" s="50">
        <f>SUM(H40:H41)</f>
        <v>0</v>
      </c>
    </row>
    <row r="43" spans="1:8" ht="17.25" customHeight="1" thickTop="1">
      <c r="A43" s="386" t="s">
        <v>75</v>
      </c>
      <c r="B43" s="386"/>
      <c r="C43" s="51"/>
      <c r="D43" s="388" t="s">
        <v>46</v>
      </c>
      <c r="E43" s="388"/>
      <c r="F43" s="51"/>
      <c r="G43" s="389" t="s">
        <v>47</v>
      </c>
      <c r="H43" s="389"/>
    </row>
    <row r="44" spans="1:8" ht="15.75" customHeight="1">
      <c r="A44" s="387">
        <f>شرق</f>
        <v>0</v>
      </c>
      <c r="B44" s="387"/>
      <c r="C44" s="52"/>
      <c r="D44" s="364">
        <f>حاسب</f>
        <v>0</v>
      </c>
      <c r="E44" s="364"/>
      <c r="F44" s="52"/>
      <c r="G44" s="365">
        <f>مدير</f>
        <v>0</v>
      </c>
      <c r="H44" s="365"/>
    </row>
    <row r="45" spans="1:8" ht="6.75" customHeight="1" thickBot="1">
      <c r="A45" s="53"/>
      <c r="B45" s="53"/>
      <c r="C45" s="53"/>
      <c r="D45" s="382"/>
      <c r="E45" s="382"/>
      <c r="F45" s="53"/>
      <c r="G45" s="53"/>
      <c r="H45" s="53"/>
    </row>
    <row r="46" spans="1:8" ht="18.75" customHeight="1" thickBot="1">
      <c r="A46" s="393">
        <f>مديرية</f>
        <v>0</v>
      </c>
      <c r="B46" s="395"/>
      <c r="D46" s="31"/>
      <c r="E46" s="32"/>
      <c r="G46" s="393">
        <f>مدرسة</f>
        <v>0</v>
      </c>
      <c r="H46" s="395"/>
    </row>
    <row r="47" spans="1:8" ht="17.25" customHeight="1" thickBot="1">
      <c r="A47" s="393">
        <f>ادارة</f>
        <v>0</v>
      </c>
      <c r="B47" s="395"/>
      <c r="E47" s="33"/>
      <c r="G47" s="393">
        <f>عام</f>
        <v>0</v>
      </c>
      <c r="H47" s="395"/>
    </row>
    <row r="48" spans="1:8" ht="24.75" customHeight="1" thickTop="1" thickBot="1">
      <c r="D48" s="146" t="s">
        <v>25</v>
      </c>
      <c r="E48" s="34" t="s">
        <v>119</v>
      </c>
    </row>
    <row r="49" spans="1:8" ht="21.75" customHeight="1" thickTop="1">
      <c r="A49" s="383" t="s">
        <v>27</v>
      </c>
      <c r="B49" s="406"/>
      <c r="C49" s="407"/>
      <c r="D49" s="35"/>
      <c r="E49" s="35"/>
      <c r="F49" s="383" t="s">
        <v>28</v>
      </c>
      <c r="G49" s="406"/>
      <c r="H49" s="407"/>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IF(بيانات3!Q6="","",IF(COUNTIF(بيانات3!$Q$6:$Q$995,2)&lt;ROWS(B$51:B51),"",INDEX(بيانات3!$B$6:$B$995,100000-SUMPRODUCT(LARGE((بيانات3!$Q$6:$Q$995=2)*(100000-ROW(بيانات3!$Q$6:$Q$995)),ROWS(B$51:B51)))-5)))</f>
        <v/>
      </c>
      <c r="C51" s="42" t="str">
        <f>IF(بيانات3!Q6="","",IF(COUNTIF(بيانات3!$Q$6:$Q$995,2)&lt;ROWS(C$51:C51),"",INDEX(بيانات3!$H$6:$H$995,100000-SUMPRODUCT(LARGE((بيانات3!$Q$6:$Q$995=2)*(100000-ROW(بيانات3!$Q$6:$Q$995)),ROWS(C$51:C51)))-5)))</f>
        <v/>
      </c>
      <c r="D51" s="43"/>
      <c r="E51" s="43"/>
      <c r="F51" s="40" t="str">
        <f>IF(G51="","",ROW()-50)</f>
        <v/>
      </c>
      <c r="G51" s="41" t="str">
        <f>IF(بيانات3!Q6="","",IF(COUNTIF(بيانات3!$Q$6:$Q$995,22)&lt;ROWS(G$51:G51),"",INDEX(بيانات3!$B$6:$B$995,100000-SUMPRODUCT(LARGE((بيانات3!$Q$6:$Q$995=22)*(100000-ROW(بيانات3!$Q$6:$Q$995)),ROWS(G$51:G51)))-5)))</f>
        <v/>
      </c>
      <c r="H51" s="42" t="str">
        <f>IF(بيانات3!Q6="","",IF(COUNTIF(بيانات3!$Q$6:$Q$995,22)&lt;ROWS(H$51:H51),"",INDEX(بيانات3!$H$6:$H$995,100000-SUMPRODUCT(LARGE((بيانات3!$Q$6:$Q$995=22)*(100000-ROW(بيانات3!$Q$6:$Q$995)),ROWS(H$51:H51)))-5)))</f>
        <v/>
      </c>
    </row>
    <row r="52" spans="1:8" ht="18.75" customHeight="1">
      <c r="A52" s="40" t="str">
        <f t="shared" ref="A52:A81" si="2">IF(B52="","",ROW()-50)</f>
        <v/>
      </c>
      <c r="B52" s="41" t="str">
        <f>IF(بيانات3!Q7="","",IF(COUNTIF(بيانات3!$Q$6:$Q$995,2)&lt;ROWS(B$51:B52),"",INDEX(بيانات3!$B$6:$B$995,100000-SUMPRODUCT(LARGE((بيانات3!$Q$6:$Q$995=2)*(100000-ROW(بيانات3!$Q$6:$Q$995)),ROWS(B$51:B52)))-5)))</f>
        <v/>
      </c>
      <c r="C52" s="42" t="str">
        <f>IF(بيانات3!Q7="","",IF(COUNTIF(بيانات3!$Q$6:$Q$995,2)&lt;ROWS(C$51:C52),"",INDEX(بيانات3!$H$6:$H$995,100000-SUMPRODUCT(LARGE((بيانات3!$Q$6:$Q$995=2)*(100000-ROW(بيانات3!$Q$6:$Q$995)),ROWS(C$51:C52)))-5)))</f>
        <v/>
      </c>
      <c r="D52" s="43"/>
      <c r="E52" s="43"/>
      <c r="F52" s="40" t="str">
        <f t="shared" ref="F52:F81" si="3">IF(G52="","",ROW()-50)</f>
        <v/>
      </c>
      <c r="G52" s="41" t="str">
        <f>IF(بيانات3!Q7="","",IF(COUNTIF(بيانات3!$Q$6:$Q$995,22)&lt;ROWS(G$51:G52),"",INDEX(بيانات3!$B$6:$B$995,100000-SUMPRODUCT(LARGE((بيانات3!$Q$6:$Q$995=22)*(100000-ROW(بيانات3!$Q$6:$Q$995)),ROWS(G$51:G52)))-5)))</f>
        <v/>
      </c>
      <c r="H52" s="42" t="str">
        <f>IF(بيانات3!Q7="","",IF(COUNTIF(بيانات3!$Q$6:$Q$995,22)&lt;ROWS(H$51:H52),"",INDEX(بيانات3!$H$6:$H$995,100000-SUMPRODUCT(LARGE((بيانات3!$Q$6:$Q$995=22)*(100000-ROW(بيانات3!$Q$6:$Q$995)),ROWS(H$51:H52)))-5)))</f>
        <v/>
      </c>
    </row>
    <row r="53" spans="1:8" ht="18.75" customHeight="1">
      <c r="A53" s="40" t="str">
        <f t="shared" si="2"/>
        <v/>
      </c>
      <c r="B53" s="41" t="str">
        <f>IF(بيانات3!Q8="","",IF(COUNTIF(بيانات3!$Q$6:$Q$995,2)&lt;ROWS(B$51:B53),"",INDEX(بيانات3!$B$6:$B$995,100000-SUMPRODUCT(LARGE((بيانات3!$Q$6:$Q$995=2)*(100000-ROW(بيانات3!$Q$6:$Q$995)),ROWS(B$51:B53)))-5)))</f>
        <v/>
      </c>
      <c r="C53" s="42" t="str">
        <f>IF(بيانات3!Q8="","",IF(COUNTIF(بيانات3!$Q$6:$Q$995,2)&lt;ROWS(C$51:C53),"",INDEX(بيانات3!$H$6:$H$995,100000-SUMPRODUCT(LARGE((بيانات3!$Q$6:$Q$995=2)*(100000-ROW(بيانات3!$Q$6:$Q$995)),ROWS(C$51:C53)))-5)))</f>
        <v/>
      </c>
      <c r="D53" s="43"/>
      <c r="E53" s="43"/>
      <c r="F53" s="40" t="str">
        <f t="shared" si="3"/>
        <v/>
      </c>
      <c r="G53" s="41" t="str">
        <f>IF(بيانات3!Q8="","",IF(COUNTIF(بيانات3!$Q$6:$Q$995,22)&lt;ROWS(G$51:G53),"",INDEX(بيانات3!$B$6:$B$995,100000-SUMPRODUCT(LARGE((بيانات3!$Q$6:$Q$995=22)*(100000-ROW(بيانات3!$Q$6:$Q$995)),ROWS(G$51:G53)))-5)))</f>
        <v/>
      </c>
      <c r="H53" s="42" t="str">
        <f>IF(بيانات3!Q8="","",IF(COUNTIF(بيانات3!$Q$6:$Q$995,22)&lt;ROWS(H$51:H53),"",INDEX(بيانات3!$H$6:$H$995,100000-SUMPRODUCT(LARGE((بيانات3!$Q$6:$Q$995=22)*(100000-ROW(بيانات3!$Q$6:$Q$995)),ROWS(H$51:H53)))-5)))</f>
        <v/>
      </c>
    </row>
    <row r="54" spans="1:8" ht="18.75" customHeight="1">
      <c r="A54" s="40" t="str">
        <f t="shared" si="2"/>
        <v/>
      </c>
      <c r="B54" s="41" t="str">
        <f>IF(بيانات3!Q9="","",IF(COUNTIF(بيانات3!$Q$6:$Q$995,2)&lt;ROWS(B$51:B54),"",INDEX(بيانات3!$B$6:$B$995,100000-SUMPRODUCT(LARGE((بيانات3!$Q$6:$Q$995=2)*(100000-ROW(بيانات3!$Q$6:$Q$995)),ROWS(B$51:B54)))-5)))</f>
        <v/>
      </c>
      <c r="C54" s="42" t="str">
        <f>IF(بيانات3!Q9="","",IF(COUNTIF(بيانات3!$Q$6:$Q$995,2)&lt;ROWS(C$51:C54),"",INDEX(بيانات3!$H$6:$H$995,100000-SUMPRODUCT(LARGE((بيانات3!$Q$6:$Q$995=2)*(100000-ROW(بيانات3!$Q$6:$Q$995)),ROWS(C$51:C54)))-5)))</f>
        <v/>
      </c>
      <c r="D54" s="43"/>
      <c r="E54" s="43"/>
      <c r="F54" s="40" t="str">
        <f t="shared" si="3"/>
        <v/>
      </c>
      <c r="G54" s="41" t="str">
        <f>IF(بيانات3!Q9="","",IF(COUNTIF(بيانات3!$Q$6:$Q$995,22)&lt;ROWS(G$51:G54),"",INDEX(بيانات3!$B$6:$B$995,100000-SUMPRODUCT(LARGE((بيانات3!$Q$6:$Q$995=22)*(100000-ROW(بيانات3!$Q$6:$Q$995)),ROWS(G$51:G54)))-5)))</f>
        <v/>
      </c>
      <c r="H54" s="42" t="str">
        <f>IF(بيانات3!Q9="","",IF(COUNTIF(بيانات3!$Q$6:$Q$995,22)&lt;ROWS(H$51:H54),"",INDEX(بيانات3!$H$6:$H$995,100000-SUMPRODUCT(LARGE((بيانات3!$Q$6:$Q$995=22)*(100000-ROW(بيانات3!$Q$6:$Q$995)),ROWS(H$51:H54)))-5)))</f>
        <v/>
      </c>
    </row>
    <row r="55" spans="1:8" ht="18.75" customHeight="1">
      <c r="A55" s="40" t="str">
        <f t="shared" si="2"/>
        <v/>
      </c>
      <c r="B55" s="41" t="str">
        <f>IF(بيانات3!Q10="","",IF(COUNTIF(بيانات3!$Q$6:$Q$995,2)&lt;ROWS(B$51:B55),"",INDEX(بيانات3!$B$6:$B$995,100000-SUMPRODUCT(LARGE((بيانات3!$Q$6:$Q$995=2)*(100000-ROW(بيانات3!$Q$6:$Q$995)),ROWS(B$51:B55)))-5)))</f>
        <v/>
      </c>
      <c r="C55" s="42" t="str">
        <f>IF(بيانات3!Q10="","",IF(COUNTIF(بيانات3!$Q$6:$Q$995,2)&lt;ROWS(C$51:C55),"",INDEX(بيانات3!$H$6:$H$995,100000-SUMPRODUCT(LARGE((بيانات3!$Q$6:$Q$995=2)*(100000-ROW(بيانات3!$Q$6:$Q$995)),ROWS(C$51:C55)))-5)))</f>
        <v/>
      </c>
      <c r="D55" s="43"/>
      <c r="E55" s="43"/>
      <c r="F55" s="40" t="str">
        <f t="shared" si="3"/>
        <v/>
      </c>
      <c r="G55" s="41" t="str">
        <f>IF(بيانات3!Q10="","",IF(COUNTIF(بيانات3!$Q$6:$Q$995,22)&lt;ROWS(G$51:G55),"",INDEX(بيانات3!$B$6:$B$995,100000-SUMPRODUCT(LARGE((بيانات3!$Q$6:$Q$995=22)*(100000-ROW(بيانات3!$Q$6:$Q$995)),ROWS(G$51:G55)))-5)))</f>
        <v/>
      </c>
      <c r="H55" s="42" t="str">
        <f>IF(بيانات3!Q10="","",IF(COUNTIF(بيانات3!$Q$6:$Q$995,22)&lt;ROWS(H$51:H55),"",INDEX(بيانات3!$H$6:$H$995,100000-SUMPRODUCT(LARGE((بيانات3!$Q$6:$Q$995=22)*(100000-ROW(بيانات3!$Q$6:$Q$995)),ROWS(H$51:H55)))-5)))</f>
        <v/>
      </c>
    </row>
    <row r="56" spans="1:8" ht="18.75" customHeight="1">
      <c r="A56" s="40" t="str">
        <f t="shared" si="2"/>
        <v/>
      </c>
      <c r="B56" s="41" t="str">
        <f>IF(بيانات3!Q11="","",IF(COUNTIF(بيانات3!$Q$6:$Q$995,2)&lt;ROWS(B$51:B56),"",INDEX(بيانات3!$B$6:$B$995,100000-SUMPRODUCT(LARGE((بيانات3!$Q$6:$Q$995=2)*(100000-ROW(بيانات3!$Q$6:$Q$995)),ROWS(B$51:B56)))-5)))</f>
        <v/>
      </c>
      <c r="C56" s="42" t="str">
        <f>IF(بيانات3!Q11="","",IF(COUNTIF(بيانات3!$Q$6:$Q$995,2)&lt;ROWS(C$51:C56),"",INDEX(بيانات3!$H$6:$H$995,100000-SUMPRODUCT(LARGE((بيانات3!$Q$6:$Q$995=2)*(100000-ROW(بيانات3!$Q$6:$Q$995)),ROWS(C$51:C56)))-5)))</f>
        <v/>
      </c>
      <c r="D56" s="43"/>
      <c r="E56" s="43"/>
      <c r="F56" s="40" t="str">
        <f t="shared" si="3"/>
        <v/>
      </c>
      <c r="G56" s="41" t="str">
        <f>IF(بيانات3!Q11="","",IF(COUNTIF(بيانات3!$Q$6:$Q$995,22)&lt;ROWS(G$51:G56),"",INDEX(بيانات3!$B$6:$B$995,100000-SUMPRODUCT(LARGE((بيانات3!$Q$6:$Q$995=22)*(100000-ROW(بيانات3!$Q$6:$Q$995)),ROWS(G$51:G56)))-5)))</f>
        <v/>
      </c>
      <c r="H56" s="42" t="str">
        <f>IF(بيانات3!Q11="","",IF(COUNTIF(بيانات3!$Q$6:$Q$995,22)&lt;ROWS(H$51:H56),"",INDEX(بيانات3!$H$6:$H$995,100000-SUMPRODUCT(LARGE((بيانات3!$Q$6:$Q$995=22)*(100000-ROW(بيانات3!$Q$6:$Q$995)),ROWS(H$51:H56)))-5)))</f>
        <v/>
      </c>
    </row>
    <row r="57" spans="1:8" ht="18.75" customHeight="1">
      <c r="A57" s="40" t="str">
        <f t="shared" si="2"/>
        <v/>
      </c>
      <c r="B57" s="41" t="str">
        <f>IF(بيانات3!Q12="","",IF(COUNTIF(بيانات3!$Q$6:$Q$995,2)&lt;ROWS(B$51:B57),"",INDEX(بيانات3!$B$6:$B$995,100000-SUMPRODUCT(LARGE((بيانات3!$Q$6:$Q$995=2)*(100000-ROW(بيانات3!$Q$6:$Q$995)),ROWS(B$51:B57)))-5)))</f>
        <v/>
      </c>
      <c r="C57" s="42" t="str">
        <f>IF(بيانات3!Q12="","",IF(COUNTIF(بيانات3!$Q$6:$Q$995,2)&lt;ROWS(C$51:C57),"",INDEX(بيانات3!$H$6:$H$995,100000-SUMPRODUCT(LARGE((بيانات3!$Q$6:$Q$995=2)*(100000-ROW(بيانات3!$Q$6:$Q$995)),ROWS(C$51:C57)))-5)))</f>
        <v/>
      </c>
      <c r="D57" s="43"/>
      <c r="E57" s="43"/>
      <c r="F57" s="40" t="str">
        <f t="shared" si="3"/>
        <v/>
      </c>
      <c r="G57" s="41" t="str">
        <f>IF(بيانات3!Q12="","",IF(COUNTIF(بيانات3!$Q$6:$Q$995,22)&lt;ROWS(G$51:G57),"",INDEX(بيانات3!$B$6:$B$995,100000-SUMPRODUCT(LARGE((بيانات3!$Q$6:$Q$995=22)*(100000-ROW(بيانات3!$Q$6:$Q$995)),ROWS(G$51:G57)))-5)))</f>
        <v/>
      </c>
      <c r="H57" s="42" t="str">
        <f>IF(بيانات3!Q12="","",IF(COUNTIF(بيانات3!$Q$6:$Q$995,22)&lt;ROWS(H$51:H57),"",INDEX(بيانات3!$H$6:$H$995,100000-SUMPRODUCT(LARGE((بيانات3!$Q$6:$Q$995=22)*(100000-ROW(بيانات3!$Q$6:$Q$995)),ROWS(H$51:H57)))-5)))</f>
        <v/>
      </c>
    </row>
    <row r="58" spans="1:8" ht="18.75" customHeight="1">
      <c r="A58" s="40" t="str">
        <f t="shared" si="2"/>
        <v/>
      </c>
      <c r="B58" s="41" t="str">
        <f>IF(بيانات3!Q13="","",IF(COUNTIF(بيانات3!$Q$6:$Q$995,2)&lt;ROWS(B$51:B58),"",INDEX(بيانات3!$B$6:$B$995,100000-SUMPRODUCT(LARGE((بيانات3!$Q$6:$Q$995=2)*(100000-ROW(بيانات3!$Q$6:$Q$995)),ROWS(B$51:B58)))-5)))</f>
        <v/>
      </c>
      <c r="C58" s="42" t="str">
        <f>IF(بيانات3!Q13="","",IF(COUNTIF(بيانات3!$Q$6:$Q$995,2)&lt;ROWS(C$51:C58),"",INDEX(بيانات3!$H$6:$H$995,100000-SUMPRODUCT(LARGE((بيانات3!$Q$6:$Q$995=2)*(100000-ROW(بيانات3!$Q$6:$Q$995)),ROWS(C$51:C58)))-5)))</f>
        <v/>
      </c>
      <c r="D58" s="43"/>
      <c r="E58" s="43"/>
      <c r="F58" s="40" t="str">
        <f t="shared" si="3"/>
        <v/>
      </c>
      <c r="G58" s="41" t="str">
        <f>IF(بيانات3!Q13="","",IF(COUNTIF(بيانات3!$Q$6:$Q$995,22)&lt;ROWS(G$51:G58),"",INDEX(بيانات3!$B$6:$B$995,100000-SUMPRODUCT(LARGE((بيانات3!$Q$6:$Q$995=22)*(100000-ROW(بيانات3!$Q$6:$Q$995)),ROWS(G$51:G58)))-5)))</f>
        <v/>
      </c>
      <c r="H58" s="42" t="str">
        <f>IF(بيانات3!Q13="","",IF(COUNTIF(بيانات3!$Q$6:$Q$995,22)&lt;ROWS(H$51:H58),"",INDEX(بيانات3!$H$6:$H$995,100000-SUMPRODUCT(LARGE((بيانات3!$Q$6:$Q$995=22)*(100000-ROW(بيانات3!$Q$6:$Q$995)),ROWS(H$51:H58)))-5)))</f>
        <v/>
      </c>
    </row>
    <row r="59" spans="1:8" ht="18.75" customHeight="1">
      <c r="A59" s="40" t="str">
        <f t="shared" si="2"/>
        <v/>
      </c>
      <c r="B59" s="41" t="str">
        <f>IF(بيانات3!Q14="","",IF(COUNTIF(بيانات3!$Q$6:$Q$995,2)&lt;ROWS(B$51:B59),"",INDEX(بيانات3!$B$6:$B$995,100000-SUMPRODUCT(LARGE((بيانات3!$Q$6:$Q$995=2)*(100000-ROW(بيانات3!$Q$6:$Q$995)),ROWS(B$51:B59)))-5)))</f>
        <v/>
      </c>
      <c r="C59" s="42" t="str">
        <f>IF(بيانات3!Q14="","",IF(COUNTIF(بيانات3!$Q$6:$Q$995,2)&lt;ROWS(C$51:C59),"",INDEX(بيانات3!$H$6:$H$995,100000-SUMPRODUCT(LARGE((بيانات3!$Q$6:$Q$995=2)*(100000-ROW(بيانات3!$Q$6:$Q$995)),ROWS(C$51:C59)))-5)))</f>
        <v/>
      </c>
      <c r="D59" s="43"/>
      <c r="E59" s="43"/>
      <c r="F59" s="40" t="str">
        <f t="shared" si="3"/>
        <v/>
      </c>
      <c r="G59" s="41" t="str">
        <f>IF(بيانات3!Q14="","",IF(COUNTIF(بيانات3!$Q$6:$Q$995,22)&lt;ROWS(G$51:G59),"",INDEX(بيانات3!$B$6:$B$995,100000-SUMPRODUCT(LARGE((بيانات3!$Q$6:$Q$995=22)*(100000-ROW(بيانات3!$Q$6:$Q$995)),ROWS(G$51:G59)))-5)))</f>
        <v/>
      </c>
      <c r="H59" s="42" t="str">
        <f>IF(بيانات3!Q14="","",IF(COUNTIF(بيانات3!$Q$6:$Q$995,22)&lt;ROWS(H$51:H59),"",INDEX(بيانات3!$H$6:$H$995,100000-SUMPRODUCT(LARGE((بيانات3!$Q$6:$Q$995=22)*(100000-ROW(بيانات3!$Q$6:$Q$995)),ROWS(H$51:H59)))-5)))</f>
        <v/>
      </c>
    </row>
    <row r="60" spans="1:8" ht="18.75" customHeight="1">
      <c r="A60" s="40" t="str">
        <f t="shared" si="2"/>
        <v/>
      </c>
      <c r="B60" s="41" t="str">
        <f>IF(بيانات3!Q15="","",IF(COUNTIF(بيانات3!$Q$6:$Q$995,2)&lt;ROWS(B$51:B60),"",INDEX(بيانات3!$B$6:$B$995,100000-SUMPRODUCT(LARGE((بيانات3!$Q$6:$Q$995=2)*(100000-ROW(بيانات3!$Q$6:$Q$995)),ROWS(B$51:B60)))-5)))</f>
        <v/>
      </c>
      <c r="C60" s="42" t="str">
        <f>IF(بيانات3!Q15="","",IF(COUNTIF(بيانات3!$Q$6:$Q$995,2)&lt;ROWS(C$51:C60),"",INDEX(بيانات3!$H$6:$H$995,100000-SUMPRODUCT(LARGE((بيانات3!$Q$6:$Q$995=2)*(100000-ROW(بيانات3!$Q$6:$Q$995)),ROWS(C$51:C60)))-5)))</f>
        <v/>
      </c>
      <c r="D60" s="43"/>
      <c r="E60" s="43"/>
      <c r="F60" s="40" t="str">
        <f t="shared" si="3"/>
        <v/>
      </c>
      <c r="G60" s="41" t="str">
        <f>IF(بيانات3!Q15="","",IF(COUNTIF(بيانات3!$Q$6:$Q$995,22)&lt;ROWS(G$51:G60),"",INDEX(بيانات3!$B$6:$B$995,100000-SUMPRODUCT(LARGE((بيانات3!$Q$6:$Q$995=22)*(100000-ROW(بيانات3!$Q$6:$Q$995)),ROWS(G$51:G60)))-5)))</f>
        <v/>
      </c>
      <c r="H60" s="42" t="str">
        <f>IF(بيانات3!Q15="","",IF(COUNTIF(بيانات3!$Q$6:$Q$995,22)&lt;ROWS(H$51:H60),"",INDEX(بيانات3!$H$6:$H$995,100000-SUMPRODUCT(LARGE((بيانات3!$Q$6:$Q$995=22)*(100000-ROW(بيانات3!$Q$6:$Q$995)),ROWS(H$51:H60)))-5)))</f>
        <v/>
      </c>
    </row>
    <row r="61" spans="1:8" ht="18.75" customHeight="1">
      <c r="A61" s="40" t="str">
        <f t="shared" si="2"/>
        <v/>
      </c>
      <c r="B61" s="41" t="str">
        <f>IF(بيانات3!Q16="","",IF(COUNTIF(بيانات3!$Q$6:$Q$995,2)&lt;ROWS(B$51:B61),"",INDEX(بيانات3!$B$6:$B$995,100000-SUMPRODUCT(LARGE((بيانات3!$Q$6:$Q$995=2)*(100000-ROW(بيانات3!$Q$6:$Q$995)),ROWS(B$51:B61)))-5)))</f>
        <v/>
      </c>
      <c r="C61" s="42" t="str">
        <f>IF(بيانات3!Q16="","",IF(COUNTIF(بيانات3!$Q$6:$Q$995,2)&lt;ROWS(C$51:C61),"",INDEX(بيانات3!$H$6:$H$995,100000-SUMPRODUCT(LARGE((بيانات3!$Q$6:$Q$995=2)*(100000-ROW(بيانات3!$Q$6:$Q$995)),ROWS(C$51:C61)))-5)))</f>
        <v/>
      </c>
      <c r="D61" s="43"/>
      <c r="E61" s="43"/>
      <c r="F61" s="40" t="str">
        <f t="shared" si="3"/>
        <v/>
      </c>
      <c r="G61" s="41" t="str">
        <f>IF(بيانات3!Q16="","",IF(COUNTIF(بيانات3!$Q$6:$Q$995,22)&lt;ROWS(G$51:G61),"",INDEX(بيانات3!$B$6:$B$995,100000-SUMPRODUCT(LARGE((بيانات3!$Q$6:$Q$995=22)*(100000-ROW(بيانات3!$Q$6:$Q$995)),ROWS(G$51:G61)))-5)))</f>
        <v/>
      </c>
      <c r="H61" s="42" t="str">
        <f>IF(بيانات3!Q16="","",IF(COUNTIF(بيانات3!$Q$6:$Q$995,22)&lt;ROWS(H$51:H61),"",INDEX(بيانات3!$H$6:$H$995,100000-SUMPRODUCT(LARGE((بيانات3!$Q$6:$Q$995=22)*(100000-ROW(بيانات3!$Q$6:$Q$995)),ROWS(H$51:H61)))-5)))</f>
        <v/>
      </c>
    </row>
    <row r="62" spans="1:8" ht="18.75" customHeight="1">
      <c r="A62" s="40" t="str">
        <f t="shared" si="2"/>
        <v/>
      </c>
      <c r="B62" s="41" t="str">
        <f>IF(بيانات3!Q17="","",IF(COUNTIF(بيانات3!$Q$6:$Q$995,2)&lt;ROWS(B$51:B62),"",INDEX(بيانات3!$B$6:$B$995,100000-SUMPRODUCT(LARGE((بيانات3!$Q$6:$Q$995=2)*(100000-ROW(بيانات3!$Q$6:$Q$995)),ROWS(B$51:B62)))-5)))</f>
        <v/>
      </c>
      <c r="C62" s="42" t="str">
        <f>IF(بيانات3!Q17="","",IF(COUNTIF(بيانات3!$Q$6:$Q$995,2)&lt;ROWS(C$51:C62),"",INDEX(بيانات3!$H$6:$H$995,100000-SUMPRODUCT(LARGE((بيانات3!$Q$6:$Q$995=2)*(100000-ROW(بيانات3!$Q$6:$Q$995)),ROWS(C$51:C62)))-5)))</f>
        <v/>
      </c>
      <c r="D62" s="43"/>
      <c r="E62" s="43"/>
      <c r="F62" s="40" t="str">
        <f t="shared" si="3"/>
        <v/>
      </c>
      <c r="G62" s="41" t="str">
        <f>IF(بيانات3!Q17="","",IF(COUNTIF(بيانات3!$Q$6:$Q$995,22)&lt;ROWS(G$51:G62),"",INDEX(بيانات3!$B$6:$B$995,100000-SUMPRODUCT(LARGE((بيانات3!$Q$6:$Q$995=22)*(100000-ROW(بيانات3!$Q$6:$Q$995)),ROWS(G$51:G62)))-5)))</f>
        <v/>
      </c>
      <c r="H62" s="42" t="str">
        <f>IF(بيانات3!Q17="","",IF(COUNTIF(بيانات3!$Q$6:$Q$995,22)&lt;ROWS(H$51:H62),"",INDEX(بيانات3!$H$6:$H$995,100000-SUMPRODUCT(LARGE((بيانات3!$Q$6:$Q$995=22)*(100000-ROW(بيانات3!$Q$6:$Q$995)),ROWS(H$51:H62)))-5)))</f>
        <v/>
      </c>
    </row>
    <row r="63" spans="1:8" ht="18.75" customHeight="1">
      <c r="A63" s="40" t="str">
        <f t="shared" si="2"/>
        <v/>
      </c>
      <c r="B63" s="41" t="str">
        <f>IF(بيانات3!Q18="","",IF(COUNTIF(بيانات3!$Q$6:$Q$995,2)&lt;ROWS(B$51:B63),"",INDEX(بيانات3!$B$6:$B$995,100000-SUMPRODUCT(LARGE((بيانات3!$Q$6:$Q$995=2)*(100000-ROW(بيانات3!$Q$6:$Q$995)),ROWS(B$51:B63)))-5)))</f>
        <v/>
      </c>
      <c r="C63" s="42" t="str">
        <f>IF(بيانات3!Q18="","",IF(COUNTIF(بيانات3!$Q$6:$Q$995,2)&lt;ROWS(C$51:C63),"",INDEX(بيانات3!$H$6:$H$995,100000-SUMPRODUCT(LARGE((بيانات3!$Q$6:$Q$995=2)*(100000-ROW(بيانات3!$Q$6:$Q$995)),ROWS(C$51:C63)))-5)))</f>
        <v/>
      </c>
      <c r="D63" s="43"/>
      <c r="E63" s="43"/>
      <c r="F63" s="40" t="str">
        <f t="shared" si="3"/>
        <v/>
      </c>
      <c r="G63" s="41" t="str">
        <f>IF(بيانات3!Q18="","",IF(COUNTIF(بيانات3!$Q$6:$Q$995,22)&lt;ROWS(G$51:G63),"",INDEX(بيانات3!$B$6:$B$995,100000-SUMPRODUCT(LARGE((بيانات3!$Q$6:$Q$995=22)*(100000-ROW(بيانات3!$Q$6:$Q$995)),ROWS(G$51:G63)))-5)))</f>
        <v/>
      </c>
      <c r="H63" s="42" t="str">
        <f>IF(بيانات3!Q18="","",IF(COUNTIF(بيانات3!$Q$6:$Q$995,22)&lt;ROWS(H$51:H63),"",INDEX(بيانات3!$H$6:$H$995,100000-SUMPRODUCT(LARGE((بيانات3!$Q$6:$Q$995=22)*(100000-ROW(بيانات3!$Q$6:$Q$995)),ROWS(H$51:H63)))-5)))</f>
        <v/>
      </c>
    </row>
    <row r="64" spans="1:8" ht="18.75" customHeight="1">
      <c r="A64" s="40" t="str">
        <f t="shared" si="2"/>
        <v/>
      </c>
      <c r="B64" s="41" t="str">
        <f>IF(بيانات3!Q19="","",IF(COUNTIF(بيانات3!$Q$6:$Q$995,2)&lt;ROWS(B$51:B64),"",INDEX(بيانات3!$B$6:$B$995,100000-SUMPRODUCT(LARGE((بيانات3!$Q$6:$Q$995=2)*(100000-ROW(بيانات3!$Q$6:$Q$995)),ROWS(B$51:B64)))-5)))</f>
        <v/>
      </c>
      <c r="C64" s="42" t="str">
        <f>IF(بيانات3!Q19="","",IF(COUNTIF(بيانات3!$Q$6:$Q$995,2)&lt;ROWS(C$51:C64),"",INDEX(بيانات3!$H$6:$H$995,100000-SUMPRODUCT(LARGE((بيانات3!$Q$6:$Q$995=2)*(100000-ROW(بيانات3!$Q$6:$Q$995)),ROWS(C$51:C64)))-5)))</f>
        <v/>
      </c>
      <c r="D64" s="43"/>
      <c r="E64" s="43"/>
      <c r="F64" s="40" t="str">
        <f t="shared" si="3"/>
        <v/>
      </c>
      <c r="G64" s="41" t="str">
        <f>IF(بيانات3!Q19="","",IF(COUNTIF(بيانات3!$Q$6:$Q$995,22)&lt;ROWS(G$51:G64),"",INDEX(بيانات3!$B$6:$B$995,100000-SUMPRODUCT(LARGE((بيانات3!$Q$6:$Q$995=22)*(100000-ROW(بيانات3!$Q$6:$Q$995)),ROWS(G$51:G64)))-5)))</f>
        <v/>
      </c>
      <c r="H64" s="42" t="str">
        <f>IF(بيانات3!Q19="","",IF(COUNTIF(بيانات3!$Q$6:$Q$995,22)&lt;ROWS(H$51:H64),"",INDEX(بيانات3!$H$6:$H$995,100000-SUMPRODUCT(LARGE((بيانات3!$Q$6:$Q$995=22)*(100000-ROW(بيانات3!$Q$6:$Q$995)),ROWS(H$51:H64)))-5)))</f>
        <v/>
      </c>
    </row>
    <row r="65" spans="1:8" ht="18.75" customHeight="1">
      <c r="A65" s="40" t="str">
        <f t="shared" si="2"/>
        <v/>
      </c>
      <c r="B65" s="41" t="str">
        <f>IF(بيانات3!Q20="","",IF(COUNTIF(بيانات3!$Q$6:$Q$995,2)&lt;ROWS(B$51:B65),"",INDEX(بيانات3!$B$6:$B$995,100000-SUMPRODUCT(LARGE((بيانات3!$Q$6:$Q$995=2)*(100000-ROW(بيانات3!$Q$6:$Q$995)),ROWS(B$51:B65)))-5)))</f>
        <v/>
      </c>
      <c r="C65" s="42" t="str">
        <f>IF(بيانات3!Q20="","",IF(COUNTIF(بيانات3!$Q$6:$Q$995,2)&lt;ROWS(C$51:C65),"",INDEX(بيانات3!$H$6:$H$995,100000-SUMPRODUCT(LARGE((بيانات3!$Q$6:$Q$995=2)*(100000-ROW(بيانات3!$Q$6:$Q$995)),ROWS(C$51:C65)))-5)))</f>
        <v/>
      </c>
      <c r="D65" s="43"/>
      <c r="E65" s="43"/>
      <c r="F65" s="40" t="str">
        <f t="shared" si="3"/>
        <v/>
      </c>
      <c r="G65" s="41" t="str">
        <f>IF(بيانات3!Q20="","",IF(COUNTIF(بيانات3!$Q$6:$Q$995,22)&lt;ROWS(G$51:G65),"",INDEX(بيانات3!$B$6:$B$995,100000-SUMPRODUCT(LARGE((بيانات3!$Q$6:$Q$995=22)*(100000-ROW(بيانات3!$Q$6:$Q$995)),ROWS(G$51:G65)))-5)))</f>
        <v/>
      </c>
      <c r="H65" s="42" t="str">
        <f>IF(بيانات3!Q20="","",IF(COUNTIF(بيانات3!$Q$6:$Q$995,22)&lt;ROWS(H$51:H65),"",INDEX(بيانات3!$H$6:$H$995,100000-SUMPRODUCT(LARGE((بيانات3!$Q$6:$Q$995=22)*(100000-ROW(بيانات3!$Q$6:$Q$995)),ROWS(H$51:H65)))-5)))</f>
        <v/>
      </c>
    </row>
    <row r="66" spans="1:8" ht="18.75" customHeight="1">
      <c r="A66" s="40" t="str">
        <f t="shared" si="2"/>
        <v/>
      </c>
      <c r="B66" s="41" t="str">
        <f>IF(بيانات3!Q21="","",IF(COUNTIF(بيانات3!$Q$6:$Q$995,2)&lt;ROWS(B$51:B66),"",INDEX(بيانات3!$B$6:$B$995,100000-SUMPRODUCT(LARGE((بيانات3!$Q$6:$Q$995=2)*(100000-ROW(بيانات3!$Q$6:$Q$995)),ROWS(B$51:B66)))-5)))</f>
        <v/>
      </c>
      <c r="C66" s="42" t="str">
        <f>IF(بيانات3!Q21="","",IF(COUNTIF(بيانات3!$Q$6:$Q$995,2)&lt;ROWS(C$51:C66),"",INDEX(بيانات3!$H$6:$H$995,100000-SUMPRODUCT(LARGE((بيانات3!$Q$6:$Q$995=2)*(100000-ROW(بيانات3!$Q$6:$Q$995)),ROWS(C$51:C66)))-5)))</f>
        <v/>
      </c>
      <c r="D66" s="43"/>
      <c r="E66" s="43"/>
      <c r="F66" s="40" t="str">
        <f t="shared" si="3"/>
        <v/>
      </c>
      <c r="G66" s="41" t="str">
        <f>IF(بيانات3!Q21="","",IF(COUNTIF(بيانات3!$Q$6:$Q$995,22)&lt;ROWS(G$51:G66),"",INDEX(بيانات3!$B$6:$B$995,100000-SUMPRODUCT(LARGE((بيانات3!$Q$6:$Q$995=22)*(100000-ROW(بيانات3!$Q$6:$Q$995)),ROWS(G$51:G66)))-5)))</f>
        <v/>
      </c>
      <c r="H66" s="42" t="str">
        <f>IF(بيانات3!Q21="","",IF(COUNTIF(بيانات3!$Q$6:$Q$995,22)&lt;ROWS(H$51:H66),"",INDEX(بيانات3!$H$6:$H$995,100000-SUMPRODUCT(LARGE((بيانات3!$Q$6:$Q$995=22)*(100000-ROW(بيانات3!$Q$6:$Q$995)),ROWS(H$51:H66)))-5)))</f>
        <v/>
      </c>
    </row>
    <row r="67" spans="1:8" ht="18.75" customHeight="1">
      <c r="A67" s="40" t="str">
        <f t="shared" si="2"/>
        <v/>
      </c>
      <c r="B67" s="41" t="str">
        <f>IF(بيانات3!Q22="","",IF(COUNTIF(بيانات3!$Q$6:$Q$995,2)&lt;ROWS(B$51:B67),"",INDEX(بيانات3!$B$6:$B$995,100000-SUMPRODUCT(LARGE((بيانات3!$Q$6:$Q$995=2)*(100000-ROW(بيانات3!$Q$6:$Q$995)),ROWS(B$51:B67)))-5)))</f>
        <v/>
      </c>
      <c r="C67" s="42" t="str">
        <f>IF(بيانات3!Q22="","",IF(COUNTIF(بيانات3!$Q$6:$Q$995,2)&lt;ROWS(C$51:C67),"",INDEX(بيانات3!$H$6:$H$995,100000-SUMPRODUCT(LARGE((بيانات3!$Q$6:$Q$995=2)*(100000-ROW(بيانات3!$Q$6:$Q$995)),ROWS(C$51:C67)))-5)))</f>
        <v/>
      </c>
      <c r="D67" s="43"/>
      <c r="E67" s="43"/>
      <c r="F67" s="40" t="str">
        <f t="shared" si="3"/>
        <v/>
      </c>
      <c r="G67" s="41" t="str">
        <f>IF(بيانات3!Q22="","",IF(COUNTIF(بيانات3!$Q$6:$Q$995,22)&lt;ROWS(G$51:G67),"",INDEX(بيانات3!$B$6:$B$995,100000-SUMPRODUCT(LARGE((بيانات3!$Q$6:$Q$995=22)*(100000-ROW(بيانات3!$Q$6:$Q$995)),ROWS(G$51:G67)))-5)))</f>
        <v/>
      </c>
      <c r="H67" s="42" t="str">
        <f>IF(بيانات3!Q22="","",IF(COUNTIF(بيانات3!$Q$6:$Q$995,22)&lt;ROWS(H$51:H67),"",INDEX(بيانات3!$H$6:$H$995,100000-SUMPRODUCT(LARGE((بيانات3!$Q$6:$Q$995=22)*(100000-ROW(بيانات3!$Q$6:$Q$995)),ROWS(H$51:H67)))-5)))</f>
        <v/>
      </c>
    </row>
    <row r="68" spans="1:8" ht="18.75" customHeight="1">
      <c r="A68" s="40" t="str">
        <f t="shared" si="2"/>
        <v/>
      </c>
      <c r="B68" s="41" t="str">
        <f>IF(بيانات3!Q23="","",IF(COUNTIF(بيانات3!$Q$6:$Q$995,2)&lt;ROWS(B$51:B68),"",INDEX(بيانات3!$B$6:$B$995,100000-SUMPRODUCT(LARGE((بيانات3!$Q$6:$Q$995=2)*(100000-ROW(بيانات3!$Q$6:$Q$995)),ROWS(B$51:B68)))-5)))</f>
        <v/>
      </c>
      <c r="C68" s="42" t="str">
        <f>IF(بيانات3!Q23="","",IF(COUNTIF(بيانات3!$Q$6:$Q$995,2)&lt;ROWS(C$51:C68),"",INDEX(بيانات3!$H$6:$H$995,100000-SUMPRODUCT(LARGE((بيانات3!$Q$6:$Q$995=2)*(100000-ROW(بيانات3!$Q$6:$Q$995)),ROWS(C$51:C68)))-5)))</f>
        <v/>
      </c>
      <c r="D68" s="43"/>
      <c r="E68" s="43"/>
      <c r="F68" s="40" t="str">
        <f t="shared" si="3"/>
        <v/>
      </c>
      <c r="G68" s="41" t="str">
        <f>IF(بيانات3!Q23="","",IF(COUNTIF(بيانات3!$Q$6:$Q$995,22)&lt;ROWS(G$51:G68),"",INDEX(بيانات3!$B$6:$B$995,100000-SUMPRODUCT(LARGE((بيانات3!$Q$6:$Q$995=22)*(100000-ROW(بيانات3!$Q$6:$Q$995)),ROWS(G$51:G68)))-5)))</f>
        <v/>
      </c>
      <c r="H68" s="42" t="str">
        <f>IF(بيانات3!Q23="","",IF(COUNTIF(بيانات3!$Q$6:$Q$995,22)&lt;ROWS(H$51:H68),"",INDEX(بيانات3!$H$6:$H$995,100000-SUMPRODUCT(LARGE((بيانات3!$Q$6:$Q$995=22)*(100000-ROW(بيانات3!$Q$6:$Q$995)),ROWS(H$51:H68)))-5)))</f>
        <v/>
      </c>
    </row>
    <row r="69" spans="1:8" ht="18.75" customHeight="1">
      <c r="A69" s="40" t="str">
        <f t="shared" si="2"/>
        <v/>
      </c>
      <c r="B69" s="41" t="str">
        <f>IF(بيانات3!Q24="","",IF(COUNTIF(بيانات3!$Q$6:$Q$995,2)&lt;ROWS(B$51:B69),"",INDEX(بيانات3!$B$6:$B$995,100000-SUMPRODUCT(LARGE((بيانات3!$Q$6:$Q$995=2)*(100000-ROW(بيانات3!$Q$6:$Q$995)),ROWS(B$51:B69)))-5)))</f>
        <v/>
      </c>
      <c r="C69" s="42" t="str">
        <f>IF(بيانات3!Q24="","",IF(COUNTIF(بيانات3!$Q$6:$Q$995,2)&lt;ROWS(C$51:C69),"",INDEX(بيانات3!$H$6:$H$995,100000-SUMPRODUCT(LARGE((بيانات3!$Q$6:$Q$995=2)*(100000-ROW(بيانات3!$Q$6:$Q$995)),ROWS(C$51:C69)))-5)))</f>
        <v/>
      </c>
      <c r="D69" s="43"/>
      <c r="E69" s="43"/>
      <c r="F69" s="40" t="str">
        <f t="shared" si="3"/>
        <v/>
      </c>
      <c r="G69" s="41" t="str">
        <f>IF(بيانات3!Q24="","",IF(COUNTIF(بيانات3!$Q$6:$Q$995,22)&lt;ROWS(G$51:G69),"",INDEX(بيانات3!$B$6:$B$995,100000-SUMPRODUCT(LARGE((بيانات3!$Q$6:$Q$995=22)*(100000-ROW(بيانات3!$Q$6:$Q$995)),ROWS(G$51:G69)))-5)))</f>
        <v/>
      </c>
      <c r="H69" s="42" t="str">
        <f>IF(بيانات3!Q24="","",IF(COUNTIF(بيانات3!$Q$6:$Q$995,22)&lt;ROWS(H$51:H69),"",INDEX(بيانات3!$H$6:$H$995,100000-SUMPRODUCT(LARGE((بيانات3!$Q$6:$Q$995=22)*(100000-ROW(بيانات3!$Q$6:$Q$995)),ROWS(H$51:H69)))-5)))</f>
        <v/>
      </c>
    </row>
    <row r="70" spans="1:8" ht="18.75" customHeight="1">
      <c r="A70" s="40" t="str">
        <f t="shared" si="2"/>
        <v/>
      </c>
      <c r="B70" s="41" t="str">
        <f>IF(بيانات3!Q25="","",IF(COUNTIF(بيانات3!$Q$6:$Q$995,2)&lt;ROWS(B$51:B70),"",INDEX(بيانات3!$B$6:$B$995,100000-SUMPRODUCT(LARGE((بيانات3!$Q$6:$Q$995=2)*(100000-ROW(بيانات3!$Q$6:$Q$995)),ROWS(B$51:B70)))-5)))</f>
        <v/>
      </c>
      <c r="C70" s="42" t="str">
        <f>IF(بيانات3!Q25="","",IF(COUNTIF(بيانات3!$Q$6:$Q$995,2)&lt;ROWS(C$51:C70),"",INDEX(بيانات3!$H$6:$H$995,100000-SUMPRODUCT(LARGE((بيانات3!$Q$6:$Q$995=2)*(100000-ROW(بيانات3!$Q$6:$Q$995)),ROWS(C$51:C70)))-5)))</f>
        <v/>
      </c>
      <c r="D70" s="43"/>
      <c r="E70" s="43"/>
      <c r="F70" s="40" t="str">
        <f t="shared" si="3"/>
        <v/>
      </c>
      <c r="G70" s="41" t="str">
        <f>IF(بيانات3!Q25="","",IF(COUNTIF(بيانات3!$Q$6:$Q$995,22)&lt;ROWS(G$51:G70),"",INDEX(بيانات3!$B$6:$B$995,100000-SUMPRODUCT(LARGE((بيانات3!$Q$6:$Q$995=22)*(100000-ROW(بيانات3!$Q$6:$Q$995)),ROWS(G$51:G70)))-5)))</f>
        <v/>
      </c>
      <c r="H70" s="42" t="str">
        <f>IF(بيانات3!Q25="","",IF(COUNTIF(بيانات3!$Q$6:$Q$995,22)&lt;ROWS(H$51:H70),"",INDEX(بيانات3!$H$6:$H$995,100000-SUMPRODUCT(LARGE((بيانات3!$Q$6:$Q$995=22)*(100000-ROW(بيانات3!$Q$6:$Q$995)),ROWS(H$51:H70)))-5)))</f>
        <v/>
      </c>
    </row>
    <row r="71" spans="1:8" ht="18.75" customHeight="1">
      <c r="A71" s="40" t="str">
        <f t="shared" si="2"/>
        <v/>
      </c>
      <c r="B71" s="41" t="str">
        <f>IF(بيانات3!Q26="","",IF(COUNTIF(بيانات3!$Q$6:$Q$995,2)&lt;ROWS(B$51:B71),"",INDEX(بيانات3!$B$6:$B$995,100000-SUMPRODUCT(LARGE((بيانات3!$Q$6:$Q$995=2)*(100000-ROW(بيانات3!$Q$6:$Q$995)),ROWS(B$51:B71)))-5)))</f>
        <v/>
      </c>
      <c r="C71" s="42" t="str">
        <f>IF(بيانات3!Q26="","",IF(COUNTIF(بيانات3!$Q$6:$Q$995,2)&lt;ROWS(C$51:C71),"",INDEX(بيانات3!$H$6:$H$995,100000-SUMPRODUCT(LARGE((بيانات3!$Q$6:$Q$995=2)*(100000-ROW(بيانات3!$Q$6:$Q$995)),ROWS(C$51:C71)))-5)))</f>
        <v/>
      </c>
      <c r="D71" s="43"/>
      <c r="E71" s="43"/>
      <c r="F71" s="40" t="str">
        <f t="shared" si="3"/>
        <v/>
      </c>
      <c r="G71" s="41" t="str">
        <f>IF(بيانات3!Q26="","",IF(COUNTIF(بيانات3!$Q$6:$Q$995,22)&lt;ROWS(G$51:G71),"",INDEX(بيانات3!$B$6:$B$995,100000-SUMPRODUCT(LARGE((بيانات3!$Q$6:$Q$995=22)*(100000-ROW(بيانات3!$Q$6:$Q$995)),ROWS(G$51:G71)))-5)))</f>
        <v/>
      </c>
      <c r="H71" s="42" t="str">
        <f>IF(بيانات3!Q26="","",IF(COUNTIF(بيانات3!$Q$6:$Q$995,22)&lt;ROWS(H$51:H71),"",INDEX(بيانات3!$H$6:$H$995,100000-SUMPRODUCT(LARGE((بيانات3!$Q$6:$Q$995=22)*(100000-ROW(بيانات3!$Q$6:$Q$995)),ROWS(H$51:H71)))-5)))</f>
        <v/>
      </c>
    </row>
    <row r="72" spans="1:8" ht="18.75" customHeight="1">
      <c r="A72" s="40" t="str">
        <f t="shared" si="2"/>
        <v/>
      </c>
      <c r="B72" s="41" t="str">
        <f>IF(بيانات3!Q27="","",IF(COUNTIF(بيانات3!$Q$6:$Q$995,2)&lt;ROWS(B$51:B72),"",INDEX(بيانات3!$B$6:$B$995,100000-SUMPRODUCT(LARGE((بيانات3!$Q$6:$Q$995=2)*(100000-ROW(بيانات3!$Q$6:$Q$995)),ROWS(B$51:B72)))-5)))</f>
        <v/>
      </c>
      <c r="C72" s="42" t="str">
        <f>IF(بيانات3!Q27="","",IF(COUNTIF(بيانات3!$Q$6:$Q$995,2)&lt;ROWS(C$51:C72),"",INDEX(بيانات3!$H$6:$H$995,100000-SUMPRODUCT(LARGE((بيانات3!$Q$6:$Q$995=2)*(100000-ROW(بيانات3!$Q$6:$Q$995)),ROWS(C$51:C72)))-5)))</f>
        <v/>
      </c>
      <c r="D72" s="43"/>
      <c r="E72" s="43"/>
      <c r="F72" s="40" t="str">
        <f t="shared" si="3"/>
        <v/>
      </c>
      <c r="G72" s="41" t="str">
        <f>IF(بيانات3!Q27="","",IF(COUNTIF(بيانات3!$Q$6:$Q$995,22)&lt;ROWS(G$51:G72),"",INDEX(بيانات3!$B$6:$B$995,100000-SUMPRODUCT(LARGE((بيانات3!$Q$6:$Q$995=22)*(100000-ROW(بيانات3!$Q$6:$Q$995)),ROWS(G$51:G72)))-5)))</f>
        <v/>
      </c>
      <c r="H72" s="42" t="str">
        <f>IF(بيانات3!Q27="","",IF(COUNTIF(بيانات3!$Q$6:$Q$995,22)&lt;ROWS(H$51:H72),"",INDEX(بيانات3!$H$6:$H$995,100000-SUMPRODUCT(LARGE((بيانات3!$Q$6:$Q$995=22)*(100000-ROW(بيانات3!$Q$6:$Q$995)),ROWS(H$51:H72)))-5)))</f>
        <v/>
      </c>
    </row>
    <row r="73" spans="1:8" ht="18.75" customHeight="1">
      <c r="A73" s="40" t="str">
        <f t="shared" si="2"/>
        <v/>
      </c>
      <c r="B73" s="41" t="str">
        <f>IF(بيانات3!Q28="","",IF(COUNTIF(بيانات3!$Q$6:$Q$995,2)&lt;ROWS(B$51:B73),"",INDEX(بيانات3!$B$6:$B$995,100000-SUMPRODUCT(LARGE((بيانات3!$Q$6:$Q$995=2)*(100000-ROW(بيانات3!$Q$6:$Q$995)),ROWS(B$51:B73)))-5)))</f>
        <v/>
      </c>
      <c r="C73" s="42" t="str">
        <f>IF(بيانات3!Q28="","",IF(COUNTIF(بيانات3!$Q$6:$Q$995,2)&lt;ROWS(C$51:C73),"",INDEX(بيانات3!$H$6:$H$995,100000-SUMPRODUCT(LARGE((بيانات3!$Q$6:$Q$995=2)*(100000-ROW(بيانات3!$Q$6:$Q$995)),ROWS(C$51:C73)))-5)))</f>
        <v/>
      </c>
      <c r="D73" s="43"/>
      <c r="E73" s="43"/>
      <c r="F73" s="40" t="str">
        <f t="shared" si="3"/>
        <v/>
      </c>
      <c r="G73" s="41" t="str">
        <f>IF(بيانات3!Q28="","",IF(COUNTIF(بيانات3!$Q$6:$Q$995,22)&lt;ROWS(G$51:G73),"",INDEX(بيانات3!$B$6:$B$995,100000-SUMPRODUCT(LARGE((بيانات3!$Q$6:$Q$995=22)*(100000-ROW(بيانات3!$Q$6:$Q$995)),ROWS(G$51:G73)))-5)))</f>
        <v/>
      </c>
      <c r="H73" s="42" t="str">
        <f>IF(بيانات3!Q28="","",IF(COUNTIF(بيانات3!$Q$6:$Q$995,22)&lt;ROWS(H$51:H73),"",INDEX(بيانات3!$H$6:$H$995,100000-SUMPRODUCT(LARGE((بيانات3!$Q$6:$Q$995=22)*(100000-ROW(بيانات3!$Q$6:$Q$995)),ROWS(H$51:H73)))-5)))</f>
        <v/>
      </c>
    </row>
    <row r="74" spans="1:8" ht="18.75" customHeight="1">
      <c r="A74" s="40" t="str">
        <f t="shared" si="2"/>
        <v/>
      </c>
      <c r="B74" s="41" t="str">
        <f>IF(بيانات3!Q29="","",IF(COUNTIF(بيانات3!$Q$6:$Q$995,2)&lt;ROWS(B$51:B74),"",INDEX(بيانات3!$B$6:$B$995,100000-SUMPRODUCT(LARGE((بيانات3!$Q$6:$Q$995=2)*(100000-ROW(بيانات3!$Q$6:$Q$995)),ROWS(B$51:B74)))-5)))</f>
        <v/>
      </c>
      <c r="C74" s="42" t="str">
        <f>IF(بيانات3!Q29="","",IF(COUNTIF(بيانات3!$Q$6:$Q$995,2)&lt;ROWS(C$51:C74),"",INDEX(بيانات3!$H$6:$H$995,100000-SUMPRODUCT(LARGE((بيانات3!$Q$6:$Q$995=2)*(100000-ROW(بيانات3!$Q$6:$Q$995)),ROWS(C$51:C74)))-5)))</f>
        <v/>
      </c>
      <c r="D74" s="43"/>
      <c r="E74" s="43"/>
      <c r="F74" s="40" t="str">
        <f t="shared" si="3"/>
        <v/>
      </c>
      <c r="G74" s="41" t="str">
        <f>IF(بيانات3!Q29="","",IF(COUNTIF(بيانات3!$Q$6:$Q$995,22)&lt;ROWS(G$51:G74),"",INDEX(بيانات3!$B$6:$B$995,100000-SUMPRODUCT(LARGE((بيانات3!$Q$6:$Q$995=22)*(100000-ROW(بيانات3!$Q$6:$Q$995)),ROWS(G$51:G74)))-5)))</f>
        <v/>
      </c>
      <c r="H74" s="42" t="str">
        <f>IF(بيانات3!Q29="","",IF(COUNTIF(بيانات3!$Q$6:$Q$995,22)&lt;ROWS(H$51:H74),"",INDEX(بيانات3!$H$6:$H$995,100000-SUMPRODUCT(LARGE((بيانات3!$Q$6:$Q$995=22)*(100000-ROW(بيانات3!$Q$6:$Q$995)),ROWS(H$51:H74)))-5)))</f>
        <v/>
      </c>
    </row>
    <row r="75" spans="1:8" ht="18.75" customHeight="1">
      <c r="A75" s="40" t="str">
        <f t="shared" si="2"/>
        <v/>
      </c>
      <c r="B75" s="41" t="str">
        <f>IF(بيانات3!Q30="","",IF(COUNTIF(بيانات3!$Q$6:$Q$995,2)&lt;ROWS(B$51:B75),"",INDEX(بيانات3!$B$6:$B$995,100000-SUMPRODUCT(LARGE((بيانات3!$Q$6:$Q$995=2)*(100000-ROW(بيانات3!$Q$6:$Q$995)),ROWS(B$51:B75)))-5)))</f>
        <v/>
      </c>
      <c r="C75" s="42" t="str">
        <f>IF(بيانات3!Q30="","",IF(COUNTIF(بيانات3!$Q$6:$Q$995,2)&lt;ROWS(C$51:C75),"",INDEX(بيانات3!$H$6:$H$995,100000-SUMPRODUCT(LARGE((بيانات3!$Q$6:$Q$995=2)*(100000-ROW(بيانات3!$Q$6:$Q$995)),ROWS(C$51:C75)))-5)))</f>
        <v/>
      </c>
      <c r="D75" s="43"/>
      <c r="E75" s="43"/>
      <c r="F75" s="40" t="str">
        <f t="shared" si="3"/>
        <v/>
      </c>
      <c r="G75" s="41" t="str">
        <f>IF(بيانات3!Q30="","",IF(COUNTIF(بيانات3!$Q$6:$Q$995,22)&lt;ROWS(G$51:G75),"",INDEX(بيانات3!$B$6:$B$995,100000-SUMPRODUCT(LARGE((بيانات3!$Q$6:$Q$995=22)*(100000-ROW(بيانات3!$Q$6:$Q$995)),ROWS(G$51:G75)))-5)))</f>
        <v/>
      </c>
      <c r="H75" s="42" t="str">
        <f>IF(بيانات3!Q30="","",IF(COUNTIF(بيانات3!$Q$6:$Q$995,22)&lt;ROWS(H$51:H75),"",INDEX(بيانات3!$H$6:$H$995,100000-SUMPRODUCT(LARGE((بيانات3!$Q$6:$Q$995=22)*(100000-ROW(بيانات3!$Q$6:$Q$995)),ROWS(H$51:H75)))-5)))</f>
        <v/>
      </c>
    </row>
    <row r="76" spans="1:8" ht="18.75" customHeight="1">
      <c r="A76" s="40" t="str">
        <f t="shared" si="2"/>
        <v/>
      </c>
      <c r="B76" s="41" t="str">
        <f>IF(بيانات3!Q31="","",IF(COUNTIF(بيانات3!$Q$6:$Q$995,2)&lt;ROWS(B$51:B76),"",INDEX(بيانات3!$B$6:$B$995,100000-SUMPRODUCT(LARGE((بيانات3!$Q$6:$Q$995=2)*(100000-ROW(بيانات3!$Q$6:$Q$995)),ROWS(B$51:B76)))-5)))</f>
        <v/>
      </c>
      <c r="C76" s="42" t="str">
        <f>IF(بيانات3!Q31="","",IF(COUNTIF(بيانات3!$Q$6:$Q$995,2)&lt;ROWS(C$51:C76),"",INDEX(بيانات3!$H$6:$H$995,100000-SUMPRODUCT(LARGE((بيانات3!$Q$6:$Q$995=2)*(100000-ROW(بيانات3!$Q$6:$Q$995)),ROWS(C$51:C76)))-5)))</f>
        <v/>
      </c>
      <c r="D76" s="43"/>
      <c r="E76" s="43"/>
      <c r="F76" s="40" t="str">
        <f t="shared" si="3"/>
        <v/>
      </c>
      <c r="G76" s="41" t="str">
        <f>IF(بيانات3!Q31="","",IF(COUNTIF(بيانات3!$Q$6:$Q$995,22)&lt;ROWS(G$51:G76),"",INDEX(بيانات3!$B$6:$B$995,100000-SUMPRODUCT(LARGE((بيانات3!$Q$6:$Q$995=22)*(100000-ROW(بيانات3!$Q$6:$Q$995)),ROWS(G$51:G76)))-5)))</f>
        <v/>
      </c>
      <c r="H76" s="42" t="str">
        <f>IF(بيانات3!Q31="","",IF(COUNTIF(بيانات3!$Q$6:$Q$995,22)&lt;ROWS(H$51:H76),"",INDEX(بيانات3!$H$6:$H$995,100000-SUMPRODUCT(LARGE((بيانات3!$Q$6:$Q$995=22)*(100000-ROW(بيانات3!$Q$6:$Q$995)),ROWS(H$51:H76)))-5)))</f>
        <v/>
      </c>
    </row>
    <row r="77" spans="1:8" ht="18.75" customHeight="1">
      <c r="A77" s="40" t="str">
        <f t="shared" si="2"/>
        <v/>
      </c>
      <c r="B77" s="41" t="str">
        <f>IF(بيانات3!Q32="","",IF(COUNTIF(بيانات3!$Q$6:$Q$995,2)&lt;ROWS(B$51:B77),"",INDEX(بيانات3!$B$6:$B$995,100000-SUMPRODUCT(LARGE((بيانات3!$Q$6:$Q$995=2)*(100000-ROW(بيانات3!$Q$6:$Q$995)),ROWS(B$51:B77)))-5)))</f>
        <v/>
      </c>
      <c r="C77" s="42" t="str">
        <f>IF(بيانات3!Q32="","",IF(COUNTIF(بيانات3!$Q$6:$Q$995,2)&lt;ROWS(C$51:C77),"",INDEX(بيانات3!$H$6:$H$995,100000-SUMPRODUCT(LARGE((بيانات3!$Q$6:$Q$995=2)*(100000-ROW(بيانات3!$Q$6:$Q$995)),ROWS(C$51:C77)))-5)))</f>
        <v/>
      </c>
      <c r="D77" s="43"/>
      <c r="E77" s="43"/>
      <c r="F77" s="40" t="str">
        <f t="shared" si="3"/>
        <v/>
      </c>
      <c r="G77" s="41" t="str">
        <f>IF(بيانات3!Q32="","",IF(COUNTIF(بيانات3!$Q$6:$Q$995,22)&lt;ROWS(G$51:G77),"",INDEX(بيانات3!$B$6:$B$995,100000-SUMPRODUCT(LARGE((بيانات3!$Q$6:$Q$995=22)*(100000-ROW(بيانات3!$Q$6:$Q$995)),ROWS(G$51:G77)))-5)))</f>
        <v/>
      </c>
      <c r="H77" s="42" t="str">
        <f>IF(بيانات3!Q32="","",IF(COUNTIF(بيانات3!$Q$6:$Q$995,22)&lt;ROWS(H$51:H77),"",INDEX(بيانات3!$H$6:$H$995,100000-SUMPRODUCT(LARGE((بيانات3!$Q$6:$Q$995=22)*(100000-ROW(بيانات3!$Q$6:$Q$995)),ROWS(H$51:H77)))-5)))</f>
        <v/>
      </c>
    </row>
    <row r="78" spans="1:8" ht="18.75" customHeight="1">
      <c r="A78" s="40" t="str">
        <f t="shared" si="2"/>
        <v/>
      </c>
      <c r="B78" s="41" t="str">
        <f>IF(بيانات3!Q33="","",IF(COUNTIF(بيانات3!$Q$6:$Q$995,2)&lt;ROWS(B$51:B78),"",INDEX(بيانات3!$B$6:$B$995,100000-SUMPRODUCT(LARGE((بيانات3!$Q$6:$Q$995=2)*(100000-ROW(بيانات3!$Q$6:$Q$995)),ROWS(B$51:B78)))-5)))</f>
        <v/>
      </c>
      <c r="C78" s="42" t="str">
        <f>IF(بيانات3!Q33="","",IF(COUNTIF(بيانات3!$Q$6:$Q$995,2)&lt;ROWS(C$51:C78),"",INDEX(بيانات3!$H$6:$H$995,100000-SUMPRODUCT(LARGE((بيانات3!$Q$6:$Q$995=2)*(100000-ROW(بيانات3!$Q$6:$Q$995)),ROWS(C$51:C78)))-5)))</f>
        <v/>
      </c>
      <c r="D78" s="43"/>
      <c r="E78" s="56"/>
      <c r="F78" s="40" t="str">
        <f t="shared" si="3"/>
        <v/>
      </c>
      <c r="G78" s="41" t="str">
        <f>IF(بيانات3!Q33="","",IF(COUNTIF(بيانات3!$Q$6:$Q$995,22)&lt;ROWS(G$51:G78),"",INDEX(بيانات3!$B$6:$B$995,100000-SUMPRODUCT(LARGE((بيانات3!$Q$6:$Q$995=22)*(100000-ROW(بيانات3!$Q$6:$Q$995)),ROWS(G$51:G78)))-5)))</f>
        <v/>
      </c>
      <c r="H78" s="42" t="str">
        <f>IF(بيانات3!Q33="","",IF(COUNTIF(بيانات3!$Q$6:$Q$995,22)&lt;ROWS(H$51:H78),"",INDEX(بيانات3!$H$6:$H$995,100000-SUMPRODUCT(LARGE((بيانات3!$Q$6:$Q$995=22)*(100000-ROW(بيانات3!$Q$6:$Q$995)),ROWS(H$51:H78)))-5)))</f>
        <v/>
      </c>
    </row>
    <row r="79" spans="1:8" ht="18.75" customHeight="1">
      <c r="A79" s="40" t="str">
        <f t="shared" si="2"/>
        <v/>
      </c>
      <c r="B79" s="41" t="str">
        <f>IF(بيانات3!Q34="","",IF(COUNTIF(بيانات3!$Q$6:$Q$995,2)&lt;ROWS(B$51:B79),"",INDEX(بيانات3!$B$6:$B$995,100000-SUMPRODUCT(LARGE((بيانات3!$Q$6:$Q$995=2)*(100000-ROW(بيانات3!$Q$6:$Q$995)),ROWS(B$51:B79)))-5)))</f>
        <v/>
      </c>
      <c r="C79" s="42" t="str">
        <f>IF(بيانات3!Q34="","",IF(COUNTIF(بيانات3!$Q$6:$Q$995,2)&lt;ROWS(C$51:C79),"",INDEX(بيانات3!$H$6:$H$995,100000-SUMPRODUCT(LARGE((بيانات3!$Q$6:$Q$995=2)*(100000-ROW(بيانات3!$Q$6:$Q$995)),ROWS(C$51:C79)))-5)))</f>
        <v/>
      </c>
      <c r="D79" s="43"/>
      <c r="E79" s="43"/>
      <c r="F79" s="40" t="str">
        <f t="shared" si="3"/>
        <v/>
      </c>
      <c r="G79" s="41" t="str">
        <f>IF(بيانات3!Q34="","",IF(COUNTIF(بيانات3!$Q$6:$Q$995,22)&lt;ROWS(G$51:G79),"",INDEX(بيانات3!$B$6:$B$995,100000-SUMPRODUCT(LARGE((بيانات3!$Q$6:$Q$995=22)*(100000-ROW(بيانات3!$Q$6:$Q$995)),ROWS(G$51:G79)))-5)))</f>
        <v/>
      </c>
      <c r="H79" s="42" t="str">
        <f>IF(بيانات3!Q34="","",IF(COUNTIF(بيانات3!$Q$6:$Q$995,22)&lt;ROWS(H$51:H79),"",INDEX(بيانات3!$H$6:$H$995,100000-SUMPRODUCT(LARGE((بيانات3!$Q$6:$Q$995=22)*(100000-ROW(بيانات3!$Q$6:$Q$995)),ROWS(H$51:H79)))-5)))</f>
        <v/>
      </c>
    </row>
    <row r="80" spans="1:8" ht="18.75" customHeight="1">
      <c r="A80" s="40" t="str">
        <f t="shared" si="2"/>
        <v/>
      </c>
      <c r="B80" s="41" t="str">
        <f>IF(بيانات3!Q35="","",IF(COUNTIF(بيانات3!$Q$6:$Q$995,2)&lt;ROWS(B$51:B80),"",INDEX(بيانات3!$B$6:$B$995,100000-SUMPRODUCT(LARGE((بيانات3!$Q$6:$Q$995=2)*(100000-ROW(بيانات3!$Q$6:$Q$995)),ROWS(B$51:B80)))-5)))</f>
        <v/>
      </c>
      <c r="C80" s="42" t="str">
        <f>IF(بيانات3!Q35="","",IF(COUNTIF(بيانات3!$Q$6:$Q$995,2)&lt;ROWS(C$51:C80),"",INDEX(بيانات3!$H$6:$H$995,100000-SUMPRODUCT(LARGE((بيانات3!$Q$6:$Q$995=2)*(100000-ROW(بيانات3!$Q$6:$Q$995)),ROWS(C$51:C80)))-5)))</f>
        <v/>
      </c>
      <c r="D80" s="43"/>
      <c r="E80" s="43"/>
      <c r="F80" s="40" t="str">
        <f t="shared" si="3"/>
        <v/>
      </c>
      <c r="G80" s="41" t="str">
        <f>IF(بيانات3!Q35="","",IF(COUNTIF(بيانات3!$Q$6:$Q$995,22)&lt;ROWS(G$51:G80),"",INDEX(بيانات3!$B$6:$B$995,100000-SUMPRODUCT(LARGE((بيانات3!$Q$6:$Q$995=22)*(100000-ROW(بيانات3!$Q$6:$Q$995)),ROWS(G$51:G80)))-5)))</f>
        <v/>
      </c>
      <c r="H80" s="42" t="str">
        <f>IF(بيانات3!Q35="","",IF(COUNTIF(بيانات3!$Q$6:$Q$995,22)&lt;ROWS(H$51:H80),"",INDEX(بيانات3!$H$6:$H$995,100000-SUMPRODUCT(LARGE((بيانات3!$Q$6:$Q$995=22)*(100000-ROW(بيانات3!$Q$6:$Q$995)),ROWS(H$51:H80)))-5)))</f>
        <v/>
      </c>
    </row>
    <row r="81" spans="1:8" ht="18.75" customHeight="1" thickBot="1">
      <c r="A81" s="44" t="str">
        <f t="shared" si="2"/>
        <v/>
      </c>
      <c r="B81" s="45" t="str">
        <f>IF(بيانات3!Q36="","",IF(COUNTIF(بيانات3!$Q$6:$Q$995,2)&lt;ROWS(B$51:B81),"",INDEX(بيانات3!$B$6:$B$995,100000-SUMPRODUCT(LARGE((بيانات3!$Q$6:$Q$995=2)*(100000-ROW(بيانات3!$Q$6:$Q$995)),ROWS(B$51:B81)))-5)))</f>
        <v/>
      </c>
      <c r="C81" s="46" t="str">
        <f>IF(بيانات3!Q36="","",IF(COUNTIF(بيانات3!$Q$6:$Q$995,2)&lt;ROWS(C$51:C81),"",INDEX(بيانات3!$H$6:$H$995,100000-SUMPRODUCT(LARGE((بيانات3!$Q$6:$Q$995=2)*(100000-ROW(بيانات3!$Q$6:$Q$995)),ROWS(C$51:C81)))-5)))</f>
        <v/>
      </c>
      <c r="D81" s="43"/>
      <c r="E81" s="43"/>
      <c r="F81" s="44" t="str">
        <f t="shared" si="3"/>
        <v/>
      </c>
      <c r="G81" s="45" t="str">
        <f>IF(بيانات3!Q36="","",IF(COUNTIF(بيانات3!$Q$6:$Q$995,22)&lt;ROWS(G$51:G81),"",INDEX(بيانات3!$B$6:$B$995,100000-SUMPRODUCT(LARGE((بيانات3!$Q$6:$Q$995=22)*(100000-ROW(بيانات3!$Q$6:$Q$995)),ROWS(G$51:G81)))-5)))</f>
        <v/>
      </c>
      <c r="H81" s="46" t="str">
        <f>IF(بيانات3!Q36="","",IF(COUNTIF(بيانات3!$Q$6:$Q$995,22)&lt;ROWS(H$51:H81),"",INDEX(بيانات3!$H$6:$H$995,100000-SUMPRODUCT(LARGE((بيانات3!$Q$6:$Q$995=22)*(100000-ROW(بيانات3!$Q$6:$Q$995)),ROWS(H$51:H81)))-5)))</f>
        <v/>
      </c>
    </row>
    <row r="82" spans="1:8" ht="27" customHeight="1" thickTop="1" thickBot="1">
      <c r="A82" s="401"/>
      <c r="B82" s="401"/>
      <c r="C82" s="402"/>
      <c r="D82" s="403" t="s">
        <v>33</v>
      </c>
      <c r="E82" s="404"/>
      <c r="F82" s="405"/>
      <c r="G82" s="401"/>
      <c r="H82" s="401"/>
    </row>
    <row r="83" spans="1:8" ht="16.5" customHeight="1" thickTop="1">
      <c r="A83" s="396" t="s">
        <v>34</v>
      </c>
      <c r="B83" s="397"/>
      <c r="C83" s="57">
        <f>بيانات3!T2</f>
        <v>0</v>
      </c>
      <c r="D83" s="366"/>
      <c r="E83" s="367"/>
      <c r="F83" s="396" t="s">
        <v>37</v>
      </c>
      <c r="G83" s="397"/>
      <c r="H83" s="57">
        <f>COUNTIF(C51:C81:H51:H81,"منقول")</f>
        <v>0</v>
      </c>
    </row>
    <row r="84" spans="1:8" ht="18" customHeight="1">
      <c r="A84" s="398" t="s">
        <v>35</v>
      </c>
      <c r="B84" s="399"/>
      <c r="C84" s="58">
        <f>بيانات3!W2</f>
        <v>0</v>
      </c>
      <c r="D84" s="368"/>
      <c r="E84" s="369"/>
      <c r="F84" s="398" t="s">
        <v>38</v>
      </c>
      <c r="G84" s="399"/>
      <c r="H84" s="58">
        <f>COUNTIF(C51:C81:H51:H81,"باق")</f>
        <v>0</v>
      </c>
    </row>
    <row r="85" spans="1:8" ht="15" customHeight="1" thickBot="1">
      <c r="A85" s="370" t="s">
        <v>36</v>
      </c>
      <c r="B85" s="371"/>
      <c r="C85" s="59">
        <f>SUM(C83:C84)</f>
        <v>0</v>
      </c>
      <c r="D85" s="368"/>
      <c r="E85" s="369"/>
      <c r="F85" s="370" t="s">
        <v>36</v>
      </c>
      <c r="G85" s="371"/>
      <c r="H85" s="59">
        <f>SUM(H83:H84)</f>
        <v>0</v>
      </c>
    </row>
    <row r="86" spans="1:8" ht="18.75" customHeight="1" thickTop="1">
      <c r="A86" s="408" t="s">
        <v>77</v>
      </c>
      <c r="B86" s="408"/>
      <c r="C86" s="60"/>
      <c r="D86" s="409" t="s">
        <v>78</v>
      </c>
      <c r="E86" s="409"/>
      <c r="F86" s="60"/>
      <c r="G86" s="410" t="s">
        <v>47</v>
      </c>
      <c r="H86" s="410"/>
    </row>
    <row r="87" spans="1:8" ht="19.5" customHeight="1">
      <c r="A87" s="387">
        <f>شرق</f>
        <v>0</v>
      </c>
      <c r="B87" s="387"/>
      <c r="C87" s="52"/>
      <c r="D87" s="364">
        <f>حاسب</f>
        <v>0</v>
      </c>
      <c r="E87" s="364"/>
      <c r="F87" s="52"/>
      <c r="G87" s="365">
        <f>مدير</f>
        <v>0</v>
      </c>
      <c r="H87" s="365"/>
    </row>
    <row r="88" spans="1:8" ht="6.75" customHeight="1">
      <c r="A88" s="61"/>
      <c r="B88" s="61"/>
      <c r="C88" s="61"/>
      <c r="D88" s="400"/>
      <c r="E88" s="400"/>
      <c r="F88" s="61"/>
      <c r="G88" s="61"/>
      <c r="H88" s="61"/>
    </row>
    <row r="89" spans="1:8" ht="14.25" customHeight="1" thickBot="1">
      <c r="A89" s="62"/>
      <c r="B89" s="62"/>
      <c r="C89" s="62"/>
      <c r="D89" s="63"/>
      <c r="E89" s="63"/>
      <c r="F89" s="62"/>
      <c r="G89" s="62"/>
      <c r="H89" s="62"/>
    </row>
    <row r="90" spans="1:8" ht="14.25" customHeight="1" thickBot="1">
      <c r="A90" s="393">
        <f>مديرية</f>
        <v>0</v>
      </c>
      <c r="B90" s="394"/>
      <c r="D90" s="31"/>
      <c r="E90" s="32"/>
      <c r="G90" s="393">
        <f>مدرسة</f>
        <v>0</v>
      </c>
      <c r="H90" s="394"/>
    </row>
    <row r="91" spans="1:8" ht="17.25" customHeight="1" thickBot="1">
      <c r="A91" s="393">
        <f>ادارة</f>
        <v>0</v>
      </c>
      <c r="B91" s="394"/>
      <c r="E91" s="33"/>
      <c r="G91" s="393">
        <f>عام</f>
        <v>0</v>
      </c>
      <c r="H91" s="394"/>
    </row>
    <row r="92" spans="1:8" ht="22.5" thickTop="1" thickBot="1">
      <c r="D92" s="146" t="s">
        <v>25</v>
      </c>
      <c r="E92" s="34" t="s">
        <v>120</v>
      </c>
    </row>
    <row r="93" spans="1:8" ht="19.5" customHeight="1" thickTop="1">
      <c r="A93" s="383" t="s">
        <v>27</v>
      </c>
      <c r="B93" s="384"/>
      <c r="C93" s="385"/>
      <c r="D93" s="35"/>
      <c r="E93" s="35"/>
      <c r="F93" s="383" t="s">
        <v>28</v>
      </c>
      <c r="G93" s="384"/>
      <c r="H93" s="385"/>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IF(بيانات3!Q6="","",IF(COUNTIF(بيانات3!$Q$6:$Q$995,3)&lt;ROWS(B$95:B95),"",INDEX(بيانات3!$B$6:$B$995,100000-SUMPRODUCT(LARGE((بيانات3!$Q$6:$Q$995=3)*(100000-ROW(بيانات3!$Q$6:$Q$995)),ROWS(B$95:B95)))-5)))</f>
        <v/>
      </c>
      <c r="C95" s="42" t="str">
        <f>IF(بيانات3!Q6="","",IF(COUNTIF(بيانات3!$Q$6:$Q$995,3)&lt;ROWS(C$95:C95),"",INDEX(بيانات3!$H$6:$H$995,100000-SUMPRODUCT(LARGE((بيانات3!$Q$6:$Q$995=3)*(100000-ROW(بيانات3!$Q$6:$Q$995)),ROWS(C$95:C95)))-5)))</f>
        <v/>
      </c>
      <c r="D95" s="43"/>
      <c r="E95" s="43"/>
      <c r="F95" s="40" t="str">
        <f>IF(G95="","",ROW()-94)</f>
        <v/>
      </c>
      <c r="G95" s="41" t="str">
        <f>IF(بيانات3!Q6="","",IF(COUNTIF(بيانات3!$Q$6:$Q$995,33)&lt;ROWS(G$95:G95),"",INDEX(بيانات3!$B$6:$B$995,100000-SUMPRODUCT(LARGE((بيانات3!$Q$6:$Q$995=33)*(100000-ROW(بيانات3!$Q$6:$Q$995)),ROWS(G$95:G95)))-5)))</f>
        <v/>
      </c>
      <c r="H95" s="42" t="str">
        <f>IF(بيانات3!Q6="","",IF(COUNTIF(بيانات3!$Q$6:$Q$995,33)&lt;ROWS(H$95:H95),"",INDEX(بيانات3!$H$6:$H$995,100000-SUMPRODUCT(LARGE((بيانات3!$Q$6:$Q$995=33)*(100000-ROW(بيانات3!$Q$6:$Q$995)),ROWS(H$95:H95)))-5)))</f>
        <v/>
      </c>
    </row>
    <row r="96" spans="1:8" ht="18.75" customHeight="1">
      <c r="A96" s="40" t="str">
        <f t="shared" ref="A96:A125" si="4">IF(B96="","",ROW()-94)</f>
        <v/>
      </c>
      <c r="B96" s="41" t="str">
        <f>IF(بيانات3!Q7="","",IF(COUNTIF(بيانات3!$Q$6:$Q$995,3)&lt;ROWS(B$95:B96),"",INDEX(بيانات3!$B$6:$B$995,100000-SUMPRODUCT(LARGE((بيانات3!$Q$6:$Q$995=3)*(100000-ROW(بيانات3!$Q$6:$Q$995)),ROWS(B$95:B96)))-5)))</f>
        <v/>
      </c>
      <c r="C96" s="42" t="str">
        <f>IF(بيانات3!Q7="","",IF(COUNTIF(بيانات3!$Q$6:$Q$995,3)&lt;ROWS(C$95:C96),"",INDEX(بيانات3!$H$6:$H$995,100000-SUMPRODUCT(LARGE((بيانات3!$Q$6:$Q$995=3)*(100000-ROW(بيانات3!$Q$6:$Q$995)),ROWS(C$95:C96)))-5)))</f>
        <v/>
      </c>
      <c r="D96" s="43"/>
      <c r="E96" s="43"/>
      <c r="F96" s="40" t="str">
        <f t="shared" ref="F96:F125" si="5">IF(G96="","",ROW()-94)</f>
        <v/>
      </c>
      <c r="G96" s="41" t="str">
        <f>IF(بيانات3!Q7="","",IF(COUNTIF(بيانات3!$Q$6:$Q$995,33)&lt;ROWS(G$95:G96),"",INDEX(بيانات3!$B$6:$B$995,100000-SUMPRODUCT(LARGE((بيانات3!$Q$6:$Q$995=33)*(100000-ROW(بيانات3!$Q$6:$Q$995)),ROWS(G$95:G96)))-5)))</f>
        <v/>
      </c>
      <c r="H96" s="42" t="str">
        <f>IF(بيانات3!Q7="","",IF(COUNTIF(بيانات3!$Q$6:$Q$995,33)&lt;ROWS(H$95:H96),"",INDEX(بيانات3!$H$6:$H$995,100000-SUMPRODUCT(LARGE((بيانات3!$Q$6:$Q$995=33)*(100000-ROW(بيانات3!$Q$6:$Q$995)),ROWS(H$95:H96)))-5)))</f>
        <v/>
      </c>
    </row>
    <row r="97" spans="1:8" ht="18.75" customHeight="1">
      <c r="A97" s="40" t="str">
        <f t="shared" si="4"/>
        <v/>
      </c>
      <c r="B97" s="41" t="str">
        <f>IF(بيانات3!Q8="","",IF(COUNTIF(بيانات3!$Q$6:$Q$995,3)&lt;ROWS(B$95:B97),"",INDEX(بيانات3!$B$6:$B$995,100000-SUMPRODUCT(LARGE((بيانات3!$Q$6:$Q$995=3)*(100000-ROW(بيانات3!$Q$6:$Q$995)),ROWS(B$95:B97)))-5)))</f>
        <v/>
      </c>
      <c r="C97" s="42" t="str">
        <f>IF(بيانات3!Q8="","",IF(COUNTIF(بيانات3!$Q$6:$Q$995,3)&lt;ROWS(C$95:C97),"",INDEX(بيانات3!$H$6:$H$995,100000-SUMPRODUCT(LARGE((بيانات3!$Q$6:$Q$995=3)*(100000-ROW(بيانات3!$Q$6:$Q$995)),ROWS(C$95:C97)))-5)))</f>
        <v/>
      </c>
      <c r="D97" s="43"/>
      <c r="E97" s="43"/>
      <c r="F97" s="40" t="str">
        <f t="shared" si="5"/>
        <v/>
      </c>
      <c r="G97" s="41" t="str">
        <f>IF(بيانات3!Q8="","",IF(COUNTIF(بيانات3!$Q$6:$Q$995,33)&lt;ROWS(G$95:G97),"",INDEX(بيانات3!$B$6:$B$995,100000-SUMPRODUCT(LARGE((بيانات3!$Q$6:$Q$995=33)*(100000-ROW(بيانات3!$Q$6:$Q$995)),ROWS(G$95:G97)))-5)))</f>
        <v/>
      </c>
      <c r="H97" s="42" t="str">
        <f>IF(بيانات3!Q8="","",IF(COUNTIF(بيانات3!$Q$6:$Q$995,33)&lt;ROWS(H$95:H97),"",INDEX(بيانات3!$H$6:$H$995,100000-SUMPRODUCT(LARGE((بيانات3!$Q$6:$Q$995=33)*(100000-ROW(بيانات3!$Q$6:$Q$995)),ROWS(H$95:H97)))-5)))</f>
        <v/>
      </c>
    </row>
    <row r="98" spans="1:8" ht="18.75" customHeight="1">
      <c r="A98" s="40" t="str">
        <f t="shared" si="4"/>
        <v/>
      </c>
      <c r="B98" s="41" t="str">
        <f>IF(بيانات3!Q9="","",IF(COUNTIF(بيانات3!$Q$6:$Q$995,3)&lt;ROWS(B$95:B98),"",INDEX(بيانات3!$B$6:$B$995,100000-SUMPRODUCT(LARGE((بيانات3!$Q$6:$Q$995=3)*(100000-ROW(بيانات3!$Q$6:$Q$995)),ROWS(B$95:B98)))-5)))</f>
        <v/>
      </c>
      <c r="C98" s="42" t="str">
        <f>IF(بيانات3!Q9="","",IF(COUNTIF(بيانات3!$Q$6:$Q$995,3)&lt;ROWS(C$95:C98),"",INDEX(بيانات3!$H$6:$H$995,100000-SUMPRODUCT(LARGE((بيانات3!$Q$6:$Q$995=3)*(100000-ROW(بيانات3!$Q$6:$Q$995)),ROWS(C$95:C98)))-5)))</f>
        <v/>
      </c>
      <c r="D98" s="43"/>
      <c r="E98" s="43"/>
      <c r="F98" s="40" t="str">
        <f t="shared" si="5"/>
        <v/>
      </c>
      <c r="G98" s="41" t="str">
        <f>IF(بيانات3!Q9="","",IF(COUNTIF(بيانات3!$Q$6:$Q$995,33)&lt;ROWS(G$95:G98),"",INDEX(بيانات3!$B$6:$B$995,100000-SUMPRODUCT(LARGE((بيانات3!$Q$6:$Q$995=33)*(100000-ROW(بيانات3!$Q$6:$Q$995)),ROWS(G$95:G98)))-5)))</f>
        <v/>
      </c>
      <c r="H98" s="42" t="str">
        <f>IF(بيانات3!Q9="","",IF(COUNTIF(بيانات3!$Q$6:$Q$995,33)&lt;ROWS(H$95:H98),"",INDEX(بيانات3!$H$6:$H$995,100000-SUMPRODUCT(LARGE((بيانات3!$Q$6:$Q$995=33)*(100000-ROW(بيانات3!$Q$6:$Q$995)),ROWS(H$95:H98)))-5)))</f>
        <v/>
      </c>
    </row>
    <row r="99" spans="1:8" ht="18.75" customHeight="1">
      <c r="A99" s="40" t="str">
        <f t="shared" si="4"/>
        <v/>
      </c>
      <c r="B99" s="41" t="str">
        <f>IF(بيانات3!Q10="","",IF(COUNTIF(بيانات3!$Q$6:$Q$995,3)&lt;ROWS(B$95:B99),"",INDEX(بيانات3!$B$6:$B$995,100000-SUMPRODUCT(LARGE((بيانات3!$Q$6:$Q$995=3)*(100000-ROW(بيانات3!$Q$6:$Q$995)),ROWS(B$95:B99)))-5)))</f>
        <v/>
      </c>
      <c r="C99" s="42" t="str">
        <f>IF(بيانات3!Q10="","",IF(COUNTIF(بيانات3!$Q$6:$Q$995,3)&lt;ROWS(C$95:C99),"",INDEX(بيانات3!$H$6:$H$995,100000-SUMPRODUCT(LARGE((بيانات3!$Q$6:$Q$995=3)*(100000-ROW(بيانات3!$Q$6:$Q$995)),ROWS(C$95:C99)))-5)))</f>
        <v/>
      </c>
      <c r="D99" s="43"/>
      <c r="E99" s="43"/>
      <c r="F99" s="40" t="str">
        <f t="shared" si="5"/>
        <v/>
      </c>
      <c r="G99" s="41" t="str">
        <f>IF(بيانات3!Q10="","",IF(COUNTIF(بيانات3!$Q$6:$Q$995,33)&lt;ROWS(G$95:G99),"",INDEX(بيانات3!$B$6:$B$995,100000-SUMPRODUCT(LARGE((بيانات3!$Q$6:$Q$995=33)*(100000-ROW(بيانات3!$Q$6:$Q$995)),ROWS(G$95:G99)))-5)))</f>
        <v/>
      </c>
      <c r="H99" s="42" t="str">
        <f>IF(بيانات3!Q10="","",IF(COUNTIF(بيانات3!$Q$6:$Q$995,33)&lt;ROWS(H$95:H99),"",INDEX(بيانات3!$H$6:$H$995,100000-SUMPRODUCT(LARGE((بيانات3!$Q$6:$Q$995=33)*(100000-ROW(بيانات3!$Q$6:$Q$995)),ROWS(H$95:H99)))-5)))</f>
        <v/>
      </c>
    </row>
    <row r="100" spans="1:8" ht="18.75" customHeight="1">
      <c r="A100" s="40" t="str">
        <f t="shared" si="4"/>
        <v/>
      </c>
      <c r="B100" s="41" t="str">
        <f>IF(بيانات3!Q11="","",IF(COUNTIF(بيانات3!$Q$6:$Q$995,3)&lt;ROWS(B$95:B100),"",INDEX(بيانات3!$B$6:$B$995,100000-SUMPRODUCT(LARGE((بيانات3!$Q$6:$Q$995=3)*(100000-ROW(بيانات3!$Q$6:$Q$995)),ROWS(B$95:B100)))-5)))</f>
        <v/>
      </c>
      <c r="C100" s="42" t="str">
        <f>IF(بيانات3!Q11="","",IF(COUNTIF(بيانات3!$Q$6:$Q$995,3)&lt;ROWS(C$95:C100),"",INDEX(بيانات3!$H$6:$H$995,100000-SUMPRODUCT(LARGE((بيانات3!$Q$6:$Q$995=3)*(100000-ROW(بيانات3!$Q$6:$Q$995)),ROWS(C$95:C100)))-5)))</f>
        <v/>
      </c>
      <c r="D100" s="43"/>
      <c r="E100" s="43"/>
      <c r="F100" s="40" t="str">
        <f t="shared" si="5"/>
        <v/>
      </c>
      <c r="G100" s="41" t="str">
        <f>IF(بيانات3!Q11="","",IF(COUNTIF(بيانات3!$Q$6:$Q$995,33)&lt;ROWS(G$95:G100),"",INDEX(بيانات3!$B$6:$B$995,100000-SUMPRODUCT(LARGE((بيانات3!$Q$6:$Q$995=33)*(100000-ROW(بيانات3!$Q$6:$Q$995)),ROWS(G$95:G100)))-5)))</f>
        <v/>
      </c>
      <c r="H100" s="42" t="str">
        <f>IF(بيانات3!Q11="","",IF(COUNTIF(بيانات3!$Q$6:$Q$995,33)&lt;ROWS(H$95:H100),"",INDEX(بيانات3!$H$6:$H$995,100000-SUMPRODUCT(LARGE((بيانات3!$Q$6:$Q$995=33)*(100000-ROW(بيانات3!$Q$6:$Q$995)),ROWS(H$95:H100)))-5)))</f>
        <v/>
      </c>
    </row>
    <row r="101" spans="1:8" ht="18.75" customHeight="1">
      <c r="A101" s="40" t="str">
        <f t="shared" si="4"/>
        <v/>
      </c>
      <c r="B101" s="41" t="str">
        <f>IF(بيانات3!Q12="","",IF(COUNTIF(بيانات3!$Q$6:$Q$995,3)&lt;ROWS(B$95:B101),"",INDEX(بيانات3!$B$6:$B$995,100000-SUMPRODUCT(LARGE((بيانات3!$Q$6:$Q$995=3)*(100000-ROW(بيانات3!$Q$6:$Q$995)),ROWS(B$95:B101)))-5)))</f>
        <v/>
      </c>
      <c r="C101" s="42" t="str">
        <f>IF(بيانات3!Q12="","",IF(COUNTIF(بيانات3!$Q$6:$Q$995,3)&lt;ROWS(C$95:C101),"",INDEX(بيانات3!$H$6:$H$995,100000-SUMPRODUCT(LARGE((بيانات3!$Q$6:$Q$995=3)*(100000-ROW(بيانات3!$Q$6:$Q$995)),ROWS(C$95:C101)))-5)))</f>
        <v/>
      </c>
      <c r="D101" s="43"/>
      <c r="E101" s="43"/>
      <c r="F101" s="40" t="str">
        <f t="shared" si="5"/>
        <v/>
      </c>
      <c r="G101" s="41" t="str">
        <f>IF(بيانات3!Q12="","",IF(COUNTIF(بيانات3!$Q$6:$Q$995,33)&lt;ROWS(G$95:G101),"",INDEX(بيانات3!$B$6:$B$995,100000-SUMPRODUCT(LARGE((بيانات3!$Q$6:$Q$995=33)*(100000-ROW(بيانات3!$Q$6:$Q$995)),ROWS(G$95:G101)))-5)))</f>
        <v/>
      </c>
      <c r="H101" s="42" t="str">
        <f>IF(بيانات3!Q12="","",IF(COUNTIF(بيانات3!$Q$6:$Q$995,33)&lt;ROWS(H$95:H101),"",INDEX(بيانات3!$H$6:$H$995,100000-SUMPRODUCT(LARGE((بيانات3!$Q$6:$Q$995=33)*(100000-ROW(بيانات3!$Q$6:$Q$995)),ROWS(H$95:H101)))-5)))</f>
        <v/>
      </c>
    </row>
    <row r="102" spans="1:8" ht="18.75" customHeight="1">
      <c r="A102" s="40" t="str">
        <f t="shared" si="4"/>
        <v/>
      </c>
      <c r="B102" s="41" t="str">
        <f>IF(بيانات3!Q13="","",IF(COUNTIF(بيانات3!$Q$6:$Q$995,3)&lt;ROWS(B$95:B102),"",INDEX(بيانات3!$B$6:$B$995,100000-SUMPRODUCT(LARGE((بيانات3!$Q$6:$Q$995=3)*(100000-ROW(بيانات3!$Q$6:$Q$995)),ROWS(B$95:B102)))-5)))</f>
        <v/>
      </c>
      <c r="C102" s="42" t="str">
        <f>IF(بيانات3!Q13="","",IF(COUNTIF(بيانات3!$Q$6:$Q$995,3)&lt;ROWS(C$95:C102),"",INDEX(بيانات3!$H$6:$H$995,100000-SUMPRODUCT(LARGE((بيانات3!$Q$6:$Q$995=3)*(100000-ROW(بيانات3!$Q$6:$Q$995)),ROWS(C$95:C102)))-5)))</f>
        <v/>
      </c>
      <c r="D102" s="43"/>
      <c r="E102" s="43"/>
      <c r="F102" s="40" t="str">
        <f t="shared" si="5"/>
        <v/>
      </c>
      <c r="G102" s="41" t="str">
        <f>IF(بيانات3!Q13="","",IF(COUNTIF(بيانات3!$Q$6:$Q$995,33)&lt;ROWS(G$95:G102),"",INDEX(بيانات3!$B$6:$B$995,100000-SUMPRODUCT(LARGE((بيانات3!$Q$6:$Q$995=33)*(100000-ROW(بيانات3!$Q$6:$Q$995)),ROWS(G$95:G102)))-5)))</f>
        <v/>
      </c>
      <c r="H102" s="42" t="str">
        <f>IF(بيانات3!Q13="","",IF(COUNTIF(بيانات3!$Q$6:$Q$995,33)&lt;ROWS(H$95:H102),"",INDEX(بيانات3!$H$6:$H$995,100000-SUMPRODUCT(LARGE((بيانات3!$Q$6:$Q$995=33)*(100000-ROW(بيانات3!$Q$6:$Q$995)),ROWS(H$95:H102)))-5)))</f>
        <v/>
      </c>
    </row>
    <row r="103" spans="1:8" ht="18.75" customHeight="1">
      <c r="A103" s="40" t="str">
        <f t="shared" si="4"/>
        <v/>
      </c>
      <c r="B103" s="41" t="str">
        <f>IF(بيانات3!Q14="","",IF(COUNTIF(بيانات3!$Q$6:$Q$995,3)&lt;ROWS(B$95:B103),"",INDEX(بيانات3!$B$6:$B$995,100000-SUMPRODUCT(LARGE((بيانات3!$Q$6:$Q$995=3)*(100000-ROW(بيانات3!$Q$6:$Q$995)),ROWS(B$95:B103)))-5)))</f>
        <v/>
      </c>
      <c r="C103" s="42" t="str">
        <f>IF(بيانات3!Q14="","",IF(COUNTIF(بيانات3!$Q$6:$Q$995,3)&lt;ROWS(C$95:C103),"",INDEX(بيانات3!$H$6:$H$995,100000-SUMPRODUCT(LARGE((بيانات3!$Q$6:$Q$995=3)*(100000-ROW(بيانات3!$Q$6:$Q$995)),ROWS(C$95:C103)))-5)))</f>
        <v/>
      </c>
      <c r="D103" s="43"/>
      <c r="E103" s="43"/>
      <c r="F103" s="40" t="str">
        <f t="shared" si="5"/>
        <v/>
      </c>
      <c r="G103" s="41" t="str">
        <f>IF(بيانات3!Q14="","",IF(COUNTIF(بيانات3!$Q$6:$Q$995,33)&lt;ROWS(G$95:G103),"",INDEX(بيانات3!$B$6:$B$995,100000-SUMPRODUCT(LARGE((بيانات3!$Q$6:$Q$995=33)*(100000-ROW(بيانات3!$Q$6:$Q$995)),ROWS(G$95:G103)))-5)))</f>
        <v/>
      </c>
      <c r="H103" s="42" t="str">
        <f>IF(بيانات3!Q14="","",IF(COUNTIF(بيانات3!$Q$6:$Q$995,33)&lt;ROWS(H$95:H103),"",INDEX(بيانات3!$H$6:$H$995,100000-SUMPRODUCT(LARGE((بيانات3!$Q$6:$Q$995=33)*(100000-ROW(بيانات3!$Q$6:$Q$995)),ROWS(H$95:H103)))-5)))</f>
        <v/>
      </c>
    </row>
    <row r="104" spans="1:8" ht="18.75" customHeight="1">
      <c r="A104" s="40" t="str">
        <f t="shared" si="4"/>
        <v/>
      </c>
      <c r="B104" s="41" t="str">
        <f>IF(بيانات3!Q15="","",IF(COUNTIF(بيانات3!$Q$6:$Q$995,3)&lt;ROWS(B$95:B104),"",INDEX(بيانات3!$B$6:$B$995,100000-SUMPRODUCT(LARGE((بيانات3!$Q$6:$Q$995=3)*(100000-ROW(بيانات3!$Q$6:$Q$995)),ROWS(B$95:B104)))-5)))</f>
        <v/>
      </c>
      <c r="C104" s="42" t="str">
        <f>IF(بيانات3!Q15="","",IF(COUNTIF(بيانات3!$Q$6:$Q$995,3)&lt;ROWS(C$95:C104),"",INDEX(بيانات3!$H$6:$H$995,100000-SUMPRODUCT(LARGE((بيانات3!$Q$6:$Q$995=3)*(100000-ROW(بيانات3!$Q$6:$Q$995)),ROWS(C$95:C104)))-5)))</f>
        <v/>
      </c>
      <c r="D104" s="43"/>
      <c r="E104" s="43"/>
      <c r="F104" s="40" t="str">
        <f t="shared" si="5"/>
        <v/>
      </c>
      <c r="G104" s="41" t="str">
        <f>IF(بيانات3!Q15="","",IF(COUNTIF(بيانات3!$Q$6:$Q$995,33)&lt;ROWS(G$95:G104),"",INDEX(بيانات3!$B$6:$B$995,100000-SUMPRODUCT(LARGE((بيانات3!$Q$6:$Q$995=33)*(100000-ROW(بيانات3!$Q$6:$Q$995)),ROWS(G$95:G104)))-5)))</f>
        <v/>
      </c>
      <c r="H104" s="42" t="str">
        <f>IF(بيانات3!Q15="","",IF(COUNTIF(بيانات3!$Q$6:$Q$995,33)&lt;ROWS(H$95:H104),"",INDEX(بيانات3!$H$6:$H$995,100000-SUMPRODUCT(LARGE((بيانات3!$Q$6:$Q$995=33)*(100000-ROW(بيانات3!$Q$6:$Q$995)),ROWS(H$95:H104)))-5)))</f>
        <v/>
      </c>
    </row>
    <row r="105" spans="1:8" ht="18.75" customHeight="1">
      <c r="A105" s="40" t="str">
        <f t="shared" si="4"/>
        <v/>
      </c>
      <c r="B105" s="41" t="str">
        <f>IF(بيانات3!Q16="","",IF(COUNTIF(بيانات3!$Q$6:$Q$995,3)&lt;ROWS(B$95:B105),"",INDEX(بيانات3!$B$6:$B$995,100000-SUMPRODUCT(LARGE((بيانات3!$Q$6:$Q$995=3)*(100000-ROW(بيانات3!$Q$6:$Q$995)),ROWS(B$95:B105)))-5)))</f>
        <v/>
      </c>
      <c r="C105" s="42" t="str">
        <f>IF(بيانات3!Q16="","",IF(COUNTIF(بيانات3!$Q$6:$Q$995,3)&lt;ROWS(C$95:C105),"",INDEX(بيانات3!$H$6:$H$995,100000-SUMPRODUCT(LARGE((بيانات3!$Q$6:$Q$995=3)*(100000-ROW(بيانات3!$Q$6:$Q$995)),ROWS(C$95:C105)))-5)))</f>
        <v/>
      </c>
      <c r="D105" s="43"/>
      <c r="E105" s="43"/>
      <c r="F105" s="40" t="str">
        <f t="shared" si="5"/>
        <v/>
      </c>
      <c r="G105" s="41" t="str">
        <f>IF(بيانات3!Q16="","",IF(COUNTIF(بيانات3!$Q$6:$Q$995,33)&lt;ROWS(G$95:G105),"",INDEX(بيانات3!$B$6:$B$995,100000-SUMPRODUCT(LARGE((بيانات3!$Q$6:$Q$995=33)*(100000-ROW(بيانات3!$Q$6:$Q$995)),ROWS(G$95:G105)))-5)))</f>
        <v/>
      </c>
      <c r="H105" s="42" t="str">
        <f>IF(بيانات3!Q16="","",IF(COUNTIF(بيانات3!$Q$6:$Q$995,33)&lt;ROWS(H$95:H105),"",INDEX(بيانات3!$H$6:$H$995,100000-SUMPRODUCT(LARGE((بيانات3!$Q$6:$Q$995=33)*(100000-ROW(بيانات3!$Q$6:$Q$995)),ROWS(H$95:H105)))-5)))</f>
        <v/>
      </c>
    </row>
    <row r="106" spans="1:8" ht="18.75" customHeight="1">
      <c r="A106" s="40" t="str">
        <f t="shared" si="4"/>
        <v/>
      </c>
      <c r="B106" s="41" t="str">
        <f>IF(بيانات3!Q17="","",IF(COUNTIF(بيانات3!$Q$6:$Q$995,3)&lt;ROWS(B$95:B106),"",INDEX(بيانات3!$B$6:$B$995,100000-SUMPRODUCT(LARGE((بيانات3!$Q$6:$Q$995=3)*(100000-ROW(بيانات3!$Q$6:$Q$995)),ROWS(B$95:B106)))-5)))</f>
        <v/>
      </c>
      <c r="C106" s="42" t="str">
        <f>IF(بيانات3!Q17="","",IF(COUNTIF(بيانات3!$Q$6:$Q$995,3)&lt;ROWS(C$95:C106),"",INDEX(بيانات3!$H$6:$H$995,100000-SUMPRODUCT(LARGE((بيانات3!$Q$6:$Q$995=3)*(100000-ROW(بيانات3!$Q$6:$Q$995)),ROWS(C$95:C106)))-5)))</f>
        <v/>
      </c>
      <c r="D106" s="43"/>
      <c r="E106" s="43"/>
      <c r="F106" s="40" t="str">
        <f t="shared" si="5"/>
        <v/>
      </c>
      <c r="G106" s="41" t="str">
        <f>IF(بيانات3!Q17="","",IF(COUNTIF(بيانات3!$Q$6:$Q$995,33)&lt;ROWS(G$95:G106),"",INDEX(بيانات3!$B$6:$B$995,100000-SUMPRODUCT(LARGE((بيانات3!$Q$6:$Q$995=33)*(100000-ROW(بيانات3!$Q$6:$Q$995)),ROWS(G$95:G106)))-5)))</f>
        <v/>
      </c>
      <c r="H106" s="42" t="str">
        <f>IF(بيانات3!Q17="","",IF(COUNTIF(بيانات3!$Q$6:$Q$995,33)&lt;ROWS(H$95:H106),"",INDEX(بيانات3!$H$6:$H$995,100000-SUMPRODUCT(LARGE((بيانات3!$Q$6:$Q$995=33)*(100000-ROW(بيانات3!$Q$6:$Q$995)),ROWS(H$95:H106)))-5)))</f>
        <v/>
      </c>
    </row>
    <row r="107" spans="1:8" ht="18.75" customHeight="1">
      <c r="A107" s="40" t="str">
        <f t="shared" si="4"/>
        <v/>
      </c>
      <c r="B107" s="41" t="str">
        <f>IF(بيانات3!Q18="","",IF(COUNTIF(بيانات3!$Q$6:$Q$995,3)&lt;ROWS(B$95:B107),"",INDEX(بيانات3!$B$6:$B$995,100000-SUMPRODUCT(LARGE((بيانات3!$Q$6:$Q$995=3)*(100000-ROW(بيانات3!$Q$6:$Q$995)),ROWS(B$95:B107)))-5)))</f>
        <v/>
      </c>
      <c r="C107" s="42" t="str">
        <f>IF(بيانات3!Q18="","",IF(COUNTIF(بيانات3!$Q$6:$Q$995,3)&lt;ROWS(C$95:C107),"",INDEX(بيانات3!$H$6:$H$995,100000-SUMPRODUCT(LARGE((بيانات3!$Q$6:$Q$995=3)*(100000-ROW(بيانات3!$Q$6:$Q$995)),ROWS(C$95:C107)))-5)))</f>
        <v/>
      </c>
      <c r="D107" s="43"/>
      <c r="E107" s="43"/>
      <c r="F107" s="40" t="str">
        <f t="shared" si="5"/>
        <v/>
      </c>
      <c r="G107" s="41" t="str">
        <f>IF(بيانات3!Q18="","",IF(COUNTIF(بيانات3!$Q$6:$Q$995,33)&lt;ROWS(G$95:G107),"",INDEX(بيانات3!$B$6:$B$995,100000-SUMPRODUCT(LARGE((بيانات3!$Q$6:$Q$995=33)*(100000-ROW(بيانات3!$Q$6:$Q$995)),ROWS(G$95:G107)))-5)))</f>
        <v/>
      </c>
      <c r="H107" s="42" t="str">
        <f>IF(بيانات3!Q18="","",IF(COUNTIF(بيانات3!$Q$6:$Q$995,33)&lt;ROWS(H$95:H107),"",INDEX(بيانات3!$H$6:$H$995,100000-SUMPRODUCT(LARGE((بيانات3!$Q$6:$Q$995=33)*(100000-ROW(بيانات3!$Q$6:$Q$995)),ROWS(H$95:H107)))-5)))</f>
        <v/>
      </c>
    </row>
    <row r="108" spans="1:8" ht="18.75" customHeight="1">
      <c r="A108" s="40" t="str">
        <f t="shared" si="4"/>
        <v/>
      </c>
      <c r="B108" s="41" t="str">
        <f>IF(بيانات3!Q19="","",IF(COUNTIF(بيانات3!$Q$6:$Q$995,3)&lt;ROWS(B$95:B108),"",INDEX(بيانات3!$B$6:$B$995,100000-SUMPRODUCT(LARGE((بيانات3!$Q$6:$Q$995=3)*(100000-ROW(بيانات3!$Q$6:$Q$995)),ROWS(B$95:B108)))-5)))</f>
        <v/>
      </c>
      <c r="C108" s="42" t="str">
        <f>IF(بيانات3!Q19="","",IF(COUNTIF(بيانات3!$Q$6:$Q$995,3)&lt;ROWS(C$95:C108),"",INDEX(بيانات3!$H$6:$H$995,100000-SUMPRODUCT(LARGE((بيانات3!$Q$6:$Q$995=3)*(100000-ROW(بيانات3!$Q$6:$Q$995)),ROWS(C$95:C108)))-5)))</f>
        <v/>
      </c>
      <c r="D108" s="43"/>
      <c r="E108" s="43"/>
      <c r="F108" s="40" t="str">
        <f t="shared" si="5"/>
        <v/>
      </c>
      <c r="G108" s="41" t="str">
        <f>IF(بيانات3!Q19="","",IF(COUNTIF(بيانات3!$Q$6:$Q$995,33)&lt;ROWS(G$95:G108),"",INDEX(بيانات3!$B$6:$B$995,100000-SUMPRODUCT(LARGE((بيانات3!$Q$6:$Q$995=33)*(100000-ROW(بيانات3!$Q$6:$Q$995)),ROWS(G$95:G108)))-5)))</f>
        <v/>
      </c>
      <c r="H108" s="42" t="str">
        <f>IF(بيانات3!Q19="","",IF(COUNTIF(بيانات3!$Q$6:$Q$995,33)&lt;ROWS(H$95:H108),"",INDEX(بيانات3!$H$6:$H$995,100000-SUMPRODUCT(LARGE((بيانات3!$Q$6:$Q$995=33)*(100000-ROW(بيانات3!$Q$6:$Q$995)),ROWS(H$95:H108)))-5)))</f>
        <v/>
      </c>
    </row>
    <row r="109" spans="1:8" ht="18.75" customHeight="1">
      <c r="A109" s="40" t="str">
        <f t="shared" si="4"/>
        <v/>
      </c>
      <c r="B109" s="41" t="str">
        <f>IF(بيانات3!Q20="","",IF(COUNTIF(بيانات3!$Q$6:$Q$995,3)&lt;ROWS(B$95:B109),"",INDEX(بيانات3!$B$6:$B$995,100000-SUMPRODUCT(LARGE((بيانات3!$Q$6:$Q$995=3)*(100000-ROW(بيانات3!$Q$6:$Q$995)),ROWS(B$95:B109)))-5)))</f>
        <v/>
      </c>
      <c r="C109" s="42" t="str">
        <f>IF(بيانات3!Q20="","",IF(COUNTIF(بيانات3!$Q$6:$Q$995,3)&lt;ROWS(C$95:C109),"",INDEX(بيانات3!$H$6:$H$995,100000-SUMPRODUCT(LARGE((بيانات3!$Q$6:$Q$995=3)*(100000-ROW(بيانات3!$Q$6:$Q$995)),ROWS(C$95:C109)))-5)))</f>
        <v/>
      </c>
      <c r="D109" s="43"/>
      <c r="E109" s="43"/>
      <c r="F109" s="40" t="str">
        <f t="shared" si="5"/>
        <v/>
      </c>
      <c r="G109" s="41" t="str">
        <f>IF(بيانات3!Q20="","",IF(COUNTIF(بيانات3!$Q$6:$Q$995,33)&lt;ROWS(G$95:G109),"",INDEX(بيانات3!$B$6:$B$995,100000-SUMPRODUCT(LARGE((بيانات3!$Q$6:$Q$995=33)*(100000-ROW(بيانات3!$Q$6:$Q$995)),ROWS(G$95:G109)))-5)))</f>
        <v/>
      </c>
      <c r="H109" s="42" t="str">
        <f>IF(بيانات3!Q20="","",IF(COUNTIF(بيانات3!$Q$6:$Q$995,33)&lt;ROWS(H$95:H109),"",INDEX(بيانات3!$H$6:$H$995,100000-SUMPRODUCT(LARGE((بيانات3!$Q$6:$Q$995=33)*(100000-ROW(بيانات3!$Q$6:$Q$995)),ROWS(H$95:H109)))-5)))</f>
        <v/>
      </c>
    </row>
    <row r="110" spans="1:8" ht="18.75" customHeight="1">
      <c r="A110" s="40" t="str">
        <f t="shared" si="4"/>
        <v/>
      </c>
      <c r="B110" s="41" t="str">
        <f>IF(بيانات3!Q21="","",IF(COUNTIF(بيانات3!$Q$6:$Q$995,3)&lt;ROWS(B$95:B110),"",INDEX(بيانات3!$B$6:$B$995,100000-SUMPRODUCT(LARGE((بيانات3!$Q$6:$Q$995=3)*(100000-ROW(بيانات3!$Q$6:$Q$995)),ROWS(B$95:B110)))-5)))</f>
        <v/>
      </c>
      <c r="C110" s="42" t="str">
        <f>IF(بيانات3!Q21="","",IF(COUNTIF(بيانات3!$Q$6:$Q$995,3)&lt;ROWS(C$95:C110),"",INDEX(بيانات3!$H$6:$H$995,100000-SUMPRODUCT(LARGE((بيانات3!$Q$6:$Q$995=3)*(100000-ROW(بيانات3!$Q$6:$Q$995)),ROWS(C$95:C110)))-5)))</f>
        <v/>
      </c>
      <c r="D110" s="43"/>
      <c r="E110" s="43"/>
      <c r="F110" s="40" t="str">
        <f t="shared" si="5"/>
        <v/>
      </c>
      <c r="G110" s="41" t="str">
        <f>IF(بيانات3!Q21="","",IF(COUNTIF(بيانات3!$Q$6:$Q$995,33)&lt;ROWS(G$95:G110),"",INDEX(بيانات3!$B$6:$B$995,100000-SUMPRODUCT(LARGE((بيانات3!$Q$6:$Q$995=33)*(100000-ROW(بيانات3!$Q$6:$Q$995)),ROWS(G$95:G110)))-5)))</f>
        <v/>
      </c>
      <c r="H110" s="42" t="str">
        <f>IF(بيانات3!Q21="","",IF(COUNTIF(بيانات3!$Q$6:$Q$995,33)&lt;ROWS(H$95:H110),"",INDEX(بيانات3!$H$6:$H$995,100000-SUMPRODUCT(LARGE((بيانات3!$Q$6:$Q$995=33)*(100000-ROW(بيانات3!$Q$6:$Q$995)),ROWS(H$95:H110)))-5)))</f>
        <v/>
      </c>
    </row>
    <row r="111" spans="1:8" ht="18.75" customHeight="1">
      <c r="A111" s="40" t="str">
        <f t="shared" si="4"/>
        <v/>
      </c>
      <c r="B111" s="41" t="str">
        <f>IF(بيانات3!Q22="","",IF(COUNTIF(بيانات3!$Q$6:$Q$995,3)&lt;ROWS(B$95:B111),"",INDEX(بيانات3!$B$6:$B$995,100000-SUMPRODUCT(LARGE((بيانات3!$Q$6:$Q$995=3)*(100000-ROW(بيانات3!$Q$6:$Q$995)),ROWS(B$95:B111)))-5)))</f>
        <v/>
      </c>
      <c r="C111" s="42" t="str">
        <f>IF(بيانات3!Q22="","",IF(COUNTIF(بيانات3!$Q$6:$Q$995,3)&lt;ROWS(C$95:C111),"",INDEX(بيانات3!$H$6:$H$995,100000-SUMPRODUCT(LARGE((بيانات3!$Q$6:$Q$995=3)*(100000-ROW(بيانات3!$Q$6:$Q$995)),ROWS(C$95:C111)))-5)))</f>
        <v/>
      </c>
      <c r="D111" s="43"/>
      <c r="E111" s="43"/>
      <c r="F111" s="40" t="str">
        <f t="shared" si="5"/>
        <v/>
      </c>
      <c r="G111" s="41" t="str">
        <f>IF(بيانات3!Q22="","",IF(COUNTIF(بيانات3!$Q$6:$Q$995,33)&lt;ROWS(G$95:G111),"",INDEX(بيانات3!$B$6:$B$995,100000-SUMPRODUCT(LARGE((بيانات3!$Q$6:$Q$995=33)*(100000-ROW(بيانات3!$Q$6:$Q$995)),ROWS(G$95:G111)))-5)))</f>
        <v/>
      </c>
      <c r="H111" s="42" t="str">
        <f>IF(بيانات3!Q22="","",IF(COUNTIF(بيانات3!$Q$6:$Q$995,33)&lt;ROWS(H$95:H111),"",INDEX(بيانات3!$H$6:$H$995,100000-SUMPRODUCT(LARGE((بيانات3!$Q$6:$Q$995=33)*(100000-ROW(بيانات3!$Q$6:$Q$995)),ROWS(H$95:H111)))-5)))</f>
        <v/>
      </c>
    </row>
    <row r="112" spans="1:8" ht="18.75" customHeight="1">
      <c r="A112" s="40" t="str">
        <f t="shared" si="4"/>
        <v/>
      </c>
      <c r="B112" s="41" t="str">
        <f>IF(بيانات3!Q23="","",IF(COUNTIF(بيانات3!$Q$6:$Q$995,3)&lt;ROWS(B$95:B112),"",INDEX(بيانات3!$B$6:$B$995,100000-SUMPRODUCT(LARGE((بيانات3!$Q$6:$Q$995=3)*(100000-ROW(بيانات3!$Q$6:$Q$995)),ROWS(B$95:B112)))-5)))</f>
        <v/>
      </c>
      <c r="C112" s="42" t="str">
        <f>IF(بيانات3!Q23="","",IF(COUNTIF(بيانات3!$Q$6:$Q$995,3)&lt;ROWS(C$95:C112),"",INDEX(بيانات3!$H$6:$H$995,100000-SUMPRODUCT(LARGE((بيانات3!$Q$6:$Q$995=3)*(100000-ROW(بيانات3!$Q$6:$Q$995)),ROWS(C$95:C112)))-5)))</f>
        <v/>
      </c>
      <c r="D112" s="43"/>
      <c r="E112" s="43"/>
      <c r="F112" s="40" t="str">
        <f t="shared" si="5"/>
        <v/>
      </c>
      <c r="G112" s="41" t="str">
        <f>IF(بيانات3!Q23="","",IF(COUNTIF(بيانات3!$Q$6:$Q$995,33)&lt;ROWS(G$95:G112),"",INDEX(بيانات3!$B$6:$B$995,100000-SUMPRODUCT(LARGE((بيانات3!$Q$6:$Q$995=33)*(100000-ROW(بيانات3!$Q$6:$Q$995)),ROWS(G$95:G112)))-5)))</f>
        <v/>
      </c>
      <c r="H112" s="42" t="str">
        <f>IF(بيانات3!Q23="","",IF(COUNTIF(بيانات3!$Q$6:$Q$995,33)&lt;ROWS(H$95:H112),"",INDEX(بيانات3!$H$6:$H$995,100000-SUMPRODUCT(LARGE((بيانات3!$Q$6:$Q$995=33)*(100000-ROW(بيانات3!$Q$6:$Q$995)),ROWS(H$95:H112)))-5)))</f>
        <v/>
      </c>
    </row>
    <row r="113" spans="1:8" ht="18.75" customHeight="1">
      <c r="A113" s="40" t="str">
        <f t="shared" si="4"/>
        <v/>
      </c>
      <c r="B113" s="41" t="str">
        <f>IF(بيانات3!Q24="","",IF(COUNTIF(بيانات3!$Q$6:$Q$995,3)&lt;ROWS(B$95:B113),"",INDEX(بيانات3!$B$6:$B$995,100000-SUMPRODUCT(LARGE((بيانات3!$Q$6:$Q$995=3)*(100000-ROW(بيانات3!$Q$6:$Q$995)),ROWS(B$95:B113)))-5)))</f>
        <v/>
      </c>
      <c r="C113" s="42" t="str">
        <f>IF(بيانات3!Q24="","",IF(COUNTIF(بيانات3!$Q$6:$Q$995,3)&lt;ROWS(C$95:C113),"",INDEX(بيانات3!$H$6:$H$995,100000-SUMPRODUCT(LARGE((بيانات3!$Q$6:$Q$995=3)*(100000-ROW(بيانات3!$Q$6:$Q$995)),ROWS(C$95:C113)))-5)))</f>
        <v/>
      </c>
      <c r="D113" s="43"/>
      <c r="E113" s="43"/>
      <c r="F113" s="40" t="str">
        <f t="shared" si="5"/>
        <v/>
      </c>
      <c r="G113" s="41" t="str">
        <f>IF(بيانات3!Q24="","",IF(COUNTIF(بيانات3!$Q$6:$Q$995,33)&lt;ROWS(G$95:G113),"",INDEX(بيانات3!$B$6:$B$995,100000-SUMPRODUCT(LARGE((بيانات3!$Q$6:$Q$995=33)*(100000-ROW(بيانات3!$Q$6:$Q$995)),ROWS(G$95:G113)))-5)))</f>
        <v/>
      </c>
      <c r="H113" s="42" t="str">
        <f>IF(بيانات3!Q24="","",IF(COUNTIF(بيانات3!$Q$6:$Q$995,33)&lt;ROWS(H$95:H113),"",INDEX(بيانات3!$H$6:$H$995,100000-SUMPRODUCT(LARGE((بيانات3!$Q$6:$Q$995=33)*(100000-ROW(بيانات3!$Q$6:$Q$995)),ROWS(H$95:H113)))-5)))</f>
        <v/>
      </c>
    </row>
    <row r="114" spans="1:8" ht="18.75" customHeight="1">
      <c r="A114" s="40" t="str">
        <f t="shared" si="4"/>
        <v/>
      </c>
      <c r="B114" s="41" t="str">
        <f>IF(بيانات3!Q25="","",IF(COUNTIF(بيانات3!$Q$6:$Q$995,3)&lt;ROWS(B$95:B114),"",INDEX(بيانات3!$B$6:$B$995,100000-SUMPRODUCT(LARGE((بيانات3!$Q$6:$Q$995=3)*(100000-ROW(بيانات3!$Q$6:$Q$995)),ROWS(B$95:B114)))-5)))</f>
        <v/>
      </c>
      <c r="C114" s="42" t="str">
        <f>IF(بيانات3!Q25="","",IF(COUNTIF(بيانات3!$Q$6:$Q$995,3)&lt;ROWS(C$95:C114),"",INDEX(بيانات3!$H$6:$H$995,100000-SUMPRODUCT(LARGE((بيانات3!$Q$6:$Q$995=3)*(100000-ROW(بيانات3!$Q$6:$Q$995)),ROWS(C$95:C114)))-5)))</f>
        <v/>
      </c>
      <c r="D114" s="43"/>
      <c r="E114" s="43"/>
      <c r="F114" s="40" t="str">
        <f t="shared" si="5"/>
        <v/>
      </c>
      <c r="G114" s="41" t="str">
        <f>IF(بيانات3!Q25="","",IF(COUNTIF(بيانات3!$Q$6:$Q$995,33)&lt;ROWS(G$95:G114),"",INDEX(بيانات3!$B$6:$B$995,100000-SUMPRODUCT(LARGE((بيانات3!$Q$6:$Q$995=33)*(100000-ROW(بيانات3!$Q$6:$Q$995)),ROWS(G$95:G114)))-5)))</f>
        <v/>
      </c>
      <c r="H114" s="42" t="str">
        <f>IF(بيانات3!Q25="","",IF(COUNTIF(بيانات3!$Q$6:$Q$995,33)&lt;ROWS(H$95:H114),"",INDEX(بيانات3!$H$6:$H$995,100000-SUMPRODUCT(LARGE((بيانات3!$Q$6:$Q$995=33)*(100000-ROW(بيانات3!$Q$6:$Q$995)),ROWS(H$95:H114)))-5)))</f>
        <v/>
      </c>
    </row>
    <row r="115" spans="1:8" ht="18.75" customHeight="1">
      <c r="A115" s="40" t="str">
        <f t="shared" si="4"/>
        <v/>
      </c>
      <c r="B115" s="41" t="str">
        <f>IF(بيانات3!Q26="","",IF(COUNTIF(بيانات3!$Q$6:$Q$995,3)&lt;ROWS(B$95:B115),"",INDEX(بيانات3!$B$6:$B$995,100000-SUMPRODUCT(LARGE((بيانات3!$Q$6:$Q$995=3)*(100000-ROW(بيانات3!$Q$6:$Q$995)),ROWS(B$95:B115)))-5)))</f>
        <v/>
      </c>
      <c r="C115" s="42" t="str">
        <f>IF(بيانات3!Q26="","",IF(COUNTIF(بيانات3!$Q$6:$Q$995,3)&lt;ROWS(C$95:C115),"",INDEX(بيانات3!$H$6:$H$995,100000-SUMPRODUCT(LARGE((بيانات3!$Q$6:$Q$995=3)*(100000-ROW(بيانات3!$Q$6:$Q$995)),ROWS(C$95:C115)))-5)))</f>
        <v/>
      </c>
      <c r="D115" s="43"/>
      <c r="E115" s="43"/>
      <c r="F115" s="40" t="str">
        <f t="shared" si="5"/>
        <v/>
      </c>
      <c r="G115" s="41" t="str">
        <f>IF(بيانات3!Q26="","",IF(COUNTIF(بيانات3!$Q$6:$Q$995,33)&lt;ROWS(G$95:G115),"",INDEX(بيانات3!$B$6:$B$995,100000-SUMPRODUCT(LARGE((بيانات3!$Q$6:$Q$995=33)*(100000-ROW(بيانات3!$Q$6:$Q$995)),ROWS(G$95:G115)))-5)))</f>
        <v/>
      </c>
      <c r="H115" s="42" t="str">
        <f>IF(بيانات3!Q26="","",IF(COUNTIF(بيانات3!$Q$6:$Q$995,33)&lt;ROWS(H$95:H115),"",INDEX(بيانات3!$H$6:$H$995,100000-SUMPRODUCT(LARGE((بيانات3!$Q$6:$Q$995=33)*(100000-ROW(بيانات3!$Q$6:$Q$995)),ROWS(H$95:H115)))-5)))</f>
        <v/>
      </c>
    </row>
    <row r="116" spans="1:8" ht="18.75" customHeight="1">
      <c r="A116" s="40" t="str">
        <f t="shared" si="4"/>
        <v/>
      </c>
      <c r="B116" s="41" t="str">
        <f>IF(بيانات3!Q27="","",IF(COUNTIF(بيانات3!$Q$6:$Q$995,3)&lt;ROWS(B$95:B116),"",INDEX(بيانات3!$B$6:$B$995,100000-SUMPRODUCT(LARGE((بيانات3!$Q$6:$Q$995=3)*(100000-ROW(بيانات3!$Q$6:$Q$995)),ROWS(B$95:B116)))-5)))</f>
        <v/>
      </c>
      <c r="C116" s="42" t="str">
        <f>IF(بيانات3!Q27="","",IF(COUNTIF(بيانات3!$Q$6:$Q$995,3)&lt;ROWS(C$95:C116),"",INDEX(بيانات3!$H$6:$H$995,100000-SUMPRODUCT(LARGE((بيانات3!$Q$6:$Q$995=3)*(100000-ROW(بيانات3!$Q$6:$Q$995)),ROWS(C$95:C116)))-5)))</f>
        <v/>
      </c>
      <c r="D116" s="43"/>
      <c r="E116" s="43"/>
      <c r="F116" s="40" t="str">
        <f t="shared" si="5"/>
        <v/>
      </c>
      <c r="G116" s="41" t="str">
        <f>IF(بيانات3!Q27="","",IF(COUNTIF(بيانات3!$Q$6:$Q$995,33)&lt;ROWS(G$95:G116),"",INDEX(بيانات3!$B$6:$B$995,100000-SUMPRODUCT(LARGE((بيانات3!$Q$6:$Q$995=33)*(100000-ROW(بيانات3!$Q$6:$Q$995)),ROWS(G$95:G116)))-5)))</f>
        <v/>
      </c>
      <c r="H116" s="42" t="str">
        <f>IF(بيانات3!Q27="","",IF(COUNTIF(بيانات3!$Q$6:$Q$995,33)&lt;ROWS(H$95:H116),"",INDEX(بيانات3!$H$6:$H$995,100000-SUMPRODUCT(LARGE((بيانات3!$Q$6:$Q$995=33)*(100000-ROW(بيانات3!$Q$6:$Q$995)),ROWS(H$95:H116)))-5)))</f>
        <v/>
      </c>
    </row>
    <row r="117" spans="1:8" ht="18.75" customHeight="1">
      <c r="A117" s="40" t="str">
        <f t="shared" si="4"/>
        <v/>
      </c>
      <c r="B117" s="41" t="str">
        <f>IF(بيانات3!Q28="","",IF(COUNTIF(بيانات3!$Q$6:$Q$995,3)&lt;ROWS(B$95:B117),"",INDEX(بيانات3!$B$6:$B$995,100000-SUMPRODUCT(LARGE((بيانات3!$Q$6:$Q$995=3)*(100000-ROW(بيانات3!$Q$6:$Q$995)),ROWS(B$95:B117)))-5)))</f>
        <v/>
      </c>
      <c r="C117" s="42" t="str">
        <f>IF(بيانات3!Q28="","",IF(COUNTIF(بيانات3!$Q$6:$Q$995,3)&lt;ROWS(C$95:C117),"",INDEX(بيانات3!$H$6:$H$995,100000-SUMPRODUCT(LARGE((بيانات3!$Q$6:$Q$995=3)*(100000-ROW(بيانات3!$Q$6:$Q$995)),ROWS(C$95:C117)))-5)))</f>
        <v/>
      </c>
      <c r="D117" s="43"/>
      <c r="E117" s="43"/>
      <c r="F117" s="40" t="str">
        <f t="shared" si="5"/>
        <v/>
      </c>
      <c r="G117" s="41" t="str">
        <f>IF(بيانات3!Q28="","",IF(COUNTIF(بيانات3!$Q$6:$Q$995,33)&lt;ROWS(G$95:G117),"",INDEX(بيانات3!$B$6:$B$995,100000-SUMPRODUCT(LARGE((بيانات3!$Q$6:$Q$995=33)*(100000-ROW(بيانات3!$Q$6:$Q$995)),ROWS(G$95:G117)))-5)))</f>
        <v/>
      </c>
      <c r="H117" s="42" t="str">
        <f>IF(بيانات3!Q28="","",IF(COUNTIF(بيانات3!$Q$6:$Q$995,33)&lt;ROWS(H$95:H117),"",INDEX(بيانات3!$H$6:$H$995,100000-SUMPRODUCT(LARGE((بيانات3!$Q$6:$Q$995=33)*(100000-ROW(بيانات3!$Q$6:$Q$995)),ROWS(H$95:H117)))-5)))</f>
        <v/>
      </c>
    </row>
    <row r="118" spans="1:8" ht="18.75" customHeight="1">
      <c r="A118" s="40" t="str">
        <f t="shared" si="4"/>
        <v/>
      </c>
      <c r="B118" s="41" t="str">
        <f>IF(بيانات3!Q29="","",IF(COUNTIF(بيانات3!$Q$6:$Q$995,3)&lt;ROWS(B$95:B118),"",INDEX(بيانات3!$B$6:$B$995,100000-SUMPRODUCT(LARGE((بيانات3!$Q$6:$Q$995=3)*(100000-ROW(بيانات3!$Q$6:$Q$995)),ROWS(B$95:B118)))-5)))</f>
        <v/>
      </c>
      <c r="C118" s="42" t="str">
        <f>IF(بيانات3!Q29="","",IF(COUNTIF(بيانات3!$Q$6:$Q$995,3)&lt;ROWS(C$95:C118),"",INDEX(بيانات3!$H$6:$H$995,100000-SUMPRODUCT(LARGE((بيانات3!$Q$6:$Q$995=3)*(100000-ROW(بيانات3!$Q$6:$Q$995)),ROWS(C$95:C118)))-5)))</f>
        <v/>
      </c>
      <c r="D118" s="43"/>
      <c r="E118" s="43"/>
      <c r="F118" s="40" t="str">
        <f t="shared" si="5"/>
        <v/>
      </c>
      <c r="G118" s="41" t="str">
        <f>IF(بيانات3!Q29="","",IF(COUNTIF(بيانات3!$Q$6:$Q$995,33)&lt;ROWS(G$95:G118),"",INDEX(بيانات3!$B$6:$B$995,100000-SUMPRODUCT(LARGE((بيانات3!$Q$6:$Q$995=33)*(100000-ROW(بيانات3!$Q$6:$Q$995)),ROWS(G$95:G118)))-5)))</f>
        <v/>
      </c>
      <c r="H118" s="42" t="str">
        <f>IF(بيانات3!Q29="","",IF(COUNTIF(بيانات3!$Q$6:$Q$995,33)&lt;ROWS(H$95:H118),"",INDEX(بيانات3!$H$6:$H$995,100000-SUMPRODUCT(LARGE((بيانات3!$Q$6:$Q$995=33)*(100000-ROW(بيانات3!$Q$6:$Q$995)),ROWS(H$95:H118)))-5)))</f>
        <v/>
      </c>
    </row>
    <row r="119" spans="1:8" ht="18.75" customHeight="1">
      <c r="A119" s="40" t="str">
        <f t="shared" si="4"/>
        <v/>
      </c>
      <c r="B119" s="41" t="str">
        <f>IF(بيانات3!Q30="","",IF(COUNTIF(بيانات3!$Q$6:$Q$995,3)&lt;ROWS(B$95:B119),"",INDEX(بيانات3!$B$6:$B$995,100000-SUMPRODUCT(LARGE((بيانات3!$Q$6:$Q$995=3)*(100000-ROW(بيانات3!$Q$6:$Q$995)),ROWS(B$95:B119)))-5)))</f>
        <v/>
      </c>
      <c r="C119" s="42" t="str">
        <f>IF(بيانات3!Q30="","",IF(COUNTIF(بيانات3!$Q$6:$Q$995,3)&lt;ROWS(C$95:C119),"",INDEX(بيانات3!$H$6:$H$995,100000-SUMPRODUCT(LARGE((بيانات3!$Q$6:$Q$995=3)*(100000-ROW(بيانات3!$Q$6:$Q$995)),ROWS(C$95:C119)))-5)))</f>
        <v/>
      </c>
      <c r="D119" s="43"/>
      <c r="E119" s="43"/>
      <c r="F119" s="40" t="str">
        <f t="shared" si="5"/>
        <v/>
      </c>
      <c r="G119" s="41" t="str">
        <f>IF(بيانات3!Q30="","",IF(COUNTIF(بيانات3!$Q$6:$Q$995,33)&lt;ROWS(G$95:G119),"",INDEX(بيانات3!$B$6:$B$995,100000-SUMPRODUCT(LARGE((بيانات3!$Q$6:$Q$995=33)*(100000-ROW(بيانات3!$Q$6:$Q$995)),ROWS(G$95:G119)))-5)))</f>
        <v/>
      </c>
      <c r="H119" s="42" t="str">
        <f>IF(بيانات3!Q30="","",IF(COUNTIF(بيانات3!$Q$6:$Q$995,33)&lt;ROWS(H$95:H119),"",INDEX(بيانات3!$H$6:$H$995,100000-SUMPRODUCT(LARGE((بيانات3!$Q$6:$Q$995=33)*(100000-ROW(بيانات3!$Q$6:$Q$995)),ROWS(H$95:H119)))-5)))</f>
        <v/>
      </c>
    </row>
    <row r="120" spans="1:8" ht="18.75" customHeight="1">
      <c r="A120" s="40" t="str">
        <f t="shared" si="4"/>
        <v/>
      </c>
      <c r="B120" s="41" t="str">
        <f>IF(بيانات3!Q31="","",IF(COUNTIF(بيانات3!$Q$6:$Q$995,3)&lt;ROWS(B$95:B120),"",INDEX(بيانات3!$B$6:$B$995,100000-SUMPRODUCT(LARGE((بيانات3!$Q$6:$Q$995=3)*(100000-ROW(بيانات3!$Q$6:$Q$995)),ROWS(B$95:B120)))-5)))</f>
        <v/>
      </c>
      <c r="C120" s="42" t="str">
        <f>IF(بيانات3!Q31="","",IF(COUNTIF(بيانات3!$Q$6:$Q$995,3)&lt;ROWS(C$95:C120),"",INDEX(بيانات3!$H$6:$H$995,100000-SUMPRODUCT(LARGE((بيانات3!$Q$6:$Q$995=3)*(100000-ROW(بيانات3!$Q$6:$Q$995)),ROWS(C$95:C120)))-5)))</f>
        <v/>
      </c>
      <c r="D120" s="43"/>
      <c r="E120" s="43"/>
      <c r="F120" s="40" t="str">
        <f t="shared" si="5"/>
        <v/>
      </c>
      <c r="G120" s="41" t="str">
        <f>IF(بيانات3!Q31="","",IF(COUNTIF(بيانات3!$Q$6:$Q$995,33)&lt;ROWS(G$95:G120),"",INDEX(بيانات3!$B$6:$B$995,100000-SUMPRODUCT(LARGE((بيانات3!$Q$6:$Q$995=33)*(100000-ROW(بيانات3!$Q$6:$Q$995)),ROWS(G$95:G120)))-5)))</f>
        <v/>
      </c>
      <c r="H120" s="42" t="str">
        <f>IF(بيانات3!Q31="","",IF(COUNTIF(بيانات3!$Q$6:$Q$995,33)&lt;ROWS(H$95:H120),"",INDEX(بيانات3!$H$6:$H$995,100000-SUMPRODUCT(LARGE((بيانات3!$Q$6:$Q$995=33)*(100000-ROW(بيانات3!$Q$6:$Q$995)),ROWS(H$95:H120)))-5)))</f>
        <v/>
      </c>
    </row>
    <row r="121" spans="1:8" ht="18.75" customHeight="1">
      <c r="A121" s="40" t="str">
        <f t="shared" si="4"/>
        <v/>
      </c>
      <c r="B121" s="41" t="str">
        <f>IF(بيانات3!Q32="","",IF(COUNTIF(بيانات3!$Q$6:$Q$995,3)&lt;ROWS(B$95:B121),"",INDEX(بيانات3!$B$6:$B$995,100000-SUMPRODUCT(LARGE((بيانات3!$Q$6:$Q$995=3)*(100000-ROW(بيانات3!$Q$6:$Q$995)),ROWS(B$95:B121)))-5)))</f>
        <v/>
      </c>
      <c r="C121" s="42" t="str">
        <f>IF(بيانات3!Q32="","",IF(COUNTIF(بيانات3!$Q$6:$Q$995,3)&lt;ROWS(C$95:C121),"",INDEX(بيانات3!$H$6:$H$995,100000-SUMPRODUCT(LARGE((بيانات3!$Q$6:$Q$995=3)*(100000-ROW(بيانات3!$Q$6:$Q$995)),ROWS(C$95:C121)))-5)))</f>
        <v/>
      </c>
      <c r="D121" s="43"/>
      <c r="E121" s="43"/>
      <c r="F121" s="40" t="str">
        <f t="shared" si="5"/>
        <v/>
      </c>
      <c r="G121" s="41" t="str">
        <f>IF(بيانات3!Q32="","",IF(COUNTIF(بيانات3!$Q$6:$Q$995,33)&lt;ROWS(G$95:G121),"",INDEX(بيانات3!$B$6:$B$995,100000-SUMPRODUCT(LARGE((بيانات3!$Q$6:$Q$995=33)*(100000-ROW(بيانات3!$Q$6:$Q$995)),ROWS(G$95:G121)))-5)))</f>
        <v/>
      </c>
      <c r="H121" s="42" t="str">
        <f>IF(بيانات3!Q32="","",IF(COUNTIF(بيانات3!$Q$6:$Q$995,33)&lt;ROWS(H$95:H121),"",INDEX(بيانات3!$H$6:$H$995,100000-SUMPRODUCT(LARGE((بيانات3!$Q$6:$Q$995=33)*(100000-ROW(بيانات3!$Q$6:$Q$995)),ROWS(H$95:H121)))-5)))</f>
        <v/>
      </c>
    </row>
    <row r="122" spans="1:8" ht="18.75" customHeight="1">
      <c r="A122" s="40" t="str">
        <f t="shared" si="4"/>
        <v/>
      </c>
      <c r="B122" s="41" t="str">
        <f>IF(بيانات3!Q33="","",IF(COUNTIF(بيانات3!$Q$6:$Q$995,3)&lt;ROWS(B$95:B122),"",INDEX(بيانات3!$B$6:$B$995,100000-SUMPRODUCT(LARGE((بيانات3!$Q$6:$Q$995=3)*(100000-ROW(بيانات3!$Q$6:$Q$995)),ROWS(B$95:B122)))-5)))</f>
        <v/>
      </c>
      <c r="C122" s="42" t="str">
        <f>IF(بيانات3!Q33="","",IF(COUNTIF(بيانات3!$Q$6:$Q$995,3)&lt;ROWS(C$95:C122),"",INDEX(بيانات3!$H$6:$H$995,100000-SUMPRODUCT(LARGE((بيانات3!$Q$6:$Q$995=3)*(100000-ROW(بيانات3!$Q$6:$Q$995)),ROWS(C$95:C122)))-5)))</f>
        <v/>
      </c>
      <c r="D122" s="43"/>
      <c r="E122" s="43"/>
      <c r="F122" s="40" t="str">
        <f t="shared" si="5"/>
        <v/>
      </c>
      <c r="G122" s="41" t="str">
        <f>IF(بيانات3!Q33="","",IF(COUNTIF(بيانات3!$Q$6:$Q$995,33)&lt;ROWS(G$95:G122),"",INDEX(بيانات3!$B$6:$B$995,100000-SUMPRODUCT(LARGE((بيانات3!$Q$6:$Q$995=33)*(100000-ROW(بيانات3!$Q$6:$Q$995)),ROWS(G$95:G122)))-5)))</f>
        <v/>
      </c>
      <c r="H122" s="42" t="str">
        <f>IF(بيانات3!Q33="","",IF(COUNTIF(بيانات3!$Q$6:$Q$995,33)&lt;ROWS(H$95:H122),"",INDEX(بيانات3!$H$6:$H$995,100000-SUMPRODUCT(LARGE((بيانات3!$Q$6:$Q$995=33)*(100000-ROW(بيانات3!$Q$6:$Q$995)),ROWS(H$95:H122)))-5)))</f>
        <v/>
      </c>
    </row>
    <row r="123" spans="1:8" ht="18.75" customHeight="1">
      <c r="A123" s="40" t="str">
        <f t="shared" si="4"/>
        <v/>
      </c>
      <c r="B123" s="41" t="str">
        <f>IF(بيانات3!Q34="","",IF(COUNTIF(بيانات3!$Q$6:$Q$995,3)&lt;ROWS(B$95:B123),"",INDEX(بيانات3!$B$6:$B$995,100000-SUMPRODUCT(LARGE((بيانات3!$Q$6:$Q$995=3)*(100000-ROW(بيانات3!$Q$6:$Q$995)),ROWS(B$95:B123)))-5)))</f>
        <v/>
      </c>
      <c r="C123" s="42" t="str">
        <f>IF(بيانات3!Q34="","",IF(COUNTIF(بيانات3!$Q$6:$Q$995,3)&lt;ROWS(C$95:C123),"",INDEX(بيانات3!$H$6:$H$995,100000-SUMPRODUCT(LARGE((بيانات3!$Q$6:$Q$995=3)*(100000-ROW(بيانات3!$Q$6:$Q$995)),ROWS(C$95:C123)))-5)))</f>
        <v/>
      </c>
      <c r="D123" s="43"/>
      <c r="E123" s="43"/>
      <c r="F123" s="40" t="str">
        <f t="shared" si="5"/>
        <v/>
      </c>
      <c r="G123" s="41" t="str">
        <f>IF(بيانات3!Q34="","",IF(COUNTIF(بيانات3!$Q$6:$Q$995,33)&lt;ROWS(G$95:G123),"",INDEX(بيانات3!$B$6:$B$995,100000-SUMPRODUCT(LARGE((بيانات3!$Q$6:$Q$995=33)*(100000-ROW(بيانات3!$Q$6:$Q$995)),ROWS(G$95:G123)))-5)))</f>
        <v/>
      </c>
      <c r="H123" s="42" t="str">
        <f>IF(بيانات3!Q34="","",IF(COUNTIF(بيانات3!$Q$6:$Q$995,33)&lt;ROWS(H$95:H123),"",INDEX(بيانات3!$H$6:$H$995,100000-SUMPRODUCT(LARGE((بيانات3!$Q$6:$Q$995=33)*(100000-ROW(بيانات3!$Q$6:$Q$995)),ROWS(H$95:H123)))-5)))</f>
        <v/>
      </c>
    </row>
    <row r="124" spans="1:8" ht="18.75" customHeight="1">
      <c r="A124" s="40" t="str">
        <f t="shared" si="4"/>
        <v/>
      </c>
      <c r="B124" s="41" t="str">
        <f>IF(بيانات3!Q35="","",IF(COUNTIF(بيانات3!$Q$6:$Q$995,3)&lt;ROWS(B$95:B124),"",INDEX(بيانات3!$B$6:$B$995,100000-SUMPRODUCT(LARGE((بيانات3!$Q$6:$Q$995=3)*(100000-ROW(بيانات3!$Q$6:$Q$995)),ROWS(B$95:B124)))-5)))</f>
        <v/>
      </c>
      <c r="C124" s="42" t="str">
        <f>IF(بيانات3!Q35="","",IF(COUNTIF(بيانات3!$Q$6:$Q$995,3)&lt;ROWS(C$95:C124),"",INDEX(بيانات3!$H$6:$H$995,100000-SUMPRODUCT(LARGE((بيانات3!$Q$6:$Q$995=3)*(100000-ROW(بيانات3!$Q$6:$Q$995)),ROWS(C$95:C124)))-5)))</f>
        <v/>
      </c>
      <c r="D124" s="43"/>
      <c r="E124" s="43"/>
      <c r="F124" s="40" t="str">
        <f t="shared" si="5"/>
        <v/>
      </c>
      <c r="G124" s="41" t="str">
        <f>IF(بيانات3!Q35="","",IF(COUNTIF(بيانات3!$Q$6:$Q$995,33)&lt;ROWS(G$95:G124),"",INDEX(بيانات3!$B$6:$B$995,100000-SUMPRODUCT(LARGE((بيانات3!$Q$6:$Q$995=33)*(100000-ROW(بيانات3!$Q$6:$Q$995)),ROWS(G$95:G124)))-5)))</f>
        <v/>
      </c>
      <c r="H124" s="42" t="str">
        <f>IF(بيانات3!Q35="","",IF(COUNTIF(بيانات3!$Q$6:$Q$995,33)&lt;ROWS(H$95:H124),"",INDEX(بيانات3!$H$6:$H$995,100000-SUMPRODUCT(LARGE((بيانات3!$Q$6:$Q$995=33)*(100000-ROW(بيانات3!$Q$6:$Q$995)),ROWS(H$95:H124)))-5)))</f>
        <v/>
      </c>
    </row>
    <row r="125" spans="1:8" ht="18.75" customHeight="1" thickBot="1">
      <c r="A125" s="44" t="str">
        <f t="shared" si="4"/>
        <v/>
      </c>
      <c r="B125" s="45" t="str">
        <f>IF(بيانات3!Q36="","",IF(COUNTIF(بيانات3!$Q$6:$Q$995,3)&lt;ROWS(B$95:B125),"",INDEX(بيانات3!$B$6:$B$995,100000-SUMPRODUCT(LARGE((بيانات3!$Q$6:$Q$995=3)*(100000-ROW(بيانات3!$Q$6:$Q$995)),ROWS(B$95:B125)))-5)))</f>
        <v/>
      </c>
      <c r="C125" s="46" t="str">
        <f>IF(بيانات3!Q36="","",IF(COUNTIF(بيانات3!$Q$6:$Q$995,3)&lt;ROWS(C$95:C125),"",INDEX(بيانات3!$H$6:$H$995,100000-SUMPRODUCT(LARGE((بيانات3!$Q$6:$Q$995=3)*(100000-ROW(بيانات3!$Q$6:$Q$995)),ROWS(C$95:C125)))-5)))</f>
        <v/>
      </c>
      <c r="D125" s="43"/>
      <c r="E125" s="43"/>
      <c r="F125" s="44" t="str">
        <f t="shared" si="5"/>
        <v/>
      </c>
      <c r="G125" s="45" t="str">
        <f>IF(بيانات3!Q36="","",IF(COUNTIF(بيانات3!$Q$6:$Q$995,33)&lt;ROWS(G$95:G125),"",INDEX(بيانات3!$B$6:$B$995,100000-SUMPRODUCT(LARGE((بيانات3!$Q$6:$Q$995=33)*(100000-ROW(بيانات3!$Q$6:$Q$995)),ROWS(G$95:G125)))-5)))</f>
        <v/>
      </c>
      <c r="H125" s="46" t="str">
        <f>IF(بيانات3!Q36="","",IF(COUNTIF(بيانات3!$Q$6:$Q$995,33)&lt;ROWS(H$95:H125),"",INDEX(بيانات3!$H$6:$H$995,100000-SUMPRODUCT(LARGE((بيانات3!$Q$6:$Q$995=33)*(100000-ROW(بيانات3!$Q$6:$Q$995)),ROWS(H$95:H125)))-5)))</f>
        <v/>
      </c>
    </row>
    <row r="126" spans="1:8" ht="21.75" customHeight="1" thickTop="1" thickBot="1">
      <c r="A126" s="401"/>
      <c r="B126" s="401"/>
      <c r="C126" s="401"/>
      <c r="D126" s="403" t="s">
        <v>33</v>
      </c>
      <c r="E126" s="411"/>
      <c r="F126" s="401"/>
      <c r="G126" s="401"/>
      <c r="H126" s="401"/>
    </row>
    <row r="127" spans="1:8" ht="17.25" customHeight="1" thickTop="1">
      <c r="A127" s="396" t="s">
        <v>34</v>
      </c>
      <c r="B127" s="397"/>
      <c r="C127" s="57">
        <f>بيانات3!T3</f>
        <v>0</v>
      </c>
      <c r="D127" s="412"/>
      <c r="E127" s="413"/>
      <c r="F127" s="396" t="s">
        <v>37</v>
      </c>
      <c r="G127" s="397"/>
      <c r="H127" s="57">
        <f>COUNTIF(C95:C125:H95:H125,"منقول")</f>
        <v>0</v>
      </c>
    </row>
    <row r="128" spans="1:8" ht="19.5" customHeight="1">
      <c r="A128" s="398" t="s">
        <v>35</v>
      </c>
      <c r="B128" s="399"/>
      <c r="C128" s="58">
        <f>بيانات3!W3</f>
        <v>0</v>
      </c>
      <c r="D128" s="412"/>
      <c r="E128" s="413"/>
      <c r="F128" s="398" t="s">
        <v>38</v>
      </c>
      <c r="G128" s="399"/>
      <c r="H128" s="58">
        <f>COUNTIF(C95:C125:H95:H125,"باق")</f>
        <v>0</v>
      </c>
    </row>
    <row r="129" spans="1:8" ht="17.25" customHeight="1" thickBot="1">
      <c r="A129" s="370" t="s">
        <v>36</v>
      </c>
      <c r="B129" s="371"/>
      <c r="C129" s="59">
        <f>SUM(C127:C128)</f>
        <v>0</v>
      </c>
      <c r="D129" s="412"/>
      <c r="E129" s="413"/>
      <c r="F129" s="370" t="s">
        <v>36</v>
      </c>
      <c r="G129" s="371"/>
      <c r="H129" s="59">
        <f>SUM(H127:H128)</f>
        <v>0</v>
      </c>
    </row>
    <row r="130" spans="1:8" ht="19.5" thickTop="1">
      <c r="A130" s="64"/>
      <c r="B130" s="65"/>
      <c r="C130" s="60"/>
      <c r="D130" s="65"/>
      <c r="E130" s="65"/>
      <c r="F130" s="60"/>
      <c r="G130" s="65"/>
      <c r="H130" s="65"/>
    </row>
    <row r="131" spans="1:8" ht="18.75">
      <c r="A131" s="414" t="s">
        <v>77</v>
      </c>
      <c r="B131" s="414"/>
      <c r="C131" s="52"/>
      <c r="D131" s="409" t="s">
        <v>78</v>
      </c>
      <c r="E131" s="409"/>
      <c r="F131" s="52"/>
      <c r="G131" s="415" t="s">
        <v>47</v>
      </c>
      <c r="H131" s="415"/>
    </row>
    <row r="132" spans="1:8" ht="18.75">
      <c r="A132" s="387">
        <f>شرق</f>
        <v>0</v>
      </c>
      <c r="B132" s="387"/>
      <c r="C132" s="66"/>
      <c r="D132" s="364">
        <f>حاسب</f>
        <v>0</v>
      </c>
      <c r="E132" s="364"/>
      <c r="F132" s="66"/>
      <c r="G132" s="365">
        <f>مدير</f>
        <v>0</v>
      </c>
      <c r="H132" s="365"/>
    </row>
    <row r="133" spans="1:8" ht="15.75" thickBot="1"/>
    <row r="134" spans="1:8" ht="19.5" thickBot="1">
      <c r="A134" s="393">
        <f>مديرية</f>
        <v>0</v>
      </c>
      <c r="B134" s="394"/>
      <c r="D134" s="31"/>
      <c r="E134" s="32"/>
      <c r="G134" s="393">
        <f>مدرسة</f>
        <v>0</v>
      </c>
      <c r="H134" s="394"/>
    </row>
    <row r="135" spans="1:8" ht="19.5" thickBot="1">
      <c r="A135" s="393">
        <f>ادارة</f>
        <v>0</v>
      </c>
      <c r="B135" s="394"/>
      <c r="E135" s="33"/>
      <c r="G135" s="393">
        <f>عام</f>
        <v>0</v>
      </c>
      <c r="H135" s="394"/>
    </row>
    <row r="136" spans="1:8" ht="25.5" customHeight="1" thickTop="1" thickBot="1">
      <c r="D136" s="146" t="s">
        <v>25</v>
      </c>
      <c r="E136" s="34" t="s">
        <v>121</v>
      </c>
    </row>
    <row r="137" spans="1:8" ht="18.75" customHeight="1" thickTop="1">
      <c r="A137" s="383" t="s">
        <v>27</v>
      </c>
      <c r="B137" s="384"/>
      <c r="C137" s="385"/>
      <c r="D137" s="35"/>
      <c r="E137" s="35"/>
      <c r="F137" s="383" t="s">
        <v>28</v>
      </c>
      <c r="G137" s="384"/>
      <c r="H137" s="385"/>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IF(بيانات3!Q6="","",IF(COUNTIF(بيانات3!$Q$6:$Q$995,4)&lt;ROWS(B$139:B139),"",INDEX(بيانات3!$B$6:$B$995,100000-SUMPRODUCT(LARGE((بيانات3!$Q$6:$Q$995=4)*(100000-ROW(بيانات3!$Q$6:$Q$995)),ROWS(B$139:B139)))-5)))</f>
        <v/>
      </c>
      <c r="C139" s="42" t="str">
        <f>IF(بيانات3!Q6="","",IF(COUNTIF(بيانات3!$Q$6:$Q$995,4)&lt;ROWS(C$139:C139),"",INDEX(بيانات3!$H$6:$H$995,100000-SUMPRODUCT(LARGE((بيانات3!$Q$6:$Q$995=4)*(100000-ROW(بيانات3!$Q$6:$Q$995)),ROWS(C$139:C139)))-5)))</f>
        <v/>
      </c>
      <c r="D139" s="43"/>
      <c r="E139" s="43"/>
      <c r="F139" s="40" t="str">
        <f>IF(G139="","",ROW()-138)</f>
        <v/>
      </c>
      <c r="G139" s="41" t="str">
        <f>IF(بيانات3!Q6="","",IF(COUNTIF(بيانات3!$Q$6:$Q$995,44)&lt;ROWS(G$139:G139),"",INDEX(بيانات3!$B$6:$B$995,100000-SUMPRODUCT(LARGE((بيانات3!$Q$6:$Q$995=44)*(100000-ROW(بيانات3!$Q$6:$Q$995)),ROWS(G$139:G139)))-5)))</f>
        <v/>
      </c>
      <c r="H139" s="42" t="str">
        <f>IF(بيانات3!Q6="","",IF(COUNTIF(بيانات3!$Q$6:$Q$995,44)&lt;ROWS(H$139:H139),"",INDEX(بيانات3!$H$6:$H$995,100000-SUMPRODUCT(LARGE((بيانات3!$Q$6:$Q$995=44)*(100000-ROW(بيانات3!$Q$6:$Q$995)),ROWS(H$139:H139)))-5)))</f>
        <v/>
      </c>
    </row>
    <row r="140" spans="1:8" ht="18" customHeight="1">
      <c r="A140" s="40" t="str">
        <f t="shared" ref="A140:A169" si="6">IF(B140="","",ROW()-138)</f>
        <v/>
      </c>
      <c r="B140" s="41" t="str">
        <f>IF(بيانات3!Q7="","",IF(COUNTIF(بيانات3!$Q$6:$Q$995,4)&lt;ROWS(B$139:B140),"",INDEX(بيانات3!$B$6:$B$995,100000-SUMPRODUCT(LARGE((بيانات3!$Q$6:$Q$995=4)*(100000-ROW(بيانات3!$Q$6:$Q$995)),ROWS(B$139:B140)))-5)))</f>
        <v/>
      </c>
      <c r="C140" s="42" t="str">
        <f>IF(بيانات3!Q7="","",IF(COUNTIF(بيانات3!$Q$6:$Q$995,4)&lt;ROWS(C$139:C140),"",INDEX(بيانات3!$H$6:$H$995,100000-SUMPRODUCT(LARGE((بيانات3!$Q$6:$Q$995=4)*(100000-ROW(بيانات3!$Q$6:$Q$995)),ROWS(C$139:C140)))-5)))</f>
        <v/>
      </c>
      <c r="D140" s="43"/>
      <c r="E140" s="43"/>
      <c r="F140" s="40" t="str">
        <f t="shared" ref="F140:F169" si="7">IF(G140="","",ROW()-138)</f>
        <v/>
      </c>
      <c r="G140" s="41" t="str">
        <f>IF(بيانات3!Q7="","",IF(COUNTIF(بيانات3!$Q$6:$Q$995,44)&lt;ROWS(G$139:G140),"",INDEX(بيانات3!$B$6:$B$995,100000-SUMPRODUCT(LARGE((بيانات3!$Q$6:$Q$995=44)*(100000-ROW(بيانات3!$Q$6:$Q$995)),ROWS(G$139:G140)))-5)))</f>
        <v/>
      </c>
      <c r="H140" s="42" t="str">
        <f>IF(بيانات3!Q7="","",IF(COUNTIF(بيانات3!$Q$6:$Q$995,44)&lt;ROWS(H$139:H140),"",INDEX(بيانات3!$H$6:$H$995,100000-SUMPRODUCT(LARGE((بيانات3!$Q$6:$Q$995=44)*(100000-ROW(بيانات3!$Q$6:$Q$995)),ROWS(H$139:H140)))-5)))</f>
        <v/>
      </c>
    </row>
    <row r="141" spans="1:8" ht="18" customHeight="1">
      <c r="A141" s="40" t="str">
        <f t="shared" si="6"/>
        <v/>
      </c>
      <c r="B141" s="41" t="str">
        <f>IF(بيانات3!Q8="","",IF(COUNTIF(بيانات3!$Q$6:$Q$995,4)&lt;ROWS(B$139:B141),"",INDEX(بيانات3!$B$6:$B$995,100000-SUMPRODUCT(LARGE((بيانات3!$Q$6:$Q$995=4)*(100000-ROW(بيانات3!$Q$6:$Q$995)),ROWS(B$139:B141)))-5)))</f>
        <v/>
      </c>
      <c r="C141" s="42" t="str">
        <f>IF(بيانات3!Q8="","",IF(COUNTIF(بيانات3!$Q$6:$Q$995,4)&lt;ROWS(C$139:C141),"",INDEX(بيانات3!$H$6:$H$995,100000-SUMPRODUCT(LARGE((بيانات3!$Q$6:$Q$995=4)*(100000-ROW(بيانات3!$Q$6:$Q$995)),ROWS(C$139:C141)))-5)))</f>
        <v/>
      </c>
      <c r="D141" s="43"/>
      <c r="E141" s="43"/>
      <c r="F141" s="40" t="str">
        <f t="shared" si="7"/>
        <v/>
      </c>
      <c r="G141" s="41" t="str">
        <f>IF(بيانات3!Q8="","",IF(COUNTIF(بيانات3!$Q$6:$Q$995,44)&lt;ROWS(G$139:G141),"",INDEX(بيانات3!$B$6:$B$995,100000-SUMPRODUCT(LARGE((بيانات3!$Q$6:$Q$995=44)*(100000-ROW(بيانات3!$Q$6:$Q$995)),ROWS(G$139:G141)))-5)))</f>
        <v/>
      </c>
      <c r="H141" s="42" t="str">
        <f>IF(بيانات3!Q8="","",IF(COUNTIF(بيانات3!$Q$6:$Q$995,44)&lt;ROWS(H$139:H141),"",INDEX(بيانات3!$H$6:$H$995,100000-SUMPRODUCT(LARGE((بيانات3!$Q$6:$Q$995=44)*(100000-ROW(بيانات3!$Q$6:$Q$995)),ROWS(H$139:H141)))-5)))</f>
        <v/>
      </c>
    </row>
    <row r="142" spans="1:8" ht="18" customHeight="1">
      <c r="A142" s="40" t="str">
        <f t="shared" si="6"/>
        <v/>
      </c>
      <c r="B142" s="41" t="str">
        <f>IF(بيانات3!Q9="","",IF(COUNTIF(بيانات3!$Q$6:$Q$995,4)&lt;ROWS(B$139:B142),"",INDEX(بيانات3!$B$6:$B$995,100000-SUMPRODUCT(LARGE((بيانات3!$Q$6:$Q$995=4)*(100000-ROW(بيانات3!$Q$6:$Q$995)),ROWS(B$139:B142)))-5)))</f>
        <v/>
      </c>
      <c r="C142" s="42" t="str">
        <f>IF(بيانات3!Q9="","",IF(COUNTIF(بيانات3!$Q$6:$Q$995,4)&lt;ROWS(C$139:C142),"",INDEX(بيانات3!$H$6:$H$995,100000-SUMPRODUCT(LARGE((بيانات3!$Q$6:$Q$995=4)*(100000-ROW(بيانات3!$Q$6:$Q$995)),ROWS(C$139:C142)))-5)))</f>
        <v/>
      </c>
      <c r="D142" s="43"/>
      <c r="E142" s="43"/>
      <c r="F142" s="40" t="str">
        <f t="shared" si="7"/>
        <v/>
      </c>
      <c r="G142" s="41" t="str">
        <f>IF(بيانات3!Q9="","",IF(COUNTIF(بيانات3!$Q$6:$Q$995,44)&lt;ROWS(G$139:G142),"",INDEX(بيانات3!$B$6:$B$995,100000-SUMPRODUCT(LARGE((بيانات3!$Q$6:$Q$995=44)*(100000-ROW(بيانات3!$Q$6:$Q$995)),ROWS(G$139:G142)))-5)))</f>
        <v/>
      </c>
      <c r="H142" s="42" t="str">
        <f>IF(بيانات3!Q9="","",IF(COUNTIF(بيانات3!$Q$6:$Q$995,44)&lt;ROWS(H$139:H142),"",INDEX(بيانات3!$H$6:$H$995,100000-SUMPRODUCT(LARGE((بيانات3!$Q$6:$Q$995=44)*(100000-ROW(بيانات3!$Q$6:$Q$995)),ROWS(H$139:H142)))-5)))</f>
        <v/>
      </c>
    </row>
    <row r="143" spans="1:8" ht="18" customHeight="1">
      <c r="A143" s="40" t="str">
        <f t="shared" si="6"/>
        <v/>
      </c>
      <c r="B143" s="41" t="str">
        <f>IF(بيانات3!Q10="","",IF(COUNTIF(بيانات3!$Q$6:$Q$995,4)&lt;ROWS(B$139:B143),"",INDEX(بيانات3!$B$6:$B$995,100000-SUMPRODUCT(LARGE((بيانات3!$Q$6:$Q$995=4)*(100000-ROW(بيانات3!$Q$6:$Q$995)),ROWS(B$139:B143)))-5)))</f>
        <v/>
      </c>
      <c r="C143" s="42" t="str">
        <f>IF(بيانات3!Q10="","",IF(COUNTIF(بيانات3!$Q$6:$Q$995,4)&lt;ROWS(C$139:C143),"",INDEX(بيانات3!$H$6:$H$995,100000-SUMPRODUCT(LARGE((بيانات3!$Q$6:$Q$995=4)*(100000-ROW(بيانات3!$Q$6:$Q$995)),ROWS(C$139:C143)))-5)))</f>
        <v/>
      </c>
      <c r="D143" s="43"/>
      <c r="E143" s="43"/>
      <c r="F143" s="40" t="str">
        <f t="shared" si="7"/>
        <v/>
      </c>
      <c r="G143" s="41" t="str">
        <f>IF(بيانات3!Q10="","",IF(COUNTIF(بيانات3!$Q$6:$Q$995,44)&lt;ROWS(G$139:G143),"",INDEX(بيانات3!$B$6:$B$995,100000-SUMPRODUCT(LARGE((بيانات3!$Q$6:$Q$995=44)*(100000-ROW(بيانات3!$Q$6:$Q$995)),ROWS(G$139:G143)))-5)))</f>
        <v/>
      </c>
      <c r="H143" s="42" t="str">
        <f>IF(بيانات3!Q10="","",IF(COUNTIF(بيانات3!$Q$6:$Q$995,44)&lt;ROWS(H$139:H143),"",INDEX(بيانات3!$H$6:$H$995,100000-SUMPRODUCT(LARGE((بيانات3!$Q$6:$Q$995=44)*(100000-ROW(بيانات3!$Q$6:$Q$995)),ROWS(H$139:H143)))-5)))</f>
        <v/>
      </c>
    </row>
    <row r="144" spans="1:8" ht="18" customHeight="1">
      <c r="A144" s="40" t="str">
        <f t="shared" si="6"/>
        <v/>
      </c>
      <c r="B144" s="41" t="str">
        <f>IF(بيانات3!Q11="","",IF(COUNTIF(بيانات3!$Q$6:$Q$995,4)&lt;ROWS(B$139:B144),"",INDEX(بيانات3!$B$6:$B$995,100000-SUMPRODUCT(LARGE((بيانات3!$Q$6:$Q$995=4)*(100000-ROW(بيانات3!$Q$6:$Q$995)),ROWS(B$139:B144)))-5)))</f>
        <v/>
      </c>
      <c r="C144" s="42" t="str">
        <f>IF(بيانات3!Q11="","",IF(COUNTIF(بيانات3!$Q$6:$Q$995,4)&lt;ROWS(C$139:C144),"",INDEX(بيانات3!$H$6:$H$995,100000-SUMPRODUCT(LARGE((بيانات3!$Q$6:$Q$995=4)*(100000-ROW(بيانات3!$Q$6:$Q$995)),ROWS(C$139:C144)))-5)))</f>
        <v/>
      </c>
      <c r="D144" s="43"/>
      <c r="E144" s="43"/>
      <c r="F144" s="40" t="str">
        <f t="shared" si="7"/>
        <v/>
      </c>
      <c r="G144" s="41" t="str">
        <f>IF(بيانات3!Q11="","",IF(COUNTIF(بيانات3!$Q$6:$Q$995,44)&lt;ROWS(G$139:G144),"",INDEX(بيانات3!$B$6:$B$995,100000-SUMPRODUCT(LARGE((بيانات3!$Q$6:$Q$995=44)*(100000-ROW(بيانات3!$Q$6:$Q$995)),ROWS(G$139:G144)))-5)))</f>
        <v/>
      </c>
      <c r="H144" s="42" t="str">
        <f>IF(بيانات3!Q11="","",IF(COUNTIF(بيانات3!$Q$6:$Q$995,44)&lt;ROWS(H$139:H144),"",INDEX(بيانات3!$H$6:$H$995,100000-SUMPRODUCT(LARGE((بيانات3!$Q$6:$Q$995=44)*(100000-ROW(بيانات3!$Q$6:$Q$995)),ROWS(H$139:H144)))-5)))</f>
        <v/>
      </c>
    </row>
    <row r="145" spans="1:8" ht="18" customHeight="1">
      <c r="A145" s="40" t="str">
        <f t="shared" si="6"/>
        <v/>
      </c>
      <c r="B145" s="41" t="str">
        <f>IF(بيانات3!Q12="","",IF(COUNTIF(بيانات3!$Q$6:$Q$995,4)&lt;ROWS(B$139:B145),"",INDEX(بيانات3!$B$6:$B$995,100000-SUMPRODUCT(LARGE((بيانات3!$Q$6:$Q$995=4)*(100000-ROW(بيانات3!$Q$6:$Q$995)),ROWS(B$139:B145)))-5)))</f>
        <v/>
      </c>
      <c r="C145" s="42" t="str">
        <f>IF(بيانات3!Q12="","",IF(COUNTIF(بيانات3!$Q$6:$Q$995,4)&lt;ROWS(C$139:C145),"",INDEX(بيانات3!$H$6:$H$995,100000-SUMPRODUCT(LARGE((بيانات3!$Q$6:$Q$995=4)*(100000-ROW(بيانات3!$Q$6:$Q$995)),ROWS(C$139:C145)))-5)))</f>
        <v/>
      </c>
      <c r="D145" s="43"/>
      <c r="E145" s="43"/>
      <c r="F145" s="40" t="str">
        <f t="shared" si="7"/>
        <v/>
      </c>
      <c r="G145" s="41" t="str">
        <f>IF(بيانات3!Q12="","",IF(COUNTIF(بيانات3!$Q$6:$Q$995,44)&lt;ROWS(G$139:G145),"",INDEX(بيانات3!$B$6:$B$995,100000-SUMPRODUCT(LARGE((بيانات3!$Q$6:$Q$995=44)*(100000-ROW(بيانات3!$Q$6:$Q$995)),ROWS(G$139:G145)))-5)))</f>
        <v/>
      </c>
      <c r="H145" s="42" t="str">
        <f>IF(بيانات3!Q12="","",IF(COUNTIF(بيانات3!$Q$6:$Q$995,44)&lt;ROWS(H$139:H145),"",INDEX(بيانات3!$H$6:$H$995,100000-SUMPRODUCT(LARGE((بيانات3!$Q$6:$Q$995=44)*(100000-ROW(بيانات3!$Q$6:$Q$995)),ROWS(H$139:H145)))-5)))</f>
        <v/>
      </c>
    </row>
    <row r="146" spans="1:8" ht="18" customHeight="1">
      <c r="A146" s="40" t="str">
        <f t="shared" si="6"/>
        <v/>
      </c>
      <c r="B146" s="41" t="str">
        <f>IF(بيانات3!Q13="","",IF(COUNTIF(بيانات3!$Q$6:$Q$995,4)&lt;ROWS(B$139:B146),"",INDEX(بيانات3!$B$6:$B$995,100000-SUMPRODUCT(LARGE((بيانات3!$Q$6:$Q$995=4)*(100000-ROW(بيانات3!$Q$6:$Q$995)),ROWS(B$139:B146)))-5)))</f>
        <v/>
      </c>
      <c r="C146" s="42" t="str">
        <f>IF(بيانات3!Q13="","",IF(COUNTIF(بيانات3!$Q$6:$Q$995,4)&lt;ROWS(C$139:C146),"",INDEX(بيانات3!$H$6:$H$995,100000-SUMPRODUCT(LARGE((بيانات3!$Q$6:$Q$995=4)*(100000-ROW(بيانات3!$Q$6:$Q$995)),ROWS(C$139:C146)))-5)))</f>
        <v/>
      </c>
      <c r="D146" s="43"/>
      <c r="E146" s="43"/>
      <c r="F146" s="40" t="str">
        <f t="shared" si="7"/>
        <v/>
      </c>
      <c r="G146" s="41" t="str">
        <f>IF(بيانات3!Q13="","",IF(COUNTIF(بيانات3!$Q$6:$Q$995,44)&lt;ROWS(G$139:G146),"",INDEX(بيانات3!$B$6:$B$995,100000-SUMPRODUCT(LARGE((بيانات3!$Q$6:$Q$995=44)*(100000-ROW(بيانات3!$Q$6:$Q$995)),ROWS(G$139:G146)))-5)))</f>
        <v/>
      </c>
      <c r="H146" s="42" t="str">
        <f>IF(بيانات3!Q13="","",IF(COUNTIF(بيانات3!$Q$6:$Q$995,44)&lt;ROWS(H$139:H146),"",INDEX(بيانات3!$H$6:$H$995,100000-SUMPRODUCT(LARGE((بيانات3!$Q$6:$Q$995=44)*(100000-ROW(بيانات3!$Q$6:$Q$995)),ROWS(H$139:H146)))-5)))</f>
        <v/>
      </c>
    </row>
    <row r="147" spans="1:8" ht="18" customHeight="1">
      <c r="A147" s="40" t="str">
        <f t="shared" si="6"/>
        <v/>
      </c>
      <c r="B147" s="41" t="str">
        <f>IF(بيانات3!Q14="","",IF(COUNTIF(بيانات3!$Q$6:$Q$995,4)&lt;ROWS(B$139:B147),"",INDEX(بيانات3!$B$6:$B$995,100000-SUMPRODUCT(LARGE((بيانات3!$Q$6:$Q$995=4)*(100000-ROW(بيانات3!$Q$6:$Q$995)),ROWS(B$139:B147)))-5)))</f>
        <v/>
      </c>
      <c r="C147" s="42" t="str">
        <f>IF(بيانات3!Q14="","",IF(COUNTIF(بيانات3!$Q$6:$Q$995,4)&lt;ROWS(C$139:C147),"",INDEX(بيانات3!$H$6:$H$995,100000-SUMPRODUCT(LARGE((بيانات3!$Q$6:$Q$995=4)*(100000-ROW(بيانات3!$Q$6:$Q$995)),ROWS(C$139:C147)))-5)))</f>
        <v/>
      </c>
      <c r="D147" s="43"/>
      <c r="E147" s="43"/>
      <c r="F147" s="40" t="str">
        <f t="shared" si="7"/>
        <v/>
      </c>
      <c r="G147" s="41" t="str">
        <f>IF(بيانات3!Q14="","",IF(COUNTIF(بيانات3!$Q$6:$Q$995,44)&lt;ROWS(G$139:G147),"",INDEX(بيانات3!$B$6:$B$995,100000-SUMPRODUCT(LARGE((بيانات3!$Q$6:$Q$995=44)*(100000-ROW(بيانات3!$Q$6:$Q$995)),ROWS(G$139:G147)))-5)))</f>
        <v/>
      </c>
      <c r="H147" s="42" t="str">
        <f>IF(بيانات3!Q14="","",IF(COUNTIF(بيانات3!$Q$6:$Q$995,44)&lt;ROWS(H$139:H147),"",INDEX(بيانات3!$H$6:$H$995,100000-SUMPRODUCT(LARGE((بيانات3!$Q$6:$Q$995=44)*(100000-ROW(بيانات3!$Q$6:$Q$995)),ROWS(H$139:H147)))-5)))</f>
        <v/>
      </c>
    </row>
    <row r="148" spans="1:8" ht="18" customHeight="1">
      <c r="A148" s="40" t="str">
        <f t="shared" si="6"/>
        <v/>
      </c>
      <c r="B148" s="41" t="str">
        <f>IF(بيانات3!Q15="","",IF(COUNTIF(بيانات3!$Q$6:$Q$995,4)&lt;ROWS(B$139:B148),"",INDEX(بيانات3!$B$6:$B$995,100000-SUMPRODUCT(LARGE((بيانات3!$Q$6:$Q$995=4)*(100000-ROW(بيانات3!$Q$6:$Q$995)),ROWS(B$139:B148)))-5)))</f>
        <v/>
      </c>
      <c r="C148" s="42" t="str">
        <f>IF(بيانات3!Q15="","",IF(COUNTIF(بيانات3!$Q$6:$Q$995,4)&lt;ROWS(C$139:C148),"",INDEX(بيانات3!$H$6:$H$995,100000-SUMPRODUCT(LARGE((بيانات3!$Q$6:$Q$995=4)*(100000-ROW(بيانات3!$Q$6:$Q$995)),ROWS(C$139:C148)))-5)))</f>
        <v/>
      </c>
      <c r="D148" s="43"/>
      <c r="E148" s="43"/>
      <c r="F148" s="40" t="str">
        <f t="shared" si="7"/>
        <v/>
      </c>
      <c r="G148" s="41" t="str">
        <f>IF(بيانات3!Q15="","",IF(COUNTIF(بيانات3!$Q$6:$Q$995,44)&lt;ROWS(G$139:G148),"",INDEX(بيانات3!$B$6:$B$995,100000-SUMPRODUCT(LARGE((بيانات3!$Q$6:$Q$995=44)*(100000-ROW(بيانات3!$Q$6:$Q$995)),ROWS(G$139:G148)))-5)))</f>
        <v/>
      </c>
      <c r="H148" s="42" t="str">
        <f>IF(بيانات3!Q15="","",IF(COUNTIF(بيانات3!$Q$6:$Q$995,44)&lt;ROWS(H$139:H148),"",INDEX(بيانات3!$H$6:$H$995,100000-SUMPRODUCT(LARGE((بيانات3!$Q$6:$Q$995=44)*(100000-ROW(بيانات3!$Q$6:$Q$995)),ROWS(H$139:H148)))-5)))</f>
        <v/>
      </c>
    </row>
    <row r="149" spans="1:8" ht="18" customHeight="1">
      <c r="A149" s="40" t="str">
        <f t="shared" si="6"/>
        <v/>
      </c>
      <c r="B149" s="41" t="str">
        <f>IF(بيانات3!Q16="","",IF(COUNTIF(بيانات3!$Q$6:$Q$995,4)&lt;ROWS(B$139:B149),"",INDEX(بيانات3!$B$6:$B$995,100000-SUMPRODUCT(LARGE((بيانات3!$Q$6:$Q$995=4)*(100000-ROW(بيانات3!$Q$6:$Q$995)),ROWS(B$139:B149)))-5)))</f>
        <v/>
      </c>
      <c r="C149" s="42" t="str">
        <f>IF(بيانات3!Q16="","",IF(COUNTIF(بيانات3!$Q$6:$Q$995,4)&lt;ROWS(C$139:C149),"",INDEX(بيانات3!$H$6:$H$995,100000-SUMPRODUCT(LARGE((بيانات3!$Q$6:$Q$995=4)*(100000-ROW(بيانات3!$Q$6:$Q$995)),ROWS(C$139:C149)))-5)))</f>
        <v/>
      </c>
      <c r="D149" s="43"/>
      <c r="E149" s="43"/>
      <c r="F149" s="40" t="str">
        <f t="shared" si="7"/>
        <v/>
      </c>
      <c r="G149" s="41" t="str">
        <f>IF(بيانات3!Q16="","",IF(COUNTIF(بيانات3!$Q$6:$Q$995,44)&lt;ROWS(G$139:G149),"",INDEX(بيانات3!$B$6:$B$995,100000-SUMPRODUCT(LARGE((بيانات3!$Q$6:$Q$995=44)*(100000-ROW(بيانات3!$Q$6:$Q$995)),ROWS(G$139:G149)))-5)))</f>
        <v/>
      </c>
      <c r="H149" s="42" t="str">
        <f>IF(بيانات3!Q16="","",IF(COUNTIF(بيانات3!$Q$6:$Q$995,44)&lt;ROWS(H$139:H149),"",INDEX(بيانات3!$H$6:$H$995,100000-SUMPRODUCT(LARGE((بيانات3!$Q$6:$Q$995=44)*(100000-ROW(بيانات3!$Q$6:$Q$995)),ROWS(H$139:H149)))-5)))</f>
        <v/>
      </c>
    </row>
    <row r="150" spans="1:8" ht="18" customHeight="1">
      <c r="A150" s="40" t="str">
        <f t="shared" si="6"/>
        <v/>
      </c>
      <c r="B150" s="41" t="str">
        <f>IF(بيانات3!Q17="","",IF(COUNTIF(بيانات3!$Q$6:$Q$995,4)&lt;ROWS(B$139:B150),"",INDEX(بيانات3!$B$6:$B$995,100000-SUMPRODUCT(LARGE((بيانات3!$Q$6:$Q$995=4)*(100000-ROW(بيانات3!$Q$6:$Q$995)),ROWS(B$139:B150)))-5)))</f>
        <v/>
      </c>
      <c r="C150" s="42" t="str">
        <f>IF(بيانات3!Q17="","",IF(COUNTIF(بيانات3!$Q$6:$Q$995,4)&lt;ROWS(C$139:C150),"",INDEX(بيانات3!$H$6:$H$995,100000-SUMPRODUCT(LARGE((بيانات3!$Q$6:$Q$995=4)*(100000-ROW(بيانات3!$Q$6:$Q$995)),ROWS(C$139:C150)))-5)))</f>
        <v/>
      </c>
      <c r="D150" s="43"/>
      <c r="E150" s="43"/>
      <c r="F150" s="40" t="str">
        <f t="shared" si="7"/>
        <v/>
      </c>
      <c r="G150" s="41" t="str">
        <f>IF(بيانات3!Q17="","",IF(COUNTIF(بيانات3!$Q$6:$Q$995,44)&lt;ROWS(G$139:G150),"",INDEX(بيانات3!$B$6:$B$995,100000-SUMPRODUCT(LARGE((بيانات3!$Q$6:$Q$995=44)*(100000-ROW(بيانات3!$Q$6:$Q$995)),ROWS(G$139:G150)))-5)))</f>
        <v/>
      </c>
      <c r="H150" s="42" t="str">
        <f>IF(بيانات3!Q17="","",IF(COUNTIF(بيانات3!$Q$6:$Q$995,44)&lt;ROWS(H$139:H150),"",INDEX(بيانات3!$H$6:$H$995,100000-SUMPRODUCT(LARGE((بيانات3!$Q$6:$Q$995=44)*(100000-ROW(بيانات3!$Q$6:$Q$995)),ROWS(H$139:H150)))-5)))</f>
        <v/>
      </c>
    </row>
    <row r="151" spans="1:8" ht="18" customHeight="1">
      <c r="A151" s="40" t="str">
        <f t="shared" si="6"/>
        <v/>
      </c>
      <c r="B151" s="41" t="str">
        <f>IF(بيانات3!Q18="","",IF(COUNTIF(بيانات3!$Q$6:$Q$995,4)&lt;ROWS(B$139:B151),"",INDEX(بيانات3!$B$6:$B$995,100000-SUMPRODUCT(LARGE((بيانات3!$Q$6:$Q$995=4)*(100000-ROW(بيانات3!$Q$6:$Q$995)),ROWS(B$139:B151)))-5)))</f>
        <v/>
      </c>
      <c r="C151" s="42" t="str">
        <f>IF(بيانات3!Q18="","",IF(COUNTIF(بيانات3!$Q$6:$Q$995,4)&lt;ROWS(C$139:C151),"",INDEX(بيانات3!$H$6:$H$995,100000-SUMPRODUCT(LARGE((بيانات3!$Q$6:$Q$995=4)*(100000-ROW(بيانات3!$Q$6:$Q$995)),ROWS(C$139:C151)))-5)))</f>
        <v/>
      </c>
      <c r="D151" s="43"/>
      <c r="E151" s="43"/>
      <c r="F151" s="40" t="str">
        <f t="shared" si="7"/>
        <v/>
      </c>
      <c r="G151" s="41" t="str">
        <f>IF(بيانات3!Q18="","",IF(COUNTIF(بيانات3!$Q$6:$Q$995,44)&lt;ROWS(G$139:G151),"",INDEX(بيانات3!$B$6:$B$995,100000-SUMPRODUCT(LARGE((بيانات3!$Q$6:$Q$995=44)*(100000-ROW(بيانات3!$Q$6:$Q$995)),ROWS(G$139:G151)))-5)))</f>
        <v/>
      </c>
      <c r="H151" s="42" t="str">
        <f>IF(بيانات3!Q18="","",IF(COUNTIF(بيانات3!$Q$6:$Q$995,44)&lt;ROWS(H$139:H151),"",INDEX(بيانات3!$H$6:$H$995,100000-SUMPRODUCT(LARGE((بيانات3!$Q$6:$Q$995=44)*(100000-ROW(بيانات3!$Q$6:$Q$995)),ROWS(H$139:H151)))-5)))</f>
        <v/>
      </c>
    </row>
    <row r="152" spans="1:8" ht="18" customHeight="1">
      <c r="A152" s="40" t="str">
        <f t="shared" si="6"/>
        <v/>
      </c>
      <c r="B152" s="41" t="str">
        <f>IF(بيانات3!Q19="","",IF(COUNTIF(بيانات3!$Q$6:$Q$995,4)&lt;ROWS(B$139:B152),"",INDEX(بيانات3!$B$6:$B$995,100000-SUMPRODUCT(LARGE((بيانات3!$Q$6:$Q$995=4)*(100000-ROW(بيانات3!$Q$6:$Q$995)),ROWS(B$139:B152)))-5)))</f>
        <v/>
      </c>
      <c r="C152" s="42" t="str">
        <f>IF(بيانات3!Q19="","",IF(COUNTIF(بيانات3!$Q$6:$Q$995,4)&lt;ROWS(C$139:C152),"",INDEX(بيانات3!$H$6:$H$995,100000-SUMPRODUCT(LARGE((بيانات3!$Q$6:$Q$995=4)*(100000-ROW(بيانات3!$Q$6:$Q$995)),ROWS(C$139:C152)))-5)))</f>
        <v/>
      </c>
      <c r="D152" s="43"/>
      <c r="E152" s="43"/>
      <c r="F152" s="40" t="str">
        <f t="shared" si="7"/>
        <v/>
      </c>
      <c r="G152" s="41" t="str">
        <f>IF(بيانات3!Q19="","",IF(COUNTIF(بيانات3!$Q$6:$Q$995,44)&lt;ROWS(G$139:G152),"",INDEX(بيانات3!$B$6:$B$995,100000-SUMPRODUCT(LARGE((بيانات3!$Q$6:$Q$995=44)*(100000-ROW(بيانات3!$Q$6:$Q$995)),ROWS(G$139:G152)))-5)))</f>
        <v/>
      </c>
      <c r="H152" s="42" t="str">
        <f>IF(بيانات3!Q19="","",IF(COUNTIF(بيانات3!$Q$6:$Q$995,44)&lt;ROWS(H$139:H152),"",INDEX(بيانات3!$H$6:$H$995,100000-SUMPRODUCT(LARGE((بيانات3!$Q$6:$Q$995=44)*(100000-ROW(بيانات3!$Q$6:$Q$995)),ROWS(H$139:H152)))-5)))</f>
        <v/>
      </c>
    </row>
    <row r="153" spans="1:8" ht="18" customHeight="1">
      <c r="A153" s="40" t="str">
        <f t="shared" si="6"/>
        <v/>
      </c>
      <c r="B153" s="41" t="str">
        <f>IF(بيانات3!Q20="","",IF(COUNTIF(بيانات3!$Q$6:$Q$995,4)&lt;ROWS(B$139:B153),"",INDEX(بيانات3!$B$6:$B$995,100000-SUMPRODUCT(LARGE((بيانات3!$Q$6:$Q$995=4)*(100000-ROW(بيانات3!$Q$6:$Q$995)),ROWS(B$139:B153)))-5)))</f>
        <v/>
      </c>
      <c r="C153" s="42" t="str">
        <f>IF(بيانات3!Q20="","",IF(COUNTIF(بيانات3!$Q$6:$Q$995,4)&lt;ROWS(C$139:C153),"",INDEX(بيانات3!$H$6:$H$995,100000-SUMPRODUCT(LARGE((بيانات3!$Q$6:$Q$995=4)*(100000-ROW(بيانات3!$Q$6:$Q$995)),ROWS(C$139:C153)))-5)))</f>
        <v/>
      </c>
      <c r="D153" s="43"/>
      <c r="E153" s="43"/>
      <c r="F153" s="40" t="str">
        <f t="shared" si="7"/>
        <v/>
      </c>
      <c r="G153" s="41" t="str">
        <f>IF(بيانات3!Q20="","",IF(COUNTIF(بيانات3!$Q$6:$Q$995,44)&lt;ROWS(G$139:G153),"",INDEX(بيانات3!$B$6:$B$995,100000-SUMPRODUCT(LARGE((بيانات3!$Q$6:$Q$995=44)*(100000-ROW(بيانات3!$Q$6:$Q$995)),ROWS(G$139:G153)))-5)))</f>
        <v/>
      </c>
      <c r="H153" s="42" t="str">
        <f>IF(بيانات3!Q20="","",IF(COUNTIF(بيانات3!$Q$6:$Q$995,44)&lt;ROWS(H$139:H153),"",INDEX(بيانات3!$H$6:$H$995,100000-SUMPRODUCT(LARGE((بيانات3!$Q$6:$Q$995=44)*(100000-ROW(بيانات3!$Q$6:$Q$995)),ROWS(H$139:H153)))-5)))</f>
        <v/>
      </c>
    </row>
    <row r="154" spans="1:8" ht="18" customHeight="1">
      <c r="A154" s="40" t="str">
        <f t="shared" si="6"/>
        <v/>
      </c>
      <c r="B154" s="41" t="str">
        <f>IF(بيانات3!Q21="","",IF(COUNTIF(بيانات3!$Q$6:$Q$995,4)&lt;ROWS(B$139:B154),"",INDEX(بيانات3!$B$6:$B$995,100000-SUMPRODUCT(LARGE((بيانات3!$Q$6:$Q$995=4)*(100000-ROW(بيانات3!$Q$6:$Q$995)),ROWS(B$139:B154)))-5)))</f>
        <v/>
      </c>
      <c r="C154" s="42" t="str">
        <f>IF(بيانات3!Q21="","",IF(COUNTIF(بيانات3!$Q$6:$Q$995,4)&lt;ROWS(C$139:C154),"",INDEX(بيانات3!$H$6:$H$995,100000-SUMPRODUCT(LARGE((بيانات3!$Q$6:$Q$995=4)*(100000-ROW(بيانات3!$Q$6:$Q$995)),ROWS(C$139:C154)))-5)))</f>
        <v/>
      </c>
      <c r="D154" s="43"/>
      <c r="E154" s="43"/>
      <c r="F154" s="40" t="str">
        <f t="shared" si="7"/>
        <v/>
      </c>
      <c r="G154" s="41" t="str">
        <f>IF(بيانات3!Q21="","",IF(COUNTIF(بيانات3!$Q$6:$Q$995,44)&lt;ROWS(G$139:G154),"",INDEX(بيانات3!$B$6:$B$995,100000-SUMPRODUCT(LARGE((بيانات3!$Q$6:$Q$995=44)*(100000-ROW(بيانات3!$Q$6:$Q$995)),ROWS(G$139:G154)))-5)))</f>
        <v/>
      </c>
      <c r="H154" s="42" t="str">
        <f>IF(بيانات3!Q21="","",IF(COUNTIF(بيانات3!$Q$6:$Q$995,44)&lt;ROWS(H$139:H154),"",INDEX(بيانات3!$H$6:$H$995,100000-SUMPRODUCT(LARGE((بيانات3!$Q$6:$Q$995=44)*(100000-ROW(بيانات3!$Q$6:$Q$995)),ROWS(H$139:H154)))-5)))</f>
        <v/>
      </c>
    </row>
    <row r="155" spans="1:8" ht="18" customHeight="1">
      <c r="A155" s="40" t="str">
        <f t="shared" si="6"/>
        <v/>
      </c>
      <c r="B155" s="41" t="str">
        <f>IF(بيانات3!Q22="","",IF(COUNTIF(بيانات3!$Q$6:$Q$995,4)&lt;ROWS(B$139:B155),"",INDEX(بيانات3!$B$6:$B$995,100000-SUMPRODUCT(LARGE((بيانات3!$Q$6:$Q$995=4)*(100000-ROW(بيانات3!$Q$6:$Q$995)),ROWS(B$139:B155)))-5)))</f>
        <v/>
      </c>
      <c r="C155" s="42" t="str">
        <f>IF(بيانات3!Q22="","",IF(COUNTIF(بيانات3!$Q$6:$Q$995,4)&lt;ROWS(C$139:C155),"",INDEX(بيانات3!$H$6:$H$995,100000-SUMPRODUCT(LARGE((بيانات3!$Q$6:$Q$995=4)*(100000-ROW(بيانات3!$Q$6:$Q$995)),ROWS(C$139:C155)))-5)))</f>
        <v/>
      </c>
      <c r="D155" s="43"/>
      <c r="E155" s="43"/>
      <c r="F155" s="40" t="str">
        <f t="shared" si="7"/>
        <v/>
      </c>
      <c r="G155" s="41" t="str">
        <f>IF(بيانات3!Q22="","",IF(COUNTIF(بيانات3!$Q$6:$Q$995,44)&lt;ROWS(G$139:G155),"",INDEX(بيانات3!$B$6:$B$995,100000-SUMPRODUCT(LARGE((بيانات3!$Q$6:$Q$995=44)*(100000-ROW(بيانات3!$Q$6:$Q$995)),ROWS(G$139:G155)))-5)))</f>
        <v/>
      </c>
      <c r="H155" s="42" t="str">
        <f>IF(بيانات3!Q22="","",IF(COUNTIF(بيانات3!$Q$6:$Q$995,44)&lt;ROWS(H$139:H155),"",INDEX(بيانات3!$H$6:$H$995,100000-SUMPRODUCT(LARGE((بيانات3!$Q$6:$Q$995=44)*(100000-ROW(بيانات3!$Q$6:$Q$995)),ROWS(H$139:H155)))-5)))</f>
        <v/>
      </c>
    </row>
    <row r="156" spans="1:8" ht="18" customHeight="1">
      <c r="A156" s="40" t="str">
        <f t="shared" si="6"/>
        <v/>
      </c>
      <c r="B156" s="41" t="str">
        <f>IF(بيانات3!Q23="","",IF(COUNTIF(بيانات3!$Q$6:$Q$995,4)&lt;ROWS(B$139:B156),"",INDEX(بيانات3!$B$6:$B$995,100000-SUMPRODUCT(LARGE((بيانات3!$Q$6:$Q$995=4)*(100000-ROW(بيانات3!$Q$6:$Q$995)),ROWS(B$139:B156)))-5)))</f>
        <v/>
      </c>
      <c r="C156" s="42" t="str">
        <f>IF(بيانات3!Q23="","",IF(COUNTIF(بيانات3!$Q$6:$Q$995,4)&lt;ROWS(C$139:C156),"",INDEX(بيانات3!$H$6:$H$995,100000-SUMPRODUCT(LARGE((بيانات3!$Q$6:$Q$995=4)*(100000-ROW(بيانات3!$Q$6:$Q$995)),ROWS(C$139:C156)))-5)))</f>
        <v/>
      </c>
      <c r="D156" s="43"/>
      <c r="E156" s="43"/>
      <c r="F156" s="40" t="str">
        <f t="shared" si="7"/>
        <v/>
      </c>
      <c r="G156" s="41" t="str">
        <f>IF(بيانات3!Q23="","",IF(COUNTIF(بيانات3!$Q$6:$Q$995,44)&lt;ROWS(G$139:G156),"",INDEX(بيانات3!$B$6:$B$995,100000-SUMPRODUCT(LARGE((بيانات3!$Q$6:$Q$995=44)*(100000-ROW(بيانات3!$Q$6:$Q$995)),ROWS(G$139:G156)))-5)))</f>
        <v/>
      </c>
      <c r="H156" s="42" t="str">
        <f>IF(بيانات3!Q23="","",IF(COUNTIF(بيانات3!$Q$6:$Q$995,44)&lt;ROWS(H$139:H156),"",INDEX(بيانات3!$H$6:$H$995,100000-SUMPRODUCT(LARGE((بيانات3!$Q$6:$Q$995=44)*(100000-ROW(بيانات3!$Q$6:$Q$995)),ROWS(H$139:H156)))-5)))</f>
        <v/>
      </c>
    </row>
    <row r="157" spans="1:8" ht="18" customHeight="1">
      <c r="A157" s="40" t="str">
        <f t="shared" si="6"/>
        <v/>
      </c>
      <c r="B157" s="41" t="str">
        <f>IF(بيانات3!Q24="","",IF(COUNTIF(بيانات3!$Q$6:$Q$995,4)&lt;ROWS(B$139:B157),"",INDEX(بيانات3!$B$6:$B$995,100000-SUMPRODUCT(LARGE((بيانات3!$Q$6:$Q$995=4)*(100000-ROW(بيانات3!$Q$6:$Q$995)),ROWS(B$139:B157)))-5)))</f>
        <v/>
      </c>
      <c r="C157" s="42" t="str">
        <f>IF(بيانات3!Q24="","",IF(COUNTIF(بيانات3!$Q$6:$Q$995,4)&lt;ROWS(C$139:C157),"",INDEX(بيانات3!$H$6:$H$995,100000-SUMPRODUCT(LARGE((بيانات3!$Q$6:$Q$995=4)*(100000-ROW(بيانات3!$Q$6:$Q$995)),ROWS(C$139:C157)))-5)))</f>
        <v/>
      </c>
      <c r="D157" s="43"/>
      <c r="E157" s="43"/>
      <c r="F157" s="40" t="str">
        <f t="shared" si="7"/>
        <v/>
      </c>
      <c r="G157" s="41" t="str">
        <f>IF(بيانات3!Q24="","",IF(COUNTIF(بيانات3!$Q$6:$Q$995,44)&lt;ROWS(G$139:G157),"",INDEX(بيانات3!$B$6:$B$995,100000-SUMPRODUCT(LARGE((بيانات3!$Q$6:$Q$995=44)*(100000-ROW(بيانات3!$Q$6:$Q$995)),ROWS(G$139:G157)))-5)))</f>
        <v/>
      </c>
      <c r="H157" s="42" t="str">
        <f>IF(بيانات3!Q24="","",IF(COUNTIF(بيانات3!$Q$6:$Q$995,44)&lt;ROWS(H$139:H157),"",INDEX(بيانات3!$H$6:$H$995,100000-SUMPRODUCT(LARGE((بيانات3!$Q$6:$Q$995=44)*(100000-ROW(بيانات3!$Q$6:$Q$995)),ROWS(H$139:H157)))-5)))</f>
        <v/>
      </c>
    </row>
    <row r="158" spans="1:8" ht="18" customHeight="1">
      <c r="A158" s="40" t="str">
        <f t="shared" si="6"/>
        <v/>
      </c>
      <c r="B158" s="41" t="str">
        <f>IF(بيانات3!Q25="","",IF(COUNTIF(بيانات3!$Q$6:$Q$995,4)&lt;ROWS(B$139:B158),"",INDEX(بيانات3!$B$6:$B$995,100000-SUMPRODUCT(LARGE((بيانات3!$Q$6:$Q$995=4)*(100000-ROW(بيانات3!$Q$6:$Q$995)),ROWS(B$139:B158)))-5)))</f>
        <v/>
      </c>
      <c r="C158" s="42" t="str">
        <f>IF(بيانات3!Q25="","",IF(COUNTIF(بيانات3!$Q$6:$Q$995,4)&lt;ROWS(C$139:C158),"",INDEX(بيانات3!$H$6:$H$995,100000-SUMPRODUCT(LARGE((بيانات3!$Q$6:$Q$995=4)*(100000-ROW(بيانات3!$Q$6:$Q$995)),ROWS(C$139:C158)))-5)))</f>
        <v/>
      </c>
      <c r="D158" s="43"/>
      <c r="E158" s="43"/>
      <c r="F158" s="40" t="str">
        <f t="shared" si="7"/>
        <v/>
      </c>
      <c r="G158" s="41" t="str">
        <f>IF(بيانات3!Q25="","",IF(COUNTIF(بيانات3!$Q$6:$Q$995,44)&lt;ROWS(G$139:G158),"",INDEX(بيانات3!$B$6:$B$995,100000-SUMPRODUCT(LARGE((بيانات3!$Q$6:$Q$995=44)*(100000-ROW(بيانات3!$Q$6:$Q$995)),ROWS(G$139:G158)))-5)))</f>
        <v/>
      </c>
      <c r="H158" s="42" t="str">
        <f>IF(بيانات3!Q25="","",IF(COUNTIF(بيانات3!$Q$6:$Q$995,44)&lt;ROWS(H$139:H158),"",INDEX(بيانات3!$H$6:$H$995,100000-SUMPRODUCT(LARGE((بيانات3!$Q$6:$Q$995=44)*(100000-ROW(بيانات3!$Q$6:$Q$995)),ROWS(H$139:H158)))-5)))</f>
        <v/>
      </c>
    </row>
    <row r="159" spans="1:8" ht="18" customHeight="1">
      <c r="A159" s="40" t="str">
        <f t="shared" si="6"/>
        <v/>
      </c>
      <c r="B159" s="41" t="str">
        <f>IF(بيانات3!Q26="","",IF(COUNTIF(بيانات3!$Q$6:$Q$995,4)&lt;ROWS(B$139:B159),"",INDEX(بيانات3!$B$6:$B$995,100000-SUMPRODUCT(LARGE((بيانات3!$Q$6:$Q$995=4)*(100000-ROW(بيانات3!$Q$6:$Q$995)),ROWS(B$139:B159)))-5)))</f>
        <v/>
      </c>
      <c r="C159" s="42" t="str">
        <f>IF(بيانات3!Q26="","",IF(COUNTIF(بيانات3!$Q$6:$Q$995,4)&lt;ROWS(C$139:C159),"",INDEX(بيانات3!$H$6:$H$995,100000-SUMPRODUCT(LARGE((بيانات3!$Q$6:$Q$995=4)*(100000-ROW(بيانات3!$Q$6:$Q$995)),ROWS(C$139:C159)))-5)))</f>
        <v/>
      </c>
      <c r="D159" s="43"/>
      <c r="E159" s="43"/>
      <c r="F159" s="40" t="str">
        <f t="shared" si="7"/>
        <v/>
      </c>
      <c r="G159" s="41" t="str">
        <f>IF(بيانات3!Q26="","",IF(COUNTIF(بيانات3!$Q$6:$Q$995,44)&lt;ROWS(G$139:G159),"",INDEX(بيانات3!$B$6:$B$995,100000-SUMPRODUCT(LARGE((بيانات3!$Q$6:$Q$995=44)*(100000-ROW(بيانات3!$Q$6:$Q$995)),ROWS(G$139:G159)))-5)))</f>
        <v/>
      </c>
      <c r="H159" s="42" t="str">
        <f>IF(بيانات3!Q26="","",IF(COUNTIF(بيانات3!$Q$6:$Q$995,44)&lt;ROWS(H$139:H159),"",INDEX(بيانات3!$H$6:$H$995,100000-SUMPRODUCT(LARGE((بيانات3!$Q$6:$Q$995=44)*(100000-ROW(بيانات3!$Q$6:$Q$995)),ROWS(H$139:H159)))-5)))</f>
        <v/>
      </c>
    </row>
    <row r="160" spans="1:8" ht="18" customHeight="1">
      <c r="A160" s="40" t="str">
        <f t="shared" si="6"/>
        <v/>
      </c>
      <c r="B160" s="41" t="str">
        <f>IF(بيانات3!Q27="","",IF(COUNTIF(بيانات3!$Q$6:$Q$995,4)&lt;ROWS(B$139:B160),"",INDEX(بيانات3!$B$6:$B$995,100000-SUMPRODUCT(LARGE((بيانات3!$Q$6:$Q$995=4)*(100000-ROW(بيانات3!$Q$6:$Q$995)),ROWS(B$139:B160)))-5)))</f>
        <v/>
      </c>
      <c r="C160" s="42" t="str">
        <f>IF(بيانات3!Q27="","",IF(COUNTIF(بيانات3!$Q$6:$Q$995,4)&lt;ROWS(C$139:C160),"",INDEX(بيانات3!$H$6:$H$995,100000-SUMPRODUCT(LARGE((بيانات3!$Q$6:$Q$995=4)*(100000-ROW(بيانات3!$Q$6:$Q$995)),ROWS(C$139:C160)))-5)))</f>
        <v/>
      </c>
      <c r="D160" s="43"/>
      <c r="E160" s="43"/>
      <c r="F160" s="40" t="str">
        <f t="shared" si="7"/>
        <v/>
      </c>
      <c r="G160" s="41" t="str">
        <f>IF(بيانات3!Q27="","",IF(COUNTIF(بيانات3!$Q$6:$Q$995,44)&lt;ROWS(G$139:G160),"",INDEX(بيانات3!$B$6:$B$995,100000-SUMPRODUCT(LARGE((بيانات3!$Q$6:$Q$995=44)*(100000-ROW(بيانات3!$Q$6:$Q$995)),ROWS(G$139:G160)))-5)))</f>
        <v/>
      </c>
      <c r="H160" s="42" t="str">
        <f>IF(بيانات3!Q27="","",IF(COUNTIF(بيانات3!$Q$6:$Q$995,44)&lt;ROWS(H$139:H160),"",INDEX(بيانات3!$H$6:$H$995,100000-SUMPRODUCT(LARGE((بيانات3!$Q$6:$Q$995=44)*(100000-ROW(بيانات3!$Q$6:$Q$995)),ROWS(H$139:H160)))-5)))</f>
        <v/>
      </c>
    </row>
    <row r="161" spans="1:8" ht="18" customHeight="1">
      <c r="A161" s="40" t="str">
        <f t="shared" si="6"/>
        <v/>
      </c>
      <c r="B161" s="41" t="str">
        <f>IF(بيانات3!Q28="","",IF(COUNTIF(بيانات3!$Q$6:$Q$995,4)&lt;ROWS(B$139:B161),"",INDEX(بيانات3!$B$6:$B$995,100000-SUMPRODUCT(LARGE((بيانات3!$Q$6:$Q$995=4)*(100000-ROW(بيانات3!$Q$6:$Q$995)),ROWS(B$139:B161)))-5)))</f>
        <v/>
      </c>
      <c r="C161" s="42" t="str">
        <f>IF(بيانات3!Q28="","",IF(COUNTIF(بيانات3!$Q$6:$Q$995,4)&lt;ROWS(C$139:C161),"",INDEX(بيانات3!$H$6:$H$995,100000-SUMPRODUCT(LARGE((بيانات3!$Q$6:$Q$995=4)*(100000-ROW(بيانات3!$Q$6:$Q$995)),ROWS(C$139:C161)))-5)))</f>
        <v/>
      </c>
      <c r="D161" s="43"/>
      <c r="E161" s="43"/>
      <c r="F161" s="40" t="str">
        <f t="shared" si="7"/>
        <v/>
      </c>
      <c r="G161" s="41" t="str">
        <f>IF(بيانات3!Q28="","",IF(COUNTIF(بيانات3!$Q$6:$Q$995,44)&lt;ROWS(G$139:G161),"",INDEX(بيانات3!$B$6:$B$995,100000-SUMPRODUCT(LARGE((بيانات3!$Q$6:$Q$995=44)*(100000-ROW(بيانات3!$Q$6:$Q$995)),ROWS(G$139:G161)))-5)))</f>
        <v/>
      </c>
      <c r="H161" s="42" t="str">
        <f>IF(بيانات3!Q28="","",IF(COUNTIF(بيانات3!$Q$6:$Q$995,44)&lt;ROWS(H$139:H161),"",INDEX(بيانات3!$H$6:$H$995,100000-SUMPRODUCT(LARGE((بيانات3!$Q$6:$Q$995=44)*(100000-ROW(بيانات3!$Q$6:$Q$995)),ROWS(H$139:H161)))-5)))</f>
        <v/>
      </c>
    </row>
    <row r="162" spans="1:8" ht="18" customHeight="1">
      <c r="A162" s="40" t="str">
        <f t="shared" si="6"/>
        <v/>
      </c>
      <c r="B162" s="41" t="str">
        <f>IF(بيانات3!Q29="","",IF(COUNTIF(بيانات3!$Q$6:$Q$995,4)&lt;ROWS(B$139:B162),"",INDEX(بيانات3!$B$6:$B$995,100000-SUMPRODUCT(LARGE((بيانات3!$Q$6:$Q$995=4)*(100000-ROW(بيانات3!$Q$6:$Q$995)),ROWS(B$139:B162)))-5)))</f>
        <v/>
      </c>
      <c r="C162" s="42" t="str">
        <f>IF(بيانات3!Q29="","",IF(COUNTIF(بيانات3!$Q$6:$Q$995,4)&lt;ROWS(C$139:C162),"",INDEX(بيانات3!$H$6:$H$995,100000-SUMPRODUCT(LARGE((بيانات3!$Q$6:$Q$995=4)*(100000-ROW(بيانات3!$Q$6:$Q$995)),ROWS(C$139:C162)))-5)))</f>
        <v/>
      </c>
      <c r="D162" s="43"/>
      <c r="E162" s="43"/>
      <c r="F162" s="40" t="str">
        <f t="shared" si="7"/>
        <v/>
      </c>
      <c r="G162" s="41" t="str">
        <f>IF(بيانات3!Q29="","",IF(COUNTIF(بيانات3!$Q$6:$Q$995,44)&lt;ROWS(G$139:G162),"",INDEX(بيانات3!$B$6:$B$995,100000-SUMPRODUCT(LARGE((بيانات3!$Q$6:$Q$995=44)*(100000-ROW(بيانات3!$Q$6:$Q$995)),ROWS(G$139:G162)))-5)))</f>
        <v/>
      </c>
      <c r="H162" s="42" t="str">
        <f>IF(بيانات3!Q29="","",IF(COUNTIF(بيانات3!$Q$6:$Q$995,44)&lt;ROWS(H$139:H162),"",INDEX(بيانات3!$H$6:$H$995,100000-SUMPRODUCT(LARGE((بيانات3!$Q$6:$Q$995=44)*(100000-ROW(بيانات3!$Q$6:$Q$995)),ROWS(H$139:H162)))-5)))</f>
        <v/>
      </c>
    </row>
    <row r="163" spans="1:8" ht="18" customHeight="1">
      <c r="A163" s="40" t="str">
        <f t="shared" si="6"/>
        <v/>
      </c>
      <c r="B163" s="41" t="str">
        <f>IF(بيانات3!Q30="","",IF(COUNTIF(بيانات3!$Q$6:$Q$995,4)&lt;ROWS(B$139:B163),"",INDEX(بيانات3!$B$6:$B$995,100000-SUMPRODUCT(LARGE((بيانات3!$Q$6:$Q$995=4)*(100000-ROW(بيانات3!$Q$6:$Q$995)),ROWS(B$139:B163)))-5)))</f>
        <v/>
      </c>
      <c r="C163" s="42" t="str">
        <f>IF(بيانات3!Q30="","",IF(COUNTIF(بيانات3!$Q$6:$Q$995,4)&lt;ROWS(C$139:C163),"",INDEX(بيانات3!$H$6:$H$995,100000-SUMPRODUCT(LARGE((بيانات3!$Q$6:$Q$995=4)*(100000-ROW(بيانات3!$Q$6:$Q$995)),ROWS(C$139:C163)))-5)))</f>
        <v/>
      </c>
      <c r="D163" s="43"/>
      <c r="E163" s="43"/>
      <c r="F163" s="40" t="str">
        <f t="shared" si="7"/>
        <v/>
      </c>
      <c r="G163" s="41" t="str">
        <f>IF(بيانات3!Q30="","",IF(COUNTIF(بيانات3!$Q$6:$Q$995,44)&lt;ROWS(G$139:G163),"",INDEX(بيانات3!$B$6:$B$995,100000-SUMPRODUCT(LARGE((بيانات3!$Q$6:$Q$995=44)*(100000-ROW(بيانات3!$Q$6:$Q$995)),ROWS(G$139:G163)))-5)))</f>
        <v/>
      </c>
      <c r="H163" s="42" t="str">
        <f>IF(بيانات3!Q30="","",IF(COUNTIF(بيانات3!$Q$6:$Q$995,44)&lt;ROWS(H$139:H163),"",INDEX(بيانات3!$H$6:$H$995,100000-SUMPRODUCT(LARGE((بيانات3!$Q$6:$Q$995=44)*(100000-ROW(بيانات3!$Q$6:$Q$995)),ROWS(H$139:H163)))-5)))</f>
        <v/>
      </c>
    </row>
    <row r="164" spans="1:8" ht="18" customHeight="1">
      <c r="A164" s="40" t="str">
        <f t="shared" si="6"/>
        <v/>
      </c>
      <c r="B164" s="41" t="str">
        <f>IF(بيانات3!Q31="","",IF(COUNTIF(بيانات3!$Q$6:$Q$995,4)&lt;ROWS(B$139:B164),"",INDEX(بيانات3!$B$6:$B$995,100000-SUMPRODUCT(LARGE((بيانات3!$Q$6:$Q$995=4)*(100000-ROW(بيانات3!$Q$6:$Q$995)),ROWS(B$139:B164)))-5)))</f>
        <v/>
      </c>
      <c r="C164" s="42" t="str">
        <f>IF(بيانات3!Q31="","",IF(COUNTIF(بيانات3!$Q$6:$Q$995,4)&lt;ROWS(C$139:C164),"",INDEX(بيانات3!$H$6:$H$995,100000-SUMPRODUCT(LARGE((بيانات3!$Q$6:$Q$995=4)*(100000-ROW(بيانات3!$Q$6:$Q$995)),ROWS(C$139:C164)))-5)))</f>
        <v/>
      </c>
      <c r="D164" s="43"/>
      <c r="E164" s="43"/>
      <c r="F164" s="40" t="str">
        <f t="shared" si="7"/>
        <v/>
      </c>
      <c r="G164" s="41" t="str">
        <f>IF(بيانات3!Q31="","",IF(COUNTIF(بيانات3!$Q$6:$Q$995,44)&lt;ROWS(G$139:G164),"",INDEX(بيانات3!$B$6:$B$995,100000-SUMPRODUCT(LARGE((بيانات3!$Q$6:$Q$995=44)*(100000-ROW(بيانات3!$Q$6:$Q$995)),ROWS(G$139:G164)))-5)))</f>
        <v/>
      </c>
      <c r="H164" s="42" t="str">
        <f>IF(بيانات3!Q31="","",IF(COUNTIF(بيانات3!$Q$6:$Q$995,44)&lt;ROWS(H$139:H164),"",INDEX(بيانات3!$H$6:$H$995,100000-SUMPRODUCT(LARGE((بيانات3!$Q$6:$Q$995=44)*(100000-ROW(بيانات3!$Q$6:$Q$995)),ROWS(H$139:H164)))-5)))</f>
        <v/>
      </c>
    </row>
    <row r="165" spans="1:8" ht="18" customHeight="1">
      <c r="A165" s="40" t="str">
        <f t="shared" si="6"/>
        <v/>
      </c>
      <c r="B165" s="41" t="str">
        <f>IF(بيانات3!Q32="","",IF(COUNTIF(بيانات3!$Q$6:$Q$995,4)&lt;ROWS(B$139:B165),"",INDEX(بيانات3!$B$6:$B$995,100000-SUMPRODUCT(LARGE((بيانات3!$Q$6:$Q$995=4)*(100000-ROW(بيانات3!$Q$6:$Q$995)),ROWS(B$139:B165)))-5)))</f>
        <v/>
      </c>
      <c r="C165" s="42" t="str">
        <f>IF(بيانات3!Q32="","",IF(COUNTIF(بيانات3!$Q$6:$Q$995,4)&lt;ROWS(C$139:C165),"",INDEX(بيانات3!$H$6:$H$995,100000-SUMPRODUCT(LARGE((بيانات3!$Q$6:$Q$995=4)*(100000-ROW(بيانات3!$Q$6:$Q$995)),ROWS(C$139:C165)))-5)))</f>
        <v/>
      </c>
      <c r="D165" s="43"/>
      <c r="E165" s="43"/>
      <c r="F165" s="40" t="str">
        <f t="shared" si="7"/>
        <v/>
      </c>
      <c r="G165" s="41" t="str">
        <f>IF(بيانات3!Q32="","",IF(COUNTIF(بيانات3!$Q$6:$Q$995,44)&lt;ROWS(G$139:G165),"",INDEX(بيانات3!$B$6:$B$995,100000-SUMPRODUCT(LARGE((بيانات3!$Q$6:$Q$995=44)*(100000-ROW(بيانات3!$Q$6:$Q$995)),ROWS(G$139:G165)))-5)))</f>
        <v/>
      </c>
      <c r="H165" s="42" t="str">
        <f>IF(بيانات3!Q32="","",IF(COUNTIF(بيانات3!$Q$6:$Q$995,44)&lt;ROWS(H$139:H165),"",INDEX(بيانات3!$H$6:$H$995,100000-SUMPRODUCT(LARGE((بيانات3!$Q$6:$Q$995=44)*(100000-ROW(بيانات3!$Q$6:$Q$995)),ROWS(H$139:H165)))-5)))</f>
        <v/>
      </c>
    </row>
    <row r="166" spans="1:8" ht="18" customHeight="1">
      <c r="A166" s="40" t="str">
        <f t="shared" si="6"/>
        <v/>
      </c>
      <c r="B166" s="41" t="str">
        <f>IF(بيانات3!Q33="","",IF(COUNTIF(بيانات3!$Q$6:$Q$995,4)&lt;ROWS(B$139:B166),"",INDEX(بيانات3!$B$6:$B$995,100000-SUMPRODUCT(LARGE((بيانات3!$Q$6:$Q$995=4)*(100000-ROW(بيانات3!$Q$6:$Q$995)),ROWS(B$139:B166)))-5)))</f>
        <v/>
      </c>
      <c r="C166" s="42" t="str">
        <f>IF(بيانات3!Q33="","",IF(COUNTIF(بيانات3!$Q$6:$Q$995,4)&lt;ROWS(C$139:C166),"",INDEX(بيانات3!$H$6:$H$995,100000-SUMPRODUCT(LARGE((بيانات3!$Q$6:$Q$995=4)*(100000-ROW(بيانات3!$Q$6:$Q$995)),ROWS(C$139:C166)))-5)))</f>
        <v/>
      </c>
      <c r="D166" s="43"/>
      <c r="E166" s="43"/>
      <c r="F166" s="40" t="str">
        <f t="shared" si="7"/>
        <v/>
      </c>
      <c r="G166" s="41" t="str">
        <f>IF(بيانات3!Q33="","",IF(COUNTIF(بيانات3!$Q$6:$Q$995,44)&lt;ROWS(G$139:G166),"",INDEX(بيانات3!$B$6:$B$995,100000-SUMPRODUCT(LARGE((بيانات3!$Q$6:$Q$995=44)*(100000-ROW(بيانات3!$Q$6:$Q$995)),ROWS(G$139:G166)))-5)))</f>
        <v/>
      </c>
      <c r="H166" s="42" t="str">
        <f>IF(بيانات3!Q33="","",IF(COUNTIF(بيانات3!$Q$6:$Q$995,44)&lt;ROWS(H$139:H166),"",INDEX(بيانات3!$H$6:$H$995,100000-SUMPRODUCT(LARGE((بيانات3!$Q$6:$Q$995=44)*(100000-ROW(بيانات3!$Q$6:$Q$995)),ROWS(H$139:H166)))-5)))</f>
        <v/>
      </c>
    </row>
    <row r="167" spans="1:8" ht="18" customHeight="1">
      <c r="A167" s="40" t="str">
        <f t="shared" si="6"/>
        <v/>
      </c>
      <c r="B167" s="41" t="str">
        <f>IF(بيانات3!Q34="","",IF(COUNTIF(بيانات3!$Q$6:$Q$995,4)&lt;ROWS(B$139:B167),"",INDEX(بيانات3!$B$6:$B$995,100000-SUMPRODUCT(LARGE((بيانات3!$Q$6:$Q$995=4)*(100000-ROW(بيانات3!$Q$6:$Q$995)),ROWS(B$139:B167)))-5)))</f>
        <v/>
      </c>
      <c r="C167" s="42" t="str">
        <f>IF(بيانات3!Q34="","",IF(COUNTIF(بيانات3!$Q$6:$Q$995,4)&lt;ROWS(C$139:C167),"",INDEX(بيانات3!$H$6:$H$995,100000-SUMPRODUCT(LARGE((بيانات3!$Q$6:$Q$995=4)*(100000-ROW(بيانات3!$Q$6:$Q$995)),ROWS(C$139:C167)))-5)))</f>
        <v/>
      </c>
      <c r="D167" s="43"/>
      <c r="E167" s="43"/>
      <c r="F167" s="40" t="str">
        <f t="shared" si="7"/>
        <v/>
      </c>
      <c r="G167" s="41" t="str">
        <f>IF(بيانات3!Q34="","",IF(COUNTIF(بيانات3!$Q$6:$Q$995,44)&lt;ROWS(G$139:G167),"",INDEX(بيانات3!$B$6:$B$995,100000-SUMPRODUCT(LARGE((بيانات3!$Q$6:$Q$995=44)*(100000-ROW(بيانات3!$Q$6:$Q$995)),ROWS(G$139:G167)))-5)))</f>
        <v/>
      </c>
      <c r="H167" s="42" t="str">
        <f>IF(بيانات3!Q34="","",IF(COUNTIF(بيانات3!$Q$6:$Q$995,44)&lt;ROWS(H$139:H167),"",INDEX(بيانات3!$H$6:$H$995,100000-SUMPRODUCT(LARGE((بيانات3!$Q$6:$Q$995=44)*(100000-ROW(بيانات3!$Q$6:$Q$995)),ROWS(H$139:H167)))-5)))</f>
        <v/>
      </c>
    </row>
    <row r="168" spans="1:8" ht="18" customHeight="1">
      <c r="A168" s="40" t="str">
        <f t="shared" si="6"/>
        <v/>
      </c>
      <c r="B168" s="41" t="str">
        <f>IF(بيانات3!Q35="","",IF(COUNTIF(بيانات3!$Q$6:$Q$995,4)&lt;ROWS(B$139:B168),"",INDEX(بيانات3!$B$6:$B$995,100000-SUMPRODUCT(LARGE((بيانات3!$Q$6:$Q$995=4)*(100000-ROW(بيانات3!$Q$6:$Q$995)),ROWS(B$139:B168)))-5)))</f>
        <v/>
      </c>
      <c r="C168" s="42" t="str">
        <f>IF(بيانات3!Q35="","",IF(COUNTIF(بيانات3!$Q$6:$Q$995,4)&lt;ROWS(C$139:C168),"",INDEX(بيانات3!$H$6:$H$995,100000-SUMPRODUCT(LARGE((بيانات3!$Q$6:$Q$995=4)*(100000-ROW(بيانات3!$Q$6:$Q$995)),ROWS(C$139:C168)))-5)))</f>
        <v/>
      </c>
      <c r="D168" s="43"/>
      <c r="E168" s="43"/>
      <c r="F168" s="40" t="str">
        <f t="shared" si="7"/>
        <v/>
      </c>
      <c r="G168" s="41" t="str">
        <f>IF(بيانات3!Q35="","",IF(COUNTIF(بيانات3!$Q$6:$Q$995,44)&lt;ROWS(G$139:G168),"",INDEX(بيانات3!$B$6:$B$995,100000-SUMPRODUCT(LARGE((بيانات3!$Q$6:$Q$995=44)*(100000-ROW(بيانات3!$Q$6:$Q$995)),ROWS(G$139:G168)))-5)))</f>
        <v/>
      </c>
      <c r="H168" s="42" t="str">
        <f>IF(بيانات3!Q35="","",IF(COUNTIF(بيانات3!$Q$6:$Q$995,44)&lt;ROWS(H$139:H168),"",INDEX(بيانات3!$H$6:$H$995,100000-SUMPRODUCT(LARGE((بيانات3!$Q$6:$Q$995=44)*(100000-ROW(بيانات3!$Q$6:$Q$995)),ROWS(H$139:H168)))-5)))</f>
        <v/>
      </c>
    </row>
    <row r="169" spans="1:8" ht="18" customHeight="1" thickBot="1">
      <c r="A169" s="44" t="str">
        <f t="shared" si="6"/>
        <v/>
      </c>
      <c r="B169" s="45" t="str">
        <f>IF(بيانات3!Q36="","",IF(COUNTIF(بيانات3!$Q$6:$Q$995,4)&lt;ROWS(B$139:B169),"",INDEX(بيانات3!$B$6:$B$995,100000-SUMPRODUCT(LARGE((بيانات3!$Q$6:$Q$995=4)*(100000-ROW(بيانات3!$Q$6:$Q$995)),ROWS(B$139:B169)))-5)))</f>
        <v/>
      </c>
      <c r="C169" s="46" t="str">
        <f>IF(بيانات3!Q36="","",IF(COUNTIF(بيانات3!$Q$6:$Q$995,4)&lt;ROWS(C$139:C169),"",INDEX(بيانات3!$H$6:$H$995,100000-SUMPRODUCT(LARGE((بيانات3!$Q$6:$Q$995=4)*(100000-ROW(بيانات3!$Q$6:$Q$995)),ROWS(C$139:C169)))-5)))</f>
        <v/>
      </c>
      <c r="D169" s="43"/>
      <c r="E169" s="43"/>
      <c r="F169" s="44" t="str">
        <f t="shared" si="7"/>
        <v/>
      </c>
      <c r="G169" s="45" t="str">
        <f>IF(بيانات3!Q36="","",IF(COUNTIF(بيانات3!$Q$6:$Q$995,44)&lt;ROWS(G$139:G169),"",INDEX(بيانات3!$B$6:$B$995,100000-SUMPRODUCT(LARGE((بيانات3!$Q$6:$Q$995=44)*(100000-ROW(بيانات3!$Q$6:$Q$995)),ROWS(G$139:G169)))-5)))</f>
        <v/>
      </c>
      <c r="H169" s="46" t="str">
        <f>IF(بيانات3!Q36="","",IF(COUNTIF(بيانات3!$Q$6:$Q$995,44)&lt;ROWS(H$139:H169),"",INDEX(بيانات3!$H$6:$H$995,100000-SUMPRODUCT(LARGE((بيانات3!$Q$6:$Q$995=44)*(100000-ROW(بيانات3!$Q$6:$Q$995)),ROWS(H$139:H169)))-5)))</f>
        <v/>
      </c>
    </row>
    <row r="170" spans="1:8" ht="24.75" thickTop="1" thickBot="1">
      <c r="A170" s="401"/>
      <c r="B170" s="401"/>
      <c r="C170" s="401"/>
      <c r="D170" s="403" t="s">
        <v>33</v>
      </c>
      <c r="E170" s="411"/>
      <c r="F170" s="401"/>
      <c r="G170" s="401"/>
      <c r="H170" s="401"/>
    </row>
    <row r="171" spans="1:8" ht="18.75" customHeight="1" thickTop="1">
      <c r="A171" s="396" t="s">
        <v>34</v>
      </c>
      <c r="B171" s="397"/>
      <c r="C171" s="57">
        <f>بيانات3!T4</f>
        <v>0</v>
      </c>
      <c r="D171" s="412"/>
      <c r="E171" s="413"/>
      <c r="F171" s="396" t="s">
        <v>37</v>
      </c>
      <c r="G171" s="397"/>
      <c r="H171" s="57">
        <f>COUNTIF(C139:C169:H139:H169,"منقول")</f>
        <v>0</v>
      </c>
    </row>
    <row r="172" spans="1:8" ht="18.75" customHeight="1">
      <c r="A172" s="398" t="s">
        <v>35</v>
      </c>
      <c r="B172" s="399"/>
      <c r="C172" s="58">
        <f>بيانات3!W4</f>
        <v>0</v>
      </c>
      <c r="D172" s="412"/>
      <c r="E172" s="413"/>
      <c r="F172" s="398" t="s">
        <v>38</v>
      </c>
      <c r="G172" s="399"/>
      <c r="H172" s="58">
        <f>COUNTIF(C139:C169:H139:H169,"باق")</f>
        <v>0</v>
      </c>
    </row>
    <row r="173" spans="1:8" ht="18.75" customHeight="1" thickBot="1">
      <c r="A173" s="370" t="s">
        <v>36</v>
      </c>
      <c r="B173" s="371"/>
      <c r="C173" s="59">
        <f>SUM(C171:C172)</f>
        <v>0</v>
      </c>
      <c r="D173" s="412"/>
      <c r="E173" s="413"/>
      <c r="F173" s="370" t="s">
        <v>36</v>
      </c>
      <c r="G173" s="371"/>
      <c r="H173" s="59">
        <f>SUM(H171:H172)</f>
        <v>0</v>
      </c>
    </row>
    <row r="174" spans="1:8" ht="19.5" thickTop="1">
      <c r="A174" s="64"/>
      <c r="B174" s="64"/>
      <c r="C174" s="60"/>
      <c r="F174" s="60"/>
      <c r="G174" s="64"/>
      <c r="H174" s="64"/>
    </row>
    <row r="175" spans="1:8" ht="18.75">
      <c r="A175" s="414" t="s">
        <v>77</v>
      </c>
      <c r="B175" s="414"/>
      <c r="C175" s="52"/>
      <c r="D175" s="409" t="s">
        <v>78</v>
      </c>
      <c r="E175" s="409"/>
      <c r="F175" s="52"/>
      <c r="G175" s="415" t="s">
        <v>47</v>
      </c>
      <c r="H175" s="415"/>
    </row>
    <row r="176" spans="1:8" ht="31.5" customHeight="1" thickBot="1">
      <c r="A176" s="387">
        <f>شرق</f>
        <v>0</v>
      </c>
      <c r="B176" s="387"/>
      <c r="D176" s="364">
        <f>حاسب</f>
        <v>0</v>
      </c>
      <c r="E176" s="364"/>
      <c r="G176" s="365">
        <f>مدير</f>
        <v>0</v>
      </c>
      <c r="H176" s="365"/>
    </row>
    <row r="177" spans="1:8" ht="19.5" thickBot="1">
      <c r="A177" s="393">
        <f>مديرية</f>
        <v>0</v>
      </c>
      <c r="B177" s="394"/>
      <c r="D177" s="31"/>
      <c r="E177" s="32"/>
      <c r="G177" s="393">
        <f>مدرسة</f>
        <v>0</v>
      </c>
      <c r="H177" s="394"/>
    </row>
    <row r="178" spans="1:8" ht="19.5" thickBot="1">
      <c r="A178" s="393">
        <f>ادارة</f>
        <v>0</v>
      </c>
      <c r="B178" s="394"/>
      <c r="E178" s="33"/>
      <c r="G178" s="393">
        <f>عام</f>
        <v>0</v>
      </c>
      <c r="H178" s="394"/>
    </row>
    <row r="179" spans="1:8" ht="22.5" thickTop="1" thickBot="1">
      <c r="D179" s="146" t="s">
        <v>25</v>
      </c>
      <c r="E179" s="34" t="s">
        <v>122</v>
      </c>
    </row>
    <row r="180" spans="1:8" ht="21.75" thickTop="1">
      <c r="A180" s="383" t="s">
        <v>27</v>
      </c>
      <c r="B180" s="384"/>
      <c r="C180" s="385"/>
      <c r="D180" s="35"/>
      <c r="E180" s="35"/>
      <c r="F180" s="383" t="s">
        <v>28</v>
      </c>
      <c r="G180" s="384"/>
      <c r="H180" s="385"/>
    </row>
    <row r="181" spans="1:8" ht="21">
      <c r="A181" s="54" t="s">
        <v>26</v>
      </c>
      <c r="B181" s="55" t="s">
        <v>21</v>
      </c>
      <c r="C181" s="38" t="s">
        <v>9</v>
      </c>
      <c r="D181" s="43"/>
      <c r="E181" s="43"/>
      <c r="F181" s="54" t="s">
        <v>26</v>
      </c>
      <c r="G181" s="55" t="s">
        <v>21</v>
      </c>
      <c r="H181" s="38" t="s">
        <v>9</v>
      </c>
    </row>
    <row r="182" spans="1:8" ht="18" customHeight="1">
      <c r="A182" s="40" t="str">
        <f>IF(B182="","",ROW()-181)</f>
        <v/>
      </c>
      <c r="B182" s="41" t="str">
        <f>IF(بيانات3!Q6="","",IF(COUNTIF(بيانات3!$Q$6:$Q$995,5)&lt;ROWS(B$182:B182),"",INDEX(بيانات3!$B$6:$B$995,100000-SUMPRODUCT(LARGE((بيانات3!$Q$6:$Q$995=5)*(100000-ROW(بيانات3!$Q$6:$Q$995)),ROWS(B$182:B182)))-5)))</f>
        <v/>
      </c>
      <c r="C182" s="42" t="str">
        <f>IF(بيانات3!Q6="","",IF(COUNTIF(بيانات3!$Q$6:$Q$995,5)&lt;ROWS(C$182:C182),"",INDEX(بيانات3!$H$6:$H$995,100000-SUMPRODUCT(LARGE((بيانات3!$Q$6:$Q$995=5)*(100000-ROW(بيانات3!$Q$6:$Q$995)),ROWS(C$182:C182)))-5)))</f>
        <v/>
      </c>
      <c r="D182" s="43"/>
      <c r="E182" s="43"/>
      <c r="F182" s="40" t="str">
        <f>IF(G182="","",ROW()-181)</f>
        <v/>
      </c>
      <c r="G182" s="41" t="str">
        <f>IF(بيانات3!Q6="","",IF(COUNTIF(بيانات3!$Q$6:$Q$995,55)&lt;ROWS(G$182:G182),"",INDEX(بيانات3!$B$6:$B$995,100000-SUMPRODUCT(LARGE((بيانات3!$Q$6:$Q$995=55)*(100000-ROW(بيانات3!$Q$6:$Q$995)),ROWS(G$182:G182)))-5)))</f>
        <v/>
      </c>
      <c r="H182" s="42" t="str">
        <f>IF(بيانات3!Q6="","",IF(COUNTIF(بيانات3!$Q$6:$Q$995,55)&lt;ROWS(H$182:H182),"",INDEX(بيانات3!$H$6:$H$995,100000-SUMPRODUCT(LARGE((بيانات3!$Q$6:$Q$995=55)*(100000-ROW(بيانات3!$Q$6:$Q$995)),ROWS(H$182:H182)))-5)))</f>
        <v/>
      </c>
    </row>
    <row r="183" spans="1:8" ht="18" customHeight="1">
      <c r="A183" s="40" t="str">
        <f t="shared" ref="A183:A212" si="8">IF(B183="","",ROW()-181)</f>
        <v/>
      </c>
      <c r="B183" s="41" t="str">
        <f>IF(بيانات3!Q7="","",IF(COUNTIF(بيانات3!$Q$6:$Q$995,5)&lt;ROWS(B$182:B183),"",INDEX(بيانات3!$B$6:$B$995,100000-SUMPRODUCT(LARGE((بيانات3!$Q$6:$Q$995=5)*(100000-ROW(بيانات3!$Q$6:$Q$995)),ROWS(B$182:B183)))-5)))</f>
        <v/>
      </c>
      <c r="C183" s="42" t="str">
        <f>IF(بيانات3!Q7="","",IF(COUNTIF(بيانات3!$Q$6:$Q$995,5)&lt;ROWS(C$182:C183),"",INDEX(بيانات3!$H$6:$H$995,100000-SUMPRODUCT(LARGE((بيانات3!$Q$6:$Q$995=5)*(100000-ROW(بيانات3!$Q$6:$Q$995)),ROWS(C$182:C183)))-5)))</f>
        <v/>
      </c>
      <c r="D183" s="43"/>
      <c r="E183" s="43"/>
      <c r="F183" s="40" t="str">
        <f t="shared" ref="F183:F212" si="9">IF(G183="","",ROW()-181)</f>
        <v/>
      </c>
      <c r="G183" s="41" t="str">
        <f>IF(بيانات3!Q7="","",IF(COUNTIF(بيانات3!$Q$6:$Q$995,55)&lt;ROWS(G$182:G183),"",INDEX(بيانات3!$B$6:$B$995,100000-SUMPRODUCT(LARGE((بيانات3!$Q$6:$Q$995=55)*(100000-ROW(بيانات3!$Q$6:$Q$995)),ROWS(G$182:G183)))-5)))</f>
        <v/>
      </c>
      <c r="H183" s="42" t="str">
        <f>IF(بيانات3!Q7="","",IF(COUNTIF(بيانات3!$Q$6:$Q$995,55)&lt;ROWS(H$182:H183),"",INDEX(بيانات3!$H$6:$H$995,100000-SUMPRODUCT(LARGE((بيانات3!$Q$6:$Q$995=55)*(100000-ROW(بيانات3!$Q$6:$Q$995)),ROWS(H$182:H183)))-5)))</f>
        <v/>
      </c>
    </row>
    <row r="184" spans="1:8" ht="18" customHeight="1">
      <c r="A184" s="40" t="str">
        <f t="shared" si="8"/>
        <v/>
      </c>
      <c r="B184" s="41" t="str">
        <f>IF(بيانات3!Q8="","",IF(COUNTIF(بيانات3!$Q$6:$Q$995,5)&lt;ROWS(B$182:B184),"",INDEX(بيانات3!$B$6:$B$995,100000-SUMPRODUCT(LARGE((بيانات3!$Q$6:$Q$995=5)*(100000-ROW(بيانات3!$Q$6:$Q$995)),ROWS(B$182:B184)))-5)))</f>
        <v/>
      </c>
      <c r="C184" s="42" t="str">
        <f>IF(بيانات3!Q8="","",IF(COUNTIF(بيانات3!$Q$6:$Q$995,5)&lt;ROWS(C$182:C184),"",INDEX(بيانات3!$H$6:$H$995,100000-SUMPRODUCT(LARGE((بيانات3!$Q$6:$Q$995=5)*(100000-ROW(بيانات3!$Q$6:$Q$995)),ROWS(C$182:C184)))-5)))</f>
        <v/>
      </c>
      <c r="D184" s="43"/>
      <c r="E184" s="43"/>
      <c r="F184" s="40" t="str">
        <f t="shared" si="9"/>
        <v/>
      </c>
      <c r="G184" s="41" t="str">
        <f>IF(بيانات3!Q8="","",IF(COUNTIF(بيانات3!$Q$6:$Q$995,55)&lt;ROWS(G$182:G184),"",INDEX(بيانات3!$B$6:$B$995,100000-SUMPRODUCT(LARGE((بيانات3!$Q$6:$Q$995=55)*(100000-ROW(بيانات3!$Q$6:$Q$995)),ROWS(G$182:G184)))-5)))</f>
        <v/>
      </c>
      <c r="H184" s="42" t="str">
        <f>IF(بيانات3!Q8="","",IF(COUNTIF(بيانات3!$Q$6:$Q$995,55)&lt;ROWS(H$182:H184),"",INDEX(بيانات3!$H$6:$H$995,100000-SUMPRODUCT(LARGE((بيانات3!$Q$6:$Q$995=55)*(100000-ROW(بيانات3!$Q$6:$Q$995)),ROWS(H$182:H184)))-5)))</f>
        <v/>
      </c>
    </row>
    <row r="185" spans="1:8" ht="18" customHeight="1">
      <c r="A185" s="40" t="str">
        <f t="shared" si="8"/>
        <v/>
      </c>
      <c r="B185" s="41" t="str">
        <f>IF(بيانات3!Q9="","",IF(COUNTIF(بيانات3!$Q$6:$Q$995,5)&lt;ROWS(B$182:B185),"",INDEX(بيانات3!$B$6:$B$995,100000-SUMPRODUCT(LARGE((بيانات3!$Q$6:$Q$995=5)*(100000-ROW(بيانات3!$Q$6:$Q$995)),ROWS(B$182:B185)))-5)))</f>
        <v/>
      </c>
      <c r="C185" s="42" t="str">
        <f>IF(بيانات3!Q9="","",IF(COUNTIF(بيانات3!$Q$6:$Q$995,5)&lt;ROWS(C$182:C185),"",INDEX(بيانات3!$H$6:$H$995,100000-SUMPRODUCT(LARGE((بيانات3!$Q$6:$Q$995=5)*(100000-ROW(بيانات3!$Q$6:$Q$995)),ROWS(C$182:C185)))-5)))</f>
        <v/>
      </c>
      <c r="D185" s="43"/>
      <c r="E185" s="43"/>
      <c r="F185" s="40" t="str">
        <f t="shared" si="9"/>
        <v/>
      </c>
      <c r="G185" s="41" t="str">
        <f>IF(بيانات3!Q9="","",IF(COUNTIF(بيانات3!$Q$6:$Q$995,55)&lt;ROWS(G$182:G185),"",INDEX(بيانات3!$B$6:$B$995,100000-SUMPRODUCT(LARGE((بيانات3!$Q$6:$Q$995=55)*(100000-ROW(بيانات3!$Q$6:$Q$995)),ROWS(G$182:G185)))-5)))</f>
        <v/>
      </c>
      <c r="H185" s="42" t="str">
        <f>IF(بيانات3!Q9="","",IF(COUNTIF(بيانات3!$Q$6:$Q$995,55)&lt;ROWS(H$182:H185),"",INDEX(بيانات3!$H$6:$H$995,100000-SUMPRODUCT(LARGE((بيانات3!$Q$6:$Q$995=55)*(100000-ROW(بيانات3!$Q$6:$Q$995)),ROWS(H$182:H185)))-5)))</f>
        <v/>
      </c>
    </row>
    <row r="186" spans="1:8" ht="18" customHeight="1">
      <c r="A186" s="40" t="str">
        <f t="shared" si="8"/>
        <v/>
      </c>
      <c r="B186" s="41" t="str">
        <f>IF(بيانات3!Q10="","",IF(COUNTIF(بيانات3!$Q$6:$Q$995,5)&lt;ROWS(B$182:B186),"",INDEX(بيانات3!$B$6:$B$995,100000-SUMPRODUCT(LARGE((بيانات3!$Q$6:$Q$995=5)*(100000-ROW(بيانات3!$Q$6:$Q$995)),ROWS(B$182:B186)))-5)))</f>
        <v/>
      </c>
      <c r="C186" s="42" t="str">
        <f>IF(بيانات3!Q10="","",IF(COUNTIF(بيانات3!$Q$6:$Q$995,5)&lt;ROWS(C$182:C186),"",INDEX(بيانات3!$H$6:$H$995,100000-SUMPRODUCT(LARGE((بيانات3!$Q$6:$Q$995=5)*(100000-ROW(بيانات3!$Q$6:$Q$995)),ROWS(C$182:C186)))-5)))</f>
        <v/>
      </c>
      <c r="D186" s="43"/>
      <c r="E186" s="43"/>
      <c r="F186" s="40" t="str">
        <f t="shared" si="9"/>
        <v/>
      </c>
      <c r="G186" s="41" t="str">
        <f>IF(بيانات3!Q10="","",IF(COUNTIF(بيانات3!$Q$6:$Q$995,55)&lt;ROWS(G$182:G186),"",INDEX(بيانات3!$B$6:$B$995,100000-SUMPRODUCT(LARGE((بيانات3!$Q$6:$Q$995=55)*(100000-ROW(بيانات3!$Q$6:$Q$995)),ROWS(G$182:G186)))-5)))</f>
        <v/>
      </c>
      <c r="H186" s="42" t="str">
        <f>IF(بيانات3!Q10="","",IF(COUNTIF(بيانات3!$Q$6:$Q$995,55)&lt;ROWS(H$182:H186),"",INDEX(بيانات3!$H$6:$H$995,100000-SUMPRODUCT(LARGE((بيانات3!$Q$6:$Q$995=55)*(100000-ROW(بيانات3!$Q$6:$Q$995)),ROWS(H$182:H186)))-5)))</f>
        <v/>
      </c>
    </row>
    <row r="187" spans="1:8" ht="18" customHeight="1">
      <c r="A187" s="40" t="str">
        <f t="shared" si="8"/>
        <v/>
      </c>
      <c r="B187" s="41" t="str">
        <f>IF(بيانات3!Q11="","",IF(COUNTIF(بيانات3!$Q$6:$Q$995,5)&lt;ROWS(B$182:B187),"",INDEX(بيانات3!$B$6:$B$995,100000-SUMPRODUCT(LARGE((بيانات3!$Q$6:$Q$995=5)*(100000-ROW(بيانات3!$Q$6:$Q$995)),ROWS(B$182:B187)))-5)))</f>
        <v/>
      </c>
      <c r="C187" s="42" t="str">
        <f>IF(بيانات3!Q11="","",IF(COUNTIF(بيانات3!$Q$6:$Q$995,5)&lt;ROWS(C$182:C187),"",INDEX(بيانات3!$H$6:$H$995,100000-SUMPRODUCT(LARGE((بيانات3!$Q$6:$Q$995=5)*(100000-ROW(بيانات3!$Q$6:$Q$995)),ROWS(C$182:C187)))-5)))</f>
        <v/>
      </c>
      <c r="D187" s="43"/>
      <c r="E187" s="43"/>
      <c r="F187" s="40" t="str">
        <f t="shared" si="9"/>
        <v/>
      </c>
      <c r="G187" s="41" t="str">
        <f>IF(بيانات3!Q11="","",IF(COUNTIF(بيانات3!$Q$6:$Q$995,55)&lt;ROWS(G$182:G187),"",INDEX(بيانات3!$B$6:$B$995,100000-SUMPRODUCT(LARGE((بيانات3!$Q$6:$Q$995=55)*(100000-ROW(بيانات3!$Q$6:$Q$995)),ROWS(G$182:G187)))-5)))</f>
        <v/>
      </c>
      <c r="H187" s="42" t="str">
        <f>IF(بيانات3!Q11="","",IF(COUNTIF(بيانات3!$Q$6:$Q$995,55)&lt;ROWS(H$182:H187),"",INDEX(بيانات3!$H$6:$H$995,100000-SUMPRODUCT(LARGE((بيانات3!$Q$6:$Q$995=55)*(100000-ROW(بيانات3!$Q$6:$Q$995)),ROWS(H$182:H187)))-5)))</f>
        <v/>
      </c>
    </row>
    <row r="188" spans="1:8" ht="18" customHeight="1">
      <c r="A188" s="40" t="str">
        <f t="shared" si="8"/>
        <v/>
      </c>
      <c r="B188" s="41" t="str">
        <f>IF(بيانات3!Q12="","",IF(COUNTIF(بيانات3!$Q$6:$Q$995,5)&lt;ROWS(B$182:B188),"",INDEX(بيانات3!$B$6:$B$995,100000-SUMPRODUCT(LARGE((بيانات3!$Q$6:$Q$995=5)*(100000-ROW(بيانات3!$Q$6:$Q$995)),ROWS(B$182:B188)))-5)))</f>
        <v/>
      </c>
      <c r="C188" s="42" t="str">
        <f>IF(بيانات3!Q12="","",IF(COUNTIF(بيانات3!$Q$6:$Q$995,5)&lt;ROWS(C$182:C188),"",INDEX(بيانات3!$H$6:$H$995,100000-SUMPRODUCT(LARGE((بيانات3!$Q$6:$Q$995=5)*(100000-ROW(بيانات3!$Q$6:$Q$995)),ROWS(C$182:C188)))-5)))</f>
        <v/>
      </c>
      <c r="D188" s="43"/>
      <c r="E188" s="43"/>
      <c r="F188" s="40" t="str">
        <f t="shared" si="9"/>
        <v/>
      </c>
      <c r="G188" s="41" t="str">
        <f>IF(بيانات3!Q12="","",IF(COUNTIF(بيانات3!$Q$6:$Q$995,55)&lt;ROWS(G$182:G188),"",INDEX(بيانات3!$B$6:$B$995,100000-SUMPRODUCT(LARGE((بيانات3!$Q$6:$Q$995=55)*(100000-ROW(بيانات3!$Q$6:$Q$995)),ROWS(G$182:G188)))-5)))</f>
        <v/>
      </c>
      <c r="H188" s="42" t="str">
        <f>IF(بيانات3!Q12="","",IF(COUNTIF(بيانات3!$Q$6:$Q$995,55)&lt;ROWS(H$182:H188),"",INDEX(بيانات3!$H$6:$H$995,100000-SUMPRODUCT(LARGE((بيانات3!$Q$6:$Q$995=55)*(100000-ROW(بيانات3!$Q$6:$Q$995)),ROWS(H$182:H188)))-5)))</f>
        <v/>
      </c>
    </row>
    <row r="189" spans="1:8" ht="18" customHeight="1">
      <c r="A189" s="40" t="str">
        <f t="shared" si="8"/>
        <v/>
      </c>
      <c r="B189" s="41" t="str">
        <f>IF(بيانات3!Q13="","",IF(COUNTIF(بيانات3!$Q$6:$Q$995,5)&lt;ROWS(B$182:B189),"",INDEX(بيانات3!$B$6:$B$995,100000-SUMPRODUCT(LARGE((بيانات3!$Q$6:$Q$995=5)*(100000-ROW(بيانات3!$Q$6:$Q$995)),ROWS(B$182:B189)))-5)))</f>
        <v/>
      </c>
      <c r="C189" s="42" t="str">
        <f>IF(بيانات3!Q13="","",IF(COUNTIF(بيانات3!$Q$6:$Q$995,5)&lt;ROWS(C$182:C189),"",INDEX(بيانات3!$H$6:$H$995,100000-SUMPRODUCT(LARGE((بيانات3!$Q$6:$Q$995=5)*(100000-ROW(بيانات3!$Q$6:$Q$995)),ROWS(C$182:C189)))-5)))</f>
        <v/>
      </c>
      <c r="D189" s="43"/>
      <c r="E189" s="43"/>
      <c r="F189" s="40" t="str">
        <f t="shared" si="9"/>
        <v/>
      </c>
      <c r="G189" s="41" t="str">
        <f>IF(بيانات3!Q13="","",IF(COUNTIF(بيانات3!$Q$6:$Q$995,55)&lt;ROWS(G$182:G189),"",INDEX(بيانات3!$B$6:$B$995,100000-SUMPRODUCT(LARGE((بيانات3!$Q$6:$Q$995=55)*(100000-ROW(بيانات3!$Q$6:$Q$995)),ROWS(G$182:G189)))-5)))</f>
        <v/>
      </c>
      <c r="H189" s="42" t="str">
        <f>IF(بيانات3!Q13="","",IF(COUNTIF(بيانات3!$Q$6:$Q$995,55)&lt;ROWS(H$182:H189),"",INDEX(بيانات3!$H$6:$H$995,100000-SUMPRODUCT(LARGE((بيانات3!$Q$6:$Q$995=55)*(100000-ROW(بيانات3!$Q$6:$Q$995)),ROWS(H$182:H189)))-5)))</f>
        <v/>
      </c>
    </row>
    <row r="190" spans="1:8" ht="18" customHeight="1">
      <c r="A190" s="40" t="str">
        <f t="shared" si="8"/>
        <v/>
      </c>
      <c r="B190" s="41" t="str">
        <f>IF(بيانات3!Q14="","",IF(COUNTIF(بيانات3!$Q$6:$Q$995,5)&lt;ROWS(B$182:B190),"",INDEX(بيانات3!$B$6:$B$995,100000-SUMPRODUCT(LARGE((بيانات3!$Q$6:$Q$995=5)*(100000-ROW(بيانات3!$Q$6:$Q$995)),ROWS(B$182:B190)))-5)))</f>
        <v/>
      </c>
      <c r="C190" s="42" t="str">
        <f>IF(بيانات3!Q14="","",IF(COUNTIF(بيانات3!$Q$6:$Q$995,5)&lt;ROWS(C$182:C190),"",INDEX(بيانات3!$H$6:$H$995,100000-SUMPRODUCT(LARGE((بيانات3!$Q$6:$Q$995=5)*(100000-ROW(بيانات3!$Q$6:$Q$995)),ROWS(C$182:C190)))-5)))</f>
        <v/>
      </c>
      <c r="D190" s="43"/>
      <c r="E190" s="43"/>
      <c r="F190" s="40" t="str">
        <f t="shared" si="9"/>
        <v/>
      </c>
      <c r="G190" s="41" t="str">
        <f>IF(بيانات3!Q14="","",IF(COUNTIF(بيانات3!$Q$6:$Q$995,55)&lt;ROWS(G$182:G190),"",INDEX(بيانات3!$B$6:$B$995,100000-SUMPRODUCT(LARGE((بيانات3!$Q$6:$Q$995=55)*(100000-ROW(بيانات3!$Q$6:$Q$995)),ROWS(G$182:G190)))-5)))</f>
        <v/>
      </c>
      <c r="H190" s="42" t="str">
        <f>IF(بيانات3!Q14="","",IF(COUNTIF(بيانات3!$Q$6:$Q$995,55)&lt;ROWS(H$182:H190),"",INDEX(بيانات3!$H$6:$H$995,100000-SUMPRODUCT(LARGE((بيانات3!$Q$6:$Q$995=55)*(100000-ROW(بيانات3!$Q$6:$Q$995)),ROWS(H$182:H190)))-5)))</f>
        <v/>
      </c>
    </row>
    <row r="191" spans="1:8" ht="18" customHeight="1">
      <c r="A191" s="40" t="str">
        <f t="shared" si="8"/>
        <v/>
      </c>
      <c r="B191" s="41" t="str">
        <f>IF(بيانات3!Q15="","",IF(COUNTIF(بيانات3!$Q$6:$Q$995,5)&lt;ROWS(B$182:B191),"",INDEX(بيانات3!$B$6:$B$995,100000-SUMPRODUCT(LARGE((بيانات3!$Q$6:$Q$995=5)*(100000-ROW(بيانات3!$Q$6:$Q$995)),ROWS(B$182:B191)))-5)))</f>
        <v/>
      </c>
      <c r="C191" s="42" t="str">
        <f>IF(بيانات3!Q15="","",IF(COUNTIF(بيانات3!$Q$6:$Q$995,5)&lt;ROWS(C$182:C191),"",INDEX(بيانات3!$H$6:$H$995,100000-SUMPRODUCT(LARGE((بيانات3!$Q$6:$Q$995=5)*(100000-ROW(بيانات3!$Q$6:$Q$995)),ROWS(C$182:C191)))-5)))</f>
        <v/>
      </c>
      <c r="D191" s="43"/>
      <c r="E191" s="43"/>
      <c r="F191" s="40" t="str">
        <f t="shared" si="9"/>
        <v/>
      </c>
      <c r="G191" s="41" t="str">
        <f>IF(بيانات3!Q15="","",IF(COUNTIF(بيانات3!$Q$6:$Q$995,55)&lt;ROWS(G$182:G191),"",INDEX(بيانات3!$B$6:$B$995,100000-SUMPRODUCT(LARGE((بيانات3!$Q$6:$Q$995=55)*(100000-ROW(بيانات3!$Q$6:$Q$995)),ROWS(G$182:G191)))-5)))</f>
        <v/>
      </c>
      <c r="H191" s="42" t="str">
        <f>IF(بيانات3!Q15="","",IF(COUNTIF(بيانات3!$Q$6:$Q$995,55)&lt;ROWS(H$182:H191),"",INDEX(بيانات3!$H$6:$H$995,100000-SUMPRODUCT(LARGE((بيانات3!$Q$6:$Q$995=55)*(100000-ROW(بيانات3!$Q$6:$Q$995)),ROWS(H$182:H191)))-5)))</f>
        <v/>
      </c>
    </row>
    <row r="192" spans="1:8" ht="18" customHeight="1">
      <c r="A192" s="40" t="str">
        <f t="shared" si="8"/>
        <v/>
      </c>
      <c r="B192" s="41" t="str">
        <f>IF(بيانات3!Q16="","",IF(COUNTIF(بيانات3!$Q$6:$Q$995,5)&lt;ROWS(B$182:B192),"",INDEX(بيانات3!$B$6:$B$995,100000-SUMPRODUCT(LARGE((بيانات3!$Q$6:$Q$995=5)*(100000-ROW(بيانات3!$Q$6:$Q$995)),ROWS(B$182:B192)))-5)))</f>
        <v/>
      </c>
      <c r="C192" s="42" t="str">
        <f>IF(بيانات3!Q16="","",IF(COUNTIF(بيانات3!$Q$6:$Q$995,5)&lt;ROWS(C$182:C192),"",INDEX(بيانات3!$H$6:$H$995,100000-SUMPRODUCT(LARGE((بيانات3!$Q$6:$Q$995=5)*(100000-ROW(بيانات3!$Q$6:$Q$995)),ROWS(C$182:C192)))-5)))</f>
        <v/>
      </c>
      <c r="D192" s="43"/>
      <c r="E192" s="43"/>
      <c r="F192" s="40" t="str">
        <f t="shared" si="9"/>
        <v/>
      </c>
      <c r="G192" s="41" t="str">
        <f>IF(بيانات3!Q16="","",IF(COUNTIF(بيانات3!$Q$6:$Q$995,55)&lt;ROWS(G$182:G192),"",INDEX(بيانات3!$B$6:$B$995,100000-SUMPRODUCT(LARGE((بيانات3!$Q$6:$Q$995=55)*(100000-ROW(بيانات3!$Q$6:$Q$995)),ROWS(G$182:G192)))-5)))</f>
        <v/>
      </c>
      <c r="H192" s="42" t="str">
        <f>IF(بيانات3!Q16="","",IF(COUNTIF(بيانات3!$Q$6:$Q$995,55)&lt;ROWS(H$182:H192),"",INDEX(بيانات3!$H$6:$H$995,100000-SUMPRODUCT(LARGE((بيانات3!$Q$6:$Q$995=55)*(100000-ROW(بيانات3!$Q$6:$Q$995)),ROWS(H$182:H192)))-5)))</f>
        <v/>
      </c>
    </row>
    <row r="193" spans="1:8" ht="18" customHeight="1">
      <c r="A193" s="40" t="str">
        <f t="shared" si="8"/>
        <v/>
      </c>
      <c r="B193" s="41" t="str">
        <f>IF(بيانات3!Q17="","",IF(COUNTIF(بيانات3!$Q$6:$Q$995,5)&lt;ROWS(B$182:B193),"",INDEX(بيانات3!$B$6:$B$995,100000-SUMPRODUCT(LARGE((بيانات3!$Q$6:$Q$995=5)*(100000-ROW(بيانات3!$Q$6:$Q$995)),ROWS(B$182:B193)))-5)))</f>
        <v/>
      </c>
      <c r="C193" s="42" t="str">
        <f>IF(بيانات3!Q17="","",IF(COUNTIF(بيانات3!$Q$6:$Q$995,5)&lt;ROWS(C$182:C193),"",INDEX(بيانات3!$H$6:$H$995,100000-SUMPRODUCT(LARGE((بيانات3!$Q$6:$Q$995=5)*(100000-ROW(بيانات3!$Q$6:$Q$995)),ROWS(C$182:C193)))-5)))</f>
        <v/>
      </c>
      <c r="D193" s="43"/>
      <c r="E193" s="43"/>
      <c r="F193" s="40" t="str">
        <f t="shared" si="9"/>
        <v/>
      </c>
      <c r="G193" s="41" t="str">
        <f>IF(بيانات3!Q17="","",IF(COUNTIF(بيانات3!$Q$6:$Q$995,55)&lt;ROWS(G$182:G193),"",INDEX(بيانات3!$B$6:$B$995,100000-SUMPRODUCT(LARGE((بيانات3!$Q$6:$Q$995=55)*(100000-ROW(بيانات3!$Q$6:$Q$995)),ROWS(G$182:G193)))-5)))</f>
        <v/>
      </c>
      <c r="H193" s="42" t="str">
        <f>IF(بيانات3!Q17="","",IF(COUNTIF(بيانات3!$Q$6:$Q$995,55)&lt;ROWS(H$182:H193),"",INDEX(بيانات3!$H$6:$H$995,100000-SUMPRODUCT(LARGE((بيانات3!$Q$6:$Q$995=55)*(100000-ROW(بيانات3!$Q$6:$Q$995)),ROWS(H$182:H193)))-5)))</f>
        <v/>
      </c>
    </row>
    <row r="194" spans="1:8" ht="18" customHeight="1">
      <c r="A194" s="40" t="str">
        <f t="shared" si="8"/>
        <v/>
      </c>
      <c r="B194" s="41" t="str">
        <f>IF(بيانات3!Q18="","",IF(COUNTIF(بيانات3!$Q$6:$Q$995,5)&lt;ROWS(B$182:B194),"",INDEX(بيانات3!$B$6:$B$995,100000-SUMPRODUCT(LARGE((بيانات3!$Q$6:$Q$995=5)*(100000-ROW(بيانات3!$Q$6:$Q$995)),ROWS(B$182:B194)))-5)))</f>
        <v/>
      </c>
      <c r="C194" s="42" t="str">
        <f>IF(بيانات3!Q18="","",IF(COUNTIF(بيانات3!$Q$6:$Q$995,5)&lt;ROWS(C$182:C194),"",INDEX(بيانات3!$H$6:$H$995,100000-SUMPRODUCT(LARGE((بيانات3!$Q$6:$Q$995=5)*(100000-ROW(بيانات3!$Q$6:$Q$995)),ROWS(C$182:C194)))-5)))</f>
        <v/>
      </c>
      <c r="D194" s="43"/>
      <c r="E194" s="43"/>
      <c r="F194" s="40" t="str">
        <f t="shared" si="9"/>
        <v/>
      </c>
      <c r="G194" s="41" t="str">
        <f>IF(بيانات3!Q18="","",IF(COUNTIF(بيانات3!$Q$6:$Q$995,55)&lt;ROWS(G$182:G194),"",INDEX(بيانات3!$B$6:$B$995,100000-SUMPRODUCT(LARGE((بيانات3!$Q$6:$Q$995=55)*(100000-ROW(بيانات3!$Q$6:$Q$995)),ROWS(G$182:G194)))-5)))</f>
        <v/>
      </c>
      <c r="H194" s="42" t="str">
        <f>IF(بيانات3!Q18="","",IF(COUNTIF(بيانات3!$Q$6:$Q$995,55)&lt;ROWS(H$182:H194),"",INDEX(بيانات3!$H$6:$H$995,100000-SUMPRODUCT(LARGE((بيانات3!$Q$6:$Q$995=55)*(100000-ROW(بيانات3!$Q$6:$Q$995)),ROWS(H$182:H194)))-5)))</f>
        <v/>
      </c>
    </row>
    <row r="195" spans="1:8" ht="18" customHeight="1">
      <c r="A195" s="40" t="str">
        <f t="shared" si="8"/>
        <v/>
      </c>
      <c r="B195" s="41" t="str">
        <f>IF(بيانات3!Q19="","",IF(COUNTIF(بيانات3!$Q$6:$Q$995,5)&lt;ROWS(B$182:B195),"",INDEX(بيانات3!$B$6:$B$995,100000-SUMPRODUCT(LARGE((بيانات3!$Q$6:$Q$995=5)*(100000-ROW(بيانات3!$Q$6:$Q$995)),ROWS(B$182:B195)))-5)))</f>
        <v/>
      </c>
      <c r="C195" s="42" t="str">
        <f>IF(بيانات3!Q19="","",IF(COUNTIF(بيانات3!$Q$6:$Q$995,5)&lt;ROWS(C$182:C195),"",INDEX(بيانات3!$H$6:$H$995,100000-SUMPRODUCT(LARGE((بيانات3!$Q$6:$Q$995=5)*(100000-ROW(بيانات3!$Q$6:$Q$995)),ROWS(C$182:C195)))-5)))</f>
        <v/>
      </c>
      <c r="D195" s="43"/>
      <c r="E195" s="43"/>
      <c r="F195" s="40" t="str">
        <f t="shared" si="9"/>
        <v/>
      </c>
      <c r="G195" s="41" t="str">
        <f>IF(بيانات3!Q19="","",IF(COUNTIF(بيانات3!$Q$6:$Q$995,55)&lt;ROWS(G$182:G195),"",INDEX(بيانات3!$B$6:$B$995,100000-SUMPRODUCT(LARGE((بيانات3!$Q$6:$Q$995=55)*(100000-ROW(بيانات3!$Q$6:$Q$995)),ROWS(G$182:G195)))-5)))</f>
        <v/>
      </c>
      <c r="H195" s="42" t="str">
        <f>IF(بيانات3!Q19="","",IF(COUNTIF(بيانات3!$Q$6:$Q$995,55)&lt;ROWS(H$182:H195),"",INDEX(بيانات3!$H$6:$H$995,100000-SUMPRODUCT(LARGE((بيانات3!$Q$6:$Q$995=55)*(100000-ROW(بيانات3!$Q$6:$Q$995)),ROWS(H$182:H195)))-5)))</f>
        <v/>
      </c>
    </row>
    <row r="196" spans="1:8" ht="18" customHeight="1">
      <c r="A196" s="40" t="str">
        <f t="shared" si="8"/>
        <v/>
      </c>
      <c r="B196" s="41" t="str">
        <f>IF(بيانات3!Q20="","",IF(COUNTIF(بيانات3!$Q$6:$Q$995,5)&lt;ROWS(B$182:B196),"",INDEX(بيانات3!$B$6:$B$995,100000-SUMPRODUCT(LARGE((بيانات3!$Q$6:$Q$995=5)*(100000-ROW(بيانات3!$Q$6:$Q$995)),ROWS(B$182:B196)))-5)))</f>
        <v/>
      </c>
      <c r="C196" s="42" t="str">
        <f>IF(بيانات3!Q20="","",IF(COUNTIF(بيانات3!$Q$6:$Q$995,5)&lt;ROWS(C$182:C196),"",INDEX(بيانات3!$H$6:$H$995,100000-SUMPRODUCT(LARGE((بيانات3!$Q$6:$Q$995=5)*(100000-ROW(بيانات3!$Q$6:$Q$995)),ROWS(C$182:C196)))-5)))</f>
        <v/>
      </c>
      <c r="D196" s="43"/>
      <c r="E196" s="43"/>
      <c r="F196" s="40" t="str">
        <f t="shared" si="9"/>
        <v/>
      </c>
      <c r="G196" s="41" t="str">
        <f>IF(بيانات3!Q20="","",IF(COUNTIF(بيانات3!$Q$6:$Q$995,55)&lt;ROWS(G$182:G196),"",INDEX(بيانات3!$B$6:$B$995,100000-SUMPRODUCT(LARGE((بيانات3!$Q$6:$Q$995=55)*(100000-ROW(بيانات3!$Q$6:$Q$995)),ROWS(G$182:G196)))-5)))</f>
        <v/>
      </c>
      <c r="H196" s="42" t="str">
        <f>IF(بيانات3!Q20="","",IF(COUNTIF(بيانات3!$Q$6:$Q$995,55)&lt;ROWS(H$182:H196),"",INDEX(بيانات3!$H$6:$H$995,100000-SUMPRODUCT(LARGE((بيانات3!$Q$6:$Q$995=55)*(100000-ROW(بيانات3!$Q$6:$Q$995)),ROWS(H$182:H196)))-5)))</f>
        <v/>
      </c>
    </row>
    <row r="197" spans="1:8" ht="18" customHeight="1">
      <c r="A197" s="40" t="str">
        <f t="shared" si="8"/>
        <v/>
      </c>
      <c r="B197" s="41" t="str">
        <f>IF(بيانات3!Q21="","",IF(COUNTIF(بيانات3!$Q$6:$Q$995,5)&lt;ROWS(B$182:B197),"",INDEX(بيانات3!$B$6:$B$995,100000-SUMPRODUCT(LARGE((بيانات3!$Q$6:$Q$995=5)*(100000-ROW(بيانات3!$Q$6:$Q$995)),ROWS(B$182:B197)))-5)))</f>
        <v/>
      </c>
      <c r="C197" s="42" t="str">
        <f>IF(بيانات3!Q21="","",IF(COUNTIF(بيانات3!$Q$6:$Q$995,5)&lt;ROWS(C$182:C197),"",INDEX(بيانات3!$H$6:$H$995,100000-SUMPRODUCT(LARGE((بيانات3!$Q$6:$Q$995=5)*(100000-ROW(بيانات3!$Q$6:$Q$995)),ROWS(C$182:C197)))-5)))</f>
        <v/>
      </c>
      <c r="D197" s="43"/>
      <c r="E197" s="43"/>
      <c r="F197" s="40" t="str">
        <f t="shared" si="9"/>
        <v/>
      </c>
      <c r="G197" s="41" t="str">
        <f>IF(بيانات3!Q21="","",IF(COUNTIF(بيانات3!$Q$6:$Q$995,55)&lt;ROWS(G$182:G197),"",INDEX(بيانات3!$B$6:$B$995,100000-SUMPRODUCT(LARGE((بيانات3!$Q$6:$Q$995=55)*(100000-ROW(بيانات3!$Q$6:$Q$995)),ROWS(G$182:G197)))-5)))</f>
        <v/>
      </c>
      <c r="H197" s="42" t="str">
        <f>IF(بيانات3!Q21="","",IF(COUNTIF(بيانات3!$Q$6:$Q$995,55)&lt;ROWS(H$182:H197),"",INDEX(بيانات3!$H$6:$H$995,100000-SUMPRODUCT(LARGE((بيانات3!$Q$6:$Q$995=55)*(100000-ROW(بيانات3!$Q$6:$Q$995)),ROWS(H$182:H197)))-5)))</f>
        <v/>
      </c>
    </row>
    <row r="198" spans="1:8" ht="18" customHeight="1">
      <c r="A198" s="40" t="str">
        <f t="shared" si="8"/>
        <v/>
      </c>
      <c r="B198" s="41" t="str">
        <f>IF(بيانات3!Q22="","",IF(COUNTIF(بيانات3!$Q$6:$Q$995,5)&lt;ROWS(B$182:B198),"",INDEX(بيانات3!$B$6:$B$995,100000-SUMPRODUCT(LARGE((بيانات3!$Q$6:$Q$995=5)*(100000-ROW(بيانات3!$Q$6:$Q$995)),ROWS(B$182:B198)))-5)))</f>
        <v/>
      </c>
      <c r="C198" s="42" t="str">
        <f>IF(بيانات3!Q22="","",IF(COUNTIF(بيانات3!$Q$6:$Q$995,5)&lt;ROWS(C$182:C198),"",INDEX(بيانات3!$H$6:$H$995,100000-SUMPRODUCT(LARGE((بيانات3!$Q$6:$Q$995=5)*(100000-ROW(بيانات3!$Q$6:$Q$995)),ROWS(C$182:C198)))-5)))</f>
        <v/>
      </c>
      <c r="D198" s="43"/>
      <c r="E198" s="43"/>
      <c r="F198" s="40" t="str">
        <f t="shared" si="9"/>
        <v/>
      </c>
      <c r="G198" s="41" t="str">
        <f>IF(بيانات3!Q22="","",IF(COUNTIF(بيانات3!$Q$6:$Q$995,55)&lt;ROWS(G$182:G198),"",INDEX(بيانات3!$B$6:$B$995,100000-SUMPRODUCT(LARGE((بيانات3!$Q$6:$Q$995=55)*(100000-ROW(بيانات3!$Q$6:$Q$995)),ROWS(G$182:G198)))-5)))</f>
        <v/>
      </c>
      <c r="H198" s="42" t="str">
        <f>IF(بيانات3!Q22="","",IF(COUNTIF(بيانات3!$Q$6:$Q$995,55)&lt;ROWS(H$182:H198),"",INDEX(بيانات3!$H$6:$H$995,100000-SUMPRODUCT(LARGE((بيانات3!$Q$6:$Q$995=55)*(100000-ROW(بيانات3!$Q$6:$Q$995)),ROWS(H$182:H198)))-5)))</f>
        <v/>
      </c>
    </row>
    <row r="199" spans="1:8" ht="18" customHeight="1">
      <c r="A199" s="40" t="str">
        <f t="shared" si="8"/>
        <v/>
      </c>
      <c r="B199" s="41" t="str">
        <f>IF(بيانات3!Q23="","",IF(COUNTIF(بيانات3!$Q$6:$Q$995,5)&lt;ROWS(B$182:B199),"",INDEX(بيانات3!$B$6:$B$995,100000-SUMPRODUCT(LARGE((بيانات3!$Q$6:$Q$995=5)*(100000-ROW(بيانات3!$Q$6:$Q$995)),ROWS(B$182:B199)))-5)))</f>
        <v/>
      </c>
      <c r="C199" s="42" t="str">
        <f>IF(بيانات3!Q23="","",IF(COUNTIF(بيانات3!$Q$6:$Q$995,5)&lt;ROWS(C$182:C199),"",INDEX(بيانات3!$H$6:$H$995,100000-SUMPRODUCT(LARGE((بيانات3!$Q$6:$Q$995=5)*(100000-ROW(بيانات3!$Q$6:$Q$995)),ROWS(C$182:C199)))-5)))</f>
        <v/>
      </c>
      <c r="D199" s="43"/>
      <c r="E199" s="43"/>
      <c r="F199" s="40" t="str">
        <f t="shared" si="9"/>
        <v/>
      </c>
      <c r="G199" s="41" t="str">
        <f>IF(بيانات3!Q23="","",IF(COUNTIF(بيانات3!$Q$6:$Q$995,55)&lt;ROWS(G$182:G199),"",INDEX(بيانات3!$B$6:$B$995,100000-SUMPRODUCT(LARGE((بيانات3!$Q$6:$Q$995=55)*(100000-ROW(بيانات3!$Q$6:$Q$995)),ROWS(G$182:G199)))-5)))</f>
        <v/>
      </c>
      <c r="H199" s="42" t="str">
        <f>IF(بيانات3!Q23="","",IF(COUNTIF(بيانات3!$Q$6:$Q$995,55)&lt;ROWS(H$182:H199),"",INDEX(بيانات3!$H$6:$H$995,100000-SUMPRODUCT(LARGE((بيانات3!$Q$6:$Q$995=55)*(100000-ROW(بيانات3!$Q$6:$Q$995)),ROWS(H$182:H199)))-5)))</f>
        <v/>
      </c>
    </row>
    <row r="200" spans="1:8" ht="18" customHeight="1">
      <c r="A200" s="40" t="str">
        <f t="shared" si="8"/>
        <v/>
      </c>
      <c r="B200" s="41" t="str">
        <f>IF(بيانات3!Q24="","",IF(COUNTIF(بيانات3!$Q$6:$Q$995,5)&lt;ROWS(B$182:B200),"",INDEX(بيانات3!$B$6:$B$995,100000-SUMPRODUCT(LARGE((بيانات3!$Q$6:$Q$995=5)*(100000-ROW(بيانات3!$Q$6:$Q$995)),ROWS(B$182:B200)))-5)))</f>
        <v/>
      </c>
      <c r="C200" s="42" t="str">
        <f>IF(بيانات3!Q24="","",IF(COUNTIF(بيانات3!$Q$6:$Q$995,5)&lt;ROWS(C$182:C200),"",INDEX(بيانات3!$H$6:$H$995,100000-SUMPRODUCT(LARGE((بيانات3!$Q$6:$Q$995=5)*(100000-ROW(بيانات3!$Q$6:$Q$995)),ROWS(C$182:C200)))-5)))</f>
        <v/>
      </c>
      <c r="D200" s="43"/>
      <c r="E200" s="43"/>
      <c r="F200" s="40" t="str">
        <f t="shared" si="9"/>
        <v/>
      </c>
      <c r="G200" s="41" t="str">
        <f>IF(بيانات3!Q24="","",IF(COUNTIF(بيانات3!$Q$6:$Q$995,55)&lt;ROWS(G$182:G200),"",INDEX(بيانات3!$B$6:$B$995,100000-SUMPRODUCT(LARGE((بيانات3!$Q$6:$Q$995=55)*(100000-ROW(بيانات3!$Q$6:$Q$995)),ROWS(G$182:G200)))-5)))</f>
        <v/>
      </c>
      <c r="H200" s="42" t="str">
        <f>IF(بيانات3!Q24="","",IF(COUNTIF(بيانات3!$Q$6:$Q$995,55)&lt;ROWS(H$182:H200),"",INDEX(بيانات3!$H$6:$H$995,100000-SUMPRODUCT(LARGE((بيانات3!$Q$6:$Q$995=55)*(100000-ROW(بيانات3!$Q$6:$Q$995)),ROWS(H$182:H200)))-5)))</f>
        <v/>
      </c>
    </row>
    <row r="201" spans="1:8" ht="18" customHeight="1">
      <c r="A201" s="40" t="str">
        <f t="shared" si="8"/>
        <v/>
      </c>
      <c r="B201" s="41" t="str">
        <f>IF(بيانات3!Q25="","",IF(COUNTIF(بيانات3!$Q$6:$Q$995,5)&lt;ROWS(B$182:B201),"",INDEX(بيانات3!$B$6:$B$995,100000-SUMPRODUCT(LARGE((بيانات3!$Q$6:$Q$995=5)*(100000-ROW(بيانات3!$Q$6:$Q$995)),ROWS(B$182:B201)))-5)))</f>
        <v/>
      </c>
      <c r="C201" s="42" t="str">
        <f>IF(بيانات3!Q25="","",IF(COUNTIF(بيانات3!$Q$6:$Q$995,5)&lt;ROWS(C$182:C201),"",INDEX(بيانات3!$H$6:$H$995,100000-SUMPRODUCT(LARGE((بيانات3!$Q$6:$Q$995=5)*(100000-ROW(بيانات3!$Q$6:$Q$995)),ROWS(C$182:C201)))-5)))</f>
        <v/>
      </c>
      <c r="D201" s="43"/>
      <c r="E201" s="43"/>
      <c r="F201" s="40" t="str">
        <f t="shared" si="9"/>
        <v/>
      </c>
      <c r="G201" s="41" t="str">
        <f>IF(بيانات3!Q25="","",IF(COUNTIF(بيانات3!$Q$6:$Q$995,55)&lt;ROWS(G$182:G201),"",INDEX(بيانات3!$B$6:$B$995,100000-SUMPRODUCT(LARGE((بيانات3!$Q$6:$Q$995=55)*(100000-ROW(بيانات3!$Q$6:$Q$995)),ROWS(G$182:G201)))-5)))</f>
        <v/>
      </c>
      <c r="H201" s="42" t="str">
        <f>IF(بيانات3!Q25="","",IF(COUNTIF(بيانات3!$Q$6:$Q$995,55)&lt;ROWS(H$182:H201),"",INDEX(بيانات3!$H$6:$H$995,100000-SUMPRODUCT(LARGE((بيانات3!$Q$6:$Q$995=55)*(100000-ROW(بيانات3!$Q$6:$Q$995)),ROWS(H$182:H201)))-5)))</f>
        <v/>
      </c>
    </row>
    <row r="202" spans="1:8" ht="18" customHeight="1">
      <c r="A202" s="40" t="str">
        <f t="shared" si="8"/>
        <v/>
      </c>
      <c r="B202" s="41" t="str">
        <f>IF(بيانات3!Q26="","",IF(COUNTIF(بيانات3!$Q$6:$Q$995,5)&lt;ROWS(B$182:B202),"",INDEX(بيانات3!$B$6:$B$995,100000-SUMPRODUCT(LARGE((بيانات3!$Q$6:$Q$995=5)*(100000-ROW(بيانات3!$Q$6:$Q$995)),ROWS(B$182:B202)))-5)))</f>
        <v/>
      </c>
      <c r="C202" s="42" t="str">
        <f>IF(بيانات3!Q26="","",IF(COUNTIF(بيانات3!$Q$6:$Q$995,5)&lt;ROWS(C$182:C202),"",INDEX(بيانات3!$H$6:$H$995,100000-SUMPRODUCT(LARGE((بيانات3!$Q$6:$Q$995=5)*(100000-ROW(بيانات3!$Q$6:$Q$995)),ROWS(C$182:C202)))-5)))</f>
        <v/>
      </c>
      <c r="D202" s="43"/>
      <c r="E202" s="43"/>
      <c r="F202" s="40" t="str">
        <f t="shared" si="9"/>
        <v/>
      </c>
      <c r="G202" s="41" t="str">
        <f>IF(بيانات3!Q26="","",IF(COUNTIF(بيانات3!$Q$6:$Q$995,55)&lt;ROWS(G$182:G202),"",INDEX(بيانات3!$B$6:$B$995,100000-SUMPRODUCT(LARGE((بيانات3!$Q$6:$Q$995=55)*(100000-ROW(بيانات3!$Q$6:$Q$995)),ROWS(G$182:G202)))-5)))</f>
        <v/>
      </c>
      <c r="H202" s="42" t="str">
        <f>IF(بيانات3!Q26="","",IF(COUNTIF(بيانات3!$Q$6:$Q$995,55)&lt;ROWS(H$182:H202),"",INDEX(بيانات3!$H$6:$H$995,100000-SUMPRODUCT(LARGE((بيانات3!$Q$6:$Q$995=55)*(100000-ROW(بيانات3!$Q$6:$Q$995)),ROWS(H$182:H202)))-5)))</f>
        <v/>
      </c>
    </row>
    <row r="203" spans="1:8" ht="18" customHeight="1">
      <c r="A203" s="40" t="str">
        <f t="shared" si="8"/>
        <v/>
      </c>
      <c r="B203" s="41" t="str">
        <f>IF(بيانات3!Q27="","",IF(COUNTIF(بيانات3!$Q$6:$Q$995,5)&lt;ROWS(B$182:B203),"",INDEX(بيانات3!$B$6:$B$995,100000-SUMPRODUCT(LARGE((بيانات3!$Q$6:$Q$995=5)*(100000-ROW(بيانات3!$Q$6:$Q$995)),ROWS(B$182:B203)))-5)))</f>
        <v/>
      </c>
      <c r="C203" s="42" t="str">
        <f>IF(بيانات3!Q27="","",IF(COUNTIF(بيانات3!$Q$6:$Q$995,5)&lt;ROWS(C$182:C203),"",INDEX(بيانات3!$H$6:$H$995,100000-SUMPRODUCT(LARGE((بيانات3!$Q$6:$Q$995=5)*(100000-ROW(بيانات3!$Q$6:$Q$995)),ROWS(C$182:C203)))-5)))</f>
        <v/>
      </c>
      <c r="D203" s="43"/>
      <c r="E203" s="43"/>
      <c r="F203" s="40" t="str">
        <f t="shared" si="9"/>
        <v/>
      </c>
      <c r="G203" s="41" t="str">
        <f>IF(بيانات3!Q27="","",IF(COUNTIF(بيانات3!$Q$6:$Q$995,55)&lt;ROWS(G$182:G203),"",INDEX(بيانات3!$B$6:$B$995,100000-SUMPRODUCT(LARGE((بيانات3!$Q$6:$Q$995=55)*(100000-ROW(بيانات3!$Q$6:$Q$995)),ROWS(G$182:G203)))-5)))</f>
        <v/>
      </c>
      <c r="H203" s="42" t="str">
        <f>IF(بيانات3!Q27="","",IF(COUNTIF(بيانات3!$Q$6:$Q$995,55)&lt;ROWS(H$182:H203),"",INDEX(بيانات3!$H$6:$H$995,100000-SUMPRODUCT(LARGE((بيانات3!$Q$6:$Q$995=55)*(100000-ROW(بيانات3!$Q$6:$Q$995)),ROWS(H$182:H203)))-5)))</f>
        <v/>
      </c>
    </row>
    <row r="204" spans="1:8" ht="18" customHeight="1">
      <c r="A204" s="40" t="str">
        <f t="shared" si="8"/>
        <v/>
      </c>
      <c r="B204" s="41" t="str">
        <f>IF(بيانات3!Q28="","",IF(COUNTIF(بيانات3!$Q$6:$Q$995,5)&lt;ROWS(B$182:B204),"",INDEX(بيانات3!$B$6:$B$995,100000-SUMPRODUCT(LARGE((بيانات3!$Q$6:$Q$995=5)*(100000-ROW(بيانات3!$Q$6:$Q$995)),ROWS(B$182:B204)))-5)))</f>
        <v/>
      </c>
      <c r="C204" s="42" t="str">
        <f>IF(بيانات3!Q28="","",IF(COUNTIF(بيانات3!$Q$6:$Q$995,5)&lt;ROWS(C$182:C204),"",INDEX(بيانات3!$H$6:$H$995,100000-SUMPRODUCT(LARGE((بيانات3!$Q$6:$Q$995=5)*(100000-ROW(بيانات3!$Q$6:$Q$995)),ROWS(C$182:C204)))-5)))</f>
        <v/>
      </c>
      <c r="D204" s="43"/>
      <c r="E204" s="43"/>
      <c r="F204" s="40" t="str">
        <f t="shared" si="9"/>
        <v/>
      </c>
      <c r="G204" s="41" t="str">
        <f>IF(بيانات3!Q28="","",IF(COUNTIF(بيانات3!$Q$6:$Q$995,55)&lt;ROWS(G$182:G204),"",INDEX(بيانات3!$B$6:$B$995,100000-SUMPRODUCT(LARGE((بيانات3!$Q$6:$Q$995=55)*(100000-ROW(بيانات3!$Q$6:$Q$995)),ROWS(G$182:G204)))-5)))</f>
        <v/>
      </c>
      <c r="H204" s="42" t="str">
        <f>IF(بيانات3!Q28="","",IF(COUNTIF(بيانات3!$Q$6:$Q$995,55)&lt;ROWS(H$182:H204),"",INDEX(بيانات3!$H$6:$H$995,100000-SUMPRODUCT(LARGE((بيانات3!$Q$6:$Q$995=55)*(100000-ROW(بيانات3!$Q$6:$Q$995)),ROWS(H$182:H204)))-5)))</f>
        <v/>
      </c>
    </row>
    <row r="205" spans="1:8" ht="18" customHeight="1">
      <c r="A205" s="40" t="str">
        <f t="shared" si="8"/>
        <v/>
      </c>
      <c r="B205" s="41" t="str">
        <f>IF(بيانات3!Q29="","",IF(COUNTIF(بيانات3!$Q$6:$Q$995,5)&lt;ROWS(B$182:B205),"",INDEX(بيانات3!$B$6:$B$995,100000-SUMPRODUCT(LARGE((بيانات3!$Q$6:$Q$995=5)*(100000-ROW(بيانات3!$Q$6:$Q$995)),ROWS(B$182:B205)))-5)))</f>
        <v/>
      </c>
      <c r="C205" s="42" t="str">
        <f>IF(بيانات3!Q29="","",IF(COUNTIF(بيانات3!$Q$6:$Q$995,5)&lt;ROWS(C$182:C205),"",INDEX(بيانات3!$H$6:$H$995,100000-SUMPRODUCT(LARGE((بيانات3!$Q$6:$Q$995=5)*(100000-ROW(بيانات3!$Q$6:$Q$995)),ROWS(C$182:C205)))-5)))</f>
        <v/>
      </c>
      <c r="D205" s="43"/>
      <c r="E205" s="43"/>
      <c r="F205" s="40" t="str">
        <f t="shared" si="9"/>
        <v/>
      </c>
      <c r="G205" s="41" t="str">
        <f>IF(بيانات3!Q29="","",IF(COUNTIF(بيانات3!$Q$6:$Q$995,55)&lt;ROWS(G$182:G205),"",INDEX(بيانات3!$B$6:$B$995,100000-SUMPRODUCT(LARGE((بيانات3!$Q$6:$Q$995=55)*(100000-ROW(بيانات3!$Q$6:$Q$995)),ROWS(G$182:G205)))-5)))</f>
        <v/>
      </c>
      <c r="H205" s="42" t="str">
        <f>IF(بيانات3!Q29="","",IF(COUNTIF(بيانات3!$Q$6:$Q$995,55)&lt;ROWS(H$182:H205),"",INDEX(بيانات3!$H$6:$H$995,100000-SUMPRODUCT(LARGE((بيانات3!$Q$6:$Q$995=55)*(100000-ROW(بيانات3!$Q$6:$Q$995)),ROWS(H$182:H205)))-5)))</f>
        <v/>
      </c>
    </row>
    <row r="206" spans="1:8" ht="18" customHeight="1">
      <c r="A206" s="40" t="str">
        <f t="shared" si="8"/>
        <v/>
      </c>
      <c r="B206" s="41" t="str">
        <f>IF(بيانات3!Q30="","",IF(COUNTIF(بيانات3!$Q$6:$Q$995,5)&lt;ROWS(B$182:B206),"",INDEX(بيانات3!$B$6:$B$995,100000-SUMPRODUCT(LARGE((بيانات3!$Q$6:$Q$995=5)*(100000-ROW(بيانات3!$Q$6:$Q$995)),ROWS(B$182:B206)))-5)))</f>
        <v/>
      </c>
      <c r="C206" s="42" t="str">
        <f>IF(بيانات3!Q30="","",IF(COUNTIF(بيانات3!$Q$6:$Q$995,5)&lt;ROWS(C$182:C206),"",INDEX(بيانات3!$H$6:$H$995,100000-SUMPRODUCT(LARGE((بيانات3!$Q$6:$Q$995=5)*(100000-ROW(بيانات3!$Q$6:$Q$995)),ROWS(C$182:C206)))-5)))</f>
        <v/>
      </c>
      <c r="D206" s="43"/>
      <c r="E206" s="43"/>
      <c r="F206" s="40" t="str">
        <f t="shared" si="9"/>
        <v/>
      </c>
      <c r="G206" s="41" t="str">
        <f>IF(بيانات3!Q30="","",IF(COUNTIF(بيانات3!$Q$6:$Q$995,55)&lt;ROWS(G$182:G206),"",INDEX(بيانات3!$B$6:$B$995,100000-SUMPRODUCT(LARGE((بيانات3!$Q$6:$Q$995=55)*(100000-ROW(بيانات3!$Q$6:$Q$995)),ROWS(G$182:G206)))-5)))</f>
        <v/>
      </c>
      <c r="H206" s="42" t="str">
        <f>IF(بيانات3!Q30="","",IF(COUNTIF(بيانات3!$Q$6:$Q$995,55)&lt;ROWS(H$182:H206),"",INDEX(بيانات3!$H$6:$H$995,100000-SUMPRODUCT(LARGE((بيانات3!$Q$6:$Q$995=55)*(100000-ROW(بيانات3!$Q$6:$Q$995)),ROWS(H$182:H206)))-5)))</f>
        <v/>
      </c>
    </row>
    <row r="207" spans="1:8" ht="18" customHeight="1">
      <c r="A207" s="40" t="str">
        <f t="shared" si="8"/>
        <v/>
      </c>
      <c r="B207" s="41" t="str">
        <f>IF(بيانات3!Q31="","",IF(COUNTIF(بيانات3!$Q$6:$Q$995,5)&lt;ROWS(B$182:B207),"",INDEX(بيانات3!$B$6:$B$995,100000-SUMPRODUCT(LARGE((بيانات3!$Q$6:$Q$995=5)*(100000-ROW(بيانات3!$Q$6:$Q$995)),ROWS(B$182:B207)))-5)))</f>
        <v/>
      </c>
      <c r="C207" s="42" t="str">
        <f>IF(بيانات3!Q31="","",IF(COUNTIF(بيانات3!$Q$6:$Q$995,5)&lt;ROWS(C$182:C207),"",INDEX(بيانات3!$H$6:$H$995,100000-SUMPRODUCT(LARGE((بيانات3!$Q$6:$Q$995=5)*(100000-ROW(بيانات3!$Q$6:$Q$995)),ROWS(C$182:C207)))-5)))</f>
        <v/>
      </c>
      <c r="D207" s="43"/>
      <c r="E207" s="43"/>
      <c r="F207" s="40" t="str">
        <f t="shared" si="9"/>
        <v/>
      </c>
      <c r="G207" s="41" t="str">
        <f>IF(بيانات3!Q31="","",IF(COUNTIF(بيانات3!$Q$6:$Q$995,55)&lt;ROWS(G$182:G207),"",INDEX(بيانات3!$B$6:$B$995,100000-SUMPRODUCT(LARGE((بيانات3!$Q$6:$Q$995=55)*(100000-ROW(بيانات3!$Q$6:$Q$995)),ROWS(G$182:G207)))-5)))</f>
        <v/>
      </c>
      <c r="H207" s="42" t="str">
        <f>IF(بيانات3!Q31="","",IF(COUNTIF(بيانات3!$Q$6:$Q$995,55)&lt;ROWS(H$182:H207),"",INDEX(بيانات3!$H$6:$H$995,100000-SUMPRODUCT(LARGE((بيانات3!$Q$6:$Q$995=55)*(100000-ROW(بيانات3!$Q$6:$Q$995)),ROWS(H$182:H207)))-5)))</f>
        <v/>
      </c>
    </row>
    <row r="208" spans="1:8" ht="18" customHeight="1">
      <c r="A208" s="40" t="str">
        <f t="shared" si="8"/>
        <v/>
      </c>
      <c r="B208" s="41" t="str">
        <f>IF(بيانات3!Q32="","",IF(COUNTIF(بيانات3!$Q$6:$Q$995,5)&lt;ROWS(B$182:B208),"",INDEX(بيانات3!$B$6:$B$995,100000-SUMPRODUCT(LARGE((بيانات3!$Q$6:$Q$995=5)*(100000-ROW(بيانات3!$Q$6:$Q$995)),ROWS(B$182:B208)))-5)))</f>
        <v/>
      </c>
      <c r="C208" s="42" t="str">
        <f>IF(بيانات3!Q32="","",IF(COUNTIF(بيانات3!$Q$6:$Q$995,5)&lt;ROWS(C$182:C208),"",INDEX(بيانات3!$H$6:$H$995,100000-SUMPRODUCT(LARGE((بيانات3!$Q$6:$Q$995=5)*(100000-ROW(بيانات3!$Q$6:$Q$995)),ROWS(C$182:C208)))-5)))</f>
        <v/>
      </c>
      <c r="D208" s="43"/>
      <c r="E208" s="43"/>
      <c r="F208" s="40" t="str">
        <f t="shared" si="9"/>
        <v/>
      </c>
      <c r="G208" s="41" t="str">
        <f>IF(بيانات3!Q32="","",IF(COUNTIF(بيانات3!$Q$6:$Q$995,55)&lt;ROWS(G$182:G208),"",INDEX(بيانات3!$B$6:$B$995,100000-SUMPRODUCT(LARGE((بيانات3!$Q$6:$Q$995=55)*(100000-ROW(بيانات3!$Q$6:$Q$995)),ROWS(G$182:G208)))-5)))</f>
        <v/>
      </c>
      <c r="H208" s="42" t="str">
        <f>IF(بيانات3!Q32="","",IF(COUNTIF(بيانات3!$Q$6:$Q$995,55)&lt;ROWS(H$182:H208),"",INDEX(بيانات3!$H$6:$H$995,100000-SUMPRODUCT(LARGE((بيانات3!$Q$6:$Q$995=55)*(100000-ROW(بيانات3!$Q$6:$Q$995)),ROWS(H$182:H208)))-5)))</f>
        <v/>
      </c>
    </row>
    <row r="209" spans="1:8" ht="18" customHeight="1">
      <c r="A209" s="40" t="str">
        <f t="shared" si="8"/>
        <v/>
      </c>
      <c r="B209" s="41" t="str">
        <f>IF(بيانات3!Q33="","",IF(COUNTIF(بيانات3!$Q$6:$Q$995,5)&lt;ROWS(B$182:B209),"",INDEX(بيانات3!$B$6:$B$995,100000-SUMPRODUCT(LARGE((بيانات3!$Q$6:$Q$995=5)*(100000-ROW(بيانات3!$Q$6:$Q$995)),ROWS(B$182:B209)))-5)))</f>
        <v/>
      </c>
      <c r="C209" s="42" t="str">
        <f>IF(بيانات3!Q33="","",IF(COUNTIF(بيانات3!$Q$6:$Q$995,5)&lt;ROWS(C$182:C209),"",INDEX(بيانات3!$H$6:$H$995,100000-SUMPRODUCT(LARGE((بيانات3!$Q$6:$Q$995=5)*(100000-ROW(بيانات3!$Q$6:$Q$995)),ROWS(C$182:C209)))-5)))</f>
        <v/>
      </c>
      <c r="D209" s="43"/>
      <c r="E209" s="43"/>
      <c r="F209" s="40" t="str">
        <f t="shared" si="9"/>
        <v/>
      </c>
      <c r="G209" s="41" t="str">
        <f>IF(بيانات3!Q33="","",IF(COUNTIF(بيانات3!$Q$6:$Q$995,55)&lt;ROWS(G$182:G209),"",INDEX(بيانات3!$B$6:$B$995,100000-SUMPRODUCT(LARGE((بيانات3!$Q$6:$Q$995=55)*(100000-ROW(بيانات3!$Q$6:$Q$995)),ROWS(G$182:G209)))-5)))</f>
        <v/>
      </c>
      <c r="H209" s="42" t="str">
        <f>IF(بيانات3!Q33="","",IF(COUNTIF(بيانات3!$Q$6:$Q$995,55)&lt;ROWS(H$182:H209),"",INDEX(بيانات3!$H$6:$H$995,100000-SUMPRODUCT(LARGE((بيانات3!$Q$6:$Q$995=55)*(100000-ROW(بيانات3!$Q$6:$Q$995)),ROWS(H$182:H209)))-5)))</f>
        <v/>
      </c>
    </row>
    <row r="210" spans="1:8" ht="18" customHeight="1">
      <c r="A210" s="40" t="str">
        <f t="shared" si="8"/>
        <v/>
      </c>
      <c r="B210" s="41" t="str">
        <f>IF(بيانات3!Q34="","",IF(COUNTIF(بيانات3!$Q$6:$Q$995,5)&lt;ROWS(B$182:B210),"",INDEX(بيانات3!$B$6:$B$995,100000-SUMPRODUCT(LARGE((بيانات3!$Q$6:$Q$995=5)*(100000-ROW(بيانات3!$Q$6:$Q$995)),ROWS(B$182:B210)))-5)))</f>
        <v/>
      </c>
      <c r="C210" s="42" t="str">
        <f>IF(بيانات3!Q34="","",IF(COUNTIF(بيانات3!$Q$6:$Q$995,5)&lt;ROWS(C$182:C210),"",INDEX(بيانات3!$H$6:$H$995,100000-SUMPRODUCT(LARGE((بيانات3!$Q$6:$Q$995=5)*(100000-ROW(بيانات3!$Q$6:$Q$995)),ROWS(C$182:C210)))-5)))</f>
        <v/>
      </c>
      <c r="D210" s="43"/>
      <c r="E210" s="43"/>
      <c r="F210" s="40" t="str">
        <f t="shared" si="9"/>
        <v/>
      </c>
      <c r="G210" s="41" t="str">
        <f>IF(بيانات3!Q34="","",IF(COUNTIF(بيانات3!$Q$6:$Q$995,55)&lt;ROWS(G$182:G210),"",INDEX(بيانات3!$B$6:$B$995,100000-SUMPRODUCT(LARGE((بيانات3!$Q$6:$Q$995=55)*(100000-ROW(بيانات3!$Q$6:$Q$995)),ROWS(G$182:G210)))-5)))</f>
        <v/>
      </c>
      <c r="H210" s="42" t="str">
        <f>IF(بيانات3!Q34="","",IF(COUNTIF(بيانات3!$Q$6:$Q$995,55)&lt;ROWS(H$182:H210),"",INDEX(بيانات3!$H$6:$H$995,100000-SUMPRODUCT(LARGE((بيانات3!$Q$6:$Q$995=55)*(100000-ROW(بيانات3!$Q$6:$Q$995)),ROWS(H$182:H210)))-5)))</f>
        <v/>
      </c>
    </row>
    <row r="211" spans="1:8" ht="18" customHeight="1">
      <c r="A211" s="40" t="str">
        <f t="shared" si="8"/>
        <v/>
      </c>
      <c r="B211" s="41" t="str">
        <f>IF(بيانات3!Q35="","",IF(COUNTIF(بيانات3!$Q$6:$Q$995,5)&lt;ROWS(B$182:B211),"",INDEX(بيانات3!$B$6:$B$995,100000-SUMPRODUCT(LARGE((بيانات3!$Q$6:$Q$995=5)*(100000-ROW(بيانات3!$Q$6:$Q$995)),ROWS(B$182:B211)))-5)))</f>
        <v/>
      </c>
      <c r="C211" s="42" t="str">
        <f>IF(بيانات3!Q35="","",IF(COUNTIF(بيانات3!$Q$6:$Q$995,5)&lt;ROWS(C$182:C211),"",INDEX(بيانات3!$H$6:$H$995,100000-SUMPRODUCT(LARGE((بيانات3!$Q$6:$Q$995=5)*(100000-ROW(بيانات3!$Q$6:$Q$995)),ROWS(C$182:C211)))-5)))</f>
        <v/>
      </c>
      <c r="D211" s="43"/>
      <c r="E211" s="43"/>
      <c r="F211" s="40" t="str">
        <f t="shared" si="9"/>
        <v/>
      </c>
      <c r="G211" s="41" t="str">
        <f>IF(بيانات3!Q35="","",IF(COUNTIF(بيانات3!$Q$6:$Q$995,55)&lt;ROWS(G$182:G211),"",INDEX(بيانات3!$B$6:$B$995,100000-SUMPRODUCT(LARGE((بيانات3!$Q$6:$Q$995=55)*(100000-ROW(بيانات3!$Q$6:$Q$995)),ROWS(G$182:G211)))-5)))</f>
        <v/>
      </c>
      <c r="H211" s="42" t="str">
        <f>IF(بيانات3!Q35="","",IF(COUNTIF(بيانات3!$Q$6:$Q$995,55)&lt;ROWS(H$182:H211),"",INDEX(بيانات3!$H$6:$H$995,100000-SUMPRODUCT(LARGE((بيانات3!$Q$6:$Q$995=55)*(100000-ROW(بيانات3!$Q$6:$Q$995)),ROWS(H$182:H211)))-5)))</f>
        <v/>
      </c>
    </row>
    <row r="212" spans="1:8" ht="18" customHeight="1" thickBot="1">
      <c r="A212" s="44" t="str">
        <f t="shared" si="8"/>
        <v/>
      </c>
      <c r="B212" s="45" t="str">
        <f>IF(بيانات3!Q36="","",IF(COUNTIF(بيانات3!$Q$6:$Q$995,5)&lt;ROWS(B$182:B212),"",INDEX(بيانات3!$B$6:$B$995,100000-SUMPRODUCT(LARGE((بيانات3!$Q$6:$Q$995=5)*(100000-ROW(بيانات3!$Q$6:$Q$995)),ROWS(B$182:B212)))-5)))</f>
        <v/>
      </c>
      <c r="C212" s="46" t="str">
        <f>IF(بيانات3!Q36="","",IF(COUNTIF(بيانات3!$Q$6:$Q$995,5)&lt;ROWS(C$182:C212),"",INDEX(بيانات3!$H$6:$H$995,100000-SUMPRODUCT(LARGE((بيانات3!$Q$6:$Q$995=5)*(100000-ROW(بيانات3!$Q$6:$Q$995)),ROWS(C$182:C212)))-5)))</f>
        <v/>
      </c>
      <c r="D212" s="43"/>
      <c r="E212" s="43"/>
      <c r="F212" s="44" t="str">
        <f t="shared" si="9"/>
        <v/>
      </c>
      <c r="G212" s="45" t="str">
        <f>IF(بيانات3!Q36="","",IF(COUNTIF(بيانات3!$Q$6:$Q$995,55)&lt;ROWS(G$182:G212),"",INDEX(بيانات3!$B$6:$B$995,100000-SUMPRODUCT(LARGE((بيانات3!$Q$6:$Q$995=55)*(100000-ROW(بيانات3!$Q$6:$Q$995)),ROWS(G$182:G212)))-5)))</f>
        <v/>
      </c>
      <c r="H212" s="46" t="str">
        <f>IF(بيانات3!Q36="","",IF(COUNTIF(بيانات3!$Q$6:$Q$995,55)&lt;ROWS(H$182:H212),"",INDEX(بيانات3!$H$6:$H$995,100000-SUMPRODUCT(LARGE((بيانات3!$Q$6:$Q$995=55)*(100000-ROW(بيانات3!$Q$6:$Q$995)),ROWS(H$182:H212)))-5)))</f>
        <v/>
      </c>
    </row>
    <row r="213" spans="1:8" ht="24.75" thickTop="1" thickBot="1">
      <c r="A213" s="401"/>
      <c r="B213" s="401"/>
      <c r="C213" s="401"/>
      <c r="D213" s="403" t="s">
        <v>33</v>
      </c>
      <c r="E213" s="411"/>
      <c r="F213" s="401"/>
      <c r="G213" s="401"/>
      <c r="H213" s="401"/>
    </row>
    <row r="214" spans="1:8" ht="21.75" thickTop="1">
      <c r="A214" s="372" t="s">
        <v>34</v>
      </c>
      <c r="B214" s="373"/>
      <c r="C214" s="48">
        <f>بيانات3!T5</f>
        <v>0</v>
      </c>
      <c r="D214" s="416"/>
      <c r="E214" s="417"/>
      <c r="F214" s="372" t="s">
        <v>37</v>
      </c>
      <c r="G214" s="373"/>
      <c r="H214" s="48">
        <f>COUNTIF(C182:C212:H182:H212,"منقول")</f>
        <v>0</v>
      </c>
    </row>
    <row r="215" spans="1:8" ht="21">
      <c r="A215" s="374" t="s">
        <v>35</v>
      </c>
      <c r="B215" s="375"/>
      <c r="C215" s="49">
        <f>بيانات3!W5</f>
        <v>0</v>
      </c>
      <c r="D215" s="416"/>
      <c r="E215" s="417"/>
      <c r="F215" s="374" t="s">
        <v>38</v>
      </c>
      <c r="G215" s="375"/>
      <c r="H215" s="49">
        <f>COUNTIF(C182:C212:H182:H212,"باق")</f>
        <v>0</v>
      </c>
    </row>
    <row r="216" spans="1:8" ht="21.75" thickBot="1">
      <c r="A216" s="376" t="s">
        <v>36</v>
      </c>
      <c r="B216" s="377"/>
      <c r="C216" s="50">
        <f>SUM(C214:C215)</f>
        <v>0</v>
      </c>
      <c r="D216" s="416"/>
      <c r="E216" s="417"/>
      <c r="F216" s="376" t="s">
        <v>36</v>
      </c>
      <c r="G216" s="377"/>
      <c r="H216" s="50">
        <f>SUM(H214:H215)</f>
        <v>0</v>
      </c>
    </row>
    <row r="217" spans="1:8" ht="19.5" thickTop="1">
      <c r="A217" s="64"/>
      <c r="B217" s="65"/>
      <c r="C217" s="60"/>
      <c r="D217" s="65"/>
      <c r="E217" s="65"/>
      <c r="F217" s="60"/>
      <c r="G217" s="65"/>
      <c r="H217" s="65"/>
    </row>
    <row r="218" spans="1:8" ht="18.75">
      <c r="A218" s="414" t="s">
        <v>77</v>
      </c>
      <c r="B218" s="414"/>
      <c r="C218" s="52"/>
      <c r="D218" s="409" t="s">
        <v>78</v>
      </c>
      <c r="E218" s="409"/>
      <c r="F218" s="52"/>
      <c r="G218" s="415" t="s">
        <v>47</v>
      </c>
      <c r="H218" s="415"/>
    </row>
    <row r="219" spans="1:8" ht="18.75">
      <c r="A219" s="419">
        <f>شرق</f>
        <v>0</v>
      </c>
      <c r="B219" s="419"/>
      <c r="C219" s="149"/>
      <c r="D219" s="420">
        <f>حاسب</f>
        <v>0</v>
      </c>
      <c r="E219" s="420"/>
      <c r="F219" s="149"/>
      <c r="G219" s="421">
        <f>مدير</f>
        <v>0</v>
      </c>
      <c r="H219" s="421"/>
    </row>
    <row r="220" spans="1:8" ht="18.75">
      <c r="A220" s="388"/>
      <c r="B220" s="388"/>
      <c r="C220" s="67"/>
      <c r="D220" s="68"/>
      <c r="E220" s="67"/>
      <c r="F220" s="67"/>
      <c r="G220" s="388"/>
      <c r="H220" s="388"/>
    </row>
    <row r="221" spans="1:8" ht="18.75" hidden="1">
      <c r="A221" s="388"/>
      <c r="B221" s="388"/>
      <c r="C221" s="67"/>
      <c r="D221" s="67"/>
      <c r="E221" s="69"/>
      <c r="F221" s="67"/>
      <c r="G221" s="388"/>
      <c r="H221" s="388"/>
    </row>
    <row r="222" spans="1:8" ht="21" hidden="1">
      <c r="A222" s="67"/>
      <c r="B222" s="67"/>
      <c r="C222" s="67"/>
      <c r="D222" s="70"/>
      <c r="E222" s="71"/>
      <c r="F222" s="67"/>
      <c r="G222" s="67"/>
      <c r="H222" s="67"/>
    </row>
    <row r="223" spans="1:8" ht="21" hidden="1">
      <c r="A223" s="418"/>
      <c r="B223" s="418"/>
      <c r="C223" s="418"/>
      <c r="D223" s="72"/>
      <c r="E223" s="72"/>
      <c r="F223" s="418"/>
      <c r="G223" s="418"/>
      <c r="H223" s="418"/>
    </row>
    <row r="224" spans="1:8" ht="21" hidden="1">
      <c r="A224" s="73"/>
      <c r="B224" s="73"/>
      <c r="C224" s="150"/>
      <c r="D224" s="73"/>
      <c r="E224" s="73"/>
      <c r="F224" s="73"/>
      <c r="G224" s="73"/>
      <c r="H224" s="150"/>
    </row>
    <row r="225" spans="1:8" ht="21" hidden="1">
      <c r="A225" s="73"/>
      <c r="B225" s="73"/>
      <c r="C225" s="73"/>
      <c r="D225" s="73"/>
      <c r="E225" s="73"/>
      <c r="F225" s="73"/>
      <c r="G225" s="73"/>
      <c r="H225" s="73"/>
    </row>
    <row r="226" spans="1:8" ht="21" hidden="1">
      <c r="A226" s="73"/>
      <c r="B226" s="73"/>
      <c r="C226" s="73"/>
      <c r="D226" s="73"/>
      <c r="E226" s="73"/>
      <c r="F226" s="73"/>
      <c r="G226" s="73"/>
      <c r="H226" s="73"/>
    </row>
    <row r="227" spans="1:8" ht="21" hidden="1">
      <c r="A227" s="73"/>
      <c r="B227" s="73"/>
      <c r="C227" s="73"/>
      <c r="D227" s="73"/>
      <c r="E227" s="73"/>
      <c r="F227" s="73"/>
      <c r="G227" s="73"/>
      <c r="H227" s="73"/>
    </row>
    <row r="228" spans="1:8" ht="21" hidden="1">
      <c r="A228" s="73"/>
      <c r="B228" s="73"/>
      <c r="C228" s="73"/>
      <c r="D228" s="73"/>
      <c r="E228" s="73"/>
      <c r="F228" s="73"/>
      <c r="G228" s="73"/>
      <c r="H228" s="73"/>
    </row>
    <row r="229" spans="1:8" ht="21" hidden="1">
      <c r="A229" s="73"/>
      <c r="B229" s="73"/>
      <c r="C229" s="73"/>
      <c r="D229" s="73"/>
      <c r="E229" s="73"/>
      <c r="F229" s="73"/>
      <c r="G229" s="73"/>
      <c r="H229" s="73"/>
    </row>
    <row r="230" spans="1:8" ht="21" hidden="1">
      <c r="A230" s="73"/>
      <c r="B230" s="73"/>
      <c r="C230" s="73"/>
      <c r="D230" s="73"/>
      <c r="E230" s="73"/>
      <c r="F230" s="73"/>
      <c r="G230" s="73"/>
      <c r="H230" s="73"/>
    </row>
    <row r="231" spans="1:8" ht="21" hidden="1">
      <c r="A231" s="73"/>
      <c r="B231" s="73"/>
      <c r="C231" s="73"/>
      <c r="D231" s="73"/>
      <c r="E231" s="73"/>
      <c r="F231" s="73"/>
      <c r="G231" s="73"/>
      <c r="H231" s="73"/>
    </row>
    <row r="232" spans="1:8" ht="21" hidden="1">
      <c r="A232" s="73"/>
      <c r="B232" s="73"/>
      <c r="C232" s="73"/>
      <c r="D232" s="73"/>
      <c r="E232" s="73"/>
      <c r="F232" s="73"/>
      <c r="G232" s="73"/>
      <c r="H232" s="73"/>
    </row>
    <row r="233" spans="1:8" ht="21" hidden="1">
      <c r="A233" s="73"/>
      <c r="B233" s="73"/>
      <c r="C233" s="73"/>
      <c r="D233" s="73"/>
      <c r="E233" s="73"/>
      <c r="F233" s="73"/>
      <c r="G233" s="73"/>
      <c r="H233" s="73"/>
    </row>
    <row r="234" spans="1:8" ht="21" hidden="1">
      <c r="A234" s="73"/>
      <c r="B234" s="73"/>
      <c r="C234" s="73"/>
      <c r="D234" s="73"/>
      <c r="E234" s="73"/>
      <c r="F234" s="73"/>
      <c r="G234" s="73"/>
      <c r="H234" s="73"/>
    </row>
    <row r="235" spans="1:8" ht="21" hidden="1">
      <c r="A235" s="73"/>
      <c r="B235" s="73"/>
      <c r="C235" s="73"/>
      <c r="D235" s="73"/>
      <c r="E235" s="73"/>
      <c r="F235" s="73"/>
      <c r="G235" s="73"/>
      <c r="H235" s="73"/>
    </row>
    <row r="236" spans="1:8" ht="21" hidden="1">
      <c r="A236" s="73"/>
      <c r="B236" s="73"/>
      <c r="C236" s="73"/>
      <c r="D236" s="73"/>
      <c r="E236" s="73"/>
      <c r="F236" s="73"/>
      <c r="G236" s="73"/>
      <c r="H236" s="73"/>
    </row>
    <row r="237" spans="1:8" ht="21" hidden="1">
      <c r="A237" s="73"/>
      <c r="B237" s="73"/>
      <c r="C237" s="73"/>
      <c r="D237" s="73"/>
      <c r="E237" s="73"/>
      <c r="F237" s="73"/>
      <c r="G237" s="73"/>
      <c r="H237" s="73"/>
    </row>
    <row r="238" spans="1:8" ht="21" hidden="1">
      <c r="A238" s="73"/>
      <c r="B238" s="73"/>
      <c r="C238" s="73"/>
      <c r="D238" s="73"/>
      <c r="E238" s="73"/>
      <c r="F238" s="73"/>
      <c r="G238" s="73"/>
      <c r="H238" s="73"/>
    </row>
    <row r="239" spans="1:8" ht="21" hidden="1">
      <c r="A239" s="73"/>
      <c r="B239" s="73"/>
      <c r="C239" s="73"/>
      <c r="D239" s="73"/>
      <c r="E239" s="73"/>
      <c r="F239" s="73"/>
      <c r="G239" s="73"/>
      <c r="H239" s="73"/>
    </row>
    <row r="240" spans="1:8" ht="21" hidden="1">
      <c r="A240" s="73"/>
      <c r="B240" s="73"/>
      <c r="C240" s="73"/>
      <c r="D240" s="73"/>
      <c r="E240" s="73"/>
      <c r="F240" s="73"/>
      <c r="G240" s="73"/>
      <c r="H240" s="73"/>
    </row>
    <row r="241" spans="1:8" ht="21" hidden="1">
      <c r="A241" s="73"/>
      <c r="B241" s="73"/>
      <c r="C241" s="73"/>
      <c r="D241" s="73"/>
      <c r="E241" s="73"/>
      <c r="F241" s="73"/>
      <c r="G241" s="73"/>
      <c r="H241" s="73"/>
    </row>
    <row r="242" spans="1:8" ht="21" hidden="1">
      <c r="A242" s="73"/>
      <c r="B242" s="73"/>
      <c r="C242" s="73"/>
      <c r="D242" s="73"/>
      <c r="E242" s="73"/>
      <c r="F242" s="73"/>
      <c r="G242" s="73"/>
      <c r="H242" s="73"/>
    </row>
    <row r="243" spans="1:8" ht="21" hidden="1">
      <c r="A243" s="73"/>
      <c r="B243" s="73"/>
      <c r="C243" s="73"/>
      <c r="D243" s="73"/>
      <c r="E243" s="73"/>
      <c r="F243" s="73"/>
      <c r="G243" s="73"/>
      <c r="H243" s="73"/>
    </row>
    <row r="244" spans="1:8" ht="21" hidden="1">
      <c r="A244" s="73"/>
      <c r="B244" s="73"/>
      <c r="C244" s="73"/>
      <c r="D244" s="73"/>
      <c r="E244" s="73"/>
      <c r="F244" s="73"/>
      <c r="G244" s="73"/>
      <c r="H244" s="73"/>
    </row>
    <row r="245" spans="1:8" ht="21" hidden="1">
      <c r="A245" s="73"/>
      <c r="B245" s="73"/>
      <c r="C245" s="73"/>
      <c r="D245" s="73"/>
      <c r="E245" s="73"/>
      <c r="F245" s="73"/>
      <c r="G245" s="73"/>
      <c r="H245" s="73"/>
    </row>
    <row r="246" spans="1:8" ht="21" hidden="1">
      <c r="A246" s="73"/>
      <c r="B246" s="73"/>
      <c r="C246" s="73"/>
      <c r="D246" s="73"/>
      <c r="E246" s="73"/>
      <c r="F246" s="73"/>
      <c r="G246" s="73"/>
      <c r="H246" s="73"/>
    </row>
    <row r="247" spans="1:8" ht="21" hidden="1">
      <c r="A247" s="73"/>
      <c r="B247" s="73"/>
      <c r="C247" s="73"/>
      <c r="D247" s="73"/>
      <c r="E247" s="73"/>
      <c r="F247" s="73"/>
      <c r="G247" s="73"/>
      <c r="H247" s="73"/>
    </row>
    <row r="248" spans="1:8" ht="21" hidden="1">
      <c r="A248" s="73"/>
      <c r="B248" s="73"/>
      <c r="C248" s="73"/>
      <c r="D248" s="73"/>
      <c r="E248" s="73"/>
      <c r="F248" s="73"/>
      <c r="G248" s="73"/>
      <c r="H248" s="73"/>
    </row>
    <row r="249" spans="1:8" ht="21" hidden="1">
      <c r="A249" s="73"/>
      <c r="B249" s="73"/>
      <c r="C249" s="73"/>
      <c r="D249" s="73"/>
      <c r="E249" s="73"/>
      <c r="F249" s="73"/>
      <c r="G249" s="73"/>
      <c r="H249" s="73"/>
    </row>
    <row r="250" spans="1:8" ht="21" hidden="1">
      <c r="A250" s="73"/>
      <c r="B250" s="73"/>
      <c r="C250" s="73"/>
      <c r="D250" s="73"/>
      <c r="E250" s="73"/>
      <c r="F250" s="73"/>
      <c r="G250" s="73"/>
      <c r="H250" s="73"/>
    </row>
    <row r="251" spans="1:8" ht="21" hidden="1">
      <c r="A251" s="73"/>
      <c r="B251" s="73"/>
      <c r="C251" s="73"/>
      <c r="D251" s="73"/>
      <c r="E251" s="73"/>
      <c r="F251" s="73"/>
      <c r="G251" s="73"/>
      <c r="H251" s="73"/>
    </row>
    <row r="252" spans="1:8" ht="21" hidden="1">
      <c r="A252" s="73"/>
      <c r="B252" s="73"/>
      <c r="C252" s="73"/>
      <c r="D252" s="73"/>
      <c r="E252" s="74"/>
      <c r="F252" s="73"/>
      <c r="G252" s="73"/>
      <c r="H252" s="73"/>
    </row>
    <row r="253" spans="1:8" ht="21" hidden="1">
      <c r="A253" s="73"/>
      <c r="B253" s="73"/>
      <c r="C253" s="73"/>
      <c r="D253" s="73"/>
      <c r="E253" s="73"/>
      <c r="F253" s="73"/>
      <c r="G253" s="73"/>
      <c r="H253" s="73"/>
    </row>
    <row r="254" spans="1:8" ht="21" hidden="1">
      <c r="A254" s="73"/>
      <c r="B254" s="73"/>
      <c r="C254" s="73"/>
      <c r="D254" s="73"/>
      <c r="E254" s="73"/>
      <c r="F254" s="73"/>
      <c r="G254" s="73"/>
      <c r="H254" s="73"/>
    </row>
    <row r="255" spans="1:8" ht="21" hidden="1">
      <c r="A255" s="73"/>
      <c r="B255" s="73"/>
      <c r="C255" s="73"/>
      <c r="D255" s="73"/>
      <c r="E255" s="73"/>
      <c r="F255" s="73"/>
      <c r="G255" s="73"/>
      <c r="H255" s="73"/>
    </row>
    <row r="256" spans="1:8" ht="23.25" hidden="1">
      <c r="A256" s="422"/>
      <c r="B256" s="422"/>
      <c r="C256" s="422"/>
      <c r="D256" s="423"/>
      <c r="E256" s="423"/>
      <c r="F256" s="422"/>
      <c r="G256" s="422"/>
      <c r="H256" s="422"/>
    </row>
    <row r="257" spans="1:8" ht="21" hidden="1">
      <c r="A257" s="424"/>
      <c r="B257" s="424"/>
      <c r="C257" s="150"/>
      <c r="D257" s="425"/>
      <c r="E257" s="425"/>
      <c r="F257" s="424"/>
      <c r="G257" s="424"/>
      <c r="H257" s="150"/>
    </row>
    <row r="258" spans="1:8" ht="21" hidden="1">
      <c r="A258" s="424"/>
      <c r="B258" s="424"/>
      <c r="C258" s="150"/>
      <c r="D258" s="425"/>
      <c r="E258" s="425"/>
      <c r="F258" s="424"/>
      <c r="G258" s="424"/>
      <c r="H258" s="150"/>
    </row>
    <row r="259" spans="1:8" ht="21" hidden="1">
      <c r="A259" s="424"/>
      <c r="B259" s="424"/>
      <c r="C259" s="150"/>
      <c r="D259" s="425"/>
      <c r="E259" s="425"/>
      <c r="F259" s="424"/>
      <c r="G259" s="424"/>
      <c r="H259" s="150"/>
    </row>
    <row r="260" spans="1:8" ht="23.25" hidden="1">
      <c r="A260" s="426"/>
      <c r="B260" s="426"/>
      <c r="C260" s="75"/>
      <c r="D260" s="427"/>
      <c r="E260" s="427"/>
      <c r="F260" s="75"/>
      <c r="G260" s="428"/>
      <c r="H260" s="428"/>
    </row>
    <row r="261" spans="1:8" ht="21" hidden="1">
      <c r="A261" s="429"/>
      <c r="B261" s="429"/>
      <c r="C261" s="75"/>
      <c r="D261" s="424"/>
      <c r="E261" s="424"/>
      <c r="F261" s="75"/>
      <c r="G261" s="430"/>
      <c r="H261" s="430"/>
    </row>
    <row r="262" spans="1:8" hidden="1">
      <c r="A262" s="67"/>
      <c r="B262" s="67"/>
      <c r="C262" s="67"/>
      <c r="D262" s="67"/>
      <c r="E262" s="67"/>
      <c r="F262" s="67"/>
      <c r="G262" s="67"/>
      <c r="H262" s="67"/>
    </row>
    <row r="263" spans="1:8" ht="18.75" hidden="1">
      <c r="A263" s="388"/>
      <c r="B263" s="388"/>
      <c r="C263" s="67"/>
      <c r="D263" s="68"/>
      <c r="E263" s="67"/>
      <c r="F263" s="67"/>
      <c r="G263" s="388"/>
      <c r="H263" s="388"/>
    </row>
    <row r="264" spans="1:8" ht="18.75" hidden="1">
      <c r="A264" s="388"/>
      <c r="B264" s="388"/>
      <c r="C264" s="67"/>
      <c r="D264" s="67"/>
      <c r="E264" s="69"/>
      <c r="F264" s="67"/>
      <c r="G264" s="388"/>
      <c r="H264" s="388"/>
    </row>
    <row r="265" spans="1:8" ht="21" hidden="1">
      <c r="A265" s="67"/>
      <c r="B265" s="67"/>
      <c r="C265" s="67"/>
      <c r="D265" s="70"/>
      <c r="E265" s="71"/>
      <c r="F265" s="67"/>
      <c r="G265" s="67"/>
      <c r="H265" s="67"/>
    </row>
    <row r="266" spans="1:8" ht="21" hidden="1">
      <c r="A266" s="418"/>
      <c r="B266" s="418"/>
      <c r="C266" s="418"/>
      <c r="D266" s="72"/>
      <c r="E266" s="72"/>
      <c r="F266" s="418"/>
      <c r="G266" s="418"/>
      <c r="H266" s="418"/>
    </row>
    <row r="267" spans="1:8" ht="21" hidden="1">
      <c r="A267" s="73"/>
      <c r="B267" s="73"/>
      <c r="C267" s="150"/>
      <c r="D267" s="73"/>
      <c r="E267" s="73"/>
      <c r="F267" s="73"/>
      <c r="G267" s="73"/>
      <c r="H267" s="150"/>
    </row>
    <row r="268" spans="1:8" ht="21" hidden="1">
      <c r="A268" s="73"/>
      <c r="B268" s="73"/>
      <c r="C268" s="73"/>
      <c r="D268" s="73"/>
      <c r="E268" s="73"/>
      <c r="F268" s="73"/>
      <c r="G268" s="73"/>
      <c r="H268" s="73"/>
    </row>
    <row r="269" spans="1:8" ht="21" hidden="1">
      <c r="A269" s="73"/>
      <c r="B269" s="73"/>
      <c r="C269" s="73"/>
      <c r="D269" s="73"/>
      <c r="E269" s="73"/>
      <c r="F269" s="73"/>
      <c r="G269" s="73"/>
      <c r="H269" s="73"/>
    </row>
    <row r="270" spans="1:8" ht="21" hidden="1">
      <c r="A270" s="73"/>
      <c r="B270" s="73"/>
      <c r="C270" s="73"/>
      <c r="D270" s="73"/>
      <c r="E270" s="73"/>
      <c r="F270" s="73"/>
      <c r="G270" s="73"/>
      <c r="H270" s="73"/>
    </row>
    <row r="271" spans="1:8" ht="21" hidden="1">
      <c r="A271" s="73"/>
      <c r="B271" s="73"/>
      <c r="C271" s="73"/>
      <c r="D271" s="73"/>
      <c r="E271" s="73"/>
      <c r="F271" s="73"/>
      <c r="G271" s="73"/>
      <c r="H271" s="73"/>
    </row>
    <row r="272" spans="1:8" ht="21" hidden="1">
      <c r="A272" s="73"/>
      <c r="B272" s="73"/>
      <c r="C272" s="73"/>
      <c r="D272" s="73"/>
      <c r="E272" s="73"/>
      <c r="F272" s="73"/>
      <c r="G272" s="73"/>
      <c r="H272" s="73"/>
    </row>
    <row r="273" spans="1:8" ht="21" hidden="1">
      <c r="A273" s="73"/>
      <c r="B273" s="73"/>
      <c r="C273" s="73"/>
      <c r="D273" s="73"/>
      <c r="E273" s="73"/>
      <c r="F273" s="73"/>
      <c r="G273" s="73"/>
      <c r="H273" s="73"/>
    </row>
    <row r="274" spans="1:8" ht="21" hidden="1">
      <c r="A274" s="73"/>
      <c r="B274" s="73"/>
      <c r="C274" s="73"/>
      <c r="D274" s="73"/>
      <c r="E274" s="73"/>
      <c r="F274" s="73"/>
      <c r="G274" s="73"/>
      <c r="H274" s="73"/>
    </row>
    <row r="275" spans="1:8" ht="21" hidden="1">
      <c r="A275" s="73"/>
      <c r="B275" s="73"/>
      <c r="C275" s="73"/>
      <c r="D275" s="73"/>
      <c r="E275" s="73"/>
      <c r="F275" s="73"/>
      <c r="G275" s="73"/>
      <c r="H275" s="73"/>
    </row>
    <row r="276" spans="1:8" ht="21" hidden="1">
      <c r="A276" s="73"/>
      <c r="B276" s="73"/>
      <c r="C276" s="73"/>
      <c r="D276" s="73"/>
      <c r="E276" s="73"/>
      <c r="F276" s="73"/>
      <c r="G276" s="73"/>
      <c r="H276" s="73"/>
    </row>
    <row r="277" spans="1:8" ht="21" hidden="1">
      <c r="A277" s="73"/>
      <c r="B277" s="73"/>
      <c r="C277" s="73"/>
      <c r="D277" s="73"/>
      <c r="E277" s="73"/>
      <c r="F277" s="73"/>
      <c r="G277" s="73"/>
      <c r="H277" s="73"/>
    </row>
    <row r="278" spans="1:8" ht="21" hidden="1">
      <c r="A278" s="73"/>
      <c r="B278" s="73"/>
      <c r="C278" s="73"/>
      <c r="D278" s="73"/>
      <c r="E278" s="73"/>
      <c r="F278" s="73"/>
      <c r="G278" s="73"/>
      <c r="H278" s="73"/>
    </row>
    <row r="279" spans="1:8" ht="21" hidden="1">
      <c r="A279" s="73"/>
      <c r="B279" s="73"/>
      <c r="C279" s="73"/>
      <c r="D279" s="73"/>
      <c r="E279" s="73"/>
      <c r="F279" s="73"/>
      <c r="G279" s="73"/>
      <c r="H279" s="73"/>
    </row>
    <row r="280" spans="1:8" ht="21" hidden="1">
      <c r="A280" s="73"/>
      <c r="B280" s="73"/>
      <c r="C280" s="73"/>
      <c r="D280" s="73"/>
      <c r="E280" s="73"/>
      <c r="F280" s="73"/>
      <c r="G280" s="73"/>
      <c r="H280" s="73"/>
    </row>
    <row r="281" spans="1:8" ht="21" hidden="1">
      <c r="A281" s="73"/>
      <c r="B281" s="73"/>
      <c r="C281" s="73"/>
      <c r="D281" s="73"/>
      <c r="E281" s="73"/>
      <c r="F281" s="73"/>
      <c r="G281" s="73"/>
      <c r="H281" s="73"/>
    </row>
    <row r="282" spans="1:8" ht="21" hidden="1">
      <c r="A282" s="73"/>
      <c r="B282" s="73"/>
      <c r="C282" s="73"/>
      <c r="D282" s="73"/>
      <c r="E282" s="73"/>
      <c r="F282" s="73"/>
      <c r="G282" s="73"/>
      <c r="H282" s="73"/>
    </row>
    <row r="283" spans="1:8" ht="21" hidden="1">
      <c r="A283" s="73"/>
      <c r="B283" s="73"/>
      <c r="C283" s="73"/>
      <c r="D283" s="73"/>
      <c r="E283" s="73"/>
      <c r="F283" s="73"/>
      <c r="G283" s="73"/>
      <c r="H283" s="73"/>
    </row>
    <row r="284" spans="1:8" ht="21" hidden="1">
      <c r="A284" s="73"/>
      <c r="B284" s="73"/>
      <c r="C284" s="73"/>
      <c r="D284" s="73"/>
      <c r="E284" s="73"/>
      <c r="F284" s="73"/>
      <c r="G284" s="73"/>
      <c r="H284" s="73"/>
    </row>
    <row r="285" spans="1:8" ht="21" hidden="1">
      <c r="A285" s="73"/>
      <c r="B285" s="73"/>
      <c r="C285" s="73"/>
      <c r="D285" s="73"/>
      <c r="E285" s="73"/>
      <c r="F285" s="73"/>
      <c r="G285" s="73"/>
      <c r="H285" s="73"/>
    </row>
    <row r="286" spans="1:8" ht="21" hidden="1">
      <c r="A286" s="73"/>
      <c r="B286" s="73"/>
      <c r="C286" s="73"/>
      <c r="D286" s="73"/>
      <c r="E286" s="73"/>
      <c r="F286" s="73"/>
      <c r="G286" s="73"/>
      <c r="H286" s="73"/>
    </row>
    <row r="287" spans="1:8" ht="21" hidden="1">
      <c r="A287" s="73"/>
      <c r="B287" s="73"/>
      <c r="C287" s="73"/>
      <c r="D287" s="73"/>
      <c r="E287" s="73"/>
      <c r="F287" s="73"/>
      <c r="G287" s="73"/>
      <c r="H287" s="73"/>
    </row>
    <row r="288" spans="1:8" ht="21" hidden="1">
      <c r="A288" s="73"/>
      <c r="B288" s="73"/>
      <c r="C288" s="73"/>
      <c r="D288" s="73"/>
      <c r="E288" s="73"/>
      <c r="F288" s="73"/>
      <c r="G288" s="73"/>
      <c r="H288" s="73"/>
    </row>
    <row r="289" spans="1:8" ht="21" hidden="1">
      <c r="A289" s="73"/>
      <c r="B289" s="73"/>
      <c r="C289" s="73"/>
      <c r="D289" s="73"/>
      <c r="E289" s="73"/>
      <c r="F289" s="73"/>
      <c r="G289" s="73"/>
      <c r="H289" s="73"/>
    </row>
    <row r="290" spans="1:8" ht="21" hidden="1">
      <c r="A290" s="73"/>
      <c r="B290" s="73"/>
      <c r="C290" s="73"/>
      <c r="D290" s="73"/>
      <c r="E290" s="73"/>
      <c r="F290" s="73"/>
      <c r="G290" s="73"/>
      <c r="H290" s="73"/>
    </row>
    <row r="291" spans="1:8" ht="21" hidden="1">
      <c r="A291" s="73"/>
      <c r="B291" s="73"/>
      <c r="C291" s="73"/>
      <c r="D291" s="73"/>
      <c r="E291" s="73"/>
      <c r="F291" s="73"/>
      <c r="G291" s="73"/>
      <c r="H291" s="73"/>
    </row>
    <row r="292" spans="1:8" ht="21" hidden="1">
      <c r="A292" s="73"/>
      <c r="B292" s="73"/>
      <c r="C292" s="73"/>
      <c r="D292" s="73"/>
      <c r="E292" s="73"/>
      <c r="F292" s="73"/>
      <c r="G292" s="73"/>
      <c r="H292" s="73"/>
    </row>
    <row r="293" spans="1:8" ht="21" hidden="1">
      <c r="A293" s="73"/>
      <c r="B293" s="73"/>
      <c r="C293" s="73"/>
      <c r="D293" s="73"/>
      <c r="E293" s="73"/>
      <c r="F293" s="73"/>
      <c r="G293" s="73"/>
      <c r="H293" s="73"/>
    </row>
    <row r="294" spans="1:8" ht="21" hidden="1">
      <c r="A294" s="73"/>
      <c r="B294" s="73"/>
      <c r="C294" s="73"/>
      <c r="D294" s="73"/>
      <c r="E294" s="73"/>
      <c r="F294" s="73"/>
      <c r="G294" s="73"/>
      <c r="H294" s="73"/>
    </row>
    <row r="295" spans="1:8" ht="21" hidden="1">
      <c r="A295" s="73"/>
      <c r="B295" s="73"/>
      <c r="C295" s="73"/>
      <c r="D295" s="73"/>
      <c r="E295" s="74"/>
      <c r="F295" s="73"/>
      <c r="G295" s="73"/>
      <c r="H295" s="73"/>
    </row>
    <row r="296" spans="1:8" ht="21" hidden="1">
      <c r="A296" s="73"/>
      <c r="B296" s="73"/>
      <c r="C296" s="73"/>
      <c r="D296" s="73"/>
      <c r="E296" s="73"/>
      <c r="F296" s="73"/>
      <c r="G296" s="73"/>
      <c r="H296" s="73"/>
    </row>
    <row r="297" spans="1:8" ht="21" hidden="1">
      <c r="A297" s="73"/>
      <c r="B297" s="73"/>
      <c r="C297" s="73"/>
      <c r="D297" s="73"/>
      <c r="E297" s="73"/>
      <c r="F297" s="73"/>
      <c r="G297" s="73"/>
      <c r="H297" s="73"/>
    </row>
    <row r="298" spans="1:8" ht="21" hidden="1">
      <c r="A298" s="73"/>
      <c r="B298" s="73"/>
      <c r="C298" s="73"/>
      <c r="D298" s="73"/>
      <c r="E298" s="73"/>
      <c r="F298" s="73"/>
      <c r="G298" s="73"/>
      <c r="H298" s="73"/>
    </row>
    <row r="299" spans="1:8" ht="23.25" hidden="1">
      <c r="A299" s="422"/>
      <c r="B299" s="422"/>
      <c r="C299" s="422"/>
      <c r="D299" s="423"/>
      <c r="E299" s="423"/>
      <c r="F299" s="422"/>
      <c r="G299" s="422"/>
      <c r="H299" s="422"/>
    </row>
    <row r="300" spans="1:8" ht="21" hidden="1">
      <c r="A300" s="424"/>
      <c r="B300" s="424"/>
      <c r="C300" s="150"/>
      <c r="D300" s="425"/>
      <c r="E300" s="425"/>
      <c r="F300" s="424"/>
      <c r="G300" s="424"/>
      <c r="H300" s="150"/>
    </row>
    <row r="301" spans="1:8" ht="21" hidden="1">
      <c r="A301" s="424"/>
      <c r="B301" s="424"/>
      <c r="C301" s="150"/>
      <c r="D301" s="425"/>
      <c r="E301" s="425"/>
      <c r="F301" s="424"/>
      <c r="G301" s="424"/>
      <c r="H301" s="150"/>
    </row>
    <row r="302" spans="1:8" ht="21" hidden="1">
      <c r="A302" s="424"/>
      <c r="B302" s="424"/>
      <c r="C302" s="150"/>
      <c r="D302" s="425"/>
      <c r="E302" s="425"/>
      <c r="F302" s="424"/>
      <c r="G302" s="424"/>
      <c r="H302" s="150"/>
    </row>
    <row r="303" spans="1:8" ht="23.25" hidden="1">
      <c r="A303" s="426"/>
      <c r="B303" s="426"/>
      <c r="C303" s="75"/>
      <c r="D303" s="427"/>
      <c r="E303" s="427"/>
      <c r="F303" s="75"/>
      <c r="G303" s="428"/>
      <c r="H303" s="428"/>
    </row>
    <row r="304" spans="1:8" ht="21" hidden="1">
      <c r="A304" s="429"/>
      <c r="B304" s="429"/>
      <c r="C304" s="75"/>
      <c r="D304" s="424"/>
      <c r="E304" s="424"/>
      <c r="F304" s="75"/>
      <c r="G304" s="430"/>
      <c r="H304" s="430"/>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selectLockedCells="1" selectUnlockedCells="1"/>
  <mergeCells count="155">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 ref="D45:E45"/>
    <mergeCell ref="A46:B46"/>
    <mergeCell ref="G46:H46"/>
    <mergeCell ref="A47:B47"/>
    <mergeCell ref="G47:H47"/>
    <mergeCell ref="A49:C49"/>
    <mergeCell ref="F49:H49"/>
    <mergeCell ref="A43:B43"/>
    <mergeCell ref="D43:E43"/>
    <mergeCell ref="G43:H43"/>
    <mergeCell ref="A44:B44"/>
    <mergeCell ref="D44:E44"/>
    <mergeCell ref="G44:H44"/>
    <mergeCell ref="A82:C82"/>
    <mergeCell ref="D82:E82"/>
    <mergeCell ref="F82:H82"/>
    <mergeCell ref="A83:B83"/>
    <mergeCell ref="D83:E85"/>
    <mergeCell ref="F83:G83"/>
    <mergeCell ref="A84:B84"/>
    <mergeCell ref="F84:G84"/>
    <mergeCell ref="A85:B85"/>
    <mergeCell ref="F85:G85"/>
    <mergeCell ref="D88:E88"/>
    <mergeCell ref="A90:B90"/>
    <mergeCell ref="G90:H90"/>
    <mergeCell ref="A91:B91"/>
    <mergeCell ref="G91:H91"/>
    <mergeCell ref="A93:C93"/>
    <mergeCell ref="F93:H93"/>
    <mergeCell ref="A86:B86"/>
    <mergeCell ref="D86:E86"/>
    <mergeCell ref="G86:H86"/>
    <mergeCell ref="A87:B87"/>
    <mergeCell ref="D87:E87"/>
    <mergeCell ref="G87:H87"/>
    <mergeCell ref="A126:C126"/>
    <mergeCell ref="D126:E126"/>
    <mergeCell ref="F126:H126"/>
    <mergeCell ref="A127:B127"/>
    <mergeCell ref="D127:E129"/>
    <mergeCell ref="F127:G127"/>
    <mergeCell ref="A128:B128"/>
    <mergeCell ref="F128:G128"/>
    <mergeCell ref="A129:B129"/>
    <mergeCell ref="F129:G129"/>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70:C170"/>
    <mergeCell ref="D170:E170"/>
    <mergeCell ref="F170:H170"/>
    <mergeCell ref="A171:B171"/>
    <mergeCell ref="D171:E173"/>
    <mergeCell ref="F171:G171"/>
    <mergeCell ref="A172:B172"/>
    <mergeCell ref="F172:G172"/>
    <mergeCell ref="A173:B173"/>
    <mergeCell ref="F173:G173"/>
    <mergeCell ref="A177:B177"/>
    <mergeCell ref="G177:H177"/>
    <mergeCell ref="A178:B178"/>
    <mergeCell ref="G178:H178"/>
    <mergeCell ref="A180:C180"/>
    <mergeCell ref="F180:H180"/>
    <mergeCell ref="A175:B175"/>
    <mergeCell ref="D175:E175"/>
    <mergeCell ref="G175:H175"/>
    <mergeCell ref="A176:B176"/>
    <mergeCell ref="D176:E176"/>
    <mergeCell ref="G176:H176"/>
    <mergeCell ref="A213:C213"/>
    <mergeCell ref="D213:E213"/>
    <mergeCell ref="F213:H213"/>
    <mergeCell ref="A214:B214"/>
    <mergeCell ref="D214:E216"/>
    <mergeCell ref="F214:G214"/>
    <mergeCell ref="A215:B215"/>
    <mergeCell ref="F215:G215"/>
    <mergeCell ref="A216:B216"/>
    <mergeCell ref="F216:G216"/>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56:C256"/>
    <mergeCell ref="D256:E256"/>
    <mergeCell ref="F256:H256"/>
    <mergeCell ref="A257:B257"/>
    <mergeCell ref="D257:E259"/>
    <mergeCell ref="F257:G257"/>
    <mergeCell ref="A258:B258"/>
    <mergeCell ref="F258:G258"/>
    <mergeCell ref="A259:B259"/>
    <mergeCell ref="F259:G259"/>
    <mergeCell ref="A263:B263"/>
    <mergeCell ref="G263:H263"/>
    <mergeCell ref="A264:B264"/>
    <mergeCell ref="G264:H264"/>
    <mergeCell ref="A266:C266"/>
    <mergeCell ref="F266:H266"/>
    <mergeCell ref="A260:B260"/>
    <mergeCell ref="D260:E260"/>
    <mergeCell ref="G260:H260"/>
    <mergeCell ref="A261:B261"/>
    <mergeCell ref="D261:E261"/>
    <mergeCell ref="G261:H261"/>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s>
  <conditionalFormatting sqref="C6:C38">
    <cfRule type="cellIs" dxfId="72" priority="10" operator="equal">
      <formula>"باق"</formula>
    </cfRule>
  </conditionalFormatting>
  <conditionalFormatting sqref="H6:H38">
    <cfRule type="cellIs" dxfId="71" priority="9" operator="equal">
      <formula>"باق"</formula>
    </cfRule>
  </conditionalFormatting>
  <conditionalFormatting sqref="C51:C81">
    <cfRule type="cellIs" dxfId="70" priority="8" operator="equal">
      <formula>"باق"</formula>
    </cfRule>
  </conditionalFormatting>
  <conditionalFormatting sqref="H51:H81">
    <cfRule type="cellIs" dxfId="69" priority="7" operator="equal">
      <formula>"باق"</formula>
    </cfRule>
  </conditionalFormatting>
  <conditionalFormatting sqref="C95:C125">
    <cfRule type="cellIs" dxfId="68" priority="6" operator="equal">
      <formula>"باق"</formula>
    </cfRule>
  </conditionalFormatting>
  <conditionalFormatting sqref="H95:H125">
    <cfRule type="cellIs" dxfId="67" priority="5" operator="equal">
      <formula>"باق"</formula>
    </cfRule>
  </conditionalFormatting>
  <conditionalFormatting sqref="C139:C169">
    <cfRule type="cellIs" dxfId="66" priority="4" operator="equal">
      <formula>"باق"</formula>
    </cfRule>
  </conditionalFormatting>
  <conditionalFormatting sqref="H139:H169">
    <cfRule type="cellIs" dxfId="65" priority="3" operator="equal">
      <formula>"باق"</formula>
    </cfRule>
  </conditionalFormatting>
  <conditionalFormatting sqref="C182:C212">
    <cfRule type="cellIs" dxfId="64" priority="2" operator="equal">
      <formula>"باق"</formula>
    </cfRule>
  </conditionalFormatting>
  <conditionalFormatting sqref="H182:H212">
    <cfRule type="cellIs" dxfId="63"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15.xml><?xml version="1.0" encoding="utf-8"?>
<worksheet xmlns="http://schemas.openxmlformats.org/spreadsheetml/2006/main" xmlns:r="http://schemas.openxmlformats.org/officeDocument/2006/relationships">
  <sheetPr>
    <tabColor theme="6" tint="-0.249977111117893"/>
  </sheetPr>
  <dimension ref="A1:O998"/>
  <sheetViews>
    <sheetView rightToLeft="1" zoomScale="140" zoomScaleNormal="140" workbookViewId="0">
      <pane ySplit="5" topLeftCell="A6" activePane="bottomLeft" state="frozen"/>
      <selection pane="bottomLeft" activeCell="B6" sqref="B6"/>
    </sheetView>
  </sheetViews>
  <sheetFormatPr defaultColWidth="0" defaultRowHeight="18" customHeight="1" zeroHeight="1"/>
  <cols>
    <col min="1" max="1" width="4.85546875" style="80" customWidth="1"/>
    <col min="2" max="2" width="22.28515625" style="80" customWidth="1"/>
    <col min="3" max="3" width="7.28515625" style="80" customWidth="1"/>
    <col min="4" max="4" width="8.42578125" style="80" customWidth="1"/>
    <col min="5" max="5" width="19" style="80" customWidth="1"/>
    <col min="6" max="6" width="8.28515625" style="80" customWidth="1"/>
    <col min="7" max="7" width="9" style="80" customWidth="1"/>
    <col min="8" max="10" width="9" style="81" hidden="1" customWidth="1"/>
    <col min="11" max="15" width="0" style="4" hidden="1" customWidth="1"/>
    <col min="16" max="16384" width="9" hidden="1"/>
  </cols>
  <sheetData>
    <row r="1" spans="1:10" ht="18.75"/>
    <row r="2" spans="1:10" ht="18.75"/>
    <row r="3" spans="1:10" ht="21">
      <c r="C3" s="311" t="s">
        <v>123</v>
      </c>
      <c r="D3" s="311"/>
      <c r="E3" s="311"/>
    </row>
    <row r="4" spans="1:10" ht="21.75" thickBot="1">
      <c r="C4" s="312" t="s">
        <v>58</v>
      </c>
      <c r="D4" s="312"/>
      <c r="E4" s="29">
        <v>41548</v>
      </c>
    </row>
    <row r="5" spans="1:10" ht="19.5" thickTop="1">
      <c r="A5" s="82" t="s">
        <v>26</v>
      </c>
      <c r="B5" s="83" t="s">
        <v>1</v>
      </c>
      <c r="C5" s="83" t="s">
        <v>4</v>
      </c>
      <c r="D5" s="83" t="s">
        <v>9</v>
      </c>
      <c r="E5" s="83" t="s">
        <v>3</v>
      </c>
      <c r="F5" s="83" t="s">
        <v>10</v>
      </c>
      <c r="G5" s="83" t="s">
        <v>49</v>
      </c>
    </row>
    <row r="6" spans="1:10" ht="21">
      <c r="A6" s="84" t="str">
        <f>IF(B6&lt;&gt;"",SUBTOTAL(3,$B$6:$B6),"")</f>
        <v/>
      </c>
      <c r="B6" s="76"/>
      <c r="C6" s="76"/>
      <c r="D6" s="76"/>
      <c r="E6" s="77"/>
      <c r="F6" s="76"/>
      <c r="G6" s="76"/>
      <c r="I6" s="81" t="s">
        <v>31</v>
      </c>
      <c r="J6" s="81">
        <f>COUNTIF(D6:D996,"منقول")</f>
        <v>0</v>
      </c>
    </row>
    <row r="7" spans="1:10" ht="21">
      <c r="A7" s="84" t="str">
        <f>IF(B7&lt;&gt;"",SUBTOTAL(3,$B$6:$B7),"")</f>
        <v/>
      </c>
      <c r="B7" s="76"/>
      <c r="C7" s="76"/>
      <c r="D7" s="76"/>
      <c r="E7" s="77"/>
      <c r="F7" s="76"/>
      <c r="G7" s="76"/>
      <c r="I7" s="81" t="s">
        <v>32</v>
      </c>
      <c r="J7" s="81">
        <f>COUNTIF(D6:D996,"باق")</f>
        <v>0</v>
      </c>
    </row>
    <row r="8" spans="1:10" ht="21">
      <c r="A8" s="84" t="str">
        <f>IF(B8&lt;&gt;"",SUBTOTAL(3,$B$6:$B8),"")</f>
        <v/>
      </c>
      <c r="B8" s="76"/>
      <c r="C8" s="76"/>
      <c r="D8" s="76"/>
      <c r="E8" s="77"/>
      <c r="F8" s="76"/>
      <c r="G8" s="76"/>
    </row>
    <row r="9" spans="1:10" ht="21">
      <c r="A9" s="84" t="str">
        <f>IF(B9&lt;&gt;"",SUBTOTAL(3,$B$6:$B9),"")</f>
        <v/>
      </c>
      <c r="B9" s="76"/>
      <c r="C9" s="76"/>
      <c r="D9" s="76"/>
      <c r="E9" s="77"/>
      <c r="F9" s="76"/>
      <c r="G9" s="76"/>
    </row>
    <row r="10" spans="1:10" ht="21">
      <c r="A10" s="84" t="str">
        <f>IF(B10&lt;&gt;"",SUBTOTAL(3,$B$6:$B10),"")</f>
        <v/>
      </c>
      <c r="B10" s="76"/>
      <c r="C10" s="76"/>
      <c r="D10" s="76"/>
      <c r="E10" s="77"/>
      <c r="F10" s="76"/>
      <c r="G10" s="76"/>
    </row>
    <row r="11" spans="1:10" ht="21">
      <c r="A11" s="84" t="str">
        <f>IF(B11&lt;&gt;"",SUBTOTAL(3,$B$6:$B11),"")</f>
        <v/>
      </c>
      <c r="B11" s="76"/>
      <c r="C11" s="76"/>
      <c r="D11" s="76"/>
      <c r="E11" s="77"/>
      <c r="F11" s="76"/>
      <c r="G11" s="76"/>
    </row>
    <row r="12" spans="1:10" ht="21">
      <c r="A12" s="84" t="str">
        <f>IF(B12&lt;&gt;"",SUBTOTAL(3,$B$6:$B12),"")</f>
        <v/>
      </c>
      <c r="B12" s="76"/>
      <c r="C12" s="76"/>
      <c r="D12" s="76"/>
      <c r="E12" s="77"/>
      <c r="F12" s="76"/>
      <c r="G12" s="76"/>
    </row>
    <row r="13" spans="1:10" ht="21">
      <c r="A13" s="84" t="str">
        <f>IF(B13&lt;&gt;"",SUBTOTAL(3,$B$6:$B13),"")</f>
        <v/>
      </c>
      <c r="B13" s="76"/>
      <c r="C13" s="76"/>
      <c r="D13" s="76"/>
      <c r="E13" s="77"/>
      <c r="F13" s="76"/>
      <c r="G13" s="76"/>
    </row>
    <row r="14" spans="1:10" ht="21">
      <c r="A14" s="84" t="str">
        <f>IF(B14&lt;&gt;"",SUBTOTAL(3,$B$6:$B14),"")</f>
        <v/>
      </c>
      <c r="B14" s="76"/>
      <c r="C14" s="76"/>
      <c r="D14" s="76"/>
      <c r="E14" s="77"/>
      <c r="F14" s="76"/>
      <c r="G14" s="76"/>
    </row>
    <row r="15" spans="1:10" ht="21">
      <c r="A15" s="84" t="str">
        <f>IF(B15&lt;&gt;"",SUBTOTAL(3,$B$6:$B15),"")</f>
        <v/>
      </c>
      <c r="B15" s="76"/>
      <c r="C15" s="76"/>
      <c r="D15" s="76"/>
      <c r="E15" s="77"/>
      <c r="F15" s="76"/>
      <c r="G15" s="76"/>
    </row>
    <row r="16" spans="1:10" ht="21">
      <c r="A16" s="84" t="str">
        <f>IF(B16&lt;&gt;"",SUBTOTAL(3,$B$6:$B16),"")</f>
        <v/>
      </c>
      <c r="B16" s="76"/>
      <c r="C16" s="76"/>
      <c r="D16" s="76"/>
      <c r="E16" s="77"/>
      <c r="F16" s="76"/>
      <c r="G16" s="76"/>
    </row>
    <row r="17" spans="1:7" ht="21">
      <c r="A17" s="84" t="str">
        <f>IF(B17&lt;&gt;"",SUBTOTAL(3,$B$6:$B17),"")</f>
        <v/>
      </c>
      <c r="B17" s="76"/>
      <c r="C17" s="76"/>
      <c r="D17" s="76"/>
      <c r="E17" s="77"/>
      <c r="F17" s="76"/>
      <c r="G17" s="76"/>
    </row>
    <row r="18" spans="1:7" ht="21">
      <c r="A18" s="84" t="str">
        <f>IF(B18&lt;&gt;"",SUBTOTAL(3,$B$6:$B18),"")</f>
        <v/>
      </c>
      <c r="B18" s="76"/>
      <c r="C18" s="76"/>
      <c r="D18" s="76"/>
      <c r="E18" s="77"/>
      <c r="F18" s="76"/>
      <c r="G18" s="76"/>
    </row>
    <row r="19" spans="1:7" ht="21">
      <c r="A19" s="84" t="str">
        <f>IF(B19&lt;&gt;"",SUBTOTAL(3,$B$6:$B19),"")</f>
        <v/>
      </c>
      <c r="B19" s="76"/>
      <c r="C19" s="76"/>
      <c r="D19" s="76"/>
      <c r="E19" s="77"/>
      <c r="F19" s="76"/>
      <c r="G19" s="76"/>
    </row>
    <row r="20" spans="1:7" ht="21">
      <c r="A20" s="84" t="str">
        <f>IF(B20&lt;&gt;"",SUBTOTAL(3,$B$6:$B20),"")</f>
        <v/>
      </c>
      <c r="B20" s="76"/>
      <c r="C20" s="76"/>
      <c r="D20" s="76"/>
      <c r="E20" s="77"/>
      <c r="F20" s="76"/>
      <c r="G20" s="76"/>
    </row>
    <row r="21" spans="1:7" ht="21">
      <c r="A21" s="84" t="str">
        <f>IF(B21&lt;&gt;"",SUBTOTAL(3,$B$6:$B21),"")</f>
        <v/>
      </c>
      <c r="B21" s="76"/>
      <c r="C21" s="76"/>
      <c r="D21" s="76"/>
      <c r="E21" s="77"/>
      <c r="F21" s="76"/>
      <c r="G21" s="76"/>
    </row>
    <row r="22" spans="1:7" ht="21">
      <c r="A22" s="84" t="str">
        <f>IF(B22&lt;&gt;"",SUBTOTAL(3,$B$6:$B22),"")</f>
        <v/>
      </c>
      <c r="B22" s="76"/>
      <c r="C22" s="76"/>
      <c r="D22" s="76"/>
      <c r="E22" s="77"/>
      <c r="F22" s="76"/>
      <c r="G22" s="76"/>
    </row>
    <row r="23" spans="1:7" ht="21">
      <c r="A23" s="84" t="str">
        <f>IF(B23&lt;&gt;"",SUBTOTAL(3,$B$6:$B23),"")</f>
        <v/>
      </c>
      <c r="B23" s="76"/>
      <c r="C23" s="76"/>
      <c r="D23" s="76"/>
      <c r="E23" s="77"/>
      <c r="F23" s="76"/>
      <c r="G23" s="76"/>
    </row>
    <row r="24" spans="1:7" ht="21">
      <c r="A24" s="84" t="str">
        <f>IF(B24&lt;&gt;"",SUBTOTAL(3,$B$6:$B24),"")</f>
        <v/>
      </c>
      <c r="B24" s="76"/>
      <c r="C24" s="76"/>
      <c r="D24" s="76"/>
      <c r="E24" s="77"/>
      <c r="F24" s="76"/>
      <c r="G24" s="76"/>
    </row>
    <row r="25" spans="1:7" ht="21">
      <c r="A25" s="84" t="str">
        <f>IF(B25&lt;&gt;"",SUBTOTAL(3,$B$6:$B25),"")</f>
        <v/>
      </c>
      <c r="B25" s="76"/>
      <c r="C25" s="76"/>
      <c r="D25" s="76"/>
      <c r="E25" s="77"/>
      <c r="F25" s="76"/>
      <c r="G25" s="76"/>
    </row>
    <row r="26" spans="1:7" ht="21">
      <c r="A26" s="84" t="str">
        <f>IF(B26&lt;&gt;"",SUBTOTAL(3,$B$6:$B26),"")</f>
        <v/>
      </c>
      <c r="B26" s="76"/>
      <c r="C26" s="76"/>
      <c r="D26" s="76"/>
      <c r="E26" s="77"/>
      <c r="F26" s="76"/>
      <c r="G26" s="76"/>
    </row>
    <row r="27" spans="1:7" ht="21">
      <c r="A27" s="84" t="str">
        <f>IF(B27&lt;&gt;"",SUBTOTAL(3,$B$6:$B27),"")</f>
        <v/>
      </c>
      <c r="B27" s="76"/>
      <c r="C27" s="76"/>
      <c r="D27" s="76"/>
      <c r="E27" s="77"/>
      <c r="F27" s="76"/>
      <c r="G27" s="76"/>
    </row>
    <row r="28" spans="1:7" ht="21">
      <c r="A28" s="84" t="str">
        <f>IF(B28&lt;&gt;"",SUBTOTAL(3,$B$6:$B28),"")</f>
        <v/>
      </c>
      <c r="B28" s="76"/>
      <c r="C28" s="76"/>
      <c r="D28" s="76"/>
      <c r="E28" s="77"/>
      <c r="F28" s="76"/>
      <c r="G28" s="76"/>
    </row>
    <row r="29" spans="1:7" ht="21">
      <c r="A29" s="84" t="str">
        <f>IF(B29&lt;&gt;"",SUBTOTAL(3,$B$6:$B29),"")</f>
        <v/>
      </c>
      <c r="B29" s="76"/>
      <c r="C29" s="76"/>
      <c r="D29" s="76"/>
      <c r="E29" s="77"/>
      <c r="F29" s="76"/>
      <c r="G29" s="76"/>
    </row>
    <row r="30" spans="1:7" ht="21">
      <c r="A30" s="84" t="str">
        <f>IF(B30&lt;&gt;"",SUBTOTAL(3,$B$6:$B30),"")</f>
        <v/>
      </c>
      <c r="B30" s="76"/>
      <c r="C30" s="76"/>
      <c r="D30" s="76"/>
      <c r="E30" s="77"/>
      <c r="F30" s="76"/>
      <c r="G30" s="76"/>
    </row>
    <row r="31" spans="1:7" ht="21">
      <c r="A31" s="84" t="str">
        <f>IF(B31&lt;&gt;"",SUBTOTAL(3,$B$6:$B31),"")</f>
        <v/>
      </c>
      <c r="B31" s="76"/>
      <c r="C31" s="76"/>
      <c r="D31" s="76"/>
      <c r="E31" s="77"/>
      <c r="F31" s="76"/>
      <c r="G31" s="76"/>
    </row>
    <row r="32" spans="1:7" ht="21">
      <c r="A32" s="84" t="str">
        <f>IF(B32&lt;&gt;"",SUBTOTAL(3,$B$6:$B32),"")</f>
        <v/>
      </c>
      <c r="B32" s="76"/>
      <c r="C32" s="76"/>
      <c r="D32" s="76"/>
      <c r="E32" s="77"/>
      <c r="F32" s="76"/>
      <c r="G32" s="76"/>
    </row>
    <row r="33" spans="1:7" ht="21">
      <c r="A33" s="84" t="str">
        <f>IF(B33&lt;&gt;"",SUBTOTAL(3,$B$6:$B33),"")</f>
        <v/>
      </c>
      <c r="B33" s="76"/>
      <c r="C33" s="76"/>
      <c r="D33" s="76"/>
      <c r="E33" s="77"/>
      <c r="F33" s="76"/>
      <c r="G33" s="76"/>
    </row>
    <row r="34" spans="1:7" ht="21">
      <c r="A34" s="84" t="str">
        <f>IF(B34&lt;&gt;"",SUBTOTAL(3,$B$6:$B34),"")</f>
        <v/>
      </c>
      <c r="B34" s="76"/>
      <c r="C34" s="76"/>
      <c r="D34" s="76"/>
      <c r="E34" s="77"/>
      <c r="F34" s="76"/>
      <c r="G34" s="76"/>
    </row>
    <row r="35" spans="1:7" ht="21">
      <c r="A35" s="84" t="str">
        <f>IF(B35&lt;&gt;"",SUBTOTAL(3,$B$6:$B35),"")</f>
        <v/>
      </c>
      <c r="B35" s="76"/>
      <c r="C35" s="76"/>
      <c r="D35" s="76"/>
      <c r="E35" s="77"/>
      <c r="F35" s="76"/>
      <c r="G35" s="76"/>
    </row>
    <row r="36" spans="1:7" ht="21">
      <c r="A36" s="84" t="str">
        <f>IF(B36&lt;&gt;"",SUBTOTAL(3,$B$6:$B36),"")</f>
        <v/>
      </c>
      <c r="B36" s="76"/>
      <c r="C36" s="76"/>
      <c r="D36" s="76"/>
      <c r="E36" s="77"/>
      <c r="F36" s="76"/>
      <c r="G36" s="76"/>
    </row>
    <row r="37" spans="1:7" ht="21">
      <c r="A37" s="84" t="str">
        <f>IF(B37&lt;&gt;"",SUBTOTAL(3,$B$6:$B37),"")</f>
        <v/>
      </c>
      <c r="B37" s="76"/>
      <c r="C37" s="76"/>
      <c r="D37" s="76"/>
      <c r="E37" s="77"/>
      <c r="F37" s="76"/>
      <c r="G37" s="76"/>
    </row>
    <row r="38" spans="1:7" ht="21">
      <c r="A38" s="84" t="str">
        <f>IF(B38&lt;&gt;"",SUBTOTAL(3,$B$6:$B38),"")</f>
        <v/>
      </c>
      <c r="B38" s="76"/>
      <c r="C38" s="76"/>
      <c r="D38" s="76"/>
      <c r="E38" s="77"/>
      <c r="F38" s="76"/>
      <c r="G38" s="76"/>
    </row>
    <row r="39" spans="1:7" ht="21">
      <c r="A39" s="84" t="str">
        <f>IF(B39&lt;&gt;"",SUBTOTAL(3,$B$6:$B39),"")</f>
        <v/>
      </c>
      <c r="B39" s="76"/>
      <c r="C39" s="76"/>
      <c r="D39" s="76"/>
      <c r="E39" s="77"/>
      <c r="F39" s="76"/>
      <c r="G39" s="76"/>
    </row>
    <row r="40" spans="1:7" ht="21">
      <c r="A40" s="84" t="str">
        <f>IF(B40&lt;&gt;"",SUBTOTAL(3,$B$6:$B40),"")</f>
        <v/>
      </c>
      <c r="B40" s="76"/>
      <c r="C40" s="76"/>
      <c r="D40" s="76"/>
      <c r="E40" s="77"/>
      <c r="F40" s="76"/>
      <c r="G40" s="76"/>
    </row>
    <row r="41" spans="1:7" ht="21">
      <c r="A41" s="84" t="str">
        <f>IF(B41&lt;&gt;"",SUBTOTAL(3,$B$6:$B41),"")</f>
        <v/>
      </c>
      <c r="B41" s="76"/>
      <c r="C41" s="76"/>
      <c r="D41" s="76"/>
      <c r="E41" s="77"/>
      <c r="F41" s="76"/>
      <c r="G41" s="76"/>
    </row>
    <row r="42" spans="1:7" ht="21">
      <c r="A42" s="84" t="str">
        <f>IF(B42&lt;&gt;"",SUBTOTAL(3,$B$6:$B42),"")</f>
        <v/>
      </c>
      <c r="B42" s="76"/>
      <c r="C42" s="76"/>
      <c r="D42" s="76"/>
      <c r="E42" s="77"/>
      <c r="F42" s="76"/>
      <c r="G42" s="76"/>
    </row>
    <row r="43" spans="1:7" ht="21">
      <c r="A43" s="84" t="str">
        <f>IF(B43&lt;&gt;"",SUBTOTAL(3,$B$6:$B43),"")</f>
        <v/>
      </c>
      <c r="B43" s="76"/>
      <c r="C43" s="76"/>
      <c r="D43" s="76"/>
      <c r="E43" s="77"/>
      <c r="F43" s="76"/>
      <c r="G43" s="76"/>
    </row>
    <row r="44" spans="1:7" ht="21">
      <c r="A44" s="84" t="str">
        <f>IF(B44&lt;&gt;"",SUBTOTAL(3,$B$6:$B44),"")</f>
        <v/>
      </c>
      <c r="B44" s="76"/>
      <c r="C44" s="76"/>
      <c r="D44" s="76"/>
      <c r="E44" s="77"/>
      <c r="F44" s="76"/>
      <c r="G44" s="76"/>
    </row>
    <row r="45" spans="1:7" ht="21">
      <c r="A45" s="84" t="str">
        <f>IF(B45&lt;&gt;"",SUBTOTAL(3,$B$6:$B45),"")</f>
        <v/>
      </c>
      <c r="B45" s="76"/>
      <c r="C45" s="76"/>
      <c r="D45" s="76"/>
      <c r="E45" s="77"/>
      <c r="F45" s="76"/>
      <c r="G45" s="76"/>
    </row>
    <row r="46" spans="1:7" ht="21">
      <c r="A46" s="84" t="str">
        <f>IF(B46&lt;&gt;"",SUBTOTAL(3,$B$6:$B46),"")</f>
        <v/>
      </c>
      <c r="B46" s="76"/>
      <c r="C46" s="76"/>
      <c r="D46" s="76"/>
      <c r="E46" s="77"/>
      <c r="F46" s="76"/>
      <c r="G46" s="76"/>
    </row>
    <row r="47" spans="1:7" ht="21">
      <c r="A47" s="84" t="str">
        <f>IF(B47&lt;&gt;"",SUBTOTAL(3,$B$6:$B47),"")</f>
        <v/>
      </c>
      <c r="B47" s="76"/>
      <c r="C47" s="76"/>
      <c r="D47" s="76"/>
      <c r="E47" s="77"/>
      <c r="F47" s="76"/>
      <c r="G47" s="76"/>
    </row>
    <row r="48" spans="1:7" ht="21">
      <c r="A48" s="84" t="str">
        <f>IF(B48&lt;&gt;"",SUBTOTAL(3,$B$6:$B48),"")</f>
        <v/>
      </c>
      <c r="B48" s="76"/>
      <c r="C48" s="76"/>
      <c r="D48" s="76"/>
      <c r="E48" s="77"/>
      <c r="F48" s="76"/>
      <c r="G48" s="76"/>
    </row>
    <row r="49" spans="1:7" ht="21">
      <c r="A49" s="84" t="str">
        <f>IF(B49&lt;&gt;"",SUBTOTAL(3,$B$6:$B49),"")</f>
        <v/>
      </c>
      <c r="B49" s="76"/>
      <c r="C49" s="76"/>
      <c r="D49" s="76"/>
      <c r="E49" s="77"/>
      <c r="F49" s="76"/>
      <c r="G49" s="76"/>
    </row>
    <row r="50" spans="1:7" ht="21">
      <c r="A50" s="84" t="str">
        <f>IF(B50&lt;&gt;"",SUBTOTAL(3,$B$6:$B50),"")</f>
        <v/>
      </c>
      <c r="B50" s="76"/>
      <c r="C50" s="76"/>
      <c r="D50" s="76"/>
      <c r="E50" s="77"/>
      <c r="F50" s="76"/>
      <c r="G50" s="76"/>
    </row>
    <row r="51" spans="1:7" ht="21">
      <c r="A51" s="84" t="str">
        <f>IF(B51&lt;&gt;"",SUBTOTAL(3,$B$6:$B51),"")</f>
        <v/>
      </c>
      <c r="B51" s="76"/>
      <c r="C51" s="76"/>
      <c r="D51" s="76"/>
      <c r="E51" s="77"/>
      <c r="F51" s="76"/>
      <c r="G51" s="76"/>
    </row>
    <row r="52" spans="1:7" ht="21">
      <c r="A52" s="84" t="str">
        <f>IF(B52&lt;&gt;"",SUBTOTAL(3,$B$6:$B52),"")</f>
        <v/>
      </c>
      <c r="B52" s="76"/>
      <c r="C52" s="76"/>
      <c r="D52" s="76"/>
      <c r="E52" s="77"/>
      <c r="F52" s="76"/>
      <c r="G52" s="76"/>
    </row>
    <row r="53" spans="1:7" ht="21">
      <c r="A53" s="84" t="str">
        <f>IF(B53&lt;&gt;"",SUBTOTAL(3,$B$6:$B53),"")</f>
        <v/>
      </c>
      <c r="B53" s="76"/>
      <c r="C53" s="76"/>
      <c r="D53" s="76"/>
      <c r="E53" s="77"/>
      <c r="F53" s="76"/>
      <c r="G53" s="76"/>
    </row>
    <row r="54" spans="1:7" ht="21">
      <c r="A54" s="84" t="str">
        <f>IF(B54&lt;&gt;"",SUBTOTAL(3,$B$6:$B54),"")</f>
        <v/>
      </c>
      <c r="B54" s="76"/>
      <c r="C54" s="76"/>
      <c r="D54" s="76"/>
      <c r="E54" s="77"/>
      <c r="F54" s="76"/>
      <c r="G54" s="76"/>
    </row>
    <row r="55" spans="1:7" ht="21">
      <c r="A55" s="84" t="str">
        <f>IF(B55&lt;&gt;"",SUBTOTAL(3,$B$6:$B55),"")</f>
        <v/>
      </c>
      <c r="B55" s="76"/>
      <c r="C55" s="76"/>
      <c r="D55" s="76"/>
      <c r="E55" s="77"/>
      <c r="F55" s="76"/>
      <c r="G55" s="76"/>
    </row>
    <row r="56" spans="1:7" ht="21">
      <c r="A56" s="84" t="str">
        <f>IF(B56&lt;&gt;"",SUBTOTAL(3,$B$6:$B56),"")</f>
        <v/>
      </c>
      <c r="B56" s="76"/>
      <c r="C56" s="76"/>
      <c r="D56" s="76"/>
      <c r="E56" s="77"/>
      <c r="F56" s="76"/>
      <c r="G56" s="76"/>
    </row>
    <row r="57" spans="1:7" ht="21">
      <c r="A57" s="84" t="str">
        <f>IF(B57&lt;&gt;"",SUBTOTAL(3,$B$6:$B57),"")</f>
        <v/>
      </c>
      <c r="B57" s="76"/>
      <c r="C57" s="76"/>
      <c r="D57" s="76"/>
      <c r="E57" s="77"/>
      <c r="F57" s="76"/>
      <c r="G57" s="76"/>
    </row>
    <row r="58" spans="1:7" ht="21">
      <c r="A58" s="84" t="str">
        <f>IF(B58&lt;&gt;"",SUBTOTAL(3,$B$6:$B58),"")</f>
        <v/>
      </c>
      <c r="B58" s="76"/>
      <c r="C58" s="76"/>
      <c r="D58" s="76"/>
      <c r="E58" s="77"/>
      <c r="F58" s="76"/>
      <c r="G58" s="76"/>
    </row>
    <row r="59" spans="1:7" ht="21">
      <c r="A59" s="84" t="str">
        <f>IF(B59&lt;&gt;"",SUBTOTAL(3,$B$6:$B59),"")</f>
        <v/>
      </c>
      <c r="B59" s="76"/>
      <c r="C59" s="76"/>
      <c r="D59" s="76"/>
      <c r="E59" s="77"/>
      <c r="F59" s="76"/>
      <c r="G59" s="76"/>
    </row>
    <row r="60" spans="1:7" ht="21">
      <c r="A60" s="84" t="str">
        <f>IF(B60&lt;&gt;"",SUBTOTAL(3,$B$6:$B60),"")</f>
        <v/>
      </c>
      <c r="B60" s="76"/>
      <c r="C60" s="76"/>
      <c r="D60" s="76"/>
      <c r="E60" s="77"/>
      <c r="F60" s="76"/>
      <c r="G60" s="76"/>
    </row>
    <row r="61" spans="1:7" ht="21">
      <c r="A61" s="84" t="str">
        <f>IF(B61&lt;&gt;"",SUBTOTAL(3,$B$6:$B61),"")</f>
        <v/>
      </c>
      <c r="B61" s="76"/>
      <c r="C61" s="76"/>
      <c r="D61" s="76"/>
      <c r="E61" s="77"/>
      <c r="F61" s="76"/>
      <c r="G61" s="76"/>
    </row>
    <row r="62" spans="1:7" ht="21">
      <c r="A62" s="84" t="str">
        <f>IF(B62&lt;&gt;"",SUBTOTAL(3,$B$6:$B62),"")</f>
        <v/>
      </c>
      <c r="B62" s="76"/>
      <c r="C62" s="76"/>
      <c r="D62" s="76"/>
      <c r="E62" s="77"/>
      <c r="F62" s="76"/>
      <c r="G62" s="76"/>
    </row>
    <row r="63" spans="1:7" ht="21">
      <c r="A63" s="84" t="str">
        <f>IF(B63&lt;&gt;"",SUBTOTAL(3,$B$6:$B63),"")</f>
        <v/>
      </c>
      <c r="B63" s="76"/>
      <c r="C63" s="76"/>
      <c r="D63" s="76"/>
      <c r="E63" s="77"/>
      <c r="F63" s="76"/>
      <c r="G63" s="76"/>
    </row>
    <row r="64" spans="1:7" ht="21">
      <c r="A64" s="84" t="str">
        <f>IF(B64&lt;&gt;"",SUBTOTAL(3,$B$6:$B64),"")</f>
        <v/>
      </c>
      <c r="B64" s="76"/>
      <c r="C64" s="76"/>
      <c r="D64" s="76"/>
      <c r="E64" s="77"/>
      <c r="F64" s="76"/>
      <c r="G64" s="76"/>
    </row>
    <row r="65" spans="1:7" ht="21">
      <c r="A65" s="84" t="str">
        <f>IF(B65&lt;&gt;"",SUBTOTAL(3,$B$6:$B65),"")</f>
        <v/>
      </c>
      <c r="B65" s="76"/>
      <c r="C65" s="76"/>
      <c r="D65" s="76"/>
      <c r="E65" s="77"/>
      <c r="F65" s="76"/>
      <c r="G65" s="76"/>
    </row>
    <row r="66" spans="1:7" ht="21">
      <c r="A66" s="84" t="str">
        <f>IF(B66&lt;&gt;"",SUBTOTAL(3,$B$6:$B66),"")</f>
        <v/>
      </c>
      <c r="B66" s="76"/>
      <c r="C66" s="76"/>
      <c r="D66" s="76"/>
      <c r="E66" s="77"/>
      <c r="F66" s="76"/>
      <c r="G66" s="76"/>
    </row>
    <row r="67" spans="1:7" ht="21">
      <c r="A67" s="84" t="str">
        <f>IF(B67&lt;&gt;"",SUBTOTAL(3,$B$6:$B67),"")</f>
        <v/>
      </c>
      <c r="B67" s="76"/>
      <c r="C67" s="76"/>
      <c r="D67" s="76"/>
      <c r="E67" s="77"/>
      <c r="F67" s="76"/>
      <c r="G67" s="76"/>
    </row>
    <row r="68" spans="1:7" ht="21">
      <c r="A68" s="84" t="str">
        <f>IF(B68&lt;&gt;"",SUBTOTAL(3,$B$6:$B68),"")</f>
        <v/>
      </c>
      <c r="B68" s="76"/>
      <c r="C68" s="76"/>
      <c r="D68" s="76"/>
      <c r="E68" s="77"/>
      <c r="F68" s="76"/>
      <c r="G68" s="76"/>
    </row>
    <row r="69" spans="1:7" ht="21">
      <c r="A69" s="84" t="str">
        <f>IF(B69&lt;&gt;"",SUBTOTAL(3,$B$6:$B69),"")</f>
        <v/>
      </c>
      <c r="B69" s="76"/>
      <c r="C69" s="76"/>
      <c r="D69" s="76"/>
      <c r="E69" s="77"/>
      <c r="F69" s="76"/>
      <c r="G69" s="76"/>
    </row>
    <row r="70" spans="1:7" ht="21">
      <c r="A70" s="84" t="str">
        <f>IF(B70&lt;&gt;"",SUBTOTAL(3,$B$6:$B70),"")</f>
        <v/>
      </c>
      <c r="B70" s="76"/>
      <c r="C70" s="76"/>
      <c r="D70" s="76"/>
      <c r="E70" s="77"/>
      <c r="F70" s="76"/>
      <c r="G70" s="76"/>
    </row>
    <row r="71" spans="1:7" ht="21">
      <c r="A71" s="84" t="str">
        <f>IF(B71&lt;&gt;"",SUBTOTAL(3,$B$6:$B71),"")</f>
        <v/>
      </c>
      <c r="B71" s="76"/>
      <c r="C71" s="76"/>
      <c r="D71" s="76"/>
      <c r="E71" s="77"/>
      <c r="F71" s="76"/>
      <c r="G71" s="76"/>
    </row>
    <row r="72" spans="1:7" ht="21">
      <c r="A72" s="84" t="str">
        <f>IF(B72&lt;&gt;"",SUBTOTAL(3,$B$6:$B72),"")</f>
        <v/>
      </c>
      <c r="B72" s="76"/>
      <c r="C72" s="76"/>
      <c r="D72" s="76"/>
      <c r="E72" s="77"/>
      <c r="F72" s="76"/>
      <c r="G72" s="76"/>
    </row>
    <row r="73" spans="1:7" ht="21">
      <c r="A73" s="84" t="str">
        <f>IF(B73&lt;&gt;"",SUBTOTAL(3,$B$6:$B73),"")</f>
        <v/>
      </c>
      <c r="B73" s="76"/>
      <c r="C73" s="76"/>
      <c r="D73" s="76"/>
      <c r="E73" s="77"/>
      <c r="F73" s="76"/>
      <c r="G73" s="76"/>
    </row>
    <row r="74" spans="1:7" ht="21">
      <c r="A74" s="84" t="str">
        <f>IF(B74&lt;&gt;"",SUBTOTAL(3,$B$6:$B74),"")</f>
        <v/>
      </c>
      <c r="B74" s="76"/>
      <c r="C74" s="76"/>
      <c r="D74" s="76"/>
      <c r="E74" s="77"/>
      <c r="F74" s="76"/>
      <c r="G74" s="76"/>
    </row>
    <row r="75" spans="1:7" ht="21">
      <c r="A75" s="84" t="str">
        <f>IF(B75&lt;&gt;"",SUBTOTAL(3,$B$6:$B75),"")</f>
        <v/>
      </c>
      <c r="B75" s="76"/>
      <c r="C75" s="76"/>
      <c r="D75" s="76"/>
      <c r="E75" s="77"/>
      <c r="F75" s="76"/>
      <c r="G75" s="76"/>
    </row>
    <row r="76" spans="1:7" ht="21">
      <c r="A76" s="84" t="str">
        <f>IF(B76&lt;&gt;"",SUBTOTAL(3,$B$6:$B76),"")</f>
        <v/>
      </c>
      <c r="B76" s="76"/>
      <c r="C76" s="76"/>
      <c r="D76" s="76"/>
      <c r="E76" s="77"/>
      <c r="F76" s="76"/>
      <c r="G76" s="76"/>
    </row>
    <row r="77" spans="1:7" ht="21">
      <c r="A77" s="84" t="str">
        <f>IF(B77&lt;&gt;"",SUBTOTAL(3,$B$6:$B77),"")</f>
        <v/>
      </c>
      <c r="B77" s="76"/>
      <c r="C77" s="76"/>
      <c r="D77" s="76"/>
      <c r="E77" s="77"/>
      <c r="F77" s="76"/>
      <c r="G77" s="76"/>
    </row>
    <row r="78" spans="1:7" ht="21">
      <c r="A78" s="84" t="str">
        <f>IF(B78&lt;&gt;"",SUBTOTAL(3,$B$6:$B78),"")</f>
        <v/>
      </c>
      <c r="B78" s="76"/>
      <c r="C78" s="76"/>
      <c r="D78" s="76"/>
      <c r="E78" s="77"/>
      <c r="F78" s="76"/>
      <c r="G78" s="76"/>
    </row>
    <row r="79" spans="1:7" ht="21">
      <c r="A79" s="84" t="str">
        <f>IF(B79&lt;&gt;"",SUBTOTAL(3,$B$6:$B79),"")</f>
        <v/>
      </c>
      <c r="B79" s="76"/>
      <c r="C79" s="76"/>
      <c r="D79" s="76"/>
      <c r="E79" s="77"/>
      <c r="F79" s="76"/>
      <c r="G79" s="76"/>
    </row>
    <row r="80" spans="1:7" ht="21">
      <c r="A80" s="84" t="str">
        <f>IF(B80&lt;&gt;"",SUBTOTAL(3,$B$6:$B80),"")</f>
        <v/>
      </c>
      <c r="B80" s="76"/>
      <c r="C80" s="76"/>
      <c r="D80" s="76"/>
      <c r="E80" s="77"/>
      <c r="F80" s="76"/>
      <c r="G80" s="76"/>
    </row>
    <row r="81" spans="1:7" ht="21">
      <c r="A81" s="84" t="str">
        <f>IF(B81&lt;&gt;"",SUBTOTAL(3,$B$6:$B81),"")</f>
        <v/>
      </c>
      <c r="B81" s="76"/>
      <c r="C81" s="76"/>
      <c r="D81" s="76"/>
      <c r="E81" s="77"/>
      <c r="F81" s="76"/>
      <c r="G81" s="76"/>
    </row>
    <row r="82" spans="1:7" ht="21">
      <c r="A82" s="84" t="str">
        <f>IF(B82&lt;&gt;"",SUBTOTAL(3,$B$6:$B82),"")</f>
        <v/>
      </c>
      <c r="B82" s="76"/>
      <c r="C82" s="76"/>
      <c r="D82" s="76"/>
      <c r="E82" s="77"/>
      <c r="F82" s="76"/>
      <c r="G82" s="76"/>
    </row>
    <row r="83" spans="1:7" ht="21">
      <c r="A83" s="84" t="str">
        <f>IF(B83&lt;&gt;"",SUBTOTAL(3,$B$6:$B83),"")</f>
        <v/>
      </c>
      <c r="B83" s="76"/>
      <c r="C83" s="76"/>
      <c r="D83" s="76"/>
      <c r="E83" s="77"/>
      <c r="F83" s="76"/>
      <c r="G83" s="76"/>
    </row>
    <row r="84" spans="1:7" ht="21">
      <c r="A84" s="84" t="str">
        <f>IF(B84&lt;&gt;"",SUBTOTAL(3,$B$6:$B84),"")</f>
        <v/>
      </c>
      <c r="B84" s="76"/>
      <c r="C84" s="76"/>
      <c r="D84" s="76"/>
      <c r="E84" s="77"/>
      <c r="F84" s="76"/>
      <c r="G84" s="76"/>
    </row>
    <row r="85" spans="1:7" ht="21">
      <c r="A85" s="84" t="str">
        <f>IF(B85&lt;&gt;"",SUBTOTAL(3,$B$6:$B85),"")</f>
        <v/>
      </c>
      <c r="B85" s="76"/>
      <c r="C85" s="76"/>
      <c r="D85" s="76"/>
      <c r="E85" s="77"/>
      <c r="F85" s="76"/>
      <c r="G85" s="76"/>
    </row>
    <row r="86" spans="1:7" ht="21">
      <c r="A86" s="84" t="str">
        <f>IF(B86&lt;&gt;"",SUBTOTAL(3,$B$6:$B86),"")</f>
        <v/>
      </c>
      <c r="B86" s="76"/>
      <c r="C86" s="76"/>
      <c r="D86" s="76"/>
      <c r="E86" s="77"/>
      <c r="F86" s="76"/>
      <c r="G86" s="76"/>
    </row>
    <row r="87" spans="1:7" ht="21">
      <c r="A87" s="84" t="str">
        <f>IF(B87&lt;&gt;"",SUBTOTAL(3,$B$6:$B87),"")</f>
        <v/>
      </c>
      <c r="B87" s="76"/>
      <c r="C87" s="76"/>
      <c r="D87" s="76"/>
      <c r="E87" s="77"/>
      <c r="F87" s="76"/>
      <c r="G87" s="76"/>
    </row>
    <row r="88" spans="1:7" ht="21">
      <c r="A88" s="84" t="str">
        <f>IF(B88&lt;&gt;"",SUBTOTAL(3,$B$6:$B88),"")</f>
        <v/>
      </c>
      <c r="B88" s="76"/>
      <c r="C88" s="76"/>
      <c r="D88" s="76"/>
      <c r="E88" s="77"/>
      <c r="F88" s="76"/>
      <c r="G88" s="76"/>
    </row>
    <row r="89" spans="1:7" ht="21">
      <c r="A89" s="84" t="str">
        <f>IF(B89&lt;&gt;"",SUBTOTAL(3,$B$6:$B89),"")</f>
        <v/>
      </c>
      <c r="B89" s="76"/>
      <c r="C89" s="76"/>
      <c r="D89" s="76"/>
      <c r="E89" s="77"/>
      <c r="F89" s="76"/>
      <c r="G89" s="76"/>
    </row>
    <row r="90" spans="1:7" ht="21">
      <c r="A90" s="84" t="str">
        <f>IF(B90&lt;&gt;"",SUBTOTAL(3,$B$6:$B90),"")</f>
        <v/>
      </c>
      <c r="B90" s="76"/>
      <c r="C90" s="76"/>
      <c r="D90" s="76"/>
      <c r="E90" s="77"/>
      <c r="F90" s="76"/>
      <c r="G90" s="76"/>
    </row>
    <row r="91" spans="1:7" ht="21">
      <c r="A91" s="84" t="str">
        <f>IF(B91&lt;&gt;"",SUBTOTAL(3,$B$6:$B91),"")</f>
        <v/>
      </c>
      <c r="B91" s="76"/>
      <c r="C91" s="76"/>
      <c r="D91" s="76"/>
      <c r="E91" s="77"/>
      <c r="F91" s="76"/>
      <c r="G91" s="76"/>
    </row>
    <row r="92" spans="1:7" ht="21">
      <c r="A92" s="84" t="str">
        <f>IF(B92&lt;&gt;"",SUBTOTAL(3,$B$6:$B92),"")</f>
        <v/>
      </c>
      <c r="B92" s="76"/>
      <c r="C92" s="76"/>
      <c r="D92" s="76"/>
      <c r="E92" s="77"/>
      <c r="F92" s="76"/>
      <c r="G92" s="76"/>
    </row>
    <row r="93" spans="1:7" ht="21">
      <c r="A93" s="84" t="str">
        <f>IF(B93&lt;&gt;"",SUBTOTAL(3,$B$6:$B93),"")</f>
        <v/>
      </c>
      <c r="B93" s="76"/>
      <c r="C93" s="76"/>
      <c r="D93" s="76"/>
      <c r="E93" s="77"/>
      <c r="F93" s="76"/>
      <c r="G93" s="76"/>
    </row>
    <row r="94" spans="1:7" ht="21">
      <c r="A94" s="84" t="str">
        <f>IF(B94&lt;&gt;"",SUBTOTAL(3,$B$6:$B94),"")</f>
        <v/>
      </c>
      <c r="B94" s="76"/>
      <c r="C94" s="76"/>
      <c r="D94" s="76"/>
      <c r="E94" s="77"/>
      <c r="F94" s="76"/>
      <c r="G94" s="76"/>
    </row>
    <row r="95" spans="1:7" ht="21">
      <c r="A95" s="84" t="str">
        <f>IF(B95&lt;&gt;"",SUBTOTAL(3,$B$6:$B95),"")</f>
        <v/>
      </c>
      <c r="B95" s="76"/>
      <c r="C95" s="76"/>
      <c r="D95" s="76"/>
      <c r="E95" s="77"/>
      <c r="F95" s="76"/>
      <c r="G95" s="76"/>
    </row>
    <row r="96" spans="1:7" ht="21">
      <c r="A96" s="84" t="str">
        <f>IF(B96&lt;&gt;"",SUBTOTAL(3,$B$6:$B96),"")</f>
        <v/>
      </c>
      <c r="B96" s="76"/>
      <c r="C96" s="76"/>
      <c r="D96" s="76"/>
      <c r="E96" s="77"/>
      <c r="F96" s="76"/>
      <c r="G96" s="76"/>
    </row>
    <row r="97" spans="1:7" ht="21">
      <c r="A97" s="84" t="str">
        <f>IF(B97&lt;&gt;"",SUBTOTAL(3,$B$6:$B97),"")</f>
        <v/>
      </c>
      <c r="B97" s="76"/>
      <c r="C97" s="76"/>
      <c r="D97" s="76"/>
      <c r="E97" s="77"/>
      <c r="F97" s="76"/>
      <c r="G97" s="76"/>
    </row>
    <row r="98" spans="1:7" ht="21">
      <c r="A98" s="84" t="str">
        <f>IF(B98&lt;&gt;"",SUBTOTAL(3,$B$6:$B98),"")</f>
        <v/>
      </c>
      <c r="B98" s="76"/>
      <c r="C98" s="76"/>
      <c r="D98" s="76"/>
      <c r="E98" s="77"/>
      <c r="F98" s="76"/>
      <c r="G98" s="76"/>
    </row>
    <row r="99" spans="1:7" ht="21">
      <c r="A99" s="84" t="str">
        <f>IF(B99&lt;&gt;"",SUBTOTAL(3,$B$6:$B99),"")</f>
        <v/>
      </c>
      <c r="B99" s="76"/>
      <c r="C99" s="76"/>
      <c r="D99" s="76"/>
      <c r="E99" s="77"/>
      <c r="F99" s="76"/>
      <c r="G99" s="76"/>
    </row>
    <row r="100" spans="1:7" ht="21">
      <c r="A100" s="84" t="str">
        <f>IF(B100&lt;&gt;"",SUBTOTAL(3,$B$6:$B100),"")</f>
        <v/>
      </c>
      <c r="B100" s="76"/>
      <c r="C100" s="76"/>
      <c r="D100" s="76"/>
      <c r="E100" s="77"/>
      <c r="F100" s="76"/>
      <c r="G100" s="76"/>
    </row>
    <row r="101" spans="1:7" ht="21">
      <c r="A101" s="84" t="str">
        <f>IF(B101&lt;&gt;"",SUBTOTAL(3,$B$6:$B101),"")</f>
        <v/>
      </c>
      <c r="B101" s="76"/>
      <c r="C101" s="76"/>
      <c r="D101" s="76"/>
      <c r="E101" s="77"/>
      <c r="F101" s="76"/>
      <c r="G101" s="76"/>
    </row>
    <row r="102" spans="1:7" ht="21">
      <c r="A102" s="84" t="str">
        <f>IF(B102&lt;&gt;"",SUBTOTAL(3,$B$6:$B102),"")</f>
        <v/>
      </c>
      <c r="B102" s="76"/>
      <c r="C102" s="76"/>
      <c r="D102" s="76"/>
      <c r="E102" s="77"/>
      <c r="F102" s="76"/>
      <c r="G102" s="76"/>
    </row>
    <row r="103" spans="1:7" ht="21">
      <c r="A103" s="84" t="str">
        <f>IF(B103&lt;&gt;"",SUBTOTAL(3,$B$6:$B103),"")</f>
        <v/>
      </c>
      <c r="B103" s="76"/>
      <c r="C103" s="76"/>
      <c r="D103" s="76"/>
      <c r="E103" s="77"/>
      <c r="F103" s="76"/>
      <c r="G103" s="76"/>
    </row>
    <row r="104" spans="1:7" ht="21">
      <c r="A104" s="84" t="str">
        <f>IF(B104&lt;&gt;"",SUBTOTAL(3,$B$6:$B104),"")</f>
        <v/>
      </c>
      <c r="B104" s="76"/>
      <c r="C104" s="76"/>
      <c r="D104" s="76"/>
      <c r="E104" s="77"/>
      <c r="F104" s="76"/>
      <c r="G104" s="76"/>
    </row>
    <row r="105" spans="1:7" ht="21">
      <c r="A105" s="84" t="str">
        <f>IF(B105&lt;&gt;"",SUBTOTAL(3,$B$6:$B105),"")</f>
        <v/>
      </c>
      <c r="B105" s="76"/>
      <c r="C105" s="76"/>
      <c r="D105" s="76"/>
      <c r="E105" s="77"/>
      <c r="F105" s="76"/>
      <c r="G105" s="76"/>
    </row>
    <row r="106" spans="1:7" ht="21">
      <c r="A106" s="84" t="str">
        <f>IF(B106&lt;&gt;"",SUBTOTAL(3,$B$6:$B106),"")</f>
        <v/>
      </c>
      <c r="B106" s="76"/>
      <c r="C106" s="76"/>
      <c r="D106" s="76"/>
      <c r="E106" s="77"/>
      <c r="F106" s="76"/>
      <c r="G106" s="76"/>
    </row>
    <row r="107" spans="1:7" ht="21">
      <c r="A107" s="84" t="str">
        <f>IF(B107&lt;&gt;"",SUBTOTAL(3,$B$6:$B107),"")</f>
        <v/>
      </c>
      <c r="B107" s="76"/>
      <c r="C107" s="76"/>
      <c r="D107" s="76"/>
      <c r="E107" s="77"/>
      <c r="F107" s="76"/>
      <c r="G107" s="76"/>
    </row>
    <row r="108" spans="1:7" ht="21">
      <c r="A108" s="84" t="str">
        <f>IF(B108&lt;&gt;"",SUBTOTAL(3,$B$6:$B108),"")</f>
        <v/>
      </c>
      <c r="B108" s="76"/>
      <c r="C108" s="76"/>
      <c r="D108" s="76"/>
      <c r="E108" s="77"/>
      <c r="F108" s="76"/>
      <c r="G108" s="76"/>
    </row>
    <row r="109" spans="1:7" ht="21">
      <c r="A109" s="84" t="str">
        <f>IF(B109&lt;&gt;"",SUBTOTAL(3,$B$6:$B109),"")</f>
        <v/>
      </c>
      <c r="B109" s="76"/>
      <c r="C109" s="76"/>
      <c r="D109" s="76"/>
      <c r="E109" s="77"/>
      <c r="F109" s="76"/>
      <c r="G109" s="76"/>
    </row>
    <row r="110" spans="1:7" ht="21">
      <c r="A110" s="84" t="str">
        <f>IF(B110&lt;&gt;"",SUBTOTAL(3,$B$6:$B110),"")</f>
        <v/>
      </c>
      <c r="B110" s="76"/>
      <c r="C110" s="76"/>
      <c r="D110" s="76"/>
      <c r="E110" s="77"/>
      <c r="F110" s="76"/>
      <c r="G110" s="76"/>
    </row>
    <row r="111" spans="1:7" ht="21">
      <c r="A111" s="84" t="str">
        <f>IF(B111&lt;&gt;"",SUBTOTAL(3,$B$6:$B111),"")</f>
        <v/>
      </c>
      <c r="B111" s="76"/>
      <c r="C111" s="76"/>
      <c r="D111" s="76"/>
      <c r="E111" s="77"/>
      <c r="F111" s="76"/>
      <c r="G111" s="76"/>
    </row>
    <row r="112" spans="1:7" ht="21">
      <c r="A112" s="84" t="str">
        <f>IF(B112&lt;&gt;"",SUBTOTAL(3,$B$6:$B112),"")</f>
        <v/>
      </c>
      <c r="B112" s="76"/>
      <c r="C112" s="76"/>
      <c r="D112" s="76"/>
      <c r="E112" s="77"/>
      <c r="F112" s="76"/>
      <c r="G112" s="76"/>
    </row>
    <row r="113" spans="1:7" ht="21">
      <c r="A113" s="84" t="str">
        <f>IF(B113&lt;&gt;"",SUBTOTAL(3,$B$6:$B113),"")</f>
        <v/>
      </c>
      <c r="B113" s="76"/>
      <c r="C113" s="76"/>
      <c r="D113" s="76"/>
      <c r="E113" s="77"/>
      <c r="F113" s="76"/>
      <c r="G113" s="76"/>
    </row>
    <row r="114" spans="1:7" ht="21">
      <c r="A114" s="84" t="str">
        <f>IF(B114&lt;&gt;"",SUBTOTAL(3,$B$6:$B114),"")</f>
        <v/>
      </c>
      <c r="B114" s="76"/>
      <c r="C114" s="76"/>
      <c r="D114" s="76"/>
      <c r="E114" s="77"/>
      <c r="F114" s="76"/>
      <c r="G114" s="76"/>
    </row>
    <row r="115" spans="1:7" ht="21">
      <c r="A115" s="84" t="str">
        <f>IF(B115&lt;&gt;"",SUBTOTAL(3,$B$6:$B115),"")</f>
        <v/>
      </c>
      <c r="B115" s="76"/>
      <c r="C115" s="76"/>
      <c r="D115" s="76"/>
      <c r="E115" s="77"/>
      <c r="F115" s="76"/>
      <c r="G115" s="76"/>
    </row>
    <row r="116" spans="1:7" ht="21">
      <c r="A116" s="84" t="str">
        <f>IF(B116&lt;&gt;"",SUBTOTAL(3,$B$6:$B116),"")</f>
        <v/>
      </c>
      <c r="B116" s="76"/>
      <c r="C116" s="76"/>
      <c r="D116" s="76"/>
      <c r="E116" s="77"/>
      <c r="F116" s="76"/>
      <c r="G116" s="76"/>
    </row>
    <row r="117" spans="1:7" ht="21">
      <c r="A117" s="84" t="str">
        <f>IF(B117&lt;&gt;"",SUBTOTAL(3,$B$6:$B117),"")</f>
        <v/>
      </c>
      <c r="B117" s="76"/>
      <c r="C117" s="76"/>
      <c r="D117" s="76"/>
      <c r="E117" s="77"/>
      <c r="F117" s="76"/>
      <c r="G117" s="76"/>
    </row>
    <row r="118" spans="1:7" ht="21">
      <c r="A118" s="84" t="str">
        <f>IF(B118&lt;&gt;"",SUBTOTAL(3,$B$6:$B118),"")</f>
        <v/>
      </c>
      <c r="B118" s="76"/>
      <c r="C118" s="76"/>
      <c r="D118" s="76"/>
      <c r="E118" s="77"/>
      <c r="F118" s="76"/>
      <c r="G118" s="76"/>
    </row>
    <row r="119" spans="1:7" ht="21">
      <c r="A119" s="84" t="str">
        <f>IF(B119&lt;&gt;"",SUBTOTAL(3,$B$6:$B119),"")</f>
        <v/>
      </c>
      <c r="B119" s="76"/>
      <c r="C119" s="76"/>
      <c r="D119" s="76"/>
      <c r="E119" s="77"/>
      <c r="F119" s="76"/>
      <c r="G119" s="76"/>
    </row>
    <row r="120" spans="1:7" ht="21">
      <c r="A120" s="84" t="str">
        <f>IF(B120&lt;&gt;"",SUBTOTAL(3,$B$6:$B120),"")</f>
        <v/>
      </c>
      <c r="B120" s="76"/>
      <c r="C120" s="76"/>
      <c r="D120" s="76"/>
      <c r="E120" s="77"/>
      <c r="F120" s="76"/>
      <c r="G120" s="76"/>
    </row>
    <row r="121" spans="1:7" ht="21">
      <c r="A121" s="84" t="str">
        <f>IF(B121&lt;&gt;"",SUBTOTAL(3,$B$6:$B121),"")</f>
        <v/>
      </c>
      <c r="B121" s="76"/>
      <c r="C121" s="76"/>
      <c r="D121" s="76"/>
      <c r="E121" s="77"/>
      <c r="F121" s="76"/>
      <c r="G121" s="76"/>
    </row>
    <row r="122" spans="1:7" ht="21">
      <c r="A122" s="84" t="str">
        <f>IF(B122&lt;&gt;"",SUBTOTAL(3,$B$6:$B122),"")</f>
        <v/>
      </c>
      <c r="B122" s="76"/>
      <c r="C122" s="76"/>
      <c r="D122" s="76"/>
      <c r="E122" s="77"/>
      <c r="F122" s="76"/>
      <c r="G122" s="76"/>
    </row>
    <row r="123" spans="1:7" ht="21">
      <c r="A123" s="84" t="str">
        <f>IF(B123&lt;&gt;"",SUBTOTAL(3,$B$6:$B123),"")</f>
        <v/>
      </c>
      <c r="B123" s="76"/>
      <c r="C123" s="76"/>
      <c r="D123" s="76"/>
      <c r="E123" s="77"/>
      <c r="F123" s="76"/>
      <c r="G123" s="76"/>
    </row>
    <row r="124" spans="1:7" ht="21">
      <c r="A124" s="84" t="str">
        <f>IF(B124&lt;&gt;"",SUBTOTAL(3,$B$6:$B124),"")</f>
        <v/>
      </c>
      <c r="B124" s="76"/>
      <c r="C124" s="76"/>
      <c r="D124" s="76"/>
      <c r="E124" s="77"/>
      <c r="F124" s="76"/>
      <c r="G124" s="76"/>
    </row>
    <row r="125" spans="1:7" ht="21">
      <c r="A125" s="84" t="str">
        <f>IF(B125&lt;&gt;"",SUBTOTAL(3,$B$6:$B125),"")</f>
        <v/>
      </c>
      <c r="B125" s="76"/>
      <c r="C125" s="76"/>
      <c r="D125" s="76"/>
      <c r="E125" s="77"/>
      <c r="F125" s="76"/>
      <c r="G125" s="76"/>
    </row>
    <row r="126" spans="1:7" ht="21">
      <c r="A126" s="84" t="str">
        <f>IF(B126&lt;&gt;"",SUBTOTAL(3,$B$6:$B126),"")</f>
        <v/>
      </c>
      <c r="B126" s="76"/>
      <c r="C126" s="76"/>
      <c r="D126" s="76"/>
      <c r="E126" s="77"/>
      <c r="F126" s="76"/>
      <c r="G126" s="76"/>
    </row>
    <row r="127" spans="1:7" ht="21">
      <c r="A127" s="84" t="str">
        <f>IF(B127&lt;&gt;"",SUBTOTAL(3,$B$6:$B127),"")</f>
        <v/>
      </c>
      <c r="B127" s="76"/>
      <c r="C127" s="76"/>
      <c r="D127" s="76"/>
      <c r="E127" s="77"/>
      <c r="F127" s="76"/>
      <c r="G127" s="76"/>
    </row>
    <row r="128" spans="1:7" ht="21">
      <c r="A128" s="84" t="str">
        <f>IF(B128&lt;&gt;"",SUBTOTAL(3,$B$6:$B128),"")</f>
        <v/>
      </c>
      <c r="B128" s="76"/>
      <c r="C128" s="76"/>
      <c r="D128" s="76"/>
      <c r="E128" s="77"/>
      <c r="F128" s="76"/>
      <c r="G128" s="76"/>
    </row>
    <row r="129" spans="1:7" ht="21">
      <c r="A129" s="84" t="str">
        <f>IF(B129&lt;&gt;"",SUBTOTAL(3,$B$6:$B129),"")</f>
        <v/>
      </c>
      <c r="B129" s="76"/>
      <c r="C129" s="76"/>
      <c r="D129" s="76"/>
      <c r="E129" s="77"/>
      <c r="F129" s="76"/>
      <c r="G129" s="76"/>
    </row>
    <row r="130" spans="1:7" ht="21">
      <c r="A130" s="84" t="str">
        <f>IF(B130&lt;&gt;"",SUBTOTAL(3,$B$6:$B130),"")</f>
        <v/>
      </c>
      <c r="B130" s="76"/>
      <c r="C130" s="76"/>
      <c r="D130" s="76"/>
      <c r="E130" s="77"/>
      <c r="F130" s="76"/>
      <c r="G130" s="76"/>
    </row>
    <row r="131" spans="1:7" ht="21">
      <c r="A131" s="84" t="str">
        <f>IF(B131&lt;&gt;"",SUBTOTAL(3,$B$6:$B131),"")</f>
        <v/>
      </c>
      <c r="B131" s="76"/>
      <c r="C131" s="76"/>
      <c r="D131" s="76"/>
      <c r="E131" s="77"/>
      <c r="F131" s="76"/>
      <c r="G131" s="76"/>
    </row>
    <row r="132" spans="1:7" ht="21">
      <c r="A132" s="84" t="str">
        <f>IF(B132&lt;&gt;"",SUBTOTAL(3,$B$6:$B132),"")</f>
        <v/>
      </c>
      <c r="B132" s="76"/>
      <c r="C132" s="76"/>
      <c r="D132" s="76"/>
      <c r="E132" s="77"/>
      <c r="F132" s="76"/>
      <c r="G132" s="76"/>
    </row>
    <row r="133" spans="1:7" ht="21">
      <c r="A133" s="84" t="str">
        <f>IF(B133&lt;&gt;"",SUBTOTAL(3,$B$6:$B133),"")</f>
        <v/>
      </c>
      <c r="B133" s="76"/>
      <c r="C133" s="76"/>
      <c r="D133" s="76"/>
      <c r="E133" s="77"/>
      <c r="F133" s="76"/>
      <c r="G133" s="76"/>
    </row>
    <row r="134" spans="1:7" ht="21">
      <c r="A134" s="84" t="str">
        <f>IF(B134&lt;&gt;"",SUBTOTAL(3,$B$6:$B134),"")</f>
        <v/>
      </c>
      <c r="B134" s="76"/>
      <c r="C134" s="76"/>
      <c r="D134" s="76"/>
      <c r="E134" s="77"/>
      <c r="F134" s="76"/>
      <c r="G134" s="76"/>
    </row>
    <row r="135" spans="1:7" ht="21">
      <c r="A135" s="84" t="str">
        <f>IF(B135&lt;&gt;"",SUBTOTAL(3,$B$6:$B135),"")</f>
        <v/>
      </c>
      <c r="B135" s="76"/>
      <c r="C135" s="76"/>
      <c r="D135" s="76"/>
      <c r="E135" s="77"/>
      <c r="F135" s="76"/>
      <c r="G135" s="76"/>
    </row>
    <row r="136" spans="1:7" ht="21">
      <c r="A136" s="84" t="str">
        <f>IF(B136&lt;&gt;"",SUBTOTAL(3,$B$6:$B136),"")</f>
        <v/>
      </c>
      <c r="B136" s="76"/>
      <c r="C136" s="76"/>
      <c r="D136" s="76"/>
      <c r="E136" s="77"/>
      <c r="F136" s="76"/>
      <c r="G136" s="76"/>
    </row>
    <row r="137" spans="1:7" ht="21">
      <c r="A137" s="84" t="str">
        <f>IF(B137&lt;&gt;"",SUBTOTAL(3,$B$6:$B137),"")</f>
        <v/>
      </c>
      <c r="B137" s="76"/>
      <c r="C137" s="76"/>
      <c r="D137" s="76"/>
      <c r="E137" s="77"/>
      <c r="F137" s="76"/>
      <c r="G137" s="76"/>
    </row>
    <row r="138" spans="1:7" ht="21">
      <c r="A138" s="84" t="str">
        <f>IF(B138&lt;&gt;"",SUBTOTAL(3,$B$6:$B138),"")</f>
        <v/>
      </c>
      <c r="B138" s="76"/>
      <c r="C138" s="76"/>
      <c r="D138" s="76"/>
      <c r="E138" s="77"/>
      <c r="F138" s="76"/>
      <c r="G138" s="76"/>
    </row>
    <row r="139" spans="1:7" ht="21">
      <c r="A139" s="84" t="str">
        <f>IF(B139&lt;&gt;"",SUBTOTAL(3,$B$6:$B139),"")</f>
        <v/>
      </c>
      <c r="B139" s="76"/>
      <c r="C139" s="76"/>
      <c r="D139" s="76"/>
      <c r="E139" s="77"/>
      <c r="F139" s="76"/>
      <c r="G139" s="76"/>
    </row>
    <row r="140" spans="1:7" ht="21">
      <c r="A140" s="84" t="str">
        <f>IF(B140&lt;&gt;"",SUBTOTAL(3,$B$6:$B140),"")</f>
        <v/>
      </c>
      <c r="B140" s="76"/>
      <c r="C140" s="76"/>
      <c r="D140" s="76"/>
      <c r="E140" s="77"/>
      <c r="F140" s="76"/>
      <c r="G140" s="76"/>
    </row>
    <row r="141" spans="1:7" ht="21">
      <c r="A141" s="84" t="str">
        <f>IF(B141&lt;&gt;"",SUBTOTAL(3,$B$6:$B141),"")</f>
        <v/>
      </c>
      <c r="B141" s="76"/>
      <c r="C141" s="76"/>
      <c r="D141" s="76"/>
      <c r="E141" s="77"/>
      <c r="F141" s="76"/>
      <c r="G141" s="76"/>
    </row>
    <row r="142" spans="1:7" ht="21">
      <c r="A142" s="84" t="str">
        <f>IF(B142&lt;&gt;"",SUBTOTAL(3,$B$6:$B142),"")</f>
        <v/>
      </c>
      <c r="B142" s="76"/>
      <c r="C142" s="76"/>
      <c r="D142" s="76"/>
      <c r="E142" s="77"/>
      <c r="F142" s="76"/>
      <c r="G142" s="76"/>
    </row>
    <row r="143" spans="1:7" ht="21">
      <c r="A143" s="84" t="str">
        <f>IF(B143&lt;&gt;"",SUBTOTAL(3,$B$6:$B143),"")</f>
        <v/>
      </c>
      <c r="B143" s="76"/>
      <c r="C143" s="76"/>
      <c r="D143" s="76"/>
      <c r="E143" s="77"/>
      <c r="F143" s="76"/>
      <c r="G143" s="76"/>
    </row>
    <row r="144" spans="1:7" ht="21">
      <c r="A144" s="84" t="str">
        <f>IF(B144&lt;&gt;"",SUBTOTAL(3,$B$6:$B144),"")</f>
        <v/>
      </c>
      <c r="B144" s="76"/>
      <c r="C144" s="76"/>
      <c r="D144" s="76"/>
      <c r="E144" s="77"/>
      <c r="F144" s="76"/>
      <c r="G144" s="76"/>
    </row>
    <row r="145" spans="1:7" ht="21">
      <c r="A145" s="84" t="str">
        <f>IF(B145&lt;&gt;"",SUBTOTAL(3,$B$6:$B145),"")</f>
        <v/>
      </c>
      <c r="B145" s="76"/>
      <c r="C145" s="76"/>
      <c r="D145" s="76"/>
      <c r="E145" s="77"/>
      <c r="F145" s="76"/>
      <c r="G145" s="76"/>
    </row>
    <row r="146" spans="1:7" ht="21">
      <c r="A146" s="84" t="str">
        <f>IF(B146&lt;&gt;"",SUBTOTAL(3,$B$6:$B146),"")</f>
        <v/>
      </c>
      <c r="B146" s="76"/>
      <c r="C146" s="76"/>
      <c r="D146" s="76"/>
      <c r="E146" s="77"/>
      <c r="F146" s="76"/>
      <c r="G146" s="76"/>
    </row>
    <row r="147" spans="1:7" ht="21">
      <c r="A147" s="84" t="str">
        <f>IF(B147&lt;&gt;"",SUBTOTAL(3,$B$6:$B147),"")</f>
        <v/>
      </c>
      <c r="B147" s="76"/>
      <c r="C147" s="76"/>
      <c r="D147" s="76"/>
      <c r="E147" s="77"/>
      <c r="F147" s="76"/>
      <c r="G147" s="76"/>
    </row>
    <row r="148" spans="1:7" ht="21">
      <c r="A148" s="84" t="str">
        <f>IF(B148&lt;&gt;"",SUBTOTAL(3,$B$6:$B148),"")</f>
        <v/>
      </c>
      <c r="B148" s="76"/>
      <c r="C148" s="76"/>
      <c r="D148" s="76"/>
      <c r="E148" s="77"/>
      <c r="F148" s="76"/>
      <c r="G148" s="76"/>
    </row>
    <row r="149" spans="1:7" ht="21">
      <c r="A149" s="84" t="str">
        <f>IF(B149&lt;&gt;"",SUBTOTAL(3,$B$6:$B149),"")</f>
        <v/>
      </c>
      <c r="B149" s="76"/>
      <c r="C149" s="76"/>
      <c r="D149" s="76"/>
      <c r="E149" s="77"/>
      <c r="F149" s="76"/>
      <c r="G149" s="76"/>
    </row>
    <row r="150" spans="1:7" ht="21">
      <c r="A150" s="84" t="str">
        <f>IF(B150&lt;&gt;"",SUBTOTAL(3,$B$6:$B150),"")</f>
        <v/>
      </c>
      <c r="B150" s="76"/>
      <c r="C150" s="76"/>
      <c r="D150" s="76"/>
      <c r="E150" s="77"/>
      <c r="F150" s="76"/>
      <c r="G150" s="76"/>
    </row>
    <row r="151" spans="1:7" ht="21">
      <c r="A151" s="84" t="str">
        <f>IF(B151&lt;&gt;"",SUBTOTAL(3,$B$6:$B151),"")</f>
        <v/>
      </c>
      <c r="B151" s="76"/>
      <c r="C151" s="76"/>
      <c r="D151" s="76"/>
      <c r="E151" s="77"/>
      <c r="F151" s="76"/>
      <c r="G151" s="76"/>
    </row>
    <row r="152" spans="1:7" ht="21">
      <c r="A152" s="84" t="str">
        <f>IF(B152&lt;&gt;"",SUBTOTAL(3,$B$6:$B152),"")</f>
        <v/>
      </c>
      <c r="B152" s="76"/>
      <c r="C152" s="76"/>
      <c r="D152" s="76"/>
      <c r="E152" s="77"/>
      <c r="F152" s="76"/>
      <c r="G152" s="76"/>
    </row>
    <row r="153" spans="1:7" ht="21">
      <c r="A153" s="84" t="str">
        <f>IF(B153&lt;&gt;"",SUBTOTAL(3,$B$6:$B153),"")</f>
        <v/>
      </c>
      <c r="B153" s="76"/>
      <c r="C153" s="76"/>
      <c r="D153" s="76"/>
      <c r="E153" s="77"/>
      <c r="F153" s="76"/>
      <c r="G153" s="76"/>
    </row>
    <row r="154" spans="1:7" ht="21">
      <c r="A154" s="84" t="str">
        <f>IF(B154&lt;&gt;"",SUBTOTAL(3,$B$6:$B154),"")</f>
        <v/>
      </c>
      <c r="B154" s="76"/>
      <c r="C154" s="76"/>
      <c r="D154" s="76"/>
      <c r="E154" s="77"/>
      <c r="F154" s="76"/>
      <c r="G154" s="76"/>
    </row>
    <row r="155" spans="1:7" ht="21">
      <c r="A155" s="84" t="str">
        <f>IF(B155&lt;&gt;"",SUBTOTAL(3,$B$6:$B155),"")</f>
        <v/>
      </c>
      <c r="B155" s="76"/>
      <c r="C155" s="76"/>
      <c r="D155" s="76"/>
      <c r="E155" s="77"/>
      <c r="F155" s="76"/>
      <c r="G155" s="76"/>
    </row>
    <row r="156" spans="1:7" ht="21">
      <c r="A156" s="84" t="str">
        <f>IF(B156&lt;&gt;"",SUBTOTAL(3,$B$6:$B156),"")</f>
        <v/>
      </c>
      <c r="B156" s="76"/>
      <c r="C156" s="76"/>
      <c r="D156" s="76"/>
      <c r="E156" s="77"/>
      <c r="F156" s="76"/>
      <c r="G156" s="76"/>
    </row>
    <row r="157" spans="1:7" ht="21">
      <c r="A157" s="84" t="str">
        <f>IF(B157&lt;&gt;"",SUBTOTAL(3,$B$6:$B157),"")</f>
        <v/>
      </c>
      <c r="B157" s="76"/>
      <c r="C157" s="76"/>
      <c r="D157" s="76"/>
      <c r="E157" s="77"/>
      <c r="F157" s="76"/>
      <c r="G157" s="76"/>
    </row>
    <row r="158" spans="1:7" ht="21">
      <c r="A158" s="84" t="str">
        <f>IF(B158&lt;&gt;"",SUBTOTAL(3,$B$6:$B158),"")</f>
        <v/>
      </c>
      <c r="B158" s="76"/>
      <c r="C158" s="76"/>
      <c r="D158" s="76"/>
      <c r="E158" s="77"/>
      <c r="F158" s="76"/>
      <c r="G158" s="76"/>
    </row>
    <row r="159" spans="1:7" ht="21">
      <c r="A159" s="84" t="str">
        <f>IF(B159&lt;&gt;"",SUBTOTAL(3,$B$6:$B159),"")</f>
        <v/>
      </c>
      <c r="B159" s="76"/>
      <c r="C159" s="76"/>
      <c r="D159" s="76"/>
      <c r="E159" s="77"/>
      <c r="F159" s="76"/>
      <c r="G159" s="76"/>
    </row>
    <row r="160" spans="1:7" ht="21">
      <c r="A160" s="84" t="str">
        <f>IF(B160&lt;&gt;"",SUBTOTAL(3,$B$6:$B160),"")</f>
        <v/>
      </c>
      <c r="B160" s="76"/>
      <c r="C160" s="76"/>
      <c r="D160" s="76"/>
      <c r="E160" s="77"/>
      <c r="F160" s="76"/>
      <c r="G160" s="76"/>
    </row>
    <row r="161" spans="1:7" ht="21">
      <c r="A161" s="84" t="str">
        <f>IF(B161&lt;&gt;"",SUBTOTAL(3,$B$6:$B161),"")</f>
        <v/>
      </c>
      <c r="B161" s="76"/>
      <c r="C161" s="76"/>
      <c r="D161" s="76"/>
      <c r="E161" s="77"/>
      <c r="F161" s="76"/>
      <c r="G161" s="76"/>
    </row>
    <row r="162" spans="1:7" ht="21">
      <c r="A162" s="84" t="str">
        <f>IF(B162&lt;&gt;"",SUBTOTAL(3,$B$6:$B162),"")</f>
        <v/>
      </c>
      <c r="B162" s="76"/>
      <c r="C162" s="76"/>
      <c r="D162" s="76"/>
      <c r="E162" s="77"/>
      <c r="F162" s="76"/>
      <c r="G162" s="76"/>
    </row>
    <row r="163" spans="1:7" ht="21">
      <c r="A163" s="84" t="str">
        <f>IF(B163&lt;&gt;"",SUBTOTAL(3,$B$6:$B163),"")</f>
        <v/>
      </c>
      <c r="B163" s="76"/>
      <c r="C163" s="76"/>
      <c r="D163" s="76"/>
      <c r="E163" s="77"/>
      <c r="F163" s="76"/>
      <c r="G163" s="76"/>
    </row>
    <row r="164" spans="1:7" ht="21">
      <c r="A164" s="84" t="str">
        <f>IF(B164&lt;&gt;"",SUBTOTAL(3,$B$6:$B164),"")</f>
        <v/>
      </c>
      <c r="B164" s="76"/>
      <c r="C164" s="76"/>
      <c r="D164" s="76"/>
      <c r="E164" s="77"/>
      <c r="F164" s="76"/>
      <c r="G164" s="76"/>
    </row>
    <row r="165" spans="1:7" ht="21">
      <c r="A165" s="84" t="str">
        <f>IF(B165&lt;&gt;"",SUBTOTAL(3,$B$6:$B165),"")</f>
        <v/>
      </c>
      <c r="B165" s="76"/>
      <c r="C165" s="76"/>
      <c r="D165" s="76"/>
      <c r="E165" s="77"/>
      <c r="F165" s="76"/>
      <c r="G165" s="76"/>
    </row>
    <row r="166" spans="1:7" ht="21">
      <c r="A166" s="84" t="str">
        <f>IF(B166&lt;&gt;"",SUBTOTAL(3,$B$6:$B166),"")</f>
        <v/>
      </c>
      <c r="B166" s="76"/>
      <c r="C166" s="76"/>
      <c r="D166" s="76"/>
      <c r="E166" s="77"/>
      <c r="F166" s="76"/>
      <c r="G166" s="76"/>
    </row>
    <row r="167" spans="1:7" ht="21">
      <c r="A167" s="84" t="str">
        <f>IF(B167&lt;&gt;"",SUBTOTAL(3,$B$6:$B167),"")</f>
        <v/>
      </c>
      <c r="B167" s="76"/>
      <c r="C167" s="76"/>
      <c r="D167" s="76"/>
      <c r="E167" s="77"/>
      <c r="F167" s="76"/>
      <c r="G167" s="76"/>
    </row>
    <row r="168" spans="1:7" ht="21">
      <c r="A168" s="84" t="str">
        <f>IF(B168&lt;&gt;"",SUBTOTAL(3,$B$6:$B168),"")</f>
        <v/>
      </c>
      <c r="B168" s="76"/>
      <c r="C168" s="76"/>
      <c r="D168" s="76"/>
      <c r="E168" s="77"/>
      <c r="F168" s="76"/>
      <c r="G168" s="76"/>
    </row>
    <row r="169" spans="1:7" ht="21">
      <c r="A169" s="84" t="str">
        <f>IF(B169&lt;&gt;"",SUBTOTAL(3,$B$6:$B169),"")</f>
        <v/>
      </c>
      <c r="B169" s="76"/>
      <c r="C169" s="76"/>
      <c r="D169" s="76"/>
      <c r="E169" s="77"/>
      <c r="F169" s="76"/>
      <c r="G169" s="76"/>
    </row>
    <row r="170" spans="1:7" ht="21">
      <c r="A170" s="84" t="str">
        <f>IF(B170&lt;&gt;"",SUBTOTAL(3,$B$6:$B170),"")</f>
        <v/>
      </c>
      <c r="B170" s="76"/>
      <c r="C170" s="76"/>
      <c r="D170" s="76"/>
      <c r="E170" s="77"/>
      <c r="F170" s="76"/>
      <c r="G170" s="76"/>
    </row>
    <row r="171" spans="1:7" ht="21">
      <c r="A171" s="84" t="str">
        <f>IF(B171&lt;&gt;"",SUBTOTAL(3,$B$6:$B171),"")</f>
        <v/>
      </c>
      <c r="B171" s="76"/>
      <c r="C171" s="76"/>
      <c r="D171" s="76"/>
      <c r="E171" s="77"/>
      <c r="F171" s="76"/>
      <c r="G171" s="76"/>
    </row>
    <row r="172" spans="1:7" ht="21">
      <c r="A172" s="84" t="str">
        <f>IF(B172&lt;&gt;"",SUBTOTAL(3,$B$6:$B172),"")</f>
        <v/>
      </c>
      <c r="B172" s="76"/>
      <c r="C172" s="76"/>
      <c r="D172" s="76"/>
      <c r="E172" s="77"/>
      <c r="F172" s="76"/>
      <c r="G172" s="76"/>
    </row>
    <row r="173" spans="1:7" ht="21">
      <c r="A173" s="84" t="str">
        <f>IF(B173&lt;&gt;"",SUBTOTAL(3,$B$6:$B173),"")</f>
        <v/>
      </c>
      <c r="B173" s="76"/>
      <c r="C173" s="76"/>
      <c r="D173" s="76"/>
      <c r="E173" s="77"/>
      <c r="F173" s="76"/>
      <c r="G173" s="76"/>
    </row>
    <row r="174" spans="1:7" ht="21">
      <c r="A174" s="84" t="str">
        <f>IF(B174&lt;&gt;"",SUBTOTAL(3,$B$6:$B174),"")</f>
        <v/>
      </c>
      <c r="B174" s="76"/>
      <c r="C174" s="76"/>
      <c r="D174" s="76"/>
      <c r="E174" s="77"/>
      <c r="F174" s="76"/>
      <c r="G174" s="76"/>
    </row>
    <row r="175" spans="1:7" ht="21">
      <c r="A175" s="84" t="str">
        <f>IF(B175&lt;&gt;"",SUBTOTAL(3,$B$6:$B175),"")</f>
        <v/>
      </c>
      <c r="B175" s="76"/>
      <c r="C175" s="76"/>
      <c r="D175" s="76"/>
      <c r="E175" s="77"/>
      <c r="F175" s="76"/>
      <c r="G175" s="76"/>
    </row>
    <row r="176" spans="1:7" ht="21">
      <c r="A176" s="84" t="str">
        <f>IF(B176&lt;&gt;"",SUBTOTAL(3,$B$6:$B176),"")</f>
        <v/>
      </c>
      <c r="B176" s="76"/>
      <c r="C176" s="76"/>
      <c r="D176" s="76"/>
      <c r="E176" s="77"/>
      <c r="F176" s="76"/>
      <c r="G176" s="76"/>
    </row>
    <row r="177" spans="1:7" ht="21">
      <c r="A177" s="84" t="str">
        <f>IF(B177&lt;&gt;"",SUBTOTAL(3,$B$6:$B177),"")</f>
        <v/>
      </c>
      <c r="B177" s="76"/>
      <c r="C177" s="76"/>
      <c r="D177" s="76"/>
      <c r="E177" s="77"/>
      <c r="F177" s="76"/>
      <c r="G177" s="76"/>
    </row>
    <row r="178" spans="1:7" ht="21">
      <c r="A178" s="84" t="str">
        <f>IF(B178&lt;&gt;"",SUBTOTAL(3,$B$6:$B178),"")</f>
        <v/>
      </c>
      <c r="B178" s="76"/>
      <c r="C178" s="76"/>
      <c r="D178" s="76"/>
      <c r="E178" s="77"/>
      <c r="F178" s="76"/>
      <c r="G178" s="76"/>
    </row>
    <row r="179" spans="1:7" ht="21">
      <c r="A179" s="84" t="str">
        <f>IF(B179&lt;&gt;"",SUBTOTAL(3,$B$6:$B179),"")</f>
        <v/>
      </c>
      <c r="B179" s="76"/>
      <c r="C179" s="76"/>
      <c r="D179" s="76"/>
      <c r="E179" s="77"/>
      <c r="F179" s="76"/>
      <c r="G179" s="76"/>
    </row>
    <row r="180" spans="1:7" ht="21">
      <c r="A180" s="84" t="str">
        <f>IF(B180&lt;&gt;"",SUBTOTAL(3,$B$6:$B180),"")</f>
        <v/>
      </c>
      <c r="B180" s="76"/>
      <c r="C180" s="76"/>
      <c r="D180" s="76"/>
      <c r="E180" s="77"/>
      <c r="F180" s="76"/>
      <c r="G180" s="76"/>
    </row>
    <row r="181" spans="1:7" ht="21">
      <c r="A181" s="84" t="str">
        <f>IF(B181&lt;&gt;"",SUBTOTAL(3,$B$6:$B181),"")</f>
        <v/>
      </c>
      <c r="B181" s="76"/>
      <c r="C181" s="76"/>
      <c r="D181" s="76"/>
      <c r="E181" s="77"/>
      <c r="F181" s="76"/>
      <c r="G181" s="76"/>
    </row>
    <row r="182" spans="1:7" ht="21">
      <c r="A182" s="84" t="str">
        <f>IF(B182&lt;&gt;"",SUBTOTAL(3,$B$6:$B182),"")</f>
        <v/>
      </c>
      <c r="B182" s="76"/>
      <c r="C182" s="76"/>
      <c r="D182" s="76"/>
      <c r="E182" s="77"/>
      <c r="F182" s="76"/>
      <c r="G182" s="76"/>
    </row>
    <row r="183" spans="1:7" ht="21">
      <c r="A183" s="84" t="str">
        <f>IF(B183&lt;&gt;"",SUBTOTAL(3,$B$6:$B183),"")</f>
        <v/>
      </c>
      <c r="B183" s="76"/>
      <c r="C183" s="76"/>
      <c r="D183" s="76"/>
      <c r="E183" s="77"/>
      <c r="F183" s="76"/>
      <c r="G183" s="76"/>
    </row>
    <row r="184" spans="1:7" ht="21">
      <c r="A184" s="84" t="str">
        <f>IF(B184&lt;&gt;"",SUBTOTAL(3,$B$6:$B184),"")</f>
        <v/>
      </c>
      <c r="B184" s="76"/>
      <c r="C184" s="76"/>
      <c r="D184" s="76"/>
      <c r="E184" s="77"/>
      <c r="F184" s="76"/>
      <c r="G184" s="76"/>
    </row>
    <row r="185" spans="1:7" ht="21">
      <c r="A185" s="84" t="str">
        <f>IF(B185&lt;&gt;"",SUBTOTAL(3,$B$6:$B185),"")</f>
        <v/>
      </c>
      <c r="B185" s="76"/>
      <c r="C185" s="76"/>
      <c r="D185" s="76"/>
      <c r="E185" s="77"/>
      <c r="F185" s="76"/>
      <c r="G185" s="76"/>
    </row>
    <row r="186" spans="1:7" ht="21">
      <c r="A186" s="84" t="str">
        <f>IF(B186&lt;&gt;"",SUBTOTAL(3,$B$6:$B186),"")</f>
        <v/>
      </c>
      <c r="B186" s="76"/>
      <c r="C186" s="76"/>
      <c r="D186" s="76"/>
      <c r="E186" s="77"/>
      <c r="F186" s="76"/>
      <c r="G186" s="76"/>
    </row>
    <row r="187" spans="1:7" ht="21">
      <c r="A187" s="84" t="str">
        <f>IF(B187&lt;&gt;"",SUBTOTAL(3,$B$6:$B187),"")</f>
        <v/>
      </c>
      <c r="B187" s="76"/>
      <c r="C187" s="76"/>
      <c r="D187" s="76"/>
      <c r="E187" s="77"/>
      <c r="F187" s="76"/>
      <c r="G187" s="76"/>
    </row>
    <row r="188" spans="1:7" ht="21">
      <c r="A188" s="84" t="str">
        <f>IF(B188&lt;&gt;"",SUBTOTAL(3,$B$6:$B188),"")</f>
        <v/>
      </c>
      <c r="B188" s="76"/>
      <c r="C188" s="76"/>
      <c r="D188" s="76"/>
      <c r="E188" s="77"/>
      <c r="F188" s="76"/>
      <c r="G188" s="76"/>
    </row>
    <row r="189" spans="1:7" ht="21">
      <c r="A189" s="84" t="str">
        <f>IF(B189&lt;&gt;"",SUBTOTAL(3,$B$6:$B189),"")</f>
        <v/>
      </c>
      <c r="B189" s="76"/>
      <c r="C189" s="76"/>
      <c r="D189" s="76"/>
      <c r="E189" s="77"/>
      <c r="F189" s="76"/>
      <c r="G189" s="76"/>
    </row>
    <row r="190" spans="1:7" ht="21">
      <c r="A190" s="84" t="str">
        <f>IF(B190&lt;&gt;"",SUBTOTAL(3,$B$6:$B190),"")</f>
        <v/>
      </c>
      <c r="B190" s="76"/>
      <c r="C190" s="76"/>
      <c r="D190" s="76"/>
      <c r="E190" s="77"/>
      <c r="F190" s="76"/>
      <c r="G190" s="76"/>
    </row>
    <row r="191" spans="1:7" ht="21">
      <c r="A191" s="84" t="str">
        <f>IF(B191&lt;&gt;"",SUBTOTAL(3,$B$6:$B191),"")</f>
        <v/>
      </c>
      <c r="B191" s="76"/>
      <c r="C191" s="76"/>
      <c r="D191" s="76"/>
      <c r="E191" s="77"/>
      <c r="F191" s="76"/>
      <c r="G191" s="76"/>
    </row>
    <row r="192" spans="1:7" ht="21">
      <c r="A192" s="84" t="str">
        <f>IF(B192&lt;&gt;"",SUBTOTAL(3,$B$6:$B192),"")</f>
        <v/>
      </c>
      <c r="B192" s="76"/>
      <c r="C192" s="76"/>
      <c r="D192" s="76"/>
      <c r="E192" s="77"/>
      <c r="F192" s="76"/>
      <c r="G192" s="76"/>
    </row>
    <row r="193" spans="1:7" ht="21">
      <c r="A193" s="84" t="str">
        <f>IF(B193&lt;&gt;"",SUBTOTAL(3,$B$6:$B193),"")</f>
        <v/>
      </c>
      <c r="B193" s="76"/>
      <c r="C193" s="76"/>
      <c r="D193" s="76"/>
      <c r="E193" s="77"/>
      <c r="F193" s="76"/>
      <c r="G193" s="76"/>
    </row>
    <row r="194" spans="1:7" ht="21">
      <c r="A194" s="84" t="str">
        <f>IF(B194&lt;&gt;"",SUBTOTAL(3,$B$6:$B194),"")</f>
        <v/>
      </c>
      <c r="B194" s="76"/>
      <c r="C194" s="76"/>
      <c r="D194" s="76"/>
      <c r="E194" s="77"/>
      <c r="F194" s="76"/>
      <c r="G194" s="76"/>
    </row>
    <row r="195" spans="1:7" ht="21">
      <c r="A195" s="84" t="str">
        <f>IF(B195&lt;&gt;"",SUBTOTAL(3,$B$6:$B195),"")</f>
        <v/>
      </c>
      <c r="B195" s="76"/>
      <c r="C195" s="76"/>
      <c r="D195" s="76"/>
      <c r="E195" s="77"/>
      <c r="F195" s="76"/>
      <c r="G195" s="76"/>
    </row>
    <row r="196" spans="1:7" ht="21">
      <c r="A196" s="84" t="str">
        <f>IF(B196&lt;&gt;"",SUBTOTAL(3,$B$6:$B196),"")</f>
        <v/>
      </c>
      <c r="B196" s="76"/>
      <c r="C196" s="76"/>
      <c r="D196" s="76"/>
      <c r="E196" s="77"/>
      <c r="F196" s="76"/>
      <c r="G196" s="76"/>
    </row>
    <row r="197" spans="1:7" ht="21">
      <c r="A197" s="84" t="str">
        <f>IF(B197&lt;&gt;"",SUBTOTAL(3,$B$6:$B197),"")</f>
        <v/>
      </c>
      <c r="B197" s="76"/>
      <c r="C197" s="76"/>
      <c r="D197" s="76"/>
      <c r="E197" s="77"/>
      <c r="F197" s="76"/>
      <c r="G197" s="76"/>
    </row>
    <row r="198" spans="1:7" ht="21">
      <c r="A198" s="84" t="str">
        <f>IF(B198&lt;&gt;"",SUBTOTAL(3,$B$6:$B198),"")</f>
        <v/>
      </c>
      <c r="B198" s="76"/>
      <c r="C198" s="76"/>
      <c r="D198" s="76"/>
      <c r="E198" s="77"/>
      <c r="F198" s="76"/>
      <c r="G198" s="76"/>
    </row>
    <row r="199" spans="1:7" ht="21">
      <c r="A199" s="84" t="str">
        <f>IF(B199&lt;&gt;"",SUBTOTAL(3,$B$6:$B199),"")</f>
        <v/>
      </c>
      <c r="B199" s="76"/>
      <c r="C199" s="76"/>
      <c r="D199" s="76"/>
      <c r="E199" s="77"/>
      <c r="F199" s="76"/>
      <c r="G199" s="76"/>
    </row>
    <row r="200" spans="1:7" ht="21">
      <c r="A200" s="84" t="str">
        <f>IF(B200&lt;&gt;"",SUBTOTAL(3,$B$6:$B200),"")</f>
        <v/>
      </c>
      <c r="B200" s="76"/>
      <c r="C200" s="76"/>
      <c r="D200" s="76"/>
      <c r="E200" s="77"/>
      <c r="F200" s="76"/>
      <c r="G200" s="76"/>
    </row>
    <row r="201" spans="1:7" ht="21">
      <c r="A201" s="84" t="str">
        <f>IF(B201&lt;&gt;"",SUBTOTAL(3,$B$6:$B201),"")</f>
        <v/>
      </c>
      <c r="B201" s="76"/>
      <c r="C201" s="76"/>
      <c r="D201" s="76"/>
      <c r="E201" s="77"/>
      <c r="F201" s="76"/>
      <c r="G201" s="76"/>
    </row>
    <row r="202" spans="1:7" ht="21">
      <c r="A202" s="84" t="str">
        <f>IF(B202&lt;&gt;"",SUBTOTAL(3,$B$6:$B202),"")</f>
        <v/>
      </c>
      <c r="B202" s="76"/>
      <c r="C202" s="76"/>
      <c r="D202" s="76"/>
      <c r="E202" s="77"/>
      <c r="F202" s="76"/>
      <c r="G202" s="76"/>
    </row>
    <row r="203" spans="1:7" ht="21">
      <c r="A203" s="84" t="str">
        <f>IF(B203&lt;&gt;"",SUBTOTAL(3,$B$6:$B203),"")</f>
        <v/>
      </c>
      <c r="B203" s="76"/>
      <c r="C203" s="76"/>
      <c r="D203" s="76"/>
      <c r="E203" s="77"/>
      <c r="F203" s="76"/>
      <c r="G203" s="76"/>
    </row>
    <row r="204" spans="1:7" ht="21">
      <c r="A204" s="84" t="str">
        <f>IF(B204&lt;&gt;"",SUBTOTAL(3,$B$6:$B204),"")</f>
        <v/>
      </c>
      <c r="B204" s="76"/>
      <c r="C204" s="76"/>
      <c r="D204" s="76"/>
      <c r="E204" s="77"/>
      <c r="F204" s="76"/>
      <c r="G204" s="76"/>
    </row>
    <row r="205" spans="1:7" ht="21">
      <c r="A205" s="84" t="str">
        <f>IF(B205&lt;&gt;"",SUBTOTAL(3,$B$6:$B205),"")</f>
        <v/>
      </c>
      <c r="B205" s="76"/>
      <c r="C205" s="76"/>
      <c r="D205" s="76"/>
      <c r="E205" s="77"/>
      <c r="F205" s="76"/>
      <c r="G205" s="76"/>
    </row>
    <row r="206" spans="1:7" ht="21">
      <c r="A206" s="84" t="str">
        <f>IF(B206&lt;&gt;"",SUBTOTAL(3,$B$6:$B206),"")</f>
        <v/>
      </c>
      <c r="B206" s="76"/>
      <c r="C206" s="76"/>
      <c r="D206" s="76"/>
      <c r="E206" s="77"/>
      <c r="F206" s="76"/>
      <c r="G206" s="76"/>
    </row>
    <row r="207" spans="1:7" ht="21">
      <c r="A207" s="84" t="str">
        <f>IF(B207&lt;&gt;"",SUBTOTAL(3,$B$6:$B207),"")</f>
        <v/>
      </c>
      <c r="B207" s="76"/>
      <c r="C207" s="76"/>
      <c r="D207" s="76"/>
      <c r="E207" s="77"/>
      <c r="F207" s="76"/>
      <c r="G207" s="76"/>
    </row>
    <row r="208" spans="1:7" ht="21">
      <c r="A208" s="84" t="str">
        <f>IF(B208&lt;&gt;"",SUBTOTAL(3,$B$6:$B208),"")</f>
        <v/>
      </c>
      <c r="B208" s="76"/>
      <c r="C208" s="76"/>
      <c r="D208" s="76"/>
      <c r="E208" s="77"/>
      <c r="F208" s="76"/>
      <c r="G208" s="76"/>
    </row>
    <row r="209" spans="1:7" ht="21">
      <c r="A209" s="84" t="str">
        <f>IF(B209&lt;&gt;"",SUBTOTAL(3,$B$6:$B209),"")</f>
        <v/>
      </c>
      <c r="B209" s="76"/>
      <c r="C209" s="76"/>
      <c r="D209" s="76"/>
      <c r="E209" s="77"/>
      <c r="F209" s="76"/>
      <c r="G209" s="76"/>
    </row>
    <row r="210" spans="1:7" ht="21">
      <c r="A210" s="84" t="str">
        <f>IF(B210&lt;&gt;"",SUBTOTAL(3,$B$6:$B210),"")</f>
        <v/>
      </c>
      <c r="B210" s="76"/>
      <c r="C210" s="76"/>
      <c r="D210" s="76"/>
      <c r="E210" s="77"/>
      <c r="F210" s="76"/>
      <c r="G210" s="76"/>
    </row>
    <row r="211" spans="1:7" ht="21">
      <c r="A211" s="84" t="str">
        <f>IF(B211&lt;&gt;"",SUBTOTAL(3,$B$6:$B211),"")</f>
        <v/>
      </c>
      <c r="B211" s="76"/>
      <c r="C211" s="76"/>
      <c r="D211" s="76"/>
      <c r="E211" s="77"/>
      <c r="F211" s="76"/>
      <c r="G211" s="76"/>
    </row>
    <row r="212" spans="1:7" ht="21">
      <c r="A212" s="84" t="str">
        <f>IF(B212&lt;&gt;"",SUBTOTAL(3,$B$6:$B212),"")</f>
        <v/>
      </c>
      <c r="B212" s="76"/>
      <c r="C212" s="76"/>
      <c r="D212" s="76"/>
      <c r="E212" s="77"/>
      <c r="F212" s="76"/>
      <c r="G212" s="76"/>
    </row>
    <row r="213" spans="1:7" ht="21">
      <c r="A213" s="84" t="str">
        <f>IF(B213&lt;&gt;"",SUBTOTAL(3,$B$6:$B213),"")</f>
        <v/>
      </c>
      <c r="B213" s="76"/>
      <c r="C213" s="76"/>
      <c r="D213" s="76"/>
      <c r="E213" s="77"/>
      <c r="F213" s="76"/>
      <c r="G213" s="76"/>
    </row>
    <row r="214" spans="1:7" ht="21">
      <c r="A214" s="84" t="str">
        <f>IF(B214&lt;&gt;"",SUBTOTAL(3,$B$6:$B214),"")</f>
        <v/>
      </c>
      <c r="B214" s="76"/>
      <c r="C214" s="76"/>
      <c r="D214" s="76"/>
      <c r="E214" s="77"/>
      <c r="F214" s="76"/>
      <c r="G214" s="76"/>
    </row>
    <row r="215" spans="1:7" ht="21">
      <c r="A215" s="84" t="str">
        <f>IF(B215&lt;&gt;"",SUBTOTAL(3,$B$6:$B215),"")</f>
        <v/>
      </c>
      <c r="B215" s="76"/>
      <c r="C215" s="76"/>
      <c r="D215" s="76"/>
      <c r="E215" s="77"/>
      <c r="F215" s="76"/>
      <c r="G215" s="76"/>
    </row>
    <row r="216" spans="1:7" ht="21">
      <c r="A216" s="84" t="str">
        <f>IF(B216&lt;&gt;"",SUBTOTAL(3,$B$6:$B216),"")</f>
        <v/>
      </c>
      <c r="B216" s="76"/>
      <c r="C216" s="76"/>
      <c r="D216" s="76"/>
      <c r="E216" s="77"/>
      <c r="F216" s="76"/>
      <c r="G216" s="76"/>
    </row>
    <row r="217" spans="1:7" ht="21">
      <c r="A217" s="84" t="str">
        <f>IF(B217&lt;&gt;"",SUBTOTAL(3,$B$6:$B217),"")</f>
        <v/>
      </c>
      <c r="B217" s="76"/>
      <c r="C217" s="76"/>
      <c r="D217" s="76"/>
      <c r="E217" s="77"/>
      <c r="F217" s="76"/>
      <c r="G217" s="76"/>
    </row>
    <row r="218" spans="1:7" ht="21">
      <c r="A218" s="84" t="str">
        <f>IF(B218&lt;&gt;"",SUBTOTAL(3,$B$6:$B218),"")</f>
        <v/>
      </c>
      <c r="B218" s="76"/>
      <c r="C218" s="76"/>
      <c r="D218" s="76"/>
      <c r="E218" s="77"/>
      <c r="F218" s="76"/>
      <c r="G218" s="76"/>
    </row>
    <row r="219" spans="1:7" ht="21">
      <c r="A219" s="84" t="str">
        <f>IF(B219&lt;&gt;"",SUBTOTAL(3,$B$6:$B219),"")</f>
        <v/>
      </c>
      <c r="B219" s="76"/>
      <c r="C219" s="76"/>
      <c r="D219" s="76"/>
      <c r="E219" s="77"/>
      <c r="F219" s="76"/>
      <c r="G219" s="76"/>
    </row>
    <row r="220" spans="1:7" ht="21">
      <c r="A220" s="84" t="str">
        <f>IF(B220&lt;&gt;"",SUBTOTAL(3,$B$6:$B220),"")</f>
        <v/>
      </c>
      <c r="B220" s="76"/>
      <c r="C220" s="76"/>
      <c r="D220" s="76"/>
      <c r="E220" s="77"/>
      <c r="F220" s="76"/>
      <c r="G220" s="76"/>
    </row>
    <row r="221" spans="1:7" ht="21">
      <c r="A221" s="84" t="str">
        <f>IF(B221&lt;&gt;"",SUBTOTAL(3,$B$6:$B221),"")</f>
        <v/>
      </c>
      <c r="B221" s="76"/>
      <c r="C221" s="76"/>
      <c r="D221" s="76"/>
      <c r="E221" s="77"/>
      <c r="F221" s="76"/>
      <c r="G221" s="76"/>
    </row>
    <row r="222" spans="1:7" ht="21">
      <c r="A222" s="84" t="str">
        <f>IF(B222&lt;&gt;"",SUBTOTAL(3,$B$6:$B222),"")</f>
        <v/>
      </c>
      <c r="B222" s="76"/>
      <c r="C222" s="76"/>
      <c r="D222" s="76"/>
      <c r="E222" s="77"/>
      <c r="F222" s="76"/>
      <c r="G222" s="76"/>
    </row>
    <row r="223" spans="1:7" ht="21">
      <c r="A223" s="84" t="str">
        <f>IF(B223&lt;&gt;"",SUBTOTAL(3,$B$6:$B223),"")</f>
        <v/>
      </c>
      <c r="B223" s="76"/>
      <c r="C223" s="76"/>
      <c r="D223" s="76"/>
      <c r="E223" s="77"/>
      <c r="F223" s="76"/>
      <c r="G223" s="76"/>
    </row>
    <row r="224" spans="1:7" ht="21">
      <c r="A224" s="84" t="str">
        <f>IF(B224&lt;&gt;"",SUBTOTAL(3,$B$6:$B224),"")</f>
        <v/>
      </c>
      <c r="B224" s="76"/>
      <c r="C224" s="76"/>
      <c r="D224" s="76"/>
      <c r="E224" s="77"/>
      <c r="F224" s="76"/>
      <c r="G224" s="76"/>
    </row>
    <row r="225" spans="1:7" ht="21">
      <c r="A225" s="84" t="str">
        <f>IF(B225&lt;&gt;"",SUBTOTAL(3,$B$6:$B225),"")</f>
        <v/>
      </c>
      <c r="B225" s="76"/>
      <c r="C225" s="76"/>
      <c r="D225" s="76"/>
      <c r="E225" s="77"/>
      <c r="F225" s="76"/>
      <c r="G225" s="76"/>
    </row>
    <row r="226" spans="1:7" ht="21">
      <c r="A226" s="84" t="str">
        <f>IF(B226&lt;&gt;"",SUBTOTAL(3,$B$6:$B226),"")</f>
        <v/>
      </c>
      <c r="B226" s="76"/>
      <c r="C226" s="76"/>
      <c r="D226" s="76"/>
      <c r="E226" s="77"/>
      <c r="F226" s="76"/>
      <c r="G226" s="76"/>
    </row>
    <row r="227" spans="1:7" ht="21">
      <c r="A227" s="84" t="str">
        <f>IF(B227&lt;&gt;"",SUBTOTAL(3,$B$6:$B227),"")</f>
        <v/>
      </c>
      <c r="B227" s="76"/>
      <c r="C227" s="76"/>
      <c r="D227" s="76"/>
      <c r="E227" s="77"/>
      <c r="F227" s="76"/>
      <c r="G227" s="76"/>
    </row>
    <row r="228" spans="1:7" ht="21">
      <c r="A228" s="84" t="str">
        <f>IF(B228&lt;&gt;"",SUBTOTAL(3,$B$6:$B228),"")</f>
        <v/>
      </c>
      <c r="B228" s="76"/>
      <c r="C228" s="76"/>
      <c r="D228" s="76"/>
      <c r="E228" s="77"/>
      <c r="F228" s="76"/>
      <c r="G228" s="76"/>
    </row>
    <row r="229" spans="1:7" ht="21">
      <c r="A229" s="84" t="str">
        <f>IF(B229&lt;&gt;"",SUBTOTAL(3,$B$6:$B229),"")</f>
        <v/>
      </c>
      <c r="B229" s="76"/>
      <c r="C229" s="76"/>
      <c r="D229" s="76"/>
      <c r="E229" s="77"/>
      <c r="F229" s="76"/>
      <c r="G229" s="76"/>
    </row>
    <row r="230" spans="1:7" ht="21">
      <c r="A230" s="84" t="str">
        <f>IF(B230&lt;&gt;"",SUBTOTAL(3,$B$6:$B230),"")</f>
        <v/>
      </c>
      <c r="B230" s="76"/>
      <c r="C230" s="76"/>
      <c r="D230" s="76"/>
      <c r="E230" s="77"/>
      <c r="F230" s="76"/>
      <c r="G230" s="76"/>
    </row>
    <row r="231" spans="1:7" ht="21">
      <c r="A231" s="84" t="str">
        <f>IF(B231&lt;&gt;"",SUBTOTAL(3,$B$6:$B231),"")</f>
        <v/>
      </c>
      <c r="B231" s="76"/>
      <c r="C231" s="76"/>
      <c r="D231" s="76"/>
      <c r="E231" s="77"/>
      <c r="F231" s="76"/>
      <c r="G231" s="76"/>
    </row>
    <row r="232" spans="1:7" ht="21">
      <c r="A232" s="84" t="str">
        <f>IF(B232&lt;&gt;"",SUBTOTAL(3,$B$6:$B232),"")</f>
        <v/>
      </c>
      <c r="B232" s="76"/>
      <c r="C232" s="76"/>
      <c r="D232" s="76"/>
      <c r="E232" s="77"/>
      <c r="F232" s="76"/>
      <c r="G232" s="76"/>
    </row>
    <row r="233" spans="1:7" ht="21">
      <c r="A233" s="84" t="str">
        <f>IF(B233&lt;&gt;"",SUBTOTAL(3,$B$6:$B233),"")</f>
        <v/>
      </c>
      <c r="B233" s="76"/>
      <c r="C233" s="76"/>
      <c r="D233" s="76"/>
      <c r="E233" s="77"/>
      <c r="F233" s="76"/>
      <c r="G233" s="76"/>
    </row>
    <row r="234" spans="1:7" ht="21">
      <c r="A234" s="84" t="str">
        <f>IF(B234&lt;&gt;"",SUBTOTAL(3,$B$6:$B234),"")</f>
        <v/>
      </c>
      <c r="B234" s="76"/>
      <c r="C234" s="76"/>
      <c r="D234" s="76"/>
      <c r="E234" s="77"/>
      <c r="F234" s="76"/>
      <c r="G234" s="76"/>
    </row>
    <row r="235" spans="1:7" ht="21">
      <c r="A235" s="84" t="str">
        <f>IF(B235&lt;&gt;"",SUBTOTAL(3,$B$6:$B235),"")</f>
        <v/>
      </c>
      <c r="B235" s="76"/>
      <c r="C235" s="76"/>
      <c r="D235" s="76"/>
      <c r="E235" s="77"/>
      <c r="F235" s="76"/>
      <c r="G235" s="76"/>
    </row>
    <row r="236" spans="1:7" ht="21">
      <c r="A236" s="84" t="str">
        <f>IF(B236&lt;&gt;"",SUBTOTAL(3,$B$6:$B236),"")</f>
        <v/>
      </c>
      <c r="B236" s="76"/>
      <c r="C236" s="76"/>
      <c r="D236" s="76"/>
      <c r="E236" s="77"/>
      <c r="F236" s="76"/>
      <c r="G236" s="76"/>
    </row>
    <row r="237" spans="1:7" ht="21">
      <c r="A237" s="84" t="str">
        <f>IF(B237&lt;&gt;"",SUBTOTAL(3,$B$6:$B237),"")</f>
        <v/>
      </c>
      <c r="B237" s="76"/>
      <c r="C237" s="76"/>
      <c r="D237" s="76"/>
      <c r="E237" s="77"/>
      <c r="F237" s="76"/>
      <c r="G237" s="76"/>
    </row>
    <row r="238" spans="1:7" ht="21">
      <c r="A238" s="84" t="str">
        <f>IF(B238&lt;&gt;"",SUBTOTAL(3,$B$6:$B238),"")</f>
        <v/>
      </c>
      <c r="B238" s="76"/>
      <c r="C238" s="76"/>
      <c r="D238" s="76"/>
      <c r="E238" s="77"/>
      <c r="F238" s="76"/>
      <c r="G238" s="76"/>
    </row>
    <row r="239" spans="1:7" ht="21">
      <c r="A239" s="84" t="str">
        <f>IF(B239&lt;&gt;"",SUBTOTAL(3,$B$6:$B239),"")</f>
        <v/>
      </c>
      <c r="B239" s="76"/>
      <c r="C239" s="76"/>
      <c r="D239" s="76"/>
      <c r="E239" s="77"/>
      <c r="F239" s="76"/>
      <c r="G239" s="76"/>
    </row>
    <row r="240" spans="1:7" ht="21">
      <c r="A240" s="84" t="str">
        <f>IF(B240&lt;&gt;"",SUBTOTAL(3,$B$6:$B240),"")</f>
        <v/>
      </c>
      <c r="B240" s="76"/>
      <c r="C240" s="76"/>
      <c r="D240" s="76"/>
      <c r="E240" s="77"/>
      <c r="F240" s="76"/>
      <c r="G240" s="76"/>
    </row>
    <row r="241" spans="1:7" ht="21">
      <c r="A241" s="84" t="str">
        <f>IF(B241&lt;&gt;"",SUBTOTAL(3,$B$6:$B241),"")</f>
        <v/>
      </c>
      <c r="B241" s="76"/>
      <c r="C241" s="76"/>
      <c r="D241" s="76"/>
      <c r="E241" s="77"/>
      <c r="F241" s="76"/>
      <c r="G241" s="76"/>
    </row>
    <row r="242" spans="1:7" ht="21">
      <c r="A242" s="84" t="str">
        <f>IF(B242&lt;&gt;"",SUBTOTAL(3,$B$6:$B242),"")</f>
        <v/>
      </c>
      <c r="B242" s="76"/>
      <c r="C242" s="76"/>
      <c r="D242" s="76"/>
      <c r="E242" s="77"/>
      <c r="F242" s="76"/>
      <c r="G242" s="76"/>
    </row>
    <row r="243" spans="1:7" ht="21">
      <c r="A243" s="84" t="str">
        <f>IF(B243&lt;&gt;"",SUBTOTAL(3,$B$6:$B243),"")</f>
        <v/>
      </c>
      <c r="B243" s="76"/>
      <c r="C243" s="76"/>
      <c r="D243" s="76"/>
      <c r="E243" s="77"/>
      <c r="F243" s="76"/>
      <c r="G243" s="76"/>
    </row>
    <row r="244" spans="1:7" ht="21">
      <c r="A244" s="84" t="str">
        <f>IF(B244&lt;&gt;"",SUBTOTAL(3,$B$6:$B244),"")</f>
        <v/>
      </c>
      <c r="B244" s="76"/>
      <c r="C244" s="76"/>
      <c r="D244" s="76"/>
      <c r="E244" s="77"/>
      <c r="F244" s="76"/>
      <c r="G244" s="76"/>
    </row>
    <row r="245" spans="1:7" ht="21">
      <c r="A245" s="84" t="str">
        <f>IF(B245&lt;&gt;"",SUBTOTAL(3,$B$6:$B245),"")</f>
        <v/>
      </c>
      <c r="B245" s="76"/>
      <c r="C245" s="76"/>
      <c r="D245" s="76"/>
      <c r="E245" s="77"/>
      <c r="F245" s="76"/>
      <c r="G245" s="76"/>
    </row>
    <row r="246" spans="1:7" ht="21">
      <c r="A246" s="84" t="str">
        <f>IF(B246&lt;&gt;"",SUBTOTAL(3,$B$6:$B246),"")</f>
        <v/>
      </c>
      <c r="B246" s="76"/>
      <c r="C246" s="76"/>
      <c r="D246" s="76"/>
      <c r="E246" s="77"/>
      <c r="F246" s="76"/>
      <c r="G246" s="76"/>
    </row>
    <row r="247" spans="1:7" ht="21">
      <c r="A247" s="84" t="str">
        <f>IF(B247&lt;&gt;"",SUBTOTAL(3,$B$6:$B247),"")</f>
        <v/>
      </c>
      <c r="B247" s="76"/>
      <c r="C247" s="76"/>
      <c r="D247" s="76"/>
      <c r="E247" s="77"/>
      <c r="F247" s="76"/>
      <c r="G247" s="76"/>
    </row>
    <row r="248" spans="1:7" ht="21">
      <c r="A248" s="84" t="str">
        <f>IF(B248&lt;&gt;"",SUBTOTAL(3,$B$6:$B248),"")</f>
        <v/>
      </c>
      <c r="B248" s="76"/>
      <c r="C248" s="76"/>
      <c r="D248" s="76"/>
      <c r="E248" s="77"/>
      <c r="F248" s="76"/>
      <c r="G248" s="76"/>
    </row>
    <row r="249" spans="1:7" ht="21">
      <c r="A249" s="84" t="str">
        <f>IF(B249&lt;&gt;"",SUBTOTAL(3,$B$6:$B249),"")</f>
        <v/>
      </c>
      <c r="B249" s="76"/>
      <c r="C249" s="76"/>
      <c r="D249" s="76"/>
      <c r="E249" s="77"/>
      <c r="F249" s="76"/>
      <c r="G249" s="76"/>
    </row>
    <row r="250" spans="1:7" ht="21">
      <c r="A250" s="84" t="str">
        <f>IF(B250&lt;&gt;"",SUBTOTAL(3,$B$6:$B250),"")</f>
        <v/>
      </c>
      <c r="B250" s="76"/>
      <c r="C250" s="76"/>
      <c r="D250" s="76"/>
      <c r="E250" s="77"/>
      <c r="F250" s="76"/>
      <c r="G250" s="76"/>
    </row>
    <row r="251" spans="1:7" ht="21">
      <c r="A251" s="84" t="str">
        <f>IF(B251&lt;&gt;"",SUBTOTAL(3,$B$6:$B251),"")</f>
        <v/>
      </c>
      <c r="B251" s="76"/>
      <c r="C251" s="76"/>
      <c r="D251" s="76"/>
      <c r="E251" s="77"/>
      <c r="F251" s="76"/>
      <c r="G251" s="76"/>
    </row>
    <row r="252" spans="1:7" ht="21">
      <c r="A252" s="84" t="str">
        <f>IF(B252&lt;&gt;"",SUBTOTAL(3,$B$6:$B252),"")</f>
        <v/>
      </c>
      <c r="B252" s="76"/>
      <c r="C252" s="76"/>
      <c r="D252" s="76"/>
      <c r="E252" s="77"/>
      <c r="F252" s="76"/>
      <c r="G252" s="76"/>
    </row>
    <row r="253" spans="1:7" ht="21">
      <c r="A253" s="84" t="str">
        <f>IF(B253&lt;&gt;"",SUBTOTAL(3,$B$6:$B253),"")</f>
        <v/>
      </c>
      <c r="B253" s="76"/>
      <c r="C253" s="76"/>
      <c r="D253" s="76"/>
      <c r="E253" s="77"/>
      <c r="F253" s="76"/>
      <c r="G253" s="76"/>
    </row>
    <row r="254" spans="1:7" ht="21">
      <c r="A254" s="84" t="str">
        <f>IF(B254&lt;&gt;"",SUBTOTAL(3,$B$6:$B254),"")</f>
        <v/>
      </c>
      <c r="B254" s="76"/>
      <c r="C254" s="76"/>
      <c r="D254" s="76"/>
      <c r="E254" s="77"/>
      <c r="F254" s="76"/>
      <c r="G254" s="76"/>
    </row>
    <row r="255" spans="1:7" ht="21">
      <c r="A255" s="84" t="str">
        <f>IF(B255&lt;&gt;"",SUBTOTAL(3,$B$6:$B255),"")</f>
        <v/>
      </c>
      <c r="B255" s="76"/>
      <c r="C255" s="76"/>
      <c r="D255" s="76"/>
      <c r="E255" s="77"/>
      <c r="F255" s="76"/>
      <c r="G255" s="76"/>
    </row>
    <row r="256" spans="1:7" ht="21">
      <c r="A256" s="84" t="str">
        <f>IF(B256&lt;&gt;"",SUBTOTAL(3,$B$6:$B256),"")</f>
        <v/>
      </c>
      <c r="B256" s="76"/>
      <c r="C256" s="76"/>
      <c r="D256" s="76"/>
      <c r="E256" s="77"/>
      <c r="F256" s="76"/>
      <c r="G256" s="76"/>
    </row>
    <row r="257" spans="1:7" ht="21">
      <c r="A257" s="84" t="str">
        <f>IF(B257&lt;&gt;"",SUBTOTAL(3,$B$6:$B257),"")</f>
        <v/>
      </c>
      <c r="B257" s="76"/>
      <c r="C257" s="76"/>
      <c r="D257" s="76"/>
      <c r="E257" s="77"/>
      <c r="F257" s="76"/>
      <c r="G257" s="76"/>
    </row>
    <row r="258" spans="1:7" ht="21">
      <c r="A258" s="84" t="str">
        <f>IF(B258&lt;&gt;"",SUBTOTAL(3,$B$6:$B258),"")</f>
        <v/>
      </c>
      <c r="B258" s="76"/>
      <c r="C258" s="76"/>
      <c r="D258" s="76"/>
      <c r="E258" s="77"/>
      <c r="F258" s="76"/>
      <c r="G258" s="76"/>
    </row>
    <row r="259" spans="1:7" ht="21">
      <c r="A259" s="84" t="str">
        <f>IF(B259&lt;&gt;"",SUBTOTAL(3,$B$6:$B259),"")</f>
        <v/>
      </c>
      <c r="B259" s="76"/>
      <c r="C259" s="76"/>
      <c r="D259" s="76"/>
      <c r="E259" s="77"/>
      <c r="F259" s="76"/>
      <c r="G259" s="76"/>
    </row>
    <row r="260" spans="1:7" ht="21">
      <c r="A260" s="84" t="str">
        <f>IF(B260&lt;&gt;"",SUBTOTAL(3,$B$6:$B260),"")</f>
        <v/>
      </c>
      <c r="B260" s="76"/>
      <c r="C260" s="76"/>
      <c r="D260" s="76"/>
      <c r="E260" s="77"/>
      <c r="F260" s="76"/>
      <c r="G260" s="76"/>
    </row>
    <row r="261" spans="1:7" ht="21">
      <c r="A261" s="84" t="str">
        <f>IF(B261&lt;&gt;"",SUBTOTAL(3,$B$6:$B261),"")</f>
        <v/>
      </c>
      <c r="B261" s="76"/>
      <c r="C261" s="76"/>
      <c r="D261" s="76"/>
      <c r="E261" s="77"/>
      <c r="F261" s="76"/>
      <c r="G261" s="76"/>
    </row>
    <row r="262" spans="1:7" ht="21">
      <c r="A262" s="84" t="str">
        <f>IF(B262&lt;&gt;"",SUBTOTAL(3,$B$6:$B262),"")</f>
        <v/>
      </c>
      <c r="B262" s="76"/>
      <c r="C262" s="76"/>
      <c r="D262" s="76"/>
      <c r="E262" s="77"/>
      <c r="F262" s="76"/>
      <c r="G262" s="76"/>
    </row>
    <row r="263" spans="1:7" ht="21">
      <c r="A263" s="84" t="str">
        <f>IF(B263&lt;&gt;"",SUBTOTAL(3,$B$6:$B263),"")</f>
        <v/>
      </c>
      <c r="B263" s="76"/>
      <c r="C263" s="76"/>
      <c r="D263" s="76"/>
      <c r="E263" s="77"/>
      <c r="F263" s="76"/>
      <c r="G263" s="76"/>
    </row>
    <row r="264" spans="1:7" ht="21">
      <c r="A264" s="84" t="str">
        <f>IF(B264&lt;&gt;"",SUBTOTAL(3,$B$6:$B264),"")</f>
        <v/>
      </c>
      <c r="B264" s="76"/>
      <c r="C264" s="76"/>
      <c r="D264" s="76"/>
      <c r="E264" s="77"/>
      <c r="F264" s="76"/>
      <c r="G264" s="76"/>
    </row>
    <row r="265" spans="1:7" ht="21">
      <c r="A265" s="84" t="str">
        <f>IF(B265&lt;&gt;"",SUBTOTAL(3,$B$6:$B265),"")</f>
        <v/>
      </c>
      <c r="B265" s="76"/>
      <c r="C265" s="76"/>
      <c r="D265" s="76"/>
      <c r="E265" s="77"/>
      <c r="F265" s="76"/>
      <c r="G265" s="76"/>
    </row>
    <row r="266" spans="1:7" ht="21">
      <c r="A266" s="84" t="str">
        <f>IF(B266&lt;&gt;"",SUBTOTAL(3,$B$6:$B266),"")</f>
        <v/>
      </c>
      <c r="B266" s="76"/>
      <c r="C266" s="76"/>
      <c r="D266" s="76"/>
      <c r="E266" s="77"/>
      <c r="F266" s="76"/>
      <c r="G266" s="76"/>
    </row>
    <row r="267" spans="1:7" ht="21">
      <c r="A267" s="84" t="str">
        <f>IF(B267&lt;&gt;"",SUBTOTAL(3,$B$6:$B267),"")</f>
        <v/>
      </c>
      <c r="B267" s="76"/>
      <c r="C267" s="76"/>
      <c r="D267" s="76"/>
      <c r="E267" s="77"/>
      <c r="F267" s="76"/>
      <c r="G267" s="76"/>
    </row>
    <row r="268" spans="1:7" ht="21">
      <c r="A268" s="84" t="str">
        <f>IF(B268&lt;&gt;"",SUBTOTAL(3,$B$6:$B268),"")</f>
        <v/>
      </c>
      <c r="B268" s="76"/>
      <c r="C268" s="76"/>
      <c r="D268" s="76"/>
      <c r="E268" s="77"/>
      <c r="F268" s="76"/>
      <c r="G268" s="76"/>
    </row>
    <row r="269" spans="1:7" ht="21">
      <c r="A269" s="84" t="str">
        <f>IF(B269&lt;&gt;"",SUBTOTAL(3,$B$6:$B269),"")</f>
        <v/>
      </c>
      <c r="B269" s="76"/>
      <c r="C269" s="76"/>
      <c r="D269" s="76"/>
      <c r="E269" s="77"/>
      <c r="F269" s="76"/>
      <c r="G269" s="76"/>
    </row>
    <row r="270" spans="1:7" ht="21">
      <c r="A270" s="84" t="str">
        <f>IF(B270&lt;&gt;"",SUBTOTAL(3,$B$6:$B270),"")</f>
        <v/>
      </c>
      <c r="B270" s="76"/>
      <c r="C270" s="76"/>
      <c r="D270" s="76"/>
      <c r="E270" s="77"/>
      <c r="F270" s="76"/>
      <c r="G270" s="76"/>
    </row>
    <row r="271" spans="1:7" ht="21">
      <c r="A271" s="84" t="str">
        <f>IF(B271&lt;&gt;"",SUBTOTAL(3,$B$6:$B271),"")</f>
        <v/>
      </c>
      <c r="B271" s="76"/>
      <c r="C271" s="76"/>
      <c r="D271" s="76"/>
      <c r="E271" s="77"/>
      <c r="F271" s="76"/>
      <c r="G271" s="76"/>
    </row>
    <row r="272" spans="1:7" ht="21">
      <c r="A272" s="84" t="str">
        <f>IF(B272&lt;&gt;"",SUBTOTAL(3,$B$6:$B272),"")</f>
        <v/>
      </c>
      <c r="B272" s="76"/>
      <c r="C272" s="76"/>
      <c r="D272" s="76"/>
      <c r="E272" s="77"/>
      <c r="F272" s="76"/>
      <c r="G272" s="76"/>
    </row>
    <row r="273" spans="1:7" ht="21">
      <c r="A273" s="84" t="str">
        <f>IF(B273&lt;&gt;"",SUBTOTAL(3,$B$6:$B273),"")</f>
        <v/>
      </c>
      <c r="B273" s="76"/>
      <c r="C273" s="76"/>
      <c r="D273" s="76"/>
      <c r="E273" s="77"/>
      <c r="F273" s="76"/>
      <c r="G273" s="76"/>
    </row>
    <row r="274" spans="1:7" ht="21">
      <c r="A274" s="84" t="str">
        <f>IF(B274&lt;&gt;"",SUBTOTAL(3,$B$6:$B274),"")</f>
        <v/>
      </c>
      <c r="B274" s="76"/>
      <c r="C274" s="76"/>
      <c r="D274" s="76"/>
      <c r="E274" s="77"/>
      <c r="F274" s="76"/>
      <c r="G274" s="76"/>
    </row>
    <row r="275" spans="1:7" ht="21">
      <c r="A275" s="84" t="str">
        <f>IF(B275&lt;&gt;"",SUBTOTAL(3,$B$6:$B275),"")</f>
        <v/>
      </c>
      <c r="B275" s="76"/>
      <c r="C275" s="76"/>
      <c r="D275" s="76"/>
      <c r="E275" s="77"/>
      <c r="F275" s="76"/>
      <c r="G275" s="76"/>
    </row>
    <row r="276" spans="1:7" ht="21">
      <c r="A276" s="84" t="str">
        <f>IF(B276&lt;&gt;"",SUBTOTAL(3,$B$6:$B276),"")</f>
        <v/>
      </c>
      <c r="B276" s="76"/>
      <c r="C276" s="76"/>
      <c r="D276" s="76"/>
      <c r="E276" s="77"/>
      <c r="F276" s="76"/>
      <c r="G276" s="76"/>
    </row>
    <row r="277" spans="1:7" ht="21">
      <c r="A277" s="84" t="str">
        <f>IF(B277&lt;&gt;"",SUBTOTAL(3,$B$6:$B277),"")</f>
        <v/>
      </c>
      <c r="B277" s="76"/>
      <c r="C277" s="76"/>
      <c r="D277" s="76"/>
      <c r="E277" s="77"/>
      <c r="F277" s="76"/>
      <c r="G277" s="76"/>
    </row>
    <row r="278" spans="1:7" ht="21">
      <c r="A278" s="84" t="str">
        <f>IF(B278&lt;&gt;"",SUBTOTAL(3,$B$6:$B278),"")</f>
        <v/>
      </c>
      <c r="B278" s="76"/>
      <c r="C278" s="76"/>
      <c r="D278" s="76"/>
      <c r="E278" s="77"/>
      <c r="F278" s="76"/>
      <c r="G278" s="76"/>
    </row>
    <row r="279" spans="1:7" ht="21">
      <c r="A279" s="84" t="str">
        <f>IF(B279&lt;&gt;"",SUBTOTAL(3,$B$6:$B279),"")</f>
        <v/>
      </c>
      <c r="B279" s="76"/>
      <c r="C279" s="76"/>
      <c r="D279" s="76"/>
      <c r="E279" s="77"/>
      <c r="F279" s="76"/>
      <c r="G279" s="76"/>
    </row>
    <row r="280" spans="1:7" ht="21">
      <c r="A280" s="84" t="str">
        <f>IF(B280&lt;&gt;"",SUBTOTAL(3,$B$6:$B280),"")</f>
        <v/>
      </c>
      <c r="B280" s="76"/>
      <c r="C280" s="76"/>
      <c r="D280" s="76"/>
      <c r="E280" s="77"/>
      <c r="F280" s="76"/>
      <c r="G280" s="76"/>
    </row>
    <row r="281" spans="1:7" ht="21">
      <c r="A281" s="84" t="str">
        <f>IF(B281&lt;&gt;"",SUBTOTAL(3,$B$6:$B281),"")</f>
        <v/>
      </c>
      <c r="B281" s="76"/>
      <c r="C281" s="76"/>
      <c r="D281" s="76"/>
      <c r="E281" s="77"/>
      <c r="F281" s="76"/>
      <c r="G281" s="76"/>
    </row>
    <row r="282" spans="1:7" ht="21">
      <c r="A282" s="84" t="str">
        <f>IF(B282&lt;&gt;"",SUBTOTAL(3,$B$6:$B282),"")</f>
        <v/>
      </c>
      <c r="B282" s="76"/>
      <c r="C282" s="76"/>
      <c r="D282" s="76"/>
      <c r="E282" s="77"/>
      <c r="F282" s="76"/>
      <c r="G282" s="76"/>
    </row>
    <row r="283" spans="1:7" ht="21">
      <c r="A283" s="84" t="str">
        <f>IF(B283&lt;&gt;"",SUBTOTAL(3,$B$6:$B283),"")</f>
        <v/>
      </c>
      <c r="B283" s="76"/>
      <c r="C283" s="76"/>
      <c r="D283" s="76"/>
      <c r="E283" s="77"/>
      <c r="F283" s="76"/>
      <c r="G283" s="76"/>
    </row>
    <row r="284" spans="1:7" ht="21">
      <c r="A284" s="84" t="str">
        <f>IF(B284&lt;&gt;"",SUBTOTAL(3,$B$6:$B284),"")</f>
        <v/>
      </c>
      <c r="B284" s="76"/>
      <c r="C284" s="76"/>
      <c r="D284" s="76"/>
      <c r="E284" s="77"/>
      <c r="F284" s="76"/>
      <c r="G284" s="76"/>
    </row>
    <row r="285" spans="1:7" ht="21">
      <c r="A285" s="84" t="str">
        <f>IF(B285&lt;&gt;"",SUBTOTAL(3,$B$6:$B285),"")</f>
        <v/>
      </c>
      <c r="B285" s="76"/>
      <c r="C285" s="76"/>
      <c r="D285" s="76"/>
      <c r="E285" s="77"/>
      <c r="F285" s="76"/>
      <c r="G285" s="76"/>
    </row>
    <row r="286" spans="1:7" ht="21">
      <c r="A286" s="84" t="str">
        <f>IF(B286&lt;&gt;"",SUBTOTAL(3,$B$6:$B286),"")</f>
        <v/>
      </c>
      <c r="B286" s="76"/>
      <c r="C286" s="76"/>
      <c r="D286" s="76"/>
      <c r="E286" s="77"/>
      <c r="F286" s="76"/>
      <c r="G286" s="76"/>
    </row>
    <row r="287" spans="1:7" ht="21">
      <c r="A287" s="84" t="str">
        <f>IF(B287&lt;&gt;"",SUBTOTAL(3,$B$6:$B287),"")</f>
        <v/>
      </c>
      <c r="B287" s="76"/>
      <c r="C287" s="76"/>
      <c r="D287" s="76"/>
      <c r="E287" s="77"/>
      <c r="F287" s="76"/>
      <c r="G287" s="76"/>
    </row>
    <row r="288" spans="1:7" ht="21">
      <c r="A288" s="84" t="str">
        <f>IF(B288&lt;&gt;"",SUBTOTAL(3,$B$6:$B288),"")</f>
        <v/>
      </c>
      <c r="B288" s="76"/>
      <c r="C288" s="76"/>
      <c r="D288" s="76"/>
      <c r="E288" s="77"/>
      <c r="F288" s="76"/>
      <c r="G288" s="76"/>
    </row>
    <row r="289" spans="1:7" ht="21">
      <c r="A289" s="84" t="str">
        <f>IF(B289&lt;&gt;"",SUBTOTAL(3,$B$6:$B289),"")</f>
        <v/>
      </c>
      <c r="B289" s="76"/>
      <c r="C289" s="76"/>
      <c r="D289" s="76"/>
      <c r="E289" s="77"/>
      <c r="F289" s="76"/>
      <c r="G289" s="76"/>
    </row>
    <row r="290" spans="1:7" ht="21">
      <c r="A290" s="84" t="str">
        <f>IF(B290&lt;&gt;"",SUBTOTAL(3,$B$6:$B290),"")</f>
        <v/>
      </c>
      <c r="B290" s="76"/>
      <c r="C290" s="76"/>
      <c r="D290" s="76"/>
      <c r="E290" s="77"/>
      <c r="F290" s="76"/>
      <c r="G290" s="76"/>
    </row>
    <row r="291" spans="1:7" ht="21">
      <c r="A291" s="84" t="str">
        <f>IF(B291&lt;&gt;"",SUBTOTAL(3,$B$6:$B291),"")</f>
        <v/>
      </c>
      <c r="B291" s="76"/>
      <c r="C291" s="76"/>
      <c r="D291" s="76"/>
      <c r="E291" s="77"/>
      <c r="F291" s="76"/>
      <c r="G291" s="76"/>
    </row>
    <row r="292" spans="1:7" ht="21">
      <c r="A292" s="84" t="str">
        <f>IF(B292&lt;&gt;"",SUBTOTAL(3,$B$6:$B292),"")</f>
        <v/>
      </c>
      <c r="B292" s="76"/>
      <c r="C292" s="76"/>
      <c r="D292" s="76"/>
      <c r="E292" s="77"/>
      <c r="F292" s="76"/>
      <c r="G292" s="76"/>
    </row>
    <row r="293" spans="1:7" ht="21">
      <c r="A293" s="84" t="str">
        <f>IF(B293&lt;&gt;"",SUBTOTAL(3,$B$6:$B293),"")</f>
        <v/>
      </c>
      <c r="B293" s="76"/>
      <c r="C293" s="76"/>
      <c r="D293" s="76"/>
      <c r="E293" s="77"/>
      <c r="F293" s="76"/>
      <c r="G293" s="76"/>
    </row>
    <row r="294" spans="1:7" ht="21">
      <c r="A294" s="84" t="str">
        <f>IF(B294&lt;&gt;"",SUBTOTAL(3,$B$6:$B294),"")</f>
        <v/>
      </c>
      <c r="B294" s="76"/>
      <c r="C294" s="76"/>
      <c r="D294" s="76"/>
      <c r="E294" s="77"/>
      <c r="F294" s="76"/>
      <c r="G294" s="76"/>
    </row>
    <row r="295" spans="1:7" ht="21">
      <c r="A295" s="84" t="str">
        <f>IF(B295&lt;&gt;"",SUBTOTAL(3,$B$6:$B295),"")</f>
        <v/>
      </c>
      <c r="B295" s="76"/>
      <c r="C295" s="76"/>
      <c r="D295" s="76"/>
      <c r="E295" s="77"/>
      <c r="F295" s="76"/>
      <c r="G295" s="76"/>
    </row>
    <row r="296" spans="1:7" ht="21">
      <c r="A296" s="84" t="str">
        <f>IF(B296&lt;&gt;"",SUBTOTAL(3,$B$6:$B296),"")</f>
        <v/>
      </c>
      <c r="B296" s="76"/>
      <c r="C296" s="76"/>
      <c r="D296" s="76"/>
      <c r="E296" s="77"/>
      <c r="F296" s="76"/>
      <c r="G296" s="76"/>
    </row>
    <row r="297" spans="1:7" ht="21">
      <c r="A297" s="84" t="str">
        <f>IF(B297&lt;&gt;"",SUBTOTAL(3,$B$6:$B297),"")</f>
        <v/>
      </c>
      <c r="B297" s="76"/>
      <c r="C297" s="76"/>
      <c r="D297" s="76"/>
      <c r="E297" s="77"/>
      <c r="F297" s="76"/>
      <c r="G297" s="76"/>
    </row>
    <row r="298" spans="1:7" ht="21">
      <c r="A298" s="84" t="str">
        <f>IF(B298&lt;&gt;"",SUBTOTAL(3,$B$6:$B298),"")</f>
        <v/>
      </c>
      <c r="B298" s="76"/>
      <c r="C298" s="76"/>
      <c r="D298" s="76"/>
      <c r="E298" s="77"/>
      <c r="F298" s="76"/>
      <c r="G298" s="76"/>
    </row>
    <row r="299" spans="1:7" ht="21">
      <c r="A299" s="84" t="str">
        <f>IF(B299&lt;&gt;"",SUBTOTAL(3,$B$6:$B299),"")</f>
        <v/>
      </c>
      <c r="B299" s="76"/>
      <c r="C299" s="76"/>
      <c r="D299" s="76"/>
      <c r="E299" s="77"/>
      <c r="F299" s="76"/>
      <c r="G299" s="76"/>
    </row>
    <row r="300" spans="1:7" ht="21">
      <c r="A300" s="84" t="str">
        <f>IF(B300&lt;&gt;"",SUBTOTAL(3,$B$6:$B300),"")</f>
        <v/>
      </c>
      <c r="B300" s="76"/>
      <c r="C300" s="76"/>
      <c r="D300" s="76"/>
      <c r="E300" s="77"/>
      <c r="F300" s="76"/>
      <c r="G300" s="76"/>
    </row>
    <row r="301" spans="1:7" ht="21">
      <c r="A301" s="84" t="str">
        <f>IF(B301&lt;&gt;"",SUBTOTAL(3,$B$6:$B301),"")</f>
        <v/>
      </c>
      <c r="B301" s="76"/>
      <c r="C301" s="76"/>
      <c r="D301" s="76"/>
      <c r="E301" s="77"/>
      <c r="F301" s="76"/>
      <c r="G301" s="76"/>
    </row>
    <row r="302" spans="1:7" ht="21">
      <c r="A302" s="84" t="str">
        <f>IF(B302&lt;&gt;"",SUBTOTAL(3,$B$6:$B302),"")</f>
        <v/>
      </c>
      <c r="B302" s="76"/>
      <c r="C302" s="76"/>
      <c r="D302" s="76"/>
      <c r="E302" s="77"/>
      <c r="F302" s="76"/>
      <c r="G302" s="76"/>
    </row>
    <row r="303" spans="1:7" ht="21">
      <c r="A303" s="84" t="str">
        <f>IF(B303&lt;&gt;"",SUBTOTAL(3,$B$6:$B303),"")</f>
        <v/>
      </c>
      <c r="B303" s="76"/>
      <c r="C303" s="76"/>
      <c r="D303" s="76"/>
      <c r="E303" s="77"/>
      <c r="F303" s="76"/>
      <c r="G303" s="76"/>
    </row>
    <row r="304" spans="1:7" ht="21">
      <c r="A304" s="84" t="str">
        <f>IF(B304&lt;&gt;"",SUBTOTAL(3,$B$6:$B304),"")</f>
        <v/>
      </c>
      <c r="B304" s="76"/>
      <c r="C304" s="76"/>
      <c r="D304" s="76"/>
      <c r="E304" s="77"/>
      <c r="F304" s="76"/>
      <c r="G304" s="76"/>
    </row>
    <row r="305" spans="1:7" ht="21">
      <c r="A305" s="84" t="str">
        <f>IF(B305&lt;&gt;"",SUBTOTAL(3,$B$6:$B305),"")</f>
        <v/>
      </c>
      <c r="B305" s="76"/>
      <c r="C305" s="76"/>
      <c r="D305" s="76"/>
      <c r="E305" s="77"/>
      <c r="F305" s="76"/>
      <c r="G305" s="76"/>
    </row>
    <row r="306" spans="1:7" ht="21">
      <c r="A306" s="84" t="str">
        <f>IF(B306&lt;&gt;"",SUBTOTAL(3,$B$6:$B306),"")</f>
        <v/>
      </c>
      <c r="B306" s="76"/>
      <c r="C306" s="76"/>
      <c r="D306" s="76"/>
      <c r="E306" s="77"/>
      <c r="F306" s="76"/>
      <c r="G306" s="76"/>
    </row>
    <row r="307" spans="1:7" ht="21">
      <c r="A307" s="84" t="str">
        <f>IF(B307&lt;&gt;"",SUBTOTAL(3,$B$6:$B307),"")</f>
        <v/>
      </c>
      <c r="B307" s="76"/>
      <c r="C307" s="76"/>
      <c r="D307" s="76"/>
      <c r="E307" s="77"/>
      <c r="F307" s="76"/>
      <c r="G307" s="76"/>
    </row>
    <row r="308" spans="1:7" ht="21">
      <c r="A308" s="84" t="str">
        <f>IF(B308&lt;&gt;"",SUBTOTAL(3,$B$6:$B308),"")</f>
        <v/>
      </c>
      <c r="B308" s="76"/>
      <c r="C308" s="76"/>
      <c r="D308" s="76"/>
      <c r="E308" s="77"/>
      <c r="F308" s="76"/>
      <c r="G308" s="76"/>
    </row>
    <row r="309" spans="1:7" ht="21">
      <c r="A309" s="84" t="str">
        <f>IF(B309&lt;&gt;"",SUBTOTAL(3,$B$6:$B309),"")</f>
        <v/>
      </c>
      <c r="B309" s="76"/>
      <c r="C309" s="76"/>
      <c r="D309" s="76"/>
      <c r="E309" s="77"/>
      <c r="F309" s="76"/>
      <c r="G309" s="76"/>
    </row>
    <row r="310" spans="1:7" ht="21">
      <c r="A310" s="84" t="str">
        <f>IF(B310&lt;&gt;"",SUBTOTAL(3,$B$6:$B310),"")</f>
        <v/>
      </c>
      <c r="B310" s="76"/>
      <c r="C310" s="76"/>
      <c r="D310" s="76"/>
      <c r="E310" s="77"/>
      <c r="F310" s="76"/>
      <c r="G310" s="76"/>
    </row>
    <row r="311" spans="1:7" ht="21">
      <c r="A311" s="84" t="str">
        <f>IF(B311&lt;&gt;"",SUBTOTAL(3,$B$6:$B311),"")</f>
        <v/>
      </c>
      <c r="B311" s="76"/>
      <c r="C311" s="76"/>
      <c r="D311" s="76"/>
      <c r="E311" s="77"/>
      <c r="F311" s="76"/>
      <c r="G311" s="76"/>
    </row>
    <row r="312" spans="1:7" ht="21">
      <c r="A312" s="84" t="str">
        <f>IF(B312&lt;&gt;"",SUBTOTAL(3,$B$6:$B312),"")</f>
        <v/>
      </c>
      <c r="B312" s="76"/>
      <c r="C312" s="76"/>
      <c r="D312" s="76"/>
      <c r="E312" s="77"/>
      <c r="F312" s="76"/>
      <c r="G312" s="76"/>
    </row>
    <row r="313" spans="1:7" ht="21">
      <c r="A313" s="84" t="str">
        <f>IF(B313&lt;&gt;"",SUBTOTAL(3,$B$6:$B313),"")</f>
        <v/>
      </c>
      <c r="B313" s="76"/>
      <c r="C313" s="76"/>
      <c r="D313" s="76"/>
      <c r="E313" s="77"/>
      <c r="F313" s="76"/>
      <c r="G313" s="76"/>
    </row>
    <row r="314" spans="1:7" ht="21">
      <c r="A314" s="84" t="str">
        <f>IF(B314&lt;&gt;"",SUBTOTAL(3,$B$6:$B314),"")</f>
        <v/>
      </c>
      <c r="B314" s="76"/>
      <c r="C314" s="76"/>
      <c r="D314" s="76"/>
      <c r="E314" s="77"/>
      <c r="F314" s="76"/>
      <c r="G314" s="76"/>
    </row>
    <row r="315" spans="1:7" ht="21">
      <c r="A315" s="84" t="str">
        <f>IF(B315&lt;&gt;"",SUBTOTAL(3,$B$6:$B315),"")</f>
        <v/>
      </c>
      <c r="B315" s="76"/>
      <c r="C315" s="76"/>
      <c r="D315" s="76"/>
      <c r="E315" s="77"/>
      <c r="F315" s="76"/>
      <c r="G315" s="76"/>
    </row>
    <row r="316" spans="1:7" ht="21">
      <c r="A316" s="84" t="str">
        <f>IF(B316&lt;&gt;"",SUBTOTAL(3,$B$6:$B316),"")</f>
        <v/>
      </c>
      <c r="B316" s="76"/>
      <c r="C316" s="76"/>
      <c r="D316" s="76"/>
      <c r="E316" s="77"/>
      <c r="F316" s="76"/>
      <c r="G316" s="76"/>
    </row>
    <row r="317" spans="1:7" ht="21">
      <c r="A317" s="84" t="str">
        <f>IF(B317&lt;&gt;"",SUBTOTAL(3,$B$6:$B317),"")</f>
        <v/>
      </c>
      <c r="B317" s="76"/>
      <c r="C317" s="76"/>
      <c r="D317" s="76"/>
      <c r="E317" s="77"/>
      <c r="F317" s="76"/>
      <c r="G317" s="76"/>
    </row>
    <row r="318" spans="1:7" ht="21">
      <c r="A318" s="84" t="str">
        <f>IF(B318&lt;&gt;"",SUBTOTAL(3,$B$6:$B318),"")</f>
        <v/>
      </c>
      <c r="B318" s="76"/>
      <c r="C318" s="76"/>
      <c r="D318" s="76"/>
      <c r="E318" s="77"/>
      <c r="F318" s="76"/>
      <c r="G318" s="76"/>
    </row>
    <row r="319" spans="1:7" ht="21">
      <c r="A319" s="84" t="str">
        <f>IF(B319&lt;&gt;"",SUBTOTAL(3,$B$6:$B319),"")</f>
        <v/>
      </c>
      <c r="B319" s="76"/>
      <c r="C319" s="76"/>
      <c r="D319" s="76"/>
      <c r="E319" s="77"/>
      <c r="F319" s="76"/>
      <c r="G319" s="76"/>
    </row>
    <row r="320" spans="1:7" ht="21">
      <c r="A320" s="84" t="str">
        <f>IF(B320&lt;&gt;"",SUBTOTAL(3,$B$6:$B320),"")</f>
        <v/>
      </c>
      <c r="B320" s="76"/>
      <c r="C320" s="76"/>
      <c r="D320" s="76"/>
      <c r="E320" s="77"/>
      <c r="F320" s="76"/>
      <c r="G320" s="76"/>
    </row>
    <row r="321" spans="1:7" ht="21">
      <c r="A321" s="84" t="str">
        <f>IF(B321&lt;&gt;"",SUBTOTAL(3,$B$6:$B321),"")</f>
        <v/>
      </c>
      <c r="B321" s="76"/>
      <c r="C321" s="76"/>
      <c r="D321" s="76"/>
      <c r="E321" s="77"/>
      <c r="F321" s="76"/>
      <c r="G321" s="76"/>
    </row>
    <row r="322" spans="1:7" ht="21">
      <c r="A322" s="84" t="str">
        <f>IF(B322&lt;&gt;"",SUBTOTAL(3,$B$6:$B322),"")</f>
        <v/>
      </c>
      <c r="B322" s="76"/>
      <c r="C322" s="76"/>
      <c r="D322" s="76"/>
      <c r="E322" s="77"/>
      <c r="F322" s="76"/>
      <c r="G322" s="76"/>
    </row>
    <row r="323" spans="1:7" ht="21">
      <c r="A323" s="84" t="str">
        <f>IF(B323&lt;&gt;"",SUBTOTAL(3,$B$6:$B323),"")</f>
        <v/>
      </c>
      <c r="B323" s="76"/>
      <c r="C323" s="76"/>
      <c r="D323" s="76"/>
      <c r="E323" s="77"/>
      <c r="F323" s="76"/>
      <c r="G323" s="76"/>
    </row>
    <row r="324" spans="1:7" ht="21">
      <c r="A324" s="84" t="str">
        <f>IF(B324&lt;&gt;"",SUBTOTAL(3,$B$6:$B324),"")</f>
        <v/>
      </c>
      <c r="B324" s="76"/>
      <c r="C324" s="76"/>
      <c r="D324" s="76"/>
      <c r="E324" s="77"/>
      <c r="F324" s="76"/>
      <c r="G324" s="76"/>
    </row>
    <row r="325" spans="1:7" ht="21">
      <c r="A325" s="84" t="str">
        <f>IF(B325&lt;&gt;"",SUBTOTAL(3,$B$6:$B325),"")</f>
        <v/>
      </c>
      <c r="B325" s="76"/>
      <c r="C325" s="76"/>
      <c r="D325" s="76"/>
      <c r="E325" s="77"/>
      <c r="F325" s="76"/>
      <c r="G325" s="76"/>
    </row>
    <row r="326" spans="1:7" ht="21">
      <c r="A326" s="84" t="str">
        <f>IF(B326&lt;&gt;"",SUBTOTAL(3,$B$6:$B326),"")</f>
        <v/>
      </c>
      <c r="B326" s="76"/>
      <c r="C326" s="76"/>
      <c r="D326" s="76"/>
      <c r="E326" s="77"/>
      <c r="F326" s="76"/>
      <c r="G326" s="76"/>
    </row>
    <row r="327" spans="1:7" ht="21">
      <c r="A327" s="84" t="str">
        <f>IF(B327&lt;&gt;"",SUBTOTAL(3,$B$6:$B327),"")</f>
        <v/>
      </c>
      <c r="B327" s="76"/>
      <c r="C327" s="76"/>
      <c r="D327" s="76"/>
      <c r="E327" s="77"/>
      <c r="F327" s="76"/>
      <c r="G327" s="76"/>
    </row>
    <row r="328" spans="1:7" ht="21">
      <c r="A328" s="84" t="str">
        <f>IF(B328&lt;&gt;"",SUBTOTAL(3,$B$6:$B328),"")</f>
        <v/>
      </c>
      <c r="B328" s="76"/>
      <c r="C328" s="76"/>
      <c r="D328" s="76"/>
      <c r="E328" s="77"/>
      <c r="F328" s="76"/>
      <c r="G328" s="76"/>
    </row>
    <row r="329" spans="1:7" ht="21">
      <c r="A329" s="84" t="str">
        <f>IF(B329&lt;&gt;"",SUBTOTAL(3,$B$6:$B329),"")</f>
        <v/>
      </c>
      <c r="B329" s="76"/>
      <c r="C329" s="76"/>
      <c r="D329" s="76"/>
      <c r="E329" s="77"/>
      <c r="F329" s="76"/>
      <c r="G329" s="76"/>
    </row>
    <row r="330" spans="1:7" ht="21">
      <c r="A330" s="84" t="str">
        <f>IF(B330&lt;&gt;"",SUBTOTAL(3,$B$6:$B330),"")</f>
        <v/>
      </c>
      <c r="B330" s="76"/>
      <c r="C330" s="76"/>
      <c r="D330" s="76"/>
      <c r="E330" s="77"/>
      <c r="F330" s="76"/>
      <c r="G330" s="76"/>
    </row>
    <row r="331" spans="1:7" ht="21">
      <c r="A331" s="84" t="str">
        <f>IF(B331&lt;&gt;"",SUBTOTAL(3,$B$6:$B331),"")</f>
        <v/>
      </c>
      <c r="B331" s="76"/>
      <c r="C331" s="76"/>
      <c r="D331" s="76"/>
      <c r="E331" s="77"/>
      <c r="F331" s="76"/>
      <c r="G331" s="76"/>
    </row>
    <row r="332" spans="1:7" ht="21">
      <c r="A332" s="84" t="str">
        <f>IF(B332&lt;&gt;"",SUBTOTAL(3,$B$6:$B332),"")</f>
        <v/>
      </c>
      <c r="B332" s="76"/>
      <c r="C332" s="76"/>
      <c r="D332" s="76"/>
      <c r="E332" s="77"/>
      <c r="F332" s="76"/>
      <c r="G332" s="76"/>
    </row>
    <row r="333" spans="1:7" ht="21">
      <c r="A333" s="84" t="str">
        <f>IF(B333&lt;&gt;"",SUBTOTAL(3,$B$6:$B333),"")</f>
        <v/>
      </c>
      <c r="B333" s="76"/>
      <c r="C333" s="76"/>
      <c r="D333" s="76"/>
      <c r="E333" s="77"/>
      <c r="F333" s="76"/>
      <c r="G333" s="76"/>
    </row>
    <row r="334" spans="1:7" ht="21">
      <c r="A334" s="84" t="str">
        <f>IF(B334&lt;&gt;"",SUBTOTAL(3,$B$6:$B334),"")</f>
        <v/>
      </c>
      <c r="B334" s="76"/>
      <c r="C334" s="76"/>
      <c r="D334" s="76"/>
      <c r="E334" s="77"/>
      <c r="F334" s="76"/>
      <c r="G334" s="76"/>
    </row>
    <row r="335" spans="1:7" ht="21">
      <c r="A335" s="84" t="str">
        <f>IF(B335&lt;&gt;"",SUBTOTAL(3,$B$6:$B335),"")</f>
        <v/>
      </c>
      <c r="B335" s="76"/>
      <c r="C335" s="76"/>
      <c r="D335" s="76"/>
      <c r="E335" s="77"/>
      <c r="F335" s="76"/>
      <c r="G335" s="76"/>
    </row>
    <row r="336" spans="1:7" ht="21">
      <c r="A336" s="84" t="str">
        <f>IF(B336&lt;&gt;"",SUBTOTAL(3,$B$6:$B336),"")</f>
        <v/>
      </c>
      <c r="B336" s="76"/>
      <c r="C336" s="76"/>
      <c r="D336" s="76"/>
      <c r="E336" s="77"/>
      <c r="F336" s="76"/>
      <c r="G336" s="76"/>
    </row>
    <row r="337" spans="1:7" ht="21">
      <c r="A337" s="84" t="str">
        <f>IF(B337&lt;&gt;"",SUBTOTAL(3,$B$6:$B337),"")</f>
        <v/>
      </c>
      <c r="B337" s="76"/>
      <c r="C337" s="76"/>
      <c r="D337" s="76"/>
      <c r="E337" s="77"/>
      <c r="F337" s="76"/>
      <c r="G337" s="76"/>
    </row>
    <row r="338" spans="1:7" ht="21">
      <c r="A338" s="84" t="str">
        <f>IF(B338&lt;&gt;"",SUBTOTAL(3,$B$6:$B338),"")</f>
        <v/>
      </c>
      <c r="B338" s="76"/>
      <c r="C338" s="76"/>
      <c r="D338" s="76"/>
      <c r="E338" s="77"/>
      <c r="F338" s="76"/>
      <c r="G338" s="76"/>
    </row>
    <row r="339" spans="1:7" ht="21">
      <c r="A339" s="84" t="str">
        <f>IF(B339&lt;&gt;"",SUBTOTAL(3,$B$6:$B339),"")</f>
        <v/>
      </c>
      <c r="B339" s="76"/>
      <c r="C339" s="76"/>
      <c r="D339" s="76"/>
      <c r="E339" s="77"/>
      <c r="F339" s="76"/>
      <c r="G339" s="76"/>
    </row>
    <row r="340" spans="1:7" ht="21">
      <c r="A340" s="84" t="str">
        <f>IF(B340&lt;&gt;"",SUBTOTAL(3,$B$6:$B340),"")</f>
        <v/>
      </c>
      <c r="B340" s="76"/>
      <c r="C340" s="76"/>
      <c r="D340" s="76"/>
      <c r="E340" s="77"/>
      <c r="F340" s="76"/>
      <c r="G340" s="76"/>
    </row>
    <row r="341" spans="1:7" ht="21">
      <c r="A341" s="84" t="str">
        <f>IF(B341&lt;&gt;"",SUBTOTAL(3,$B$6:$B341),"")</f>
        <v/>
      </c>
      <c r="B341" s="76"/>
      <c r="C341" s="76"/>
      <c r="D341" s="76"/>
      <c r="E341" s="77"/>
      <c r="F341" s="76"/>
      <c r="G341" s="76"/>
    </row>
    <row r="342" spans="1:7" ht="21">
      <c r="A342" s="84" t="str">
        <f>IF(B342&lt;&gt;"",SUBTOTAL(3,$B$6:$B342),"")</f>
        <v/>
      </c>
      <c r="B342" s="76"/>
      <c r="C342" s="76"/>
      <c r="D342" s="76"/>
      <c r="E342" s="77"/>
      <c r="F342" s="76"/>
      <c r="G342" s="76"/>
    </row>
    <row r="343" spans="1:7" ht="21">
      <c r="A343" s="84" t="str">
        <f>IF(B343&lt;&gt;"",SUBTOTAL(3,$B$6:$B343),"")</f>
        <v/>
      </c>
      <c r="B343" s="76"/>
      <c r="C343" s="76"/>
      <c r="D343" s="76"/>
      <c r="E343" s="77"/>
      <c r="F343" s="76"/>
      <c r="G343" s="76"/>
    </row>
    <row r="344" spans="1:7" ht="21">
      <c r="A344" s="84" t="str">
        <f>IF(B344&lt;&gt;"",SUBTOTAL(3,$B$6:$B344),"")</f>
        <v/>
      </c>
      <c r="B344" s="76"/>
      <c r="C344" s="76"/>
      <c r="D344" s="76"/>
      <c r="E344" s="77"/>
      <c r="F344" s="76"/>
      <c r="G344" s="76"/>
    </row>
    <row r="345" spans="1:7" ht="21">
      <c r="A345" s="84" t="str">
        <f>IF(B345&lt;&gt;"",SUBTOTAL(3,$B$6:$B345),"")</f>
        <v/>
      </c>
      <c r="B345" s="76"/>
      <c r="C345" s="76"/>
      <c r="D345" s="76"/>
      <c r="E345" s="77"/>
      <c r="F345" s="76"/>
      <c r="G345" s="76"/>
    </row>
    <row r="346" spans="1:7" ht="21">
      <c r="A346" s="84" t="str">
        <f>IF(B346&lt;&gt;"",SUBTOTAL(3,$B$6:$B346),"")</f>
        <v/>
      </c>
      <c r="B346" s="76"/>
      <c r="C346" s="76"/>
      <c r="D346" s="76"/>
      <c r="E346" s="77"/>
      <c r="F346" s="76"/>
      <c r="G346" s="76"/>
    </row>
    <row r="347" spans="1:7" ht="21">
      <c r="A347" s="84" t="str">
        <f>IF(B347&lt;&gt;"",SUBTOTAL(3,$B$6:$B347),"")</f>
        <v/>
      </c>
      <c r="B347" s="76"/>
      <c r="C347" s="76"/>
      <c r="D347" s="76"/>
      <c r="E347" s="77"/>
      <c r="F347" s="76"/>
      <c r="G347" s="76"/>
    </row>
    <row r="348" spans="1:7" ht="21">
      <c r="A348" s="84" t="str">
        <f>IF(B348&lt;&gt;"",SUBTOTAL(3,$B$6:$B348),"")</f>
        <v/>
      </c>
      <c r="B348" s="76"/>
      <c r="C348" s="76"/>
      <c r="D348" s="76"/>
      <c r="E348" s="77"/>
      <c r="F348" s="76"/>
      <c r="G348" s="76"/>
    </row>
    <row r="349" spans="1:7" ht="21">
      <c r="A349" s="84" t="str">
        <f>IF(B349&lt;&gt;"",SUBTOTAL(3,$B$6:$B349),"")</f>
        <v/>
      </c>
      <c r="B349" s="76"/>
      <c r="C349" s="76"/>
      <c r="D349" s="76"/>
      <c r="E349" s="77"/>
      <c r="F349" s="76"/>
      <c r="G349" s="76"/>
    </row>
    <row r="350" spans="1:7" ht="21">
      <c r="A350" s="84" t="str">
        <f>IF(B350&lt;&gt;"",SUBTOTAL(3,$B$6:$B350),"")</f>
        <v/>
      </c>
      <c r="B350" s="76"/>
      <c r="C350" s="76"/>
      <c r="D350" s="76"/>
      <c r="E350" s="77"/>
      <c r="F350" s="76"/>
      <c r="G350" s="76"/>
    </row>
    <row r="351" spans="1:7" ht="21">
      <c r="A351" s="84" t="str">
        <f>IF(B351&lt;&gt;"",SUBTOTAL(3,$B$6:$B351),"")</f>
        <v/>
      </c>
      <c r="B351" s="76"/>
      <c r="C351" s="76"/>
      <c r="D351" s="76"/>
      <c r="E351" s="77"/>
      <c r="F351" s="76"/>
      <c r="G351" s="76"/>
    </row>
    <row r="352" spans="1:7" ht="21">
      <c r="A352" s="84" t="str">
        <f>IF(B352&lt;&gt;"",SUBTOTAL(3,$B$6:$B352),"")</f>
        <v/>
      </c>
      <c r="B352" s="76"/>
      <c r="C352" s="76"/>
      <c r="D352" s="76"/>
      <c r="E352" s="77"/>
      <c r="F352" s="76"/>
      <c r="G352" s="76"/>
    </row>
    <row r="353" spans="1:7" ht="21">
      <c r="A353" s="84" t="str">
        <f>IF(B353&lt;&gt;"",SUBTOTAL(3,$B$6:$B353),"")</f>
        <v/>
      </c>
      <c r="B353" s="76"/>
      <c r="C353" s="76"/>
      <c r="D353" s="76"/>
      <c r="E353" s="77"/>
      <c r="F353" s="76"/>
      <c r="G353" s="76"/>
    </row>
    <row r="354" spans="1:7" ht="21">
      <c r="A354" s="84" t="str">
        <f>IF(B354&lt;&gt;"",SUBTOTAL(3,$B$6:$B354),"")</f>
        <v/>
      </c>
      <c r="B354" s="76"/>
      <c r="C354" s="76"/>
      <c r="D354" s="76"/>
      <c r="E354" s="77"/>
      <c r="F354" s="76"/>
      <c r="G354" s="76"/>
    </row>
    <row r="355" spans="1:7" ht="21">
      <c r="A355" s="84" t="str">
        <f>IF(B355&lt;&gt;"",SUBTOTAL(3,$B$6:$B355),"")</f>
        <v/>
      </c>
      <c r="B355" s="76"/>
      <c r="C355" s="76"/>
      <c r="D355" s="76"/>
      <c r="E355" s="77"/>
      <c r="F355" s="76"/>
      <c r="G355" s="76"/>
    </row>
    <row r="356" spans="1:7" ht="21">
      <c r="A356" s="84" t="str">
        <f>IF(B356&lt;&gt;"",SUBTOTAL(3,$B$6:$B356),"")</f>
        <v/>
      </c>
      <c r="B356" s="76"/>
      <c r="C356" s="76"/>
      <c r="D356" s="76"/>
      <c r="E356" s="77"/>
      <c r="F356" s="76"/>
      <c r="G356" s="76"/>
    </row>
    <row r="357" spans="1:7" ht="21">
      <c r="A357" s="84" t="str">
        <f>IF(B357&lt;&gt;"",SUBTOTAL(3,$B$6:$B357),"")</f>
        <v/>
      </c>
      <c r="B357" s="76"/>
      <c r="C357" s="76"/>
      <c r="D357" s="76"/>
      <c r="E357" s="77"/>
      <c r="F357" s="76"/>
      <c r="G357" s="76"/>
    </row>
    <row r="358" spans="1:7" ht="21">
      <c r="A358" s="84" t="str">
        <f>IF(B358&lt;&gt;"",SUBTOTAL(3,$B$6:$B358),"")</f>
        <v/>
      </c>
      <c r="B358" s="76"/>
      <c r="C358" s="76"/>
      <c r="D358" s="76"/>
      <c r="E358" s="77"/>
      <c r="F358" s="76"/>
      <c r="G358" s="76"/>
    </row>
    <row r="359" spans="1:7" ht="21">
      <c r="A359" s="84" t="str">
        <f>IF(B359&lt;&gt;"",SUBTOTAL(3,$B$6:$B359),"")</f>
        <v/>
      </c>
      <c r="B359" s="76"/>
      <c r="C359" s="76"/>
      <c r="D359" s="76"/>
      <c r="E359" s="77"/>
      <c r="F359" s="76"/>
      <c r="G359" s="76"/>
    </row>
    <row r="360" spans="1:7" ht="21">
      <c r="A360" s="84" t="str">
        <f>IF(B360&lt;&gt;"",SUBTOTAL(3,$B$6:$B360),"")</f>
        <v/>
      </c>
      <c r="B360" s="76"/>
      <c r="C360" s="76"/>
      <c r="D360" s="76"/>
      <c r="E360" s="77"/>
      <c r="F360" s="76"/>
      <c r="G360" s="76"/>
    </row>
    <row r="361" spans="1:7" ht="21">
      <c r="A361" s="84" t="str">
        <f>IF(B361&lt;&gt;"",SUBTOTAL(3,$B$6:$B361),"")</f>
        <v/>
      </c>
      <c r="B361" s="76"/>
      <c r="C361" s="76"/>
      <c r="D361" s="76"/>
      <c r="E361" s="77"/>
      <c r="F361" s="76"/>
      <c r="G361" s="76"/>
    </row>
    <row r="362" spans="1:7" ht="21">
      <c r="A362" s="84" t="str">
        <f>IF(B362&lt;&gt;"",SUBTOTAL(3,$B$6:$B362),"")</f>
        <v/>
      </c>
      <c r="B362" s="76"/>
      <c r="C362" s="76"/>
      <c r="D362" s="76"/>
      <c r="E362" s="77"/>
      <c r="F362" s="76"/>
      <c r="G362" s="76"/>
    </row>
    <row r="363" spans="1:7" ht="21">
      <c r="A363" s="84" t="str">
        <f>IF(B363&lt;&gt;"",SUBTOTAL(3,$B$6:$B363),"")</f>
        <v/>
      </c>
      <c r="B363" s="76"/>
      <c r="C363" s="76"/>
      <c r="D363" s="76"/>
      <c r="E363" s="77"/>
      <c r="F363" s="76"/>
      <c r="G363" s="76"/>
    </row>
    <row r="364" spans="1:7" ht="21">
      <c r="A364" s="84" t="str">
        <f>IF(B364&lt;&gt;"",SUBTOTAL(3,$B$6:$B364),"")</f>
        <v/>
      </c>
      <c r="B364" s="76"/>
      <c r="C364" s="76"/>
      <c r="D364" s="76"/>
      <c r="E364" s="77"/>
      <c r="F364" s="76"/>
      <c r="G364" s="76"/>
    </row>
    <row r="365" spans="1:7" ht="21">
      <c r="A365" s="84" t="str">
        <f>IF(B365&lt;&gt;"",SUBTOTAL(3,$B$6:$B365),"")</f>
        <v/>
      </c>
      <c r="B365" s="76"/>
      <c r="C365" s="76"/>
      <c r="D365" s="76"/>
      <c r="E365" s="77"/>
      <c r="F365" s="76"/>
      <c r="G365" s="76"/>
    </row>
    <row r="366" spans="1:7" ht="21">
      <c r="A366" s="84" t="str">
        <f>IF(B366&lt;&gt;"",SUBTOTAL(3,$B$6:$B366),"")</f>
        <v/>
      </c>
      <c r="B366" s="76"/>
      <c r="C366" s="76"/>
      <c r="D366" s="76"/>
      <c r="E366" s="77"/>
      <c r="F366" s="76"/>
      <c r="G366" s="76"/>
    </row>
    <row r="367" spans="1:7" ht="21">
      <c r="A367" s="84" t="str">
        <f>IF(B367&lt;&gt;"",SUBTOTAL(3,$B$6:$B367),"")</f>
        <v/>
      </c>
      <c r="B367" s="76"/>
      <c r="C367" s="76"/>
      <c r="D367" s="76"/>
      <c r="E367" s="77"/>
      <c r="F367" s="76"/>
      <c r="G367" s="76"/>
    </row>
    <row r="368" spans="1:7" ht="21">
      <c r="A368" s="84" t="str">
        <f>IF(B368&lt;&gt;"",SUBTOTAL(3,$B$6:$B368),"")</f>
        <v/>
      </c>
      <c r="B368" s="76"/>
      <c r="C368" s="76"/>
      <c r="D368" s="76"/>
      <c r="E368" s="77"/>
      <c r="F368" s="76"/>
      <c r="G368" s="76"/>
    </row>
    <row r="369" spans="1:7" ht="21">
      <c r="A369" s="84" t="str">
        <f>IF(B369&lt;&gt;"",SUBTOTAL(3,$B$6:$B369),"")</f>
        <v/>
      </c>
      <c r="B369" s="76"/>
      <c r="C369" s="76"/>
      <c r="D369" s="76"/>
      <c r="E369" s="77"/>
      <c r="F369" s="76"/>
      <c r="G369" s="76"/>
    </row>
    <row r="370" spans="1:7" ht="21">
      <c r="A370" s="84" t="str">
        <f>IF(B370&lt;&gt;"",SUBTOTAL(3,$B$6:$B370),"")</f>
        <v/>
      </c>
      <c r="B370" s="76"/>
      <c r="C370" s="76"/>
      <c r="D370" s="76"/>
      <c r="E370" s="77"/>
      <c r="F370" s="76"/>
      <c r="G370" s="76"/>
    </row>
    <row r="371" spans="1:7" ht="21">
      <c r="A371" s="84" t="str">
        <f>IF(B371&lt;&gt;"",SUBTOTAL(3,$B$6:$B371),"")</f>
        <v/>
      </c>
      <c r="B371" s="76"/>
      <c r="C371" s="76"/>
      <c r="D371" s="76"/>
      <c r="E371" s="77"/>
      <c r="F371" s="76"/>
      <c r="G371" s="76"/>
    </row>
    <row r="372" spans="1:7" ht="21">
      <c r="A372" s="84" t="str">
        <f>IF(B372&lt;&gt;"",SUBTOTAL(3,$B$6:$B372),"")</f>
        <v/>
      </c>
      <c r="B372" s="76"/>
      <c r="C372" s="76"/>
      <c r="D372" s="76"/>
      <c r="E372" s="77"/>
      <c r="F372" s="76"/>
      <c r="G372" s="76"/>
    </row>
    <row r="373" spans="1:7" ht="21">
      <c r="A373" s="84" t="str">
        <f>IF(B373&lt;&gt;"",SUBTOTAL(3,$B$6:$B373),"")</f>
        <v/>
      </c>
      <c r="B373" s="76"/>
      <c r="C373" s="76"/>
      <c r="D373" s="76"/>
      <c r="E373" s="77"/>
      <c r="F373" s="76"/>
      <c r="G373" s="76"/>
    </row>
    <row r="374" spans="1:7" ht="21">
      <c r="A374" s="84" t="str">
        <f>IF(B374&lt;&gt;"",SUBTOTAL(3,$B$6:$B374),"")</f>
        <v/>
      </c>
      <c r="B374" s="76"/>
      <c r="C374" s="76"/>
      <c r="D374" s="76"/>
      <c r="E374" s="77"/>
      <c r="F374" s="76"/>
      <c r="G374" s="76"/>
    </row>
    <row r="375" spans="1:7" ht="21">
      <c r="A375" s="84" t="str">
        <f>IF(B375&lt;&gt;"",SUBTOTAL(3,$B$6:$B375),"")</f>
        <v/>
      </c>
      <c r="B375" s="76"/>
      <c r="C375" s="76"/>
      <c r="D375" s="76"/>
      <c r="E375" s="77"/>
      <c r="F375" s="76"/>
      <c r="G375" s="76"/>
    </row>
    <row r="376" spans="1:7" ht="21">
      <c r="A376" s="84" t="str">
        <f>IF(B376&lt;&gt;"",SUBTOTAL(3,$B$6:$B376),"")</f>
        <v/>
      </c>
      <c r="B376" s="76"/>
      <c r="C376" s="76"/>
      <c r="D376" s="76"/>
      <c r="E376" s="77"/>
      <c r="F376" s="76"/>
      <c r="G376" s="76"/>
    </row>
    <row r="377" spans="1:7" ht="21">
      <c r="A377" s="84" t="str">
        <f>IF(B377&lt;&gt;"",SUBTOTAL(3,$B$6:$B377),"")</f>
        <v/>
      </c>
      <c r="B377" s="76"/>
      <c r="C377" s="76"/>
      <c r="D377" s="76"/>
      <c r="E377" s="77"/>
      <c r="F377" s="76"/>
      <c r="G377" s="76"/>
    </row>
    <row r="378" spans="1:7" ht="21">
      <c r="A378" s="84" t="str">
        <f>IF(B378&lt;&gt;"",SUBTOTAL(3,$B$6:$B378),"")</f>
        <v/>
      </c>
      <c r="B378" s="76"/>
      <c r="C378" s="76"/>
      <c r="D378" s="76"/>
      <c r="E378" s="77"/>
      <c r="F378" s="76"/>
      <c r="G378" s="76"/>
    </row>
    <row r="379" spans="1:7" ht="21">
      <c r="A379" s="84" t="str">
        <f>IF(B379&lt;&gt;"",SUBTOTAL(3,$B$6:$B379),"")</f>
        <v/>
      </c>
      <c r="B379" s="76"/>
      <c r="C379" s="76"/>
      <c r="D379" s="76"/>
      <c r="E379" s="77"/>
      <c r="F379" s="76"/>
      <c r="G379" s="76"/>
    </row>
    <row r="380" spans="1:7" ht="21">
      <c r="A380" s="84" t="str">
        <f>IF(B380&lt;&gt;"",SUBTOTAL(3,$B$6:$B380),"")</f>
        <v/>
      </c>
      <c r="B380" s="76"/>
      <c r="C380" s="76"/>
      <c r="D380" s="76"/>
      <c r="E380" s="77"/>
      <c r="F380" s="76"/>
      <c r="G380" s="76"/>
    </row>
    <row r="381" spans="1:7" ht="21">
      <c r="A381" s="84" t="str">
        <f>IF(B381&lt;&gt;"",SUBTOTAL(3,$B$6:$B381),"")</f>
        <v/>
      </c>
      <c r="B381" s="76"/>
      <c r="C381" s="76"/>
      <c r="D381" s="76"/>
      <c r="E381" s="77"/>
      <c r="F381" s="76"/>
      <c r="G381" s="76"/>
    </row>
    <row r="382" spans="1:7" ht="21">
      <c r="A382" s="84" t="str">
        <f>IF(B382&lt;&gt;"",SUBTOTAL(3,$B$6:$B382),"")</f>
        <v/>
      </c>
      <c r="B382" s="76"/>
      <c r="C382" s="76"/>
      <c r="D382" s="76"/>
      <c r="E382" s="77"/>
      <c r="F382" s="76"/>
      <c r="G382" s="76"/>
    </row>
    <row r="383" spans="1:7" ht="21">
      <c r="A383" s="84" t="str">
        <f>IF(B383&lt;&gt;"",SUBTOTAL(3,$B$6:$B383),"")</f>
        <v/>
      </c>
      <c r="B383" s="76"/>
      <c r="C383" s="76"/>
      <c r="D383" s="76"/>
      <c r="E383" s="77"/>
      <c r="F383" s="76"/>
      <c r="G383" s="76"/>
    </row>
    <row r="384" spans="1:7" ht="21">
      <c r="A384" s="84" t="str">
        <f>IF(B384&lt;&gt;"",SUBTOTAL(3,$B$6:$B384),"")</f>
        <v/>
      </c>
      <c r="B384" s="76"/>
      <c r="C384" s="76"/>
      <c r="D384" s="76"/>
      <c r="E384" s="77"/>
      <c r="F384" s="76"/>
      <c r="G384" s="76"/>
    </row>
    <row r="385" spans="1:7" ht="21">
      <c r="A385" s="84" t="str">
        <f>IF(B385&lt;&gt;"",SUBTOTAL(3,$B$6:$B385),"")</f>
        <v/>
      </c>
      <c r="B385" s="76"/>
      <c r="C385" s="76"/>
      <c r="D385" s="76"/>
      <c r="E385" s="77"/>
      <c r="F385" s="76"/>
      <c r="G385" s="76"/>
    </row>
    <row r="386" spans="1:7" ht="21">
      <c r="A386" s="84" t="str">
        <f>IF(B386&lt;&gt;"",SUBTOTAL(3,$B$6:$B386),"")</f>
        <v/>
      </c>
      <c r="B386" s="76"/>
      <c r="C386" s="76"/>
      <c r="D386" s="76"/>
      <c r="E386" s="77"/>
      <c r="F386" s="76"/>
      <c r="G386" s="76"/>
    </row>
    <row r="387" spans="1:7" ht="21">
      <c r="A387" s="84" t="str">
        <f>IF(B387&lt;&gt;"",SUBTOTAL(3,$B$6:$B387),"")</f>
        <v/>
      </c>
      <c r="B387" s="76"/>
      <c r="C387" s="76"/>
      <c r="D387" s="76"/>
      <c r="E387" s="77"/>
      <c r="F387" s="76"/>
      <c r="G387" s="76"/>
    </row>
    <row r="388" spans="1:7" ht="21">
      <c r="A388" s="84" t="str">
        <f>IF(B388&lt;&gt;"",SUBTOTAL(3,$B$6:$B388),"")</f>
        <v/>
      </c>
      <c r="B388" s="76"/>
      <c r="C388" s="76"/>
      <c r="D388" s="76"/>
      <c r="E388" s="77"/>
      <c r="F388" s="76"/>
      <c r="G388" s="76"/>
    </row>
    <row r="389" spans="1:7" ht="21">
      <c r="A389" s="84" t="str">
        <f>IF(B389&lt;&gt;"",SUBTOTAL(3,$B$6:$B389),"")</f>
        <v/>
      </c>
      <c r="B389" s="76"/>
      <c r="C389" s="76"/>
      <c r="D389" s="76"/>
      <c r="E389" s="77"/>
      <c r="F389" s="76"/>
      <c r="G389" s="76"/>
    </row>
    <row r="390" spans="1:7" ht="21">
      <c r="A390" s="84" t="str">
        <f>IF(B390&lt;&gt;"",SUBTOTAL(3,$B$6:$B390),"")</f>
        <v/>
      </c>
      <c r="B390" s="76"/>
      <c r="C390" s="76"/>
      <c r="D390" s="76"/>
      <c r="E390" s="77"/>
      <c r="F390" s="76"/>
      <c r="G390" s="76"/>
    </row>
    <row r="391" spans="1:7" ht="21">
      <c r="A391" s="84" t="str">
        <f>IF(B391&lt;&gt;"",SUBTOTAL(3,$B$6:$B391),"")</f>
        <v/>
      </c>
      <c r="B391" s="76"/>
      <c r="C391" s="76"/>
      <c r="D391" s="76"/>
      <c r="E391" s="77"/>
      <c r="F391" s="76"/>
      <c r="G391" s="76"/>
    </row>
    <row r="392" spans="1:7" ht="21">
      <c r="A392" s="84" t="str">
        <f>IF(B392&lt;&gt;"",SUBTOTAL(3,$B$6:$B392),"")</f>
        <v/>
      </c>
      <c r="B392" s="76"/>
      <c r="C392" s="76"/>
      <c r="D392" s="76"/>
      <c r="E392" s="77"/>
      <c r="F392" s="76"/>
      <c r="G392" s="76"/>
    </row>
    <row r="393" spans="1:7" ht="21">
      <c r="A393" s="84" t="str">
        <f>IF(B393&lt;&gt;"",SUBTOTAL(3,$B$6:$B393),"")</f>
        <v/>
      </c>
      <c r="B393" s="76"/>
      <c r="C393" s="76"/>
      <c r="D393" s="76"/>
      <c r="E393" s="77"/>
      <c r="F393" s="76"/>
      <c r="G393" s="76"/>
    </row>
    <row r="394" spans="1:7" ht="21">
      <c r="A394" s="84" t="str">
        <f>IF(B394&lt;&gt;"",SUBTOTAL(3,$B$6:$B394),"")</f>
        <v/>
      </c>
      <c r="B394" s="76"/>
      <c r="C394" s="76"/>
      <c r="D394" s="76"/>
      <c r="E394" s="77"/>
      <c r="F394" s="76"/>
      <c r="G394" s="76"/>
    </row>
    <row r="395" spans="1:7" ht="21">
      <c r="A395" s="84" t="str">
        <f>IF(B395&lt;&gt;"",SUBTOTAL(3,$B$6:$B395),"")</f>
        <v/>
      </c>
      <c r="B395" s="76"/>
      <c r="C395" s="76"/>
      <c r="D395" s="76"/>
      <c r="E395" s="77"/>
      <c r="F395" s="76"/>
      <c r="G395" s="76"/>
    </row>
    <row r="396" spans="1:7" ht="21">
      <c r="A396" s="84" t="str">
        <f>IF(B396&lt;&gt;"",SUBTOTAL(3,$B$6:$B396),"")</f>
        <v/>
      </c>
      <c r="B396" s="76"/>
      <c r="C396" s="76"/>
      <c r="D396" s="76"/>
      <c r="E396" s="77"/>
      <c r="F396" s="76"/>
      <c r="G396" s="76"/>
    </row>
    <row r="397" spans="1:7" ht="21">
      <c r="A397" s="84" t="str">
        <f>IF(B397&lt;&gt;"",SUBTOTAL(3,$B$6:$B397),"")</f>
        <v/>
      </c>
      <c r="B397" s="76"/>
      <c r="C397" s="76"/>
      <c r="D397" s="76"/>
      <c r="E397" s="77"/>
      <c r="F397" s="76"/>
      <c r="G397" s="76"/>
    </row>
    <row r="398" spans="1:7" ht="21">
      <c r="A398" s="84" t="str">
        <f>IF(B398&lt;&gt;"",SUBTOTAL(3,$B$6:$B398),"")</f>
        <v/>
      </c>
      <c r="B398" s="76"/>
      <c r="C398" s="76"/>
      <c r="D398" s="76"/>
      <c r="E398" s="77"/>
      <c r="F398" s="76"/>
      <c r="G398" s="76"/>
    </row>
    <row r="399" spans="1:7" ht="21">
      <c r="A399" s="84" t="str">
        <f>IF(B399&lt;&gt;"",SUBTOTAL(3,$B$6:$B399),"")</f>
        <v/>
      </c>
      <c r="B399" s="76"/>
      <c r="C399" s="76"/>
      <c r="D399" s="76"/>
      <c r="E399" s="77"/>
      <c r="F399" s="76"/>
      <c r="G399" s="76"/>
    </row>
    <row r="400" spans="1:7" ht="21">
      <c r="A400" s="84" t="str">
        <f>IF(B400&lt;&gt;"",SUBTOTAL(3,$B$6:$B400),"")</f>
        <v/>
      </c>
      <c r="B400" s="76"/>
      <c r="C400" s="76"/>
      <c r="D400" s="76"/>
      <c r="E400" s="77"/>
      <c r="F400" s="76"/>
      <c r="G400" s="76"/>
    </row>
    <row r="401" spans="1:9" ht="21">
      <c r="A401" s="84" t="str">
        <f>IF(B401&lt;&gt;"",SUBTOTAL(3,$B$6:$B401),"")</f>
        <v/>
      </c>
      <c r="B401" s="76"/>
      <c r="C401" s="76"/>
      <c r="D401" s="76"/>
      <c r="E401" s="77"/>
      <c r="F401" s="76"/>
      <c r="G401" s="76"/>
    </row>
    <row r="402" spans="1:9" ht="21">
      <c r="A402" s="84" t="str">
        <f>IF(B402&lt;&gt;"",SUBTOTAL(3,$B$6:$B402),"")</f>
        <v/>
      </c>
      <c r="B402" s="76"/>
      <c r="C402" s="76"/>
      <c r="D402" s="76"/>
      <c r="E402" s="77"/>
      <c r="F402" s="76"/>
      <c r="G402" s="76"/>
    </row>
    <row r="403" spans="1:9" ht="21">
      <c r="A403" s="84" t="str">
        <f>IF(B403&lt;&gt;"",SUBTOTAL(3,$B$6:$B403),"")</f>
        <v/>
      </c>
      <c r="B403" s="76"/>
      <c r="C403" s="76"/>
      <c r="D403" s="76"/>
      <c r="E403" s="77"/>
      <c r="F403" s="76"/>
      <c r="G403" s="76"/>
    </row>
    <row r="404" spans="1:9" ht="21">
      <c r="A404" s="84" t="str">
        <f>IF(B404&lt;&gt;"",SUBTOTAL(3,$B$6:$B404),"")</f>
        <v/>
      </c>
      <c r="B404" s="76"/>
      <c r="C404" s="76"/>
      <c r="D404" s="76"/>
      <c r="E404" s="77"/>
      <c r="F404" s="76"/>
      <c r="G404" s="76"/>
    </row>
    <row r="405" spans="1:9" ht="21">
      <c r="A405" s="84" t="str">
        <f>IF(B405&lt;&gt;"",SUBTOTAL(3,$B$6:$B405),"")</f>
        <v/>
      </c>
      <c r="B405" s="76"/>
      <c r="C405" s="76"/>
      <c r="D405" s="76"/>
      <c r="E405" s="77"/>
      <c r="F405" s="76"/>
      <c r="G405" s="76"/>
    </row>
    <row r="406" spans="1:9" ht="21">
      <c r="A406" s="84" t="str">
        <f>IF(B406&lt;&gt;"",SUBTOTAL(3,$B$6:$B406),"")</f>
        <v/>
      </c>
      <c r="B406" s="76"/>
      <c r="C406" s="76"/>
      <c r="D406" s="76"/>
      <c r="E406" s="77"/>
      <c r="F406" s="76"/>
      <c r="G406" s="76"/>
    </row>
    <row r="407" spans="1:9" ht="21">
      <c r="A407" s="84" t="str">
        <f>IF(B407&lt;&gt;"",SUBTOTAL(3,$B$6:$B407),"")</f>
        <v/>
      </c>
      <c r="B407" s="76"/>
      <c r="C407" s="76"/>
      <c r="D407" s="76"/>
      <c r="E407" s="77"/>
      <c r="F407" s="76"/>
      <c r="G407" s="76"/>
    </row>
    <row r="408" spans="1:9" ht="21">
      <c r="A408" s="84" t="str">
        <f>IF(B408&lt;&gt;"",SUBTOTAL(3,$B$6:$B408),"")</f>
        <v/>
      </c>
      <c r="B408" s="76"/>
      <c r="C408" s="76"/>
      <c r="D408" s="76"/>
      <c r="E408" s="77"/>
      <c r="F408" s="76"/>
      <c r="G408" s="76"/>
    </row>
    <row r="409" spans="1:9" ht="21">
      <c r="A409" s="84" t="str">
        <f>IF(B409&lt;&gt;"",SUBTOTAL(3,$B$6:$B409),"")</f>
        <v/>
      </c>
      <c r="B409" s="76"/>
      <c r="C409" s="76"/>
      <c r="D409" s="76"/>
      <c r="E409" s="77"/>
      <c r="F409" s="76"/>
      <c r="G409" s="76"/>
    </row>
    <row r="410" spans="1:9" ht="21">
      <c r="A410" s="84" t="str">
        <f>IF(B410&lt;&gt;"",SUBTOTAL(3,$B$6:$B410),"")</f>
        <v/>
      </c>
      <c r="B410" s="76"/>
      <c r="C410" s="76"/>
      <c r="D410" s="76"/>
      <c r="E410" s="77"/>
      <c r="F410" s="76"/>
      <c r="G410" s="76"/>
    </row>
    <row r="411" spans="1:9" ht="21">
      <c r="A411" s="84" t="str">
        <f>IF(B411&lt;&gt;"",SUBTOTAL(3,$B$6:$B411),"")</f>
        <v/>
      </c>
      <c r="B411" s="76"/>
      <c r="C411" s="76"/>
      <c r="D411" s="76"/>
      <c r="E411" s="77"/>
      <c r="F411" s="76"/>
      <c r="G411" s="76"/>
    </row>
    <row r="412" spans="1:9" ht="21">
      <c r="A412" s="84" t="str">
        <f>IF(B412&lt;&gt;"",SUBTOTAL(3,$B$6:$B412),"")</f>
        <v/>
      </c>
      <c r="B412" s="76"/>
      <c r="C412" s="76"/>
      <c r="D412" s="76"/>
      <c r="E412" s="77"/>
      <c r="F412" s="76"/>
      <c r="G412" s="76"/>
    </row>
    <row r="413" spans="1:9" ht="21">
      <c r="A413" s="84" t="str">
        <f>IF(B413&lt;&gt;"",SUBTOTAL(3,$B$6:$B413),"")</f>
        <v/>
      </c>
      <c r="B413" s="76"/>
      <c r="C413" s="76"/>
      <c r="D413" s="76"/>
      <c r="E413" s="77"/>
      <c r="F413" s="76"/>
      <c r="G413" s="76"/>
    </row>
    <row r="414" spans="1:9" ht="21">
      <c r="A414" s="84" t="str">
        <f>IF(B414&lt;&gt;"",SUBTOTAL(3,$B$6:$B414),"")</f>
        <v/>
      </c>
      <c r="B414" s="76"/>
      <c r="C414" s="76"/>
      <c r="D414" s="76"/>
      <c r="E414" s="77"/>
      <c r="F414" s="76"/>
      <c r="G414" s="76"/>
      <c r="H414" s="86" t="s">
        <v>52</v>
      </c>
      <c r="I414" s="87"/>
    </row>
    <row r="415" spans="1:9" ht="21">
      <c r="A415" s="84" t="str">
        <f>IF(B415&lt;&gt;"",SUBTOTAL(3,$B$6:$B415),"")</f>
        <v/>
      </c>
      <c r="B415" s="76"/>
      <c r="C415" s="76"/>
      <c r="D415" s="76"/>
      <c r="E415" s="77"/>
      <c r="F415" s="76"/>
      <c r="G415" s="76"/>
      <c r="H415" s="88" t="s">
        <v>53</v>
      </c>
      <c r="I415" s="87"/>
    </row>
    <row r="416" spans="1:9" ht="21">
      <c r="A416" s="84" t="str">
        <f>IF(B416&lt;&gt;"",SUBTOTAL(3,$B$6:$B416),"")</f>
        <v/>
      </c>
      <c r="B416" s="76"/>
      <c r="C416" s="76"/>
      <c r="D416" s="76"/>
      <c r="E416" s="77"/>
      <c r="F416" s="76"/>
      <c r="G416" s="76"/>
      <c r="H416" s="86" t="s">
        <v>54</v>
      </c>
      <c r="I416" s="87"/>
    </row>
    <row r="417" spans="1:9" ht="21">
      <c r="A417" s="84" t="str">
        <f>IF(B417&lt;&gt;"",SUBTOTAL(3,$B$6:$B417),"")</f>
        <v/>
      </c>
      <c r="B417" s="76"/>
      <c r="C417" s="76"/>
      <c r="D417" s="76"/>
      <c r="E417" s="77"/>
      <c r="F417" s="76"/>
      <c r="G417" s="76"/>
      <c r="H417" s="87"/>
      <c r="I417" s="86" t="s">
        <v>51</v>
      </c>
    </row>
    <row r="418" spans="1:9" ht="21">
      <c r="A418" s="84" t="str">
        <f>IF(B418&lt;&gt;"",SUBTOTAL(3,$B$6:$B418),"")</f>
        <v/>
      </c>
      <c r="B418" s="76"/>
      <c r="C418" s="76"/>
      <c r="D418" s="76"/>
      <c r="E418" s="77"/>
      <c r="F418" s="76"/>
      <c r="G418" s="76"/>
      <c r="H418" s="87"/>
      <c r="I418" s="88" t="s">
        <v>39</v>
      </c>
    </row>
    <row r="419" spans="1:9" ht="21">
      <c r="A419" s="84" t="str">
        <f>IF(B419&lt;&gt;"",SUBTOTAL(3,$B$6:$B419),"")</f>
        <v/>
      </c>
      <c r="B419" s="76"/>
      <c r="C419" s="76"/>
      <c r="D419" s="76"/>
      <c r="E419" s="77"/>
      <c r="F419" s="76"/>
      <c r="G419" s="76"/>
      <c r="H419" s="87"/>
      <c r="I419" s="86" t="s">
        <v>31</v>
      </c>
    </row>
    <row r="420" spans="1:9" ht="21">
      <c r="A420" s="84" t="str">
        <f>IF(B420&lt;&gt;"",SUBTOTAL(3,$B$6:$B420),"")</f>
        <v/>
      </c>
      <c r="B420" s="76"/>
      <c r="C420" s="76"/>
      <c r="D420" s="76"/>
      <c r="E420" s="77"/>
      <c r="F420" s="76"/>
      <c r="G420" s="76"/>
      <c r="H420" s="87"/>
      <c r="I420" s="88" t="s">
        <v>32</v>
      </c>
    </row>
    <row r="421" spans="1:9" ht="21">
      <c r="A421" s="84" t="str">
        <f>IF(B421&lt;&gt;"",SUBTOTAL(3,$B$6:$B421),"")</f>
        <v/>
      </c>
      <c r="B421" s="76"/>
      <c r="C421" s="76"/>
      <c r="D421" s="76"/>
      <c r="E421" s="77"/>
      <c r="F421" s="76"/>
      <c r="G421" s="76"/>
      <c r="H421" s="87" t="s">
        <v>50</v>
      </c>
      <c r="I421" s="87"/>
    </row>
    <row r="422" spans="1:9" ht="21">
      <c r="A422" s="84" t="str">
        <f>IF(B422&lt;&gt;"",SUBTOTAL(3,$B$6:$B422),"")</f>
        <v/>
      </c>
      <c r="B422" s="76"/>
      <c r="C422" s="76"/>
      <c r="D422" s="76"/>
      <c r="E422" s="77"/>
      <c r="F422" s="76"/>
      <c r="G422" s="76"/>
      <c r="H422" s="89" t="s">
        <v>124</v>
      </c>
      <c r="I422" s="87"/>
    </row>
    <row r="423" spans="1:9" ht="21">
      <c r="A423" s="84" t="str">
        <f>IF(B423&lt;&gt;"",SUBTOTAL(3,$B$6:$B423),"")</f>
        <v/>
      </c>
      <c r="B423" s="76"/>
      <c r="C423" s="76"/>
      <c r="D423" s="76"/>
      <c r="E423" s="77"/>
      <c r="F423" s="76"/>
      <c r="G423" s="76"/>
      <c r="H423" s="87" t="s">
        <v>125</v>
      </c>
      <c r="I423" s="87"/>
    </row>
    <row r="424" spans="1:9" ht="21">
      <c r="A424" s="84" t="str">
        <f>IF(B424&lt;&gt;"",SUBTOTAL(3,$B$6:$B424),"")</f>
        <v/>
      </c>
      <c r="B424" s="76"/>
      <c r="C424" s="76"/>
      <c r="D424" s="76"/>
      <c r="E424" s="77"/>
      <c r="F424" s="76"/>
      <c r="G424" s="76"/>
      <c r="H424" s="90" t="s">
        <v>126</v>
      </c>
      <c r="I424" s="87"/>
    </row>
    <row r="425" spans="1:9" ht="21">
      <c r="A425" s="84" t="str">
        <f>IF(B425&lt;&gt;"",SUBTOTAL(3,$B$6:$B425),"")</f>
        <v/>
      </c>
      <c r="B425" s="76"/>
      <c r="C425" s="76"/>
      <c r="D425" s="76"/>
      <c r="E425" s="77"/>
      <c r="F425" s="76"/>
      <c r="G425" s="76"/>
      <c r="H425" s="165" t="s">
        <v>127</v>
      </c>
      <c r="I425" s="87"/>
    </row>
    <row r="426" spans="1:9" ht="21">
      <c r="A426" s="84" t="str">
        <f>IF(B426&lt;&gt;"",SUBTOTAL(3,$B$6:$B426),"")</f>
        <v/>
      </c>
      <c r="B426" s="76"/>
      <c r="C426" s="76"/>
      <c r="D426" s="76"/>
      <c r="E426" s="77"/>
      <c r="F426" s="76"/>
      <c r="G426" s="76"/>
      <c r="H426" s="90" t="s">
        <v>128</v>
      </c>
      <c r="I426" s="87"/>
    </row>
    <row r="427" spans="1:9" ht="21">
      <c r="A427" s="84" t="str">
        <f>IF(B427&lt;&gt;"",SUBTOTAL(3,$B$6:$B427),"")</f>
        <v/>
      </c>
      <c r="B427" s="76"/>
      <c r="C427" s="76"/>
      <c r="D427" s="76"/>
      <c r="E427" s="77"/>
      <c r="F427" s="76"/>
      <c r="G427" s="76"/>
    </row>
    <row r="428" spans="1:9" ht="21">
      <c r="A428" s="84" t="str">
        <f>IF(B428&lt;&gt;"",SUBTOTAL(3,$B$6:$B428),"")</f>
        <v/>
      </c>
      <c r="B428" s="76"/>
      <c r="C428" s="76"/>
      <c r="D428" s="76"/>
      <c r="E428" s="77"/>
      <c r="F428" s="76"/>
      <c r="G428" s="76"/>
    </row>
    <row r="429" spans="1:9" ht="21">
      <c r="A429" s="84" t="str">
        <f>IF(B429&lt;&gt;"",SUBTOTAL(3,$B$6:$B429),"")</f>
        <v/>
      </c>
      <c r="B429" s="76"/>
      <c r="C429" s="76"/>
      <c r="D429" s="76"/>
      <c r="E429" s="77"/>
      <c r="F429" s="76"/>
      <c r="G429" s="76"/>
    </row>
    <row r="430" spans="1:9" ht="21">
      <c r="A430" s="84" t="str">
        <f>IF(B430&lt;&gt;"",SUBTOTAL(3,$B$6:$B430),"")</f>
        <v/>
      </c>
      <c r="B430" s="76"/>
      <c r="C430" s="76"/>
      <c r="D430" s="76"/>
      <c r="E430" s="77"/>
      <c r="F430" s="76"/>
      <c r="G430" s="76"/>
    </row>
    <row r="431" spans="1:9" ht="21">
      <c r="A431" s="84" t="str">
        <f>IF(B431&lt;&gt;"",SUBTOTAL(3,$B$6:$B431),"")</f>
        <v/>
      </c>
      <c r="B431" s="76"/>
      <c r="C431" s="76"/>
      <c r="D431" s="76"/>
      <c r="E431" s="77"/>
      <c r="F431" s="76"/>
      <c r="G431" s="76"/>
    </row>
    <row r="432" spans="1:9" ht="21">
      <c r="A432" s="84" t="str">
        <f>IF(B432&lt;&gt;"",SUBTOTAL(3,$B$6:$B432),"")</f>
        <v/>
      </c>
      <c r="B432" s="76"/>
      <c r="C432" s="76"/>
      <c r="D432" s="76"/>
      <c r="E432" s="77"/>
      <c r="F432" s="76"/>
      <c r="G432" s="76"/>
    </row>
    <row r="433" spans="1:7" ht="21">
      <c r="A433" s="84" t="str">
        <f>IF(B433&lt;&gt;"",SUBTOTAL(3,$B$6:$B433),"")</f>
        <v/>
      </c>
      <c r="B433" s="76"/>
      <c r="C433" s="76"/>
      <c r="D433" s="76"/>
      <c r="E433" s="77"/>
      <c r="F433" s="76"/>
      <c r="G433" s="76"/>
    </row>
    <row r="434" spans="1:7" ht="21">
      <c r="A434" s="84" t="str">
        <f>IF(B434&lt;&gt;"",SUBTOTAL(3,$B$6:$B434),"")</f>
        <v/>
      </c>
      <c r="B434" s="76"/>
      <c r="C434" s="76"/>
      <c r="D434" s="76"/>
      <c r="E434" s="77"/>
      <c r="F434" s="76"/>
      <c r="G434" s="76"/>
    </row>
    <row r="435" spans="1:7" ht="21">
      <c r="A435" s="84" t="str">
        <f>IF(B435&lt;&gt;"",SUBTOTAL(3,$B$6:$B435),"")</f>
        <v/>
      </c>
      <c r="B435" s="76"/>
      <c r="C435" s="76"/>
      <c r="D435" s="76"/>
      <c r="E435" s="77"/>
      <c r="F435" s="76"/>
      <c r="G435" s="76"/>
    </row>
    <row r="436" spans="1:7" ht="21">
      <c r="A436" s="84" t="str">
        <f>IF(B436&lt;&gt;"",SUBTOTAL(3,$B$6:$B436),"")</f>
        <v/>
      </c>
      <c r="B436" s="76"/>
      <c r="C436" s="76"/>
      <c r="D436" s="76"/>
      <c r="E436" s="77"/>
      <c r="F436" s="76"/>
      <c r="G436" s="76"/>
    </row>
    <row r="437" spans="1:7" ht="21">
      <c r="A437" s="84" t="str">
        <f>IF(B437&lt;&gt;"",SUBTOTAL(3,$B$6:$B437),"")</f>
        <v/>
      </c>
      <c r="B437" s="76"/>
      <c r="C437" s="76"/>
      <c r="D437" s="76"/>
      <c r="E437" s="77"/>
      <c r="F437" s="76"/>
      <c r="G437" s="76"/>
    </row>
    <row r="438" spans="1:7" ht="21">
      <c r="A438" s="84" t="str">
        <f>IF(B438&lt;&gt;"",SUBTOTAL(3,$B$6:$B438),"")</f>
        <v/>
      </c>
      <c r="B438" s="76"/>
      <c r="C438" s="76"/>
      <c r="D438" s="76"/>
      <c r="E438" s="77"/>
      <c r="F438" s="76"/>
      <c r="G438" s="76"/>
    </row>
    <row r="439" spans="1:7" ht="21">
      <c r="A439" s="84" t="str">
        <f>IF(B439&lt;&gt;"",SUBTOTAL(3,$B$6:$B439),"")</f>
        <v/>
      </c>
      <c r="B439" s="76"/>
      <c r="C439" s="76"/>
      <c r="D439" s="76"/>
      <c r="E439" s="77"/>
      <c r="F439" s="76"/>
      <c r="G439" s="76"/>
    </row>
    <row r="440" spans="1:7" ht="21">
      <c r="A440" s="84" t="str">
        <f>IF(B440&lt;&gt;"",SUBTOTAL(3,$B$6:$B440),"")</f>
        <v/>
      </c>
      <c r="B440" s="76"/>
      <c r="C440" s="76"/>
      <c r="D440" s="76"/>
      <c r="E440" s="77"/>
      <c r="F440" s="76"/>
      <c r="G440" s="76"/>
    </row>
    <row r="441" spans="1:7" ht="21">
      <c r="A441" s="84" t="str">
        <f>IF(B441&lt;&gt;"",SUBTOTAL(3,$B$6:$B441),"")</f>
        <v/>
      </c>
      <c r="B441" s="76"/>
      <c r="C441" s="76"/>
      <c r="D441" s="76"/>
      <c r="E441" s="77"/>
      <c r="F441" s="76"/>
      <c r="G441" s="76"/>
    </row>
    <row r="442" spans="1:7" ht="21">
      <c r="A442" s="84" t="str">
        <f>IF(B442&lt;&gt;"",SUBTOTAL(3,$B$6:$B442),"")</f>
        <v/>
      </c>
      <c r="B442" s="76"/>
      <c r="C442" s="76"/>
      <c r="D442" s="76"/>
      <c r="E442" s="77"/>
      <c r="F442" s="76"/>
      <c r="G442" s="76"/>
    </row>
    <row r="443" spans="1:7" ht="21">
      <c r="A443" s="84" t="str">
        <f>IF(B443&lt;&gt;"",SUBTOTAL(3,$B$6:$B443),"")</f>
        <v/>
      </c>
      <c r="B443" s="76"/>
      <c r="C443" s="76"/>
      <c r="D443" s="76"/>
      <c r="E443" s="77"/>
      <c r="F443" s="76"/>
      <c r="G443" s="76"/>
    </row>
    <row r="444" spans="1:7" ht="21">
      <c r="A444" s="84" t="str">
        <f>IF(B444&lt;&gt;"",SUBTOTAL(3,$B$6:$B444),"")</f>
        <v/>
      </c>
      <c r="B444" s="76"/>
      <c r="C444" s="76"/>
      <c r="D444" s="76"/>
      <c r="E444" s="77"/>
      <c r="F444" s="76"/>
      <c r="G444" s="76"/>
    </row>
    <row r="445" spans="1:7" ht="21">
      <c r="A445" s="84" t="str">
        <f>IF(B445&lt;&gt;"",SUBTOTAL(3,$B$6:$B445),"")</f>
        <v/>
      </c>
      <c r="B445" s="76"/>
      <c r="C445" s="76"/>
      <c r="D445" s="76"/>
      <c r="E445" s="77"/>
      <c r="F445" s="76"/>
      <c r="G445" s="76"/>
    </row>
    <row r="446" spans="1:7" ht="21">
      <c r="A446" s="84" t="str">
        <f>IF(B446&lt;&gt;"",SUBTOTAL(3,$B$6:$B446),"")</f>
        <v/>
      </c>
      <c r="B446" s="76"/>
      <c r="C446" s="76"/>
      <c r="D446" s="76"/>
      <c r="E446" s="77"/>
      <c r="F446" s="76"/>
      <c r="G446" s="76"/>
    </row>
    <row r="447" spans="1:7" ht="21">
      <c r="A447" s="84" t="str">
        <f>IF(B447&lt;&gt;"",SUBTOTAL(3,$B$6:$B447),"")</f>
        <v/>
      </c>
      <c r="B447" s="76"/>
      <c r="C447" s="76"/>
      <c r="D447" s="76"/>
      <c r="E447" s="77"/>
      <c r="F447" s="76"/>
      <c r="G447" s="76"/>
    </row>
    <row r="448" spans="1:7" ht="21">
      <c r="A448" s="84" t="str">
        <f>IF(B448&lt;&gt;"",SUBTOTAL(3,$B$6:$B448),"")</f>
        <v/>
      </c>
      <c r="B448" s="76"/>
      <c r="C448" s="76"/>
      <c r="D448" s="76"/>
      <c r="E448" s="77"/>
      <c r="F448" s="76"/>
      <c r="G448" s="76"/>
    </row>
    <row r="449" spans="1:7" ht="21">
      <c r="A449" s="84" t="str">
        <f>IF(B449&lt;&gt;"",SUBTOTAL(3,$B$6:$B449),"")</f>
        <v/>
      </c>
      <c r="B449" s="76"/>
      <c r="C449" s="76"/>
      <c r="D449" s="76"/>
      <c r="E449" s="77"/>
      <c r="F449" s="76"/>
      <c r="G449" s="76"/>
    </row>
    <row r="450" spans="1:7" ht="21">
      <c r="A450" s="84" t="str">
        <f>IF(B450&lt;&gt;"",SUBTOTAL(3,$B$6:$B450),"")</f>
        <v/>
      </c>
      <c r="B450" s="76"/>
      <c r="C450" s="76"/>
      <c r="D450" s="76"/>
      <c r="E450" s="77"/>
      <c r="F450" s="76"/>
      <c r="G450" s="76"/>
    </row>
    <row r="451" spans="1:7" ht="21">
      <c r="A451" s="84" t="str">
        <f>IF(B451&lt;&gt;"",SUBTOTAL(3,$B$6:$B451),"")</f>
        <v/>
      </c>
      <c r="B451" s="76"/>
      <c r="C451" s="76"/>
      <c r="D451" s="76"/>
      <c r="E451" s="77"/>
      <c r="F451" s="76"/>
      <c r="G451" s="76"/>
    </row>
    <row r="452" spans="1:7" ht="21">
      <c r="A452" s="84" t="str">
        <f>IF(B452&lt;&gt;"",SUBTOTAL(3,$B$6:$B452),"")</f>
        <v/>
      </c>
      <c r="B452" s="76"/>
      <c r="C452" s="76"/>
      <c r="D452" s="76"/>
      <c r="E452" s="77"/>
      <c r="F452" s="76"/>
      <c r="G452" s="76"/>
    </row>
    <row r="453" spans="1:7" ht="21">
      <c r="A453" s="84" t="str">
        <f>IF(B453&lt;&gt;"",SUBTOTAL(3,$B$6:$B453),"")</f>
        <v/>
      </c>
      <c r="B453" s="76"/>
      <c r="C453" s="76"/>
      <c r="D453" s="76"/>
      <c r="E453" s="77"/>
      <c r="F453" s="76"/>
      <c r="G453" s="76"/>
    </row>
    <row r="454" spans="1:7" ht="21">
      <c r="A454" s="84" t="str">
        <f>IF(B454&lt;&gt;"",SUBTOTAL(3,$B$6:$B454),"")</f>
        <v/>
      </c>
      <c r="B454" s="76"/>
      <c r="C454" s="76"/>
      <c r="D454" s="76"/>
      <c r="E454" s="77"/>
      <c r="F454" s="76"/>
      <c r="G454" s="76"/>
    </row>
    <row r="455" spans="1:7" ht="21">
      <c r="A455" s="84" t="str">
        <f>IF(B455&lt;&gt;"",SUBTOTAL(3,$B$6:$B455),"")</f>
        <v/>
      </c>
      <c r="B455" s="76"/>
      <c r="C455" s="76"/>
      <c r="D455" s="76"/>
      <c r="E455" s="77"/>
      <c r="F455" s="76"/>
      <c r="G455" s="76"/>
    </row>
    <row r="456" spans="1:7" ht="21">
      <c r="A456" s="84" t="str">
        <f>IF(B456&lt;&gt;"",SUBTOTAL(3,$B$6:$B456),"")</f>
        <v/>
      </c>
      <c r="B456" s="76"/>
      <c r="C456" s="76"/>
      <c r="D456" s="76"/>
      <c r="E456" s="77"/>
      <c r="F456" s="76"/>
      <c r="G456" s="76"/>
    </row>
    <row r="457" spans="1:7" ht="21">
      <c r="A457" s="84" t="str">
        <f>IF(B457&lt;&gt;"",SUBTOTAL(3,$B$6:$B457),"")</f>
        <v/>
      </c>
      <c r="B457" s="76"/>
      <c r="C457" s="76"/>
      <c r="D457" s="76"/>
      <c r="E457" s="77"/>
      <c r="F457" s="76"/>
      <c r="G457" s="76"/>
    </row>
    <row r="458" spans="1:7" ht="21">
      <c r="A458" s="84" t="str">
        <f>IF(B458&lt;&gt;"",SUBTOTAL(3,$B$6:$B458),"")</f>
        <v/>
      </c>
      <c r="B458" s="76"/>
      <c r="C458" s="76"/>
      <c r="D458" s="76"/>
      <c r="E458" s="77"/>
      <c r="F458" s="76"/>
      <c r="G458" s="76"/>
    </row>
    <row r="459" spans="1:7" ht="21">
      <c r="A459" s="84" t="str">
        <f>IF(B459&lt;&gt;"",SUBTOTAL(3,$B$6:$B459),"")</f>
        <v/>
      </c>
      <c r="B459" s="76"/>
      <c r="C459" s="76"/>
      <c r="D459" s="76"/>
      <c r="E459" s="77"/>
      <c r="F459" s="76"/>
      <c r="G459" s="76"/>
    </row>
    <row r="460" spans="1:7" ht="21">
      <c r="A460" s="84" t="str">
        <f>IF(B460&lt;&gt;"",SUBTOTAL(3,$B$6:$B460),"")</f>
        <v/>
      </c>
      <c r="B460" s="76"/>
      <c r="C460" s="76"/>
      <c r="D460" s="76"/>
      <c r="E460" s="77"/>
      <c r="F460" s="76"/>
      <c r="G460" s="76"/>
    </row>
    <row r="461" spans="1:7" ht="21">
      <c r="A461" s="84" t="str">
        <f>IF(B461&lt;&gt;"",SUBTOTAL(3,$B$6:$B461),"")</f>
        <v/>
      </c>
      <c r="B461" s="76"/>
      <c r="C461" s="76"/>
      <c r="D461" s="76"/>
      <c r="E461" s="77"/>
      <c r="F461" s="76"/>
      <c r="G461" s="76"/>
    </row>
    <row r="462" spans="1:7" ht="21">
      <c r="A462" s="84" t="str">
        <f>IF(B462&lt;&gt;"",SUBTOTAL(3,$B$6:$B462),"")</f>
        <v/>
      </c>
      <c r="B462" s="76"/>
      <c r="C462" s="76"/>
      <c r="D462" s="76"/>
      <c r="E462" s="77"/>
      <c r="F462" s="76"/>
      <c r="G462" s="76"/>
    </row>
    <row r="463" spans="1:7" ht="21">
      <c r="A463" s="84" t="str">
        <f>IF(B463&lt;&gt;"",SUBTOTAL(3,$B$6:$B463),"")</f>
        <v/>
      </c>
      <c r="B463" s="76"/>
      <c r="C463" s="76"/>
      <c r="D463" s="76"/>
      <c r="E463" s="77"/>
      <c r="F463" s="76"/>
      <c r="G463" s="76"/>
    </row>
    <row r="464" spans="1:7" ht="21">
      <c r="A464" s="84" t="str">
        <f>IF(B464&lt;&gt;"",SUBTOTAL(3,$B$6:$B464),"")</f>
        <v/>
      </c>
      <c r="B464" s="76"/>
      <c r="C464" s="76"/>
      <c r="D464" s="76"/>
      <c r="E464" s="77"/>
      <c r="F464" s="76"/>
      <c r="G464" s="76"/>
    </row>
    <row r="465" spans="1:7" ht="21">
      <c r="A465" s="84" t="str">
        <f>IF(B465&lt;&gt;"",SUBTOTAL(3,$B$6:$B465),"")</f>
        <v/>
      </c>
      <c r="B465" s="76"/>
      <c r="C465" s="76"/>
      <c r="D465" s="76"/>
      <c r="E465" s="77"/>
      <c r="F465" s="76"/>
      <c r="G465" s="76"/>
    </row>
    <row r="466" spans="1:7" ht="21">
      <c r="A466" s="84" t="str">
        <f>IF(B466&lt;&gt;"",SUBTOTAL(3,$B$6:$B466),"")</f>
        <v/>
      </c>
      <c r="B466" s="76"/>
      <c r="C466" s="76"/>
      <c r="D466" s="76"/>
      <c r="E466" s="77"/>
      <c r="F466" s="76"/>
      <c r="G466" s="76"/>
    </row>
    <row r="467" spans="1:7" ht="21">
      <c r="A467" s="84" t="str">
        <f>IF(B467&lt;&gt;"",SUBTOTAL(3,$B$6:$B467),"")</f>
        <v/>
      </c>
      <c r="B467" s="76"/>
      <c r="C467" s="76"/>
      <c r="D467" s="76"/>
      <c r="E467" s="77"/>
      <c r="F467" s="76"/>
      <c r="G467" s="76"/>
    </row>
    <row r="468" spans="1:7" ht="21">
      <c r="A468" s="84" t="str">
        <f>IF(B468&lt;&gt;"",SUBTOTAL(3,$B$6:$B468),"")</f>
        <v/>
      </c>
      <c r="B468" s="76"/>
      <c r="C468" s="76"/>
      <c r="D468" s="76"/>
      <c r="E468" s="77"/>
      <c r="F468" s="76"/>
      <c r="G468" s="76"/>
    </row>
    <row r="469" spans="1:7" ht="21">
      <c r="A469" s="84" t="str">
        <f>IF(B469&lt;&gt;"",SUBTOTAL(3,$B$6:$B469),"")</f>
        <v/>
      </c>
      <c r="B469" s="76"/>
      <c r="C469" s="76"/>
      <c r="D469" s="76"/>
      <c r="E469" s="77"/>
      <c r="F469" s="76"/>
      <c r="G469" s="76"/>
    </row>
    <row r="470" spans="1:7" ht="21">
      <c r="A470" s="84" t="str">
        <f>IF(B470&lt;&gt;"",SUBTOTAL(3,$B$6:$B470),"")</f>
        <v/>
      </c>
      <c r="B470" s="76"/>
      <c r="C470" s="76"/>
      <c r="D470" s="76"/>
      <c r="E470" s="77"/>
      <c r="F470" s="76"/>
      <c r="G470" s="76"/>
    </row>
    <row r="471" spans="1:7" ht="21">
      <c r="A471" s="84" t="str">
        <f>IF(B471&lt;&gt;"",SUBTOTAL(3,$B$6:$B471),"")</f>
        <v/>
      </c>
      <c r="B471" s="76"/>
      <c r="C471" s="76"/>
      <c r="D471" s="76"/>
      <c r="E471" s="77"/>
      <c r="F471" s="76"/>
      <c r="G471" s="76"/>
    </row>
    <row r="472" spans="1:7" ht="21">
      <c r="A472" s="84" t="str">
        <f>IF(B472&lt;&gt;"",SUBTOTAL(3,$B$6:$B472),"")</f>
        <v/>
      </c>
      <c r="B472" s="76"/>
      <c r="C472" s="76"/>
      <c r="D472" s="76"/>
      <c r="E472" s="77"/>
      <c r="F472" s="76"/>
      <c r="G472" s="76"/>
    </row>
    <row r="473" spans="1:7" ht="21">
      <c r="A473" s="84" t="str">
        <f>IF(B473&lt;&gt;"",SUBTOTAL(3,$B$6:$B473),"")</f>
        <v/>
      </c>
      <c r="B473" s="76"/>
      <c r="C473" s="76"/>
      <c r="D473" s="76"/>
      <c r="E473" s="77"/>
      <c r="F473" s="76"/>
      <c r="G473" s="76"/>
    </row>
    <row r="474" spans="1:7" ht="21">
      <c r="A474" s="84" t="str">
        <f>IF(B474&lt;&gt;"",SUBTOTAL(3,$B$6:$B474),"")</f>
        <v/>
      </c>
      <c r="B474" s="76"/>
      <c r="C474" s="76"/>
      <c r="D474" s="76"/>
      <c r="E474" s="77"/>
      <c r="F474" s="76"/>
      <c r="G474" s="76"/>
    </row>
    <row r="475" spans="1:7" ht="21">
      <c r="A475" s="84" t="str">
        <f>IF(B475&lt;&gt;"",SUBTOTAL(3,$B$6:$B475),"")</f>
        <v/>
      </c>
      <c r="B475" s="76"/>
      <c r="C475" s="76"/>
      <c r="D475" s="76"/>
      <c r="E475" s="77"/>
      <c r="F475" s="76"/>
      <c r="G475" s="76"/>
    </row>
    <row r="476" spans="1:7" ht="21">
      <c r="A476" s="84" t="str">
        <f>IF(B476&lt;&gt;"",SUBTOTAL(3,$B$6:$B476),"")</f>
        <v/>
      </c>
      <c r="B476" s="76"/>
      <c r="C476" s="76"/>
      <c r="D476" s="76"/>
      <c r="E476" s="77"/>
      <c r="F476" s="76"/>
      <c r="G476" s="76"/>
    </row>
    <row r="477" spans="1:7" ht="21">
      <c r="A477" s="84" t="str">
        <f>IF(B477&lt;&gt;"",SUBTOTAL(3,$B$6:$B477),"")</f>
        <v/>
      </c>
      <c r="B477" s="76"/>
      <c r="C477" s="76"/>
      <c r="D477" s="76"/>
      <c r="E477" s="77"/>
      <c r="F477" s="76"/>
      <c r="G477" s="76"/>
    </row>
    <row r="478" spans="1:7" ht="21">
      <c r="A478" s="84" t="str">
        <f>IF(B478&lt;&gt;"",SUBTOTAL(3,$B$6:$B478),"")</f>
        <v/>
      </c>
      <c r="B478" s="76"/>
      <c r="C478" s="76"/>
      <c r="D478" s="76"/>
      <c r="E478" s="77"/>
      <c r="F478" s="76"/>
      <c r="G478" s="76"/>
    </row>
    <row r="479" spans="1:7" ht="21">
      <c r="A479" s="84" t="str">
        <f>IF(B479&lt;&gt;"",SUBTOTAL(3,$B$6:$B479),"")</f>
        <v/>
      </c>
      <c r="B479" s="76"/>
      <c r="C479" s="76"/>
      <c r="D479" s="76"/>
      <c r="E479" s="77"/>
      <c r="F479" s="76"/>
      <c r="G479" s="76"/>
    </row>
    <row r="480" spans="1:7" ht="21">
      <c r="A480" s="84" t="str">
        <f>IF(B480&lt;&gt;"",SUBTOTAL(3,$B$6:$B480),"")</f>
        <v/>
      </c>
      <c r="B480" s="76"/>
      <c r="C480" s="76"/>
      <c r="D480" s="76"/>
      <c r="E480" s="77"/>
      <c r="F480" s="76"/>
      <c r="G480" s="76"/>
    </row>
    <row r="481" spans="1:7" ht="21">
      <c r="A481" s="84" t="str">
        <f>IF(B481&lt;&gt;"",SUBTOTAL(3,$B$6:$B481),"")</f>
        <v/>
      </c>
      <c r="B481" s="76"/>
      <c r="C481" s="76"/>
      <c r="D481" s="76"/>
      <c r="E481" s="77"/>
      <c r="F481" s="76"/>
      <c r="G481" s="76"/>
    </row>
    <row r="482" spans="1:7" ht="21">
      <c r="A482" s="84" t="str">
        <f>IF(B482&lt;&gt;"",SUBTOTAL(3,$B$6:$B482),"")</f>
        <v/>
      </c>
      <c r="B482" s="76"/>
      <c r="C482" s="76"/>
      <c r="D482" s="76"/>
      <c r="E482" s="77"/>
      <c r="F482" s="76"/>
      <c r="G482" s="76"/>
    </row>
    <row r="483" spans="1:7" ht="21">
      <c r="A483" s="84" t="str">
        <f>IF(B483&lt;&gt;"",SUBTOTAL(3,$B$6:$B483),"")</f>
        <v/>
      </c>
      <c r="B483" s="76"/>
      <c r="C483" s="76"/>
      <c r="D483" s="76"/>
      <c r="E483" s="77"/>
      <c r="F483" s="76"/>
      <c r="G483" s="76"/>
    </row>
    <row r="484" spans="1:7" ht="21">
      <c r="A484" s="84" t="str">
        <f>IF(B484&lt;&gt;"",SUBTOTAL(3,$B$6:$B484),"")</f>
        <v/>
      </c>
      <c r="B484" s="76"/>
      <c r="C484" s="76"/>
      <c r="D484" s="76"/>
      <c r="E484" s="77"/>
      <c r="F484" s="76"/>
      <c r="G484" s="76"/>
    </row>
    <row r="485" spans="1:7" ht="21">
      <c r="A485" s="84" t="str">
        <f>IF(B485&lt;&gt;"",SUBTOTAL(3,$B$6:$B485),"")</f>
        <v/>
      </c>
      <c r="B485" s="76"/>
      <c r="C485" s="76"/>
      <c r="D485" s="76"/>
      <c r="E485" s="77"/>
      <c r="F485" s="76"/>
      <c r="G485" s="76"/>
    </row>
    <row r="486" spans="1:7" ht="21">
      <c r="A486" s="84" t="str">
        <f>IF(B486&lt;&gt;"",SUBTOTAL(3,$B$6:$B486),"")</f>
        <v/>
      </c>
      <c r="B486" s="76"/>
      <c r="C486" s="76"/>
      <c r="D486" s="76"/>
      <c r="E486" s="77"/>
      <c r="F486" s="76"/>
      <c r="G486" s="76"/>
    </row>
    <row r="487" spans="1:7" ht="21">
      <c r="A487" s="84" t="str">
        <f>IF(B487&lt;&gt;"",SUBTOTAL(3,$B$6:$B487),"")</f>
        <v/>
      </c>
      <c r="B487" s="76"/>
      <c r="C487" s="76"/>
      <c r="D487" s="76"/>
      <c r="E487" s="77"/>
      <c r="F487" s="76"/>
      <c r="G487" s="76"/>
    </row>
    <row r="488" spans="1:7" ht="21">
      <c r="A488" s="84" t="str">
        <f>IF(B488&lt;&gt;"",SUBTOTAL(3,$B$6:$B488),"")</f>
        <v/>
      </c>
      <c r="B488" s="76"/>
      <c r="C488" s="76"/>
      <c r="D488" s="76"/>
      <c r="E488" s="77"/>
      <c r="F488" s="76"/>
      <c r="G488" s="76"/>
    </row>
    <row r="489" spans="1:7" ht="21">
      <c r="A489" s="84" t="str">
        <f>IF(B489&lt;&gt;"",SUBTOTAL(3,$B$6:$B489),"")</f>
        <v/>
      </c>
      <c r="B489" s="76"/>
      <c r="C489" s="76"/>
      <c r="D489" s="76"/>
      <c r="E489" s="77"/>
      <c r="F489" s="76"/>
      <c r="G489" s="76"/>
    </row>
    <row r="490" spans="1:7" ht="21">
      <c r="A490" s="84" t="str">
        <f>IF(B490&lt;&gt;"",SUBTOTAL(3,$B$6:$B490),"")</f>
        <v/>
      </c>
      <c r="B490" s="76"/>
      <c r="C490" s="76"/>
      <c r="D490" s="76"/>
      <c r="E490" s="77"/>
      <c r="F490" s="76"/>
      <c r="G490" s="76"/>
    </row>
    <row r="491" spans="1:7" ht="21">
      <c r="A491" s="84" t="str">
        <f>IF(B491&lt;&gt;"",SUBTOTAL(3,$B$6:$B491),"")</f>
        <v/>
      </c>
      <c r="B491" s="76"/>
      <c r="C491" s="76"/>
      <c r="D491" s="76"/>
      <c r="E491" s="77"/>
      <c r="F491" s="76"/>
      <c r="G491" s="76"/>
    </row>
    <row r="492" spans="1:7" ht="21">
      <c r="A492" s="84" t="str">
        <f>IF(B492&lt;&gt;"",SUBTOTAL(3,$B$6:$B492),"")</f>
        <v/>
      </c>
      <c r="B492" s="76"/>
      <c r="C492" s="76"/>
      <c r="D492" s="76"/>
      <c r="E492" s="77"/>
      <c r="F492" s="76"/>
      <c r="G492" s="76"/>
    </row>
    <row r="493" spans="1:7" ht="21">
      <c r="A493" s="84" t="str">
        <f>IF(B493&lt;&gt;"",SUBTOTAL(3,$B$6:$B493),"")</f>
        <v/>
      </c>
      <c r="B493" s="76"/>
      <c r="C493" s="76"/>
      <c r="D493" s="76"/>
      <c r="E493" s="77"/>
      <c r="F493" s="76"/>
      <c r="G493" s="76"/>
    </row>
    <row r="494" spans="1:7" ht="21">
      <c r="A494" s="84" t="str">
        <f>IF(B494&lt;&gt;"",SUBTOTAL(3,$B$6:$B494),"")</f>
        <v/>
      </c>
      <c r="B494" s="76"/>
      <c r="C494" s="76"/>
      <c r="D494" s="76"/>
      <c r="E494" s="77"/>
      <c r="F494" s="76"/>
      <c r="G494" s="76"/>
    </row>
    <row r="495" spans="1:7" ht="21">
      <c r="A495" s="84" t="str">
        <f>IF(B495&lt;&gt;"",SUBTOTAL(3,$B$6:$B495),"")</f>
        <v/>
      </c>
      <c r="B495" s="76"/>
      <c r="C495" s="76"/>
      <c r="D495" s="76"/>
      <c r="E495" s="77"/>
      <c r="F495" s="76"/>
      <c r="G495" s="76"/>
    </row>
    <row r="496" spans="1:7" ht="21">
      <c r="A496" s="84" t="str">
        <f>IF(B496&lt;&gt;"",SUBTOTAL(3,$B$6:$B496),"")</f>
        <v/>
      </c>
      <c r="B496" s="76"/>
      <c r="C496" s="76"/>
      <c r="D496" s="76"/>
      <c r="E496" s="77"/>
      <c r="F496" s="76"/>
      <c r="G496" s="76"/>
    </row>
    <row r="497" spans="1:7" ht="21">
      <c r="A497" s="84" t="str">
        <f>IF(B497&lt;&gt;"",SUBTOTAL(3,$B$6:$B497),"")</f>
        <v/>
      </c>
      <c r="B497" s="76"/>
      <c r="C497" s="76"/>
      <c r="D497" s="76"/>
      <c r="E497" s="77"/>
      <c r="F497" s="76"/>
      <c r="G497" s="76"/>
    </row>
    <row r="498" spans="1:7" ht="21">
      <c r="A498" s="84" t="str">
        <f>IF(B498&lt;&gt;"",SUBTOTAL(3,$B$6:$B498),"")</f>
        <v/>
      </c>
      <c r="B498" s="76"/>
      <c r="C498" s="76"/>
      <c r="D498" s="76"/>
      <c r="E498" s="77"/>
      <c r="F498" s="76"/>
      <c r="G498" s="76"/>
    </row>
    <row r="499" spans="1:7" ht="21">
      <c r="A499" s="84" t="str">
        <f>IF(B499&lt;&gt;"",SUBTOTAL(3,$B$6:$B499),"")</f>
        <v/>
      </c>
      <c r="B499" s="76"/>
      <c r="C499" s="76"/>
      <c r="D499" s="76"/>
      <c r="E499" s="77"/>
      <c r="F499" s="76"/>
      <c r="G499" s="76"/>
    </row>
    <row r="500" spans="1:7" ht="21">
      <c r="A500" s="84" t="str">
        <f>IF(B500&lt;&gt;"",SUBTOTAL(3,$B$6:$B500),"")</f>
        <v/>
      </c>
      <c r="B500" s="76"/>
      <c r="C500" s="76"/>
      <c r="D500" s="76"/>
      <c r="E500" s="77"/>
      <c r="F500" s="76"/>
      <c r="G500" s="76"/>
    </row>
    <row r="501" spans="1:7" ht="21">
      <c r="A501" s="84" t="str">
        <f>IF(B501&lt;&gt;"",SUBTOTAL(3,$B$6:$B501),"")</f>
        <v/>
      </c>
      <c r="B501" s="76"/>
      <c r="C501" s="76"/>
      <c r="D501" s="76"/>
      <c r="E501" s="77"/>
      <c r="F501" s="76"/>
      <c r="G501" s="76"/>
    </row>
    <row r="502" spans="1:7" ht="21">
      <c r="A502" s="84" t="str">
        <f>IF(B502&lt;&gt;"",SUBTOTAL(3,$B$6:$B502),"")</f>
        <v/>
      </c>
      <c r="B502" s="76"/>
      <c r="C502" s="76"/>
      <c r="D502" s="76"/>
      <c r="E502" s="77"/>
      <c r="F502" s="76"/>
      <c r="G502" s="76"/>
    </row>
    <row r="503" spans="1:7" ht="21">
      <c r="A503" s="84" t="str">
        <f>IF(B503&lt;&gt;"",SUBTOTAL(3,$B$6:$B503),"")</f>
        <v/>
      </c>
      <c r="B503" s="76"/>
      <c r="C503" s="76"/>
      <c r="D503" s="76"/>
      <c r="E503" s="77"/>
      <c r="F503" s="76"/>
      <c r="G503" s="76"/>
    </row>
    <row r="504" spans="1:7" ht="21">
      <c r="A504" s="84" t="str">
        <f>IF(B504&lt;&gt;"",SUBTOTAL(3,$B$6:$B504),"")</f>
        <v/>
      </c>
      <c r="B504" s="76"/>
      <c r="C504" s="76"/>
      <c r="D504" s="76"/>
      <c r="E504" s="77"/>
      <c r="F504" s="76"/>
      <c r="G504" s="76"/>
    </row>
    <row r="505" spans="1:7" ht="21">
      <c r="A505" s="84" t="str">
        <f>IF(B505&lt;&gt;"",SUBTOTAL(3,$B$6:$B505),"")</f>
        <v/>
      </c>
      <c r="B505" s="76"/>
      <c r="C505" s="76"/>
      <c r="D505" s="76"/>
      <c r="E505" s="77"/>
      <c r="F505" s="76"/>
      <c r="G505" s="76"/>
    </row>
    <row r="506" spans="1:7" ht="21">
      <c r="A506" s="84" t="str">
        <f>IF(B506&lt;&gt;"",SUBTOTAL(3,$B$6:$B506),"")</f>
        <v/>
      </c>
      <c r="B506" s="76"/>
      <c r="C506" s="76"/>
      <c r="D506" s="76"/>
      <c r="E506" s="77"/>
      <c r="F506" s="76"/>
      <c r="G506" s="76"/>
    </row>
    <row r="507" spans="1:7" ht="21">
      <c r="A507" s="84" t="str">
        <f>IF(B507&lt;&gt;"",SUBTOTAL(3,$B$6:$B507),"")</f>
        <v/>
      </c>
      <c r="B507" s="76"/>
      <c r="C507" s="76"/>
      <c r="D507" s="76"/>
      <c r="E507" s="77"/>
      <c r="F507" s="76"/>
      <c r="G507" s="76"/>
    </row>
    <row r="508" spans="1:7" ht="21">
      <c r="A508" s="84" t="str">
        <f>IF(B508&lt;&gt;"",SUBTOTAL(3,$B$6:$B508),"")</f>
        <v/>
      </c>
      <c r="B508" s="76"/>
      <c r="C508" s="76"/>
      <c r="D508" s="76"/>
      <c r="E508" s="77"/>
      <c r="F508" s="76"/>
      <c r="G508" s="76"/>
    </row>
    <row r="509" spans="1:7" ht="21">
      <c r="A509" s="84" t="str">
        <f>IF(B509&lt;&gt;"",SUBTOTAL(3,$B$6:$B509),"")</f>
        <v/>
      </c>
      <c r="B509" s="76"/>
      <c r="C509" s="76"/>
      <c r="D509" s="76"/>
      <c r="E509" s="77"/>
      <c r="F509" s="76"/>
      <c r="G509" s="76"/>
    </row>
    <row r="510" spans="1:7" ht="21">
      <c r="A510" s="84" t="str">
        <f>IF(B510&lt;&gt;"",SUBTOTAL(3,$B$6:$B510),"")</f>
        <v/>
      </c>
      <c r="B510" s="76"/>
      <c r="C510" s="76"/>
      <c r="D510" s="76"/>
      <c r="E510" s="77"/>
      <c r="F510" s="76"/>
      <c r="G510" s="76"/>
    </row>
    <row r="511" spans="1:7" ht="21">
      <c r="A511" s="84" t="str">
        <f>IF(B511&lt;&gt;"",SUBTOTAL(3,$B$6:$B511),"")</f>
        <v/>
      </c>
      <c r="B511" s="76"/>
      <c r="C511" s="76"/>
      <c r="D511" s="76"/>
      <c r="E511" s="77"/>
      <c r="F511" s="76"/>
      <c r="G511" s="76"/>
    </row>
    <row r="512" spans="1:7" ht="21">
      <c r="A512" s="84" t="str">
        <f>IF(B512&lt;&gt;"",SUBTOTAL(3,$B$6:$B512),"")</f>
        <v/>
      </c>
      <c r="B512" s="76"/>
      <c r="C512" s="76"/>
      <c r="D512" s="76"/>
      <c r="E512" s="77"/>
      <c r="F512" s="76"/>
      <c r="G512" s="76"/>
    </row>
    <row r="513" spans="1:7" ht="21">
      <c r="A513" s="84" t="str">
        <f>IF(B513&lt;&gt;"",SUBTOTAL(3,$B$6:$B513),"")</f>
        <v/>
      </c>
      <c r="B513" s="76"/>
      <c r="C513" s="76"/>
      <c r="D513" s="76"/>
      <c r="E513" s="77"/>
      <c r="F513" s="76"/>
      <c r="G513" s="76"/>
    </row>
    <row r="514" spans="1:7" ht="21">
      <c r="A514" s="84" t="str">
        <f>IF(B514&lt;&gt;"",SUBTOTAL(3,$B$6:$B514),"")</f>
        <v/>
      </c>
      <c r="B514" s="76"/>
      <c r="C514" s="76"/>
      <c r="D514" s="76"/>
      <c r="E514" s="77"/>
      <c r="F514" s="76"/>
      <c r="G514" s="76"/>
    </row>
    <row r="515" spans="1:7" ht="21">
      <c r="A515" s="84" t="str">
        <f>IF(B515&lt;&gt;"",SUBTOTAL(3,$B$6:$B515),"")</f>
        <v/>
      </c>
      <c r="B515" s="76"/>
      <c r="C515" s="76"/>
      <c r="D515" s="76"/>
      <c r="E515" s="77"/>
      <c r="F515" s="76"/>
      <c r="G515" s="76"/>
    </row>
    <row r="516" spans="1:7" ht="21">
      <c r="A516" s="84" t="str">
        <f>IF(B516&lt;&gt;"",SUBTOTAL(3,$B$6:$B516),"")</f>
        <v/>
      </c>
      <c r="B516" s="76"/>
      <c r="C516" s="76"/>
      <c r="D516" s="76"/>
      <c r="E516" s="77"/>
      <c r="F516" s="76"/>
      <c r="G516" s="76"/>
    </row>
    <row r="517" spans="1:7" ht="21">
      <c r="A517" s="84" t="str">
        <f>IF(B517&lt;&gt;"",SUBTOTAL(3,$B$6:$B517),"")</f>
        <v/>
      </c>
      <c r="B517" s="76"/>
      <c r="C517" s="76"/>
      <c r="D517" s="76"/>
      <c r="E517" s="77"/>
      <c r="F517" s="76"/>
      <c r="G517" s="76"/>
    </row>
    <row r="518" spans="1:7" ht="21">
      <c r="A518" s="84" t="str">
        <f>IF(B518&lt;&gt;"",SUBTOTAL(3,$B$6:$B518),"")</f>
        <v/>
      </c>
      <c r="B518" s="76"/>
      <c r="C518" s="76"/>
      <c r="D518" s="76"/>
      <c r="E518" s="77"/>
      <c r="F518" s="76"/>
      <c r="G518" s="76"/>
    </row>
    <row r="519" spans="1:7" ht="21">
      <c r="A519" s="84" t="str">
        <f>IF(B519&lt;&gt;"",SUBTOTAL(3,$B$6:$B519),"")</f>
        <v/>
      </c>
      <c r="B519" s="76"/>
      <c r="C519" s="76"/>
      <c r="D519" s="76"/>
      <c r="E519" s="77"/>
      <c r="F519" s="76"/>
      <c r="G519" s="76"/>
    </row>
    <row r="520" spans="1:7" ht="21">
      <c r="A520" s="84" t="str">
        <f>IF(B520&lt;&gt;"",SUBTOTAL(3,$B$6:$B520),"")</f>
        <v/>
      </c>
      <c r="B520" s="76"/>
      <c r="C520" s="76"/>
      <c r="D520" s="76"/>
      <c r="E520" s="77"/>
      <c r="F520" s="76"/>
      <c r="G520" s="76"/>
    </row>
    <row r="521" spans="1:7" ht="21">
      <c r="A521" s="84" t="str">
        <f>IF(B521&lt;&gt;"",SUBTOTAL(3,$B$6:$B521),"")</f>
        <v/>
      </c>
      <c r="B521" s="76"/>
      <c r="C521" s="76"/>
      <c r="D521" s="76"/>
      <c r="E521" s="77"/>
      <c r="F521" s="76"/>
      <c r="G521" s="76"/>
    </row>
    <row r="522" spans="1:7" ht="21">
      <c r="A522" s="84" t="str">
        <f>IF(B522&lt;&gt;"",SUBTOTAL(3,$B$6:$B522),"")</f>
        <v/>
      </c>
      <c r="B522" s="76"/>
      <c r="C522" s="76"/>
      <c r="D522" s="76"/>
      <c r="E522" s="77"/>
      <c r="F522" s="76"/>
      <c r="G522" s="76"/>
    </row>
    <row r="523" spans="1:7" ht="21">
      <c r="A523" s="84" t="str">
        <f>IF(B523&lt;&gt;"",SUBTOTAL(3,$B$6:$B523),"")</f>
        <v/>
      </c>
      <c r="B523" s="76"/>
      <c r="C523" s="76"/>
      <c r="D523" s="76"/>
      <c r="E523" s="77"/>
      <c r="F523" s="76"/>
      <c r="G523" s="76"/>
    </row>
    <row r="524" spans="1:7" ht="21">
      <c r="A524" s="84" t="str">
        <f>IF(B524&lt;&gt;"",SUBTOTAL(3,$B$6:$B524),"")</f>
        <v/>
      </c>
      <c r="B524" s="76"/>
      <c r="C524" s="76"/>
      <c r="D524" s="76"/>
      <c r="E524" s="77"/>
      <c r="F524" s="76"/>
      <c r="G524" s="76"/>
    </row>
    <row r="525" spans="1:7" ht="21">
      <c r="A525" s="84" t="str">
        <f>IF(B525&lt;&gt;"",SUBTOTAL(3,$B$6:$B525),"")</f>
        <v/>
      </c>
      <c r="B525" s="76"/>
      <c r="C525" s="76"/>
      <c r="D525" s="76"/>
      <c r="E525" s="77"/>
      <c r="F525" s="76"/>
      <c r="G525" s="76"/>
    </row>
    <row r="526" spans="1:7" ht="21">
      <c r="A526" s="84" t="str">
        <f>IF(B526&lt;&gt;"",SUBTOTAL(3,$B$6:$B526),"")</f>
        <v/>
      </c>
      <c r="B526" s="76"/>
      <c r="C526" s="76"/>
      <c r="D526" s="76"/>
      <c r="E526" s="77"/>
      <c r="F526" s="76"/>
      <c r="G526" s="76"/>
    </row>
    <row r="527" spans="1:7" ht="21">
      <c r="A527" s="84" t="str">
        <f>IF(B527&lt;&gt;"",SUBTOTAL(3,$B$6:$B527),"")</f>
        <v/>
      </c>
      <c r="B527" s="76"/>
      <c r="C527" s="76"/>
      <c r="D527" s="76"/>
      <c r="E527" s="77"/>
      <c r="F527" s="76"/>
      <c r="G527" s="76"/>
    </row>
    <row r="528" spans="1:7" ht="21">
      <c r="A528" s="84" t="str">
        <f>IF(B528&lt;&gt;"",SUBTOTAL(3,$B$6:$B528),"")</f>
        <v/>
      </c>
      <c r="B528" s="76"/>
      <c r="C528" s="76"/>
      <c r="D528" s="76"/>
      <c r="E528" s="77"/>
      <c r="F528" s="76"/>
      <c r="G528" s="76"/>
    </row>
    <row r="529" spans="1:7" ht="21">
      <c r="A529" s="84" t="str">
        <f>IF(B529&lt;&gt;"",SUBTOTAL(3,$B$6:$B529),"")</f>
        <v/>
      </c>
      <c r="B529" s="76"/>
      <c r="C529" s="76"/>
      <c r="D529" s="76"/>
      <c r="E529" s="77"/>
      <c r="F529" s="76"/>
      <c r="G529" s="76"/>
    </row>
    <row r="530" spans="1:7" ht="21">
      <c r="A530" s="84" t="str">
        <f>IF(B530&lt;&gt;"",SUBTOTAL(3,$B$6:$B530),"")</f>
        <v/>
      </c>
      <c r="B530" s="76"/>
      <c r="C530" s="76"/>
      <c r="D530" s="76"/>
      <c r="E530" s="77"/>
      <c r="F530" s="76"/>
      <c r="G530" s="76"/>
    </row>
    <row r="531" spans="1:7" ht="21">
      <c r="A531" s="84" t="str">
        <f>IF(B531&lt;&gt;"",SUBTOTAL(3,$B$6:$B531),"")</f>
        <v/>
      </c>
      <c r="B531" s="76"/>
      <c r="C531" s="76"/>
      <c r="D531" s="76"/>
      <c r="E531" s="77"/>
      <c r="F531" s="76"/>
      <c r="G531" s="76"/>
    </row>
    <row r="532" spans="1:7" ht="21">
      <c r="A532" s="84" t="str">
        <f>IF(B532&lt;&gt;"",SUBTOTAL(3,$B$6:$B532),"")</f>
        <v/>
      </c>
      <c r="B532" s="76"/>
      <c r="C532" s="76"/>
      <c r="D532" s="76"/>
      <c r="E532" s="77"/>
      <c r="F532" s="76"/>
      <c r="G532" s="76"/>
    </row>
    <row r="533" spans="1:7" ht="21">
      <c r="A533" s="84" t="str">
        <f>IF(B533&lt;&gt;"",SUBTOTAL(3,$B$6:$B533),"")</f>
        <v/>
      </c>
      <c r="B533" s="76"/>
      <c r="C533" s="76"/>
      <c r="D533" s="76"/>
      <c r="E533" s="77"/>
      <c r="F533" s="76"/>
      <c r="G533" s="76"/>
    </row>
    <row r="534" spans="1:7" ht="21">
      <c r="A534" s="84" t="str">
        <f>IF(B534&lt;&gt;"",SUBTOTAL(3,$B$6:$B534),"")</f>
        <v/>
      </c>
      <c r="B534" s="76"/>
      <c r="C534" s="76"/>
      <c r="D534" s="76"/>
      <c r="E534" s="77"/>
      <c r="F534" s="76"/>
      <c r="G534" s="76"/>
    </row>
    <row r="535" spans="1:7" ht="21">
      <c r="A535" s="84" t="str">
        <f>IF(B535&lt;&gt;"",SUBTOTAL(3,$B$6:$B535),"")</f>
        <v/>
      </c>
      <c r="B535" s="76"/>
      <c r="C535" s="76"/>
      <c r="D535" s="76"/>
      <c r="E535" s="77"/>
      <c r="F535" s="76"/>
      <c r="G535" s="76"/>
    </row>
    <row r="536" spans="1:7" ht="21">
      <c r="A536" s="84" t="str">
        <f>IF(B536&lt;&gt;"",SUBTOTAL(3,$B$6:$B536),"")</f>
        <v/>
      </c>
      <c r="B536" s="76"/>
      <c r="C536" s="76"/>
      <c r="D536" s="76"/>
      <c r="E536" s="77"/>
      <c r="F536" s="76"/>
      <c r="G536" s="76"/>
    </row>
    <row r="537" spans="1:7" ht="21">
      <c r="A537" s="84" t="str">
        <f>IF(B537&lt;&gt;"",SUBTOTAL(3,$B$6:$B537),"")</f>
        <v/>
      </c>
      <c r="B537" s="76"/>
      <c r="C537" s="76"/>
      <c r="D537" s="76"/>
      <c r="E537" s="77"/>
      <c r="F537" s="76"/>
      <c r="G537" s="76"/>
    </row>
    <row r="538" spans="1:7" ht="21">
      <c r="A538" s="84" t="str">
        <f>IF(B538&lt;&gt;"",SUBTOTAL(3,$B$6:$B538),"")</f>
        <v/>
      </c>
      <c r="B538" s="76"/>
      <c r="C538" s="76"/>
      <c r="D538" s="76"/>
      <c r="E538" s="77"/>
      <c r="F538" s="76"/>
      <c r="G538" s="76"/>
    </row>
    <row r="539" spans="1:7" ht="21">
      <c r="A539" s="84" t="str">
        <f>IF(B539&lt;&gt;"",SUBTOTAL(3,$B$6:$B539),"")</f>
        <v/>
      </c>
      <c r="B539" s="76"/>
      <c r="C539" s="76"/>
      <c r="D539" s="76"/>
      <c r="E539" s="77"/>
      <c r="F539" s="76"/>
      <c r="G539" s="76"/>
    </row>
    <row r="540" spans="1:7" ht="21">
      <c r="A540" s="84" t="str">
        <f>IF(B540&lt;&gt;"",SUBTOTAL(3,$B$6:$B540),"")</f>
        <v/>
      </c>
      <c r="B540" s="76"/>
      <c r="C540" s="76"/>
      <c r="D540" s="76"/>
      <c r="E540" s="77"/>
      <c r="F540" s="76"/>
      <c r="G540" s="76"/>
    </row>
    <row r="541" spans="1:7" ht="21">
      <c r="A541" s="84" t="str">
        <f>IF(B541&lt;&gt;"",SUBTOTAL(3,$B$6:$B541),"")</f>
        <v/>
      </c>
      <c r="B541" s="76"/>
      <c r="C541" s="76"/>
      <c r="D541" s="76"/>
      <c r="E541" s="77"/>
      <c r="F541" s="76"/>
      <c r="G541" s="76"/>
    </row>
    <row r="542" spans="1:7" ht="21">
      <c r="A542" s="84" t="str">
        <f>IF(B542&lt;&gt;"",SUBTOTAL(3,$B$6:$B542),"")</f>
        <v/>
      </c>
      <c r="B542" s="76"/>
      <c r="C542" s="76"/>
      <c r="D542" s="76"/>
      <c r="E542" s="77"/>
      <c r="F542" s="76"/>
      <c r="G542" s="76"/>
    </row>
    <row r="543" spans="1:7" ht="21">
      <c r="A543" s="84" t="str">
        <f>IF(B543&lt;&gt;"",SUBTOTAL(3,$B$6:$B543),"")</f>
        <v/>
      </c>
      <c r="B543" s="76"/>
      <c r="C543" s="76"/>
      <c r="D543" s="76"/>
      <c r="E543" s="77"/>
      <c r="F543" s="76"/>
      <c r="G543" s="76"/>
    </row>
    <row r="544" spans="1:7" ht="21">
      <c r="A544" s="84" t="str">
        <f>IF(B544&lt;&gt;"",SUBTOTAL(3,$B$6:$B544),"")</f>
        <v/>
      </c>
      <c r="B544" s="76"/>
      <c r="C544" s="76"/>
      <c r="D544" s="76"/>
      <c r="E544" s="77"/>
      <c r="F544" s="76"/>
      <c r="G544" s="76"/>
    </row>
    <row r="545" spans="1:7" ht="21">
      <c r="A545" s="84" t="str">
        <f>IF(B545&lt;&gt;"",SUBTOTAL(3,$B$6:$B545),"")</f>
        <v/>
      </c>
      <c r="B545" s="76"/>
      <c r="C545" s="76"/>
      <c r="D545" s="76"/>
      <c r="E545" s="77"/>
      <c r="F545" s="76"/>
      <c r="G545" s="76"/>
    </row>
    <row r="546" spans="1:7" ht="21">
      <c r="A546" s="84" t="str">
        <f>IF(B546&lt;&gt;"",SUBTOTAL(3,$B$6:$B546),"")</f>
        <v/>
      </c>
      <c r="B546" s="76"/>
      <c r="C546" s="76"/>
      <c r="D546" s="76"/>
      <c r="E546" s="77"/>
      <c r="F546" s="76"/>
      <c r="G546" s="76"/>
    </row>
    <row r="547" spans="1:7" ht="21">
      <c r="A547" s="84" t="str">
        <f>IF(B547&lt;&gt;"",SUBTOTAL(3,$B$6:$B547),"")</f>
        <v/>
      </c>
      <c r="B547" s="76"/>
      <c r="C547" s="76"/>
      <c r="D547" s="76"/>
      <c r="E547" s="77"/>
      <c r="F547" s="76"/>
      <c r="G547" s="76"/>
    </row>
    <row r="548" spans="1:7" ht="21">
      <c r="A548" s="84" t="str">
        <f>IF(B548&lt;&gt;"",SUBTOTAL(3,$B$6:$B548),"")</f>
        <v/>
      </c>
      <c r="B548" s="76"/>
      <c r="C548" s="76"/>
      <c r="D548" s="76"/>
      <c r="E548" s="77"/>
      <c r="F548" s="76"/>
      <c r="G548" s="76"/>
    </row>
    <row r="549" spans="1:7" ht="21">
      <c r="A549" s="84" t="str">
        <f>IF(B549&lt;&gt;"",SUBTOTAL(3,$B$6:$B549),"")</f>
        <v/>
      </c>
      <c r="B549" s="76"/>
      <c r="C549" s="76"/>
      <c r="D549" s="76"/>
      <c r="E549" s="77"/>
      <c r="F549" s="76"/>
      <c r="G549" s="76"/>
    </row>
    <row r="550" spans="1:7" ht="21">
      <c r="A550" s="84" t="str">
        <f>IF(B550&lt;&gt;"",SUBTOTAL(3,$B$6:$B550),"")</f>
        <v/>
      </c>
      <c r="B550" s="76"/>
      <c r="C550" s="76"/>
      <c r="D550" s="76"/>
      <c r="E550" s="77"/>
      <c r="F550" s="76"/>
      <c r="G550" s="76"/>
    </row>
    <row r="551" spans="1:7" ht="21">
      <c r="A551" s="84" t="str">
        <f>IF(B551&lt;&gt;"",SUBTOTAL(3,$B$6:$B551),"")</f>
        <v/>
      </c>
      <c r="B551" s="76"/>
      <c r="C551" s="76"/>
      <c r="D551" s="76"/>
      <c r="E551" s="77"/>
      <c r="F551" s="76"/>
      <c r="G551" s="76"/>
    </row>
    <row r="552" spans="1:7" ht="21">
      <c r="A552" s="84" t="str">
        <f>IF(B552&lt;&gt;"",SUBTOTAL(3,$B$6:$B552),"")</f>
        <v/>
      </c>
      <c r="B552" s="76"/>
      <c r="C552" s="76"/>
      <c r="D552" s="76"/>
      <c r="E552" s="77"/>
      <c r="F552" s="76"/>
      <c r="G552" s="76"/>
    </row>
    <row r="553" spans="1:7" ht="21">
      <c r="A553" s="84" t="str">
        <f>IF(B553&lt;&gt;"",SUBTOTAL(3,$B$6:$B553),"")</f>
        <v/>
      </c>
      <c r="B553" s="76"/>
      <c r="C553" s="76"/>
      <c r="D553" s="76"/>
      <c r="E553" s="77"/>
      <c r="F553" s="76"/>
      <c r="G553" s="76"/>
    </row>
    <row r="554" spans="1:7" ht="21">
      <c r="A554" s="84" t="str">
        <f>IF(B554&lt;&gt;"",SUBTOTAL(3,$B$6:$B554),"")</f>
        <v/>
      </c>
      <c r="B554" s="76"/>
      <c r="C554" s="76"/>
      <c r="D554" s="76"/>
      <c r="E554" s="77"/>
      <c r="F554" s="76"/>
      <c r="G554" s="76"/>
    </row>
    <row r="555" spans="1:7" ht="21">
      <c r="A555" s="84" t="str">
        <f>IF(B555&lt;&gt;"",SUBTOTAL(3,$B$6:$B555),"")</f>
        <v/>
      </c>
      <c r="B555" s="76"/>
      <c r="C555" s="76"/>
      <c r="D555" s="76"/>
      <c r="E555" s="77"/>
      <c r="F555" s="76"/>
      <c r="G555" s="76"/>
    </row>
    <row r="556" spans="1:7" ht="21">
      <c r="A556" s="84" t="str">
        <f>IF(B556&lt;&gt;"",SUBTOTAL(3,$B$6:$B556),"")</f>
        <v/>
      </c>
      <c r="B556" s="76"/>
      <c r="C556" s="76"/>
      <c r="D556" s="76"/>
      <c r="E556" s="77"/>
      <c r="F556" s="76"/>
      <c r="G556" s="76"/>
    </row>
    <row r="557" spans="1:7" ht="21">
      <c r="A557" s="84" t="str">
        <f>IF(B557&lt;&gt;"",SUBTOTAL(3,$B$6:$B557),"")</f>
        <v/>
      </c>
      <c r="B557" s="76"/>
      <c r="C557" s="76"/>
      <c r="D557" s="76"/>
      <c r="E557" s="77"/>
      <c r="F557" s="76"/>
      <c r="G557" s="76"/>
    </row>
    <row r="558" spans="1:7" ht="21">
      <c r="A558" s="84" t="str">
        <f>IF(B558&lt;&gt;"",SUBTOTAL(3,$B$6:$B558),"")</f>
        <v/>
      </c>
      <c r="B558" s="76"/>
      <c r="C558" s="76"/>
      <c r="D558" s="76"/>
      <c r="E558" s="77"/>
      <c r="F558" s="76"/>
      <c r="G558" s="76"/>
    </row>
    <row r="559" spans="1:7" ht="21">
      <c r="A559" s="84" t="str">
        <f>IF(B559&lt;&gt;"",SUBTOTAL(3,$B$6:$B559),"")</f>
        <v/>
      </c>
      <c r="B559" s="76"/>
      <c r="C559" s="76"/>
      <c r="D559" s="76"/>
      <c r="E559" s="77"/>
      <c r="F559" s="76"/>
      <c r="G559" s="76"/>
    </row>
    <row r="560" spans="1:7" ht="21">
      <c r="A560" s="84" t="str">
        <f>IF(B560&lt;&gt;"",SUBTOTAL(3,$B$6:$B560),"")</f>
        <v/>
      </c>
      <c r="B560" s="76"/>
      <c r="C560" s="76"/>
      <c r="D560" s="76"/>
      <c r="E560" s="77"/>
      <c r="F560" s="76"/>
      <c r="G560" s="76"/>
    </row>
    <row r="561" spans="1:7" ht="21">
      <c r="A561" s="84" t="str">
        <f>IF(B561&lt;&gt;"",SUBTOTAL(3,$B$6:$B561),"")</f>
        <v/>
      </c>
      <c r="B561" s="76"/>
      <c r="C561" s="76"/>
      <c r="D561" s="76"/>
      <c r="E561" s="77"/>
      <c r="F561" s="76"/>
      <c r="G561" s="76"/>
    </row>
    <row r="562" spans="1:7" ht="21">
      <c r="A562" s="84" t="str">
        <f>IF(B562&lt;&gt;"",SUBTOTAL(3,$B$6:$B562),"")</f>
        <v/>
      </c>
      <c r="B562" s="76"/>
      <c r="C562" s="76"/>
      <c r="D562" s="76"/>
      <c r="E562" s="77"/>
      <c r="F562" s="76"/>
      <c r="G562" s="76"/>
    </row>
    <row r="563" spans="1:7" ht="21">
      <c r="A563" s="84" t="str">
        <f>IF(B563&lt;&gt;"",SUBTOTAL(3,$B$6:$B563),"")</f>
        <v/>
      </c>
      <c r="B563" s="76"/>
      <c r="C563" s="76"/>
      <c r="D563" s="76"/>
      <c r="E563" s="77"/>
      <c r="F563" s="76"/>
      <c r="G563" s="76"/>
    </row>
    <row r="564" spans="1:7" ht="21">
      <c r="A564" s="84" t="str">
        <f>IF(B564&lt;&gt;"",SUBTOTAL(3,$B$6:$B564),"")</f>
        <v/>
      </c>
      <c r="B564" s="76"/>
      <c r="C564" s="76"/>
      <c r="D564" s="76"/>
      <c r="E564" s="77"/>
      <c r="F564" s="76"/>
      <c r="G564" s="76"/>
    </row>
    <row r="565" spans="1:7" ht="21">
      <c r="A565" s="84" t="str">
        <f>IF(B565&lt;&gt;"",SUBTOTAL(3,$B$6:$B565),"")</f>
        <v/>
      </c>
      <c r="B565" s="76"/>
      <c r="C565" s="76"/>
      <c r="D565" s="76"/>
      <c r="E565" s="77"/>
      <c r="F565" s="76"/>
      <c r="G565" s="76"/>
    </row>
    <row r="566" spans="1:7" ht="21">
      <c r="A566" s="84" t="str">
        <f>IF(B566&lt;&gt;"",SUBTOTAL(3,$B$6:$B566),"")</f>
        <v/>
      </c>
      <c r="B566" s="76"/>
      <c r="C566" s="76"/>
      <c r="D566" s="76"/>
      <c r="E566" s="77"/>
      <c r="F566" s="76"/>
      <c r="G566" s="76"/>
    </row>
    <row r="567" spans="1:7" ht="21">
      <c r="A567" s="84" t="str">
        <f>IF(B567&lt;&gt;"",SUBTOTAL(3,$B$6:$B567),"")</f>
        <v/>
      </c>
      <c r="B567" s="76"/>
      <c r="C567" s="76"/>
      <c r="D567" s="76"/>
      <c r="E567" s="77"/>
      <c r="F567" s="76"/>
      <c r="G567" s="76"/>
    </row>
    <row r="568" spans="1:7" ht="21">
      <c r="A568" s="84" t="str">
        <f>IF(B568&lt;&gt;"",SUBTOTAL(3,$B$6:$B568),"")</f>
        <v/>
      </c>
      <c r="B568" s="76"/>
      <c r="C568" s="76"/>
      <c r="D568" s="76"/>
      <c r="E568" s="77"/>
      <c r="F568" s="76"/>
      <c r="G568" s="76"/>
    </row>
    <row r="569" spans="1:7" ht="21">
      <c r="A569" s="84" t="str">
        <f>IF(B569&lt;&gt;"",SUBTOTAL(3,$B$6:$B569),"")</f>
        <v/>
      </c>
      <c r="B569" s="76"/>
      <c r="C569" s="76"/>
      <c r="D569" s="76"/>
      <c r="E569" s="77"/>
      <c r="F569" s="76"/>
      <c r="G569" s="76"/>
    </row>
    <row r="570" spans="1:7" ht="21">
      <c r="A570" s="84" t="str">
        <f>IF(B570&lt;&gt;"",SUBTOTAL(3,$B$6:$B570),"")</f>
        <v/>
      </c>
      <c r="B570" s="76"/>
      <c r="C570" s="76"/>
      <c r="D570" s="76"/>
      <c r="E570" s="77"/>
      <c r="F570" s="76"/>
      <c r="G570" s="76"/>
    </row>
    <row r="571" spans="1:7" ht="21">
      <c r="A571" s="84" t="str">
        <f>IF(B571&lt;&gt;"",SUBTOTAL(3,$B$6:$B571),"")</f>
        <v/>
      </c>
      <c r="B571" s="76"/>
      <c r="C571" s="76"/>
      <c r="D571" s="76"/>
      <c r="E571" s="77"/>
      <c r="F571" s="76"/>
      <c r="G571" s="76"/>
    </row>
    <row r="572" spans="1:7" ht="21">
      <c r="A572" s="84" t="str">
        <f>IF(B572&lt;&gt;"",SUBTOTAL(3,$B$6:$B572),"")</f>
        <v/>
      </c>
      <c r="B572" s="76"/>
      <c r="C572" s="76"/>
      <c r="D572" s="76"/>
      <c r="E572" s="77"/>
      <c r="F572" s="76"/>
      <c r="G572" s="76"/>
    </row>
    <row r="573" spans="1:7" ht="21">
      <c r="A573" s="84" t="str">
        <f>IF(B573&lt;&gt;"",SUBTOTAL(3,$B$6:$B573),"")</f>
        <v/>
      </c>
      <c r="B573" s="76"/>
      <c r="C573" s="76"/>
      <c r="D573" s="76"/>
      <c r="E573" s="77"/>
      <c r="F573" s="76"/>
      <c r="G573" s="76"/>
    </row>
    <row r="574" spans="1:7" ht="21">
      <c r="A574" s="84" t="str">
        <f>IF(B574&lt;&gt;"",SUBTOTAL(3,$B$6:$B574),"")</f>
        <v/>
      </c>
      <c r="B574" s="76"/>
      <c r="C574" s="76"/>
      <c r="D574" s="76"/>
      <c r="E574" s="77"/>
      <c r="F574" s="76"/>
      <c r="G574" s="76"/>
    </row>
    <row r="575" spans="1:7" ht="21">
      <c r="A575" s="84" t="str">
        <f>IF(B575&lt;&gt;"",SUBTOTAL(3,$B$6:$B575),"")</f>
        <v/>
      </c>
      <c r="B575" s="76"/>
      <c r="C575" s="76"/>
      <c r="D575" s="76"/>
      <c r="E575" s="77"/>
      <c r="F575" s="76"/>
      <c r="G575" s="76"/>
    </row>
    <row r="576" spans="1:7" ht="21">
      <c r="A576" s="84" t="str">
        <f>IF(B576&lt;&gt;"",SUBTOTAL(3,$B$6:$B576),"")</f>
        <v/>
      </c>
      <c r="B576" s="76"/>
      <c r="C576" s="76"/>
      <c r="D576" s="76"/>
      <c r="E576" s="77"/>
      <c r="F576" s="76"/>
      <c r="G576" s="76"/>
    </row>
    <row r="577" spans="1:7" ht="21">
      <c r="A577" s="84" t="str">
        <f>IF(B577&lt;&gt;"",SUBTOTAL(3,$B$6:$B577),"")</f>
        <v/>
      </c>
      <c r="B577" s="76"/>
      <c r="C577" s="76"/>
      <c r="D577" s="76"/>
      <c r="E577" s="77"/>
      <c r="F577" s="76"/>
      <c r="G577" s="76"/>
    </row>
    <row r="578" spans="1:7" ht="21">
      <c r="A578" s="84" t="str">
        <f>IF(B578&lt;&gt;"",SUBTOTAL(3,$B$6:$B578),"")</f>
        <v/>
      </c>
      <c r="B578" s="76"/>
      <c r="C578" s="76"/>
      <c r="D578" s="76"/>
      <c r="E578" s="77"/>
      <c r="F578" s="76"/>
      <c r="G578" s="76"/>
    </row>
    <row r="579" spans="1:7" ht="21">
      <c r="A579" s="84" t="str">
        <f>IF(B579&lt;&gt;"",SUBTOTAL(3,$B$6:$B579),"")</f>
        <v/>
      </c>
      <c r="B579" s="76"/>
      <c r="C579" s="76"/>
      <c r="D579" s="76"/>
      <c r="E579" s="77"/>
      <c r="F579" s="76"/>
      <c r="G579" s="76"/>
    </row>
    <row r="580" spans="1:7" ht="21">
      <c r="A580" s="84" t="str">
        <f>IF(B580&lt;&gt;"",SUBTOTAL(3,$B$6:$B580),"")</f>
        <v/>
      </c>
      <c r="B580" s="76"/>
      <c r="C580" s="76"/>
      <c r="D580" s="76"/>
      <c r="E580" s="77"/>
      <c r="F580" s="76"/>
      <c r="G580" s="76"/>
    </row>
    <row r="581" spans="1:7" ht="21">
      <c r="A581" s="84" t="str">
        <f>IF(B581&lt;&gt;"",SUBTOTAL(3,$B$6:$B581),"")</f>
        <v/>
      </c>
      <c r="B581" s="76"/>
      <c r="C581" s="76"/>
      <c r="D581" s="76"/>
      <c r="E581" s="77"/>
      <c r="F581" s="76"/>
      <c r="G581" s="76"/>
    </row>
    <row r="582" spans="1:7" ht="21">
      <c r="A582" s="84" t="str">
        <f>IF(B582&lt;&gt;"",SUBTOTAL(3,$B$6:$B582),"")</f>
        <v/>
      </c>
      <c r="B582" s="76"/>
      <c r="C582" s="76"/>
      <c r="D582" s="76"/>
      <c r="E582" s="77"/>
      <c r="F582" s="76"/>
      <c r="G582" s="76"/>
    </row>
    <row r="583" spans="1:7" ht="21">
      <c r="A583" s="84" t="str">
        <f>IF(B583&lt;&gt;"",SUBTOTAL(3,$B$6:$B583),"")</f>
        <v/>
      </c>
      <c r="B583" s="76"/>
      <c r="C583" s="76"/>
      <c r="D583" s="76"/>
      <c r="E583" s="77"/>
      <c r="F583" s="76"/>
      <c r="G583" s="76"/>
    </row>
    <row r="584" spans="1:7" ht="21">
      <c r="A584" s="84" t="str">
        <f>IF(B584&lt;&gt;"",SUBTOTAL(3,$B$6:$B584),"")</f>
        <v/>
      </c>
      <c r="B584" s="76"/>
      <c r="C584" s="76"/>
      <c r="D584" s="76"/>
      <c r="E584" s="77"/>
      <c r="F584" s="76"/>
      <c r="G584" s="76"/>
    </row>
    <row r="585" spans="1:7" ht="21">
      <c r="A585" s="84" t="str">
        <f>IF(B585&lt;&gt;"",SUBTOTAL(3,$B$6:$B585),"")</f>
        <v/>
      </c>
      <c r="B585" s="76"/>
      <c r="C585" s="76"/>
      <c r="D585" s="76"/>
      <c r="E585" s="77"/>
      <c r="F585" s="76"/>
      <c r="G585" s="76"/>
    </row>
    <row r="586" spans="1:7" ht="21">
      <c r="A586" s="84" t="str">
        <f>IF(B586&lt;&gt;"",SUBTOTAL(3,$B$6:$B586),"")</f>
        <v/>
      </c>
      <c r="B586" s="76"/>
      <c r="C586" s="76"/>
      <c r="D586" s="76"/>
      <c r="E586" s="77"/>
      <c r="F586" s="76"/>
      <c r="G586" s="76"/>
    </row>
    <row r="587" spans="1:7" ht="21">
      <c r="A587" s="84" t="str">
        <f>IF(B587&lt;&gt;"",SUBTOTAL(3,$B$6:$B587),"")</f>
        <v/>
      </c>
      <c r="B587" s="76"/>
      <c r="C587" s="76"/>
      <c r="D587" s="76"/>
      <c r="E587" s="77"/>
      <c r="F587" s="76"/>
      <c r="G587" s="76"/>
    </row>
    <row r="588" spans="1:7" ht="21">
      <c r="A588" s="84" t="str">
        <f>IF(B588&lt;&gt;"",SUBTOTAL(3,$B$6:$B588),"")</f>
        <v/>
      </c>
      <c r="B588" s="76"/>
      <c r="C588" s="76"/>
      <c r="D588" s="76"/>
      <c r="E588" s="77"/>
      <c r="F588" s="76"/>
      <c r="G588" s="76"/>
    </row>
    <row r="589" spans="1:7" ht="21">
      <c r="A589" s="84" t="str">
        <f>IF(B589&lt;&gt;"",SUBTOTAL(3,$B$6:$B589),"")</f>
        <v/>
      </c>
      <c r="B589" s="76"/>
      <c r="C589" s="76"/>
      <c r="D589" s="76"/>
      <c r="E589" s="77"/>
      <c r="F589" s="76"/>
      <c r="G589" s="76"/>
    </row>
    <row r="590" spans="1:7" ht="21">
      <c r="A590" s="84" t="str">
        <f>IF(B590&lt;&gt;"",SUBTOTAL(3,$B$6:$B590),"")</f>
        <v/>
      </c>
      <c r="B590" s="76"/>
      <c r="C590" s="76"/>
      <c r="D590" s="76"/>
      <c r="E590" s="77"/>
      <c r="F590" s="76"/>
      <c r="G590" s="76"/>
    </row>
    <row r="591" spans="1:7" ht="21">
      <c r="A591" s="84" t="str">
        <f>IF(B591&lt;&gt;"",SUBTOTAL(3,$B$6:$B591),"")</f>
        <v/>
      </c>
      <c r="B591" s="76"/>
      <c r="C591" s="76"/>
      <c r="D591" s="76"/>
      <c r="E591" s="77"/>
      <c r="F591" s="76"/>
      <c r="G591" s="76"/>
    </row>
    <row r="592" spans="1:7" ht="21">
      <c r="A592" s="84" t="str">
        <f>IF(B592&lt;&gt;"",SUBTOTAL(3,$B$6:$B592),"")</f>
        <v/>
      </c>
      <c r="B592" s="76"/>
      <c r="C592" s="76"/>
      <c r="D592" s="76"/>
      <c r="E592" s="77"/>
      <c r="F592" s="76"/>
      <c r="G592" s="76"/>
    </row>
    <row r="593" spans="1:7" ht="21">
      <c r="A593" s="84" t="str">
        <f>IF(B593&lt;&gt;"",SUBTOTAL(3,$B$6:$B593),"")</f>
        <v/>
      </c>
      <c r="B593" s="76"/>
      <c r="C593" s="76"/>
      <c r="D593" s="76"/>
      <c r="E593" s="77"/>
      <c r="F593" s="76"/>
      <c r="G593" s="76"/>
    </row>
    <row r="594" spans="1:7" ht="21">
      <c r="A594" s="84" t="str">
        <f>IF(B594&lt;&gt;"",SUBTOTAL(3,$B$6:$B594),"")</f>
        <v/>
      </c>
      <c r="B594" s="76"/>
      <c r="C594" s="76"/>
      <c r="D594" s="76"/>
      <c r="E594" s="77"/>
      <c r="F594" s="76"/>
      <c r="G594" s="76"/>
    </row>
    <row r="595" spans="1:7" ht="21">
      <c r="A595" s="84" t="str">
        <f>IF(B595&lt;&gt;"",SUBTOTAL(3,$B$6:$B595),"")</f>
        <v/>
      </c>
      <c r="B595" s="76"/>
      <c r="C595" s="76"/>
      <c r="D595" s="76"/>
      <c r="E595" s="77"/>
      <c r="F595" s="76"/>
      <c r="G595" s="76"/>
    </row>
    <row r="596" spans="1:7" ht="21">
      <c r="A596" s="84" t="str">
        <f>IF(B596&lt;&gt;"",SUBTOTAL(3,$B$6:$B596),"")</f>
        <v/>
      </c>
      <c r="B596" s="76"/>
      <c r="C596" s="76"/>
      <c r="D596" s="76"/>
      <c r="E596" s="77"/>
      <c r="F596" s="76"/>
      <c r="G596" s="76"/>
    </row>
    <row r="597" spans="1:7" ht="21">
      <c r="A597" s="84" t="str">
        <f>IF(B597&lt;&gt;"",SUBTOTAL(3,$B$6:$B597),"")</f>
        <v/>
      </c>
      <c r="B597" s="76"/>
      <c r="C597" s="76"/>
      <c r="D597" s="76"/>
      <c r="E597" s="77"/>
      <c r="F597" s="76"/>
      <c r="G597" s="76"/>
    </row>
    <row r="598" spans="1:7" ht="21">
      <c r="A598" s="84" t="str">
        <f>IF(B598&lt;&gt;"",SUBTOTAL(3,$B$6:$B598),"")</f>
        <v/>
      </c>
      <c r="B598" s="76"/>
      <c r="C598" s="76"/>
      <c r="D598" s="76"/>
      <c r="E598" s="77"/>
      <c r="F598" s="76"/>
      <c r="G598" s="76"/>
    </row>
    <row r="599" spans="1:7" ht="21">
      <c r="A599" s="84" t="str">
        <f>IF(B599&lt;&gt;"",SUBTOTAL(3,$B$6:$B599),"")</f>
        <v/>
      </c>
      <c r="B599" s="76"/>
      <c r="C599" s="76"/>
      <c r="D599" s="76"/>
      <c r="E599" s="77"/>
      <c r="F599" s="76"/>
      <c r="G599" s="76"/>
    </row>
    <row r="600" spans="1:7" ht="21">
      <c r="A600" s="84" t="str">
        <f>IF(B600&lt;&gt;"",SUBTOTAL(3,$B$6:$B600),"")</f>
        <v/>
      </c>
      <c r="B600" s="76"/>
      <c r="C600" s="76"/>
      <c r="D600" s="76"/>
      <c r="E600" s="77"/>
      <c r="F600" s="76"/>
      <c r="G600" s="76"/>
    </row>
    <row r="601" spans="1:7" ht="21">
      <c r="A601" s="84" t="str">
        <f>IF(B601&lt;&gt;"",SUBTOTAL(3,$B$6:$B601),"")</f>
        <v/>
      </c>
      <c r="B601" s="76"/>
      <c r="C601" s="76"/>
      <c r="D601" s="76"/>
      <c r="E601" s="77"/>
      <c r="F601" s="76"/>
      <c r="G601" s="76"/>
    </row>
    <row r="602" spans="1:7" ht="21">
      <c r="A602" s="84" t="str">
        <f>IF(B602&lt;&gt;"",SUBTOTAL(3,$B$6:$B602),"")</f>
        <v/>
      </c>
      <c r="B602" s="76"/>
      <c r="C602" s="76"/>
      <c r="D602" s="76"/>
      <c r="E602" s="77"/>
      <c r="F602" s="76"/>
      <c r="G602" s="76"/>
    </row>
    <row r="603" spans="1:7" ht="21">
      <c r="A603" s="84" t="str">
        <f>IF(B603&lt;&gt;"",SUBTOTAL(3,$B$6:$B603),"")</f>
        <v/>
      </c>
      <c r="B603" s="76"/>
      <c r="C603" s="76"/>
      <c r="D603" s="76"/>
      <c r="E603" s="77"/>
      <c r="F603" s="76"/>
      <c r="G603" s="76"/>
    </row>
    <row r="604" spans="1:7" ht="21">
      <c r="A604" s="84" t="str">
        <f>IF(B604&lt;&gt;"",SUBTOTAL(3,$B$6:$B604),"")</f>
        <v/>
      </c>
      <c r="B604" s="76"/>
      <c r="C604" s="76"/>
      <c r="D604" s="76"/>
      <c r="E604" s="77"/>
      <c r="F604" s="76"/>
      <c r="G604" s="76"/>
    </row>
    <row r="605" spans="1:7" ht="21">
      <c r="A605" s="84" t="str">
        <f>IF(B605&lt;&gt;"",SUBTOTAL(3,$B$6:$B605),"")</f>
        <v/>
      </c>
      <c r="B605" s="76"/>
      <c r="C605" s="76"/>
      <c r="D605" s="76"/>
      <c r="E605" s="77"/>
      <c r="F605" s="76"/>
      <c r="G605" s="76"/>
    </row>
    <row r="606" spans="1:7" ht="21">
      <c r="A606" s="84" t="str">
        <f>IF(B606&lt;&gt;"",SUBTOTAL(3,$B$6:$B606),"")</f>
        <v/>
      </c>
      <c r="B606" s="76"/>
      <c r="C606" s="76"/>
      <c r="D606" s="76"/>
      <c r="E606" s="77"/>
      <c r="F606" s="76"/>
      <c r="G606" s="76"/>
    </row>
    <row r="607" spans="1:7" ht="21">
      <c r="A607" s="84" t="str">
        <f>IF(B607&lt;&gt;"",SUBTOTAL(3,$B$6:$B607),"")</f>
        <v/>
      </c>
      <c r="B607" s="76"/>
      <c r="C607" s="76"/>
      <c r="D607" s="76"/>
      <c r="E607" s="77"/>
      <c r="F607" s="76"/>
      <c r="G607" s="76"/>
    </row>
    <row r="608" spans="1:7" ht="21">
      <c r="A608" s="84" t="str">
        <f>IF(B608&lt;&gt;"",SUBTOTAL(3,$B$6:$B608),"")</f>
        <v/>
      </c>
      <c r="B608" s="76"/>
      <c r="C608" s="76"/>
      <c r="D608" s="76"/>
      <c r="E608" s="77"/>
      <c r="F608" s="76"/>
      <c r="G608" s="76"/>
    </row>
    <row r="609" spans="1:7" ht="21">
      <c r="A609" s="84" t="str">
        <f>IF(B609&lt;&gt;"",SUBTOTAL(3,$B$6:$B609),"")</f>
        <v/>
      </c>
      <c r="B609" s="76"/>
      <c r="C609" s="76"/>
      <c r="D609" s="76"/>
      <c r="E609" s="77"/>
      <c r="F609" s="76"/>
      <c r="G609" s="76"/>
    </row>
    <row r="610" spans="1:7" ht="21">
      <c r="A610" s="84" t="str">
        <f>IF(B610&lt;&gt;"",SUBTOTAL(3,$B$6:$B610),"")</f>
        <v/>
      </c>
      <c r="B610" s="76"/>
      <c r="C610" s="76"/>
      <c r="D610" s="76"/>
      <c r="E610" s="77"/>
      <c r="F610" s="76"/>
      <c r="G610" s="76"/>
    </row>
    <row r="611" spans="1:7" ht="21">
      <c r="A611" s="84" t="str">
        <f>IF(B611&lt;&gt;"",SUBTOTAL(3,$B$6:$B611),"")</f>
        <v/>
      </c>
      <c r="B611" s="76"/>
      <c r="C611" s="76"/>
      <c r="D611" s="76"/>
      <c r="E611" s="77"/>
      <c r="F611" s="76"/>
      <c r="G611" s="76"/>
    </row>
    <row r="612" spans="1:7" ht="21">
      <c r="A612" s="84" t="str">
        <f>IF(B612&lt;&gt;"",SUBTOTAL(3,$B$6:$B612),"")</f>
        <v/>
      </c>
      <c r="B612" s="76"/>
      <c r="C612" s="76"/>
      <c r="D612" s="76"/>
      <c r="E612" s="77"/>
      <c r="F612" s="76"/>
      <c r="G612" s="76"/>
    </row>
    <row r="613" spans="1:7" ht="21">
      <c r="A613" s="84" t="str">
        <f>IF(B613&lt;&gt;"",SUBTOTAL(3,$B$6:$B613),"")</f>
        <v/>
      </c>
      <c r="B613" s="76"/>
      <c r="C613" s="76"/>
      <c r="D613" s="76"/>
      <c r="E613" s="77"/>
      <c r="F613" s="76"/>
      <c r="G613" s="76"/>
    </row>
    <row r="614" spans="1:7" ht="21">
      <c r="A614" s="84" t="str">
        <f>IF(B614&lt;&gt;"",SUBTOTAL(3,$B$6:$B614),"")</f>
        <v/>
      </c>
      <c r="B614" s="76"/>
      <c r="C614" s="76"/>
      <c r="D614" s="76"/>
      <c r="E614" s="77"/>
      <c r="F614" s="76"/>
      <c r="G614" s="76"/>
    </row>
    <row r="615" spans="1:7" ht="21">
      <c r="A615" s="84" t="str">
        <f>IF(B615&lt;&gt;"",SUBTOTAL(3,$B$6:$B615),"")</f>
        <v/>
      </c>
      <c r="B615" s="76"/>
      <c r="C615" s="76"/>
      <c r="D615" s="76"/>
      <c r="E615" s="77"/>
      <c r="F615" s="76"/>
      <c r="G615" s="76"/>
    </row>
    <row r="616" spans="1:7" ht="21">
      <c r="A616" s="84" t="str">
        <f>IF(B616&lt;&gt;"",SUBTOTAL(3,$B$6:$B616),"")</f>
        <v/>
      </c>
      <c r="B616" s="76"/>
      <c r="C616" s="76"/>
      <c r="D616" s="76"/>
      <c r="E616" s="77"/>
      <c r="F616" s="76"/>
      <c r="G616" s="76"/>
    </row>
    <row r="617" spans="1:7" ht="21">
      <c r="A617" s="84" t="str">
        <f>IF(B617&lt;&gt;"",SUBTOTAL(3,$B$6:$B617),"")</f>
        <v/>
      </c>
      <c r="B617" s="76"/>
      <c r="C617" s="76"/>
      <c r="D617" s="76"/>
      <c r="E617" s="77"/>
      <c r="F617" s="76"/>
      <c r="G617" s="76"/>
    </row>
    <row r="618" spans="1:7" ht="21">
      <c r="A618" s="84" t="str">
        <f>IF(B618&lt;&gt;"",SUBTOTAL(3,$B$6:$B618),"")</f>
        <v/>
      </c>
      <c r="B618" s="76"/>
      <c r="C618" s="76"/>
      <c r="D618" s="76"/>
      <c r="E618" s="77"/>
      <c r="F618" s="76"/>
      <c r="G618" s="76"/>
    </row>
    <row r="619" spans="1:7" ht="21">
      <c r="A619" s="84" t="str">
        <f>IF(B619&lt;&gt;"",SUBTOTAL(3,$B$6:$B619),"")</f>
        <v/>
      </c>
      <c r="B619" s="76"/>
      <c r="C619" s="76"/>
      <c r="D619" s="76"/>
      <c r="E619" s="77"/>
      <c r="F619" s="76"/>
      <c r="G619" s="76"/>
    </row>
    <row r="620" spans="1:7" ht="21">
      <c r="A620" s="84" t="str">
        <f>IF(B620&lt;&gt;"",SUBTOTAL(3,$B$6:$B620),"")</f>
        <v/>
      </c>
      <c r="B620" s="76"/>
      <c r="C620" s="76"/>
      <c r="D620" s="76"/>
      <c r="E620" s="77"/>
      <c r="F620" s="76"/>
      <c r="G620" s="76"/>
    </row>
    <row r="621" spans="1:7" ht="21">
      <c r="A621" s="84" t="str">
        <f>IF(B621&lt;&gt;"",SUBTOTAL(3,$B$6:$B621),"")</f>
        <v/>
      </c>
      <c r="B621" s="76"/>
      <c r="C621" s="76"/>
      <c r="D621" s="76"/>
      <c r="E621" s="77"/>
      <c r="F621" s="76"/>
      <c r="G621" s="76"/>
    </row>
    <row r="622" spans="1:7" ht="21">
      <c r="A622" s="84" t="str">
        <f>IF(B622&lt;&gt;"",SUBTOTAL(3,$B$6:$B622),"")</f>
        <v/>
      </c>
      <c r="B622" s="76"/>
      <c r="C622" s="76"/>
      <c r="D622" s="76"/>
      <c r="E622" s="77"/>
      <c r="F622" s="76"/>
      <c r="G622" s="76"/>
    </row>
    <row r="623" spans="1:7" ht="21">
      <c r="A623" s="84" t="str">
        <f>IF(B623&lt;&gt;"",SUBTOTAL(3,$B$6:$B623),"")</f>
        <v/>
      </c>
      <c r="B623" s="76"/>
      <c r="C623" s="76"/>
      <c r="D623" s="76"/>
      <c r="E623" s="77"/>
      <c r="F623" s="76"/>
      <c r="G623" s="76"/>
    </row>
    <row r="624" spans="1:7" ht="21">
      <c r="A624" s="84" t="str">
        <f>IF(B624&lt;&gt;"",SUBTOTAL(3,$B$6:$B624),"")</f>
        <v/>
      </c>
      <c r="B624" s="76"/>
      <c r="C624" s="76"/>
      <c r="D624" s="76"/>
      <c r="E624" s="77"/>
      <c r="F624" s="76"/>
      <c r="G624" s="76"/>
    </row>
    <row r="625" spans="1:7" ht="21">
      <c r="A625" s="84" t="str">
        <f>IF(B625&lt;&gt;"",SUBTOTAL(3,$B$6:$B625),"")</f>
        <v/>
      </c>
      <c r="B625" s="76"/>
      <c r="C625" s="76"/>
      <c r="D625" s="76"/>
      <c r="E625" s="77"/>
      <c r="F625" s="76"/>
      <c r="G625" s="76"/>
    </row>
    <row r="626" spans="1:7" ht="21">
      <c r="A626" s="84" t="str">
        <f>IF(B626&lt;&gt;"",SUBTOTAL(3,$B$6:$B626),"")</f>
        <v/>
      </c>
      <c r="B626" s="76"/>
      <c r="C626" s="76"/>
      <c r="D626" s="76"/>
      <c r="E626" s="77"/>
      <c r="F626" s="76"/>
      <c r="G626" s="76"/>
    </row>
    <row r="627" spans="1:7" ht="21">
      <c r="A627" s="84" t="str">
        <f>IF(B627&lt;&gt;"",SUBTOTAL(3,$B$6:$B627),"")</f>
        <v/>
      </c>
      <c r="B627" s="76"/>
      <c r="C627" s="76"/>
      <c r="D627" s="76"/>
      <c r="E627" s="77"/>
      <c r="F627" s="76"/>
      <c r="G627" s="76"/>
    </row>
    <row r="628" spans="1:7" ht="21">
      <c r="A628" s="84" t="str">
        <f>IF(B628&lt;&gt;"",SUBTOTAL(3,$B$6:$B628),"")</f>
        <v/>
      </c>
      <c r="B628" s="76"/>
      <c r="C628" s="76"/>
      <c r="D628" s="76"/>
      <c r="E628" s="77"/>
      <c r="F628" s="76"/>
      <c r="G628" s="76"/>
    </row>
    <row r="629" spans="1:7" ht="21">
      <c r="A629" s="84" t="str">
        <f>IF(B629&lt;&gt;"",SUBTOTAL(3,$B$6:$B629),"")</f>
        <v/>
      </c>
      <c r="B629" s="76"/>
      <c r="C629" s="76"/>
      <c r="D629" s="76"/>
      <c r="E629" s="77"/>
      <c r="F629" s="76"/>
      <c r="G629" s="76"/>
    </row>
    <row r="630" spans="1:7" ht="21">
      <c r="A630" s="84" t="str">
        <f>IF(B630&lt;&gt;"",SUBTOTAL(3,$B$6:$B630),"")</f>
        <v/>
      </c>
      <c r="B630" s="76"/>
      <c r="C630" s="76"/>
      <c r="D630" s="76"/>
      <c r="E630" s="77"/>
      <c r="F630" s="76"/>
      <c r="G630" s="76"/>
    </row>
    <row r="631" spans="1:7" ht="21">
      <c r="A631" s="84" t="str">
        <f>IF(B631&lt;&gt;"",SUBTOTAL(3,$B$6:$B631),"")</f>
        <v/>
      </c>
      <c r="B631" s="76"/>
      <c r="C631" s="76"/>
      <c r="D631" s="76"/>
      <c r="E631" s="77"/>
      <c r="F631" s="76"/>
      <c r="G631" s="76"/>
    </row>
    <row r="632" spans="1:7" ht="21">
      <c r="A632" s="84" t="str">
        <f>IF(B632&lt;&gt;"",SUBTOTAL(3,$B$6:$B632),"")</f>
        <v/>
      </c>
      <c r="B632" s="76"/>
      <c r="C632" s="76"/>
      <c r="D632" s="76"/>
      <c r="E632" s="77"/>
      <c r="F632" s="76"/>
      <c r="G632" s="76"/>
    </row>
    <row r="633" spans="1:7" ht="21">
      <c r="A633" s="84" t="str">
        <f>IF(B633&lt;&gt;"",SUBTOTAL(3,$B$6:$B633),"")</f>
        <v/>
      </c>
      <c r="B633" s="76"/>
      <c r="C633" s="76"/>
      <c r="D633" s="76"/>
      <c r="E633" s="77"/>
      <c r="F633" s="76"/>
      <c r="G633" s="76"/>
    </row>
    <row r="634" spans="1:7" ht="21">
      <c r="A634" s="84" t="str">
        <f>IF(B634&lt;&gt;"",SUBTOTAL(3,$B$6:$B634),"")</f>
        <v/>
      </c>
      <c r="B634" s="76"/>
      <c r="C634" s="76"/>
      <c r="D634" s="76"/>
      <c r="E634" s="77"/>
      <c r="F634" s="76"/>
      <c r="G634" s="76"/>
    </row>
    <row r="635" spans="1:7" ht="21">
      <c r="A635" s="84" t="str">
        <f>IF(B635&lt;&gt;"",SUBTOTAL(3,$B$6:$B635),"")</f>
        <v/>
      </c>
      <c r="B635" s="76"/>
      <c r="C635" s="76"/>
      <c r="D635" s="76"/>
      <c r="E635" s="77"/>
      <c r="F635" s="76"/>
      <c r="G635" s="76"/>
    </row>
    <row r="636" spans="1:7" ht="21">
      <c r="A636" s="84" t="str">
        <f>IF(B636&lt;&gt;"",SUBTOTAL(3,$B$6:$B636),"")</f>
        <v/>
      </c>
      <c r="B636" s="76"/>
      <c r="C636" s="76"/>
      <c r="D636" s="76"/>
      <c r="E636" s="77"/>
      <c r="F636" s="76"/>
      <c r="G636" s="76"/>
    </row>
    <row r="637" spans="1:7" ht="21">
      <c r="A637" s="84" t="str">
        <f>IF(B637&lt;&gt;"",SUBTOTAL(3,$B$6:$B637),"")</f>
        <v/>
      </c>
      <c r="B637" s="76"/>
      <c r="C637" s="76"/>
      <c r="D637" s="76"/>
      <c r="E637" s="77"/>
      <c r="F637" s="76"/>
      <c r="G637" s="76"/>
    </row>
    <row r="638" spans="1:7" ht="21">
      <c r="A638" s="84" t="str">
        <f>IF(B638&lt;&gt;"",SUBTOTAL(3,$B$6:$B638),"")</f>
        <v/>
      </c>
      <c r="B638" s="76"/>
      <c r="C638" s="76"/>
      <c r="D638" s="76"/>
      <c r="E638" s="77"/>
      <c r="F638" s="76"/>
      <c r="G638" s="76"/>
    </row>
    <row r="639" spans="1:7" ht="21">
      <c r="A639" s="84" t="str">
        <f>IF(B639&lt;&gt;"",SUBTOTAL(3,$B$6:$B639),"")</f>
        <v/>
      </c>
      <c r="B639" s="76"/>
      <c r="C639" s="76"/>
      <c r="D639" s="76"/>
      <c r="E639" s="77"/>
      <c r="F639" s="76"/>
      <c r="G639" s="76"/>
    </row>
    <row r="640" spans="1:7" ht="21">
      <c r="A640" s="84" t="str">
        <f>IF(B640&lt;&gt;"",SUBTOTAL(3,$B$6:$B640),"")</f>
        <v/>
      </c>
      <c r="B640" s="76"/>
      <c r="C640" s="76"/>
      <c r="D640" s="76"/>
      <c r="E640" s="77"/>
      <c r="F640" s="76"/>
      <c r="G640" s="76"/>
    </row>
    <row r="641" spans="1:7" ht="21">
      <c r="A641" s="84" t="str">
        <f>IF(B641&lt;&gt;"",SUBTOTAL(3,$B$6:$B641),"")</f>
        <v/>
      </c>
      <c r="B641" s="76"/>
      <c r="C641" s="76"/>
      <c r="D641" s="76"/>
      <c r="E641" s="77"/>
      <c r="F641" s="76"/>
      <c r="G641" s="76"/>
    </row>
    <row r="642" spans="1:7" ht="21">
      <c r="A642" s="84" t="str">
        <f>IF(B642&lt;&gt;"",SUBTOTAL(3,$B$6:$B642),"")</f>
        <v/>
      </c>
      <c r="B642" s="76"/>
      <c r="C642" s="76"/>
      <c r="D642" s="76"/>
      <c r="E642" s="77"/>
      <c r="F642" s="76"/>
      <c r="G642" s="76"/>
    </row>
    <row r="643" spans="1:7" ht="21">
      <c r="A643" s="84" t="str">
        <f>IF(B643&lt;&gt;"",SUBTOTAL(3,$B$6:$B643),"")</f>
        <v/>
      </c>
      <c r="B643" s="76"/>
      <c r="C643" s="76"/>
      <c r="D643" s="76"/>
      <c r="E643" s="77"/>
      <c r="F643" s="76"/>
      <c r="G643" s="76"/>
    </row>
    <row r="644" spans="1:7" ht="21">
      <c r="A644" s="84" t="str">
        <f>IF(B644&lt;&gt;"",SUBTOTAL(3,$B$6:$B644),"")</f>
        <v/>
      </c>
      <c r="B644" s="76"/>
      <c r="C644" s="76"/>
      <c r="D644" s="76"/>
      <c r="E644" s="77"/>
      <c r="F644" s="76"/>
      <c r="G644" s="76"/>
    </row>
    <row r="645" spans="1:7" ht="21">
      <c r="A645" s="84" t="str">
        <f>IF(B645&lt;&gt;"",SUBTOTAL(3,$B$6:$B645),"")</f>
        <v/>
      </c>
      <c r="B645" s="76"/>
      <c r="C645" s="76"/>
      <c r="D645" s="76"/>
      <c r="E645" s="77"/>
      <c r="F645" s="76"/>
      <c r="G645" s="76"/>
    </row>
    <row r="646" spans="1:7" ht="21">
      <c r="A646" s="84" t="str">
        <f>IF(B646&lt;&gt;"",SUBTOTAL(3,$B$6:$B646),"")</f>
        <v/>
      </c>
      <c r="B646" s="76"/>
      <c r="C646" s="76"/>
      <c r="D646" s="76"/>
      <c r="E646" s="77"/>
      <c r="F646" s="76"/>
      <c r="G646" s="76"/>
    </row>
    <row r="647" spans="1:7" ht="21">
      <c r="A647" s="84" t="str">
        <f>IF(B647&lt;&gt;"",SUBTOTAL(3,$B$6:$B647),"")</f>
        <v/>
      </c>
      <c r="B647" s="76"/>
      <c r="C647" s="76"/>
      <c r="D647" s="76"/>
      <c r="E647" s="77"/>
      <c r="F647" s="76"/>
      <c r="G647" s="76"/>
    </row>
    <row r="648" spans="1:7" ht="21">
      <c r="A648" s="84" t="str">
        <f>IF(B648&lt;&gt;"",SUBTOTAL(3,$B$6:$B648),"")</f>
        <v/>
      </c>
      <c r="B648" s="76"/>
      <c r="C648" s="76"/>
      <c r="D648" s="76"/>
      <c r="E648" s="77"/>
      <c r="F648" s="76"/>
      <c r="G648" s="76"/>
    </row>
    <row r="649" spans="1:7" ht="21">
      <c r="A649" s="84" t="str">
        <f>IF(B649&lt;&gt;"",SUBTOTAL(3,$B$6:$B649),"")</f>
        <v/>
      </c>
      <c r="B649" s="76"/>
      <c r="C649" s="76"/>
      <c r="D649" s="76"/>
      <c r="E649" s="77"/>
      <c r="F649" s="76"/>
      <c r="G649" s="76"/>
    </row>
    <row r="650" spans="1:7" ht="21">
      <c r="A650" s="84" t="str">
        <f>IF(B650&lt;&gt;"",SUBTOTAL(3,$B$6:$B650),"")</f>
        <v/>
      </c>
      <c r="B650" s="76"/>
      <c r="C650" s="76"/>
      <c r="D650" s="76"/>
      <c r="E650" s="77"/>
      <c r="F650" s="76"/>
      <c r="G650" s="76"/>
    </row>
    <row r="651" spans="1:7" ht="21">
      <c r="A651" s="84" t="str">
        <f>IF(B651&lt;&gt;"",SUBTOTAL(3,$B$6:$B651),"")</f>
        <v/>
      </c>
      <c r="B651" s="76"/>
      <c r="C651" s="76"/>
      <c r="D651" s="76"/>
      <c r="E651" s="77"/>
      <c r="F651" s="76"/>
      <c r="G651" s="76"/>
    </row>
    <row r="652" spans="1:7" ht="21">
      <c r="A652" s="84" t="str">
        <f>IF(B652&lt;&gt;"",SUBTOTAL(3,$B$6:$B652),"")</f>
        <v/>
      </c>
      <c r="B652" s="76"/>
      <c r="C652" s="76"/>
      <c r="D652" s="76"/>
      <c r="E652" s="77"/>
      <c r="F652" s="76"/>
      <c r="G652" s="76"/>
    </row>
    <row r="653" spans="1:7" ht="21">
      <c r="A653" s="84" t="str">
        <f>IF(B653&lt;&gt;"",SUBTOTAL(3,$B$6:$B653),"")</f>
        <v/>
      </c>
      <c r="B653" s="76"/>
      <c r="C653" s="76"/>
      <c r="D653" s="76"/>
      <c r="E653" s="77"/>
      <c r="F653" s="76"/>
      <c r="G653" s="76"/>
    </row>
    <row r="654" spans="1:7" ht="21">
      <c r="A654" s="84" t="str">
        <f>IF(B654&lt;&gt;"",SUBTOTAL(3,$B$6:$B654),"")</f>
        <v/>
      </c>
      <c r="B654" s="76"/>
      <c r="C654" s="76"/>
      <c r="D654" s="76"/>
      <c r="E654" s="77"/>
      <c r="F654" s="76"/>
      <c r="G654" s="76"/>
    </row>
    <row r="655" spans="1:7" ht="21">
      <c r="A655" s="84" t="str">
        <f>IF(B655&lt;&gt;"",SUBTOTAL(3,$B$6:$B655),"")</f>
        <v/>
      </c>
      <c r="B655" s="76"/>
      <c r="C655" s="76"/>
      <c r="D655" s="76"/>
      <c r="E655" s="77"/>
      <c r="F655" s="76"/>
      <c r="G655" s="76"/>
    </row>
    <row r="656" spans="1:7" ht="21">
      <c r="A656" s="84" t="str">
        <f>IF(B656&lt;&gt;"",SUBTOTAL(3,$B$6:$B656),"")</f>
        <v/>
      </c>
      <c r="B656" s="76"/>
      <c r="C656" s="76"/>
      <c r="D656" s="76"/>
      <c r="E656" s="77"/>
      <c r="F656" s="76"/>
      <c r="G656" s="76"/>
    </row>
    <row r="657" spans="1:7" ht="21">
      <c r="A657" s="84" t="str">
        <f>IF(B657&lt;&gt;"",SUBTOTAL(3,$B$6:$B657),"")</f>
        <v/>
      </c>
      <c r="B657" s="76"/>
      <c r="C657" s="76"/>
      <c r="D657" s="76"/>
      <c r="E657" s="77"/>
      <c r="F657" s="76"/>
      <c r="G657" s="76"/>
    </row>
    <row r="658" spans="1:7" ht="21">
      <c r="A658" s="84" t="str">
        <f>IF(B658&lt;&gt;"",SUBTOTAL(3,$B$6:$B658),"")</f>
        <v/>
      </c>
      <c r="B658" s="76"/>
      <c r="C658" s="76"/>
      <c r="D658" s="76"/>
      <c r="E658" s="77"/>
      <c r="F658" s="76"/>
      <c r="G658" s="76"/>
    </row>
    <row r="659" spans="1:7" ht="21">
      <c r="A659" s="84" t="str">
        <f>IF(B659&lt;&gt;"",SUBTOTAL(3,$B$6:$B659),"")</f>
        <v/>
      </c>
      <c r="B659" s="76"/>
      <c r="C659" s="76"/>
      <c r="D659" s="76"/>
      <c r="E659" s="77"/>
      <c r="F659" s="76"/>
      <c r="G659" s="76"/>
    </row>
    <row r="660" spans="1:7" ht="21">
      <c r="A660" s="84" t="str">
        <f>IF(B660&lt;&gt;"",SUBTOTAL(3,$B$6:$B660),"")</f>
        <v/>
      </c>
      <c r="B660" s="76"/>
      <c r="C660" s="76"/>
      <c r="D660" s="76"/>
      <c r="E660" s="77"/>
      <c r="F660" s="76"/>
      <c r="G660" s="76"/>
    </row>
    <row r="661" spans="1:7" ht="21">
      <c r="A661" s="84" t="str">
        <f>IF(B661&lt;&gt;"",SUBTOTAL(3,$B$6:$B661),"")</f>
        <v/>
      </c>
      <c r="B661" s="76"/>
      <c r="C661" s="76"/>
      <c r="D661" s="76"/>
      <c r="E661" s="77"/>
      <c r="F661" s="76"/>
      <c r="G661" s="76"/>
    </row>
    <row r="662" spans="1:7" ht="21">
      <c r="A662" s="84" t="str">
        <f>IF(B662&lt;&gt;"",SUBTOTAL(3,$B$6:$B662),"")</f>
        <v/>
      </c>
      <c r="B662" s="76"/>
      <c r="C662" s="76"/>
      <c r="D662" s="76"/>
      <c r="E662" s="77"/>
      <c r="F662" s="76"/>
      <c r="G662" s="76"/>
    </row>
    <row r="663" spans="1:7" ht="21">
      <c r="A663" s="84" t="str">
        <f>IF(B663&lt;&gt;"",SUBTOTAL(3,$B$6:$B663),"")</f>
        <v/>
      </c>
      <c r="B663" s="76"/>
      <c r="C663" s="76"/>
      <c r="D663" s="76"/>
      <c r="E663" s="77"/>
      <c r="F663" s="76"/>
      <c r="G663" s="76"/>
    </row>
    <row r="664" spans="1:7" ht="21">
      <c r="A664" s="84" t="str">
        <f>IF(B664&lt;&gt;"",SUBTOTAL(3,$B$6:$B664),"")</f>
        <v/>
      </c>
      <c r="B664" s="76"/>
      <c r="C664" s="76"/>
      <c r="D664" s="76"/>
      <c r="E664" s="77"/>
      <c r="F664" s="76"/>
      <c r="G664" s="76"/>
    </row>
    <row r="665" spans="1:7" ht="21">
      <c r="A665" s="84" t="str">
        <f>IF(B665&lt;&gt;"",SUBTOTAL(3,$B$6:$B665),"")</f>
        <v/>
      </c>
      <c r="B665" s="76"/>
      <c r="C665" s="76"/>
      <c r="D665" s="76"/>
      <c r="E665" s="77"/>
      <c r="F665" s="76"/>
      <c r="G665" s="76"/>
    </row>
    <row r="666" spans="1:7" ht="21">
      <c r="A666" s="84" t="str">
        <f>IF(B666&lt;&gt;"",SUBTOTAL(3,$B$6:$B666),"")</f>
        <v/>
      </c>
      <c r="B666" s="76"/>
      <c r="C666" s="76"/>
      <c r="D666" s="76"/>
      <c r="E666" s="77"/>
      <c r="F666" s="76"/>
      <c r="G666" s="76"/>
    </row>
    <row r="667" spans="1:7" ht="21">
      <c r="A667" s="84" t="str">
        <f>IF(B667&lt;&gt;"",SUBTOTAL(3,$B$6:$B667),"")</f>
        <v/>
      </c>
      <c r="B667" s="76"/>
      <c r="C667" s="76"/>
      <c r="D667" s="76"/>
      <c r="E667" s="77"/>
      <c r="F667" s="76"/>
      <c r="G667" s="76"/>
    </row>
    <row r="668" spans="1:7" ht="21">
      <c r="A668" s="84" t="str">
        <f>IF(B668&lt;&gt;"",SUBTOTAL(3,$B$6:$B668),"")</f>
        <v/>
      </c>
      <c r="B668" s="76"/>
      <c r="C668" s="76"/>
      <c r="D668" s="76"/>
      <c r="E668" s="77"/>
      <c r="F668" s="76"/>
      <c r="G668" s="76"/>
    </row>
    <row r="669" spans="1:7" ht="21">
      <c r="A669" s="84" t="str">
        <f>IF(B669&lt;&gt;"",SUBTOTAL(3,$B$6:$B669),"")</f>
        <v/>
      </c>
      <c r="B669" s="76"/>
      <c r="C669" s="76"/>
      <c r="D669" s="76"/>
      <c r="E669" s="77"/>
      <c r="F669" s="76"/>
      <c r="G669" s="76"/>
    </row>
    <row r="670" spans="1:7" ht="21">
      <c r="A670" s="84" t="str">
        <f>IF(B670&lt;&gt;"",SUBTOTAL(3,$B$6:$B670),"")</f>
        <v/>
      </c>
      <c r="B670" s="76"/>
      <c r="C670" s="76"/>
      <c r="D670" s="76"/>
      <c r="E670" s="77"/>
      <c r="F670" s="76"/>
      <c r="G670" s="76"/>
    </row>
    <row r="671" spans="1:7" ht="21">
      <c r="A671" s="84" t="str">
        <f>IF(B671&lt;&gt;"",SUBTOTAL(3,$B$6:$B671),"")</f>
        <v/>
      </c>
      <c r="B671" s="76"/>
      <c r="C671" s="76"/>
      <c r="D671" s="76"/>
      <c r="E671" s="77"/>
      <c r="F671" s="76"/>
      <c r="G671" s="76"/>
    </row>
    <row r="672" spans="1:7" ht="21">
      <c r="A672" s="84" t="str">
        <f>IF(B672&lt;&gt;"",SUBTOTAL(3,$B$6:$B672),"")</f>
        <v/>
      </c>
      <c r="B672" s="76"/>
      <c r="C672" s="76"/>
      <c r="D672" s="76"/>
      <c r="E672" s="77"/>
      <c r="F672" s="76"/>
      <c r="G672" s="76"/>
    </row>
    <row r="673" spans="1:7" ht="21">
      <c r="A673" s="84" t="str">
        <f>IF(B673&lt;&gt;"",SUBTOTAL(3,$B$6:$B673),"")</f>
        <v/>
      </c>
      <c r="B673" s="76"/>
      <c r="C673" s="76"/>
      <c r="D673" s="76"/>
      <c r="E673" s="77"/>
      <c r="F673" s="76"/>
      <c r="G673" s="76"/>
    </row>
    <row r="674" spans="1:7" ht="21">
      <c r="A674" s="84" t="str">
        <f>IF(B674&lt;&gt;"",SUBTOTAL(3,$B$6:$B674),"")</f>
        <v/>
      </c>
      <c r="B674" s="76"/>
      <c r="C674" s="76"/>
      <c r="D674" s="76"/>
      <c r="E674" s="77"/>
      <c r="F674" s="76"/>
      <c r="G674" s="76"/>
    </row>
    <row r="675" spans="1:7" ht="21">
      <c r="A675" s="84" t="str">
        <f>IF(B675&lt;&gt;"",SUBTOTAL(3,$B$6:$B675),"")</f>
        <v/>
      </c>
      <c r="B675" s="76"/>
      <c r="C675" s="76"/>
      <c r="D675" s="76"/>
      <c r="E675" s="77"/>
      <c r="F675" s="76"/>
      <c r="G675" s="76"/>
    </row>
    <row r="676" spans="1:7" ht="21">
      <c r="A676" s="84" t="str">
        <f>IF(B676&lt;&gt;"",SUBTOTAL(3,$B$6:$B676),"")</f>
        <v/>
      </c>
      <c r="B676" s="76"/>
      <c r="C676" s="76"/>
      <c r="D676" s="76"/>
      <c r="E676" s="77"/>
      <c r="F676" s="76"/>
      <c r="G676" s="76"/>
    </row>
    <row r="677" spans="1:7" ht="21">
      <c r="A677" s="84" t="str">
        <f>IF(B677&lt;&gt;"",SUBTOTAL(3,$B$6:$B677),"")</f>
        <v/>
      </c>
      <c r="B677" s="76"/>
      <c r="C677" s="76"/>
      <c r="D677" s="76"/>
      <c r="E677" s="77"/>
      <c r="F677" s="76"/>
      <c r="G677" s="76"/>
    </row>
    <row r="678" spans="1:7" ht="21">
      <c r="A678" s="84" t="str">
        <f>IF(B678&lt;&gt;"",SUBTOTAL(3,$B$6:$B678),"")</f>
        <v/>
      </c>
      <c r="B678" s="76"/>
      <c r="C678" s="76"/>
      <c r="D678" s="76"/>
      <c r="E678" s="77"/>
      <c r="F678" s="76"/>
      <c r="G678" s="76"/>
    </row>
    <row r="679" spans="1:7" ht="21">
      <c r="A679" s="84" t="str">
        <f>IF(B679&lt;&gt;"",SUBTOTAL(3,$B$6:$B679),"")</f>
        <v/>
      </c>
      <c r="B679" s="76"/>
      <c r="C679" s="76"/>
      <c r="D679" s="76"/>
      <c r="E679" s="77"/>
      <c r="F679" s="76"/>
      <c r="G679" s="76"/>
    </row>
    <row r="680" spans="1:7" ht="21">
      <c r="A680" s="84" t="str">
        <f>IF(B680&lt;&gt;"",SUBTOTAL(3,$B$6:$B680),"")</f>
        <v/>
      </c>
      <c r="B680" s="76"/>
      <c r="C680" s="76"/>
      <c r="D680" s="76"/>
      <c r="E680" s="77"/>
      <c r="F680" s="76"/>
      <c r="G680" s="76"/>
    </row>
    <row r="681" spans="1:7" ht="21">
      <c r="A681" s="84" t="str">
        <f>IF(B681&lt;&gt;"",SUBTOTAL(3,$B$6:$B681),"")</f>
        <v/>
      </c>
      <c r="B681" s="76"/>
      <c r="C681" s="76"/>
      <c r="D681" s="76"/>
      <c r="E681" s="77"/>
      <c r="F681" s="76"/>
      <c r="G681" s="76"/>
    </row>
    <row r="682" spans="1:7" ht="21">
      <c r="A682" s="84" t="str">
        <f>IF(B682&lt;&gt;"",SUBTOTAL(3,$B$6:$B682),"")</f>
        <v/>
      </c>
      <c r="B682" s="76"/>
      <c r="C682" s="76"/>
      <c r="D682" s="76"/>
      <c r="E682" s="77"/>
      <c r="F682" s="76"/>
      <c r="G682" s="76"/>
    </row>
    <row r="683" spans="1:7" ht="21">
      <c r="A683" s="84" t="str">
        <f>IF(B683&lt;&gt;"",SUBTOTAL(3,$B$6:$B683),"")</f>
        <v/>
      </c>
      <c r="B683" s="76"/>
      <c r="C683" s="76"/>
      <c r="D683" s="76"/>
      <c r="E683" s="77"/>
      <c r="F683" s="76"/>
      <c r="G683" s="76"/>
    </row>
    <row r="684" spans="1:7" ht="21">
      <c r="A684" s="84" t="str">
        <f>IF(B684&lt;&gt;"",SUBTOTAL(3,$B$6:$B684),"")</f>
        <v/>
      </c>
      <c r="B684" s="76"/>
      <c r="C684" s="76"/>
      <c r="D684" s="76"/>
      <c r="E684" s="77"/>
      <c r="F684" s="76"/>
      <c r="G684" s="76"/>
    </row>
    <row r="685" spans="1:7" ht="21">
      <c r="A685" s="84" t="str">
        <f>IF(B685&lt;&gt;"",SUBTOTAL(3,$B$6:$B685),"")</f>
        <v/>
      </c>
      <c r="B685" s="76"/>
      <c r="C685" s="76"/>
      <c r="D685" s="76"/>
      <c r="E685" s="77"/>
      <c r="F685" s="76"/>
      <c r="G685" s="76"/>
    </row>
    <row r="686" spans="1:7" ht="21">
      <c r="A686" s="84" t="str">
        <f>IF(B686&lt;&gt;"",SUBTOTAL(3,$B$6:$B686),"")</f>
        <v/>
      </c>
      <c r="B686" s="76"/>
      <c r="C686" s="76"/>
      <c r="D686" s="76"/>
      <c r="E686" s="77"/>
      <c r="F686" s="76"/>
      <c r="G686" s="76"/>
    </row>
    <row r="687" spans="1:7" ht="21">
      <c r="A687" s="84" t="str">
        <f>IF(B687&lt;&gt;"",SUBTOTAL(3,$B$6:$B687),"")</f>
        <v/>
      </c>
      <c r="B687" s="76"/>
      <c r="C687" s="76"/>
      <c r="D687" s="76"/>
      <c r="E687" s="77"/>
      <c r="F687" s="76"/>
      <c r="G687" s="76"/>
    </row>
    <row r="688" spans="1:7" ht="21">
      <c r="A688" s="84" t="str">
        <f>IF(B688&lt;&gt;"",SUBTOTAL(3,$B$6:$B688),"")</f>
        <v/>
      </c>
      <c r="B688" s="76"/>
      <c r="C688" s="76"/>
      <c r="D688" s="76"/>
      <c r="E688" s="77"/>
      <c r="F688" s="76"/>
      <c r="G688" s="76"/>
    </row>
    <row r="689" spans="1:7" ht="21">
      <c r="A689" s="84" t="str">
        <f>IF(B689&lt;&gt;"",SUBTOTAL(3,$B$6:$B689),"")</f>
        <v/>
      </c>
      <c r="B689" s="76"/>
      <c r="C689" s="76"/>
      <c r="D689" s="76"/>
      <c r="E689" s="77"/>
      <c r="F689" s="76"/>
      <c r="G689" s="76"/>
    </row>
    <row r="690" spans="1:7" ht="21">
      <c r="A690" s="84" t="str">
        <f>IF(B690&lt;&gt;"",SUBTOTAL(3,$B$6:$B690),"")</f>
        <v/>
      </c>
      <c r="B690" s="76"/>
      <c r="C690" s="76"/>
      <c r="D690" s="76"/>
      <c r="E690" s="77"/>
      <c r="F690" s="76"/>
      <c r="G690" s="76"/>
    </row>
    <row r="691" spans="1:7" ht="21">
      <c r="A691" s="84" t="str">
        <f>IF(B691&lt;&gt;"",SUBTOTAL(3,$B$6:$B691),"")</f>
        <v/>
      </c>
      <c r="B691" s="76"/>
      <c r="C691" s="76"/>
      <c r="D691" s="76"/>
      <c r="E691" s="77"/>
      <c r="F691" s="76"/>
      <c r="G691" s="76"/>
    </row>
    <row r="692" spans="1:7" ht="21">
      <c r="A692" s="84" t="str">
        <f>IF(B692&lt;&gt;"",SUBTOTAL(3,$B$6:$B692),"")</f>
        <v/>
      </c>
      <c r="B692" s="76"/>
      <c r="C692" s="76"/>
      <c r="D692" s="76"/>
      <c r="E692" s="77"/>
      <c r="F692" s="76"/>
      <c r="G692" s="76"/>
    </row>
    <row r="693" spans="1:7" ht="21">
      <c r="A693" s="84" t="str">
        <f>IF(B693&lt;&gt;"",SUBTOTAL(3,$B$6:$B693),"")</f>
        <v/>
      </c>
      <c r="B693" s="76"/>
      <c r="C693" s="76"/>
      <c r="D693" s="76"/>
      <c r="E693" s="77"/>
      <c r="F693" s="76"/>
      <c r="G693" s="76"/>
    </row>
    <row r="694" spans="1:7" ht="21">
      <c r="A694" s="84" t="str">
        <f>IF(B694&lt;&gt;"",SUBTOTAL(3,$B$6:$B694),"")</f>
        <v/>
      </c>
      <c r="B694" s="76"/>
      <c r="C694" s="76"/>
      <c r="D694" s="76"/>
      <c r="E694" s="77"/>
      <c r="F694" s="76"/>
      <c r="G694" s="76"/>
    </row>
    <row r="695" spans="1:7" ht="21">
      <c r="A695" s="84" t="str">
        <f>IF(B695&lt;&gt;"",SUBTOTAL(3,$B$6:$B695),"")</f>
        <v/>
      </c>
      <c r="B695" s="76"/>
      <c r="C695" s="76"/>
      <c r="D695" s="76"/>
      <c r="E695" s="77"/>
      <c r="F695" s="76"/>
      <c r="G695" s="76"/>
    </row>
    <row r="696" spans="1:7" ht="21">
      <c r="A696" s="84" t="str">
        <f>IF(B696&lt;&gt;"",SUBTOTAL(3,$B$6:$B696),"")</f>
        <v/>
      </c>
      <c r="B696" s="76"/>
      <c r="C696" s="76"/>
      <c r="D696" s="76"/>
      <c r="E696" s="77"/>
      <c r="F696" s="76"/>
      <c r="G696" s="76"/>
    </row>
    <row r="697" spans="1:7" ht="21">
      <c r="A697" s="84" t="str">
        <f>IF(B697&lt;&gt;"",SUBTOTAL(3,$B$6:$B697),"")</f>
        <v/>
      </c>
      <c r="B697" s="76"/>
      <c r="C697" s="76"/>
      <c r="D697" s="76"/>
      <c r="E697" s="77"/>
      <c r="F697" s="76"/>
      <c r="G697" s="76"/>
    </row>
    <row r="698" spans="1:7" ht="21">
      <c r="A698" s="84" t="str">
        <f>IF(B698&lt;&gt;"",SUBTOTAL(3,$B$6:$B698),"")</f>
        <v/>
      </c>
      <c r="B698" s="76"/>
      <c r="C698" s="76"/>
      <c r="D698" s="76"/>
      <c r="E698" s="77"/>
      <c r="F698" s="76"/>
      <c r="G698" s="76"/>
    </row>
    <row r="699" spans="1:7" ht="21">
      <c r="A699" s="84" t="str">
        <f>IF(B699&lt;&gt;"",SUBTOTAL(3,$B$6:$B699),"")</f>
        <v/>
      </c>
      <c r="B699" s="76"/>
      <c r="C699" s="76"/>
      <c r="D699" s="76"/>
      <c r="E699" s="77"/>
      <c r="F699" s="76"/>
      <c r="G699" s="76"/>
    </row>
    <row r="700" spans="1:7" ht="21">
      <c r="A700" s="84" t="str">
        <f>IF(B700&lt;&gt;"",SUBTOTAL(3,$B$6:$B700),"")</f>
        <v/>
      </c>
      <c r="B700" s="76"/>
      <c r="C700" s="76"/>
      <c r="D700" s="76"/>
      <c r="E700" s="77"/>
      <c r="F700" s="76"/>
      <c r="G700" s="76"/>
    </row>
    <row r="701" spans="1:7" ht="21">
      <c r="A701" s="84" t="str">
        <f>IF(B701&lt;&gt;"",SUBTOTAL(3,$B$6:$B701),"")</f>
        <v/>
      </c>
      <c r="B701" s="76"/>
      <c r="C701" s="76"/>
      <c r="D701" s="76"/>
      <c r="E701" s="77"/>
      <c r="F701" s="76"/>
      <c r="G701" s="76"/>
    </row>
    <row r="702" spans="1:7" ht="21">
      <c r="A702" s="84" t="str">
        <f>IF(B702&lt;&gt;"",SUBTOTAL(3,$B$6:$B702),"")</f>
        <v/>
      </c>
      <c r="B702" s="76"/>
      <c r="C702" s="76"/>
      <c r="D702" s="76"/>
      <c r="E702" s="77"/>
      <c r="F702" s="76"/>
      <c r="G702" s="76"/>
    </row>
    <row r="703" spans="1:7" ht="21">
      <c r="A703" s="84" t="str">
        <f>IF(B703&lt;&gt;"",SUBTOTAL(3,$B$6:$B703),"")</f>
        <v/>
      </c>
      <c r="B703" s="76"/>
      <c r="C703" s="76"/>
      <c r="D703" s="76"/>
      <c r="E703" s="77"/>
      <c r="F703" s="76"/>
      <c r="G703" s="76"/>
    </row>
    <row r="704" spans="1:7" ht="21">
      <c r="A704" s="84" t="str">
        <f>IF(B704&lt;&gt;"",SUBTOTAL(3,$B$6:$B704),"")</f>
        <v/>
      </c>
      <c r="B704" s="76"/>
      <c r="C704" s="76"/>
      <c r="D704" s="76"/>
      <c r="E704" s="77"/>
      <c r="F704" s="76"/>
      <c r="G704" s="76"/>
    </row>
    <row r="705" spans="1:7" ht="21">
      <c r="A705" s="84" t="str">
        <f>IF(B705&lt;&gt;"",SUBTOTAL(3,$B$6:$B705),"")</f>
        <v/>
      </c>
      <c r="B705" s="76"/>
      <c r="C705" s="76"/>
      <c r="D705" s="76"/>
      <c r="E705" s="77"/>
      <c r="F705" s="76"/>
      <c r="G705" s="76"/>
    </row>
    <row r="706" spans="1:7" ht="21">
      <c r="A706" s="84" t="str">
        <f>IF(B706&lt;&gt;"",SUBTOTAL(3,$B$6:$B706),"")</f>
        <v/>
      </c>
      <c r="B706" s="76"/>
      <c r="C706" s="76"/>
      <c r="D706" s="76"/>
      <c r="E706" s="77"/>
      <c r="F706" s="76"/>
      <c r="G706" s="76"/>
    </row>
    <row r="707" spans="1:7" ht="21">
      <c r="A707" s="84" t="str">
        <f>IF(B707&lt;&gt;"",SUBTOTAL(3,$B$6:$B707),"")</f>
        <v/>
      </c>
      <c r="B707" s="76"/>
      <c r="C707" s="76"/>
      <c r="D707" s="76"/>
      <c r="E707" s="77"/>
      <c r="F707" s="76"/>
      <c r="G707" s="76"/>
    </row>
    <row r="708" spans="1:7" ht="21">
      <c r="A708" s="84" t="str">
        <f>IF(B708&lt;&gt;"",SUBTOTAL(3,$B$6:$B708),"")</f>
        <v/>
      </c>
      <c r="B708" s="76"/>
      <c r="C708" s="76"/>
      <c r="D708" s="76"/>
      <c r="E708" s="77"/>
      <c r="F708" s="76"/>
      <c r="G708" s="76"/>
    </row>
    <row r="709" spans="1:7" ht="21">
      <c r="A709" s="84" t="str">
        <f>IF(B709&lt;&gt;"",SUBTOTAL(3,$B$6:$B709),"")</f>
        <v/>
      </c>
      <c r="B709" s="76"/>
      <c r="C709" s="76"/>
      <c r="D709" s="76"/>
      <c r="E709" s="77"/>
      <c r="F709" s="76"/>
      <c r="G709" s="76"/>
    </row>
    <row r="710" spans="1:7" ht="21">
      <c r="A710" s="84" t="str">
        <f>IF(B710&lt;&gt;"",SUBTOTAL(3,$B$6:$B710),"")</f>
        <v/>
      </c>
      <c r="B710" s="76"/>
      <c r="C710" s="76"/>
      <c r="D710" s="76"/>
      <c r="E710" s="77"/>
      <c r="F710" s="76"/>
      <c r="G710" s="76"/>
    </row>
    <row r="711" spans="1:7" ht="21">
      <c r="A711" s="84" t="str">
        <f>IF(B711&lt;&gt;"",SUBTOTAL(3,$B$6:$B711),"")</f>
        <v/>
      </c>
      <c r="B711" s="76"/>
      <c r="C711" s="76"/>
      <c r="D711" s="76"/>
      <c r="E711" s="77"/>
      <c r="F711" s="76"/>
      <c r="G711" s="76"/>
    </row>
    <row r="712" spans="1:7" ht="21">
      <c r="A712" s="84" t="str">
        <f>IF(B712&lt;&gt;"",SUBTOTAL(3,$B$6:$B712),"")</f>
        <v/>
      </c>
      <c r="B712" s="76"/>
      <c r="C712" s="76"/>
      <c r="D712" s="76"/>
      <c r="E712" s="77"/>
      <c r="F712" s="76"/>
      <c r="G712" s="76"/>
    </row>
    <row r="713" spans="1:7" ht="21">
      <c r="A713" s="84" t="str">
        <f>IF(B713&lt;&gt;"",SUBTOTAL(3,$B$6:$B713),"")</f>
        <v/>
      </c>
      <c r="B713" s="76"/>
      <c r="C713" s="76"/>
      <c r="D713" s="76"/>
      <c r="E713" s="77"/>
      <c r="F713" s="76"/>
      <c r="G713" s="76"/>
    </row>
    <row r="714" spans="1:7" ht="21">
      <c r="A714" s="84" t="str">
        <f>IF(B714&lt;&gt;"",SUBTOTAL(3,$B$6:$B714),"")</f>
        <v/>
      </c>
      <c r="B714" s="76"/>
      <c r="C714" s="76"/>
      <c r="D714" s="76"/>
      <c r="E714" s="77"/>
      <c r="F714" s="76"/>
      <c r="G714" s="76"/>
    </row>
    <row r="715" spans="1:7" ht="21">
      <c r="A715" s="84" t="str">
        <f>IF(B715&lt;&gt;"",SUBTOTAL(3,$B$6:$B715),"")</f>
        <v/>
      </c>
      <c r="B715" s="76"/>
      <c r="C715" s="76"/>
      <c r="D715" s="76"/>
      <c r="E715" s="77"/>
      <c r="F715" s="76"/>
      <c r="G715" s="76"/>
    </row>
    <row r="716" spans="1:7" ht="21">
      <c r="A716" s="84" t="str">
        <f>IF(B716&lt;&gt;"",SUBTOTAL(3,$B$6:$B716),"")</f>
        <v/>
      </c>
      <c r="B716" s="76"/>
      <c r="C716" s="76"/>
      <c r="D716" s="76"/>
      <c r="E716" s="77"/>
      <c r="F716" s="76"/>
      <c r="G716" s="76"/>
    </row>
    <row r="717" spans="1:7" ht="21">
      <c r="A717" s="84" t="str">
        <f>IF(B717&lt;&gt;"",SUBTOTAL(3,$B$6:$B717),"")</f>
        <v/>
      </c>
      <c r="B717" s="76"/>
      <c r="C717" s="76"/>
      <c r="D717" s="76"/>
      <c r="E717" s="77"/>
      <c r="F717" s="76"/>
      <c r="G717" s="76"/>
    </row>
    <row r="718" spans="1:7" ht="21">
      <c r="A718" s="84" t="str">
        <f>IF(B718&lt;&gt;"",SUBTOTAL(3,$B$6:$B718),"")</f>
        <v/>
      </c>
      <c r="B718" s="76"/>
      <c r="C718" s="76"/>
      <c r="D718" s="76"/>
      <c r="E718" s="77"/>
      <c r="F718" s="76"/>
      <c r="G718" s="76"/>
    </row>
    <row r="719" spans="1:7" ht="21">
      <c r="A719" s="84" t="str">
        <f>IF(B719&lt;&gt;"",SUBTOTAL(3,$B$6:$B719),"")</f>
        <v/>
      </c>
      <c r="B719" s="76"/>
      <c r="C719" s="76"/>
      <c r="D719" s="76"/>
      <c r="E719" s="77"/>
      <c r="F719" s="76"/>
      <c r="G719" s="76"/>
    </row>
    <row r="720" spans="1:7" ht="21">
      <c r="A720" s="84" t="str">
        <f>IF(B720&lt;&gt;"",SUBTOTAL(3,$B$6:$B720),"")</f>
        <v/>
      </c>
      <c r="B720" s="76"/>
      <c r="C720" s="76"/>
      <c r="D720" s="76"/>
      <c r="E720" s="77"/>
      <c r="F720" s="76"/>
      <c r="G720" s="76"/>
    </row>
    <row r="721" spans="1:7" ht="21">
      <c r="A721" s="84" t="str">
        <f>IF(B721&lt;&gt;"",SUBTOTAL(3,$B$6:$B721),"")</f>
        <v/>
      </c>
      <c r="B721" s="76"/>
      <c r="C721" s="76"/>
      <c r="D721" s="76"/>
      <c r="E721" s="77"/>
      <c r="F721" s="76"/>
      <c r="G721" s="76"/>
    </row>
    <row r="722" spans="1:7" ht="21">
      <c r="A722" s="84" t="str">
        <f>IF(B722&lt;&gt;"",SUBTOTAL(3,$B$6:$B722),"")</f>
        <v/>
      </c>
      <c r="B722" s="76"/>
      <c r="C722" s="76"/>
      <c r="D722" s="76"/>
      <c r="E722" s="77"/>
      <c r="F722" s="76"/>
      <c r="G722" s="76"/>
    </row>
    <row r="723" spans="1:7" ht="21">
      <c r="A723" s="84" t="str">
        <f>IF(B723&lt;&gt;"",SUBTOTAL(3,$B$6:$B723),"")</f>
        <v/>
      </c>
      <c r="B723" s="76"/>
      <c r="C723" s="76"/>
      <c r="D723" s="76"/>
      <c r="E723" s="77"/>
      <c r="F723" s="76"/>
      <c r="G723" s="76"/>
    </row>
    <row r="724" spans="1:7" ht="21">
      <c r="A724" s="84" t="str">
        <f>IF(B724&lt;&gt;"",SUBTOTAL(3,$B$6:$B724),"")</f>
        <v/>
      </c>
      <c r="B724" s="76"/>
      <c r="C724" s="76"/>
      <c r="D724" s="76"/>
      <c r="E724" s="77"/>
      <c r="F724" s="76"/>
      <c r="G724" s="76"/>
    </row>
    <row r="725" spans="1:7" ht="21">
      <c r="A725" s="84" t="str">
        <f>IF(B725&lt;&gt;"",SUBTOTAL(3,$B$6:$B725),"")</f>
        <v/>
      </c>
      <c r="B725" s="76"/>
      <c r="C725" s="76"/>
      <c r="D725" s="76"/>
      <c r="E725" s="77"/>
      <c r="F725" s="76"/>
      <c r="G725" s="76"/>
    </row>
    <row r="726" spans="1:7" ht="21">
      <c r="A726" s="84" t="str">
        <f>IF(B726&lt;&gt;"",SUBTOTAL(3,$B$6:$B726),"")</f>
        <v/>
      </c>
      <c r="B726" s="76"/>
      <c r="C726" s="76"/>
      <c r="D726" s="76"/>
      <c r="E726" s="77"/>
      <c r="F726" s="76"/>
      <c r="G726" s="76"/>
    </row>
    <row r="727" spans="1:7" ht="21">
      <c r="A727" s="84" t="str">
        <f>IF(B727&lt;&gt;"",SUBTOTAL(3,$B$6:$B727),"")</f>
        <v/>
      </c>
      <c r="B727" s="76"/>
      <c r="C727" s="76"/>
      <c r="D727" s="76"/>
      <c r="E727" s="77"/>
      <c r="F727" s="76"/>
      <c r="G727" s="76"/>
    </row>
    <row r="728" spans="1:7" ht="21">
      <c r="A728" s="84" t="str">
        <f>IF(B728&lt;&gt;"",SUBTOTAL(3,$B$6:$B728),"")</f>
        <v/>
      </c>
      <c r="B728" s="76"/>
      <c r="C728" s="76"/>
      <c r="D728" s="76"/>
      <c r="E728" s="77"/>
      <c r="F728" s="76"/>
      <c r="G728" s="76"/>
    </row>
    <row r="729" spans="1:7" ht="21">
      <c r="A729" s="84" t="str">
        <f>IF(B729&lt;&gt;"",SUBTOTAL(3,$B$6:$B729),"")</f>
        <v/>
      </c>
      <c r="B729" s="76"/>
      <c r="C729" s="76"/>
      <c r="D729" s="76"/>
      <c r="E729" s="77"/>
      <c r="F729" s="76"/>
      <c r="G729" s="76"/>
    </row>
    <row r="730" spans="1:7" ht="21">
      <c r="A730" s="84" t="str">
        <f>IF(B730&lt;&gt;"",SUBTOTAL(3,$B$6:$B730),"")</f>
        <v/>
      </c>
      <c r="B730" s="76"/>
      <c r="C730" s="76"/>
      <c r="D730" s="76"/>
      <c r="E730" s="77"/>
      <c r="F730" s="76"/>
      <c r="G730" s="76"/>
    </row>
    <row r="731" spans="1:7" ht="21">
      <c r="A731" s="84" t="str">
        <f>IF(B731&lt;&gt;"",SUBTOTAL(3,$B$6:$B731),"")</f>
        <v/>
      </c>
      <c r="B731" s="76"/>
      <c r="C731" s="76"/>
      <c r="D731" s="76"/>
      <c r="E731" s="77"/>
      <c r="F731" s="76"/>
      <c r="G731" s="76"/>
    </row>
    <row r="732" spans="1:7" ht="21">
      <c r="A732" s="84" t="str">
        <f>IF(B732&lt;&gt;"",SUBTOTAL(3,$B$6:$B732),"")</f>
        <v/>
      </c>
      <c r="B732" s="76"/>
      <c r="C732" s="76"/>
      <c r="D732" s="76"/>
      <c r="E732" s="77"/>
      <c r="F732" s="76"/>
      <c r="G732" s="76"/>
    </row>
    <row r="733" spans="1:7" ht="21">
      <c r="A733" s="84" t="str">
        <f>IF(B733&lt;&gt;"",SUBTOTAL(3,$B$6:$B733),"")</f>
        <v/>
      </c>
      <c r="B733" s="76"/>
      <c r="C733" s="76"/>
      <c r="D733" s="76"/>
      <c r="E733" s="77"/>
      <c r="F733" s="76"/>
      <c r="G733" s="76"/>
    </row>
    <row r="734" spans="1:7" ht="21">
      <c r="A734" s="84" t="str">
        <f>IF(B734&lt;&gt;"",SUBTOTAL(3,$B$6:$B734),"")</f>
        <v/>
      </c>
      <c r="B734" s="76"/>
      <c r="C734" s="76"/>
      <c r="D734" s="76"/>
      <c r="E734" s="77"/>
      <c r="F734" s="76"/>
      <c r="G734" s="76"/>
    </row>
    <row r="735" spans="1:7" ht="21">
      <c r="A735" s="84" t="str">
        <f>IF(B735&lt;&gt;"",SUBTOTAL(3,$B$6:$B735),"")</f>
        <v/>
      </c>
      <c r="B735" s="76"/>
      <c r="C735" s="76"/>
      <c r="D735" s="76"/>
      <c r="E735" s="77"/>
      <c r="F735" s="76"/>
      <c r="G735" s="76"/>
    </row>
    <row r="736" spans="1:7" ht="21">
      <c r="A736" s="84" t="str">
        <f>IF(B736&lt;&gt;"",SUBTOTAL(3,$B$6:$B736),"")</f>
        <v/>
      </c>
      <c r="B736" s="76"/>
      <c r="C736" s="76"/>
      <c r="D736" s="76"/>
      <c r="E736" s="77"/>
      <c r="F736" s="76"/>
      <c r="G736" s="76"/>
    </row>
    <row r="737" spans="1:7" ht="21">
      <c r="A737" s="84" t="str">
        <f>IF(B737&lt;&gt;"",SUBTOTAL(3,$B$6:$B737),"")</f>
        <v/>
      </c>
      <c r="B737" s="76"/>
      <c r="C737" s="76"/>
      <c r="D737" s="76"/>
      <c r="E737" s="77"/>
      <c r="F737" s="76"/>
      <c r="G737" s="76"/>
    </row>
    <row r="738" spans="1:7" ht="21">
      <c r="A738" s="84" t="str">
        <f>IF(B738&lt;&gt;"",SUBTOTAL(3,$B$6:$B738),"")</f>
        <v/>
      </c>
      <c r="B738" s="76"/>
      <c r="C738" s="76"/>
      <c r="D738" s="76"/>
      <c r="E738" s="77"/>
      <c r="F738" s="76"/>
      <c r="G738" s="76"/>
    </row>
    <row r="739" spans="1:7" ht="21">
      <c r="A739" s="84" t="str">
        <f>IF(B739&lt;&gt;"",SUBTOTAL(3,$B$6:$B739),"")</f>
        <v/>
      </c>
      <c r="B739" s="76"/>
      <c r="C739" s="76"/>
      <c r="D739" s="76"/>
      <c r="E739" s="77"/>
      <c r="F739" s="76"/>
      <c r="G739" s="76"/>
    </row>
    <row r="740" spans="1:7" ht="21">
      <c r="A740" s="84" t="str">
        <f>IF(B740&lt;&gt;"",SUBTOTAL(3,$B$6:$B740),"")</f>
        <v/>
      </c>
      <c r="B740" s="76"/>
      <c r="C740" s="76"/>
      <c r="D740" s="76"/>
      <c r="E740" s="77"/>
      <c r="F740" s="76"/>
      <c r="G740" s="76"/>
    </row>
    <row r="741" spans="1:7" ht="21">
      <c r="A741" s="84" t="str">
        <f>IF(B741&lt;&gt;"",SUBTOTAL(3,$B$6:$B741),"")</f>
        <v/>
      </c>
      <c r="B741" s="76"/>
      <c r="C741" s="76"/>
      <c r="D741" s="76"/>
      <c r="E741" s="77"/>
      <c r="F741" s="76"/>
      <c r="G741" s="76"/>
    </row>
    <row r="742" spans="1:7" ht="21">
      <c r="A742" s="84" t="str">
        <f>IF(B742&lt;&gt;"",SUBTOTAL(3,$B$6:$B742),"")</f>
        <v/>
      </c>
      <c r="B742" s="76"/>
      <c r="C742" s="76"/>
      <c r="D742" s="76"/>
      <c r="E742" s="77"/>
      <c r="F742" s="76"/>
      <c r="G742" s="76"/>
    </row>
    <row r="743" spans="1:7" ht="21">
      <c r="A743" s="84" t="str">
        <f>IF(B743&lt;&gt;"",SUBTOTAL(3,$B$6:$B743),"")</f>
        <v/>
      </c>
      <c r="B743" s="76"/>
      <c r="C743" s="76"/>
      <c r="D743" s="76"/>
      <c r="E743" s="77"/>
      <c r="F743" s="76"/>
      <c r="G743" s="76"/>
    </row>
    <row r="744" spans="1:7" ht="21">
      <c r="A744" s="84" t="str">
        <f>IF(B744&lt;&gt;"",SUBTOTAL(3,$B$6:$B744),"")</f>
        <v/>
      </c>
      <c r="B744" s="76"/>
      <c r="C744" s="76"/>
      <c r="D744" s="76"/>
      <c r="E744" s="77"/>
      <c r="F744" s="76"/>
      <c r="G744" s="76"/>
    </row>
    <row r="745" spans="1:7" ht="21">
      <c r="A745" s="84" t="str">
        <f>IF(B745&lt;&gt;"",SUBTOTAL(3,$B$6:$B745),"")</f>
        <v/>
      </c>
      <c r="B745" s="76"/>
      <c r="C745" s="76"/>
      <c r="D745" s="76"/>
      <c r="E745" s="77"/>
      <c r="F745" s="76"/>
      <c r="G745" s="76"/>
    </row>
    <row r="746" spans="1:7" ht="21">
      <c r="A746" s="84" t="str">
        <f>IF(B746&lt;&gt;"",SUBTOTAL(3,$B$6:$B746),"")</f>
        <v/>
      </c>
      <c r="B746" s="76"/>
      <c r="C746" s="76"/>
      <c r="D746" s="76"/>
      <c r="E746" s="77"/>
      <c r="F746" s="76"/>
      <c r="G746" s="76"/>
    </row>
    <row r="747" spans="1:7" ht="21">
      <c r="A747" s="84" t="str">
        <f>IF(B747&lt;&gt;"",SUBTOTAL(3,$B$6:$B747),"")</f>
        <v/>
      </c>
      <c r="B747" s="76"/>
      <c r="C747" s="76"/>
      <c r="D747" s="76"/>
      <c r="E747" s="77"/>
      <c r="F747" s="76"/>
      <c r="G747" s="76"/>
    </row>
    <row r="748" spans="1:7" ht="21">
      <c r="A748" s="84" t="str">
        <f>IF(B748&lt;&gt;"",SUBTOTAL(3,$B$6:$B748),"")</f>
        <v/>
      </c>
      <c r="B748" s="76"/>
      <c r="C748" s="76"/>
      <c r="D748" s="76"/>
      <c r="E748" s="77"/>
      <c r="F748" s="76"/>
      <c r="G748" s="76"/>
    </row>
    <row r="749" spans="1:7" ht="21">
      <c r="A749" s="84" t="str">
        <f>IF(B749&lt;&gt;"",SUBTOTAL(3,$B$6:$B749),"")</f>
        <v/>
      </c>
      <c r="B749" s="76"/>
      <c r="C749" s="76"/>
      <c r="D749" s="76"/>
      <c r="E749" s="77"/>
      <c r="F749" s="76"/>
      <c r="G749" s="76"/>
    </row>
    <row r="750" spans="1:7" ht="21">
      <c r="A750" s="84" t="str">
        <f>IF(B750&lt;&gt;"",SUBTOTAL(3,$B$6:$B750),"")</f>
        <v/>
      </c>
      <c r="B750" s="76"/>
      <c r="C750" s="76"/>
      <c r="D750" s="76"/>
      <c r="E750" s="77"/>
      <c r="F750" s="76"/>
      <c r="G750" s="76"/>
    </row>
    <row r="751" spans="1:7" ht="21">
      <c r="A751" s="84" t="str">
        <f>IF(B751&lt;&gt;"",SUBTOTAL(3,$B$6:$B751),"")</f>
        <v/>
      </c>
      <c r="B751" s="76"/>
      <c r="C751" s="76"/>
      <c r="D751" s="76"/>
      <c r="E751" s="77"/>
      <c r="F751" s="76"/>
      <c r="G751" s="76"/>
    </row>
    <row r="752" spans="1:7" ht="21">
      <c r="A752" s="84" t="str">
        <f>IF(B752&lt;&gt;"",SUBTOTAL(3,$B$6:$B752),"")</f>
        <v/>
      </c>
      <c r="B752" s="76"/>
      <c r="C752" s="76"/>
      <c r="D752" s="76"/>
      <c r="E752" s="77"/>
      <c r="F752" s="76"/>
      <c r="G752" s="76"/>
    </row>
    <row r="753" spans="1:7" ht="21">
      <c r="A753" s="84" t="str">
        <f>IF(B753&lt;&gt;"",SUBTOTAL(3,$B$6:$B753),"")</f>
        <v/>
      </c>
      <c r="B753" s="76"/>
      <c r="C753" s="76"/>
      <c r="D753" s="76"/>
      <c r="E753" s="77"/>
      <c r="F753" s="76"/>
      <c r="G753" s="76"/>
    </row>
    <row r="754" spans="1:7" ht="21">
      <c r="A754" s="84" t="str">
        <f>IF(B754&lt;&gt;"",SUBTOTAL(3,$B$6:$B754),"")</f>
        <v/>
      </c>
      <c r="B754" s="76"/>
      <c r="C754" s="76"/>
      <c r="D754" s="76"/>
      <c r="E754" s="77"/>
      <c r="F754" s="76"/>
      <c r="G754" s="76"/>
    </row>
    <row r="755" spans="1:7" ht="21">
      <c r="A755" s="84" t="str">
        <f>IF(B755&lt;&gt;"",SUBTOTAL(3,$B$6:$B755),"")</f>
        <v/>
      </c>
      <c r="B755" s="76"/>
      <c r="C755" s="76"/>
      <c r="D755" s="76"/>
      <c r="E755" s="77"/>
      <c r="F755" s="76"/>
      <c r="G755" s="76"/>
    </row>
    <row r="756" spans="1:7" ht="21">
      <c r="A756" s="84" t="str">
        <f>IF(B756&lt;&gt;"",SUBTOTAL(3,$B$6:$B756),"")</f>
        <v/>
      </c>
      <c r="B756" s="76"/>
      <c r="C756" s="76"/>
      <c r="D756" s="76"/>
      <c r="E756" s="77"/>
      <c r="F756" s="76"/>
      <c r="G756" s="76"/>
    </row>
    <row r="757" spans="1:7" ht="21">
      <c r="A757" s="84" t="str">
        <f>IF(B757&lt;&gt;"",SUBTOTAL(3,$B$6:$B757),"")</f>
        <v/>
      </c>
      <c r="B757" s="76"/>
      <c r="C757" s="76"/>
      <c r="D757" s="76"/>
      <c r="E757" s="77"/>
      <c r="F757" s="76"/>
      <c r="G757" s="76"/>
    </row>
    <row r="758" spans="1:7" ht="21">
      <c r="A758" s="84" t="str">
        <f>IF(B758&lt;&gt;"",SUBTOTAL(3,$B$6:$B758),"")</f>
        <v/>
      </c>
      <c r="B758" s="76"/>
      <c r="C758" s="76"/>
      <c r="D758" s="76"/>
      <c r="E758" s="77"/>
      <c r="F758" s="76"/>
      <c r="G758" s="76"/>
    </row>
    <row r="759" spans="1:7" ht="21">
      <c r="A759" s="84" t="str">
        <f>IF(B759&lt;&gt;"",SUBTOTAL(3,$B$6:$B759),"")</f>
        <v/>
      </c>
      <c r="B759" s="76"/>
      <c r="C759" s="76"/>
      <c r="D759" s="76"/>
      <c r="E759" s="77"/>
      <c r="F759" s="76"/>
      <c r="G759" s="76"/>
    </row>
    <row r="760" spans="1:7" ht="21">
      <c r="A760" s="84" t="str">
        <f>IF(B760&lt;&gt;"",SUBTOTAL(3,$B$6:$B760),"")</f>
        <v/>
      </c>
      <c r="B760" s="76"/>
      <c r="C760" s="76"/>
      <c r="D760" s="76"/>
      <c r="E760" s="77"/>
      <c r="F760" s="76"/>
      <c r="G760" s="76"/>
    </row>
    <row r="761" spans="1:7" ht="21">
      <c r="A761" s="84" t="str">
        <f>IF(B761&lt;&gt;"",SUBTOTAL(3,$B$6:$B761),"")</f>
        <v/>
      </c>
      <c r="B761" s="76"/>
      <c r="C761" s="76"/>
      <c r="D761" s="76"/>
      <c r="E761" s="77"/>
      <c r="F761" s="76"/>
      <c r="G761" s="76"/>
    </row>
    <row r="762" spans="1:7" ht="21">
      <c r="A762" s="84" t="str">
        <f>IF(B762&lt;&gt;"",SUBTOTAL(3,$B$6:$B762),"")</f>
        <v/>
      </c>
      <c r="B762" s="76"/>
      <c r="C762" s="76"/>
      <c r="D762" s="76"/>
      <c r="E762" s="77"/>
      <c r="F762" s="76"/>
      <c r="G762" s="76"/>
    </row>
    <row r="763" spans="1:7" ht="21">
      <c r="A763" s="84" t="str">
        <f>IF(B763&lt;&gt;"",SUBTOTAL(3,$B$6:$B763),"")</f>
        <v/>
      </c>
      <c r="B763" s="76"/>
      <c r="C763" s="76"/>
      <c r="D763" s="76"/>
      <c r="E763" s="77"/>
      <c r="F763" s="76"/>
      <c r="G763" s="76"/>
    </row>
    <row r="764" spans="1:7" ht="21">
      <c r="A764" s="84" t="str">
        <f>IF(B764&lt;&gt;"",SUBTOTAL(3,$B$6:$B764),"")</f>
        <v/>
      </c>
      <c r="B764" s="76"/>
      <c r="C764" s="76"/>
      <c r="D764" s="76"/>
      <c r="E764" s="77"/>
      <c r="F764" s="76"/>
      <c r="G764" s="76"/>
    </row>
    <row r="765" spans="1:7" ht="21">
      <c r="A765" s="84" t="str">
        <f>IF(B765&lt;&gt;"",SUBTOTAL(3,$B$6:$B765),"")</f>
        <v/>
      </c>
      <c r="B765" s="76"/>
      <c r="C765" s="76"/>
      <c r="D765" s="76"/>
      <c r="E765" s="77"/>
      <c r="F765" s="76"/>
      <c r="G765" s="76"/>
    </row>
    <row r="766" spans="1:7" ht="21">
      <c r="A766" s="84" t="str">
        <f>IF(B766&lt;&gt;"",SUBTOTAL(3,$B$6:$B766),"")</f>
        <v/>
      </c>
      <c r="B766" s="76"/>
      <c r="C766" s="76"/>
      <c r="D766" s="76"/>
      <c r="E766" s="77"/>
      <c r="F766" s="76"/>
      <c r="G766" s="76"/>
    </row>
    <row r="767" spans="1:7" ht="21">
      <c r="A767" s="84" t="str">
        <f>IF(B767&lt;&gt;"",SUBTOTAL(3,$B$6:$B767),"")</f>
        <v/>
      </c>
      <c r="B767" s="76"/>
      <c r="C767" s="76"/>
      <c r="D767" s="76"/>
      <c r="E767" s="77"/>
      <c r="F767" s="76"/>
      <c r="G767" s="76"/>
    </row>
    <row r="768" spans="1:7" ht="21">
      <c r="A768" s="84" t="str">
        <f>IF(B768&lt;&gt;"",SUBTOTAL(3,$B$6:$B768),"")</f>
        <v/>
      </c>
      <c r="B768" s="76"/>
      <c r="C768" s="76"/>
      <c r="D768" s="76"/>
      <c r="E768" s="77"/>
      <c r="F768" s="76"/>
      <c r="G768" s="76"/>
    </row>
    <row r="769" spans="1:7" ht="21">
      <c r="A769" s="84" t="str">
        <f>IF(B769&lt;&gt;"",SUBTOTAL(3,$B$6:$B769),"")</f>
        <v/>
      </c>
      <c r="B769" s="76"/>
      <c r="C769" s="76"/>
      <c r="D769" s="76"/>
      <c r="E769" s="77"/>
      <c r="F769" s="76"/>
      <c r="G769" s="76"/>
    </row>
    <row r="770" spans="1:7" ht="21">
      <c r="A770" s="84" t="str">
        <f>IF(B770&lt;&gt;"",SUBTOTAL(3,$B$6:$B770),"")</f>
        <v/>
      </c>
      <c r="B770" s="76"/>
      <c r="C770" s="76"/>
      <c r="D770" s="76"/>
      <c r="E770" s="77"/>
      <c r="F770" s="76"/>
      <c r="G770" s="76"/>
    </row>
    <row r="771" spans="1:7" ht="21">
      <c r="A771" s="84" t="str">
        <f>IF(B771&lt;&gt;"",SUBTOTAL(3,$B$6:$B771),"")</f>
        <v/>
      </c>
      <c r="B771" s="76"/>
      <c r="C771" s="76"/>
      <c r="D771" s="76"/>
      <c r="E771" s="77"/>
      <c r="F771" s="76"/>
      <c r="G771" s="76"/>
    </row>
    <row r="772" spans="1:7" ht="21">
      <c r="A772" s="84" t="str">
        <f>IF(B772&lt;&gt;"",SUBTOTAL(3,$B$6:$B772),"")</f>
        <v/>
      </c>
      <c r="B772" s="76"/>
      <c r="C772" s="76"/>
      <c r="D772" s="76"/>
      <c r="E772" s="77"/>
      <c r="F772" s="76"/>
      <c r="G772" s="76"/>
    </row>
    <row r="773" spans="1:7" ht="21">
      <c r="A773" s="84" t="str">
        <f>IF(B773&lt;&gt;"",SUBTOTAL(3,$B$6:$B773),"")</f>
        <v/>
      </c>
      <c r="B773" s="76"/>
      <c r="C773" s="76"/>
      <c r="D773" s="76"/>
      <c r="E773" s="77"/>
      <c r="F773" s="76"/>
      <c r="G773" s="76"/>
    </row>
    <row r="774" spans="1:7" ht="21">
      <c r="A774" s="84" t="str">
        <f>IF(B774&lt;&gt;"",SUBTOTAL(3,$B$6:$B774),"")</f>
        <v/>
      </c>
      <c r="B774" s="76"/>
      <c r="C774" s="76"/>
      <c r="D774" s="76"/>
      <c r="E774" s="77"/>
      <c r="F774" s="76"/>
      <c r="G774" s="76"/>
    </row>
    <row r="775" spans="1:7" ht="21">
      <c r="A775" s="84" t="str">
        <f>IF(B775&lt;&gt;"",SUBTOTAL(3,$B$6:$B775),"")</f>
        <v/>
      </c>
      <c r="B775" s="76"/>
      <c r="C775" s="76"/>
      <c r="D775" s="76"/>
      <c r="E775" s="77"/>
      <c r="F775" s="76"/>
      <c r="G775" s="76"/>
    </row>
    <row r="776" spans="1:7" ht="21">
      <c r="A776" s="84" t="str">
        <f>IF(B776&lt;&gt;"",SUBTOTAL(3,$B$6:$B776),"")</f>
        <v/>
      </c>
      <c r="B776" s="76"/>
      <c r="C776" s="76"/>
      <c r="D776" s="76"/>
      <c r="E776" s="77"/>
      <c r="F776" s="76"/>
      <c r="G776" s="76"/>
    </row>
    <row r="777" spans="1:7" ht="21">
      <c r="A777" s="84" t="str">
        <f>IF(B777&lt;&gt;"",SUBTOTAL(3,$B$6:$B777),"")</f>
        <v/>
      </c>
      <c r="B777" s="76"/>
      <c r="C777" s="76"/>
      <c r="D777" s="76"/>
      <c r="E777" s="77"/>
      <c r="F777" s="76"/>
      <c r="G777" s="76"/>
    </row>
    <row r="778" spans="1:7" ht="21">
      <c r="A778" s="84" t="str">
        <f>IF(B778&lt;&gt;"",SUBTOTAL(3,$B$6:$B778),"")</f>
        <v/>
      </c>
      <c r="B778" s="76"/>
      <c r="C778" s="76"/>
      <c r="D778" s="76"/>
      <c r="E778" s="77"/>
      <c r="F778" s="76"/>
      <c r="G778" s="76"/>
    </row>
    <row r="779" spans="1:7" ht="21">
      <c r="A779" s="84" t="str">
        <f>IF(B779&lt;&gt;"",SUBTOTAL(3,$B$6:$B779),"")</f>
        <v/>
      </c>
      <c r="B779" s="76"/>
      <c r="C779" s="76"/>
      <c r="D779" s="76"/>
      <c r="E779" s="77"/>
      <c r="F779" s="76"/>
      <c r="G779" s="76"/>
    </row>
    <row r="780" spans="1:7" ht="21">
      <c r="A780" s="84" t="str">
        <f>IF(B780&lt;&gt;"",SUBTOTAL(3,$B$6:$B780),"")</f>
        <v/>
      </c>
      <c r="B780" s="76"/>
      <c r="C780" s="76"/>
      <c r="D780" s="76"/>
      <c r="E780" s="77"/>
      <c r="F780" s="76"/>
      <c r="G780" s="76"/>
    </row>
    <row r="781" spans="1:7" ht="21">
      <c r="A781" s="84" t="str">
        <f>IF(B781&lt;&gt;"",SUBTOTAL(3,$B$6:$B781),"")</f>
        <v/>
      </c>
      <c r="B781" s="76"/>
      <c r="C781" s="76"/>
      <c r="D781" s="76"/>
      <c r="E781" s="77"/>
      <c r="F781" s="76"/>
      <c r="G781" s="76"/>
    </row>
    <row r="782" spans="1:7" ht="21">
      <c r="A782" s="84" t="str">
        <f>IF(B782&lt;&gt;"",SUBTOTAL(3,$B$6:$B782),"")</f>
        <v/>
      </c>
      <c r="B782" s="76"/>
      <c r="C782" s="76"/>
      <c r="D782" s="76"/>
      <c r="E782" s="77"/>
      <c r="F782" s="76"/>
      <c r="G782" s="76"/>
    </row>
    <row r="783" spans="1:7" ht="21">
      <c r="A783" s="84" t="str">
        <f>IF(B783&lt;&gt;"",SUBTOTAL(3,$B$6:$B783),"")</f>
        <v/>
      </c>
      <c r="B783" s="76"/>
      <c r="C783" s="76"/>
      <c r="D783" s="76"/>
      <c r="E783" s="77"/>
      <c r="F783" s="76"/>
      <c r="G783" s="76"/>
    </row>
    <row r="784" spans="1:7" ht="21">
      <c r="A784" s="84" t="str">
        <f>IF(B784&lt;&gt;"",SUBTOTAL(3,$B$6:$B784),"")</f>
        <v/>
      </c>
      <c r="B784" s="76"/>
      <c r="C784" s="76"/>
      <c r="D784" s="76"/>
      <c r="E784" s="77"/>
      <c r="F784" s="76"/>
      <c r="G784" s="76"/>
    </row>
    <row r="785" spans="1:7" ht="21">
      <c r="A785" s="84" t="str">
        <f>IF(B785&lt;&gt;"",SUBTOTAL(3,$B$6:$B785),"")</f>
        <v/>
      </c>
      <c r="B785" s="76"/>
      <c r="C785" s="76"/>
      <c r="D785" s="76"/>
      <c r="E785" s="77"/>
      <c r="F785" s="76"/>
      <c r="G785" s="76"/>
    </row>
    <row r="786" spans="1:7" ht="21">
      <c r="A786" s="84" t="str">
        <f>IF(B786&lt;&gt;"",SUBTOTAL(3,$B$6:$B786),"")</f>
        <v/>
      </c>
      <c r="B786" s="76"/>
      <c r="C786" s="76"/>
      <c r="D786" s="76"/>
      <c r="E786" s="77"/>
      <c r="F786" s="76"/>
      <c r="G786" s="76"/>
    </row>
    <row r="787" spans="1:7" ht="21">
      <c r="A787" s="84" t="str">
        <f>IF(B787&lt;&gt;"",SUBTOTAL(3,$B$6:$B787),"")</f>
        <v/>
      </c>
      <c r="B787" s="76"/>
      <c r="C787" s="76"/>
      <c r="D787" s="76"/>
      <c r="E787" s="77"/>
      <c r="F787" s="76"/>
      <c r="G787" s="76"/>
    </row>
    <row r="788" spans="1:7" ht="21">
      <c r="A788" s="84" t="str">
        <f>IF(B788&lt;&gt;"",SUBTOTAL(3,$B$6:$B788),"")</f>
        <v/>
      </c>
      <c r="B788" s="76"/>
      <c r="C788" s="76"/>
      <c r="D788" s="76"/>
      <c r="E788" s="77"/>
      <c r="F788" s="76"/>
      <c r="G788" s="76"/>
    </row>
    <row r="789" spans="1:7" ht="21">
      <c r="A789" s="84" t="str">
        <f>IF(B789&lt;&gt;"",SUBTOTAL(3,$B$6:$B789),"")</f>
        <v/>
      </c>
      <c r="B789" s="76"/>
      <c r="C789" s="76"/>
      <c r="D789" s="76"/>
      <c r="E789" s="77"/>
      <c r="F789" s="76"/>
      <c r="G789" s="76"/>
    </row>
    <row r="790" spans="1:7" ht="21">
      <c r="A790" s="84" t="str">
        <f>IF(B790&lt;&gt;"",SUBTOTAL(3,$B$6:$B790),"")</f>
        <v/>
      </c>
      <c r="B790" s="76"/>
      <c r="C790" s="76"/>
      <c r="D790" s="76"/>
      <c r="E790" s="77"/>
      <c r="F790" s="76"/>
      <c r="G790" s="76"/>
    </row>
    <row r="791" spans="1:7" ht="21">
      <c r="A791" s="84" t="str">
        <f>IF(B791&lt;&gt;"",SUBTOTAL(3,$B$6:$B791),"")</f>
        <v/>
      </c>
      <c r="B791" s="76"/>
      <c r="C791" s="76"/>
      <c r="D791" s="76"/>
      <c r="E791" s="77"/>
      <c r="F791" s="76"/>
      <c r="G791" s="76"/>
    </row>
    <row r="792" spans="1:7" ht="21">
      <c r="A792" s="84" t="str">
        <f>IF(B792&lt;&gt;"",SUBTOTAL(3,$B$6:$B792),"")</f>
        <v/>
      </c>
      <c r="B792" s="76"/>
      <c r="C792" s="76"/>
      <c r="D792" s="76"/>
      <c r="E792" s="77"/>
      <c r="F792" s="76"/>
      <c r="G792" s="76"/>
    </row>
    <row r="793" spans="1:7" ht="21">
      <c r="A793" s="84" t="str">
        <f>IF(B793&lt;&gt;"",SUBTOTAL(3,$B$6:$B793),"")</f>
        <v/>
      </c>
      <c r="B793" s="76"/>
      <c r="C793" s="76"/>
      <c r="D793" s="76"/>
      <c r="E793" s="77"/>
      <c r="F793" s="76"/>
      <c r="G793" s="76"/>
    </row>
    <row r="794" spans="1:7" ht="21">
      <c r="A794" s="84" t="str">
        <f>IF(B794&lt;&gt;"",SUBTOTAL(3,$B$6:$B794),"")</f>
        <v/>
      </c>
      <c r="B794" s="76"/>
      <c r="C794" s="76"/>
      <c r="D794" s="76"/>
      <c r="E794" s="77"/>
      <c r="F794" s="76"/>
      <c r="G794" s="76"/>
    </row>
    <row r="795" spans="1:7" ht="21">
      <c r="A795" s="84" t="str">
        <f>IF(B795&lt;&gt;"",SUBTOTAL(3,$B$6:$B795),"")</f>
        <v/>
      </c>
      <c r="B795" s="76"/>
      <c r="C795" s="76"/>
      <c r="D795" s="76"/>
      <c r="E795" s="77"/>
      <c r="F795" s="76"/>
      <c r="G795" s="76"/>
    </row>
    <row r="796" spans="1:7" ht="21">
      <c r="A796" s="84" t="str">
        <f>IF(B796&lt;&gt;"",SUBTOTAL(3,$B$6:$B796),"")</f>
        <v/>
      </c>
      <c r="B796" s="76"/>
      <c r="C796" s="76"/>
      <c r="D796" s="76"/>
      <c r="E796" s="77"/>
      <c r="F796" s="76"/>
      <c r="G796" s="76"/>
    </row>
    <row r="797" spans="1:7" ht="21">
      <c r="A797" s="84" t="str">
        <f>IF(B797&lt;&gt;"",SUBTOTAL(3,$B$6:$B797),"")</f>
        <v/>
      </c>
      <c r="B797" s="76"/>
      <c r="C797" s="76"/>
      <c r="D797" s="76"/>
      <c r="E797" s="77"/>
      <c r="F797" s="76"/>
      <c r="G797" s="76"/>
    </row>
    <row r="798" spans="1:7" ht="21">
      <c r="A798" s="84" t="str">
        <f>IF(B798&lt;&gt;"",SUBTOTAL(3,$B$6:$B798),"")</f>
        <v/>
      </c>
      <c r="B798" s="76"/>
      <c r="C798" s="76"/>
      <c r="D798" s="76"/>
      <c r="E798" s="77"/>
      <c r="F798" s="76"/>
      <c r="G798" s="76"/>
    </row>
    <row r="799" spans="1:7" ht="21">
      <c r="A799" s="84" t="str">
        <f>IF(B799&lt;&gt;"",SUBTOTAL(3,$B$6:$B799),"")</f>
        <v/>
      </c>
      <c r="B799" s="76"/>
      <c r="C799" s="76"/>
      <c r="D799" s="76"/>
      <c r="E799" s="77"/>
      <c r="F799" s="76"/>
      <c r="G799" s="76"/>
    </row>
    <row r="800" spans="1:7" ht="21">
      <c r="A800" s="84" t="str">
        <f>IF(B800&lt;&gt;"",SUBTOTAL(3,$B$6:$B800),"")</f>
        <v/>
      </c>
      <c r="B800" s="76"/>
      <c r="C800" s="76"/>
      <c r="D800" s="76"/>
      <c r="E800" s="77"/>
      <c r="F800" s="76"/>
      <c r="G800" s="76"/>
    </row>
    <row r="801" spans="1:7" ht="21">
      <c r="A801" s="84" t="str">
        <f>IF(B801&lt;&gt;"",SUBTOTAL(3,$B$6:$B801),"")</f>
        <v/>
      </c>
      <c r="B801" s="76"/>
      <c r="C801" s="76"/>
      <c r="D801" s="76"/>
      <c r="E801" s="77"/>
      <c r="F801" s="76"/>
      <c r="G801" s="76"/>
    </row>
    <row r="802" spans="1:7" ht="21">
      <c r="A802" s="84" t="str">
        <f>IF(B802&lt;&gt;"",SUBTOTAL(3,$B$6:$B802),"")</f>
        <v/>
      </c>
      <c r="B802" s="76"/>
      <c r="C802" s="76"/>
      <c r="D802" s="76"/>
      <c r="E802" s="77"/>
      <c r="F802" s="76"/>
      <c r="G802" s="76"/>
    </row>
    <row r="803" spans="1:7" ht="21">
      <c r="A803" s="84" t="str">
        <f>IF(B803&lt;&gt;"",SUBTOTAL(3,$B$6:$B803),"")</f>
        <v/>
      </c>
      <c r="B803" s="76"/>
      <c r="C803" s="76"/>
      <c r="D803" s="76"/>
      <c r="E803" s="77"/>
      <c r="F803" s="76"/>
      <c r="G803" s="76"/>
    </row>
    <row r="804" spans="1:7" ht="21">
      <c r="A804" s="84" t="str">
        <f>IF(B804&lt;&gt;"",SUBTOTAL(3,$B$6:$B804),"")</f>
        <v/>
      </c>
      <c r="B804" s="76"/>
      <c r="C804" s="76"/>
      <c r="D804" s="76"/>
      <c r="E804" s="77"/>
      <c r="F804" s="76"/>
      <c r="G804" s="76"/>
    </row>
    <row r="805" spans="1:7" ht="21">
      <c r="A805" s="84" t="str">
        <f>IF(B805&lt;&gt;"",SUBTOTAL(3,$B$6:$B805),"")</f>
        <v/>
      </c>
      <c r="B805" s="76"/>
      <c r="C805" s="76"/>
      <c r="D805" s="76"/>
      <c r="E805" s="77"/>
      <c r="F805" s="76"/>
      <c r="G805" s="76"/>
    </row>
    <row r="806" spans="1:7" ht="21">
      <c r="A806" s="84" t="str">
        <f>IF(B806&lt;&gt;"",SUBTOTAL(3,$B$6:$B806),"")</f>
        <v/>
      </c>
      <c r="B806" s="76"/>
      <c r="C806" s="76"/>
      <c r="D806" s="76"/>
      <c r="E806" s="77"/>
      <c r="F806" s="76"/>
      <c r="G806" s="76"/>
    </row>
    <row r="807" spans="1:7" ht="21">
      <c r="A807" s="84" t="str">
        <f>IF(B807&lt;&gt;"",SUBTOTAL(3,$B$6:$B807),"")</f>
        <v/>
      </c>
      <c r="B807" s="76"/>
      <c r="C807" s="76"/>
      <c r="D807" s="76"/>
      <c r="E807" s="77"/>
      <c r="F807" s="76"/>
      <c r="G807" s="76"/>
    </row>
    <row r="808" spans="1:7" ht="21">
      <c r="A808" s="84" t="str">
        <f>IF(B808&lt;&gt;"",SUBTOTAL(3,$B$6:$B808),"")</f>
        <v/>
      </c>
      <c r="B808" s="76"/>
      <c r="C808" s="76"/>
      <c r="D808" s="76"/>
      <c r="E808" s="77"/>
      <c r="F808" s="76"/>
      <c r="G808" s="76"/>
    </row>
    <row r="809" spans="1:7" ht="21">
      <c r="A809" s="84" t="str">
        <f>IF(B809&lt;&gt;"",SUBTOTAL(3,$B$6:$B809),"")</f>
        <v/>
      </c>
      <c r="B809" s="76"/>
      <c r="C809" s="76"/>
      <c r="D809" s="76"/>
      <c r="E809" s="77"/>
      <c r="F809" s="76"/>
      <c r="G809" s="76"/>
    </row>
    <row r="810" spans="1:7" ht="21">
      <c r="A810" s="84" t="str">
        <f>IF(B810&lt;&gt;"",SUBTOTAL(3,$B$6:$B810),"")</f>
        <v/>
      </c>
      <c r="B810" s="76"/>
      <c r="C810" s="76"/>
      <c r="D810" s="76"/>
      <c r="E810" s="77"/>
      <c r="F810" s="76"/>
      <c r="G810" s="76"/>
    </row>
    <row r="811" spans="1:7" ht="21">
      <c r="A811" s="84" t="str">
        <f>IF(B811&lt;&gt;"",SUBTOTAL(3,$B$6:$B811),"")</f>
        <v/>
      </c>
      <c r="B811" s="76"/>
      <c r="C811" s="76"/>
      <c r="D811" s="76"/>
      <c r="E811" s="77"/>
      <c r="F811" s="76"/>
      <c r="G811" s="76"/>
    </row>
    <row r="812" spans="1:7" ht="21">
      <c r="A812" s="84" t="str">
        <f>IF(B812&lt;&gt;"",SUBTOTAL(3,$B$6:$B812),"")</f>
        <v/>
      </c>
      <c r="B812" s="76"/>
      <c r="C812" s="76"/>
      <c r="D812" s="76"/>
      <c r="E812" s="77"/>
      <c r="F812" s="76"/>
      <c r="G812" s="76"/>
    </row>
    <row r="813" spans="1:7" ht="21">
      <c r="A813" s="84" t="str">
        <f>IF(B813&lt;&gt;"",SUBTOTAL(3,$B$6:$B813),"")</f>
        <v/>
      </c>
      <c r="B813" s="76"/>
      <c r="C813" s="76"/>
      <c r="D813" s="76"/>
      <c r="E813" s="77"/>
      <c r="F813" s="76"/>
      <c r="G813" s="76"/>
    </row>
    <row r="814" spans="1:7" ht="21">
      <c r="A814" s="84" t="str">
        <f>IF(B814&lt;&gt;"",SUBTOTAL(3,$B$6:$B814),"")</f>
        <v/>
      </c>
      <c r="B814" s="76"/>
      <c r="C814" s="76"/>
      <c r="D814" s="76"/>
      <c r="E814" s="77"/>
      <c r="F814" s="76"/>
      <c r="G814" s="76"/>
    </row>
    <row r="815" spans="1:7" ht="21">
      <c r="A815" s="84" t="str">
        <f>IF(B815&lt;&gt;"",SUBTOTAL(3,$B$6:$B815),"")</f>
        <v/>
      </c>
      <c r="B815" s="76"/>
      <c r="C815" s="76"/>
      <c r="D815" s="76"/>
      <c r="E815" s="77"/>
      <c r="F815" s="76"/>
      <c r="G815" s="76"/>
    </row>
    <row r="816" spans="1:7" ht="21">
      <c r="A816" s="84" t="str">
        <f>IF(B816&lt;&gt;"",SUBTOTAL(3,$B$6:$B816),"")</f>
        <v/>
      </c>
      <c r="B816" s="76"/>
      <c r="C816" s="76"/>
      <c r="D816" s="76"/>
      <c r="E816" s="77"/>
      <c r="F816" s="76"/>
      <c r="G816" s="76"/>
    </row>
    <row r="817" spans="1:7" ht="21">
      <c r="A817" s="84" t="str">
        <f>IF(B817&lt;&gt;"",SUBTOTAL(3,$B$6:$B817),"")</f>
        <v/>
      </c>
      <c r="B817" s="76"/>
      <c r="C817" s="76"/>
      <c r="D817" s="76"/>
      <c r="E817" s="77"/>
      <c r="F817" s="76"/>
      <c r="G817" s="76"/>
    </row>
    <row r="818" spans="1:7" ht="21">
      <c r="A818" s="84" t="str">
        <f>IF(B818&lt;&gt;"",SUBTOTAL(3,$B$6:$B818),"")</f>
        <v/>
      </c>
      <c r="B818" s="76"/>
      <c r="C818" s="76"/>
      <c r="D818" s="76"/>
      <c r="E818" s="77"/>
      <c r="F818" s="76"/>
      <c r="G818" s="76"/>
    </row>
    <row r="819" spans="1:7" ht="21">
      <c r="A819" s="84" t="str">
        <f>IF(B819&lt;&gt;"",SUBTOTAL(3,$B$6:$B819),"")</f>
        <v/>
      </c>
      <c r="B819" s="76"/>
      <c r="C819" s="76"/>
      <c r="D819" s="76"/>
      <c r="E819" s="77"/>
      <c r="F819" s="76"/>
      <c r="G819" s="76"/>
    </row>
    <row r="820" spans="1:7" ht="21">
      <c r="A820" s="84" t="str">
        <f>IF(B820&lt;&gt;"",SUBTOTAL(3,$B$6:$B820),"")</f>
        <v/>
      </c>
      <c r="B820" s="76"/>
      <c r="C820" s="76"/>
      <c r="D820" s="76"/>
      <c r="E820" s="77"/>
      <c r="F820" s="76"/>
      <c r="G820" s="76"/>
    </row>
    <row r="821" spans="1:7" ht="21">
      <c r="A821" s="84" t="str">
        <f>IF(B821&lt;&gt;"",SUBTOTAL(3,$B$6:$B821),"")</f>
        <v/>
      </c>
      <c r="B821" s="76"/>
      <c r="C821" s="76"/>
      <c r="D821" s="76"/>
      <c r="E821" s="77"/>
      <c r="F821" s="76"/>
      <c r="G821" s="76"/>
    </row>
    <row r="822" spans="1:7" ht="21">
      <c r="A822" s="84" t="str">
        <f>IF(B822&lt;&gt;"",SUBTOTAL(3,$B$6:$B822),"")</f>
        <v/>
      </c>
      <c r="B822" s="76"/>
      <c r="C822" s="76"/>
      <c r="D822" s="76"/>
      <c r="E822" s="77"/>
      <c r="F822" s="76"/>
      <c r="G822" s="76"/>
    </row>
    <row r="823" spans="1:7" ht="21">
      <c r="A823" s="84" t="str">
        <f>IF(B823&lt;&gt;"",SUBTOTAL(3,$B$6:$B823),"")</f>
        <v/>
      </c>
      <c r="B823" s="76"/>
      <c r="C823" s="76"/>
      <c r="D823" s="76"/>
      <c r="E823" s="77"/>
      <c r="F823" s="76"/>
      <c r="G823" s="76"/>
    </row>
    <row r="824" spans="1:7" ht="21">
      <c r="A824" s="84" t="str">
        <f>IF(B824&lt;&gt;"",SUBTOTAL(3,$B$6:$B824),"")</f>
        <v/>
      </c>
      <c r="B824" s="76"/>
      <c r="C824" s="76"/>
      <c r="D824" s="76"/>
      <c r="E824" s="77"/>
      <c r="F824" s="76"/>
      <c r="G824" s="76"/>
    </row>
    <row r="825" spans="1:7" ht="21">
      <c r="A825" s="84" t="str">
        <f>IF(B825&lt;&gt;"",SUBTOTAL(3,$B$6:$B825),"")</f>
        <v/>
      </c>
      <c r="B825" s="76"/>
      <c r="C825" s="76"/>
      <c r="D825" s="76"/>
      <c r="E825" s="77"/>
      <c r="F825" s="76"/>
      <c r="G825" s="76"/>
    </row>
    <row r="826" spans="1:7" ht="21">
      <c r="A826" s="84" t="str">
        <f>IF(B826&lt;&gt;"",SUBTOTAL(3,$B$6:$B826),"")</f>
        <v/>
      </c>
      <c r="B826" s="76"/>
      <c r="C826" s="76"/>
      <c r="D826" s="76"/>
      <c r="E826" s="77"/>
      <c r="F826" s="76"/>
      <c r="G826" s="76"/>
    </row>
    <row r="827" spans="1:7" ht="21">
      <c r="A827" s="84" t="str">
        <f>IF(B827&lt;&gt;"",SUBTOTAL(3,$B$6:$B827),"")</f>
        <v/>
      </c>
      <c r="B827" s="76"/>
      <c r="C827" s="76"/>
      <c r="D827" s="76"/>
      <c r="E827" s="77"/>
      <c r="F827" s="76"/>
      <c r="G827" s="76"/>
    </row>
    <row r="828" spans="1:7" ht="21">
      <c r="A828" s="84" t="str">
        <f>IF(B828&lt;&gt;"",SUBTOTAL(3,$B$6:$B828),"")</f>
        <v/>
      </c>
      <c r="B828" s="76"/>
      <c r="C828" s="76"/>
      <c r="D828" s="76"/>
      <c r="E828" s="77"/>
      <c r="F828" s="76"/>
      <c r="G828" s="76"/>
    </row>
    <row r="829" spans="1:7" ht="21">
      <c r="A829" s="84" t="str">
        <f>IF(B829&lt;&gt;"",SUBTOTAL(3,$B$6:$B829),"")</f>
        <v/>
      </c>
      <c r="B829" s="76"/>
      <c r="C829" s="76"/>
      <c r="D829" s="76"/>
      <c r="E829" s="77"/>
      <c r="F829" s="76"/>
      <c r="G829" s="76"/>
    </row>
    <row r="830" spans="1:7" ht="21">
      <c r="A830" s="84" t="str">
        <f>IF(B830&lt;&gt;"",SUBTOTAL(3,$B$6:$B830),"")</f>
        <v/>
      </c>
      <c r="B830" s="76"/>
      <c r="C830" s="76"/>
      <c r="D830" s="76"/>
      <c r="E830" s="77"/>
      <c r="F830" s="76"/>
      <c r="G830" s="76"/>
    </row>
    <row r="831" spans="1:7" ht="21">
      <c r="A831" s="84" t="str">
        <f>IF(B831&lt;&gt;"",SUBTOTAL(3,$B$6:$B831),"")</f>
        <v/>
      </c>
      <c r="B831" s="76"/>
      <c r="C831" s="76"/>
      <c r="D831" s="76"/>
      <c r="E831" s="77"/>
      <c r="F831" s="76"/>
      <c r="G831" s="76"/>
    </row>
    <row r="832" spans="1:7" ht="21">
      <c r="A832" s="84" t="str">
        <f>IF(B832&lt;&gt;"",SUBTOTAL(3,$B$6:$B832),"")</f>
        <v/>
      </c>
      <c r="B832" s="76"/>
      <c r="C832" s="76"/>
      <c r="D832" s="76"/>
      <c r="E832" s="77"/>
      <c r="F832" s="76"/>
      <c r="G832" s="76"/>
    </row>
    <row r="833" spans="1:7" ht="21">
      <c r="A833" s="84" t="str">
        <f>IF(B833&lt;&gt;"",SUBTOTAL(3,$B$6:$B833),"")</f>
        <v/>
      </c>
      <c r="B833" s="76"/>
      <c r="C833" s="76"/>
      <c r="D833" s="76"/>
      <c r="E833" s="77"/>
      <c r="F833" s="76"/>
      <c r="G833" s="76"/>
    </row>
    <row r="834" spans="1:7" ht="21">
      <c r="A834" s="84" t="str">
        <f>IF(B834&lt;&gt;"",SUBTOTAL(3,$B$6:$B834),"")</f>
        <v/>
      </c>
      <c r="B834" s="76"/>
      <c r="C834" s="76"/>
      <c r="D834" s="76"/>
      <c r="E834" s="77"/>
      <c r="F834" s="76"/>
      <c r="G834" s="76"/>
    </row>
    <row r="835" spans="1:7" ht="21">
      <c r="A835" s="84" t="str">
        <f>IF(B835&lt;&gt;"",SUBTOTAL(3,$B$6:$B835),"")</f>
        <v/>
      </c>
      <c r="B835" s="76"/>
      <c r="C835" s="76"/>
      <c r="D835" s="76"/>
      <c r="E835" s="77"/>
      <c r="F835" s="76"/>
      <c r="G835" s="76"/>
    </row>
    <row r="836" spans="1:7" ht="21">
      <c r="A836" s="84" t="str">
        <f>IF(B836&lt;&gt;"",SUBTOTAL(3,$B$6:$B836),"")</f>
        <v/>
      </c>
      <c r="B836" s="76"/>
      <c r="C836" s="76"/>
      <c r="D836" s="76"/>
      <c r="E836" s="77"/>
      <c r="F836" s="76"/>
      <c r="G836" s="76"/>
    </row>
    <row r="837" spans="1:7" ht="21">
      <c r="A837" s="84" t="str">
        <f>IF(B837&lt;&gt;"",SUBTOTAL(3,$B$6:$B837),"")</f>
        <v/>
      </c>
      <c r="B837" s="76"/>
      <c r="C837" s="76"/>
      <c r="D837" s="76"/>
      <c r="E837" s="77"/>
      <c r="F837" s="76"/>
      <c r="G837" s="76"/>
    </row>
    <row r="838" spans="1:7" ht="21">
      <c r="A838" s="84" t="str">
        <f>IF(B838&lt;&gt;"",SUBTOTAL(3,$B$6:$B838),"")</f>
        <v/>
      </c>
      <c r="B838" s="76"/>
      <c r="C838" s="76"/>
      <c r="D838" s="76"/>
      <c r="E838" s="77"/>
      <c r="F838" s="76"/>
      <c r="G838" s="76"/>
    </row>
    <row r="839" spans="1:7" ht="21">
      <c r="A839" s="84" t="str">
        <f>IF(B839&lt;&gt;"",SUBTOTAL(3,$B$6:$B839),"")</f>
        <v/>
      </c>
      <c r="B839" s="76"/>
      <c r="C839" s="76"/>
      <c r="D839" s="76"/>
      <c r="E839" s="77"/>
      <c r="F839" s="76"/>
      <c r="G839" s="76"/>
    </row>
    <row r="840" spans="1:7" ht="21">
      <c r="A840" s="84" t="str">
        <f>IF(B840&lt;&gt;"",SUBTOTAL(3,$B$6:$B840),"")</f>
        <v/>
      </c>
      <c r="B840" s="76"/>
      <c r="C840" s="76"/>
      <c r="D840" s="76"/>
      <c r="E840" s="77"/>
      <c r="F840" s="76"/>
      <c r="G840" s="76"/>
    </row>
    <row r="841" spans="1:7" ht="21">
      <c r="A841" s="84" t="str">
        <f>IF(B841&lt;&gt;"",SUBTOTAL(3,$B$6:$B841),"")</f>
        <v/>
      </c>
      <c r="B841" s="76"/>
      <c r="C841" s="76"/>
      <c r="D841" s="76"/>
      <c r="E841" s="77"/>
      <c r="F841" s="76"/>
      <c r="G841" s="76"/>
    </row>
    <row r="842" spans="1:7" ht="21">
      <c r="A842" s="84" t="str">
        <f>IF(B842&lt;&gt;"",SUBTOTAL(3,$B$6:$B842),"")</f>
        <v/>
      </c>
      <c r="B842" s="76"/>
      <c r="C842" s="76"/>
      <c r="D842" s="76"/>
      <c r="E842" s="77"/>
      <c r="F842" s="76"/>
      <c r="G842" s="76"/>
    </row>
    <row r="843" spans="1:7" ht="21">
      <c r="A843" s="84" t="str">
        <f>IF(B843&lt;&gt;"",SUBTOTAL(3,$B$6:$B843),"")</f>
        <v/>
      </c>
      <c r="B843" s="76"/>
      <c r="C843" s="76"/>
      <c r="D843" s="76"/>
      <c r="E843" s="77"/>
      <c r="F843" s="76"/>
      <c r="G843" s="76"/>
    </row>
    <row r="844" spans="1:7" ht="21">
      <c r="A844" s="84" t="str">
        <f>IF(B844&lt;&gt;"",SUBTOTAL(3,$B$6:$B844),"")</f>
        <v/>
      </c>
      <c r="B844" s="76"/>
      <c r="C844" s="76"/>
      <c r="D844" s="76"/>
      <c r="E844" s="77"/>
      <c r="F844" s="76"/>
      <c r="G844" s="76"/>
    </row>
    <row r="845" spans="1:7" ht="21">
      <c r="A845" s="84" t="str">
        <f>IF(B845&lt;&gt;"",SUBTOTAL(3,$B$6:$B845),"")</f>
        <v/>
      </c>
      <c r="B845" s="76"/>
      <c r="C845" s="76"/>
      <c r="D845" s="76"/>
      <c r="E845" s="77"/>
      <c r="F845" s="76"/>
      <c r="G845" s="76"/>
    </row>
    <row r="846" spans="1:7" ht="21">
      <c r="A846" s="84" t="str">
        <f>IF(B846&lt;&gt;"",SUBTOTAL(3,$B$6:$B846),"")</f>
        <v/>
      </c>
      <c r="B846" s="76"/>
      <c r="C846" s="76"/>
      <c r="D846" s="76"/>
      <c r="E846" s="77"/>
      <c r="F846" s="76"/>
      <c r="G846" s="76"/>
    </row>
    <row r="847" spans="1:7" ht="21">
      <c r="A847" s="84" t="str">
        <f>IF(B847&lt;&gt;"",SUBTOTAL(3,$B$6:$B847),"")</f>
        <v/>
      </c>
      <c r="B847" s="76"/>
      <c r="C847" s="76"/>
      <c r="D847" s="76"/>
      <c r="E847" s="77"/>
      <c r="F847" s="76"/>
      <c r="G847" s="76"/>
    </row>
    <row r="848" spans="1:7" ht="21">
      <c r="A848" s="84" t="str">
        <f>IF(B848&lt;&gt;"",SUBTOTAL(3,$B$6:$B848),"")</f>
        <v/>
      </c>
      <c r="B848" s="76"/>
      <c r="C848" s="76"/>
      <c r="D848" s="76"/>
      <c r="E848" s="77"/>
      <c r="F848" s="76"/>
      <c r="G848" s="76"/>
    </row>
    <row r="849" spans="1:7" ht="21">
      <c r="A849" s="84" t="str">
        <f>IF(B849&lt;&gt;"",SUBTOTAL(3,$B$6:$B849),"")</f>
        <v/>
      </c>
      <c r="B849" s="76"/>
      <c r="C849" s="76"/>
      <c r="D849" s="76"/>
      <c r="E849" s="77"/>
      <c r="F849" s="76"/>
      <c r="G849" s="76"/>
    </row>
    <row r="850" spans="1:7" ht="21">
      <c r="A850" s="84" t="str">
        <f>IF(B850&lt;&gt;"",SUBTOTAL(3,$B$6:$B850),"")</f>
        <v/>
      </c>
      <c r="B850" s="76"/>
      <c r="C850" s="76"/>
      <c r="D850" s="76"/>
      <c r="E850" s="77"/>
      <c r="F850" s="76"/>
      <c r="G850" s="76"/>
    </row>
    <row r="851" spans="1:7" ht="21">
      <c r="A851" s="84" t="str">
        <f>IF(B851&lt;&gt;"",SUBTOTAL(3,$B$6:$B851),"")</f>
        <v/>
      </c>
      <c r="B851" s="76"/>
      <c r="C851" s="76"/>
      <c r="D851" s="76"/>
      <c r="E851" s="77"/>
      <c r="F851" s="76"/>
      <c r="G851" s="76"/>
    </row>
    <row r="852" spans="1:7" ht="21">
      <c r="A852" s="84" t="str">
        <f>IF(B852&lt;&gt;"",SUBTOTAL(3,$B$6:$B852),"")</f>
        <v/>
      </c>
      <c r="B852" s="76"/>
      <c r="C852" s="76"/>
      <c r="D852" s="76"/>
      <c r="E852" s="77"/>
      <c r="F852" s="76"/>
      <c r="G852" s="76"/>
    </row>
    <row r="853" spans="1:7" ht="21">
      <c r="A853" s="84" t="str">
        <f>IF(B853&lt;&gt;"",SUBTOTAL(3,$B$6:$B853),"")</f>
        <v/>
      </c>
      <c r="B853" s="76"/>
      <c r="C853" s="76"/>
      <c r="D853" s="76"/>
      <c r="E853" s="77"/>
      <c r="F853" s="76"/>
      <c r="G853" s="76"/>
    </row>
    <row r="854" spans="1:7" ht="21">
      <c r="A854" s="84" t="str">
        <f>IF(B854&lt;&gt;"",SUBTOTAL(3,$B$6:$B854),"")</f>
        <v/>
      </c>
      <c r="B854" s="76"/>
      <c r="C854" s="76"/>
      <c r="D854" s="76"/>
      <c r="E854" s="77"/>
      <c r="F854" s="76"/>
      <c r="G854" s="76"/>
    </row>
    <row r="855" spans="1:7" ht="21">
      <c r="A855" s="84" t="str">
        <f>IF(B855&lt;&gt;"",SUBTOTAL(3,$B$6:$B855),"")</f>
        <v/>
      </c>
      <c r="B855" s="76"/>
      <c r="C855" s="76"/>
      <c r="D855" s="76"/>
      <c r="E855" s="77"/>
      <c r="F855" s="76"/>
      <c r="G855" s="76"/>
    </row>
    <row r="856" spans="1:7" ht="21">
      <c r="A856" s="84" t="str">
        <f>IF(B856&lt;&gt;"",SUBTOTAL(3,$B$6:$B856),"")</f>
        <v/>
      </c>
      <c r="B856" s="76"/>
      <c r="C856" s="76"/>
      <c r="D856" s="76"/>
      <c r="E856" s="77"/>
      <c r="F856" s="76"/>
      <c r="G856" s="76"/>
    </row>
    <row r="857" spans="1:7" ht="21">
      <c r="A857" s="84" t="str">
        <f>IF(B857&lt;&gt;"",SUBTOTAL(3,$B$6:$B857),"")</f>
        <v/>
      </c>
      <c r="B857" s="76"/>
      <c r="C857" s="76"/>
      <c r="D857" s="76"/>
      <c r="E857" s="77"/>
      <c r="F857" s="76"/>
      <c r="G857" s="76"/>
    </row>
    <row r="858" spans="1:7" ht="21">
      <c r="A858" s="84" t="str">
        <f>IF(B858&lt;&gt;"",SUBTOTAL(3,$B$6:$B858),"")</f>
        <v/>
      </c>
      <c r="B858" s="76"/>
      <c r="C858" s="76"/>
      <c r="D858" s="76"/>
      <c r="E858" s="77"/>
      <c r="F858" s="76"/>
      <c r="G858" s="76"/>
    </row>
    <row r="859" spans="1:7" ht="21">
      <c r="A859" s="84" t="str">
        <f>IF(B859&lt;&gt;"",SUBTOTAL(3,$B$6:$B859),"")</f>
        <v/>
      </c>
      <c r="B859" s="76"/>
      <c r="C859" s="76"/>
      <c r="D859" s="76"/>
      <c r="E859" s="77"/>
      <c r="F859" s="76"/>
      <c r="G859" s="76"/>
    </row>
    <row r="860" spans="1:7" ht="21">
      <c r="A860" s="84" t="str">
        <f>IF(B860&lt;&gt;"",SUBTOTAL(3,$B$6:$B860),"")</f>
        <v/>
      </c>
      <c r="B860" s="76"/>
      <c r="C860" s="76"/>
      <c r="D860" s="76"/>
      <c r="E860" s="77"/>
      <c r="F860" s="76"/>
      <c r="G860" s="76"/>
    </row>
    <row r="861" spans="1:7" ht="21">
      <c r="A861" s="84" t="str">
        <f>IF(B861&lt;&gt;"",SUBTOTAL(3,$B$6:$B861),"")</f>
        <v/>
      </c>
      <c r="B861" s="76"/>
      <c r="C861" s="76"/>
      <c r="D861" s="76"/>
      <c r="E861" s="77"/>
      <c r="F861" s="76"/>
      <c r="G861" s="76"/>
    </row>
    <row r="862" spans="1:7" ht="21">
      <c r="A862" s="84" t="str">
        <f>IF(B862&lt;&gt;"",SUBTOTAL(3,$B$6:$B862),"")</f>
        <v/>
      </c>
      <c r="B862" s="76"/>
      <c r="C862" s="76"/>
      <c r="D862" s="76"/>
      <c r="E862" s="77"/>
      <c r="F862" s="76"/>
      <c r="G862" s="76"/>
    </row>
    <row r="863" spans="1:7" ht="21">
      <c r="A863" s="84" t="str">
        <f>IF(B863&lt;&gt;"",SUBTOTAL(3,$B$6:$B863),"")</f>
        <v/>
      </c>
      <c r="B863" s="76"/>
      <c r="C863" s="76"/>
      <c r="D863" s="76"/>
      <c r="E863" s="77"/>
      <c r="F863" s="76"/>
      <c r="G863" s="76"/>
    </row>
    <row r="864" spans="1:7" ht="21">
      <c r="A864" s="84" t="str">
        <f>IF(B864&lt;&gt;"",SUBTOTAL(3,$B$6:$B864),"")</f>
        <v/>
      </c>
      <c r="B864" s="76"/>
      <c r="C864" s="76"/>
      <c r="D864" s="76"/>
      <c r="E864" s="77"/>
      <c r="F864" s="76"/>
      <c r="G864" s="76"/>
    </row>
    <row r="865" spans="1:7" ht="21">
      <c r="A865" s="84" t="str">
        <f>IF(B865&lt;&gt;"",SUBTOTAL(3,$B$6:$B865),"")</f>
        <v/>
      </c>
      <c r="B865" s="76"/>
      <c r="C865" s="76"/>
      <c r="D865" s="76"/>
      <c r="E865" s="77"/>
      <c r="F865" s="76"/>
      <c r="G865" s="76"/>
    </row>
    <row r="866" spans="1:7" ht="21">
      <c r="A866" s="84" t="str">
        <f>IF(B866&lt;&gt;"",SUBTOTAL(3,$B$6:$B866),"")</f>
        <v/>
      </c>
      <c r="B866" s="76"/>
      <c r="C866" s="76"/>
      <c r="D866" s="76"/>
      <c r="E866" s="77"/>
      <c r="F866" s="76"/>
      <c r="G866" s="76"/>
    </row>
    <row r="867" spans="1:7" ht="21">
      <c r="A867" s="84" t="str">
        <f>IF(B867&lt;&gt;"",SUBTOTAL(3,$B$6:$B867),"")</f>
        <v/>
      </c>
      <c r="B867" s="76"/>
      <c r="C867" s="76"/>
      <c r="D867" s="76"/>
      <c r="E867" s="77"/>
      <c r="F867" s="76"/>
      <c r="G867" s="76"/>
    </row>
    <row r="868" spans="1:7" ht="21">
      <c r="A868" s="84" t="str">
        <f>IF(B868&lt;&gt;"",SUBTOTAL(3,$B$6:$B868),"")</f>
        <v/>
      </c>
      <c r="B868" s="76"/>
      <c r="C868" s="76"/>
      <c r="D868" s="76"/>
      <c r="E868" s="77"/>
      <c r="F868" s="76"/>
      <c r="G868" s="76"/>
    </row>
    <row r="869" spans="1:7" ht="21">
      <c r="A869" s="84" t="str">
        <f>IF(B869&lt;&gt;"",SUBTOTAL(3,$B$6:$B869),"")</f>
        <v/>
      </c>
      <c r="B869" s="76"/>
      <c r="C869" s="76"/>
      <c r="D869" s="76"/>
      <c r="E869" s="77"/>
      <c r="F869" s="76"/>
      <c r="G869" s="76"/>
    </row>
    <row r="870" spans="1:7" ht="21">
      <c r="A870" s="84" t="str">
        <f>IF(B870&lt;&gt;"",SUBTOTAL(3,$B$6:$B870),"")</f>
        <v/>
      </c>
      <c r="B870" s="76"/>
      <c r="C870" s="76"/>
      <c r="D870" s="76"/>
      <c r="E870" s="77"/>
      <c r="F870" s="76"/>
      <c r="G870" s="76"/>
    </row>
    <row r="871" spans="1:7" ht="21">
      <c r="A871" s="84" t="str">
        <f>IF(B871&lt;&gt;"",SUBTOTAL(3,$B$6:$B871),"")</f>
        <v/>
      </c>
      <c r="B871" s="76"/>
      <c r="C871" s="76"/>
      <c r="D871" s="76"/>
      <c r="E871" s="77"/>
      <c r="F871" s="76"/>
      <c r="G871" s="76"/>
    </row>
    <row r="872" spans="1:7" ht="21">
      <c r="A872" s="84" t="str">
        <f>IF(B872&lt;&gt;"",SUBTOTAL(3,$B$6:$B872),"")</f>
        <v/>
      </c>
      <c r="B872" s="76"/>
      <c r="C872" s="76"/>
      <c r="D872" s="76"/>
      <c r="E872" s="77"/>
      <c r="F872" s="76"/>
      <c r="G872" s="76"/>
    </row>
    <row r="873" spans="1:7" ht="21">
      <c r="A873" s="84" t="str">
        <f>IF(B873&lt;&gt;"",SUBTOTAL(3,$B$6:$B873),"")</f>
        <v/>
      </c>
      <c r="B873" s="76"/>
      <c r="C873" s="76"/>
      <c r="D873" s="76"/>
      <c r="E873" s="77"/>
      <c r="F873" s="76"/>
      <c r="G873" s="76"/>
    </row>
    <row r="874" spans="1:7" ht="21">
      <c r="A874" s="84" t="str">
        <f>IF(B874&lt;&gt;"",SUBTOTAL(3,$B$6:$B874),"")</f>
        <v/>
      </c>
      <c r="B874" s="76"/>
      <c r="C874" s="76"/>
      <c r="D874" s="76"/>
      <c r="E874" s="77"/>
      <c r="F874" s="76"/>
      <c r="G874" s="76"/>
    </row>
    <row r="875" spans="1:7" ht="21">
      <c r="A875" s="84" t="str">
        <f>IF(B875&lt;&gt;"",SUBTOTAL(3,$B$6:$B875),"")</f>
        <v/>
      </c>
      <c r="B875" s="76"/>
      <c r="C875" s="76"/>
      <c r="D875" s="76"/>
      <c r="E875" s="77"/>
      <c r="F875" s="76"/>
      <c r="G875" s="76"/>
    </row>
    <row r="876" spans="1:7" ht="21">
      <c r="A876" s="84" t="str">
        <f>IF(B876&lt;&gt;"",SUBTOTAL(3,$B$6:$B876),"")</f>
        <v/>
      </c>
      <c r="B876" s="76"/>
      <c r="C876" s="76"/>
      <c r="D876" s="76"/>
      <c r="E876" s="77"/>
      <c r="F876" s="76"/>
      <c r="G876" s="76"/>
    </row>
    <row r="877" spans="1:7" ht="21">
      <c r="A877" s="84" t="str">
        <f>IF(B877&lt;&gt;"",SUBTOTAL(3,$B$6:$B877),"")</f>
        <v/>
      </c>
      <c r="B877" s="76"/>
      <c r="C877" s="76"/>
      <c r="D877" s="76"/>
      <c r="E877" s="77"/>
      <c r="F877" s="76"/>
      <c r="G877" s="76"/>
    </row>
    <row r="878" spans="1:7" ht="21">
      <c r="A878" s="84" t="str">
        <f>IF(B878&lt;&gt;"",SUBTOTAL(3,$B$6:$B878),"")</f>
        <v/>
      </c>
      <c r="B878" s="76"/>
      <c r="C878" s="76"/>
      <c r="D878" s="76"/>
      <c r="E878" s="77"/>
      <c r="F878" s="76"/>
      <c r="G878" s="76"/>
    </row>
    <row r="879" spans="1:7" ht="21">
      <c r="A879" s="84" t="str">
        <f>IF(B879&lt;&gt;"",SUBTOTAL(3,$B$6:$B879),"")</f>
        <v/>
      </c>
      <c r="B879" s="76"/>
      <c r="C879" s="76"/>
      <c r="D879" s="76"/>
      <c r="E879" s="77"/>
      <c r="F879" s="76"/>
      <c r="G879" s="76"/>
    </row>
    <row r="880" spans="1:7" ht="21">
      <c r="A880" s="84" t="str">
        <f>IF(B880&lt;&gt;"",SUBTOTAL(3,$B$6:$B880),"")</f>
        <v/>
      </c>
      <c r="B880" s="76"/>
      <c r="C880" s="76"/>
      <c r="D880" s="76"/>
      <c r="E880" s="77"/>
      <c r="F880" s="76"/>
      <c r="G880" s="76"/>
    </row>
    <row r="881" spans="1:7" ht="21">
      <c r="A881" s="84" t="str">
        <f>IF(B881&lt;&gt;"",SUBTOTAL(3,$B$6:$B881),"")</f>
        <v/>
      </c>
      <c r="B881" s="76"/>
      <c r="C881" s="76"/>
      <c r="D881" s="76"/>
      <c r="E881" s="77"/>
      <c r="F881" s="76"/>
      <c r="G881" s="76"/>
    </row>
    <row r="882" spans="1:7" ht="21">
      <c r="A882" s="84" t="str">
        <f>IF(B882&lt;&gt;"",SUBTOTAL(3,$B$6:$B882),"")</f>
        <v/>
      </c>
      <c r="B882" s="76"/>
      <c r="C882" s="76"/>
      <c r="D882" s="76"/>
      <c r="E882" s="77"/>
      <c r="F882" s="76"/>
      <c r="G882" s="76"/>
    </row>
    <row r="883" spans="1:7" ht="21">
      <c r="A883" s="84" t="str">
        <f>IF(B883&lt;&gt;"",SUBTOTAL(3,$B$6:$B883),"")</f>
        <v/>
      </c>
      <c r="B883" s="76"/>
      <c r="C883" s="76"/>
      <c r="D883" s="76"/>
      <c r="E883" s="77"/>
      <c r="F883" s="76"/>
      <c r="G883" s="76"/>
    </row>
    <row r="884" spans="1:7" ht="21">
      <c r="A884" s="84" t="str">
        <f>IF(B884&lt;&gt;"",SUBTOTAL(3,$B$6:$B884),"")</f>
        <v/>
      </c>
      <c r="B884" s="76"/>
      <c r="C884" s="76"/>
      <c r="D884" s="76"/>
      <c r="E884" s="77"/>
      <c r="F884" s="76"/>
      <c r="G884" s="76"/>
    </row>
    <row r="885" spans="1:7" ht="21">
      <c r="A885" s="84" t="str">
        <f>IF(B885&lt;&gt;"",SUBTOTAL(3,$B$6:$B885),"")</f>
        <v/>
      </c>
      <c r="B885" s="76"/>
      <c r="C885" s="76"/>
      <c r="D885" s="76"/>
      <c r="E885" s="77"/>
      <c r="F885" s="76"/>
      <c r="G885" s="76"/>
    </row>
    <row r="886" spans="1:7" ht="21">
      <c r="A886" s="84" t="str">
        <f>IF(B886&lt;&gt;"",SUBTOTAL(3,$B$6:$B886),"")</f>
        <v/>
      </c>
      <c r="B886" s="76"/>
      <c r="C886" s="76"/>
      <c r="D886" s="76"/>
      <c r="E886" s="77"/>
      <c r="F886" s="76"/>
      <c r="G886" s="76"/>
    </row>
    <row r="887" spans="1:7" ht="21">
      <c r="A887" s="84" t="str">
        <f>IF(B887&lt;&gt;"",SUBTOTAL(3,$B$6:$B887),"")</f>
        <v/>
      </c>
      <c r="B887" s="76"/>
      <c r="C887" s="76"/>
      <c r="D887" s="76"/>
      <c r="E887" s="77"/>
      <c r="F887" s="76"/>
      <c r="G887" s="76"/>
    </row>
    <row r="888" spans="1:7" ht="21">
      <c r="A888" s="84" t="str">
        <f>IF(B888&lt;&gt;"",SUBTOTAL(3,$B$6:$B888),"")</f>
        <v/>
      </c>
      <c r="B888" s="76"/>
      <c r="C888" s="76"/>
      <c r="D888" s="76"/>
      <c r="E888" s="77"/>
      <c r="F888" s="76"/>
      <c r="G888" s="76"/>
    </row>
    <row r="889" spans="1:7" ht="21">
      <c r="A889" s="84" t="str">
        <f>IF(B889&lt;&gt;"",SUBTOTAL(3,$B$6:$B889),"")</f>
        <v/>
      </c>
      <c r="B889" s="76"/>
      <c r="C889" s="76"/>
      <c r="D889" s="76"/>
      <c r="E889" s="77"/>
      <c r="F889" s="76"/>
      <c r="G889" s="76"/>
    </row>
    <row r="890" spans="1:7" ht="21">
      <c r="A890" s="84" t="str">
        <f>IF(B890&lt;&gt;"",SUBTOTAL(3,$B$6:$B890),"")</f>
        <v/>
      </c>
      <c r="B890" s="76"/>
      <c r="C890" s="76"/>
      <c r="D890" s="76"/>
      <c r="E890" s="77"/>
      <c r="F890" s="76"/>
      <c r="G890" s="76"/>
    </row>
    <row r="891" spans="1:7" ht="21">
      <c r="A891" s="84" t="str">
        <f>IF(B891&lt;&gt;"",SUBTOTAL(3,$B$6:$B891),"")</f>
        <v/>
      </c>
      <c r="B891" s="76"/>
      <c r="C891" s="76"/>
      <c r="D891" s="76"/>
      <c r="E891" s="77"/>
      <c r="F891" s="76"/>
      <c r="G891" s="76"/>
    </row>
    <row r="892" spans="1:7" ht="21">
      <c r="A892" s="84" t="str">
        <f>IF(B892&lt;&gt;"",SUBTOTAL(3,$B$6:$B892),"")</f>
        <v/>
      </c>
      <c r="B892" s="76"/>
      <c r="C892" s="76"/>
      <c r="D892" s="76"/>
      <c r="E892" s="77"/>
      <c r="F892" s="76"/>
      <c r="G892" s="76"/>
    </row>
    <row r="893" spans="1:7" ht="21">
      <c r="A893" s="84" t="str">
        <f>IF(B893&lt;&gt;"",SUBTOTAL(3,$B$6:$B893),"")</f>
        <v/>
      </c>
      <c r="B893" s="76"/>
      <c r="C893" s="76"/>
      <c r="D893" s="76"/>
      <c r="E893" s="77"/>
      <c r="F893" s="76"/>
      <c r="G893" s="76"/>
    </row>
    <row r="894" spans="1:7" ht="21">
      <c r="A894" s="84" t="str">
        <f>IF(B894&lt;&gt;"",SUBTOTAL(3,$B$6:$B894),"")</f>
        <v/>
      </c>
      <c r="B894" s="76"/>
      <c r="C894" s="76"/>
      <c r="D894" s="76"/>
      <c r="E894" s="77"/>
      <c r="F894" s="76"/>
      <c r="G894" s="76"/>
    </row>
    <row r="895" spans="1:7" ht="21">
      <c r="A895" s="84" t="str">
        <f>IF(B895&lt;&gt;"",SUBTOTAL(3,$B$6:$B895),"")</f>
        <v/>
      </c>
      <c r="B895" s="76"/>
      <c r="C895" s="76"/>
      <c r="D895" s="76"/>
      <c r="E895" s="77"/>
      <c r="F895" s="76"/>
      <c r="G895" s="76"/>
    </row>
    <row r="896" spans="1:7" ht="21">
      <c r="A896" s="84" t="str">
        <f>IF(B896&lt;&gt;"",SUBTOTAL(3,$B$6:$B896),"")</f>
        <v/>
      </c>
      <c r="B896" s="76"/>
      <c r="C896" s="76"/>
      <c r="D896" s="76"/>
      <c r="E896" s="77"/>
      <c r="F896" s="76"/>
      <c r="G896" s="76"/>
    </row>
    <row r="897" spans="1:7" ht="21">
      <c r="A897" s="84" t="str">
        <f>IF(B897&lt;&gt;"",SUBTOTAL(3,$B$6:$B897),"")</f>
        <v/>
      </c>
      <c r="B897" s="76"/>
      <c r="C897" s="76"/>
      <c r="D897" s="76"/>
      <c r="E897" s="77"/>
      <c r="F897" s="76"/>
      <c r="G897" s="76"/>
    </row>
    <row r="898" spans="1:7" ht="21">
      <c r="A898" s="84" t="str">
        <f>IF(B898&lt;&gt;"",SUBTOTAL(3,$B$6:$B898),"")</f>
        <v/>
      </c>
      <c r="B898" s="76"/>
      <c r="C898" s="76"/>
      <c r="D898" s="76"/>
      <c r="E898" s="77"/>
      <c r="F898" s="76"/>
      <c r="G898" s="76"/>
    </row>
    <row r="899" spans="1:7" ht="21">
      <c r="A899" s="84" t="str">
        <f>IF(B899&lt;&gt;"",SUBTOTAL(3,$B$6:$B899),"")</f>
        <v/>
      </c>
      <c r="B899" s="76"/>
      <c r="C899" s="76"/>
      <c r="D899" s="76"/>
      <c r="E899" s="77"/>
      <c r="F899" s="76"/>
      <c r="G899" s="76"/>
    </row>
    <row r="900" spans="1:7" ht="21">
      <c r="A900" s="84" t="str">
        <f>IF(B900&lt;&gt;"",SUBTOTAL(3,$B$6:$B900),"")</f>
        <v/>
      </c>
      <c r="B900" s="76"/>
      <c r="C900" s="76"/>
      <c r="D900" s="76"/>
      <c r="E900" s="77"/>
      <c r="F900" s="76"/>
      <c r="G900" s="76"/>
    </row>
    <row r="901" spans="1:7" ht="21">
      <c r="A901" s="84" t="str">
        <f>IF(B901&lt;&gt;"",SUBTOTAL(3,$B$6:$B901),"")</f>
        <v/>
      </c>
      <c r="B901" s="76"/>
      <c r="C901" s="76"/>
      <c r="D901" s="76"/>
      <c r="E901" s="77"/>
      <c r="F901" s="76"/>
      <c r="G901" s="76"/>
    </row>
    <row r="902" spans="1:7" ht="21">
      <c r="A902" s="84" t="str">
        <f>IF(B902&lt;&gt;"",SUBTOTAL(3,$B$6:$B902),"")</f>
        <v/>
      </c>
      <c r="B902" s="76"/>
      <c r="C902" s="76"/>
      <c r="D902" s="76"/>
      <c r="E902" s="77"/>
      <c r="F902" s="76"/>
      <c r="G902" s="76"/>
    </row>
    <row r="903" spans="1:7" ht="21">
      <c r="A903" s="84" t="str">
        <f>IF(B903&lt;&gt;"",SUBTOTAL(3,$B$6:$B903),"")</f>
        <v/>
      </c>
      <c r="B903" s="76"/>
      <c r="C903" s="76"/>
      <c r="D903" s="76"/>
      <c r="E903" s="77"/>
      <c r="F903" s="76"/>
      <c r="G903" s="76"/>
    </row>
    <row r="904" spans="1:7" ht="21">
      <c r="A904" s="84" t="str">
        <f>IF(B904&lt;&gt;"",SUBTOTAL(3,$B$6:$B904),"")</f>
        <v/>
      </c>
      <c r="B904" s="76"/>
      <c r="C904" s="76"/>
      <c r="D904" s="76"/>
      <c r="E904" s="77"/>
      <c r="F904" s="76"/>
      <c r="G904" s="76"/>
    </row>
    <row r="905" spans="1:7" ht="21">
      <c r="A905" s="84" t="str">
        <f>IF(B905&lt;&gt;"",SUBTOTAL(3,$B$6:$B905),"")</f>
        <v/>
      </c>
      <c r="B905" s="76"/>
      <c r="C905" s="76"/>
      <c r="D905" s="76"/>
      <c r="E905" s="77"/>
      <c r="F905" s="76"/>
      <c r="G905" s="76"/>
    </row>
    <row r="906" spans="1:7" ht="21">
      <c r="A906" s="84" t="str">
        <f>IF(B906&lt;&gt;"",SUBTOTAL(3,$B$6:$B906),"")</f>
        <v/>
      </c>
      <c r="B906" s="76"/>
      <c r="C906" s="76"/>
      <c r="D906" s="76"/>
      <c r="E906" s="77"/>
      <c r="F906" s="76"/>
      <c r="G906" s="76"/>
    </row>
    <row r="907" spans="1:7" ht="21">
      <c r="A907" s="84" t="str">
        <f>IF(B907&lt;&gt;"",SUBTOTAL(3,$B$6:$B907),"")</f>
        <v/>
      </c>
      <c r="B907" s="76"/>
      <c r="C907" s="76"/>
      <c r="D907" s="76"/>
      <c r="E907" s="77"/>
      <c r="F907" s="76"/>
      <c r="G907" s="76"/>
    </row>
    <row r="908" spans="1:7" ht="21">
      <c r="A908" s="84" t="str">
        <f>IF(B908&lt;&gt;"",SUBTOTAL(3,$B$6:$B908),"")</f>
        <v/>
      </c>
      <c r="B908" s="76"/>
      <c r="C908" s="76"/>
      <c r="D908" s="76"/>
      <c r="E908" s="77"/>
      <c r="F908" s="76"/>
      <c r="G908" s="76"/>
    </row>
    <row r="909" spans="1:7" ht="21">
      <c r="A909" s="84" t="str">
        <f>IF(B909&lt;&gt;"",SUBTOTAL(3,$B$6:$B909),"")</f>
        <v/>
      </c>
      <c r="B909" s="76"/>
      <c r="C909" s="76"/>
      <c r="D909" s="76"/>
      <c r="E909" s="77"/>
      <c r="F909" s="76"/>
      <c r="G909" s="76"/>
    </row>
    <row r="910" spans="1:7" ht="21">
      <c r="A910" s="84" t="str">
        <f>IF(B910&lt;&gt;"",SUBTOTAL(3,$B$6:$B910),"")</f>
        <v/>
      </c>
      <c r="B910" s="76"/>
      <c r="C910" s="76"/>
      <c r="D910" s="76"/>
      <c r="E910" s="77"/>
      <c r="F910" s="76"/>
      <c r="G910" s="76"/>
    </row>
    <row r="911" spans="1:7" ht="21">
      <c r="A911" s="84" t="str">
        <f>IF(B911&lt;&gt;"",SUBTOTAL(3,$B$6:$B911),"")</f>
        <v/>
      </c>
      <c r="B911" s="76"/>
      <c r="C911" s="76"/>
      <c r="D911" s="76"/>
      <c r="E911" s="77"/>
      <c r="F911" s="76"/>
      <c r="G911" s="76"/>
    </row>
    <row r="912" spans="1:7" ht="21">
      <c r="A912" s="84" t="str">
        <f>IF(B912&lt;&gt;"",SUBTOTAL(3,$B$6:$B912),"")</f>
        <v/>
      </c>
      <c r="B912" s="76"/>
      <c r="C912" s="76"/>
      <c r="D912" s="76"/>
      <c r="E912" s="77"/>
      <c r="F912" s="76"/>
      <c r="G912" s="76"/>
    </row>
    <row r="913" spans="1:7" ht="21">
      <c r="A913" s="84" t="str">
        <f>IF(B913&lt;&gt;"",SUBTOTAL(3,$B$6:$B913),"")</f>
        <v/>
      </c>
      <c r="B913" s="76"/>
      <c r="C913" s="76"/>
      <c r="D913" s="76"/>
      <c r="E913" s="77"/>
      <c r="F913" s="76"/>
      <c r="G913" s="76"/>
    </row>
    <row r="914" spans="1:7" ht="21">
      <c r="A914" s="84" t="str">
        <f>IF(B914&lt;&gt;"",SUBTOTAL(3,$B$6:$B914),"")</f>
        <v/>
      </c>
      <c r="B914" s="76"/>
      <c r="C914" s="76"/>
      <c r="D914" s="76"/>
      <c r="E914" s="77"/>
      <c r="F914" s="76"/>
      <c r="G914" s="76"/>
    </row>
    <row r="915" spans="1:7" ht="21">
      <c r="A915" s="84" t="str">
        <f>IF(B915&lt;&gt;"",SUBTOTAL(3,$B$6:$B915),"")</f>
        <v/>
      </c>
      <c r="B915" s="76"/>
      <c r="C915" s="76"/>
      <c r="D915" s="76"/>
      <c r="E915" s="77"/>
      <c r="F915" s="76"/>
      <c r="G915" s="76"/>
    </row>
    <row r="916" spans="1:7" ht="21">
      <c r="A916" s="84" t="str">
        <f>IF(B916&lt;&gt;"",SUBTOTAL(3,$B$6:$B916),"")</f>
        <v/>
      </c>
      <c r="B916" s="76"/>
      <c r="C916" s="76"/>
      <c r="D916" s="76"/>
      <c r="E916" s="77"/>
      <c r="F916" s="76"/>
      <c r="G916" s="76"/>
    </row>
    <row r="917" spans="1:7" ht="21">
      <c r="A917" s="84" t="str">
        <f>IF(B917&lt;&gt;"",SUBTOTAL(3,$B$6:$B917),"")</f>
        <v/>
      </c>
      <c r="B917" s="76"/>
      <c r="C917" s="76"/>
      <c r="D917" s="76"/>
      <c r="E917" s="77"/>
      <c r="F917" s="76"/>
      <c r="G917" s="76"/>
    </row>
    <row r="918" spans="1:7" ht="21">
      <c r="A918" s="84" t="str">
        <f>IF(B918&lt;&gt;"",SUBTOTAL(3,$B$6:$B918),"")</f>
        <v/>
      </c>
      <c r="B918" s="76"/>
      <c r="C918" s="76"/>
      <c r="D918" s="76"/>
      <c r="E918" s="77"/>
      <c r="F918" s="76"/>
      <c r="G918" s="76"/>
    </row>
    <row r="919" spans="1:7" ht="21">
      <c r="A919" s="84" t="str">
        <f>IF(B919&lt;&gt;"",SUBTOTAL(3,$B$6:$B919),"")</f>
        <v/>
      </c>
      <c r="B919" s="76"/>
      <c r="C919" s="76"/>
      <c r="D919" s="76"/>
      <c r="E919" s="77"/>
      <c r="F919" s="76"/>
      <c r="G919" s="76"/>
    </row>
    <row r="920" spans="1:7" ht="21">
      <c r="A920" s="84" t="str">
        <f>IF(B920&lt;&gt;"",SUBTOTAL(3,$B$6:$B920),"")</f>
        <v/>
      </c>
      <c r="B920" s="76"/>
      <c r="C920" s="76"/>
      <c r="D920" s="76"/>
      <c r="E920" s="77"/>
      <c r="F920" s="76"/>
      <c r="G920" s="76"/>
    </row>
    <row r="921" spans="1:7" ht="21">
      <c r="A921" s="84" t="str">
        <f>IF(B921&lt;&gt;"",SUBTOTAL(3,$B$6:$B921),"")</f>
        <v/>
      </c>
      <c r="B921" s="76"/>
      <c r="C921" s="76"/>
      <c r="D921" s="76"/>
      <c r="E921" s="77"/>
      <c r="F921" s="76"/>
      <c r="G921" s="76"/>
    </row>
    <row r="922" spans="1:7" ht="21">
      <c r="A922" s="84" t="str">
        <f>IF(B922&lt;&gt;"",SUBTOTAL(3,$B$6:$B922),"")</f>
        <v/>
      </c>
      <c r="B922" s="76"/>
      <c r="C922" s="76"/>
      <c r="D922" s="76"/>
      <c r="E922" s="77"/>
      <c r="F922" s="76"/>
      <c r="G922" s="76"/>
    </row>
    <row r="923" spans="1:7" ht="21">
      <c r="A923" s="84" t="str">
        <f>IF(B923&lt;&gt;"",SUBTOTAL(3,$B$6:$B923),"")</f>
        <v/>
      </c>
      <c r="B923" s="76"/>
      <c r="C923" s="76"/>
      <c r="D923" s="76"/>
      <c r="E923" s="77"/>
      <c r="F923" s="76"/>
      <c r="G923" s="76"/>
    </row>
    <row r="924" spans="1:7" ht="21">
      <c r="A924" s="84" t="str">
        <f>IF(B924&lt;&gt;"",SUBTOTAL(3,$B$6:$B924),"")</f>
        <v/>
      </c>
      <c r="B924" s="76"/>
      <c r="C924" s="76"/>
      <c r="D924" s="76"/>
      <c r="E924" s="77"/>
      <c r="F924" s="76"/>
      <c r="G924" s="76"/>
    </row>
    <row r="925" spans="1:7" ht="21">
      <c r="A925" s="84" t="str">
        <f>IF(B925&lt;&gt;"",SUBTOTAL(3,$B$6:$B925),"")</f>
        <v/>
      </c>
      <c r="B925" s="76"/>
      <c r="C925" s="76"/>
      <c r="D925" s="76"/>
      <c r="E925" s="77"/>
      <c r="F925" s="76"/>
      <c r="G925" s="76"/>
    </row>
    <row r="926" spans="1:7" ht="21">
      <c r="A926" s="84" t="str">
        <f>IF(B926&lt;&gt;"",SUBTOTAL(3,$B$6:$B926),"")</f>
        <v/>
      </c>
      <c r="B926" s="76"/>
      <c r="C926" s="76"/>
      <c r="D926" s="76"/>
      <c r="E926" s="77"/>
      <c r="F926" s="76"/>
      <c r="G926" s="76"/>
    </row>
    <row r="927" spans="1:7" ht="21">
      <c r="A927" s="84" t="str">
        <f>IF(B927&lt;&gt;"",SUBTOTAL(3,$B$6:$B927),"")</f>
        <v/>
      </c>
      <c r="B927" s="76"/>
      <c r="C927" s="76"/>
      <c r="D927" s="76"/>
      <c r="E927" s="77"/>
      <c r="F927" s="76"/>
      <c r="G927" s="76"/>
    </row>
    <row r="928" spans="1:7" ht="21">
      <c r="A928" s="84" t="str">
        <f>IF(B928&lt;&gt;"",SUBTOTAL(3,$B$6:$B928),"")</f>
        <v/>
      </c>
      <c r="B928" s="76"/>
      <c r="C928" s="76"/>
      <c r="D928" s="76"/>
      <c r="E928" s="77"/>
      <c r="F928" s="76"/>
      <c r="G928" s="76"/>
    </row>
    <row r="929" spans="1:7" ht="21">
      <c r="A929" s="84" t="str">
        <f>IF(B929&lt;&gt;"",SUBTOTAL(3,$B$6:$B929),"")</f>
        <v/>
      </c>
      <c r="B929" s="76"/>
      <c r="C929" s="76"/>
      <c r="D929" s="76"/>
      <c r="E929" s="77"/>
      <c r="F929" s="76"/>
      <c r="G929" s="76"/>
    </row>
    <row r="930" spans="1:7" ht="21">
      <c r="A930" s="84" t="str">
        <f>IF(B930&lt;&gt;"",SUBTOTAL(3,$B$6:$B930),"")</f>
        <v/>
      </c>
      <c r="B930" s="76"/>
      <c r="C930" s="76"/>
      <c r="D930" s="76"/>
      <c r="E930" s="77"/>
      <c r="F930" s="76"/>
      <c r="G930" s="76"/>
    </row>
    <row r="931" spans="1:7" ht="21">
      <c r="A931" s="84" t="str">
        <f>IF(B931&lt;&gt;"",SUBTOTAL(3,$B$6:$B931),"")</f>
        <v/>
      </c>
      <c r="B931" s="76"/>
      <c r="C931" s="76"/>
      <c r="D931" s="76"/>
      <c r="E931" s="77"/>
      <c r="F931" s="76"/>
      <c r="G931" s="76"/>
    </row>
    <row r="932" spans="1:7" ht="21">
      <c r="A932" s="84" t="str">
        <f>IF(B932&lt;&gt;"",SUBTOTAL(3,$B$6:$B932),"")</f>
        <v/>
      </c>
      <c r="B932" s="76"/>
      <c r="C932" s="76"/>
      <c r="D932" s="76"/>
      <c r="E932" s="77"/>
      <c r="F932" s="76"/>
      <c r="G932" s="76"/>
    </row>
    <row r="933" spans="1:7" ht="21">
      <c r="A933" s="84" t="str">
        <f>IF(B933&lt;&gt;"",SUBTOTAL(3,$B$6:$B933),"")</f>
        <v/>
      </c>
      <c r="B933" s="76"/>
      <c r="C933" s="76"/>
      <c r="D933" s="76"/>
      <c r="E933" s="77"/>
      <c r="F933" s="76"/>
      <c r="G933" s="76"/>
    </row>
    <row r="934" spans="1:7" ht="21">
      <c r="A934" s="84" t="str">
        <f>IF(B934&lt;&gt;"",SUBTOTAL(3,$B$6:$B934),"")</f>
        <v/>
      </c>
      <c r="B934" s="76"/>
      <c r="C934" s="76"/>
      <c r="D934" s="76"/>
      <c r="E934" s="77"/>
      <c r="F934" s="76"/>
      <c r="G934" s="76"/>
    </row>
    <row r="935" spans="1:7" ht="21">
      <c r="A935" s="84" t="str">
        <f>IF(B935&lt;&gt;"",SUBTOTAL(3,$B$6:$B935),"")</f>
        <v/>
      </c>
      <c r="B935" s="76"/>
      <c r="C935" s="76"/>
      <c r="D935" s="76"/>
      <c r="E935" s="77"/>
      <c r="F935" s="76"/>
      <c r="G935" s="76"/>
    </row>
    <row r="936" spans="1:7" ht="21">
      <c r="A936" s="84" t="str">
        <f>IF(B936&lt;&gt;"",SUBTOTAL(3,$B$6:$B936),"")</f>
        <v/>
      </c>
      <c r="B936" s="76"/>
      <c r="C936" s="76"/>
      <c r="D936" s="76"/>
      <c r="E936" s="77"/>
      <c r="F936" s="76"/>
      <c r="G936" s="76"/>
    </row>
    <row r="937" spans="1:7" ht="21">
      <c r="A937" s="84" t="str">
        <f>IF(B937&lt;&gt;"",SUBTOTAL(3,$B$6:$B937),"")</f>
        <v/>
      </c>
      <c r="B937" s="76"/>
      <c r="C937" s="76"/>
      <c r="D937" s="76"/>
      <c r="E937" s="77"/>
      <c r="F937" s="76"/>
      <c r="G937" s="76"/>
    </row>
    <row r="938" spans="1:7" ht="21">
      <c r="A938" s="84" t="str">
        <f>IF(B938&lt;&gt;"",SUBTOTAL(3,$B$6:$B938),"")</f>
        <v/>
      </c>
      <c r="B938" s="76"/>
      <c r="C938" s="76"/>
      <c r="D938" s="76"/>
      <c r="E938" s="77"/>
      <c r="F938" s="76"/>
      <c r="G938" s="76"/>
    </row>
    <row r="939" spans="1:7" ht="21">
      <c r="A939" s="84" t="str">
        <f>IF(B939&lt;&gt;"",SUBTOTAL(3,$B$6:$B939),"")</f>
        <v/>
      </c>
      <c r="B939" s="76"/>
      <c r="C939" s="76"/>
      <c r="D939" s="76"/>
      <c r="E939" s="77"/>
      <c r="F939" s="76"/>
      <c r="G939" s="76"/>
    </row>
    <row r="940" spans="1:7" ht="21">
      <c r="A940" s="84" t="str">
        <f>IF(B940&lt;&gt;"",SUBTOTAL(3,$B$6:$B940),"")</f>
        <v/>
      </c>
      <c r="B940" s="76"/>
      <c r="C940" s="76"/>
      <c r="D940" s="76"/>
      <c r="E940" s="77"/>
      <c r="F940" s="76"/>
      <c r="G940" s="76"/>
    </row>
    <row r="941" spans="1:7" ht="21">
      <c r="A941" s="84" t="str">
        <f>IF(B941&lt;&gt;"",SUBTOTAL(3,$B$6:$B941),"")</f>
        <v/>
      </c>
      <c r="B941" s="76"/>
      <c r="C941" s="76"/>
      <c r="D941" s="76"/>
      <c r="E941" s="77"/>
      <c r="F941" s="76"/>
      <c r="G941" s="76"/>
    </row>
    <row r="942" spans="1:7" ht="21">
      <c r="A942" s="84" t="str">
        <f>IF(B942&lt;&gt;"",SUBTOTAL(3,$B$6:$B942),"")</f>
        <v/>
      </c>
      <c r="B942" s="76"/>
      <c r="C942" s="76"/>
      <c r="D942" s="76"/>
      <c r="E942" s="77"/>
      <c r="F942" s="76"/>
      <c r="G942" s="76"/>
    </row>
    <row r="943" spans="1:7" ht="21">
      <c r="A943" s="84" t="str">
        <f>IF(B943&lt;&gt;"",SUBTOTAL(3,$B$6:$B943),"")</f>
        <v/>
      </c>
      <c r="B943" s="76"/>
      <c r="C943" s="76"/>
      <c r="D943" s="76"/>
      <c r="E943" s="77"/>
      <c r="F943" s="76"/>
      <c r="G943" s="76"/>
    </row>
    <row r="944" spans="1:7" ht="21">
      <c r="A944" s="84" t="str">
        <f>IF(B944&lt;&gt;"",SUBTOTAL(3,$B$6:$B944),"")</f>
        <v/>
      </c>
      <c r="B944" s="76"/>
      <c r="C944" s="76"/>
      <c r="D944" s="76"/>
      <c r="E944" s="77"/>
      <c r="F944" s="76"/>
      <c r="G944" s="76"/>
    </row>
    <row r="945" spans="1:7" ht="21">
      <c r="A945" s="84" t="str">
        <f>IF(B945&lt;&gt;"",SUBTOTAL(3,$B$6:$B945),"")</f>
        <v/>
      </c>
      <c r="B945" s="76"/>
      <c r="C945" s="76"/>
      <c r="D945" s="76"/>
      <c r="E945" s="77"/>
      <c r="F945" s="76"/>
      <c r="G945" s="76"/>
    </row>
    <row r="946" spans="1:7" ht="21">
      <c r="A946" s="84" t="str">
        <f>IF(B946&lt;&gt;"",SUBTOTAL(3,$B$6:$B946),"")</f>
        <v/>
      </c>
      <c r="B946" s="76"/>
      <c r="C946" s="76"/>
      <c r="D946" s="76"/>
      <c r="E946" s="77"/>
      <c r="F946" s="76"/>
      <c r="G946" s="76"/>
    </row>
    <row r="947" spans="1:7" ht="21">
      <c r="A947" s="84" t="str">
        <f>IF(B947&lt;&gt;"",SUBTOTAL(3,$B$6:$B947),"")</f>
        <v/>
      </c>
      <c r="B947" s="76"/>
      <c r="C947" s="76"/>
      <c r="D947" s="76"/>
      <c r="E947" s="77"/>
      <c r="F947" s="76"/>
      <c r="G947" s="76"/>
    </row>
    <row r="948" spans="1:7" ht="21">
      <c r="A948" s="84" t="str">
        <f>IF(B948&lt;&gt;"",SUBTOTAL(3,$B$6:$B948),"")</f>
        <v/>
      </c>
      <c r="B948" s="76"/>
      <c r="C948" s="76"/>
      <c r="D948" s="76"/>
      <c r="E948" s="77"/>
      <c r="F948" s="76"/>
      <c r="G948" s="76"/>
    </row>
    <row r="949" spans="1:7" ht="21">
      <c r="A949" s="84" t="str">
        <f>IF(B949&lt;&gt;"",SUBTOTAL(3,$B$6:$B949),"")</f>
        <v/>
      </c>
      <c r="B949" s="76"/>
      <c r="C949" s="76"/>
      <c r="D949" s="76"/>
      <c r="E949" s="77"/>
      <c r="F949" s="76"/>
      <c r="G949" s="76"/>
    </row>
    <row r="950" spans="1:7" ht="21">
      <c r="A950" s="84" t="str">
        <f>IF(B950&lt;&gt;"",SUBTOTAL(3,$B$6:$B950),"")</f>
        <v/>
      </c>
      <c r="B950" s="76"/>
      <c r="C950" s="76"/>
      <c r="D950" s="76"/>
      <c r="E950" s="77"/>
      <c r="F950" s="76"/>
      <c r="G950" s="76"/>
    </row>
    <row r="951" spans="1:7" ht="21">
      <c r="A951" s="84" t="str">
        <f>IF(B951&lt;&gt;"",SUBTOTAL(3,$B$6:$B951),"")</f>
        <v/>
      </c>
      <c r="B951" s="76"/>
      <c r="C951" s="76"/>
      <c r="D951" s="76"/>
      <c r="E951" s="77"/>
      <c r="F951" s="76"/>
      <c r="G951" s="76"/>
    </row>
    <row r="952" spans="1:7" ht="21">
      <c r="A952" s="84" t="str">
        <f>IF(B952&lt;&gt;"",SUBTOTAL(3,$B$6:$B952),"")</f>
        <v/>
      </c>
      <c r="B952" s="76"/>
      <c r="C952" s="76"/>
      <c r="D952" s="76"/>
      <c r="E952" s="77"/>
      <c r="F952" s="76"/>
      <c r="G952" s="76"/>
    </row>
    <row r="953" spans="1:7" ht="21">
      <c r="A953" s="84" t="str">
        <f>IF(B953&lt;&gt;"",SUBTOTAL(3,$B$6:$B953),"")</f>
        <v/>
      </c>
      <c r="B953" s="76"/>
      <c r="C953" s="76"/>
      <c r="D953" s="76"/>
      <c r="E953" s="77"/>
      <c r="F953" s="76"/>
      <c r="G953" s="76"/>
    </row>
    <row r="954" spans="1:7" ht="21">
      <c r="A954" s="84" t="str">
        <f>IF(B954&lt;&gt;"",SUBTOTAL(3,$B$6:$B954),"")</f>
        <v/>
      </c>
      <c r="B954" s="76"/>
      <c r="C954" s="76"/>
      <c r="D954" s="76"/>
      <c r="E954" s="77"/>
      <c r="F954" s="76"/>
      <c r="G954" s="76"/>
    </row>
    <row r="955" spans="1:7" ht="21">
      <c r="A955" s="84" t="str">
        <f>IF(B955&lt;&gt;"",SUBTOTAL(3,$B$6:$B955),"")</f>
        <v/>
      </c>
      <c r="B955" s="76"/>
      <c r="C955" s="76"/>
      <c r="D955" s="76"/>
      <c r="E955" s="77"/>
      <c r="F955" s="76"/>
      <c r="G955" s="76"/>
    </row>
    <row r="956" spans="1:7" ht="21">
      <c r="A956" s="84" t="str">
        <f>IF(B956&lt;&gt;"",SUBTOTAL(3,$B$6:$B956),"")</f>
        <v/>
      </c>
      <c r="B956" s="76"/>
      <c r="C956" s="76"/>
      <c r="D956" s="76"/>
      <c r="E956" s="77"/>
      <c r="F956" s="76"/>
      <c r="G956" s="76"/>
    </row>
    <row r="957" spans="1:7" ht="21">
      <c r="A957" s="84" t="str">
        <f>IF(B957&lt;&gt;"",SUBTOTAL(3,$B$6:$B957),"")</f>
        <v/>
      </c>
      <c r="B957" s="76"/>
      <c r="C957" s="76"/>
      <c r="D957" s="76"/>
      <c r="E957" s="77"/>
      <c r="F957" s="76"/>
      <c r="G957" s="76"/>
    </row>
    <row r="958" spans="1:7" ht="21">
      <c r="A958" s="84" t="str">
        <f>IF(B958&lt;&gt;"",SUBTOTAL(3,$B$6:$B958),"")</f>
        <v/>
      </c>
      <c r="B958" s="76"/>
      <c r="C958" s="76"/>
      <c r="D958" s="76"/>
      <c r="E958" s="77"/>
      <c r="F958" s="76"/>
      <c r="G958" s="76"/>
    </row>
    <row r="959" spans="1:7" ht="21">
      <c r="A959" s="84" t="str">
        <f>IF(B959&lt;&gt;"",SUBTOTAL(3,$B$6:$B959),"")</f>
        <v/>
      </c>
      <c r="B959" s="76"/>
      <c r="C959" s="76"/>
      <c r="D959" s="76"/>
      <c r="E959" s="77"/>
      <c r="F959" s="76"/>
      <c r="G959" s="76"/>
    </row>
    <row r="960" spans="1:7" ht="21">
      <c r="A960" s="84" t="str">
        <f>IF(B960&lt;&gt;"",SUBTOTAL(3,$B$6:$B960),"")</f>
        <v/>
      </c>
      <c r="B960" s="76"/>
      <c r="C960" s="76"/>
      <c r="D960" s="76"/>
      <c r="E960" s="77"/>
      <c r="F960" s="76"/>
      <c r="G960" s="76"/>
    </row>
    <row r="961" spans="1:7" ht="21">
      <c r="A961" s="84" t="str">
        <f>IF(B961&lt;&gt;"",SUBTOTAL(3,$B$6:$B961),"")</f>
        <v/>
      </c>
      <c r="B961" s="76"/>
      <c r="C961" s="76"/>
      <c r="D961" s="76"/>
      <c r="E961" s="77"/>
      <c r="F961" s="76"/>
      <c r="G961" s="76"/>
    </row>
    <row r="962" spans="1:7" ht="21">
      <c r="A962" s="84" t="str">
        <f>IF(B962&lt;&gt;"",SUBTOTAL(3,$B$6:$B962),"")</f>
        <v/>
      </c>
      <c r="B962" s="76"/>
      <c r="C962" s="76"/>
      <c r="D962" s="76"/>
      <c r="E962" s="77"/>
      <c r="F962" s="76"/>
      <c r="G962" s="76"/>
    </row>
    <row r="963" spans="1:7" ht="21">
      <c r="A963" s="84" t="str">
        <f>IF(B963&lt;&gt;"",SUBTOTAL(3,$B$6:$B963),"")</f>
        <v/>
      </c>
      <c r="B963" s="76"/>
      <c r="C963" s="76"/>
      <c r="D963" s="76"/>
      <c r="E963" s="77"/>
      <c r="F963" s="76"/>
      <c r="G963" s="76"/>
    </row>
    <row r="964" spans="1:7" ht="21">
      <c r="A964" s="84" t="str">
        <f>IF(B964&lt;&gt;"",SUBTOTAL(3,$B$6:$B964),"")</f>
        <v/>
      </c>
      <c r="B964" s="76"/>
      <c r="C964" s="76"/>
      <c r="D964" s="76"/>
      <c r="E964" s="77"/>
      <c r="F964" s="76"/>
      <c r="G964" s="76"/>
    </row>
    <row r="965" spans="1:7" ht="21">
      <c r="A965" s="84" t="str">
        <f>IF(B965&lt;&gt;"",SUBTOTAL(3,$B$6:$B965),"")</f>
        <v/>
      </c>
      <c r="B965" s="76"/>
      <c r="C965" s="76"/>
      <c r="D965" s="76"/>
      <c r="E965" s="77"/>
      <c r="F965" s="76"/>
      <c r="G965" s="76"/>
    </row>
    <row r="966" spans="1:7" ht="21">
      <c r="A966" s="84" t="str">
        <f>IF(B966&lt;&gt;"",SUBTOTAL(3,$B$6:$B966),"")</f>
        <v/>
      </c>
      <c r="B966" s="76"/>
      <c r="C966" s="76"/>
      <c r="D966" s="76"/>
      <c r="E966" s="77"/>
      <c r="F966" s="76"/>
      <c r="G966" s="76"/>
    </row>
    <row r="967" spans="1:7" ht="21">
      <c r="A967" s="84" t="str">
        <f>IF(B967&lt;&gt;"",SUBTOTAL(3,$B$6:$B967),"")</f>
        <v/>
      </c>
      <c r="B967" s="76"/>
      <c r="C967" s="76"/>
      <c r="D967" s="76"/>
      <c r="E967" s="77"/>
      <c r="F967" s="76"/>
      <c r="G967" s="76"/>
    </row>
    <row r="968" spans="1:7" ht="21">
      <c r="A968" s="84" t="str">
        <f>IF(B968&lt;&gt;"",SUBTOTAL(3,$B$6:$B968),"")</f>
        <v/>
      </c>
      <c r="B968" s="76"/>
      <c r="C968" s="76"/>
      <c r="D968" s="76"/>
      <c r="E968" s="77"/>
      <c r="F968" s="76"/>
      <c r="G968" s="76"/>
    </row>
    <row r="969" spans="1:7" ht="21">
      <c r="A969" s="84" t="str">
        <f>IF(B969&lt;&gt;"",SUBTOTAL(3,$B$6:$B969),"")</f>
        <v/>
      </c>
      <c r="B969" s="76"/>
      <c r="C969" s="76"/>
      <c r="D969" s="76"/>
      <c r="E969" s="77"/>
      <c r="F969" s="76"/>
      <c r="G969" s="76"/>
    </row>
    <row r="970" spans="1:7" ht="21">
      <c r="A970" s="84" t="str">
        <f>IF(B970&lt;&gt;"",SUBTOTAL(3,$B$6:$B970),"")</f>
        <v/>
      </c>
      <c r="B970" s="76"/>
      <c r="C970" s="76"/>
      <c r="D970" s="76"/>
      <c r="E970" s="77"/>
      <c r="F970" s="76"/>
      <c r="G970" s="76"/>
    </row>
    <row r="971" spans="1:7" ht="21">
      <c r="A971" s="84" t="str">
        <f>IF(B971&lt;&gt;"",SUBTOTAL(3,$B$6:$B971),"")</f>
        <v/>
      </c>
      <c r="B971" s="76"/>
      <c r="C971" s="76"/>
      <c r="D971" s="76"/>
      <c r="E971" s="77"/>
      <c r="F971" s="76"/>
      <c r="G971" s="76"/>
    </row>
    <row r="972" spans="1:7" ht="21">
      <c r="A972" s="84" t="str">
        <f>IF(B972&lt;&gt;"",SUBTOTAL(3,$B$6:$B972),"")</f>
        <v/>
      </c>
      <c r="B972" s="76"/>
      <c r="C972" s="76"/>
      <c r="D972" s="76"/>
      <c r="E972" s="77"/>
      <c r="F972" s="76"/>
      <c r="G972" s="76"/>
    </row>
    <row r="973" spans="1:7" ht="21">
      <c r="A973" s="84" t="str">
        <f>IF(B973&lt;&gt;"",SUBTOTAL(3,$B$6:$B973),"")</f>
        <v/>
      </c>
      <c r="B973" s="76"/>
      <c r="C973" s="76"/>
      <c r="D973" s="76"/>
      <c r="E973" s="77"/>
      <c r="F973" s="76"/>
      <c r="G973" s="76"/>
    </row>
    <row r="974" spans="1:7" ht="21">
      <c r="A974" s="84" t="str">
        <f>IF(B974&lt;&gt;"",SUBTOTAL(3,$B$6:$B974),"")</f>
        <v/>
      </c>
      <c r="B974" s="76"/>
      <c r="C974" s="76"/>
      <c r="D974" s="76"/>
      <c r="E974" s="77"/>
      <c r="F974" s="76"/>
      <c r="G974" s="76"/>
    </row>
    <row r="975" spans="1:7" ht="21">
      <c r="A975" s="84" t="str">
        <f>IF(B975&lt;&gt;"",SUBTOTAL(3,$B$6:$B975),"")</f>
        <v/>
      </c>
      <c r="B975" s="76"/>
      <c r="C975" s="76"/>
      <c r="D975" s="76"/>
      <c r="E975" s="77"/>
      <c r="F975" s="76"/>
      <c r="G975" s="76"/>
    </row>
    <row r="976" spans="1:7" ht="21">
      <c r="A976" s="84" t="str">
        <f>IF(B976&lt;&gt;"",SUBTOTAL(3,$B$6:$B976),"")</f>
        <v/>
      </c>
      <c r="B976" s="76"/>
      <c r="C976" s="76"/>
      <c r="D976" s="76"/>
      <c r="E976" s="77"/>
      <c r="F976" s="76"/>
      <c r="G976" s="76"/>
    </row>
    <row r="977" spans="1:7" ht="21">
      <c r="A977" s="84" t="str">
        <f>IF(B977&lt;&gt;"",SUBTOTAL(3,$B$6:$B977),"")</f>
        <v/>
      </c>
      <c r="B977" s="76"/>
      <c r="C977" s="76"/>
      <c r="D977" s="76"/>
      <c r="E977" s="77"/>
      <c r="F977" s="76"/>
      <c r="G977" s="76"/>
    </row>
    <row r="978" spans="1:7" ht="21">
      <c r="A978" s="84" t="str">
        <f>IF(B978&lt;&gt;"",SUBTOTAL(3,$B$6:$B978),"")</f>
        <v/>
      </c>
      <c r="B978" s="76"/>
      <c r="C978" s="76"/>
      <c r="D978" s="76"/>
      <c r="E978" s="77"/>
      <c r="F978" s="76"/>
      <c r="G978" s="76"/>
    </row>
    <row r="979" spans="1:7" ht="21">
      <c r="A979" s="84" t="str">
        <f>IF(B979&lt;&gt;"",SUBTOTAL(3,$B$6:$B979),"")</f>
        <v/>
      </c>
      <c r="B979" s="76"/>
      <c r="C979" s="76"/>
      <c r="D979" s="76"/>
      <c r="E979" s="77"/>
      <c r="F979" s="76"/>
      <c r="G979" s="76"/>
    </row>
    <row r="980" spans="1:7" ht="21">
      <c r="A980" s="84" t="str">
        <f>IF(B980&lt;&gt;"",SUBTOTAL(3,$B$6:$B980),"")</f>
        <v/>
      </c>
      <c r="B980" s="76"/>
      <c r="C980" s="76"/>
      <c r="D980" s="76"/>
      <c r="E980" s="77"/>
      <c r="F980" s="76"/>
      <c r="G980" s="76"/>
    </row>
    <row r="981" spans="1:7" ht="21">
      <c r="A981" s="84" t="str">
        <f>IF(B981&lt;&gt;"",SUBTOTAL(3,$B$6:$B981),"")</f>
        <v/>
      </c>
      <c r="B981" s="76"/>
      <c r="C981" s="76"/>
      <c r="D981" s="76"/>
      <c r="E981" s="77"/>
      <c r="F981" s="76"/>
      <c r="G981" s="76"/>
    </row>
    <row r="982" spans="1:7" ht="21">
      <c r="A982" s="84" t="str">
        <f>IF(B982&lt;&gt;"",SUBTOTAL(3,$B$6:$B982),"")</f>
        <v/>
      </c>
      <c r="B982" s="76"/>
      <c r="C982" s="76"/>
      <c r="D982" s="76"/>
      <c r="E982" s="77"/>
      <c r="F982" s="76"/>
      <c r="G982" s="76"/>
    </row>
    <row r="983" spans="1:7" ht="21">
      <c r="A983" s="84" t="str">
        <f>IF(B983&lt;&gt;"",SUBTOTAL(3,$B$6:$B983),"")</f>
        <v/>
      </c>
      <c r="B983" s="76"/>
      <c r="C983" s="76"/>
      <c r="D983" s="76"/>
      <c r="E983" s="77"/>
      <c r="F983" s="76"/>
      <c r="G983" s="76"/>
    </row>
    <row r="984" spans="1:7" ht="21">
      <c r="A984" s="84" t="str">
        <f>IF(B984&lt;&gt;"",SUBTOTAL(3,$B$6:$B984),"")</f>
        <v/>
      </c>
      <c r="B984" s="76"/>
      <c r="C984" s="76"/>
      <c r="D984" s="76"/>
      <c r="E984" s="77"/>
      <c r="F984" s="76"/>
      <c r="G984" s="76"/>
    </row>
    <row r="985" spans="1:7" ht="21">
      <c r="A985" s="84" t="str">
        <f>IF(B985&lt;&gt;"",SUBTOTAL(3,$B$6:$B985),"")</f>
        <v/>
      </c>
      <c r="B985" s="76"/>
      <c r="C985" s="76"/>
      <c r="D985" s="76"/>
      <c r="E985" s="77"/>
      <c r="F985" s="76"/>
      <c r="G985" s="76"/>
    </row>
    <row r="986" spans="1:7" ht="21">
      <c r="A986" s="84" t="str">
        <f>IF(B986&lt;&gt;"",SUBTOTAL(3,$B$6:$B986),"")</f>
        <v/>
      </c>
      <c r="B986" s="76"/>
      <c r="C986" s="76"/>
      <c r="D986" s="76"/>
      <c r="E986" s="77"/>
      <c r="F986" s="76"/>
      <c r="G986" s="76"/>
    </row>
    <row r="987" spans="1:7" ht="21">
      <c r="A987" s="84" t="str">
        <f>IF(B987&lt;&gt;"",SUBTOTAL(3,$B$6:$B987),"")</f>
        <v/>
      </c>
      <c r="B987" s="76"/>
      <c r="C987" s="76"/>
      <c r="D987" s="76"/>
      <c r="E987" s="77"/>
      <c r="F987" s="76"/>
      <c r="G987" s="76"/>
    </row>
    <row r="988" spans="1:7" ht="21">
      <c r="A988" s="84" t="str">
        <f>IF(B988&lt;&gt;"",SUBTOTAL(3,$B$6:$B988),"")</f>
        <v/>
      </c>
      <c r="B988" s="76"/>
      <c r="C988" s="76"/>
      <c r="D988" s="76"/>
      <c r="E988" s="77"/>
      <c r="F988" s="76"/>
      <c r="G988" s="76"/>
    </row>
    <row r="989" spans="1:7" ht="21">
      <c r="A989" s="84" t="str">
        <f>IF(B989&lt;&gt;"",SUBTOTAL(3,$B$6:$B989),"")</f>
        <v/>
      </c>
      <c r="B989" s="76"/>
      <c r="C989" s="76"/>
      <c r="D989" s="76"/>
      <c r="E989" s="77"/>
      <c r="F989" s="76"/>
      <c r="G989" s="76"/>
    </row>
    <row r="990" spans="1:7" ht="21">
      <c r="A990" s="84" t="str">
        <f>IF(B990&lt;&gt;"",SUBTOTAL(3,$B$6:$B990),"")</f>
        <v/>
      </c>
      <c r="B990" s="76"/>
      <c r="C990" s="76"/>
      <c r="D990" s="76"/>
      <c r="E990" s="77"/>
      <c r="F990" s="76"/>
      <c r="G990" s="76"/>
    </row>
    <row r="991" spans="1:7" ht="21">
      <c r="A991" s="84" t="str">
        <f>IF(B991&lt;&gt;"",SUBTOTAL(3,$B$6:$B991),"")</f>
        <v/>
      </c>
      <c r="B991" s="76"/>
      <c r="C991" s="76"/>
      <c r="D991" s="76"/>
      <c r="E991" s="77"/>
      <c r="F991" s="76"/>
      <c r="G991" s="76"/>
    </row>
    <row r="992" spans="1:7" ht="21">
      <c r="A992" s="84" t="str">
        <f>IF(B992&lt;&gt;"",SUBTOTAL(3,$B$6:$B992),"")</f>
        <v/>
      </c>
      <c r="B992" s="76"/>
      <c r="C992" s="76"/>
      <c r="D992" s="76"/>
      <c r="E992" s="77"/>
      <c r="F992" s="76"/>
      <c r="G992" s="76"/>
    </row>
    <row r="993" spans="1:7" ht="21">
      <c r="A993" s="84" t="str">
        <f>IF(B993&lt;&gt;"",SUBTOTAL(3,$B$6:$B993),"")</f>
        <v/>
      </c>
      <c r="B993" s="76"/>
      <c r="C993" s="76"/>
      <c r="D993" s="76"/>
      <c r="E993" s="77"/>
      <c r="F993" s="76"/>
      <c r="G993" s="76"/>
    </row>
    <row r="994" spans="1:7" ht="21">
      <c r="A994" s="84" t="str">
        <f>IF(B994&lt;&gt;"",SUBTOTAL(3,$B$6:$B994),"")</f>
        <v/>
      </c>
      <c r="B994" s="76"/>
      <c r="C994" s="76"/>
      <c r="D994" s="76"/>
      <c r="E994" s="77"/>
      <c r="F994" s="76"/>
      <c r="G994" s="76"/>
    </row>
    <row r="995" spans="1:7" ht="21">
      <c r="A995" s="84" t="str">
        <f>IF(B995&lt;&gt;"",SUBTOTAL(3,$B$6:$B995),"")</f>
        <v/>
      </c>
      <c r="B995" s="76"/>
      <c r="C995" s="76"/>
      <c r="D995" s="76"/>
      <c r="E995" s="77"/>
      <c r="F995" s="76"/>
      <c r="G995" s="76"/>
    </row>
    <row r="996" spans="1:7" ht="21.75" thickBot="1">
      <c r="A996" s="85" t="str">
        <f>IF(B996&lt;&gt;"",SUBTOTAL(3,$B$6:$B996),"")</f>
        <v/>
      </c>
      <c r="B996" s="78"/>
      <c r="C996" s="78"/>
      <c r="D996" s="78"/>
      <c r="E996" s="79"/>
      <c r="F996" s="78"/>
      <c r="G996" s="78"/>
    </row>
    <row r="997" spans="1:7" ht="19.5" thickTop="1"/>
    <row r="998" spans="1:7" ht="18.75"/>
  </sheetData>
  <sheetProtection selectLockedCells="1" sort="0"/>
  <mergeCells count="2">
    <mergeCell ref="C3:E3"/>
    <mergeCell ref="C4:D4"/>
  </mergeCells>
  <conditionalFormatting sqref="D6:D996">
    <cfRule type="cellIs" dxfId="62"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16.xml><?xml version="1.0" encoding="utf-8"?>
<worksheet xmlns="http://schemas.openxmlformats.org/spreadsheetml/2006/main" xmlns:r="http://schemas.openxmlformats.org/officeDocument/2006/relationships">
  <sheetPr>
    <tabColor theme="6" tint="-0.249977111117893"/>
  </sheetPr>
  <dimension ref="A1:AQ996"/>
  <sheetViews>
    <sheetView showGridLines="0" rightToLeft="1" zoomScale="80" zoomScaleNormal="80" workbookViewId="0">
      <pane ySplit="5" topLeftCell="A6" activePane="bottomLeft" state="frozen"/>
      <selection pane="bottomLeft" activeCell="K5" sqref="K5"/>
    </sheetView>
  </sheetViews>
  <sheetFormatPr defaultColWidth="0" defaultRowHeight="18.75" zeroHeight="1"/>
  <cols>
    <col min="1" max="1" width="3.7109375" style="168" customWidth="1"/>
    <col min="2" max="2" width="26" style="168" customWidth="1"/>
    <col min="3" max="3" width="5" style="168" customWidth="1"/>
    <col min="4" max="4" width="6" style="168" customWidth="1"/>
    <col min="5" max="5" width="5.7109375" style="168" customWidth="1"/>
    <col min="6" max="6" width="5.42578125" style="168" customWidth="1"/>
    <col min="7" max="7" width="6" style="168" customWidth="1"/>
    <col min="8" max="8" width="5.42578125" style="168" customWidth="1"/>
    <col min="9" max="9" width="4.7109375" style="168" customWidth="1"/>
    <col min="10" max="10" width="19.140625" style="168" customWidth="1"/>
    <col min="11" max="11" width="4.28515625" style="168" customWidth="1"/>
    <col min="12" max="12" width="12.7109375" style="168" customWidth="1"/>
    <col min="13" max="15" width="4.28515625" style="168" customWidth="1"/>
    <col min="16" max="16" width="31.140625" style="5" hidden="1" customWidth="1"/>
    <col min="17" max="17" width="6.28515625" style="125" hidden="1" customWidth="1"/>
    <col min="18" max="18" width="9" style="122" hidden="1" customWidth="1"/>
    <col min="19" max="19" width="4.28515625" style="122" hidden="1" customWidth="1"/>
    <col min="20" max="20" width="5.7109375" style="122" hidden="1" customWidth="1"/>
    <col min="21" max="21" width="9" style="122" hidden="1" customWidth="1"/>
    <col min="22" max="22" width="6" style="122" hidden="1" customWidth="1"/>
    <col min="23" max="23" width="4.7109375" style="122" hidden="1" customWidth="1"/>
    <col min="24" max="24" width="0" style="122" hidden="1" customWidth="1"/>
    <col min="25" max="43" width="0" style="4" hidden="1" customWidth="1"/>
    <col min="44" max="16384" width="9" style="4" hidden="1"/>
  </cols>
  <sheetData>
    <row r="1" spans="1:43" ht="20.25" thickTop="1" thickBot="1">
      <c r="A1" s="329">
        <f>ادارة</f>
        <v>0</v>
      </c>
      <c r="B1" s="330"/>
      <c r="D1" s="9" t="s">
        <v>27</v>
      </c>
      <c r="E1" s="7">
        <f>COUNTIF(K6:K995,"ذكر")</f>
        <v>0</v>
      </c>
      <c r="F1" s="335" t="str">
        <f>اساسى4!C3</f>
        <v>البيانات الأساسية للصف الرابع</v>
      </c>
      <c r="G1" s="335"/>
      <c r="H1" s="335"/>
      <c r="I1" s="335"/>
      <c r="J1" s="335"/>
      <c r="K1" s="336" t="s">
        <v>43</v>
      </c>
      <c r="L1" s="336"/>
      <c r="M1" s="333">
        <f>مدير</f>
        <v>0</v>
      </c>
      <c r="N1" s="333"/>
      <c r="O1" s="333"/>
      <c r="P1" s="11"/>
      <c r="Q1" s="119" t="str">
        <f>IF(AND(K6="ذكر",G6="1\1"),1,IF(AND(K6="أنثى",G6="1/1"),11,IF(AND(K6="ذكر",G6="1/2"),2,IF(AND(K6="أنثى",G6="1/2"),22,""))))</f>
        <v/>
      </c>
      <c r="R1" s="328" t="s">
        <v>129</v>
      </c>
      <c r="S1" s="328"/>
      <c r="T1" s="159">
        <f>COUNTIF(Q6:Q995,1)</f>
        <v>0</v>
      </c>
      <c r="U1" s="328" t="s">
        <v>134</v>
      </c>
      <c r="V1" s="328"/>
      <c r="W1" s="121">
        <f>COUNTIF(Q6:Q995,11)</f>
        <v>0</v>
      </c>
      <c r="X1" s="315" t="s">
        <v>56</v>
      </c>
      <c r="Y1" s="315"/>
      <c r="Z1" s="315"/>
      <c r="AA1" s="315"/>
      <c r="AB1" s="317" t="s">
        <v>86</v>
      </c>
      <c r="AC1" s="317"/>
      <c r="AD1" s="317"/>
      <c r="AE1" s="317"/>
      <c r="AF1" s="319" t="s">
        <v>106</v>
      </c>
      <c r="AG1" s="319"/>
      <c r="AH1" s="319"/>
      <c r="AI1" s="319"/>
      <c r="AJ1" s="313" t="s">
        <v>127</v>
      </c>
      <c r="AK1" s="313"/>
      <c r="AL1" s="313"/>
      <c r="AM1" s="313"/>
      <c r="AN1" s="314" t="s">
        <v>147</v>
      </c>
      <c r="AO1" s="314"/>
      <c r="AP1" s="314"/>
      <c r="AQ1" s="314"/>
    </row>
    <row r="2" spans="1:43" ht="23.25" customHeight="1" thickTop="1" thickBot="1">
      <c r="A2" s="331">
        <f>مدرسة</f>
        <v>0</v>
      </c>
      <c r="B2" s="332"/>
      <c r="D2" s="10" t="s">
        <v>28</v>
      </c>
      <c r="E2" s="8">
        <f>COUNTIF(K6:K995,"أنثى")</f>
        <v>0</v>
      </c>
      <c r="F2" s="334">
        <f>عام</f>
        <v>0</v>
      </c>
      <c r="G2" s="334"/>
      <c r="H2" s="334"/>
      <c r="I2" s="334"/>
      <c r="J2" s="334"/>
      <c r="K2" s="337" t="s">
        <v>45</v>
      </c>
      <c r="L2" s="337"/>
      <c r="M2" s="338">
        <f>شرق</f>
        <v>0</v>
      </c>
      <c r="N2" s="338"/>
      <c r="O2" s="338"/>
      <c r="P2" s="11"/>
      <c r="Q2" s="119"/>
      <c r="R2" s="328" t="s">
        <v>130</v>
      </c>
      <c r="S2" s="328"/>
      <c r="T2" s="121">
        <f>COUNTIF(Q6:Q995,2)</f>
        <v>0</v>
      </c>
      <c r="U2" s="328" t="s">
        <v>135</v>
      </c>
      <c r="V2" s="328"/>
      <c r="W2" s="121">
        <f>COUNTIF(Q6:Q995,22)</f>
        <v>0</v>
      </c>
      <c r="X2" s="315" t="s">
        <v>251</v>
      </c>
      <c r="Y2" s="315"/>
      <c r="Z2" s="316" t="s">
        <v>250</v>
      </c>
      <c r="AA2" s="316"/>
      <c r="AB2" s="317" t="s">
        <v>251</v>
      </c>
      <c r="AC2" s="317"/>
      <c r="AD2" s="318" t="s">
        <v>250</v>
      </c>
      <c r="AE2" s="318"/>
      <c r="AF2" s="319" t="s">
        <v>251</v>
      </c>
      <c r="AG2" s="319"/>
      <c r="AH2" s="320" t="s">
        <v>250</v>
      </c>
      <c r="AI2" s="320"/>
      <c r="AJ2" s="313" t="s">
        <v>251</v>
      </c>
      <c r="AK2" s="313"/>
      <c r="AL2" s="321" t="s">
        <v>250</v>
      </c>
      <c r="AM2" s="321"/>
      <c r="AN2" s="314" t="s">
        <v>251</v>
      </c>
      <c r="AO2" s="314"/>
      <c r="AP2" s="322" t="s">
        <v>250</v>
      </c>
      <c r="AQ2" s="322"/>
    </row>
    <row r="3" spans="1:43" ht="19.5" customHeight="1" thickTop="1" thickBot="1">
      <c r="A3" s="339" t="s">
        <v>0</v>
      </c>
      <c r="B3" s="339" t="s">
        <v>1</v>
      </c>
      <c r="C3" s="340" t="s">
        <v>21</v>
      </c>
      <c r="D3" s="340" t="s">
        <v>22</v>
      </c>
      <c r="E3" s="340" t="s">
        <v>23</v>
      </c>
      <c r="F3" s="340" t="s">
        <v>24</v>
      </c>
      <c r="G3" s="341" t="s">
        <v>4</v>
      </c>
      <c r="H3" s="342" t="s">
        <v>9</v>
      </c>
      <c r="I3" s="344" t="s">
        <v>10</v>
      </c>
      <c r="J3" s="339" t="s">
        <v>3</v>
      </c>
      <c r="K3" s="344" t="s">
        <v>5</v>
      </c>
      <c r="L3" s="339" t="s">
        <v>2</v>
      </c>
      <c r="M3" s="345" t="s">
        <v>59</v>
      </c>
      <c r="N3" s="345"/>
      <c r="O3" s="345"/>
      <c r="P3" s="11"/>
      <c r="Q3" s="119"/>
      <c r="R3" s="328" t="s">
        <v>131</v>
      </c>
      <c r="S3" s="328"/>
      <c r="T3" s="121">
        <f>COUNTIF(Q6:Q995,3)</f>
        <v>0</v>
      </c>
      <c r="U3" s="328" t="s">
        <v>136</v>
      </c>
      <c r="V3" s="328"/>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39"/>
      <c r="B4" s="339"/>
      <c r="C4" s="340"/>
      <c r="D4" s="340"/>
      <c r="E4" s="340"/>
      <c r="F4" s="340"/>
      <c r="G4" s="341"/>
      <c r="H4" s="342"/>
      <c r="I4" s="344"/>
      <c r="J4" s="339"/>
      <c r="K4" s="344"/>
      <c r="L4" s="339"/>
      <c r="M4" s="343" t="s">
        <v>6</v>
      </c>
      <c r="N4" s="343" t="s">
        <v>7</v>
      </c>
      <c r="O4" s="343" t="s">
        <v>8</v>
      </c>
      <c r="P4" s="11"/>
      <c r="Q4" s="119"/>
      <c r="R4" s="328" t="s">
        <v>132</v>
      </c>
      <c r="S4" s="328"/>
      <c r="T4" s="121">
        <f>COUNTIF(Q6:Q995,4)</f>
        <v>0</v>
      </c>
      <c r="U4" s="328" t="s">
        <v>137</v>
      </c>
      <c r="V4" s="328"/>
      <c r="W4" s="121">
        <f>COUNTIF(Q6:Q995,44)</f>
        <v>0</v>
      </c>
      <c r="X4" s="248">
        <f>COUNTIFS($K$6:$K$995,"ذكر",$H$6:$H$995,"منقول",$G$6:$G$995,"4\1")</f>
        <v>0</v>
      </c>
      <c r="Y4" s="249">
        <f>COUNTIFS($K$6:$K$995,"أنثى",$H$6:$H$995,"منقول",$G$6:$G$995,"4\1")</f>
        <v>0</v>
      </c>
      <c r="Z4" s="249">
        <f>COUNTIFS($K$6:$K$995,"ذكر",$H$6:$H$995,"باق",$G$6:$G$995,"4\1")</f>
        <v>0</v>
      </c>
      <c r="AA4" s="249">
        <f>COUNTIFS($K$6:$K$995,"أنثى",$H$6:$H$995,"باق",$G$6:$G$995,"4\1")</f>
        <v>0</v>
      </c>
      <c r="AB4" s="250">
        <f>COUNTIFS($K$6:$K$995,"ذكر",$H$6:$H$995,"منقول",$G$6:$G$995,"4\2")</f>
        <v>0</v>
      </c>
      <c r="AC4" s="251">
        <f>COUNTIFS($K$6:$K$995,"أنثى",$H$6:$H$995,"منقول",$G$6:$G$995,"4\2")</f>
        <v>0</v>
      </c>
      <c r="AD4" s="251">
        <f>COUNTIFS($K$6:$K$995,"ذكر",$H$6:$H$995,"باق",$G$6:$G$995,"4\2")</f>
        <v>0</v>
      </c>
      <c r="AE4" s="251">
        <f>COUNTIFS($K$6:$K$995,"أنثى",$H$6:$H$995,"باق",$G$6:$G$995,"4\2")</f>
        <v>0</v>
      </c>
      <c r="AF4" s="254">
        <f>COUNTIFS($K$6:$K$995,"ذكر",$H$6:$H$995,"منقول",$G$6:$G$995,"4\3")</f>
        <v>0</v>
      </c>
      <c r="AG4" s="255">
        <f>COUNTIFS($K$6:$K$995,"أنثى",$H$6:$H$995,"منقول",$G$6:$G$995,"4\3")</f>
        <v>0</v>
      </c>
      <c r="AH4" s="255">
        <f>COUNTIFS($K$6:$K$995,"ذكر",$H$6:$H$995,"باق",$G$6:$G$995,"4\3")</f>
        <v>0</v>
      </c>
      <c r="AI4" s="255">
        <f>COUNTIFS($K$6:$K$995,"أنثى",$H$6:$H$995,"باق",$G$6:$G$995,"4\3")</f>
        <v>0</v>
      </c>
      <c r="AJ4" s="256">
        <f>COUNTIFS($K$6:$K$995,"ذكر",$H$6:$H$995,"منقول",$G$6:$G$995,"4\4")</f>
        <v>0</v>
      </c>
      <c r="AK4" s="257">
        <f>COUNTIFS($K$6:$K$995,"أنثى",$H$6:$H$995,"منقول",$G$6:$G$995,"4\4")</f>
        <v>0</v>
      </c>
      <c r="AL4" s="257">
        <f>COUNTIFS($K$6:$K$995,"ذكر",$H$6:$H$995,"باق",$G$6:$G$995,"4\4")</f>
        <v>0</v>
      </c>
      <c r="AM4" s="257">
        <f>COUNTIFS($K$6:$K$995,"أنثى",$H$6:$H$995,"باق",$G$6:$G$995,"4\4")</f>
        <v>0</v>
      </c>
      <c r="AN4" s="258">
        <f>COUNTIFS($K$6:$K$995,"ذكر",$H$6:$H$995,"منقول",$G$6:$G$995,"4\5")</f>
        <v>0</v>
      </c>
      <c r="AO4" s="259">
        <f>COUNTIFS($K$6:$K$995,"أنثى",$H$6:$H$995,"منقول",$G$6:$G$995,"4\5")</f>
        <v>0</v>
      </c>
      <c r="AP4" s="259">
        <f>COUNTIFS($K$6:$K$995,"ذكر",$H$6:$H$995,"باق",$G$6:$G$995,"4\5")</f>
        <v>0</v>
      </c>
      <c r="AQ4" s="259">
        <f>COUNTIFS($K$6:$K$995,"أنثى",$H$6:$H$995,"باق",$G$6:$G$995,"4\5")</f>
        <v>0</v>
      </c>
    </row>
    <row r="5" spans="1:43" ht="19.5" customHeight="1" thickTop="1" thickBot="1">
      <c r="A5" s="339"/>
      <c r="B5" s="339"/>
      <c r="C5" s="340"/>
      <c r="D5" s="340"/>
      <c r="E5" s="340"/>
      <c r="F5" s="340"/>
      <c r="G5" s="341"/>
      <c r="H5" s="342"/>
      <c r="I5" s="344"/>
      <c r="J5" s="339"/>
      <c r="K5" s="6"/>
      <c r="L5" s="339"/>
      <c r="M5" s="343"/>
      <c r="N5" s="343"/>
      <c r="O5" s="343"/>
      <c r="P5" s="11"/>
      <c r="Q5" s="119"/>
      <c r="R5" s="328" t="s">
        <v>133</v>
      </c>
      <c r="S5" s="328"/>
      <c r="T5" s="121">
        <f>COUNTIF(Q6:Q995,5)</f>
        <v>0</v>
      </c>
      <c r="U5" s="328" t="s">
        <v>138</v>
      </c>
      <c r="V5" s="328"/>
      <c r="W5" s="121">
        <f>COUNTIF(Q6:Q995,55)</f>
        <v>0</v>
      </c>
    </row>
    <row r="6" spans="1:43" ht="35.25" thickTop="1" thickBot="1">
      <c r="A6" s="91">
        <f>IF(B6&lt;&gt;"",SUBTOTAL(3,$B$6:$B6),"")</f>
        <v>1</v>
      </c>
      <c r="B6" s="92">
        <f>اساسى4!B6</f>
        <v>0</v>
      </c>
      <c r="C6" s="93" t="str">
        <f t="shared" ref="C6:F21" si="0">TRIM(MID(SUBSTITUTE($B6," ",REPT(" ",99)),COLUMN(A3)*99-98,99))</f>
        <v>0</v>
      </c>
      <c r="D6" s="94" t="str">
        <f t="shared" si="0"/>
        <v/>
      </c>
      <c r="E6" s="95" t="str">
        <f t="shared" si="0"/>
        <v/>
      </c>
      <c r="F6" s="96" t="str">
        <f t="shared" si="0"/>
        <v/>
      </c>
      <c r="G6" s="97">
        <f>اساسى4!C6</f>
        <v>0</v>
      </c>
      <c r="H6" s="98">
        <f>اساسى4!D6</f>
        <v>0</v>
      </c>
      <c r="I6" s="98">
        <f>اساسى4!F6</f>
        <v>0</v>
      </c>
      <c r="J6" s="99">
        <f>اساسى4!E6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4\1"),1,IF(AND(K6="أنثى",G6="4\1"),11,IF(AND(K6="ذكر",G6="4\2"),2,IF(AND(K6="أنثى",G6="4\2"),22,IF(AND(K6="ذكر",G6="4\3"),3,IF(AND(K6="أنثى",G6="4\3"),33,IF(AND(K6="ذكر",G6="4\4"),4,IF(AND(K6="أنثى",G6="4\4"),44,IF(AND(K6="ذكر",G6="4\5"),5,IF(AND(K6="أنثى",G6="4\5"),55,""))))))))))</f>
        <v/>
      </c>
      <c r="T6" s="122">
        <f>SUM(T1:T5)</f>
        <v>0</v>
      </c>
      <c r="W6" s="122">
        <f>SUM(W1:W5)</f>
        <v>0</v>
      </c>
    </row>
    <row r="7" spans="1:43" ht="35.25" thickTop="1" thickBot="1">
      <c r="A7" s="104">
        <f>IF(B7&lt;&gt;"",SUBTOTAL(3,$B$6:$B7),"")</f>
        <v>2</v>
      </c>
      <c r="B7" s="92">
        <f>اساسى4!B7</f>
        <v>0</v>
      </c>
      <c r="C7" s="105" t="str">
        <f t="shared" si="0"/>
        <v>0</v>
      </c>
      <c r="D7" s="106" t="str">
        <f t="shared" si="0"/>
        <v/>
      </c>
      <c r="E7" s="107" t="str">
        <f t="shared" si="0"/>
        <v/>
      </c>
      <c r="F7" s="108" t="str">
        <f t="shared" si="0"/>
        <v/>
      </c>
      <c r="G7" s="97">
        <f>اساسى4!C7</f>
        <v>0</v>
      </c>
      <c r="H7" s="98">
        <f>اساسى4!D7</f>
        <v>0</v>
      </c>
      <c r="I7" s="98">
        <f>اساسى4!F7</f>
        <v>0</v>
      </c>
      <c r="J7" s="99">
        <f>اساسى4!E7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4\1"),1,IF(AND(K7="أنثى",G7="4\1"),11,IF(AND(K7="ذكر",G7="4\2"),2,IF(AND(K7="أنثى",G7="4\2"),22,IF(AND(K7="ذكر",G7="4\3"),3,IF(AND(K7="أنثى",G7="4\3"),33,IF(AND(K7="ذكر",G7="4\4"),4,IF(AND(K7="أنثى",G7="4\4"),44,IF(AND(K7="ذكر",G7="4\5"),5,IF(AND(K7="أنثى",G7="4\5"),55,""))))))))))</f>
        <v/>
      </c>
    </row>
    <row r="8" spans="1:43" ht="35.25" thickTop="1" thickBot="1">
      <c r="A8" s="104">
        <f>IF(B8&lt;&gt;"",SUBTOTAL(3,$B$6:$B8),"")</f>
        <v>3</v>
      </c>
      <c r="B8" s="92">
        <f>اساسى4!B8</f>
        <v>0</v>
      </c>
      <c r="C8" s="105" t="str">
        <f t="shared" si="0"/>
        <v>0</v>
      </c>
      <c r="D8" s="106" t="str">
        <f t="shared" si="0"/>
        <v/>
      </c>
      <c r="E8" s="107" t="str">
        <f t="shared" si="0"/>
        <v/>
      </c>
      <c r="F8" s="108" t="str">
        <f t="shared" si="0"/>
        <v/>
      </c>
      <c r="G8" s="97">
        <f>اساسى4!C8</f>
        <v>0</v>
      </c>
      <c r="H8" s="98">
        <f>اساسى4!D8</f>
        <v>0</v>
      </c>
      <c r="I8" s="98">
        <f>اساسى4!F8</f>
        <v>0</v>
      </c>
      <c r="J8" s="99">
        <f>اساسى4!E8</f>
        <v>0</v>
      </c>
      <c r="K8" s="100">
        <f t="shared" si="1"/>
        <v>0</v>
      </c>
      <c r="L8" s="109" t="e">
        <f t="shared" si="2"/>
        <v>#VALUE!</v>
      </c>
      <c r="M8" s="102" t="e">
        <f>DATEDIF(L8,أساسى1!$E$4,"md")</f>
        <v>#VALUE!</v>
      </c>
      <c r="N8" s="100" t="e">
        <f>DATEDIF(L8,أساسى1!$E$4,"ym")</f>
        <v>#VALUE!</v>
      </c>
      <c r="O8" s="103" t="e">
        <f>DATEDIF(L8,أساسى1!$E$4,"y")</f>
        <v>#VALUE!</v>
      </c>
      <c r="P8" s="11"/>
      <c r="Q8" s="123" t="str">
        <f t="shared" si="3"/>
        <v/>
      </c>
    </row>
    <row r="9" spans="1:43" ht="35.25" thickTop="1" thickBot="1">
      <c r="A9" s="104">
        <f>IF(B9&lt;&gt;"",SUBTOTAL(3,$B$6:$B9),"")</f>
        <v>4</v>
      </c>
      <c r="B9" s="92">
        <f>اساسى4!B9</f>
        <v>0</v>
      </c>
      <c r="C9" s="105" t="str">
        <f t="shared" si="0"/>
        <v>0</v>
      </c>
      <c r="D9" s="106" t="str">
        <f t="shared" si="0"/>
        <v/>
      </c>
      <c r="E9" s="107" t="str">
        <f t="shared" si="0"/>
        <v/>
      </c>
      <c r="F9" s="108" t="str">
        <f t="shared" si="0"/>
        <v/>
      </c>
      <c r="G9" s="97">
        <f>اساسى4!C9</f>
        <v>0</v>
      </c>
      <c r="H9" s="98">
        <f>اساسى4!D9</f>
        <v>0</v>
      </c>
      <c r="I9" s="98">
        <f>اساسى4!F9</f>
        <v>0</v>
      </c>
      <c r="J9" s="99">
        <f>اساسى4!E9</f>
        <v>0</v>
      </c>
      <c r="K9" s="100">
        <f t="shared" si="1"/>
        <v>0</v>
      </c>
      <c r="L9" s="109" t="e">
        <f t="shared" si="2"/>
        <v>#VALUE!</v>
      </c>
      <c r="M9" s="102" t="e">
        <f>DATEDIF(L9,أساسى1!$E$4,"md")</f>
        <v>#VALUE!</v>
      </c>
      <c r="N9" s="100" t="e">
        <f>DATEDIF(L9,أساسى1!$E$4,"ym")</f>
        <v>#VALUE!</v>
      </c>
      <c r="O9" s="103" t="e">
        <f>DATEDIF(L9,أساسى1!$E$4,"y")</f>
        <v>#VALUE!</v>
      </c>
      <c r="P9" s="11"/>
      <c r="Q9" s="123" t="str">
        <f t="shared" si="3"/>
        <v/>
      </c>
    </row>
    <row r="10" spans="1:43" ht="35.25" thickTop="1" thickBot="1">
      <c r="A10" s="104">
        <f>IF(B10&lt;&gt;"",SUBTOTAL(3,$B$6:$B10),"")</f>
        <v>5</v>
      </c>
      <c r="B10" s="92">
        <f>اساسى4!B10</f>
        <v>0</v>
      </c>
      <c r="C10" s="105" t="str">
        <f t="shared" si="0"/>
        <v>0</v>
      </c>
      <c r="D10" s="106" t="str">
        <f t="shared" si="0"/>
        <v/>
      </c>
      <c r="E10" s="107" t="str">
        <f t="shared" si="0"/>
        <v/>
      </c>
      <c r="F10" s="108" t="str">
        <f t="shared" si="0"/>
        <v/>
      </c>
      <c r="G10" s="97">
        <f>اساسى4!C10</f>
        <v>0</v>
      </c>
      <c r="H10" s="98">
        <f>اساسى4!D10</f>
        <v>0</v>
      </c>
      <c r="I10" s="98">
        <f>اساسى4!F10</f>
        <v>0</v>
      </c>
      <c r="J10" s="99">
        <f>اساسى4!E10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43" ht="35.25" thickTop="1" thickBot="1">
      <c r="A11" s="104">
        <f>IF(B11&lt;&gt;"",SUBTOTAL(3,$B$6:$B11),"")</f>
        <v>6</v>
      </c>
      <c r="B11" s="92">
        <f>اساسى4!B11</f>
        <v>0</v>
      </c>
      <c r="C11" s="105" t="str">
        <f t="shared" si="0"/>
        <v>0</v>
      </c>
      <c r="D11" s="106" t="str">
        <f t="shared" si="0"/>
        <v/>
      </c>
      <c r="E11" s="107" t="str">
        <f t="shared" si="0"/>
        <v/>
      </c>
      <c r="F11" s="108" t="str">
        <f t="shared" si="0"/>
        <v/>
      </c>
      <c r="G11" s="97">
        <f>اساسى4!C11</f>
        <v>0</v>
      </c>
      <c r="H11" s="98">
        <f>اساسى4!D11</f>
        <v>0</v>
      </c>
      <c r="I11" s="98">
        <f>اساسى4!F11</f>
        <v>0</v>
      </c>
      <c r="J11" s="99">
        <f>اساسى4!E11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43" ht="35.25" thickTop="1" thickBot="1">
      <c r="A12" s="104">
        <f>IF(B12&lt;&gt;"",SUBTOTAL(3,$B$6:$B12),"")</f>
        <v>7</v>
      </c>
      <c r="B12" s="92">
        <f>اساسى4!B12</f>
        <v>0</v>
      </c>
      <c r="C12" s="105" t="str">
        <f t="shared" si="0"/>
        <v>0</v>
      </c>
      <c r="D12" s="106" t="str">
        <f t="shared" si="0"/>
        <v/>
      </c>
      <c r="E12" s="107" t="str">
        <f t="shared" si="0"/>
        <v/>
      </c>
      <c r="F12" s="108" t="str">
        <f t="shared" si="0"/>
        <v/>
      </c>
      <c r="G12" s="97">
        <f>اساسى4!C12</f>
        <v>0</v>
      </c>
      <c r="H12" s="98">
        <f>اساسى4!D12</f>
        <v>0</v>
      </c>
      <c r="I12" s="98">
        <f>اساسى4!F12</f>
        <v>0</v>
      </c>
      <c r="J12" s="99">
        <f>اساسى4!E12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43" ht="35.25" thickTop="1" thickBot="1">
      <c r="A13" s="104">
        <f>IF(B13&lt;&gt;"",SUBTOTAL(3,$B$6:$B13),"")</f>
        <v>8</v>
      </c>
      <c r="B13" s="92">
        <f>اساسى4!B13</f>
        <v>0</v>
      </c>
      <c r="C13" s="105" t="str">
        <f t="shared" si="0"/>
        <v>0</v>
      </c>
      <c r="D13" s="106" t="str">
        <f t="shared" si="0"/>
        <v/>
      </c>
      <c r="E13" s="107" t="str">
        <f t="shared" si="0"/>
        <v/>
      </c>
      <c r="F13" s="108" t="str">
        <f t="shared" si="0"/>
        <v/>
      </c>
      <c r="G13" s="97">
        <f>اساسى4!C13</f>
        <v>0</v>
      </c>
      <c r="H13" s="98">
        <f>اساسى4!D13</f>
        <v>0</v>
      </c>
      <c r="I13" s="98">
        <f>اساسى4!F13</f>
        <v>0</v>
      </c>
      <c r="J13" s="99">
        <f>اساسى4!E13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43" ht="35.25" thickTop="1" thickBot="1">
      <c r="A14" s="104">
        <f>IF(B14&lt;&gt;"",SUBTOTAL(3,$B$6:$B14),"")</f>
        <v>9</v>
      </c>
      <c r="B14" s="92">
        <f>اساسى4!B14</f>
        <v>0</v>
      </c>
      <c r="C14" s="105" t="str">
        <f t="shared" si="0"/>
        <v>0</v>
      </c>
      <c r="D14" s="106" t="str">
        <f t="shared" si="0"/>
        <v/>
      </c>
      <c r="E14" s="107" t="str">
        <f t="shared" si="0"/>
        <v/>
      </c>
      <c r="F14" s="108" t="str">
        <f t="shared" si="0"/>
        <v/>
      </c>
      <c r="G14" s="97">
        <f>اساسى4!C14</f>
        <v>0</v>
      </c>
      <c r="H14" s="98">
        <f>اساسى4!D14</f>
        <v>0</v>
      </c>
      <c r="I14" s="98">
        <f>اساسى4!F14</f>
        <v>0</v>
      </c>
      <c r="J14" s="99">
        <f>اساسى4!E14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43" ht="35.25" thickTop="1" thickBot="1">
      <c r="A15" s="104">
        <f>IF(B15&lt;&gt;"",SUBTOTAL(3,$B$6:$B15),"")</f>
        <v>10</v>
      </c>
      <c r="B15" s="92">
        <f>اساسى4!B15</f>
        <v>0</v>
      </c>
      <c r="C15" s="105" t="str">
        <f t="shared" si="0"/>
        <v>0</v>
      </c>
      <c r="D15" s="106" t="str">
        <f t="shared" si="0"/>
        <v/>
      </c>
      <c r="E15" s="107" t="str">
        <f t="shared" si="0"/>
        <v/>
      </c>
      <c r="F15" s="108" t="str">
        <f t="shared" si="0"/>
        <v/>
      </c>
      <c r="G15" s="97">
        <f>اساسى4!C15</f>
        <v>0</v>
      </c>
      <c r="H15" s="98">
        <f>اساسى4!D15</f>
        <v>0</v>
      </c>
      <c r="I15" s="98">
        <f>اساسى4!F15</f>
        <v>0</v>
      </c>
      <c r="J15" s="99">
        <f>اساسى4!E15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43" ht="35.25" thickTop="1" thickBot="1">
      <c r="A16" s="104">
        <f>IF(B16&lt;&gt;"",SUBTOTAL(3,$B$6:$B16),"")</f>
        <v>11</v>
      </c>
      <c r="B16" s="92">
        <f>اساسى4!B16</f>
        <v>0</v>
      </c>
      <c r="C16" s="105" t="str">
        <f t="shared" si="0"/>
        <v>0</v>
      </c>
      <c r="D16" s="106" t="str">
        <f t="shared" si="0"/>
        <v/>
      </c>
      <c r="E16" s="107" t="str">
        <f t="shared" si="0"/>
        <v/>
      </c>
      <c r="F16" s="108" t="str">
        <f t="shared" si="0"/>
        <v/>
      </c>
      <c r="G16" s="97">
        <f>اساسى4!C16</f>
        <v>0</v>
      </c>
      <c r="H16" s="98">
        <f>اساسى4!D16</f>
        <v>0</v>
      </c>
      <c r="I16" s="98">
        <f>اساسى4!F16</f>
        <v>0</v>
      </c>
      <c r="J16" s="99">
        <f>اساسى4!E16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اساسى4!B17</f>
        <v>0</v>
      </c>
      <c r="C17" s="105" t="str">
        <f t="shared" si="0"/>
        <v>0</v>
      </c>
      <c r="D17" s="106" t="str">
        <f t="shared" si="0"/>
        <v/>
      </c>
      <c r="E17" s="107" t="str">
        <f t="shared" si="0"/>
        <v/>
      </c>
      <c r="F17" s="108" t="str">
        <f t="shared" si="0"/>
        <v/>
      </c>
      <c r="G17" s="97">
        <f>اساسى4!C17</f>
        <v>0</v>
      </c>
      <c r="H17" s="98">
        <f>اساسى4!D17</f>
        <v>0</v>
      </c>
      <c r="I17" s="98">
        <f>اساسى4!F17</f>
        <v>0</v>
      </c>
      <c r="J17" s="99">
        <f>اساسى4!E17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اساسى4!B18</f>
        <v>0</v>
      </c>
      <c r="C18" s="105" t="str">
        <f t="shared" si="0"/>
        <v>0</v>
      </c>
      <c r="D18" s="106" t="str">
        <f t="shared" si="0"/>
        <v/>
      </c>
      <c r="E18" s="107" t="str">
        <f t="shared" si="0"/>
        <v/>
      </c>
      <c r="F18" s="108" t="str">
        <f t="shared" si="0"/>
        <v/>
      </c>
      <c r="G18" s="97">
        <f>اساسى4!C18</f>
        <v>0</v>
      </c>
      <c r="H18" s="98">
        <f>اساسى4!D18</f>
        <v>0</v>
      </c>
      <c r="I18" s="98">
        <f>اساسى4!F18</f>
        <v>0</v>
      </c>
      <c r="J18" s="99">
        <f>اساسى4!E18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اساسى4!B19</f>
        <v>0</v>
      </c>
      <c r="C19" s="105" t="str">
        <f t="shared" si="0"/>
        <v>0</v>
      </c>
      <c r="D19" s="106" t="str">
        <f t="shared" si="0"/>
        <v/>
      </c>
      <c r="E19" s="107" t="str">
        <f t="shared" si="0"/>
        <v/>
      </c>
      <c r="F19" s="108" t="str">
        <f t="shared" si="0"/>
        <v/>
      </c>
      <c r="G19" s="97">
        <f>اساسى4!C19</f>
        <v>0</v>
      </c>
      <c r="H19" s="98">
        <f>اساسى4!D19</f>
        <v>0</v>
      </c>
      <c r="I19" s="98">
        <f>اساسى4!F19</f>
        <v>0</v>
      </c>
      <c r="J19" s="99">
        <f>اساسى4!E19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اساسى4!B20</f>
        <v>0</v>
      </c>
      <c r="C20" s="105" t="str">
        <f t="shared" si="0"/>
        <v>0</v>
      </c>
      <c r="D20" s="106" t="str">
        <f t="shared" si="0"/>
        <v/>
      </c>
      <c r="E20" s="107" t="str">
        <f t="shared" si="0"/>
        <v/>
      </c>
      <c r="F20" s="108" t="str">
        <f t="shared" si="0"/>
        <v/>
      </c>
      <c r="G20" s="97">
        <f>اساسى4!C20</f>
        <v>0</v>
      </c>
      <c r="H20" s="98">
        <f>اساسى4!D20</f>
        <v>0</v>
      </c>
      <c r="I20" s="98">
        <f>اساسى4!F20</f>
        <v>0</v>
      </c>
      <c r="J20" s="99">
        <f>اساسى4!E20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اساسى4!B21</f>
        <v>0</v>
      </c>
      <c r="C21" s="105" t="str">
        <f t="shared" si="0"/>
        <v>0</v>
      </c>
      <c r="D21" s="106" t="str">
        <f t="shared" si="0"/>
        <v/>
      </c>
      <c r="E21" s="107" t="str">
        <f t="shared" si="0"/>
        <v/>
      </c>
      <c r="F21" s="108" t="str">
        <f t="shared" si="0"/>
        <v/>
      </c>
      <c r="G21" s="97">
        <f>اساسى4!C21</f>
        <v>0</v>
      </c>
      <c r="H21" s="98">
        <f>اساسى4!D21</f>
        <v>0</v>
      </c>
      <c r="I21" s="98">
        <f>اساسى4!F21</f>
        <v>0</v>
      </c>
      <c r="J21" s="99">
        <f>اساسى4!E21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اساسى4!B22</f>
        <v>0</v>
      </c>
      <c r="C22" s="105" t="str">
        <f t="shared" ref="C22:F85" si="4">TRIM(MID(SUBSTITUTE($B22," ",REPT(" ",99)),COLUMN(A19)*99-98,99))</f>
        <v>0</v>
      </c>
      <c r="D22" s="106" t="str">
        <f t="shared" si="4"/>
        <v/>
      </c>
      <c r="E22" s="107" t="str">
        <f t="shared" si="4"/>
        <v/>
      </c>
      <c r="F22" s="108" t="str">
        <f t="shared" si="4"/>
        <v/>
      </c>
      <c r="G22" s="97">
        <f>اساسى4!C22</f>
        <v>0</v>
      </c>
      <c r="H22" s="98">
        <f>اساسى4!D22</f>
        <v>0</v>
      </c>
      <c r="I22" s="98">
        <f>اساسى4!F22</f>
        <v>0</v>
      </c>
      <c r="J22" s="99">
        <f>اساسى4!E22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اساسى4!B23</f>
        <v>0</v>
      </c>
      <c r="C23" s="105" t="str">
        <f t="shared" si="4"/>
        <v>0</v>
      </c>
      <c r="D23" s="106" t="str">
        <f t="shared" si="4"/>
        <v/>
      </c>
      <c r="E23" s="107" t="str">
        <f t="shared" si="4"/>
        <v/>
      </c>
      <c r="F23" s="108" t="str">
        <f t="shared" si="4"/>
        <v/>
      </c>
      <c r="G23" s="97">
        <f>اساسى4!C23</f>
        <v>0</v>
      </c>
      <c r="H23" s="98">
        <f>اساسى4!D23</f>
        <v>0</v>
      </c>
      <c r="I23" s="98">
        <f>اساسى4!F23</f>
        <v>0</v>
      </c>
      <c r="J23" s="99">
        <f>اساسى4!E23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اساسى4!B24</f>
        <v>0</v>
      </c>
      <c r="C24" s="105" t="str">
        <f t="shared" si="4"/>
        <v>0</v>
      </c>
      <c r="D24" s="106" t="str">
        <f t="shared" si="4"/>
        <v/>
      </c>
      <c r="E24" s="107" t="str">
        <f t="shared" si="4"/>
        <v/>
      </c>
      <c r="F24" s="108" t="str">
        <f t="shared" si="4"/>
        <v/>
      </c>
      <c r="G24" s="97">
        <f>اساسى4!C24</f>
        <v>0</v>
      </c>
      <c r="H24" s="98">
        <f>اساسى4!D24</f>
        <v>0</v>
      </c>
      <c r="I24" s="98">
        <f>اساسى4!F24</f>
        <v>0</v>
      </c>
      <c r="J24" s="99">
        <f>اساسى4!E24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اساسى4!B25</f>
        <v>0</v>
      </c>
      <c r="C25" s="105" t="str">
        <f t="shared" si="4"/>
        <v>0</v>
      </c>
      <c r="D25" s="106" t="str">
        <f t="shared" si="4"/>
        <v/>
      </c>
      <c r="E25" s="107" t="str">
        <f t="shared" si="4"/>
        <v/>
      </c>
      <c r="F25" s="108" t="str">
        <f t="shared" si="4"/>
        <v/>
      </c>
      <c r="G25" s="97">
        <f>اساسى4!C25</f>
        <v>0</v>
      </c>
      <c r="H25" s="98">
        <f>اساسى4!D25</f>
        <v>0</v>
      </c>
      <c r="I25" s="98">
        <f>اساسى4!F25</f>
        <v>0</v>
      </c>
      <c r="J25" s="99">
        <f>اساسى4!E25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اساسى4!B26</f>
        <v>0</v>
      </c>
      <c r="C26" s="105" t="str">
        <f t="shared" si="4"/>
        <v>0</v>
      </c>
      <c r="D26" s="106" t="str">
        <f t="shared" si="4"/>
        <v/>
      </c>
      <c r="E26" s="107" t="str">
        <f t="shared" si="4"/>
        <v/>
      </c>
      <c r="F26" s="108" t="str">
        <f t="shared" si="4"/>
        <v/>
      </c>
      <c r="G26" s="97">
        <f>اساسى4!C26</f>
        <v>0</v>
      </c>
      <c r="H26" s="98">
        <f>اساسى4!D26</f>
        <v>0</v>
      </c>
      <c r="I26" s="98">
        <f>اساسى4!F26</f>
        <v>0</v>
      </c>
      <c r="J26" s="99">
        <f>اساسى4!E26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اساسى4!B27</f>
        <v>0</v>
      </c>
      <c r="C27" s="105" t="str">
        <f t="shared" si="4"/>
        <v>0</v>
      </c>
      <c r="D27" s="106" t="str">
        <f t="shared" si="4"/>
        <v/>
      </c>
      <c r="E27" s="107" t="str">
        <f t="shared" si="4"/>
        <v/>
      </c>
      <c r="F27" s="108" t="str">
        <f t="shared" si="4"/>
        <v/>
      </c>
      <c r="G27" s="97">
        <f>اساسى4!C27</f>
        <v>0</v>
      </c>
      <c r="H27" s="98">
        <f>اساسى4!D27</f>
        <v>0</v>
      </c>
      <c r="I27" s="98">
        <f>اساسى4!F27</f>
        <v>0</v>
      </c>
      <c r="J27" s="99">
        <f>اساسى4!E27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اساسى4!B28</f>
        <v>0</v>
      </c>
      <c r="C28" s="105" t="str">
        <f t="shared" si="4"/>
        <v>0</v>
      </c>
      <c r="D28" s="106" t="str">
        <f t="shared" si="4"/>
        <v/>
      </c>
      <c r="E28" s="107" t="str">
        <f t="shared" si="4"/>
        <v/>
      </c>
      <c r="F28" s="108" t="str">
        <f t="shared" si="4"/>
        <v/>
      </c>
      <c r="G28" s="97">
        <f>اساسى4!C28</f>
        <v>0</v>
      </c>
      <c r="H28" s="98">
        <f>اساسى4!D28</f>
        <v>0</v>
      </c>
      <c r="I28" s="98">
        <f>اساسى4!F28</f>
        <v>0</v>
      </c>
      <c r="J28" s="99">
        <f>اساسى4!E28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اساسى4!B29</f>
        <v>0</v>
      </c>
      <c r="C29" s="105" t="str">
        <f t="shared" si="4"/>
        <v>0</v>
      </c>
      <c r="D29" s="106" t="str">
        <f t="shared" si="4"/>
        <v/>
      </c>
      <c r="E29" s="107" t="str">
        <f t="shared" si="4"/>
        <v/>
      </c>
      <c r="F29" s="108" t="str">
        <f t="shared" si="4"/>
        <v/>
      </c>
      <c r="G29" s="97">
        <f>اساسى4!C29</f>
        <v>0</v>
      </c>
      <c r="H29" s="98">
        <f>اساسى4!D29</f>
        <v>0</v>
      </c>
      <c r="I29" s="98">
        <f>اساسى4!F29</f>
        <v>0</v>
      </c>
      <c r="J29" s="99">
        <f>اساسى4!E29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اساسى4!B30</f>
        <v>0</v>
      </c>
      <c r="C30" s="105" t="str">
        <f t="shared" si="4"/>
        <v>0</v>
      </c>
      <c r="D30" s="106" t="str">
        <f t="shared" si="4"/>
        <v/>
      </c>
      <c r="E30" s="107" t="str">
        <f t="shared" si="4"/>
        <v/>
      </c>
      <c r="F30" s="108" t="str">
        <f t="shared" si="4"/>
        <v/>
      </c>
      <c r="G30" s="97">
        <f>اساسى4!C30</f>
        <v>0</v>
      </c>
      <c r="H30" s="98">
        <f>اساسى4!D30</f>
        <v>0</v>
      </c>
      <c r="I30" s="98">
        <f>اساسى4!F30</f>
        <v>0</v>
      </c>
      <c r="J30" s="99">
        <f>اساسى4!E30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اساسى4!B31</f>
        <v>0</v>
      </c>
      <c r="C31" s="105" t="str">
        <f t="shared" si="4"/>
        <v>0</v>
      </c>
      <c r="D31" s="106" t="str">
        <f t="shared" si="4"/>
        <v/>
      </c>
      <c r="E31" s="107" t="str">
        <f t="shared" si="4"/>
        <v/>
      </c>
      <c r="F31" s="108" t="str">
        <f t="shared" si="4"/>
        <v/>
      </c>
      <c r="G31" s="97">
        <f>اساسى4!C31</f>
        <v>0</v>
      </c>
      <c r="H31" s="98">
        <f>اساسى4!D31</f>
        <v>0</v>
      </c>
      <c r="I31" s="98">
        <f>اساسى4!F31</f>
        <v>0</v>
      </c>
      <c r="J31" s="99">
        <f>اساسى4!E31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اساسى4!B32</f>
        <v>0</v>
      </c>
      <c r="C32" s="105" t="str">
        <f t="shared" si="4"/>
        <v>0</v>
      </c>
      <c r="D32" s="106" t="str">
        <f t="shared" si="4"/>
        <v/>
      </c>
      <c r="E32" s="107" t="str">
        <f t="shared" si="4"/>
        <v/>
      </c>
      <c r="F32" s="108" t="str">
        <f t="shared" si="4"/>
        <v/>
      </c>
      <c r="G32" s="97">
        <f>اساسى4!C32</f>
        <v>0</v>
      </c>
      <c r="H32" s="98">
        <f>اساسى4!D32</f>
        <v>0</v>
      </c>
      <c r="I32" s="98">
        <f>اساسى4!F32</f>
        <v>0</v>
      </c>
      <c r="J32" s="99">
        <f>اساسى4!E32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اساسى4!B33</f>
        <v>0</v>
      </c>
      <c r="C33" s="105" t="str">
        <f t="shared" si="4"/>
        <v>0</v>
      </c>
      <c r="D33" s="106" t="str">
        <f t="shared" si="4"/>
        <v/>
      </c>
      <c r="E33" s="107" t="str">
        <f t="shared" si="4"/>
        <v/>
      </c>
      <c r="F33" s="108" t="str">
        <f t="shared" si="4"/>
        <v/>
      </c>
      <c r="G33" s="97">
        <f>اساسى4!C33</f>
        <v>0</v>
      </c>
      <c r="H33" s="98">
        <f>اساسى4!D33</f>
        <v>0</v>
      </c>
      <c r="I33" s="98">
        <f>اساسى4!F33</f>
        <v>0</v>
      </c>
      <c r="J33" s="99">
        <f>اساسى4!E33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اساسى4!B34</f>
        <v>0</v>
      </c>
      <c r="C34" s="105" t="str">
        <f t="shared" si="4"/>
        <v>0</v>
      </c>
      <c r="D34" s="106" t="str">
        <f t="shared" si="4"/>
        <v/>
      </c>
      <c r="E34" s="107" t="str">
        <f t="shared" si="4"/>
        <v/>
      </c>
      <c r="F34" s="108" t="str">
        <f t="shared" si="4"/>
        <v/>
      </c>
      <c r="G34" s="97">
        <f>اساسى4!C34</f>
        <v>0</v>
      </c>
      <c r="H34" s="98">
        <f>اساسى4!D34</f>
        <v>0</v>
      </c>
      <c r="I34" s="98">
        <f>اساسى4!F34</f>
        <v>0</v>
      </c>
      <c r="J34" s="99">
        <f>اساسى4!E34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اساسى4!B35</f>
        <v>0</v>
      </c>
      <c r="C35" s="105" t="str">
        <f t="shared" si="4"/>
        <v>0</v>
      </c>
      <c r="D35" s="106" t="str">
        <f t="shared" si="4"/>
        <v/>
      </c>
      <c r="E35" s="107" t="str">
        <f t="shared" si="4"/>
        <v/>
      </c>
      <c r="F35" s="108" t="str">
        <f t="shared" si="4"/>
        <v/>
      </c>
      <c r="G35" s="97">
        <f>اساسى4!C35</f>
        <v>0</v>
      </c>
      <c r="H35" s="98">
        <f>اساسى4!D35</f>
        <v>0</v>
      </c>
      <c r="I35" s="98">
        <f>اساسى4!F35</f>
        <v>0</v>
      </c>
      <c r="J35" s="99">
        <f>اساسى4!E35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اساسى4!B36</f>
        <v>0</v>
      </c>
      <c r="C36" s="105" t="str">
        <f t="shared" si="4"/>
        <v>0</v>
      </c>
      <c r="D36" s="106" t="str">
        <f t="shared" si="4"/>
        <v/>
      </c>
      <c r="E36" s="107" t="str">
        <f t="shared" si="4"/>
        <v/>
      </c>
      <c r="F36" s="108" t="str">
        <f t="shared" si="4"/>
        <v/>
      </c>
      <c r="G36" s="97">
        <f>اساسى4!C36</f>
        <v>0</v>
      </c>
      <c r="H36" s="98">
        <f>اساسى4!D36</f>
        <v>0</v>
      </c>
      <c r="I36" s="98">
        <f>اساسى4!F36</f>
        <v>0</v>
      </c>
      <c r="J36" s="99">
        <f>اساسى4!E36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اساسى4!B37</f>
        <v>0</v>
      </c>
      <c r="C37" s="105" t="str">
        <f t="shared" si="4"/>
        <v>0</v>
      </c>
      <c r="D37" s="106" t="str">
        <f t="shared" si="4"/>
        <v/>
      </c>
      <c r="E37" s="107" t="str">
        <f t="shared" si="4"/>
        <v/>
      </c>
      <c r="F37" s="108" t="str">
        <f t="shared" si="4"/>
        <v/>
      </c>
      <c r="G37" s="97">
        <f>اساسى4!C37</f>
        <v>0</v>
      </c>
      <c r="H37" s="98">
        <f>اساسى4!D37</f>
        <v>0</v>
      </c>
      <c r="I37" s="98">
        <f>اساسى4!F37</f>
        <v>0</v>
      </c>
      <c r="J37" s="99">
        <f>اساسى4!E37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اساسى4!B38</f>
        <v>0</v>
      </c>
      <c r="C38" s="105" t="str">
        <f t="shared" si="4"/>
        <v>0</v>
      </c>
      <c r="D38" s="106" t="str">
        <f t="shared" si="4"/>
        <v/>
      </c>
      <c r="E38" s="107" t="str">
        <f t="shared" si="4"/>
        <v/>
      </c>
      <c r="F38" s="108" t="str">
        <f t="shared" si="4"/>
        <v/>
      </c>
      <c r="G38" s="97">
        <f>اساسى4!C38</f>
        <v>0</v>
      </c>
      <c r="H38" s="98">
        <f>اساسى4!D38</f>
        <v>0</v>
      </c>
      <c r="I38" s="98">
        <f>اساسى4!F38</f>
        <v>0</v>
      </c>
      <c r="J38" s="99">
        <f>اساسى4!E38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اساسى4!B39</f>
        <v>0</v>
      </c>
      <c r="C39" s="105" t="str">
        <f t="shared" si="4"/>
        <v>0</v>
      </c>
      <c r="D39" s="106" t="str">
        <f t="shared" si="4"/>
        <v/>
      </c>
      <c r="E39" s="107" t="str">
        <f t="shared" si="4"/>
        <v/>
      </c>
      <c r="F39" s="108" t="str">
        <f t="shared" si="4"/>
        <v/>
      </c>
      <c r="G39" s="97">
        <f>اساسى4!C39</f>
        <v>0</v>
      </c>
      <c r="H39" s="98">
        <f>اساسى4!D39</f>
        <v>0</v>
      </c>
      <c r="I39" s="98">
        <f>اساسى4!F39</f>
        <v>0</v>
      </c>
      <c r="J39" s="99">
        <f>اساسى4!E39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اساسى4!B40</f>
        <v>0</v>
      </c>
      <c r="C40" s="105" t="str">
        <f t="shared" si="4"/>
        <v>0</v>
      </c>
      <c r="D40" s="106" t="str">
        <f t="shared" si="4"/>
        <v/>
      </c>
      <c r="E40" s="107" t="str">
        <f t="shared" si="4"/>
        <v/>
      </c>
      <c r="F40" s="108" t="str">
        <f t="shared" si="4"/>
        <v/>
      </c>
      <c r="G40" s="97">
        <f>اساسى4!C40</f>
        <v>0</v>
      </c>
      <c r="H40" s="98">
        <f>اساسى4!D40</f>
        <v>0</v>
      </c>
      <c r="I40" s="98">
        <f>اساسى4!F40</f>
        <v>0</v>
      </c>
      <c r="J40" s="99">
        <f>اساسى4!E40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اساسى4!B41</f>
        <v>0</v>
      </c>
      <c r="C41" s="105" t="str">
        <f t="shared" si="4"/>
        <v>0</v>
      </c>
      <c r="D41" s="106" t="str">
        <f t="shared" si="4"/>
        <v/>
      </c>
      <c r="E41" s="107" t="str">
        <f t="shared" si="4"/>
        <v/>
      </c>
      <c r="F41" s="108" t="str">
        <f t="shared" si="4"/>
        <v/>
      </c>
      <c r="G41" s="97">
        <f>اساسى4!C41</f>
        <v>0</v>
      </c>
      <c r="H41" s="98">
        <f>اساسى4!D41</f>
        <v>0</v>
      </c>
      <c r="I41" s="98">
        <f>اساسى4!F41</f>
        <v>0</v>
      </c>
      <c r="J41" s="99">
        <f>اساسى4!E41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اساسى4!B42</f>
        <v>0</v>
      </c>
      <c r="C42" s="105" t="str">
        <f t="shared" si="4"/>
        <v>0</v>
      </c>
      <c r="D42" s="106" t="str">
        <f t="shared" si="4"/>
        <v/>
      </c>
      <c r="E42" s="107" t="str">
        <f t="shared" si="4"/>
        <v/>
      </c>
      <c r="F42" s="108" t="str">
        <f t="shared" si="4"/>
        <v/>
      </c>
      <c r="G42" s="97">
        <f>اساسى4!C42</f>
        <v>0</v>
      </c>
      <c r="H42" s="98">
        <f>اساسى4!D42</f>
        <v>0</v>
      </c>
      <c r="I42" s="98">
        <f>اساسى4!F42</f>
        <v>0</v>
      </c>
      <c r="J42" s="99">
        <f>اساسى4!E42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اساسى4!B43</f>
        <v>0</v>
      </c>
      <c r="C43" s="105" t="str">
        <f t="shared" si="4"/>
        <v>0</v>
      </c>
      <c r="D43" s="106" t="str">
        <f t="shared" si="4"/>
        <v/>
      </c>
      <c r="E43" s="107" t="str">
        <f t="shared" si="4"/>
        <v/>
      </c>
      <c r="F43" s="108" t="str">
        <f t="shared" si="4"/>
        <v/>
      </c>
      <c r="G43" s="97">
        <f>اساسى4!C43</f>
        <v>0</v>
      </c>
      <c r="H43" s="98">
        <f>اساسى4!D43</f>
        <v>0</v>
      </c>
      <c r="I43" s="98">
        <f>اساسى4!F43</f>
        <v>0</v>
      </c>
      <c r="J43" s="99">
        <f>اساسى4!E43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اساسى4!B44</f>
        <v>0</v>
      </c>
      <c r="C44" s="105" t="str">
        <f t="shared" si="4"/>
        <v>0</v>
      </c>
      <c r="D44" s="106" t="str">
        <f t="shared" si="4"/>
        <v/>
      </c>
      <c r="E44" s="107" t="str">
        <f t="shared" si="4"/>
        <v/>
      </c>
      <c r="F44" s="108" t="str">
        <f t="shared" si="4"/>
        <v/>
      </c>
      <c r="G44" s="97">
        <f>اساسى4!C44</f>
        <v>0</v>
      </c>
      <c r="H44" s="98">
        <f>اساسى4!D44</f>
        <v>0</v>
      </c>
      <c r="I44" s="98">
        <f>اساسى4!F44</f>
        <v>0</v>
      </c>
      <c r="J44" s="99">
        <f>اساسى4!E44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اساسى4!B45</f>
        <v>0</v>
      </c>
      <c r="C45" s="105" t="str">
        <f t="shared" si="4"/>
        <v>0</v>
      </c>
      <c r="D45" s="106" t="str">
        <f t="shared" si="4"/>
        <v/>
      </c>
      <c r="E45" s="107" t="str">
        <f t="shared" si="4"/>
        <v/>
      </c>
      <c r="F45" s="108" t="str">
        <f t="shared" si="4"/>
        <v/>
      </c>
      <c r="G45" s="97">
        <f>اساسى4!C45</f>
        <v>0</v>
      </c>
      <c r="H45" s="98">
        <f>اساسى4!D45</f>
        <v>0</v>
      </c>
      <c r="I45" s="98">
        <f>اساسى4!F45</f>
        <v>0</v>
      </c>
      <c r="J45" s="99">
        <f>اساسى4!E45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اساسى4!B46</f>
        <v>0</v>
      </c>
      <c r="C46" s="105" t="str">
        <f t="shared" si="4"/>
        <v>0</v>
      </c>
      <c r="D46" s="106" t="str">
        <f t="shared" si="4"/>
        <v/>
      </c>
      <c r="E46" s="107" t="str">
        <f t="shared" si="4"/>
        <v/>
      </c>
      <c r="F46" s="108" t="str">
        <f t="shared" si="4"/>
        <v/>
      </c>
      <c r="G46" s="97">
        <f>اساسى4!C46</f>
        <v>0</v>
      </c>
      <c r="H46" s="98">
        <f>اساسى4!D46</f>
        <v>0</v>
      </c>
      <c r="I46" s="98">
        <f>اساسى4!F46</f>
        <v>0</v>
      </c>
      <c r="J46" s="99">
        <f>اساسى4!E46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اساسى4!B47</f>
        <v>0</v>
      </c>
      <c r="C47" s="105" t="str">
        <f t="shared" si="4"/>
        <v>0</v>
      </c>
      <c r="D47" s="106" t="str">
        <f t="shared" si="4"/>
        <v/>
      </c>
      <c r="E47" s="107" t="str">
        <f t="shared" si="4"/>
        <v/>
      </c>
      <c r="F47" s="108" t="str">
        <f t="shared" si="4"/>
        <v/>
      </c>
      <c r="G47" s="97">
        <f>اساسى4!C47</f>
        <v>0</v>
      </c>
      <c r="H47" s="98">
        <f>اساسى4!D47</f>
        <v>0</v>
      </c>
      <c r="I47" s="98">
        <f>اساسى4!F47</f>
        <v>0</v>
      </c>
      <c r="J47" s="99">
        <f>اساسى4!E47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اساسى4!B48</f>
        <v>0</v>
      </c>
      <c r="C48" s="105" t="str">
        <f t="shared" si="4"/>
        <v>0</v>
      </c>
      <c r="D48" s="106" t="str">
        <f t="shared" si="4"/>
        <v/>
      </c>
      <c r="E48" s="107" t="str">
        <f t="shared" si="4"/>
        <v/>
      </c>
      <c r="F48" s="108" t="str">
        <f t="shared" si="4"/>
        <v/>
      </c>
      <c r="G48" s="97">
        <f>اساسى4!C48</f>
        <v>0</v>
      </c>
      <c r="H48" s="98">
        <f>اساسى4!D48</f>
        <v>0</v>
      </c>
      <c r="I48" s="98">
        <f>اساسى4!F48</f>
        <v>0</v>
      </c>
      <c r="J48" s="99">
        <f>اساسى4!E48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اساسى4!B49</f>
        <v>0</v>
      </c>
      <c r="C49" s="105" t="str">
        <f t="shared" si="4"/>
        <v>0</v>
      </c>
      <c r="D49" s="106" t="str">
        <f t="shared" si="4"/>
        <v/>
      </c>
      <c r="E49" s="107" t="str">
        <f t="shared" si="4"/>
        <v/>
      </c>
      <c r="F49" s="108" t="str">
        <f t="shared" si="4"/>
        <v/>
      </c>
      <c r="G49" s="97">
        <f>اساسى4!C49</f>
        <v>0</v>
      </c>
      <c r="H49" s="98">
        <f>اساسى4!D49</f>
        <v>0</v>
      </c>
      <c r="I49" s="98">
        <f>اساسى4!F49</f>
        <v>0</v>
      </c>
      <c r="J49" s="99">
        <f>اساسى4!E49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اساسى4!B50</f>
        <v>0</v>
      </c>
      <c r="C50" s="105" t="str">
        <f t="shared" si="4"/>
        <v>0</v>
      </c>
      <c r="D50" s="106" t="str">
        <f t="shared" si="4"/>
        <v/>
      </c>
      <c r="E50" s="107" t="str">
        <f t="shared" si="4"/>
        <v/>
      </c>
      <c r="F50" s="108" t="str">
        <f t="shared" si="4"/>
        <v/>
      </c>
      <c r="G50" s="97">
        <f>اساسى4!C50</f>
        <v>0</v>
      </c>
      <c r="H50" s="98">
        <f>اساسى4!D50</f>
        <v>0</v>
      </c>
      <c r="I50" s="98">
        <f>اساسى4!F50</f>
        <v>0</v>
      </c>
      <c r="J50" s="99">
        <f>اساسى4!E50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اساسى4!B51</f>
        <v>0</v>
      </c>
      <c r="C51" s="105" t="str">
        <f t="shared" si="4"/>
        <v>0</v>
      </c>
      <c r="D51" s="106" t="str">
        <f t="shared" si="4"/>
        <v/>
      </c>
      <c r="E51" s="107" t="str">
        <f t="shared" si="4"/>
        <v/>
      </c>
      <c r="F51" s="108" t="str">
        <f t="shared" si="4"/>
        <v/>
      </c>
      <c r="G51" s="97">
        <f>اساسى4!C51</f>
        <v>0</v>
      </c>
      <c r="H51" s="98">
        <f>اساسى4!D51</f>
        <v>0</v>
      </c>
      <c r="I51" s="98">
        <f>اساسى4!F51</f>
        <v>0</v>
      </c>
      <c r="J51" s="99">
        <f>اساسى4!E51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اساسى4!B52</f>
        <v>0</v>
      </c>
      <c r="C52" s="105" t="str">
        <f t="shared" si="4"/>
        <v>0</v>
      </c>
      <c r="D52" s="106" t="str">
        <f t="shared" si="4"/>
        <v/>
      </c>
      <c r="E52" s="107" t="str">
        <f t="shared" si="4"/>
        <v/>
      </c>
      <c r="F52" s="108" t="str">
        <f t="shared" si="4"/>
        <v/>
      </c>
      <c r="G52" s="97">
        <f>اساسى4!C52</f>
        <v>0</v>
      </c>
      <c r="H52" s="98">
        <f>اساسى4!D52</f>
        <v>0</v>
      </c>
      <c r="I52" s="98">
        <f>اساسى4!F52</f>
        <v>0</v>
      </c>
      <c r="J52" s="99">
        <f>اساسى4!E52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اساسى4!B53</f>
        <v>0</v>
      </c>
      <c r="C53" s="105" t="str">
        <f t="shared" si="4"/>
        <v>0</v>
      </c>
      <c r="D53" s="106" t="str">
        <f t="shared" si="4"/>
        <v/>
      </c>
      <c r="E53" s="107" t="str">
        <f t="shared" si="4"/>
        <v/>
      </c>
      <c r="F53" s="108" t="str">
        <f t="shared" si="4"/>
        <v/>
      </c>
      <c r="G53" s="97">
        <f>اساسى4!C53</f>
        <v>0</v>
      </c>
      <c r="H53" s="98">
        <f>اساسى4!D53</f>
        <v>0</v>
      </c>
      <c r="I53" s="98">
        <f>اساسى4!F53</f>
        <v>0</v>
      </c>
      <c r="J53" s="99">
        <f>اساسى4!E53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اساسى4!B54</f>
        <v>0</v>
      </c>
      <c r="C54" s="105" t="str">
        <f t="shared" si="4"/>
        <v>0</v>
      </c>
      <c r="D54" s="106" t="str">
        <f t="shared" si="4"/>
        <v/>
      </c>
      <c r="E54" s="107" t="str">
        <f t="shared" si="4"/>
        <v/>
      </c>
      <c r="F54" s="108" t="str">
        <f t="shared" si="4"/>
        <v/>
      </c>
      <c r="G54" s="97">
        <f>اساسى4!C54</f>
        <v>0</v>
      </c>
      <c r="H54" s="98">
        <f>اساسى4!D54</f>
        <v>0</v>
      </c>
      <c r="I54" s="98">
        <f>اساسى4!F54</f>
        <v>0</v>
      </c>
      <c r="J54" s="99">
        <f>اساسى4!E54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اساسى4!B55</f>
        <v>0</v>
      </c>
      <c r="C55" s="105" t="str">
        <f t="shared" si="4"/>
        <v>0</v>
      </c>
      <c r="D55" s="106" t="str">
        <f t="shared" si="4"/>
        <v/>
      </c>
      <c r="E55" s="107" t="str">
        <f t="shared" si="4"/>
        <v/>
      </c>
      <c r="F55" s="108" t="str">
        <f t="shared" si="4"/>
        <v/>
      </c>
      <c r="G55" s="97">
        <f>اساسى4!C55</f>
        <v>0</v>
      </c>
      <c r="H55" s="98">
        <f>اساسى4!D55</f>
        <v>0</v>
      </c>
      <c r="I55" s="98">
        <f>اساسى4!F55</f>
        <v>0</v>
      </c>
      <c r="J55" s="99">
        <f>اساسى4!E55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اساسى4!B56</f>
        <v>0</v>
      </c>
      <c r="C56" s="105" t="str">
        <f t="shared" si="4"/>
        <v>0</v>
      </c>
      <c r="D56" s="106" t="str">
        <f t="shared" si="4"/>
        <v/>
      </c>
      <c r="E56" s="107" t="str">
        <f t="shared" si="4"/>
        <v/>
      </c>
      <c r="F56" s="108" t="str">
        <f t="shared" si="4"/>
        <v/>
      </c>
      <c r="G56" s="97">
        <f>اساسى4!C56</f>
        <v>0</v>
      </c>
      <c r="H56" s="98">
        <f>اساسى4!D56</f>
        <v>0</v>
      </c>
      <c r="I56" s="98">
        <f>اساسى4!F56</f>
        <v>0</v>
      </c>
      <c r="J56" s="99">
        <f>اساسى4!E56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اساسى4!B57</f>
        <v>0</v>
      </c>
      <c r="C57" s="105" t="str">
        <f t="shared" si="4"/>
        <v>0</v>
      </c>
      <c r="D57" s="106" t="str">
        <f t="shared" si="4"/>
        <v/>
      </c>
      <c r="E57" s="107" t="str">
        <f t="shared" si="4"/>
        <v/>
      </c>
      <c r="F57" s="108" t="str">
        <f t="shared" si="4"/>
        <v/>
      </c>
      <c r="G57" s="97">
        <f>اساسى4!C57</f>
        <v>0</v>
      </c>
      <c r="H57" s="98">
        <f>اساسى4!D57</f>
        <v>0</v>
      </c>
      <c r="I57" s="98">
        <f>اساسى4!F57</f>
        <v>0</v>
      </c>
      <c r="J57" s="99">
        <f>اساسى4!E57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اساسى4!B58</f>
        <v>0</v>
      </c>
      <c r="C58" s="105" t="str">
        <f t="shared" si="4"/>
        <v>0</v>
      </c>
      <c r="D58" s="106" t="str">
        <f t="shared" si="4"/>
        <v/>
      </c>
      <c r="E58" s="107" t="str">
        <f t="shared" si="4"/>
        <v/>
      </c>
      <c r="F58" s="108" t="str">
        <f t="shared" si="4"/>
        <v/>
      </c>
      <c r="G58" s="97">
        <f>اساسى4!C58</f>
        <v>0</v>
      </c>
      <c r="H58" s="98">
        <f>اساسى4!D58</f>
        <v>0</v>
      </c>
      <c r="I58" s="98">
        <f>اساسى4!F58</f>
        <v>0</v>
      </c>
      <c r="J58" s="99">
        <f>اساسى4!E58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اساسى4!B59</f>
        <v>0</v>
      </c>
      <c r="C59" s="105" t="str">
        <f t="shared" si="4"/>
        <v>0</v>
      </c>
      <c r="D59" s="106" t="str">
        <f t="shared" si="4"/>
        <v/>
      </c>
      <c r="E59" s="107" t="str">
        <f t="shared" si="4"/>
        <v/>
      </c>
      <c r="F59" s="108" t="str">
        <f t="shared" si="4"/>
        <v/>
      </c>
      <c r="G59" s="97">
        <f>اساسى4!C59</f>
        <v>0</v>
      </c>
      <c r="H59" s="98">
        <f>اساسى4!D59</f>
        <v>0</v>
      </c>
      <c r="I59" s="98">
        <f>اساسى4!F59</f>
        <v>0</v>
      </c>
      <c r="J59" s="99">
        <f>اساسى4!E59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اساسى4!B60</f>
        <v>0</v>
      </c>
      <c r="C60" s="105" t="str">
        <f t="shared" si="4"/>
        <v>0</v>
      </c>
      <c r="D60" s="106" t="str">
        <f t="shared" si="4"/>
        <v/>
      </c>
      <c r="E60" s="107" t="str">
        <f t="shared" si="4"/>
        <v/>
      </c>
      <c r="F60" s="108" t="str">
        <f t="shared" si="4"/>
        <v/>
      </c>
      <c r="G60" s="97">
        <f>اساسى4!C60</f>
        <v>0</v>
      </c>
      <c r="H60" s="98">
        <f>اساسى4!D60</f>
        <v>0</v>
      </c>
      <c r="I60" s="98">
        <f>اساسى4!F60</f>
        <v>0</v>
      </c>
      <c r="J60" s="99">
        <f>اساسى4!E60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اساسى4!B61</f>
        <v>0</v>
      </c>
      <c r="C61" s="105" t="str">
        <f t="shared" si="4"/>
        <v>0</v>
      </c>
      <c r="D61" s="106" t="str">
        <f t="shared" si="4"/>
        <v/>
      </c>
      <c r="E61" s="107" t="str">
        <f t="shared" si="4"/>
        <v/>
      </c>
      <c r="F61" s="108" t="str">
        <f t="shared" si="4"/>
        <v/>
      </c>
      <c r="G61" s="97">
        <f>اساسى4!C61</f>
        <v>0</v>
      </c>
      <c r="H61" s="98">
        <f>اساسى4!D61</f>
        <v>0</v>
      </c>
      <c r="I61" s="98">
        <f>اساسى4!F61</f>
        <v>0</v>
      </c>
      <c r="J61" s="99">
        <f>اساسى4!E61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اساسى4!B62</f>
        <v>0</v>
      </c>
      <c r="C62" s="105" t="str">
        <f t="shared" si="4"/>
        <v>0</v>
      </c>
      <c r="D62" s="106" t="str">
        <f t="shared" si="4"/>
        <v/>
      </c>
      <c r="E62" s="107" t="str">
        <f t="shared" si="4"/>
        <v/>
      </c>
      <c r="F62" s="108" t="str">
        <f t="shared" si="4"/>
        <v/>
      </c>
      <c r="G62" s="97">
        <f>اساسى4!C62</f>
        <v>0</v>
      </c>
      <c r="H62" s="98">
        <f>اساسى4!D62</f>
        <v>0</v>
      </c>
      <c r="I62" s="98">
        <f>اساسى4!F62</f>
        <v>0</v>
      </c>
      <c r="J62" s="99">
        <f>اساسى4!E62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اساسى4!B63</f>
        <v>0</v>
      </c>
      <c r="C63" s="105" t="str">
        <f t="shared" si="4"/>
        <v>0</v>
      </c>
      <c r="D63" s="106" t="str">
        <f t="shared" si="4"/>
        <v/>
      </c>
      <c r="E63" s="107" t="str">
        <f t="shared" si="4"/>
        <v/>
      </c>
      <c r="F63" s="108" t="str">
        <f t="shared" si="4"/>
        <v/>
      </c>
      <c r="G63" s="97">
        <f>اساسى4!C63</f>
        <v>0</v>
      </c>
      <c r="H63" s="98">
        <f>اساسى4!D63</f>
        <v>0</v>
      </c>
      <c r="I63" s="98">
        <f>اساسى4!F63</f>
        <v>0</v>
      </c>
      <c r="J63" s="99">
        <f>اساسى4!E63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اساسى4!B64</f>
        <v>0</v>
      </c>
      <c r="C64" s="105" t="str">
        <f t="shared" si="4"/>
        <v>0</v>
      </c>
      <c r="D64" s="106" t="str">
        <f t="shared" si="4"/>
        <v/>
      </c>
      <c r="E64" s="107" t="str">
        <f t="shared" si="4"/>
        <v/>
      </c>
      <c r="F64" s="108" t="str">
        <f t="shared" si="4"/>
        <v/>
      </c>
      <c r="G64" s="97">
        <f>اساسى4!C64</f>
        <v>0</v>
      </c>
      <c r="H64" s="98">
        <f>اساسى4!D64</f>
        <v>0</v>
      </c>
      <c r="I64" s="98">
        <f>اساسى4!F64</f>
        <v>0</v>
      </c>
      <c r="J64" s="99">
        <f>اساسى4!E64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اساسى4!B65</f>
        <v>0</v>
      </c>
      <c r="C65" s="105" t="str">
        <f t="shared" si="4"/>
        <v>0</v>
      </c>
      <c r="D65" s="106" t="str">
        <f t="shared" si="4"/>
        <v/>
      </c>
      <c r="E65" s="107" t="str">
        <f t="shared" si="4"/>
        <v/>
      </c>
      <c r="F65" s="108" t="str">
        <f t="shared" si="4"/>
        <v/>
      </c>
      <c r="G65" s="97">
        <f>اساسى4!C65</f>
        <v>0</v>
      </c>
      <c r="H65" s="98">
        <f>اساسى4!D65</f>
        <v>0</v>
      </c>
      <c r="I65" s="98">
        <f>اساسى4!F65</f>
        <v>0</v>
      </c>
      <c r="J65" s="99">
        <f>اساسى4!E65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اساسى4!B66</f>
        <v>0</v>
      </c>
      <c r="C66" s="105" t="str">
        <f t="shared" si="4"/>
        <v>0</v>
      </c>
      <c r="D66" s="106" t="str">
        <f t="shared" si="4"/>
        <v/>
      </c>
      <c r="E66" s="107" t="str">
        <f t="shared" si="4"/>
        <v/>
      </c>
      <c r="F66" s="108" t="str">
        <f t="shared" si="4"/>
        <v/>
      </c>
      <c r="G66" s="97">
        <f>اساسى4!C66</f>
        <v>0</v>
      </c>
      <c r="H66" s="98">
        <f>اساسى4!D66</f>
        <v>0</v>
      </c>
      <c r="I66" s="98">
        <f>اساسى4!F66</f>
        <v>0</v>
      </c>
      <c r="J66" s="99">
        <f>اساسى4!E66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اساسى4!B67</f>
        <v>0</v>
      </c>
      <c r="C67" s="105" t="str">
        <f t="shared" si="4"/>
        <v>0</v>
      </c>
      <c r="D67" s="106" t="str">
        <f t="shared" si="4"/>
        <v/>
      </c>
      <c r="E67" s="107" t="str">
        <f t="shared" si="4"/>
        <v/>
      </c>
      <c r="F67" s="108" t="str">
        <f t="shared" si="4"/>
        <v/>
      </c>
      <c r="G67" s="97">
        <f>اساسى4!C67</f>
        <v>0</v>
      </c>
      <c r="H67" s="98">
        <f>اساسى4!D67</f>
        <v>0</v>
      </c>
      <c r="I67" s="98">
        <f>اساسى4!F67</f>
        <v>0</v>
      </c>
      <c r="J67" s="99">
        <f>اساسى4!E67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اساسى4!B68</f>
        <v>0</v>
      </c>
      <c r="C68" s="105" t="str">
        <f t="shared" si="4"/>
        <v>0</v>
      </c>
      <c r="D68" s="106" t="str">
        <f t="shared" si="4"/>
        <v/>
      </c>
      <c r="E68" s="107" t="str">
        <f t="shared" si="4"/>
        <v/>
      </c>
      <c r="F68" s="108" t="str">
        <f t="shared" si="4"/>
        <v/>
      </c>
      <c r="G68" s="97">
        <f>اساسى4!C68</f>
        <v>0</v>
      </c>
      <c r="H68" s="98">
        <f>اساسى4!D68</f>
        <v>0</v>
      </c>
      <c r="I68" s="98">
        <f>اساسى4!F68</f>
        <v>0</v>
      </c>
      <c r="J68" s="99">
        <f>اساسى4!E68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اساسى4!B69</f>
        <v>0</v>
      </c>
      <c r="C69" s="105" t="str">
        <f t="shared" si="4"/>
        <v>0</v>
      </c>
      <c r="D69" s="106" t="str">
        <f t="shared" si="4"/>
        <v/>
      </c>
      <c r="E69" s="107" t="str">
        <f t="shared" si="4"/>
        <v/>
      </c>
      <c r="F69" s="108" t="str">
        <f t="shared" si="4"/>
        <v/>
      </c>
      <c r="G69" s="97">
        <f>اساسى4!C69</f>
        <v>0</v>
      </c>
      <c r="H69" s="98">
        <f>اساسى4!D69</f>
        <v>0</v>
      </c>
      <c r="I69" s="98">
        <f>اساسى4!F69</f>
        <v>0</v>
      </c>
      <c r="J69" s="99">
        <f>اساسى4!E69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اساسى4!B70</f>
        <v>0</v>
      </c>
      <c r="C70" s="105" t="str">
        <f t="shared" si="4"/>
        <v>0</v>
      </c>
      <c r="D70" s="106" t="str">
        <f t="shared" si="4"/>
        <v/>
      </c>
      <c r="E70" s="107" t="str">
        <f t="shared" si="4"/>
        <v/>
      </c>
      <c r="F70" s="108" t="str">
        <f t="shared" si="4"/>
        <v/>
      </c>
      <c r="G70" s="97">
        <f>اساسى4!C70</f>
        <v>0</v>
      </c>
      <c r="H70" s="98">
        <f>اساسى4!D70</f>
        <v>0</v>
      </c>
      <c r="I70" s="98">
        <f>اساسى4!F70</f>
        <v>0</v>
      </c>
      <c r="J70" s="99">
        <f>اساسى4!E70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اساسى4!B71</f>
        <v>0</v>
      </c>
      <c r="C71" s="105" t="str">
        <f t="shared" si="4"/>
        <v>0</v>
      </c>
      <c r="D71" s="106" t="str">
        <f t="shared" si="4"/>
        <v/>
      </c>
      <c r="E71" s="107" t="str">
        <f t="shared" si="4"/>
        <v/>
      </c>
      <c r="F71" s="108" t="str">
        <f t="shared" si="4"/>
        <v/>
      </c>
      <c r="G71" s="97">
        <f>اساسى4!C71</f>
        <v>0</v>
      </c>
      <c r="H71" s="98">
        <f>اساسى4!D71</f>
        <v>0</v>
      </c>
      <c r="I71" s="98">
        <f>اساسى4!F71</f>
        <v>0</v>
      </c>
      <c r="J71" s="99">
        <f>اساسى4!E71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4\1"),1,IF(AND(K71="أنثى",G71="4\1"),11,IF(AND(K71="ذكر",G71="4\2"),2,IF(AND(K71="أنثى",G71="4\2"),22,IF(AND(K71="ذكر",G71="4\3"),3,IF(AND(K71="أنثى",G71="4\3"),33,IF(AND(K71="ذكر",G71="4\4"),4,IF(AND(K71="أنثى",G71="4\4"),44,IF(AND(K71="ذكر",G71="4\5"),5,IF(AND(K71="أنثى",G71="4\5"),55,""))))))))))</f>
        <v/>
      </c>
    </row>
    <row r="72" spans="1:17" ht="35.25" thickTop="1" thickBot="1">
      <c r="A72" s="104">
        <f>IF(B72&lt;&gt;"",SUBTOTAL(3,$B$6:$B72),"")</f>
        <v>67</v>
      </c>
      <c r="B72" s="92">
        <f>اساسى4!B72</f>
        <v>0</v>
      </c>
      <c r="C72" s="105" t="str">
        <f t="shared" si="4"/>
        <v>0</v>
      </c>
      <c r="D72" s="106" t="str">
        <f t="shared" si="4"/>
        <v/>
      </c>
      <c r="E72" s="107" t="str">
        <f t="shared" si="4"/>
        <v/>
      </c>
      <c r="F72" s="108" t="str">
        <f t="shared" si="4"/>
        <v/>
      </c>
      <c r="G72" s="97">
        <f>اساسى4!C72</f>
        <v>0</v>
      </c>
      <c r="H72" s="98">
        <f>اساسى4!D72</f>
        <v>0</v>
      </c>
      <c r="I72" s="98">
        <f>اساسى4!F72</f>
        <v>0</v>
      </c>
      <c r="J72" s="99">
        <f>اساسى4!E72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اساسى4!B73</f>
        <v>0</v>
      </c>
      <c r="C73" s="105" t="str">
        <f t="shared" si="4"/>
        <v>0</v>
      </c>
      <c r="D73" s="106" t="str">
        <f t="shared" si="4"/>
        <v/>
      </c>
      <c r="E73" s="107" t="str">
        <f t="shared" si="4"/>
        <v/>
      </c>
      <c r="F73" s="108" t="str">
        <f t="shared" si="4"/>
        <v/>
      </c>
      <c r="G73" s="97">
        <f>اساسى4!C73</f>
        <v>0</v>
      </c>
      <c r="H73" s="98">
        <f>اساسى4!D73</f>
        <v>0</v>
      </c>
      <c r="I73" s="98">
        <f>اساسى4!F73</f>
        <v>0</v>
      </c>
      <c r="J73" s="99">
        <f>اساسى4!E73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اساسى4!B74</f>
        <v>0</v>
      </c>
      <c r="C74" s="105" t="str">
        <f t="shared" si="4"/>
        <v>0</v>
      </c>
      <c r="D74" s="106" t="str">
        <f t="shared" si="4"/>
        <v/>
      </c>
      <c r="E74" s="107" t="str">
        <f t="shared" si="4"/>
        <v/>
      </c>
      <c r="F74" s="108" t="str">
        <f t="shared" si="4"/>
        <v/>
      </c>
      <c r="G74" s="97">
        <f>اساسى4!C74</f>
        <v>0</v>
      </c>
      <c r="H74" s="98">
        <f>اساسى4!D74</f>
        <v>0</v>
      </c>
      <c r="I74" s="98">
        <f>اساسى4!F74</f>
        <v>0</v>
      </c>
      <c r="J74" s="99">
        <f>اساسى4!E74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اساسى4!B75</f>
        <v>0</v>
      </c>
      <c r="C75" s="105" t="str">
        <f t="shared" si="4"/>
        <v>0</v>
      </c>
      <c r="D75" s="106" t="str">
        <f t="shared" si="4"/>
        <v/>
      </c>
      <c r="E75" s="107" t="str">
        <f t="shared" si="4"/>
        <v/>
      </c>
      <c r="F75" s="108" t="str">
        <f t="shared" si="4"/>
        <v/>
      </c>
      <c r="G75" s="97">
        <f>اساسى4!C75</f>
        <v>0</v>
      </c>
      <c r="H75" s="98">
        <f>اساسى4!D75</f>
        <v>0</v>
      </c>
      <c r="I75" s="98">
        <f>اساسى4!F75</f>
        <v>0</v>
      </c>
      <c r="J75" s="99">
        <f>اساسى4!E75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اساسى4!B76</f>
        <v>0</v>
      </c>
      <c r="C76" s="105" t="str">
        <f t="shared" si="4"/>
        <v>0</v>
      </c>
      <c r="D76" s="106" t="str">
        <f t="shared" si="4"/>
        <v/>
      </c>
      <c r="E76" s="107" t="str">
        <f t="shared" si="4"/>
        <v/>
      </c>
      <c r="F76" s="108" t="str">
        <f t="shared" si="4"/>
        <v/>
      </c>
      <c r="G76" s="97">
        <f>اساسى4!C76</f>
        <v>0</v>
      </c>
      <c r="H76" s="98">
        <f>اساسى4!D76</f>
        <v>0</v>
      </c>
      <c r="I76" s="98">
        <f>اساسى4!F76</f>
        <v>0</v>
      </c>
      <c r="J76" s="99">
        <f>اساسى4!E76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اساسى4!B77</f>
        <v>0</v>
      </c>
      <c r="C77" s="105" t="str">
        <f t="shared" si="4"/>
        <v>0</v>
      </c>
      <c r="D77" s="106" t="str">
        <f t="shared" si="4"/>
        <v/>
      </c>
      <c r="E77" s="107" t="str">
        <f t="shared" si="4"/>
        <v/>
      </c>
      <c r="F77" s="108" t="str">
        <f t="shared" si="4"/>
        <v/>
      </c>
      <c r="G77" s="97">
        <f>اساسى4!C77</f>
        <v>0</v>
      </c>
      <c r="H77" s="98">
        <f>اساسى4!D77</f>
        <v>0</v>
      </c>
      <c r="I77" s="98">
        <f>اساسى4!F77</f>
        <v>0</v>
      </c>
      <c r="J77" s="99">
        <f>اساسى4!E77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اساسى4!B78</f>
        <v>0</v>
      </c>
      <c r="C78" s="105" t="str">
        <f t="shared" si="4"/>
        <v>0</v>
      </c>
      <c r="D78" s="106" t="str">
        <f t="shared" si="4"/>
        <v/>
      </c>
      <c r="E78" s="107" t="str">
        <f t="shared" si="4"/>
        <v/>
      </c>
      <c r="F78" s="108" t="str">
        <f t="shared" si="4"/>
        <v/>
      </c>
      <c r="G78" s="97">
        <f>اساسى4!C78</f>
        <v>0</v>
      </c>
      <c r="H78" s="98">
        <f>اساسى4!D78</f>
        <v>0</v>
      </c>
      <c r="I78" s="98">
        <f>اساسى4!F78</f>
        <v>0</v>
      </c>
      <c r="J78" s="99">
        <f>اساسى4!E78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اساسى4!B79</f>
        <v>0</v>
      </c>
      <c r="C79" s="105" t="str">
        <f t="shared" si="4"/>
        <v>0</v>
      </c>
      <c r="D79" s="106" t="str">
        <f t="shared" si="4"/>
        <v/>
      </c>
      <c r="E79" s="107" t="str">
        <f t="shared" si="4"/>
        <v/>
      </c>
      <c r="F79" s="108" t="str">
        <f t="shared" si="4"/>
        <v/>
      </c>
      <c r="G79" s="97">
        <f>اساسى4!C79</f>
        <v>0</v>
      </c>
      <c r="H79" s="98">
        <f>اساسى4!D79</f>
        <v>0</v>
      </c>
      <c r="I79" s="98">
        <f>اساسى4!F79</f>
        <v>0</v>
      </c>
      <c r="J79" s="99">
        <f>اساسى4!E79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اساسى4!B80</f>
        <v>0</v>
      </c>
      <c r="C80" s="105" t="str">
        <f t="shared" si="4"/>
        <v>0</v>
      </c>
      <c r="D80" s="106" t="str">
        <f t="shared" si="4"/>
        <v/>
      </c>
      <c r="E80" s="107" t="str">
        <f t="shared" si="4"/>
        <v/>
      </c>
      <c r="F80" s="108" t="str">
        <f t="shared" si="4"/>
        <v/>
      </c>
      <c r="G80" s="97">
        <f>اساسى4!C80</f>
        <v>0</v>
      </c>
      <c r="H80" s="98">
        <f>اساسى4!D80</f>
        <v>0</v>
      </c>
      <c r="I80" s="98">
        <f>اساسى4!F80</f>
        <v>0</v>
      </c>
      <c r="J80" s="99">
        <f>اساسى4!E80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اساسى4!B81</f>
        <v>0</v>
      </c>
      <c r="C81" s="105" t="str">
        <f t="shared" si="4"/>
        <v>0</v>
      </c>
      <c r="D81" s="106" t="str">
        <f t="shared" si="4"/>
        <v/>
      </c>
      <c r="E81" s="107" t="str">
        <f t="shared" si="4"/>
        <v/>
      </c>
      <c r="F81" s="108" t="str">
        <f t="shared" si="4"/>
        <v/>
      </c>
      <c r="G81" s="97">
        <f>اساسى4!C81</f>
        <v>0</v>
      </c>
      <c r="H81" s="98">
        <f>اساسى4!D81</f>
        <v>0</v>
      </c>
      <c r="I81" s="98">
        <f>اساسى4!F81</f>
        <v>0</v>
      </c>
      <c r="J81" s="99">
        <f>اساسى4!E81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اساسى4!B82</f>
        <v>0</v>
      </c>
      <c r="C82" s="105" t="str">
        <f t="shared" si="4"/>
        <v>0</v>
      </c>
      <c r="D82" s="106" t="str">
        <f t="shared" si="4"/>
        <v/>
      </c>
      <c r="E82" s="107" t="str">
        <f t="shared" si="4"/>
        <v/>
      </c>
      <c r="F82" s="108" t="str">
        <f t="shared" si="4"/>
        <v/>
      </c>
      <c r="G82" s="97">
        <f>اساسى4!C82</f>
        <v>0</v>
      </c>
      <c r="H82" s="98">
        <f>اساسى4!D82</f>
        <v>0</v>
      </c>
      <c r="I82" s="98">
        <f>اساسى4!F82</f>
        <v>0</v>
      </c>
      <c r="J82" s="99">
        <f>اساسى4!E82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اساسى4!B83</f>
        <v>0</v>
      </c>
      <c r="C83" s="105" t="str">
        <f t="shared" si="4"/>
        <v>0</v>
      </c>
      <c r="D83" s="106" t="str">
        <f t="shared" si="4"/>
        <v/>
      </c>
      <c r="E83" s="107" t="str">
        <f t="shared" si="4"/>
        <v/>
      </c>
      <c r="F83" s="108" t="str">
        <f t="shared" si="4"/>
        <v/>
      </c>
      <c r="G83" s="97">
        <f>اساسى4!C83</f>
        <v>0</v>
      </c>
      <c r="H83" s="98">
        <f>اساسى4!D83</f>
        <v>0</v>
      </c>
      <c r="I83" s="98">
        <f>اساسى4!F83</f>
        <v>0</v>
      </c>
      <c r="J83" s="99">
        <f>اساسى4!E83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اساسى4!B84</f>
        <v>0</v>
      </c>
      <c r="C84" s="105" t="str">
        <f t="shared" si="4"/>
        <v>0</v>
      </c>
      <c r="D84" s="106" t="str">
        <f t="shared" si="4"/>
        <v/>
      </c>
      <c r="E84" s="107" t="str">
        <f t="shared" si="4"/>
        <v/>
      </c>
      <c r="F84" s="108" t="str">
        <f t="shared" si="4"/>
        <v/>
      </c>
      <c r="G84" s="97">
        <f>اساسى4!C84</f>
        <v>0</v>
      </c>
      <c r="H84" s="98">
        <f>اساسى4!D84</f>
        <v>0</v>
      </c>
      <c r="I84" s="98">
        <f>اساسى4!F84</f>
        <v>0</v>
      </c>
      <c r="J84" s="99">
        <f>اساسى4!E84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اساسى4!B85</f>
        <v>0</v>
      </c>
      <c r="C85" s="105" t="str">
        <f t="shared" si="4"/>
        <v>0</v>
      </c>
      <c r="D85" s="106" t="str">
        <f t="shared" si="4"/>
        <v/>
      </c>
      <c r="E85" s="107" t="str">
        <f t="shared" si="4"/>
        <v/>
      </c>
      <c r="F85" s="108" t="str">
        <f t="shared" ref="F85:F148" si="8">TRIM(MID(SUBSTITUTE($B85," ",REPT(" ",99)),COLUMN(D82)*99-98,99))</f>
        <v/>
      </c>
      <c r="G85" s="97">
        <f>اساسى4!C85</f>
        <v>0</v>
      </c>
      <c r="H85" s="98">
        <f>اساسى4!D85</f>
        <v>0</v>
      </c>
      <c r="I85" s="98">
        <f>اساسى4!F85</f>
        <v>0</v>
      </c>
      <c r="J85" s="99">
        <f>اساسى4!E85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اساسى4!B86</f>
        <v>0</v>
      </c>
      <c r="C86" s="105" t="str">
        <f t="shared" ref="C86:F149" si="9">TRIM(MID(SUBSTITUTE($B86," ",REPT(" ",99)),COLUMN(A83)*99-98,99))</f>
        <v>0</v>
      </c>
      <c r="D86" s="106" t="str">
        <f t="shared" si="9"/>
        <v/>
      </c>
      <c r="E86" s="107" t="str">
        <f t="shared" si="9"/>
        <v/>
      </c>
      <c r="F86" s="108" t="str">
        <f t="shared" si="8"/>
        <v/>
      </c>
      <c r="G86" s="97">
        <f>اساسى4!C86</f>
        <v>0</v>
      </c>
      <c r="H86" s="98">
        <f>اساسى4!D86</f>
        <v>0</v>
      </c>
      <c r="I86" s="98">
        <f>اساسى4!F86</f>
        <v>0</v>
      </c>
      <c r="J86" s="99">
        <f>اساسى4!E86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اساسى4!B87</f>
        <v>0</v>
      </c>
      <c r="C87" s="105" t="str">
        <f t="shared" si="9"/>
        <v>0</v>
      </c>
      <c r="D87" s="106" t="str">
        <f t="shared" si="9"/>
        <v/>
      </c>
      <c r="E87" s="107" t="str">
        <f t="shared" si="9"/>
        <v/>
      </c>
      <c r="F87" s="108" t="str">
        <f t="shared" si="8"/>
        <v/>
      </c>
      <c r="G87" s="97">
        <f>اساسى4!C87</f>
        <v>0</v>
      </c>
      <c r="H87" s="98">
        <f>اساسى4!D87</f>
        <v>0</v>
      </c>
      <c r="I87" s="98">
        <f>اساسى4!F87</f>
        <v>0</v>
      </c>
      <c r="J87" s="99">
        <f>اساسى4!E87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اساسى4!B88</f>
        <v>0</v>
      </c>
      <c r="C88" s="105" t="str">
        <f t="shared" si="9"/>
        <v>0</v>
      </c>
      <c r="D88" s="106" t="str">
        <f t="shared" si="9"/>
        <v/>
      </c>
      <c r="E88" s="107" t="str">
        <f t="shared" si="9"/>
        <v/>
      </c>
      <c r="F88" s="108" t="str">
        <f t="shared" si="8"/>
        <v/>
      </c>
      <c r="G88" s="97">
        <f>اساسى4!C88</f>
        <v>0</v>
      </c>
      <c r="H88" s="98">
        <f>اساسى4!D88</f>
        <v>0</v>
      </c>
      <c r="I88" s="98">
        <f>اساسى4!F88</f>
        <v>0</v>
      </c>
      <c r="J88" s="99">
        <f>اساسى4!E88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اساسى4!B89</f>
        <v>0</v>
      </c>
      <c r="C89" s="105" t="str">
        <f t="shared" si="9"/>
        <v>0</v>
      </c>
      <c r="D89" s="106" t="str">
        <f t="shared" si="9"/>
        <v/>
      </c>
      <c r="E89" s="107" t="str">
        <f t="shared" si="9"/>
        <v/>
      </c>
      <c r="F89" s="108" t="str">
        <f t="shared" si="8"/>
        <v/>
      </c>
      <c r="G89" s="97">
        <f>اساسى4!C89</f>
        <v>0</v>
      </c>
      <c r="H89" s="98">
        <f>اساسى4!D89</f>
        <v>0</v>
      </c>
      <c r="I89" s="98">
        <f>اساسى4!F89</f>
        <v>0</v>
      </c>
      <c r="J89" s="99">
        <f>اساسى4!E89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اساسى4!B90</f>
        <v>0</v>
      </c>
      <c r="C90" s="105" t="str">
        <f t="shared" si="9"/>
        <v>0</v>
      </c>
      <c r="D90" s="106" t="str">
        <f t="shared" si="9"/>
        <v/>
      </c>
      <c r="E90" s="107" t="str">
        <f t="shared" si="9"/>
        <v/>
      </c>
      <c r="F90" s="108" t="str">
        <f t="shared" si="8"/>
        <v/>
      </c>
      <c r="G90" s="97">
        <f>اساسى4!C90</f>
        <v>0</v>
      </c>
      <c r="H90" s="98">
        <f>اساسى4!D90</f>
        <v>0</v>
      </c>
      <c r="I90" s="98">
        <f>اساسى4!F90</f>
        <v>0</v>
      </c>
      <c r="J90" s="99">
        <f>اساسى4!E90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اساسى4!B91</f>
        <v>0</v>
      </c>
      <c r="C91" s="105" t="str">
        <f t="shared" si="9"/>
        <v>0</v>
      </c>
      <c r="D91" s="106" t="str">
        <f t="shared" si="9"/>
        <v/>
      </c>
      <c r="E91" s="107" t="str">
        <f t="shared" si="9"/>
        <v/>
      </c>
      <c r="F91" s="108" t="str">
        <f t="shared" si="8"/>
        <v/>
      </c>
      <c r="G91" s="97">
        <f>اساسى4!C91</f>
        <v>0</v>
      </c>
      <c r="H91" s="98">
        <f>اساسى4!D91</f>
        <v>0</v>
      </c>
      <c r="I91" s="98">
        <f>اساسى4!F91</f>
        <v>0</v>
      </c>
      <c r="J91" s="99">
        <f>اساسى4!E91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اساسى4!B92</f>
        <v>0</v>
      </c>
      <c r="C92" s="105" t="str">
        <f t="shared" si="9"/>
        <v>0</v>
      </c>
      <c r="D92" s="106" t="str">
        <f t="shared" si="9"/>
        <v/>
      </c>
      <c r="E92" s="107" t="str">
        <f t="shared" si="9"/>
        <v/>
      </c>
      <c r="F92" s="108" t="str">
        <f t="shared" si="8"/>
        <v/>
      </c>
      <c r="G92" s="97">
        <f>اساسى4!C92</f>
        <v>0</v>
      </c>
      <c r="H92" s="98">
        <f>اساسى4!D92</f>
        <v>0</v>
      </c>
      <c r="I92" s="98">
        <f>اساسى4!F92</f>
        <v>0</v>
      </c>
      <c r="J92" s="99">
        <f>اساسى4!E92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اساسى4!B93</f>
        <v>0</v>
      </c>
      <c r="C93" s="105" t="str">
        <f t="shared" si="9"/>
        <v>0</v>
      </c>
      <c r="D93" s="106" t="str">
        <f t="shared" si="9"/>
        <v/>
      </c>
      <c r="E93" s="107" t="str">
        <f t="shared" si="9"/>
        <v/>
      </c>
      <c r="F93" s="108" t="str">
        <f t="shared" si="8"/>
        <v/>
      </c>
      <c r="G93" s="97">
        <f>اساسى4!C93</f>
        <v>0</v>
      </c>
      <c r="H93" s="98">
        <f>اساسى4!D93</f>
        <v>0</v>
      </c>
      <c r="I93" s="98">
        <f>اساسى4!F93</f>
        <v>0</v>
      </c>
      <c r="J93" s="99">
        <f>اساسى4!E93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اساسى4!B94</f>
        <v>0</v>
      </c>
      <c r="C94" s="105" t="str">
        <f t="shared" si="9"/>
        <v>0</v>
      </c>
      <c r="D94" s="106" t="str">
        <f t="shared" si="9"/>
        <v/>
      </c>
      <c r="E94" s="107" t="str">
        <f t="shared" si="9"/>
        <v/>
      </c>
      <c r="F94" s="108" t="str">
        <f t="shared" si="8"/>
        <v/>
      </c>
      <c r="G94" s="97">
        <f>اساسى4!C94</f>
        <v>0</v>
      </c>
      <c r="H94" s="98">
        <f>اساسى4!D94</f>
        <v>0</v>
      </c>
      <c r="I94" s="98">
        <f>اساسى4!F94</f>
        <v>0</v>
      </c>
      <c r="J94" s="99">
        <f>اساسى4!E94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اساسى4!B95</f>
        <v>0</v>
      </c>
      <c r="C95" s="105" t="str">
        <f t="shared" si="9"/>
        <v>0</v>
      </c>
      <c r="D95" s="106" t="str">
        <f t="shared" si="9"/>
        <v/>
      </c>
      <c r="E95" s="107" t="str">
        <f t="shared" si="9"/>
        <v/>
      </c>
      <c r="F95" s="108" t="str">
        <f t="shared" si="8"/>
        <v/>
      </c>
      <c r="G95" s="97">
        <f>اساسى4!C95</f>
        <v>0</v>
      </c>
      <c r="H95" s="98">
        <f>اساسى4!D95</f>
        <v>0</v>
      </c>
      <c r="I95" s="98">
        <f>اساسى4!F95</f>
        <v>0</v>
      </c>
      <c r="J95" s="99">
        <f>اساسى4!E95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اساسى4!B96</f>
        <v>0</v>
      </c>
      <c r="C96" s="105" t="str">
        <f t="shared" si="9"/>
        <v>0</v>
      </c>
      <c r="D96" s="106" t="str">
        <f t="shared" si="9"/>
        <v/>
      </c>
      <c r="E96" s="107" t="str">
        <f t="shared" si="9"/>
        <v/>
      </c>
      <c r="F96" s="108" t="str">
        <f t="shared" si="8"/>
        <v/>
      </c>
      <c r="G96" s="97">
        <f>اساسى4!C96</f>
        <v>0</v>
      </c>
      <c r="H96" s="98">
        <f>اساسى4!D96</f>
        <v>0</v>
      </c>
      <c r="I96" s="98">
        <f>اساسى4!F96</f>
        <v>0</v>
      </c>
      <c r="J96" s="99">
        <f>اساسى4!E96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اساسى4!B97</f>
        <v>0</v>
      </c>
      <c r="C97" s="105" t="str">
        <f t="shared" si="9"/>
        <v>0</v>
      </c>
      <c r="D97" s="106" t="str">
        <f t="shared" si="9"/>
        <v/>
      </c>
      <c r="E97" s="107" t="str">
        <f t="shared" si="9"/>
        <v/>
      </c>
      <c r="F97" s="108" t="str">
        <f t="shared" si="8"/>
        <v/>
      </c>
      <c r="G97" s="97">
        <f>اساسى4!C97</f>
        <v>0</v>
      </c>
      <c r="H97" s="98">
        <f>اساسى4!D97</f>
        <v>0</v>
      </c>
      <c r="I97" s="98">
        <f>اساسى4!F97</f>
        <v>0</v>
      </c>
      <c r="J97" s="99">
        <f>اساسى4!E97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اساسى4!B98</f>
        <v>0</v>
      </c>
      <c r="C98" s="105" t="str">
        <f t="shared" si="9"/>
        <v>0</v>
      </c>
      <c r="D98" s="106" t="str">
        <f t="shared" si="9"/>
        <v/>
      </c>
      <c r="E98" s="107" t="str">
        <f t="shared" si="9"/>
        <v/>
      </c>
      <c r="F98" s="108" t="str">
        <f t="shared" si="8"/>
        <v/>
      </c>
      <c r="G98" s="97">
        <f>اساسى4!C98</f>
        <v>0</v>
      </c>
      <c r="H98" s="98">
        <f>اساسى4!D98</f>
        <v>0</v>
      </c>
      <c r="I98" s="98">
        <f>اساسى4!F98</f>
        <v>0</v>
      </c>
      <c r="J98" s="99">
        <f>اساسى4!E98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اساسى4!B99</f>
        <v>0</v>
      </c>
      <c r="C99" s="105" t="str">
        <f t="shared" si="9"/>
        <v>0</v>
      </c>
      <c r="D99" s="106" t="str">
        <f t="shared" si="9"/>
        <v/>
      </c>
      <c r="E99" s="107" t="str">
        <f t="shared" si="9"/>
        <v/>
      </c>
      <c r="F99" s="108" t="str">
        <f t="shared" si="8"/>
        <v/>
      </c>
      <c r="G99" s="97">
        <f>اساسى4!C99</f>
        <v>0</v>
      </c>
      <c r="H99" s="98">
        <f>اساسى4!D99</f>
        <v>0</v>
      </c>
      <c r="I99" s="98">
        <f>اساسى4!F99</f>
        <v>0</v>
      </c>
      <c r="J99" s="99">
        <f>اساسى4!E99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اساسى4!B100</f>
        <v>0</v>
      </c>
      <c r="C100" s="105" t="str">
        <f t="shared" si="9"/>
        <v>0</v>
      </c>
      <c r="D100" s="106" t="str">
        <f t="shared" si="9"/>
        <v/>
      </c>
      <c r="E100" s="107" t="str">
        <f t="shared" si="9"/>
        <v/>
      </c>
      <c r="F100" s="108" t="str">
        <f t="shared" si="8"/>
        <v/>
      </c>
      <c r="G100" s="97">
        <f>اساسى4!C100</f>
        <v>0</v>
      </c>
      <c r="H100" s="98">
        <f>اساسى4!D100</f>
        <v>0</v>
      </c>
      <c r="I100" s="98">
        <f>اساسى4!F100</f>
        <v>0</v>
      </c>
      <c r="J100" s="99">
        <f>اساسى4!E100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اساسى4!B101</f>
        <v>0</v>
      </c>
      <c r="C101" s="105" t="str">
        <f t="shared" si="9"/>
        <v>0</v>
      </c>
      <c r="D101" s="106" t="str">
        <f t="shared" si="9"/>
        <v/>
      </c>
      <c r="E101" s="107" t="str">
        <f t="shared" si="9"/>
        <v/>
      </c>
      <c r="F101" s="108" t="str">
        <f t="shared" si="8"/>
        <v/>
      </c>
      <c r="G101" s="97">
        <f>اساسى4!C101</f>
        <v>0</v>
      </c>
      <c r="H101" s="98">
        <f>اساسى4!D101</f>
        <v>0</v>
      </c>
      <c r="I101" s="98">
        <f>اساسى4!F101</f>
        <v>0</v>
      </c>
      <c r="J101" s="99">
        <f>اساسى4!E101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اساسى4!B102</f>
        <v>0</v>
      </c>
      <c r="C102" s="105" t="str">
        <f t="shared" si="9"/>
        <v>0</v>
      </c>
      <c r="D102" s="106" t="str">
        <f t="shared" si="9"/>
        <v/>
      </c>
      <c r="E102" s="107" t="str">
        <f t="shared" si="9"/>
        <v/>
      </c>
      <c r="F102" s="108" t="str">
        <f t="shared" si="8"/>
        <v/>
      </c>
      <c r="G102" s="97">
        <f>اساسى4!C102</f>
        <v>0</v>
      </c>
      <c r="H102" s="98">
        <f>اساسى4!D102</f>
        <v>0</v>
      </c>
      <c r="I102" s="98">
        <f>اساسى4!F102</f>
        <v>0</v>
      </c>
      <c r="J102" s="99">
        <f>اساسى4!E102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اساسى4!B103</f>
        <v>0</v>
      </c>
      <c r="C103" s="105" t="str">
        <f t="shared" si="9"/>
        <v>0</v>
      </c>
      <c r="D103" s="106" t="str">
        <f t="shared" si="9"/>
        <v/>
      </c>
      <c r="E103" s="107" t="str">
        <f t="shared" si="9"/>
        <v/>
      </c>
      <c r="F103" s="108" t="str">
        <f t="shared" si="8"/>
        <v/>
      </c>
      <c r="G103" s="97">
        <f>اساسى4!C103</f>
        <v>0</v>
      </c>
      <c r="H103" s="98">
        <f>اساسى4!D103</f>
        <v>0</v>
      </c>
      <c r="I103" s="98">
        <f>اساسى4!F103</f>
        <v>0</v>
      </c>
      <c r="J103" s="99">
        <f>اساسى4!E103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اساسى4!B104</f>
        <v>0</v>
      </c>
      <c r="C104" s="105" t="str">
        <f t="shared" si="9"/>
        <v>0</v>
      </c>
      <c r="D104" s="106" t="str">
        <f t="shared" si="9"/>
        <v/>
      </c>
      <c r="E104" s="107" t="str">
        <f t="shared" si="9"/>
        <v/>
      </c>
      <c r="F104" s="108" t="str">
        <f t="shared" si="8"/>
        <v/>
      </c>
      <c r="G104" s="97">
        <f>اساسى4!C104</f>
        <v>0</v>
      </c>
      <c r="H104" s="98">
        <f>اساسى4!D104</f>
        <v>0</v>
      </c>
      <c r="I104" s="98">
        <f>اساسى4!F104</f>
        <v>0</v>
      </c>
      <c r="J104" s="99">
        <f>اساسى4!E104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اساسى4!B105</f>
        <v>0</v>
      </c>
      <c r="C105" s="105" t="str">
        <f t="shared" si="9"/>
        <v>0</v>
      </c>
      <c r="D105" s="106" t="str">
        <f t="shared" si="9"/>
        <v/>
      </c>
      <c r="E105" s="107" t="str">
        <f t="shared" si="9"/>
        <v/>
      </c>
      <c r="F105" s="108" t="str">
        <f t="shared" si="8"/>
        <v/>
      </c>
      <c r="G105" s="97">
        <f>اساسى4!C105</f>
        <v>0</v>
      </c>
      <c r="H105" s="98">
        <f>اساسى4!D105</f>
        <v>0</v>
      </c>
      <c r="I105" s="98">
        <f>اساسى4!F105</f>
        <v>0</v>
      </c>
      <c r="J105" s="99">
        <f>اساسى4!E105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اساسى4!B106</f>
        <v>0</v>
      </c>
      <c r="C106" s="105" t="str">
        <f t="shared" si="9"/>
        <v>0</v>
      </c>
      <c r="D106" s="106" t="str">
        <f t="shared" si="9"/>
        <v/>
      </c>
      <c r="E106" s="107" t="str">
        <f t="shared" si="9"/>
        <v/>
      </c>
      <c r="F106" s="108" t="str">
        <f t="shared" si="8"/>
        <v/>
      </c>
      <c r="G106" s="97">
        <f>اساسى4!C106</f>
        <v>0</v>
      </c>
      <c r="H106" s="98">
        <f>اساسى4!D106</f>
        <v>0</v>
      </c>
      <c r="I106" s="98">
        <f>اساسى4!F106</f>
        <v>0</v>
      </c>
      <c r="J106" s="99">
        <f>اساسى4!E106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اساسى4!B107</f>
        <v>0</v>
      </c>
      <c r="C107" s="105" t="str">
        <f t="shared" si="9"/>
        <v>0</v>
      </c>
      <c r="D107" s="106" t="str">
        <f t="shared" si="9"/>
        <v/>
      </c>
      <c r="E107" s="107" t="str">
        <f t="shared" si="9"/>
        <v/>
      </c>
      <c r="F107" s="108" t="str">
        <f t="shared" si="8"/>
        <v/>
      </c>
      <c r="G107" s="97">
        <f>اساسى4!C107</f>
        <v>0</v>
      </c>
      <c r="H107" s="98">
        <f>اساسى4!D107</f>
        <v>0</v>
      </c>
      <c r="I107" s="98">
        <f>اساسى4!F107</f>
        <v>0</v>
      </c>
      <c r="J107" s="99">
        <f>اساسى4!E107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اساسى4!B108</f>
        <v>0</v>
      </c>
      <c r="C108" s="105" t="str">
        <f t="shared" si="9"/>
        <v>0</v>
      </c>
      <c r="D108" s="106" t="str">
        <f t="shared" si="9"/>
        <v/>
      </c>
      <c r="E108" s="107" t="str">
        <f t="shared" si="9"/>
        <v/>
      </c>
      <c r="F108" s="108" t="str">
        <f t="shared" si="8"/>
        <v/>
      </c>
      <c r="G108" s="97">
        <f>اساسى4!C108</f>
        <v>0</v>
      </c>
      <c r="H108" s="98">
        <f>اساسى4!D108</f>
        <v>0</v>
      </c>
      <c r="I108" s="98">
        <f>اساسى4!F108</f>
        <v>0</v>
      </c>
      <c r="J108" s="99">
        <f>اساسى4!E108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اساسى4!B109</f>
        <v>0</v>
      </c>
      <c r="C109" s="105" t="str">
        <f t="shared" si="9"/>
        <v>0</v>
      </c>
      <c r="D109" s="106" t="str">
        <f t="shared" si="9"/>
        <v/>
      </c>
      <c r="E109" s="107" t="str">
        <f t="shared" si="9"/>
        <v/>
      </c>
      <c r="F109" s="108" t="str">
        <f t="shared" si="8"/>
        <v/>
      </c>
      <c r="G109" s="97">
        <f>اساسى4!C109</f>
        <v>0</v>
      </c>
      <c r="H109" s="98">
        <f>اساسى4!D109</f>
        <v>0</v>
      </c>
      <c r="I109" s="98">
        <f>اساسى4!F109</f>
        <v>0</v>
      </c>
      <c r="J109" s="99">
        <f>اساسى4!E109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اساسى4!B110</f>
        <v>0</v>
      </c>
      <c r="C110" s="105" t="str">
        <f t="shared" si="9"/>
        <v>0</v>
      </c>
      <c r="D110" s="106" t="str">
        <f t="shared" si="9"/>
        <v/>
      </c>
      <c r="E110" s="107" t="str">
        <f t="shared" si="9"/>
        <v/>
      </c>
      <c r="F110" s="108" t="str">
        <f t="shared" si="8"/>
        <v/>
      </c>
      <c r="G110" s="97">
        <f>اساسى4!C110</f>
        <v>0</v>
      </c>
      <c r="H110" s="98">
        <f>اساسى4!D110</f>
        <v>0</v>
      </c>
      <c r="I110" s="98">
        <f>اساسى4!F110</f>
        <v>0</v>
      </c>
      <c r="J110" s="99">
        <f>اساسى4!E110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اساسى4!B111</f>
        <v>0</v>
      </c>
      <c r="C111" s="105" t="str">
        <f t="shared" si="9"/>
        <v>0</v>
      </c>
      <c r="D111" s="106" t="str">
        <f t="shared" si="9"/>
        <v/>
      </c>
      <c r="E111" s="107" t="str">
        <f t="shared" si="9"/>
        <v/>
      </c>
      <c r="F111" s="108" t="str">
        <f t="shared" si="8"/>
        <v/>
      </c>
      <c r="G111" s="97">
        <f>اساسى4!C111</f>
        <v>0</v>
      </c>
      <c r="H111" s="98">
        <f>اساسى4!D111</f>
        <v>0</v>
      </c>
      <c r="I111" s="98">
        <f>اساسى4!F111</f>
        <v>0</v>
      </c>
      <c r="J111" s="99">
        <f>اساسى4!E111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اساسى4!B112</f>
        <v>0</v>
      </c>
      <c r="C112" s="105" t="str">
        <f t="shared" si="9"/>
        <v>0</v>
      </c>
      <c r="D112" s="106" t="str">
        <f t="shared" si="9"/>
        <v/>
      </c>
      <c r="E112" s="107" t="str">
        <f t="shared" si="9"/>
        <v/>
      </c>
      <c r="F112" s="108" t="str">
        <f t="shared" si="8"/>
        <v/>
      </c>
      <c r="G112" s="97">
        <f>اساسى4!C112</f>
        <v>0</v>
      </c>
      <c r="H112" s="98">
        <f>اساسى4!D112</f>
        <v>0</v>
      </c>
      <c r="I112" s="98">
        <f>اساسى4!F112</f>
        <v>0</v>
      </c>
      <c r="J112" s="99">
        <f>اساسى4!E112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اساسى4!B113</f>
        <v>0</v>
      </c>
      <c r="C113" s="105" t="str">
        <f t="shared" si="9"/>
        <v>0</v>
      </c>
      <c r="D113" s="106" t="str">
        <f t="shared" si="9"/>
        <v/>
      </c>
      <c r="E113" s="107" t="str">
        <f t="shared" si="9"/>
        <v/>
      </c>
      <c r="F113" s="108" t="str">
        <f t="shared" si="8"/>
        <v/>
      </c>
      <c r="G113" s="97">
        <f>اساسى4!C113</f>
        <v>0</v>
      </c>
      <c r="H113" s="98">
        <f>اساسى4!D113</f>
        <v>0</v>
      </c>
      <c r="I113" s="98">
        <f>اساسى4!F113</f>
        <v>0</v>
      </c>
      <c r="J113" s="99">
        <f>اساسى4!E113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اساسى4!B114</f>
        <v>0</v>
      </c>
      <c r="C114" s="105" t="str">
        <f t="shared" si="9"/>
        <v>0</v>
      </c>
      <c r="D114" s="106" t="str">
        <f t="shared" si="9"/>
        <v/>
      </c>
      <c r="E114" s="107" t="str">
        <f t="shared" si="9"/>
        <v/>
      </c>
      <c r="F114" s="108" t="str">
        <f t="shared" si="8"/>
        <v/>
      </c>
      <c r="G114" s="97">
        <f>اساسى4!C114</f>
        <v>0</v>
      </c>
      <c r="H114" s="98">
        <f>اساسى4!D114</f>
        <v>0</v>
      </c>
      <c r="I114" s="98">
        <f>اساسى4!F114</f>
        <v>0</v>
      </c>
      <c r="J114" s="99">
        <f>اساسى4!E114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اساسى4!B115</f>
        <v>0</v>
      </c>
      <c r="C115" s="105" t="str">
        <f t="shared" si="9"/>
        <v>0</v>
      </c>
      <c r="D115" s="106" t="str">
        <f t="shared" si="9"/>
        <v/>
      </c>
      <c r="E115" s="107" t="str">
        <f t="shared" si="9"/>
        <v/>
      </c>
      <c r="F115" s="108" t="str">
        <f t="shared" si="8"/>
        <v/>
      </c>
      <c r="G115" s="97">
        <f>اساسى4!C115</f>
        <v>0</v>
      </c>
      <c r="H115" s="98">
        <f>اساسى4!D115</f>
        <v>0</v>
      </c>
      <c r="I115" s="98">
        <f>اساسى4!F115</f>
        <v>0</v>
      </c>
      <c r="J115" s="99">
        <f>اساسى4!E115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اساسى4!B116</f>
        <v>0</v>
      </c>
      <c r="C116" s="105" t="str">
        <f t="shared" si="9"/>
        <v>0</v>
      </c>
      <c r="D116" s="106" t="str">
        <f t="shared" si="9"/>
        <v/>
      </c>
      <c r="E116" s="107" t="str">
        <f t="shared" si="9"/>
        <v/>
      </c>
      <c r="F116" s="108" t="str">
        <f t="shared" si="8"/>
        <v/>
      </c>
      <c r="G116" s="97">
        <f>اساسى4!C116</f>
        <v>0</v>
      </c>
      <c r="H116" s="98">
        <f>اساسى4!D116</f>
        <v>0</v>
      </c>
      <c r="I116" s="98">
        <f>اساسى4!F116</f>
        <v>0</v>
      </c>
      <c r="J116" s="99">
        <f>اساسى4!E116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اساسى4!B117</f>
        <v>0</v>
      </c>
      <c r="C117" s="105" t="str">
        <f t="shared" si="9"/>
        <v>0</v>
      </c>
      <c r="D117" s="106" t="str">
        <f t="shared" si="9"/>
        <v/>
      </c>
      <c r="E117" s="107" t="str">
        <f t="shared" si="9"/>
        <v/>
      </c>
      <c r="F117" s="108" t="str">
        <f t="shared" si="8"/>
        <v/>
      </c>
      <c r="G117" s="97">
        <f>اساسى4!C117</f>
        <v>0</v>
      </c>
      <c r="H117" s="98">
        <f>اساسى4!D117</f>
        <v>0</v>
      </c>
      <c r="I117" s="98">
        <f>اساسى4!F117</f>
        <v>0</v>
      </c>
      <c r="J117" s="99">
        <f>اساسى4!E117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اساسى4!B118</f>
        <v>0</v>
      </c>
      <c r="C118" s="105" t="str">
        <f t="shared" si="9"/>
        <v>0</v>
      </c>
      <c r="D118" s="106" t="str">
        <f t="shared" si="9"/>
        <v/>
      </c>
      <c r="E118" s="107" t="str">
        <f t="shared" si="9"/>
        <v/>
      </c>
      <c r="F118" s="108" t="str">
        <f t="shared" si="8"/>
        <v/>
      </c>
      <c r="G118" s="97">
        <f>اساسى4!C118</f>
        <v>0</v>
      </c>
      <c r="H118" s="98">
        <f>اساسى4!D118</f>
        <v>0</v>
      </c>
      <c r="I118" s="98">
        <f>اساسى4!F118</f>
        <v>0</v>
      </c>
      <c r="J118" s="99">
        <f>اساسى4!E118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اساسى4!B119</f>
        <v>0</v>
      </c>
      <c r="C119" s="105" t="str">
        <f t="shared" si="9"/>
        <v>0</v>
      </c>
      <c r="D119" s="106" t="str">
        <f t="shared" si="9"/>
        <v/>
      </c>
      <c r="E119" s="107" t="str">
        <f t="shared" si="9"/>
        <v/>
      </c>
      <c r="F119" s="108" t="str">
        <f t="shared" si="8"/>
        <v/>
      </c>
      <c r="G119" s="97">
        <f>اساسى4!C119</f>
        <v>0</v>
      </c>
      <c r="H119" s="98">
        <f>اساسى4!D119</f>
        <v>0</v>
      </c>
      <c r="I119" s="98">
        <f>اساسى4!F119</f>
        <v>0</v>
      </c>
      <c r="J119" s="99">
        <f>اساسى4!E119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اساسى4!B120</f>
        <v>0</v>
      </c>
      <c r="C120" s="105" t="str">
        <f t="shared" si="9"/>
        <v>0</v>
      </c>
      <c r="D120" s="106" t="str">
        <f t="shared" si="9"/>
        <v/>
      </c>
      <c r="E120" s="107" t="str">
        <f t="shared" si="9"/>
        <v/>
      </c>
      <c r="F120" s="108" t="str">
        <f t="shared" si="8"/>
        <v/>
      </c>
      <c r="G120" s="97">
        <f>اساسى4!C120</f>
        <v>0</v>
      </c>
      <c r="H120" s="98">
        <f>اساسى4!D120</f>
        <v>0</v>
      </c>
      <c r="I120" s="98">
        <f>اساسى4!F120</f>
        <v>0</v>
      </c>
      <c r="J120" s="99">
        <f>اساسى4!E120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اساسى4!B121</f>
        <v>0</v>
      </c>
      <c r="C121" s="105" t="str">
        <f t="shared" si="9"/>
        <v>0</v>
      </c>
      <c r="D121" s="106" t="str">
        <f t="shared" si="9"/>
        <v/>
      </c>
      <c r="E121" s="107" t="str">
        <f t="shared" si="9"/>
        <v/>
      </c>
      <c r="F121" s="108" t="str">
        <f t="shared" si="8"/>
        <v/>
      </c>
      <c r="G121" s="97">
        <f>اساسى4!C121</f>
        <v>0</v>
      </c>
      <c r="H121" s="98">
        <f>اساسى4!D121</f>
        <v>0</v>
      </c>
      <c r="I121" s="98">
        <f>اساسى4!F121</f>
        <v>0</v>
      </c>
      <c r="J121" s="99">
        <f>اساسى4!E121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اساسى4!B122</f>
        <v>0</v>
      </c>
      <c r="C122" s="105" t="str">
        <f t="shared" si="9"/>
        <v>0</v>
      </c>
      <c r="D122" s="106" t="str">
        <f t="shared" si="9"/>
        <v/>
      </c>
      <c r="E122" s="107" t="str">
        <f t="shared" si="9"/>
        <v/>
      </c>
      <c r="F122" s="108" t="str">
        <f t="shared" si="8"/>
        <v/>
      </c>
      <c r="G122" s="97">
        <f>اساسى4!C122</f>
        <v>0</v>
      </c>
      <c r="H122" s="98">
        <f>اساسى4!D122</f>
        <v>0</v>
      </c>
      <c r="I122" s="98">
        <f>اساسى4!F122</f>
        <v>0</v>
      </c>
      <c r="J122" s="99">
        <f>اساسى4!E122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اساسى4!B123</f>
        <v>0</v>
      </c>
      <c r="C123" s="105" t="str">
        <f t="shared" si="9"/>
        <v>0</v>
      </c>
      <c r="D123" s="106" t="str">
        <f t="shared" si="9"/>
        <v/>
      </c>
      <c r="E123" s="107" t="str">
        <f t="shared" si="9"/>
        <v/>
      </c>
      <c r="F123" s="108" t="str">
        <f t="shared" si="8"/>
        <v/>
      </c>
      <c r="G123" s="97">
        <f>اساسى4!C123</f>
        <v>0</v>
      </c>
      <c r="H123" s="98">
        <f>اساسى4!D123</f>
        <v>0</v>
      </c>
      <c r="I123" s="98">
        <f>اساسى4!F123</f>
        <v>0</v>
      </c>
      <c r="J123" s="99">
        <f>اساسى4!E123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اساسى4!B124</f>
        <v>0</v>
      </c>
      <c r="C124" s="105" t="str">
        <f t="shared" si="9"/>
        <v>0</v>
      </c>
      <c r="D124" s="106" t="str">
        <f t="shared" si="9"/>
        <v/>
      </c>
      <c r="E124" s="107" t="str">
        <f t="shared" si="9"/>
        <v/>
      </c>
      <c r="F124" s="108" t="str">
        <f t="shared" si="8"/>
        <v/>
      </c>
      <c r="G124" s="97">
        <f>اساسى4!C124</f>
        <v>0</v>
      </c>
      <c r="H124" s="98">
        <f>اساسى4!D124</f>
        <v>0</v>
      </c>
      <c r="I124" s="98">
        <f>اساسى4!F124</f>
        <v>0</v>
      </c>
      <c r="J124" s="99">
        <f>اساسى4!E124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اساسى4!B125</f>
        <v>0</v>
      </c>
      <c r="C125" s="105" t="str">
        <f t="shared" si="9"/>
        <v>0</v>
      </c>
      <c r="D125" s="106" t="str">
        <f t="shared" si="9"/>
        <v/>
      </c>
      <c r="E125" s="107" t="str">
        <f t="shared" si="9"/>
        <v/>
      </c>
      <c r="F125" s="108" t="str">
        <f t="shared" si="8"/>
        <v/>
      </c>
      <c r="G125" s="97">
        <f>اساسى4!C125</f>
        <v>0</v>
      </c>
      <c r="H125" s="98">
        <f>اساسى4!D125</f>
        <v>0</v>
      </c>
      <c r="I125" s="98">
        <f>اساسى4!F125</f>
        <v>0</v>
      </c>
      <c r="J125" s="99">
        <f>اساسى4!E125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اساسى4!B126</f>
        <v>0</v>
      </c>
      <c r="C126" s="105" t="str">
        <f t="shared" si="9"/>
        <v>0</v>
      </c>
      <c r="D126" s="106" t="str">
        <f t="shared" si="9"/>
        <v/>
      </c>
      <c r="E126" s="107" t="str">
        <f t="shared" si="9"/>
        <v/>
      </c>
      <c r="F126" s="108" t="str">
        <f t="shared" si="8"/>
        <v/>
      </c>
      <c r="G126" s="97">
        <f>اساسى4!C126</f>
        <v>0</v>
      </c>
      <c r="H126" s="98">
        <f>اساسى4!D126</f>
        <v>0</v>
      </c>
      <c r="I126" s="98">
        <f>اساسى4!F126</f>
        <v>0</v>
      </c>
      <c r="J126" s="99">
        <f>اساسى4!E126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اساسى4!B127</f>
        <v>0</v>
      </c>
      <c r="C127" s="105" t="str">
        <f t="shared" si="9"/>
        <v>0</v>
      </c>
      <c r="D127" s="106" t="str">
        <f t="shared" si="9"/>
        <v/>
      </c>
      <c r="E127" s="107" t="str">
        <f t="shared" si="9"/>
        <v/>
      </c>
      <c r="F127" s="108" t="str">
        <f t="shared" si="8"/>
        <v/>
      </c>
      <c r="G127" s="97">
        <f>اساسى4!C127</f>
        <v>0</v>
      </c>
      <c r="H127" s="98">
        <f>اساسى4!D127</f>
        <v>0</v>
      </c>
      <c r="I127" s="98">
        <f>اساسى4!F127</f>
        <v>0</v>
      </c>
      <c r="J127" s="99">
        <f>اساسى4!E127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اساسى4!B128</f>
        <v>0</v>
      </c>
      <c r="C128" s="105" t="str">
        <f t="shared" si="9"/>
        <v>0</v>
      </c>
      <c r="D128" s="106" t="str">
        <f t="shared" si="9"/>
        <v/>
      </c>
      <c r="E128" s="107" t="str">
        <f t="shared" si="9"/>
        <v/>
      </c>
      <c r="F128" s="108" t="str">
        <f t="shared" si="8"/>
        <v/>
      </c>
      <c r="G128" s="97">
        <f>اساسى4!C128</f>
        <v>0</v>
      </c>
      <c r="H128" s="98">
        <f>اساسى4!D128</f>
        <v>0</v>
      </c>
      <c r="I128" s="98">
        <f>اساسى4!F128</f>
        <v>0</v>
      </c>
      <c r="J128" s="99">
        <f>اساسى4!E128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اساسى4!B129</f>
        <v>0</v>
      </c>
      <c r="C129" s="105" t="str">
        <f t="shared" si="9"/>
        <v>0</v>
      </c>
      <c r="D129" s="106" t="str">
        <f t="shared" si="9"/>
        <v/>
      </c>
      <c r="E129" s="107" t="str">
        <f t="shared" si="9"/>
        <v/>
      </c>
      <c r="F129" s="108" t="str">
        <f t="shared" si="8"/>
        <v/>
      </c>
      <c r="G129" s="97">
        <f>اساسى4!C129</f>
        <v>0</v>
      </c>
      <c r="H129" s="98">
        <f>اساسى4!D129</f>
        <v>0</v>
      </c>
      <c r="I129" s="98">
        <f>اساسى4!F129</f>
        <v>0</v>
      </c>
      <c r="J129" s="99">
        <f>اساسى4!E129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اساسى4!B130</f>
        <v>0</v>
      </c>
      <c r="C130" s="105" t="str">
        <f t="shared" si="9"/>
        <v>0</v>
      </c>
      <c r="D130" s="106" t="str">
        <f t="shared" si="9"/>
        <v/>
      </c>
      <c r="E130" s="107" t="str">
        <f t="shared" si="9"/>
        <v/>
      </c>
      <c r="F130" s="108" t="str">
        <f t="shared" si="8"/>
        <v/>
      </c>
      <c r="G130" s="97">
        <f>اساسى4!C130</f>
        <v>0</v>
      </c>
      <c r="H130" s="98">
        <f>اساسى4!D130</f>
        <v>0</v>
      </c>
      <c r="I130" s="98">
        <f>اساسى4!F130</f>
        <v>0</v>
      </c>
      <c r="J130" s="99">
        <f>اساسى4!E130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اساسى4!B131</f>
        <v>0</v>
      </c>
      <c r="C131" s="105" t="str">
        <f t="shared" si="9"/>
        <v>0</v>
      </c>
      <c r="D131" s="106" t="str">
        <f t="shared" si="9"/>
        <v/>
      </c>
      <c r="E131" s="107" t="str">
        <f t="shared" si="9"/>
        <v/>
      </c>
      <c r="F131" s="108" t="str">
        <f t="shared" si="8"/>
        <v/>
      </c>
      <c r="G131" s="97">
        <f>اساسى4!C131</f>
        <v>0</v>
      </c>
      <c r="H131" s="98">
        <f>اساسى4!D131</f>
        <v>0</v>
      </c>
      <c r="I131" s="98">
        <f>اساسى4!F131</f>
        <v>0</v>
      </c>
      <c r="J131" s="99">
        <f>اساسى4!E131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اساسى4!B132</f>
        <v>0</v>
      </c>
      <c r="C132" s="105" t="str">
        <f t="shared" si="9"/>
        <v>0</v>
      </c>
      <c r="D132" s="106" t="str">
        <f t="shared" si="9"/>
        <v/>
      </c>
      <c r="E132" s="107" t="str">
        <f t="shared" si="9"/>
        <v/>
      </c>
      <c r="F132" s="108" t="str">
        <f t="shared" si="8"/>
        <v/>
      </c>
      <c r="G132" s="97">
        <f>اساسى4!C132</f>
        <v>0</v>
      </c>
      <c r="H132" s="98">
        <f>اساسى4!D132</f>
        <v>0</v>
      </c>
      <c r="I132" s="98">
        <f>اساسى4!F132</f>
        <v>0</v>
      </c>
      <c r="J132" s="99">
        <f>اساسى4!E132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اساسى4!B133</f>
        <v>0</v>
      </c>
      <c r="C133" s="105" t="str">
        <f t="shared" si="9"/>
        <v>0</v>
      </c>
      <c r="D133" s="106" t="str">
        <f t="shared" si="9"/>
        <v/>
      </c>
      <c r="E133" s="107" t="str">
        <f t="shared" si="9"/>
        <v/>
      </c>
      <c r="F133" s="108" t="str">
        <f t="shared" si="8"/>
        <v/>
      </c>
      <c r="G133" s="97">
        <f>اساسى4!C133</f>
        <v>0</v>
      </c>
      <c r="H133" s="98">
        <f>اساسى4!D133</f>
        <v>0</v>
      </c>
      <c r="I133" s="98">
        <f>اساسى4!F133</f>
        <v>0</v>
      </c>
      <c r="J133" s="99">
        <f>اساسى4!E133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اساسى4!B134</f>
        <v>0</v>
      </c>
      <c r="C134" s="105" t="str">
        <f t="shared" si="9"/>
        <v>0</v>
      </c>
      <c r="D134" s="106" t="str">
        <f t="shared" si="9"/>
        <v/>
      </c>
      <c r="E134" s="107" t="str">
        <f t="shared" si="9"/>
        <v/>
      </c>
      <c r="F134" s="108" t="str">
        <f t="shared" si="8"/>
        <v/>
      </c>
      <c r="G134" s="97">
        <f>اساسى4!C134</f>
        <v>0</v>
      </c>
      <c r="H134" s="98">
        <f>اساسى4!D134</f>
        <v>0</v>
      </c>
      <c r="I134" s="98">
        <f>اساسى4!F134</f>
        <v>0</v>
      </c>
      <c r="J134" s="99">
        <f>اساسى4!E134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اساسى4!B135</f>
        <v>0</v>
      </c>
      <c r="C135" s="105" t="str">
        <f t="shared" si="9"/>
        <v>0</v>
      </c>
      <c r="D135" s="106" t="str">
        <f t="shared" si="9"/>
        <v/>
      </c>
      <c r="E135" s="107" t="str">
        <f t="shared" si="9"/>
        <v/>
      </c>
      <c r="F135" s="108" t="str">
        <f t="shared" si="8"/>
        <v/>
      </c>
      <c r="G135" s="97">
        <f>اساسى4!C135</f>
        <v>0</v>
      </c>
      <c r="H135" s="98">
        <f>اساسى4!D135</f>
        <v>0</v>
      </c>
      <c r="I135" s="98">
        <f>اساسى4!F135</f>
        <v>0</v>
      </c>
      <c r="J135" s="99">
        <f>اساسى4!E135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4\1"),1,IF(AND(K135="أنثى",G135="4\1"),11,IF(AND(K135="ذكر",G135="4\2"),2,IF(AND(K135="أنثى",G135="4\2"),22,IF(AND(K135="ذكر",G135="4\3"),3,IF(AND(K135="أنثى",G135="4\3"),33,IF(AND(K135="ذكر",G135="4\4"),4,IF(AND(K135="أنثى",G135="4\4"),44,IF(AND(K135="ذكر",G135="4\5"),5,IF(AND(K135="أنثى",G135="4\5"),55,""))))))))))</f>
        <v/>
      </c>
    </row>
    <row r="136" spans="1:17" ht="35.25" thickTop="1" thickBot="1">
      <c r="A136" s="104">
        <f>IF(B136&lt;&gt;"",SUBTOTAL(3,$B$6:$B136),"")</f>
        <v>131</v>
      </c>
      <c r="B136" s="92">
        <f>اساسى4!B136</f>
        <v>0</v>
      </c>
      <c r="C136" s="105" t="str">
        <f t="shared" si="9"/>
        <v>0</v>
      </c>
      <c r="D136" s="106" t="str">
        <f t="shared" si="9"/>
        <v/>
      </c>
      <c r="E136" s="107" t="str">
        <f t="shared" si="9"/>
        <v/>
      </c>
      <c r="F136" s="108" t="str">
        <f t="shared" si="8"/>
        <v/>
      </c>
      <c r="G136" s="97">
        <f>اساسى4!C136</f>
        <v>0</v>
      </c>
      <c r="H136" s="98">
        <f>اساسى4!D136</f>
        <v>0</v>
      </c>
      <c r="I136" s="98">
        <f>اساسى4!F136</f>
        <v>0</v>
      </c>
      <c r="J136" s="99">
        <f>اساسى4!E136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اساسى4!B137</f>
        <v>0</v>
      </c>
      <c r="C137" s="105" t="str">
        <f t="shared" si="9"/>
        <v>0</v>
      </c>
      <c r="D137" s="106" t="str">
        <f t="shared" si="9"/>
        <v/>
      </c>
      <c r="E137" s="107" t="str">
        <f t="shared" si="9"/>
        <v/>
      </c>
      <c r="F137" s="108" t="str">
        <f t="shared" si="8"/>
        <v/>
      </c>
      <c r="G137" s="97">
        <f>اساسى4!C137</f>
        <v>0</v>
      </c>
      <c r="H137" s="98">
        <f>اساسى4!D137</f>
        <v>0</v>
      </c>
      <c r="I137" s="98">
        <f>اساسى4!F137</f>
        <v>0</v>
      </c>
      <c r="J137" s="99">
        <f>اساسى4!E137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اساسى4!B138</f>
        <v>0</v>
      </c>
      <c r="C138" s="105" t="str">
        <f t="shared" si="9"/>
        <v>0</v>
      </c>
      <c r="D138" s="106" t="str">
        <f t="shared" si="9"/>
        <v/>
      </c>
      <c r="E138" s="107" t="str">
        <f t="shared" si="9"/>
        <v/>
      </c>
      <c r="F138" s="108" t="str">
        <f t="shared" si="8"/>
        <v/>
      </c>
      <c r="G138" s="97">
        <f>اساسى4!C138</f>
        <v>0</v>
      </c>
      <c r="H138" s="98">
        <f>اساسى4!D138</f>
        <v>0</v>
      </c>
      <c r="I138" s="98">
        <f>اساسى4!F138</f>
        <v>0</v>
      </c>
      <c r="J138" s="99">
        <f>اساسى4!E138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اساسى4!B139</f>
        <v>0</v>
      </c>
      <c r="C139" s="105" t="str">
        <f t="shared" si="9"/>
        <v>0</v>
      </c>
      <c r="D139" s="106" t="str">
        <f t="shared" si="9"/>
        <v/>
      </c>
      <c r="E139" s="107" t="str">
        <f t="shared" si="9"/>
        <v/>
      </c>
      <c r="F139" s="108" t="str">
        <f t="shared" si="8"/>
        <v/>
      </c>
      <c r="G139" s="97">
        <f>اساسى4!C139</f>
        <v>0</v>
      </c>
      <c r="H139" s="98">
        <f>اساسى4!D139</f>
        <v>0</v>
      </c>
      <c r="I139" s="98">
        <f>اساسى4!F139</f>
        <v>0</v>
      </c>
      <c r="J139" s="99">
        <f>اساسى4!E139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اساسى4!B140</f>
        <v>0</v>
      </c>
      <c r="C140" s="105" t="str">
        <f t="shared" si="9"/>
        <v>0</v>
      </c>
      <c r="D140" s="106" t="str">
        <f t="shared" si="9"/>
        <v/>
      </c>
      <c r="E140" s="107" t="str">
        <f t="shared" si="9"/>
        <v/>
      </c>
      <c r="F140" s="108" t="str">
        <f t="shared" si="8"/>
        <v/>
      </c>
      <c r="G140" s="97">
        <f>اساسى4!C140</f>
        <v>0</v>
      </c>
      <c r="H140" s="98">
        <f>اساسى4!D140</f>
        <v>0</v>
      </c>
      <c r="I140" s="98">
        <f>اساسى4!F140</f>
        <v>0</v>
      </c>
      <c r="J140" s="99">
        <f>اساسى4!E140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اساسى4!B141</f>
        <v>0</v>
      </c>
      <c r="C141" s="105" t="str">
        <f t="shared" si="9"/>
        <v>0</v>
      </c>
      <c r="D141" s="106" t="str">
        <f t="shared" si="9"/>
        <v/>
      </c>
      <c r="E141" s="107" t="str">
        <f t="shared" si="9"/>
        <v/>
      </c>
      <c r="F141" s="108" t="str">
        <f t="shared" si="8"/>
        <v/>
      </c>
      <c r="G141" s="97">
        <f>اساسى4!C141</f>
        <v>0</v>
      </c>
      <c r="H141" s="98">
        <f>اساسى4!D141</f>
        <v>0</v>
      </c>
      <c r="I141" s="98">
        <f>اساسى4!F141</f>
        <v>0</v>
      </c>
      <c r="J141" s="99">
        <f>اساسى4!E141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اساسى4!B142</f>
        <v>0</v>
      </c>
      <c r="C142" s="105" t="str">
        <f t="shared" si="9"/>
        <v>0</v>
      </c>
      <c r="D142" s="106" t="str">
        <f t="shared" si="9"/>
        <v/>
      </c>
      <c r="E142" s="107" t="str">
        <f t="shared" si="9"/>
        <v/>
      </c>
      <c r="F142" s="108" t="str">
        <f t="shared" si="8"/>
        <v/>
      </c>
      <c r="G142" s="97">
        <f>اساسى4!C142</f>
        <v>0</v>
      </c>
      <c r="H142" s="98">
        <f>اساسى4!D142</f>
        <v>0</v>
      </c>
      <c r="I142" s="98">
        <f>اساسى4!F142</f>
        <v>0</v>
      </c>
      <c r="J142" s="99">
        <f>اساسى4!E142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اساسى4!B143</f>
        <v>0</v>
      </c>
      <c r="C143" s="105" t="str">
        <f t="shared" si="9"/>
        <v>0</v>
      </c>
      <c r="D143" s="106" t="str">
        <f t="shared" si="9"/>
        <v/>
      </c>
      <c r="E143" s="107" t="str">
        <f t="shared" si="9"/>
        <v/>
      </c>
      <c r="F143" s="108" t="str">
        <f t="shared" si="8"/>
        <v/>
      </c>
      <c r="G143" s="97">
        <f>اساسى4!C143</f>
        <v>0</v>
      </c>
      <c r="H143" s="98">
        <f>اساسى4!D143</f>
        <v>0</v>
      </c>
      <c r="I143" s="98">
        <f>اساسى4!F143</f>
        <v>0</v>
      </c>
      <c r="J143" s="99">
        <f>اساسى4!E143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اساسى4!B144</f>
        <v>0</v>
      </c>
      <c r="C144" s="105" t="str">
        <f t="shared" si="9"/>
        <v>0</v>
      </c>
      <c r="D144" s="106" t="str">
        <f t="shared" si="9"/>
        <v/>
      </c>
      <c r="E144" s="107" t="str">
        <f t="shared" si="9"/>
        <v/>
      </c>
      <c r="F144" s="108" t="str">
        <f t="shared" si="8"/>
        <v/>
      </c>
      <c r="G144" s="97">
        <f>اساسى4!C144</f>
        <v>0</v>
      </c>
      <c r="H144" s="98">
        <f>اساسى4!D144</f>
        <v>0</v>
      </c>
      <c r="I144" s="98">
        <f>اساسى4!F144</f>
        <v>0</v>
      </c>
      <c r="J144" s="99">
        <f>اساسى4!E144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اساسى4!B145</f>
        <v>0</v>
      </c>
      <c r="C145" s="105" t="str">
        <f t="shared" si="9"/>
        <v>0</v>
      </c>
      <c r="D145" s="106" t="str">
        <f t="shared" si="9"/>
        <v/>
      </c>
      <c r="E145" s="107" t="str">
        <f t="shared" si="9"/>
        <v/>
      </c>
      <c r="F145" s="108" t="str">
        <f t="shared" si="8"/>
        <v/>
      </c>
      <c r="G145" s="97">
        <f>اساسى4!C145</f>
        <v>0</v>
      </c>
      <c r="H145" s="98">
        <f>اساسى4!D145</f>
        <v>0</v>
      </c>
      <c r="I145" s="98">
        <f>اساسى4!F145</f>
        <v>0</v>
      </c>
      <c r="J145" s="99">
        <f>اساسى4!E145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اساسى4!B146</f>
        <v>0</v>
      </c>
      <c r="C146" s="105" t="str">
        <f t="shared" si="9"/>
        <v>0</v>
      </c>
      <c r="D146" s="106" t="str">
        <f t="shared" si="9"/>
        <v/>
      </c>
      <c r="E146" s="107" t="str">
        <f t="shared" si="9"/>
        <v/>
      </c>
      <c r="F146" s="108" t="str">
        <f t="shared" si="8"/>
        <v/>
      </c>
      <c r="G146" s="97">
        <f>اساسى4!C146</f>
        <v>0</v>
      </c>
      <c r="H146" s="98">
        <f>اساسى4!D146</f>
        <v>0</v>
      </c>
      <c r="I146" s="98">
        <f>اساسى4!F146</f>
        <v>0</v>
      </c>
      <c r="J146" s="99">
        <f>اساسى4!E146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اساسى4!B147</f>
        <v>0</v>
      </c>
      <c r="C147" s="105" t="str">
        <f t="shared" si="9"/>
        <v>0</v>
      </c>
      <c r="D147" s="106" t="str">
        <f t="shared" si="9"/>
        <v/>
      </c>
      <c r="E147" s="107" t="str">
        <f t="shared" si="9"/>
        <v/>
      </c>
      <c r="F147" s="108" t="str">
        <f t="shared" si="8"/>
        <v/>
      </c>
      <c r="G147" s="97">
        <f>اساسى4!C147</f>
        <v>0</v>
      </c>
      <c r="H147" s="98">
        <f>اساسى4!D147</f>
        <v>0</v>
      </c>
      <c r="I147" s="98">
        <f>اساسى4!F147</f>
        <v>0</v>
      </c>
      <c r="J147" s="99">
        <f>اساسى4!E147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اساسى4!B148</f>
        <v>0</v>
      </c>
      <c r="C148" s="105" t="str">
        <f t="shared" si="9"/>
        <v>0</v>
      </c>
      <c r="D148" s="106" t="str">
        <f t="shared" si="9"/>
        <v/>
      </c>
      <c r="E148" s="107" t="str">
        <f t="shared" si="9"/>
        <v/>
      </c>
      <c r="F148" s="108" t="str">
        <f t="shared" si="8"/>
        <v/>
      </c>
      <c r="G148" s="97">
        <f>اساسى4!C148</f>
        <v>0</v>
      </c>
      <c r="H148" s="98">
        <f>اساسى4!D148</f>
        <v>0</v>
      </c>
      <c r="I148" s="98">
        <f>اساسى4!F148</f>
        <v>0</v>
      </c>
      <c r="J148" s="99">
        <f>اساسى4!E148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اساسى4!B149</f>
        <v>0</v>
      </c>
      <c r="C149" s="105" t="str">
        <f t="shared" si="9"/>
        <v>0</v>
      </c>
      <c r="D149" s="106" t="str">
        <f t="shared" si="9"/>
        <v/>
      </c>
      <c r="E149" s="107" t="str">
        <f t="shared" si="9"/>
        <v/>
      </c>
      <c r="F149" s="108" t="str">
        <f t="shared" si="9"/>
        <v/>
      </c>
      <c r="G149" s="97">
        <f>اساسى4!C149</f>
        <v>0</v>
      </c>
      <c r="H149" s="98">
        <f>اساسى4!D149</f>
        <v>0</v>
      </c>
      <c r="I149" s="98">
        <f>اساسى4!F149</f>
        <v>0</v>
      </c>
      <c r="J149" s="99">
        <f>اساسى4!E149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اساسى4!B150</f>
        <v>0</v>
      </c>
      <c r="C150" s="105" t="str">
        <f t="shared" ref="C150:F213" si="13">TRIM(MID(SUBSTITUTE($B150," ",REPT(" ",99)),COLUMN(A147)*99-98,99))</f>
        <v>0</v>
      </c>
      <c r="D150" s="106" t="str">
        <f t="shared" si="13"/>
        <v/>
      </c>
      <c r="E150" s="107" t="str">
        <f t="shared" si="13"/>
        <v/>
      </c>
      <c r="F150" s="108" t="str">
        <f t="shared" si="13"/>
        <v/>
      </c>
      <c r="G150" s="97">
        <f>اساسى4!C150</f>
        <v>0</v>
      </c>
      <c r="H150" s="98">
        <f>اساسى4!D150</f>
        <v>0</v>
      </c>
      <c r="I150" s="98">
        <f>اساسى4!F150</f>
        <v>0</v>
      </c>
      <c r="J150" s="99">
        <f>اساسى4!E150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اساسى4!B151</f>
        <v>0</v>
      </c>
      <c r="C151" s="105" t="str">
        <f t="shared" si="13"/>
        <v>0</v>
      </c>
      <c r="D151" s="106" t="str">
        <f t="shared" si="13"/>
        <v/>
      </c>
      <c r="E151" s="107" t="str">
        <f t="shared" si="13"/>
        <v/>
      </c>
      <c r="F151" s="108" t="str">
        <f t="shared" si="13"/>
        <v/>
      </c>
      <c r="G151" s="97">
        <f>اساسى4!C151</f>
        <v>0</v>
      </c>
      <c r="H151" s="98">
        <f>اساسى4!D151</f>
        <v>0</v>
      </c>
      <c r="I151" s="98">
        <f>اساسى4!F151</f>
        <v>0</v>
      </c>
      <c r="J151" s="99">
        <f>اساسى4!E151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اساسى4!B152</f>
        <v>0</v>
      </c>
      <c r="C152" s="105" t="str">
        <f t="shared" si="13"/>
        <v>0</v>
      </c>
      <c r="D152" s="106" t="str">
        <f t="shared" si="13"/>
        <v/>
      </c>
      <c r="E152" s="107" t="str">
        <f t="shared" si="13"/>
        <v/>
      </c>
      <c r="F152" s="108" t="str">
        <f t="shared" si="13"/>
        <v/>
      </c>
      <c r="G152" s="97">
        <f>اساسى4!C152</f>
        <v>0</v>
      </c>
      <c r="H152" s="98">
        <f>اساسى4!D152</f>
        <v>0</v>
      </c>
      <c r="I152" s="98">
        <f>اساسى4!F152</f>
        <v>0</v>
      </c>
      <c r="J152" s="99">
        <f>اساسى4!E152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اساسى4!B153</f>
        <v>0</v>
      </c>
      <c r="C153" s="105" t="str">
        <f t="shared" si="13"/>
        <v>0</v>
      </c>
      <c r="D153" s="106" t="str">
        <f t="shared" si="13"/>
        <v/>
      </c>
      <c r="E153" s="107" t="str">
        <f t="shared" si="13"/>
        <v/>
      </c>
      <c r="F153" s="108" t="str">
        <f t="shared" si="13"/>
        <v/>
      </c>
      <c r="G153" s="97">
        <f>اساسى4!C153</f>
        <v>0</v>
      </c>
      <c r="H153" s="98">
        <f>اساسى4!D153</f>
        <v>0</v>
      </c>
      <c r="I153" s="98">
        <f>اساسى4!F153</f>
        <v>0</v>
      </c>
      <c r="J153" s="99">
        <f>اساسى4!E153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اساسى4!B154</f>
        <v>0</v>
      </c>
      <c r="C154" s="105" t="str">
        <f t="shared" si="13"/>
        <v>0</v>
      </c>
      <c r="D154" s="106" t="str">
        <f t="shared" si="13"/>
        <v/>
      </c>
      <c r="E154" s="107" t="str">
        <f t="shared" si="13"/>
        <v/>
      </c>
      <c r="F154" s="108" t="str">
        <f t="shared" si="13"/>
        <v/>
      </c>
      <c r="G154" s="97">
        <f>اساسى4!C154</f>
        <v>0</v>
      </c>
      <c r="H154" s="98">
        <f>اساسى4!D154</f>
        <v>0</v>
      </c>
      <c r="I154" s="98">
        <f>اساسى4!F154</f>
        <v>0</v>
      </c>
      <c r="J154" s="99">
        <f>اساسى4!E154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اساسى4!B155</f>
        <v>0</v>
      </c>
      <c r="C155" s="105" t="str">
        <f t="shared" si="13"/>
        <v>0</v>
      </c>
      <c r="D155" s="106" t="str">
        <f t="shared" si="13"/>
        <v/>
      </c>
      <c r="E155" s="107" t="str">
        <f t="shared" si="13"/>
        <v/>
      </c>
      <c r="F155" s="108" t="str">
        <f t="shared" si="13"/>
        <v/>
      </c>
      <c r="G155" s="97">
        <f>اساسى4!C155</f>
        <v>0</v>
      </c>
      <c r="H155" s="98">
        <f>اساسى4!D155</f>
        <v>0</v>
      </c>
      <c r="I155" s="98">
        <f>اساسى4!F155</f>
        <v>0</v>
      </c>
      <c r="J155" s="99">
        <f>اساسى4!E155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اساسى4!B156</f>
        <v>0</v>
      </c>
      <c r="C156" s="105" t="str">
        <f t="shared" si="13"/>
        <v>0</v>
      </c>
      <c r="D156" s="106" t="str">
        <f t="shared" si="13"/>
        <v/>
      </c>
      <c r="E156" s="107" t="str">
        <f t="shared" si="13"/>
        <v/>
      </c>
      <c r="F156" s="108" t="str">
        <f t="shared" si="13"/>
        <v/>
      </c>
      <c r="G156" s="97">
        <f>اساسى4!C156</f>
        <v>0</v>
      </c>
      <c r="H156" s="98">
        <f>اساسى4!D156</f>
        <v>0</v>
      </c>
      <c r="I156" s="98">
        <f>اساسى4!F156</f>
        <v>0</v>
      </c>
      <c r="J156" s="99">
        <f>اساسى4!E156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اساسى4!B157</f>
        <v>0</v>
      </c>
      <c r="C157" s="105" t="str">
        <f t="shared" si="13"/>
        <v>0</v>
      </c>
      <c r="D157" s="106" t="str">
        <f t="shared" si="13"/>
        <v/>
      </c>
      <c r="E157" s="107" t="str">
        <f t="shared" si="13"/>
        <v/>
      </c>
      <c r="F157" s="108" t="str">
        <f t="shared" si="13"/>
        <v/>
      </c>
      <c r="G157" s="97">
        <f>اساسى4!C157</f>
        <v>0</v>
      </c>
      <c r="H157" s="98">
        <f>اساسى4!D157</f>
        <v>0</v>
      </c>
      <c r="I157" s="98">
        <f>اساسى4!F157</f>
        <v>0</v>
      </c>
      <c r="J157" s="99">
        <f>اساسى4!E157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اساسى4!B158</f>
        <v>0</v>
      </c>
      <c r="C158" s="105" t="str">
        <f t="shared" si="13"/>
        <v>0</v>
      </c>
      <c r="D158" s="106" t="str">
        <f t="shared" si="13"/>
        <v/>
      </c>
      <c r="E158" s="107" t="str">
        <f t="shared" si="13"/>
        <v/>
      </c>
      <c r="F158" s="108" t="str">
        <f t="shared" si="13"/>
        <v/>
      </c>
      <c r="G158" s="97">
        <f>اساسى4!C158</f>
        <v>0</v>
      </c>
      <c r="H158" s="98">
        <f>اساسى4!D158</f>
        <v>0</v>
      </c>
      <c r="I158" s="98">
        <f>اساسى4!F158</f>
        <v>0</v>
      </c>
      <c r="J158" s="99">
        <f>اساسى4!E158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اساسى4!B159</f>
        <v>0</v>
      </c>
      <c r="C159" s="105" t="str">
        <f t="shared" si="13"/>
        <v>0</v>
      </c>
      <c r="D159" s="106" t="str">
        <f t="shared" si="13"/>
        <v/>
      </c>
      <c r="E159" s="107" t="str">
        <f t="shared" si="13"/>
        <v/>
      </c>
      <c r="F159" s="108" t="str">
        <f t="shared" si="13"/>
        <v/>
      </c>
      <c r="G159" s="97">
        <f>اساسى4!C159</f>
        <v>0</v>
      </c>
      <c r="H159" s="98">
        <f>اساسى4!D159</f>
        <v>0</v>
      </c>
      <c r="I159" s="98">
        <f>اساسى4!F159</f>
        <v>0</v>
      </c>
      <c r="J159" s="99">
        <f>اساسى4!E159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اساسى4!B160</f>
        <v>0</v>
      </c>
      <c r="C160" s="105" t="str">
        <f t="shared" si="13"/>
        <v>0</v>
      </c>
      <c r="D160" s="106" t="str">
        <f t="shared" si="13"/>
        <v/>
      </c>
      <c r="E160" s="107" t="str">
        <f t="shared" si="13"/>
        <v/>
      </c>
      <c r="F160" s="108" t="str">
        <f t="shared" si="13"/>
        <v/>
      </c>
      <c r="G160" s="97">
        <f>اساسى4!C160</f>
        <v>0</v>
      </c>
      <c r="H160" s="98">
        <f>اساسى4!D160</f>
        <v>0</v>
      </c>
      <c r="I160" s="98">
        <f>اساسى4!F160</f>
        <v>0</v>
      </c>
      <c r="J160" s="99">
        <f>اساسى4!E160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اساسى4!B161</f>
        <v>0</v>
      </c>
      <c r="C161" s="105" t="str">
        <f t="shared" si="13"/>
        <v>0</v>
      </c>
      <c r="D161" s="106" t="str">
        <f t="shared" si="13"/>
        <v/>
      </c>
      <c r="E161" s="107" t="str">
        <f t="shared" si="13"/>
        <v/>
      </c>
      <c r="F161" s="108" t="str">
        <f t="shared" si="13"/>
        <v/>
      </c>
      <c r="G161" s="97">
        <f>اساسى4!C161</f>
        <v>0</v>
      </c>
      <c r="H161" s="98">
        <f>اساسى4!D161</f>
        <v>0</v>
      </c>
      <c r="I161" s="98">
        <f>اساسى4!F161</f>
        <v>0</v>
      </c>
      <c r="J161" s="99">
        <f>اساسى4!E161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اساسى4!B162</f>
        <v>0</v>
      </c>
      <c r="C162" s="105" t="str">
        <f t="shared" si="13"/>
        <v>0</v>
      </c>
      <c r="D162" s="106" t="str">
        <f t="shared" si="13"/>
        <v/>
      </c>
      <c r="E162" s="107" t="str">
        <f t="shared" si="13"/>
        <v/>
      </c>
      <c r="F162" s="108" t="str">
        <f t="shared" si="13"/>
        <v/>
      </c>
      <c r="G162" s="97">
        <f>اساسى4!C162</f>
        <v>0</v>
      </c>
      <c r="H162" s="98">
        <f>اساسى4!D162</f>
        <v>0</v>
      </c>
      <c r="I162" s="98">
        <f>اساسى4!F162</f>
        <v>0</v>
      </c>
      <c r="J162" s="99">
        <f>اساسى4!E162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اساسى4!B163</f>
        <v>0</v>
      </c>
      <c r="C163" s="105" t="str">
        <f t="shared" si="13"/>
        <v>0</v>
      </c>
      <c r="D163" s="106" t="str">
        <f t="shared" si="13"/>
        <v/>
      </c>
      <c r="E163" s="107" t="str">
        <f t="shared" si="13"/>
        <v/>
      </c>
      <c r="F163" s="108" t="str">
        <f t="shared" si="13"/>
        <v/>
      </c>
      <c r="G163" s="97">
        <f>اساسى4!C163</f>
        <v>0</v>
      </c>
      <c r="H163" s="98">
        <f>اساسى4!D163</f>
        <v>0</v>
      </c>
      <c r="I163" s="98">
        <f>اساسى4!F163</f>
        <v>0</v>
      </c>
      <c r="J163" s="99">
        <f>اساسى4!E163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اساسى4!B164</f>
        <v>0</v>
      </c>
      <c r="C164" s="105" t="str">
        <f t="shared" si="13"/>
        <v>0</v>
      </c>
      <c r="D164" s="106" t="str">
        <f t="shared" si="13"/>
        <v/>
      </c>
      <c r="E164" s="107" t="str">
        <f t="shared" si="13"/>
        <v/>
      </c>
      <c r="F164" s="108" t="str">
        <f t="shared" si="13"/>
        <v/>
      </c>
      <c r="G164" s="97">
        <f>اساسى4!C164</f>
        <v>0</v>
      </c>
      <c r="H164" s="98">
        <f>اساسى4!D164</f>
        <v>0</v>
      </c>
      <c r="I164" s="98">
        <f>اساسى4!F164</f>
        <v>0</v>
      </c>
      <c r="J164" s="99">
        <f>اساسى4!E164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اساسى4!B165</f>
        <v>0</v>
      </c>
      <c r="C165" s="105" t="str">
        <f t="shared" si="13"/>
        <v>0</v>
      </c>
      <c r="D165" s="106" t="str">
        <f t="shared" si="13"/>
        <v/>
      </c>
      <c r="E165" s="107" t="str">
        <f t="shared" si="13"/>
        <v/>
      </c>
      <c r="F165" s="108" t="str">
        <f t="shared" si="13"/>
        <v/>
      </c>
      <c r="G165" s="97">
        <f>اساسى4!C165</f>
        <v>0</v>
      </c>
      <c r="H165" s="98">
        <f>اساسى4!D165</f>
        <v>0</v>
      </c>
      <c r="I165" s="98">
        <f>اساسى4!F165</f>
        <v>0</v>
      </c>
      <c r="J165" s="99">
        <f>اساسى4!E165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اساسى4!B166</f>
        <v>0</v>
      </c>
      <c r="C166" s="105" t="str">
        <f t="shared" si="13"/>
        <v>0</v>
      </c>
      <c r="D166" s="106" t="str">
        <f t="shared" si="13"/>
        <v/>
      </c>
      <c r="E166" s="107" t="str">
        <f t="shared" si="13"/>
        <v/>
      </c>
      <c r="F166" s="108" t="str">
        <f t="shared" si="13"/>
        <v/>
      </c>
      <c r="G166" s="97">
        <f>اساسى4!C166</f>
        <v>0</v>
      </c>
      <c r="H166" s="98">
        <f>اساسى4!D166</f>
        <v>0</v>
      </c>
      <c r="I166" s="98">
        <f>اساسى4!F166</f>
        <v>0</v>
      </c>
      <c r="J166" s="99">
        <f>اساسى4!E166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اساسى4!B167</f>
        <v>0</v>
      </c>
      <c r="C167" s="105" t="str">
        <f t="shared" si="13"/>
        <v>0</v>
      </c>
      <c r="D167" s="106" t="str">
        <f t="shared" si="13"/>
        <v/>
      </c>
      <c r="E167" s="107" t="str">
        <f t="shared" si="13"/>
        <v/>
      </c>
      <c r="F167" s="108" t="str">
        <f t="shared" si="13"/>
        <v/>
      </c>
      <c r="G167" s="97">
        <f>اساسى4!C167</f>
        <v>0</v>
      </c>
      <c r="H167" s="98">
        <f>اساسى4!D167</f>
        <v>0</v>
      </c>
      <c r="I167" s="98">
        <f>اساسى4!F167</f>
        <v>0</v>
      </c>
      <c r="J167" s="99">
        <f>اساسى4!E167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اساسى4!B168</f>
        <v>0</v>
      </c>
      <c r="C168" s="105" t="str">
        <f t="shared" si="13"/>
        <v>0</v>
      </c>
      <c r="D168" s="106" t="str">
        <f t="shared" si="13"/>
        <v/>
      </c>
      <c r="E168" s="107" t="str">
        <f t="shared" si="13"/>
        <v/>
      </c>
      <c r="F168" s="108" t="str">
        <f t="shared" si="13"/>
        <v/>
      </c>
      <c r="G168" s="97">
        <f>اساسى4!C168</f>
        <v>0</v>
      </c>
      <c r="H168" s="98">
        <f>اساسى4!D168</f>
        <v>0</v>
      </c>
      <c r="I168" s="98">
        <f>اساسى4!F168</f>
        <v>0</v>
      </c>
      <c r="J168" s="99">
        <f>اساسى4!E168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اساسى4!B169</f>
        <v>0</v>
      </c>
      <c r="C169" s="105" t="str">
        <f t="shared" si="13"/>
        <v>0</v>
      </c>
      <c r="D169" s="106" t="str">
        <f t="shared" si="13"/>
        <v/>
      </c>
      <c r="E169" s="107" t="str">
        <f t="shared" si="13"/>
        <v/>
      </c>
      <c r="F169" s="108" t="str">
        <f t="shared" si="13"/>
        <v/>
      </c>
      <c r="G169" s="97">
        <f>اساسى4!C169</f>
        <v>0</v>
      </c>
      <c r="H169" s="98">
        <f>اساسى4!D169</f>
        <v>0</v>
      </c>
      <c r="I169" s="98">
        <f>اساسى4!F169</f>
        <v>0</v>
      </c>
      <c r="J169" s="99">
        <f>اساسى4!E169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اساسى4!B170</f>
        <v>0</v>
      </c>
      <c r="C170" s="105" t="str">
        <f t="shared" si="13"/>
        <v>0</v>
      </c>
      <c r="D170" s="106" t="str">
        <f t="shared" si="13"/>
        <v/>
      </c>
      <c r="E170" s="107" t="str">
        <f t="shared" si="13"/>
        <v/>
      </c>
      <c r="F170" s="108" t="str">
        <f t="shared" si="13"/>
        <v/>
      </c>
      <c r="G170" s="97">
        <f>اساسى4!C170</f>
        <v>0</v>
      </c>
      <c r="H170" s="98">
        <f>اساسى4!D170</f>
        <v>0</v>
      </c>
      <c r="I170" s="98">
        <f>اساسى4!F170</f>
        <v>0</v>
      </c>
      <c r="J170" s="99">
        <f>اساسى4!E170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اساسى4!B171</f>
        <v>0</v>
      </c>
      <c r="C171" s="105" t="str">
        <f t="shared" si="13"/>
        <v>0</v>
      </c>
      <c r="D171" s="106" t="str">
        <f t="shared" si="13"/>
        <v/>
      </c>
      <c r="E171" s="107" t="str">
        <f t="shared" si="13"/>
        <v/>
      </c>
      <c r="F171" s="108" t="str">
        <f t="shared" si="13"/>
        <v/>
      </c>
      <c r="G171" s="97">
        <f>اساسى4!C171</f>
        <v>0</v>
      </c>
      <c r="H171" s="98">
        <f>اساسى4!D171</f>
        <v>0</v>
      </c>
      <c r="I171" s="98">
        <f>اساسى4!F171</f>
        <v>0</v>
      </c>
      <c r="J171" s="99">
        <f>اساسى4!E171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اساسى4!B172</f>
        <v>0</v>
      </c>
      <c r="C172" s="105" t="str">
        <f t="shared" si="13"/>
        <v>0</v>
      </c>
      <c r="D172" s="106" t="str">
        <f t="shared" si="13"/>
        <v/>
      </c>
      <c r="E172" s="107" t="str">
        <f t="shared" si="13"/>
        <v/>
      </c>
      <c r="F172" s="108" t="str">
        <f t="shared" si="13"/>
        <v/>
      </c>
      <c r="G172" s="97">
        <f>اساسى4!C172</f>
        <v>0</v>
      </c>
      <c r="H172" s="98">
        <f>اساسى4!D172</f>
        <v>0</v>
      </c>
      <c r="I172" s="98">
        <f>اساسى4!F172</f>
        <v>0</v>
      </c>
      <c r="J172" s="99">
        <f>اساسى4!E172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اساسى4!B173</f>
        <v>0</v>
      </c>
      <c r="C173" s="105" t="str">
        <f t="shared" si="13"/>
        <v>0</v>
      </c>
      <c r="D173" s="106" t="str">
        <f t="shared" si="13"/>
        <v/>
      </c>
      <c r="E173" s="107" t="str">
        <f t="shared" si="13"/>
        <v/>
      </c>
      <c r="F173" s="108" t="str">
        <f t="shared" si="13"/>
        <v/>
      </c>
      <c r="G173" s="97">
        <f>اساسى4!C173</f>
        <v>0</v>
      </c>
      <c r="H173" s="98">
        <f>اساسى4!D173</f>
        <v>0</v>
      </c>
      <c r="I173" s="98">
        <f>اساسى4!F173</f>
        <v>0</v>
      </c>
      <c r="J173" s="99">
        <f>اساسى4!E173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اساسى4!B174</f>
        <v>0</v>
      </c>
      <c r="C174" s="105" t="str">
        <f t="shared" si="13"/>
        <v>0</v>
      </c>
      <c r="D174" s="106" t="str">
        <f t="shared" si="13"/>
        <v/>
      </c>
      <c r="E174" s="107" t="str">
        <f t="shared" si="13"/>
        <v/>
      </c>
      <c r="F174" s="108" t="str">
        <f t="shared" si="13"/>
        <v/>
      </c>
      <c r="G174" s="97">
        <f>اساسى4!C174</f>
        <v>0</v>
      </c>
      <c r="H174" s="98">
        <f>اساسى4!D174</f>
        <v>0</v>
      </c>
      <c r="I174" s="98">
        <f>اساسى4!F174</f>
        <v>0</v>
      </c>
      <c r="J174" s="99">
        <f>اساسى4!E174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اساسى4!B175</f>
        <v>0</v>
      </c>
      <c r="C175" s="105" t="str">
        <f t="shared" si="13"/>
        <v>0</v>
      </c>
      <c r="D175" s="106" t="str">
        <f t="shared" si="13"/>
        <v/>
      </c>
      <c r="E175" s="107" t="str">
        <f t="shared" si="13"/>
        <v/>
      </c>
      <c r="F175" s="108" t="str">
        <f t="shared" si="13"/>
        <v/>
      </c>
      <c r="G175" s="97">
        <f>اساسى4!C175</f>
        <v>0</v>
      </c>
      <c r="H175" s="98">
        <f>اساسى4!D175</f>
        <v>0</v>
      </c>
      <c r="I175" s="98">
        <f>اساسى4!F175</f>
        <v>0</v>
      </c>
      <c r="J175" s="99">
        <f>اساسى4!E175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اساسى4!B176</f>
        <v>0</v>
      </c>
      <c r="C176" s="105" t="str">
        <f t="shared" si="13"/>
        <v>0</v>
      </c>
      <c r="D176" s="106" t="str">
        <f t="shared" si="13"/>
        <v/>
      </c>
      <c r="E176" s="107" t="str">
        <f t="shared" si="13"/>
        <v/>
      </c>
      <c r="F176" s="108" t="str">
        <f t="shared" si="13"/>
        <v/>
      </c>
      <c r="G176" s="97">
        <f>اساسى4!C176</f>
        <v>0</v>
      </c>
      <c r="H176" s="98">
        <f>اساسى4!D176</f>
        <v>0</v>
      </c>
      <c r="I176" s="98">
        <f>اساسى4!F176</f>
        <v>0</v>
      </c>
      <c r="J176" s="99">
        <f>اساسى4!E176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اساسى4!B177</f>
        <v>0</v>
      </c>
      <c r="C177" s="105" t="str">
        <f t="shared" si="13"/>
        <v>0</v>
      </c>
      <c r="D177" s="106" t="str">
        <f t="shared" si="13"/>
        <v/>
      </c>
      <c r="E177" s="107" t="str">
        <f t="shared" si="13"/>
        <v/>
      </c>
      <c r="F177" s="108" t="str">
        <f t="shared" si="13"/>
        <v/>
      </c>
      <c r="G177" s="97">
        <f>اساسى4!C177</f>
        <v>0</v>
      </c>
      <c r="H177" s="98">
        <f>اساسى4!D177</f>
        <v>0</v>
      </c>
      <c r="I177" s="98">
        <f>اساسى4!F177</f>
        <v>0</v>
      </c>
      <c r="J177" s="99">
        <f>اساسى4!E177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اساسى4!B178</f>
        <v>0</v>
      </c>
      <c r="C178" s="105" t="str">
        <f t="shared" si="13"/>
        <v>0</v>
      </c>
      <c r="D178" s="106" t="str">
        <f t="shared" si="13"/>
        <v/>
      </c>
      <c r="E178" s="107" t="str">
        <f t="shared" si="13"/>
        <v/>
      </c>
      <c r="F178" s="108" t="str">
        <f t="shared" si="13"/>
        <v/>
      </c>
      <c r="G178" s="97">
        <f>اساسى4!C178</f>
        <v>0</v>
      </c>
      <c r="H178" s="98">
        <f>اساسى4!D178</f>
        <v>0</v>
      </c>
      <c r="I178" s="98">
        <f>اساسى4!F178</f>
        <v>0</v>
      </c>
      <c r="J178" s="99">
        <f>اساسى4!E178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اساسى4!B179</f>
        <v>0</v>
      </c>
      <c r="C179" s="105" t="str">
        <f t="shared" si="13"/>
        <v>0</v>
      </c>
      <c r="D179" s="106" t="str">
        <f t="shared" si="13"/>
        <v/>
      </c>
      <c r="E179" s="107" t="str">
        <f t="shared" si="13"/>
        <v/>
      </c>
      <c r="F179" s="108" t="str">
        <f t="shared" si="13"/>
        <v/>
      </c>
      <c r="G179" s="97">
        <f>اساسى4!C179</f>
        <v>0</v>
      </c>
      <c r="H179" s="98">
        <f>اساسى4!D179</f>
        <v>0</v>
      </c>
      <c r="I179" s="98">
        <f>اساسى4!F179</f>
        <v>0</v>
      </c>
      <c r="J179" s="99">
        <f>اساسى4!E179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اساسى4!B180</f>
        <v>0</v>
      </c>
      <c r="C180" s="105" t="str">
        <f t="shared" si="13"/>
        <v>0</v>
      </c>
      <c r="D180" s="106" t="str">
        <f t="shared" si="13"/>
        <v/>
      </c>
      <c r="E180" s="107" t="str">
        <f t="shared" si="13"/>
        <v/>
      </c>
      <c r="F180" s="108" t="str">
        <f t="shared" si="13"/>
        <v/>
      </c>
      <c r="G180" s="97">
        <f>اساسى4!C180</f>
        <v>0</v>
      </c>
      <c r="H180" s="98">
        <f>اساسى4!D180</f>
        <v>0</v>
      </c>
      <c r="I180" s="98">
        <f>اساسى4!F180</f>
        <v>0</v>
      </c>
      <c r="J180" s="99">
        <f>اساسى4!E180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اساسى4!B181</f>
        <v>0</v>
      </c>
      <c r="C181" s="105" t="str">
        <f t="shared" si="13"/>
        <v>0</v>
      </c>
      <c r="D181" s="106" t="str">
        <f t="shared" si="13"/>
        <v/>
      </c>
      <c r="E181" s="107" t="str">
        <f t="shared" si="13"/>
        <v/>
      </c>
      <c r="F181" s="108" t="str">
        <f t="shared" si="13"/>
        <v/>
      </c>
      <c r="G181" s="97">
        <f>اساسى4!C181</f>
        <v>0</v>
      </c>
      <c r="H181" s="98">
        <f>اساسى4!D181</f>
        <v>0</v>
      </c>
      <c r="I181" s="98">
        <f>اساسى4!F181</f>
        <v>0</v>
      </c>
      <c r="J181" s="99">
        <f>اساسى4!E181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اساسى4!B182</f>
        <v>0</v>
      </c>
      <c r="C182" s="105" t="str">
        <f t="shared" si="13"/>
        <v>0</v>
      </c>
      <c r="D182" s="106" t="str">
        <f t="shared" si="13"/>
        <v/>
      </c>
      <c r="E182" s="107" t="str">
        <f t="shared" si="13"/>
        <v/>
      </c>
      <c r="F182" s="108" t="str">
        <f t="shared" si="13"/>
        <v/>
      </c>
      <c r="G182" s="97">
        <f>اساسى4!C182</f>
        <v>0</v>
      </c>
      <c r="H182" s="98">
        <f>اساسى4!D182</f>
        <v>0</v>
      </c>
      <c r="I182" s="98">
        <f>اساسى4!F182</f>
        <v>0</v>
      </c>
      <c r="J182" s="99">
        <f>اساسى4!E182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اساسى4!B183</f>
        <v>0</v>
      </c>
      <c r="C183" s="105" t="str">
        <f t="shared" si="13"/>
        <v>0</v>
      </c>
      <c r="D183" s="106" t="str">
        <f t="shared" si="13"/>
        <v/>
      </c>
      <c r="E183" s="107" t="str">
        <f t="shared" si="13"/>
        <v/>
      </c>
      <c r="F183" s="108" t="str">
        <f t="shared" si="13"/>
        <v/>
      </c>
      <c r="G183" s="97">
        <f>اساسى4!C183</f>
        <v>0</v>
      </c>
      <c r="H183" s="98">
        <f>اساسى4!D183</f>
        <v>0</v>
      </c>
      <c r="I183" s="98">
        <f>اساسى4!F183</f>
        <v>0</v>
      </c>
      <c r="J183" s="99">
        <f>اساسى4!E183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اساسى4!B184</f>
        <v>0</v>
      </c>
      <c r="C184" s="105" t="str">
        <f t="shared" si="13"/>
        <v>0</v>
      </c>
      <c r="D184" s="106" t="str">
        <f t="shared" si="13"/>
        <v/>
      </c>
      <c r="E184" s="107" t="str">
        <f t="shared" si="13"/>
        <v/>
      </c>
      <c r="F184" s="108" t="str">
        <f t="shared" si="13"/>
        <v/>
      </c>
      <c r="G184" s="97">
        <f>اساسى4!C184</f>
        <v>0</v>
      </c>
      <c r="H184" s="98">
        <f>اساسى4!D184</f>
        <v>0</v>
      </c>
      <c r="I184" s="98">
        <f>اساسى4!F184</f>
        <v>0</v>
      </c>
      <c r="J184" s="99">
        <f>اساسى4!E184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اساسى4!B185</f>
        <v>0</v>
      </c>
      <c r="C185" s="105" t="str">
        <f t="shared" si="13"/>
        <v>0</v>
      </c>
      <c r="D185" s="106" t="str">
        <f t="shared" si="13"/>
        <v/>
      </c>
      <c r="E185" s="107" t="str">
        <f t="shared" si="13"/>
        <v/>
      </c>
      <c r="F185" s="108" t="str">
        <f t="shared" si="13"/>
        <v/>
      </c>
      <c r="G185" s="97">
        <f>اساسى4!C185</f>
        <v>0</v>
      </c>
      <c r="H185" s="98">
        <f>اساسى4!D185</f>
        <v>0</v>
      </c>
      <c r="I185" s="98">
        <f>اساسى4!F185</f>
        <v>0</v>
      </c>
      <c r="J185" s="99">
        <f>اساسى4!E185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اساسى4!B186</f>
        <v>0</v>
      </c>
      <c r="C186" s="105" t="str">
        <f t="shared" si="13"/>
        <v>0</v>
      </c>
      <c r="D186" s="106" t="str">
        <f t="shared" si="13"/>
        <v/>
      </c>
      <c r="E186" s="107" t="str">
        <f t="shared" si="13"/>
        <v/>
      </c>
      <c r="F186" s="108" t="str">
        <f t="shared" si="13"/>
        <v/>
      </c>
      <c r="G186" s="97">
        <f>اساسى4!C186</f>
        <v>0</v>
      </c>
      <c r="H186" s="98">
        <f>اساسى4!D186</f>
        <v>0</v>
      </c>
      <c r="I186" s="98">
        <f>اساسى4!F186</f>
        <v>0</v>
      </c>
      <c r="J186" s="99">
        <f>اساسى4!E186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اساسى4!B187</f>
        <v>0</v>
      </c>
      <c r="C187" s="105" t="str">
        <f t="shared" si="13"/>
        <v>0</v>
      </c>
      <c r="D187" s="106" t="str">
        <f t="shared" si="13"/>
        <v/>
      </c>
      <c r="E187" s="107" t="str">
        <f t="shared" si="13"/>
        <v/>
      </c>
      <c r="F187" s="108" t="str">
        <f t="shared" si="13"/>
        <v/>
      </c>
      <c r="G187" s="97">
        <f>اساسى4!C187</f>
        <v>0</v>
      </c>
      <c r="H187" s="98">
        <f>اساسى4!D187</f>
        <v>0</v>
      </c>
      <c r="I187" s="98">
        <f>اساسى4!F187</f>
        <v>0</v>
      </c>
      <c r="J187" s="99">
        <f>اساسى4!E187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اساسى4!B188</f>
        <v>0</v>
      </c>
      <c r="C188" s="105" t="str">
        <f t="shared" si="13"/>
        <v>0</v>
      </c>
      <c r="D188" s="106" t="str">
        <f t="shared" si="13"/>
        <v/>
      </c>
      <c r="E188" s="107" t="str">
        <f t="shared" si="13"/>
        <v/>
      </c>
      <c r="F188" s="108" t="str">
        <f t="shared" si="13"/>
        <v/>
      </c>
      <c r="G188" s="97">
        <f>اساسى4!C188</f>
        <v>0</v>
      </c>
      <c r="H188" s="98">
        <f>اساسى4!D188</f>
        <v>0</v>
      </c>
      <c r="I188" s="98">
        <f>اساسى4!F188</f>
        <v>0</v>
      </c>
      <c r="J188" s="99">
        <f>اساسى4!E188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اساسى4!B189</f>
        <v>0</v>
      </c>
      <c r="C189" s="105" t="str">
        <f t="shared" si="13"/>
        <v>0</v>
      </c>
      <c r="D189" s="106" t="str">
        <f t="shared" si="13"/>
        <v/>
      </c>
      <c r="E189" s="107" t="str">
        <f t="shared" si="13"/>
        <v/>
      </c>
      <c r="F189" s="108" t="str">
        <f t="shared" si="13"/>
        <v/>
      </c>
      <c r="G189" s="97">
        <f>اساسى4!C189</f>
        <v>0</v>
      </c>
      <c r="H189" s="98">
        <f>اساسى4!D189</f>
        <v>0</v>
      </c>
      <c r="I189" s="98">
        <f>اساسى4!F189</f>
        <v>0</v>
      </c>
      <c r="J189" s="99">
        <f>اساسى4!E189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اساسى4!B190</f>
        <v>0</v>
      </c>
      <c r="C190" s="105" t="str">
        <f t="shared" si="13"/>
        <v>0</v>
      </c>
      <c r="D190" s="106" t="str">
        <f t="shared" si="13"/>
        <v/>
      </c>
      <c r="E190" s="107" t="str">
        <f t="shared" si="13"/>
        <v/>
      </c>
      <c r="F190" s="108" t="str">
        <f t="shared" si="13"/>
        <v/>
      </c>
      <c r="G190" s="97">
        <f>اساسى4!C190</f>
        <v>0</v>
      </c>
      <c r="H190" s="98">
        <f>اساسى4!D190</f>
        <v>0</v>
      </c>
      <c r="I190" s="98">
        <f>اساسى4!F190</f>
        <v>0</v>
      </c>
      <c r="J190" s="99">
        <f>اساسى4!E190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اساسى4!B191</f>
        <v>0</v>
      </c>
      <c r="C191" s="105" t="str">
        <f t="shared" si="13"/>
        <v>0</v>
      </c>
      <c r="D191" s="106" t="str">
        <f t="shared" si="13"/>
        <v/>
      </c>
      <c r="E191" s="107" t="str">
        <f t="shared" si="13"/>
        <v/>
      </c>
      <c r="F191" s="108" t="str">
        <f t="shared" si="13"/>
        <v/>
      </c>
      <c r="G191" s="97">
        <f>اساسى4!C191</f>
        <v>0</v>
      </c>
      <c r="H191" s="98">
        <f>اساسى4!D191</f>
        <v>0</v>
      </c>
      <c r="I191" s="98">
        <f>اساسى4!F191</f>
        <v>0</v>
      </c>
      <c r="J191" s="99">
        <f>اساسى4!E191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اساسى4!B192</f>
        <v>0</v>
      </c>
      <c r="C192" s="105" t="str">
        <f t="shared" si="13"/>
        <v>0</v>
      </c>
      <c r="D192" s="106" t="str">
        <f t="shared" si="13"/>
        <v/>
      </c>
      <c r="E192" s="107" t="str">
        <f t="shared" si="13"/>
        <v/>
      </c>
      <c r="F192" s="108" t="str">
        <f t="shared" si="13"/>
        <v/>
      </c>
      <c r="G192" s="97">
        <f>اساسى4!C192</f>
        <v>0</v>
      </c>
      <c r="H192" s="98">
        <f>اساسى4!D192</f>
        <v>0</v>
      </c>
      <c r="I192" s="98">
        <f>اساسى4!F192</f>
        <v>0</v>
      </c>
      <c r="J192" s="99">
        <f>اساسى4!E192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اساسى4!B193</f>
        <v>0</v>
      </c>
      <c r="C193" s="105" t="str">
        <f t="shared" si="13"/>
        <v>0</v>
      </c>
      <c r="D193" s="106" t="str">
        <f t="shared" si="13"/>
        <v/>
      </c>
      <c r="E193" s="107" t="str">
        <f t="shared" si="13"/>
        <v/>
      </c>
      <c r="F193" s="108" t="str">
        <f t="shared" si="13"/>
        <v/>
      </c>
      <c r="G193" s="97">
        <f>اساسى4!C193</f>
        <v>0</v>
      </c>
      <c r="H193" s="98">
        <f>اساسى4!D193</f>
        <v>0</v>
      </c>
      <c r="I193" s="98">
        <f>اساسى4!F193</f>
        <v>0</v>
      </c>
      <c r="J193" s="99">
        <f>اساسى4!E193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اساسى4!B194</f>
        <v>0</v>
      </c>
      <c r="C194" s="105" t="str">
        <f t="shared" si="13"/>
        <v>0</v>
      </c>
      <c r="D194" s="106" t="str">
        <f t="shared" si="13"/>
        <v/>
      </c>
      <c r="E194" s="107" t="str">
        <f t="shared" si="13"/>
        <v/>
      </c>
      <c r="F194" s="108" t="str">
        <f t="shared" si="13"/>
        <v/>
      </c>
      <c r="G194" s="97">
        <f>اساسى4!C194</f>
        <v>0</v>
      </c>
      <c r="H194" s="98">
        <f>اساسى4!D194</f>
        <v>0</v>
      </c>
      <c r="I194" s="98">
        <f>اساسى4!F194</f>
        <v>0</v>
      </c>
      <c r="J194" s="99">
        <f>اساسى4!E194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اساسى4!B195</f>
        <v>0</v>
      </c>
      <c r="C195" s="105" t="str">
        <f t="shared" si="13"/>
        <v>0</v>
      </c>
      <c r="D195" s="106" t="str">
        <f t="shared" si="13"/>
        <v/>
      </c>
      <c r="E195" s="107" t="str">
        <f t="shared" si="13"/>
        <v/>
      </c>
      <c r="F195" s="108" t="str">
        <f t="shared" si="13"/>
        <v/>
      </c>
      <c r="G195" s="97">
        <f>اساسى4!C195</f>
        <v>0</v>
      </c>
      <c r="H195" s="98">
        <f>اساسى4!D195</f>
        <v>0</v>
      </c>
      <c r="I195" s="98">
        <f>اساسى4!F195</f>
        <v>0</v>
      </c>
      <c r="J195" s="99">
        <f>اساسى4!E195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اساسى4!B196</f>
        <v>0</v>
      </c>
      <c r="C196" s="105" t="str">
        <f t="shared" si="13"/>
        <v>0</v>
      </c>
      <c r="D196" s="106" t="str">
        <f t="shared" si="13"/>
        <v/>
      </c>
      <c r="E196" s="107" t="str">
        <f t="shared" si="13"/>
        <v/>
      </c>
      <c r="F196" s="108" t="str">
        <f t="shared" si="13"/>
        <v/>
      </c>
      <c r="G196" s="97">
        <f>اساسى4!C196</f>
        <v>0</v>
      </c>
      <c r="H196" s="98">
        <f>اساسى4!D196</f>
        <v>0</v>
      </c>
      <c r="I196" s="98">
        <f>اساسى4!F196</f>
        <v>0</v>
      </c>
      <c r="J196" s="99">
        <f>اساسى4!E196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اساسى4!B197</f>
        <v>0</v>
      </c>
      <c r="C197" s="105" t="str">
        <f t="shared" si="13"/>
        <v>0</v>
      </c>
      <c r="D197" s="106" t="str">
        <f t="shared" si="13"/>
        <v/>
      </c>
      <c r="E197" s="107" t="str">
        <f t="shared" si="13"/>
        <v/>
      </c>
      <c r="F197" s="108" t="str">
        <f t="shared" si="13"/>
        <v/>
      </c>
      <c r="G197" s="97">
        <f>اساسى4!C197</f>
        <v>0</v>
      </c>
      <c r="H197" s="98">
        <f>اساسى4!D197</f>
        <v>0</v>
      </c>
      <c r="I197" s="98">
        <f>اساسى4!F197</f>
        <v>0</v>
      </c>
      <c r="J197" s="99">
        <f>اساسى4!E197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اساسى4!B198</f>
        <v>0</v>
      </c>
      <c r="C198" s="105" t="str">
        <f t="shared" si="13"/>
        <v>0</v>
      </c>
      <c r="D198" s="106" t="str">
        <f t="shared" si="13"/>
        <v/>
      </c>
      <c r="E198" s="107" t="str">
        <f t="shared" si="13"/>
        <v/>
      </c>
      <c r="F198" s="108" t="str">
        <f t="shared" si="13"/>
        <v/>
      </c>
      <c r="G198" s="97">
        <f>اساسى4!C198</f>
        <v>0</v>
      </c>
      <c r="H198" s="98">
        <f>اساسى4!D198</f>
        <v>0</v>
      </c>
      <c r="I198" s="98">
        <f>اساسى4!F198</f>
        <v>0</v>
      </c>
      <c r="J198" s="99">
        <f>اساسى4!E198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اساسى4!B199</f>
        <v>0</v>
      </c>
      <c r="C199" s="105" t="str">
        <f t="shared" si="13"/>
        <v>0</v>
      </c>
      <c r="D199" s="106" t="str">
        <f t="shared" si="13"/>
        <v/>
      </c>
      <c r="E199" s="107" t="str">
        <f t="shared" si="13"/>
        <v/>
      </c>
      <c r="F199" s="108" t="str">
        <f t="shared" si="13"/>
        <v/>
      </c>
      <c r="G199" s="97">
        <f>اساسى4!C199</f>
        <v>0</v>
      </c>
      <c r="H199" s="98">
        <f>اساسى4!D199</f>
        <v>0</v>
      </c>
      <c r="I199" s="98">
        <f>اساسى4!F199</f>
        <v>0</v>
      </c>
      <c r="J199" s="99">
        <f>اساسى4!E199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4\1"),1,IF(AND(K199="أنثى",G199="4\1"),11,IF(AND(K199="ذكر",G199="4\2"),2,IF(AND(K199="أنثى",G199="4\2"),22,IF(AND(K199="ذكر",G199="4\3"),3,IF(AND(K199="أنثى",G199="4\3"),33,IF(AND(K199="ذكر",G199="4\4"),4,IF(AND(K199="أنثى",G199="4\4"),44,IF(AND(K199="ذكر",G199="4\5"),5,IF(AND(K199="أنثى",G199="4\5"),55,""))))))))))</f>
        <v/>
      </c>
    </row>
    <row r="200" spans="1:17" ht="35.25" thickTop="1" thickBot="1">
      <c r="A200" s="104">
        <f>IF(B200&lt;&gt;"",SUBTOTAL(3,$B$6:$B200),"")</f>
        <v>195</v>
      </c>
      <c r="B200" s="92">
        <f>اساسى4!B200</f>
        <v>0</v>
      </c>
      <c r="C200" s="105" t="str">
        <f t="shared" si="13"/>
        <v>0</v>
      </c>
      <c r="D200" s="106" t="str">
        <f t="shared" si="13"/>
        <v/>
      </c>
      <c r="E200" s="107" t="str">
        <f t="shared" si="13"/>
        <v/>
      </c>
      <c r="F200" s="108" t="str">
        <f t="shared" si="13"/>
        <v/>
      </c>
      <c r="G200" s="97">
        <f>اساسى4!C200</f>
        <v>0</v>
      </c>
      <c r="H200" s="98">
        <f>اساسى4!D200</f>
        <v>0</v>
      </c>
      <c r="I200" s="98">
        <f>اساسى4!F200</f>
        <v>0</v>
      </c>
      <c r="J200" s="99">
        <f>اساسى4!E200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اساسى4!B201</f>
        <v>0</v>
      </c>
      <c r="C201" s="105" t="str">
        <f t="shared" si="13"/>
        <v>0</v>
      </c>
      <c r="D201" s="106" t="str">
        <f t="shared" si="13"/>
        <v/>
      </c>
      <c r="E201" s="107" t="str">
        <f t="shared" si="13"/>
        <v/>
      </c>
      <c r="F201" s="108" t="str">
        <f t="shared" si="13"/>
        <v/>
      </c>
      <c r="G201" s="97">
        <f>اساسى4!C201</f>
        <v>0</v>
      </c>
      <c r="H201" s="98">
        <f>اساسى4!D201</f>
        <v>0</v>
      </c>
      <c r="I201" s="98">
        <f>اساسى4!F201</f>
        <v>0</v>
      </c>
      <c r="J201" s="99">
        <f>اساسى4!E201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اساسى4!B202</f>
        <v>0</v>
      </c>
      <c r="C202" s="105" t="str">
        <f t="shared" si="13"/>
        <v>0</v>
      </c>
      <c r="D202" s="106" t="str">
        <f t="shared" si="13"/>
        <v/>
      </c>
      <c r="E202" s="107" t="str">
        <f t="shared" si="13"/>
        <v/>
      </c>
      <c r="F202" s="108" t="str">
        <f t="shared" si="13"/>
        <v/>
      </c>
      <c r="G202" s="97">
        <f>اساسى4!C202</f>
        <v>0</v>
      </c>
      <c r="H202" s="98">
        <f>اساسى4!D202</f>
        <v>0</v>
      </c>
      <c r="I202" s="98">
        <f>اساسى4!F202</f>
        <v>0</v>
      </c>
      <c r="J202" s="99">
        <f>اساسى4!E202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اساسى4!B203</f>
        <v>0</v>
      </c>
      <c r="C203" s="105" t="str">
        <f t="shared" si="13"/>
        <v>0</v>
      </c>
      <c r="D203" s="106" t="str">
        <f t="shared" si="13"/>
        <v/>
      </c>
      <c r="E203" s="107" t="str">
        <f t="shared" si="13"/>
        <v/>
      </c>
      <c r="F203" s="108" t="str">
        <f t="shared" si="13"/>
        <v/>
      </c>
      <c r="G203" s="97">
        <f>اساسى4!C203</f>
        <v>0</v>
      </c>
      <c r="H203" s="98">
        <f>اساسى4!D203</f>
        <v>0</v>
      </c>
      <c r="I203" s="98">
        <f>اساسى4!F203</f>
        <v>0</v>
      </c>
      <c r="J203" s="99">
        <f>اساسى4!E203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اساسى4!B204</f>
        <v>0</v>
      </c>
      <c r="C204" s="105" t="str">
        <f t="shared" si="13"/>
        <v>0</v>
      </c>
      <c r="D204" s="106" t="str">
        <f t="shared" si="13"/>
        <v/>
      </c>
      <c r="E204" s="107" t="str">
        <f t="shared" si="13"/>
        <v/>
      </c>
      <c r="F204" s="108" t="str">
        <f t="shared" si="13"/>
        <v/>
      </c>
      <c r="G204" s="97">
        <f>اساسى4!C204</f>
        <v>0</v>
      </c>
      <c r="H204" s="98">
        <f>اساسى4!D204</f>
        <v>0</v>
      </c>
      <c r="I204" s="98">
        <f>اساسى4!F204</f>
        <v>0</v>
      </c>
      <c r="J204" s="99">
        <f>اساسى4!E204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اساسى4!B205</f>
        <v>0</v>
      </c>
      <c r="C205" s="105" t="str">
        <f t="shared" si="13"/>
        <v>0</v>
      </c>
      <c r="D205" s="106" t="str">
        <f t="shared" si="13"/>
        <v/>
      </c>
      <c r="E205" s="107" t="str">
        <f t="shared" si="13"/>
        <v/>
      </c>
      <c r="F205" s="108" t="str">
        <f t="shared" si="13"/>
        <v/>
      </c>
      <c r="G205" s="97">
        <f>اساسى4!C205</f>
        <v>0</v>
      </c>
      <c r="H205" s="98">
        <f>اساسى4!D205</f>
        <v>0</v>
      </c>
      <c r="I205" s="98">
        <f>اساسى4!F205</f>
        <v>0</v>
      </c>
      <c r="J205" s="99">
        <f>اساسى4!E205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اساسى4!B206</f>
        <v>0</v>
      </c>
      <c r="C206" s="105" t="str">
        <f t="shared" si="13"/>
        <v>0</v>
      </c>
      <c r="D206" s="106" t="str">
        <f t="shared" si="13"/>
        <v/>
      </c>
      <c r="E206" s="107" t="str">
        <f t="shared" si="13"/>
        <v/>
      </c>
      <c r="F206" s="108" t="str">
        <f t="shared" si="13"/>
        <v/>
      </c>
      <c r="G206" s="97">
        <f>اساسى4!C206</f>
        <v>0</v>
      </c>
      <c r="H206" s="98">
        <f>اساسى4!D206</f>
        <v>0</v>
      </c>
      <c r="I206" s="98">
        <f>اساسى4!F206</f>
        <v>0</v>
      </c>
      <c r="J206" s="99">
        <f>اساسى4!E206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اساسى4!B207</f>
        <v>0</v>
      </c>
      <c r="C207" s="105" t="str">
        <f t="shared" si="13"/>
        <v>0</v>
      </c>
      <c r="D207" s="106" t="str">
        <f t="shared" si="13"/>
        <v/>
      </c>
      <c r="E207" s="107" t="str">
        <f t="shared" si="13"/>
        <v/>
      </c>
      <c r="F207" s="108" t="str">
        <f t="shared" si="13"/>
        <v/>
      </c>
      <c r="G207" s="97">
        <f>اساسى4!C207</f>
        <v>0</v>
      </c>
      <c r="H207" s="98">
        <f>اساسى4!D207</f>
        <v>0</v>
      </c>
      <c r="I207" s="98">
        <f>اساسى4!F207</f>
        <v>0</v>
      </c>
      <c r="J207" s="99">
        <f>اساسى4!E207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اساسى4!B208</f>
        <v>0</v>
      </c>
      <c r="C208" s="105" t="str">
        <f t="shared" si="13"/>
        <v>0</v>
      </c>
      <c r="D208" s="106" t="str">
        <f t="shared" si="13"/>
        <v/>
      </c>
      <c r="E208" s="107" t="str">
        <f t="shared" si="13"/>
        <v/>
      </c>
      <c r="F208" s="108" t="str">
        <f t="shared" si="13"/>
        <v/>
      </c>
      <c r="G208" s="97">
        <f>اساسى4!C208</f>
        <v>0</v>
      </c>
      <c r="H208" s="98">
        <f>اساسى4!D208</f>
        <v>0</v>
      </c>
      <c r="I208" s="98">
        <f>اساسى4!F208</f>
        <v>0</v>
      </c>
      <c r="J208" s="99">
        <f>اساسى4!E208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اساسى4!B209</f>
        <v>0</v>
      </c>
      <c r="C209" s="105" t="str">
        <f t="shared" si="13"/>
        <v>0</v>
      </c>
      <c r="D209" s="106" t="str">
        <f t="shared" si="13"/>
        <v/>
      </c>
      <c r="E209" s="107" t="str">
        <f t="shared" si="13"/>
        <v/>
      </c>
      <c r="F209" s="108" t="str">
        <f t="shared" si="13"/>
        <v/>
      </c>
      <c r="G209" s="97">
        <f>اساسى4!C209</f>
        <v>0</v>
      </c>
      <c r="H209" s="98">
        <f>اساسى4!D209</f>
        <v>0</v>
      </c>
      <c r="I209" s="98">
        <f>اساسى4!F209</f>
        <v>0</v>
      </c>
      <c r="J209" s="99">
        <f>اساسى4!E209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اساسى4!B210</f>
        <v>0</v>
      </c>
      <c r="C210" s="105" t="str">
        <f t="shared" si="13"/>
        <v>0</v>
      </c>
      <c r="D210" s="106" t="str">
        <f t="shared" si="13"/>
        <v/>
      </c>
      <c r="E210" s="107" t="str">
        <f t="shared" si="13"/>
        <v/>
      </c>
      <c r="F210" s="108" t="str">
        <f t="shared" si="13"/>
        <v/>
      </c>
      <c r="G210" s="97">
        <f>اساسى4!C210</f>
        <v>0</v>
      </c>
      <c r="H210" s="98">
        <f>اساسى4!D210</f>
        <v>0</v>
      </c>
      <c r="I210" s="98">
        <f>اساسى4!F210</f>
        <v>0</v>
      </c>
      <c r="J210" s="99">
        <f>اساسى4!E210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اساسى4!B211</f>
        <v>0</v>
      </c>
      <c r="C211" s="105" t="str">
        <f t="shared" si="13"/>
        <v>0</v>
      </c>
      <c r="D211" s="106" t="str">
        <f t="shared" si="13"/>
        <v/>
      </c>
      <c r="E211" s="107" t="str">
        <f t="shared" si="13"/>
        <v/>
      </c>
      <c r="F211" s="108" t="str">
        <f t="shared" si="13"/>
        <v/>
      </c>
      <c r="G211" s="97">
        <f>اساسى4!C211</f>
        <v>0</v>
      </c>
      <c r="H211" s="98">
        <f>اساسى4!D211</f>
        <v>0</v>
      </c>
      <c r="I211" s="98">
        <f>اساسى4!F211</f>
        <v>0</v>
      </c>
      <c r="J211" s="99">
        <f>اساسى4!E211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اساسى4!B212</f>
        <v>0</v>
      </c>
      <c r="C212" s="105" t="str">
        <f t="shared" si="13"/>
        <v>0</v>
      </c>
      <c r="D212" s="106" t="str">
        <f t="shared" si="13"/>
        <v/>
      </c>
      <c r="E212" s="107" t="str">
        <f t="shared" si="13"/>
        <v/>
      </c>
      <c r="F212" s="108" t="str">
        <f t="shared" si="13"/>
        <v/>
      </c>
      <c r="G212" s="97">
        <f>اساسى4!C212</f>
        <v>0</v>
      </c>
      <c r="H212" s="98">
        <f>اساسى4!D212</f>
        <v>0</v>
      </c>
      <c r="I212" s="98">
        <f>اساسى4!F212</f>
        <v>0</v>
      </c>
      <c r="J212" s="99">
        <f>اساسى4!E212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اساسى4!B213</f>
        <v>0</v>
      </c>
      <c r="C213" s="105" t="str">
        <f t="shared" si="13"/>
        <v>0</v>
      </c>
      <c r="D213" s="106" t="str">
        <f t="shared" si="13"/>
        <v/>
      </c>
      <c r="E213" s="107" t="str">
        <f t="shared" si="13"/>
        <v/>
      </c>
      <c r="F213" s="108" t="str">
        <f t="shared" ref="F213:F276" si="17">TRIM(MID(SUBSTITUTE($B213," ",REPT(" ",99)),COLUMN(D210)*99-98,99))</f>
        <v/>
      </c>
      <c r="G213" s="97">
        <f>اساسى4!C213</f>
        <v>0</v>
      </c>
      <c r="H213" s="98">
        <f>اساسى4!D213</f>
        <v>0</v>
      </c>
      <c r="I213" s="98">
        <f>اساسى4!F213</f>
        <v>0</v>
      </c>
      <c r="J213" s="99">
        <f>اساسى4!E213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اساسى4!B214</f>
        <v>0</v>
      </c>
      <c r="C214" s="105" t="str">
        <f t="shared" ref="C214:F277" si="18">TRIM(MID(SUBSTITUTE($B214," ",REPT(" ",99)),COLUMN(A211)*99-98,99))</f>
        <v>0</v>
      </c>
      <c r="D214" s="106" t="str">
        <f t="shared" si="18"/>
        <v/>
      </c>
      <c r="E214" s="107" t="str">
        <f t="shared" si="18"/>
        <v/>
      </c>
      <c r="F214" s="108" t="str">
        <f t="shared" si="17"/>
        <v/>
      </c>
      <c r="G214" s="97">
        <f>اساسى4!C214</f>
        <v>0</v>
      </c>
      <c r="H214" s="98">
        <f>اساسى4!D214</f>
        <v>0</v>
      </c>
      <c r="I214" s="98">
        <f>اساسى4!F214</f>
        <v>0</v>
      </c>
      <c r="J214" s="99">
        <f>اساسى4!E214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اساسى4!B215</f>
        <v>0</v>
      </c>
      <c r="C215" s="105" t="str">
        <f t="shared" si="18"/>
        <v>0</v>
      </c>
      <c r="D215" s="106" t="str">
        <f t="shared" si="18"/>
        <v/>
      </c>
      <c r="E215" s="107" t="str">
        <f t="shared" si="18"/>
        <v/>
      </c>
      <c r="F215" s="108" t="str">
        <f t="shared" si="17"/>
        <v/>
      </c>
      <c r="G215" s="97">
        <f>اساسى4!C215</f>
        <v>0</v>
      </c>
      <c r="H215" s="98">
        <f>اساسى4!D215</f>
        <v>0</v>
      </c>
      <c r="I215" s="98">
        <f>اساسى4!F215</f>
        <v>0</v>
      </c>
      <c r="J215" s="99">
        <f>اساسى4!E215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اساسى4!B216</f>
        <v>0</v>
      </c>
      <c r="C216" s="105" t="str">
        <f t="shared" si="18"/>
        <v>0</v>
      </c>
      <c r="D216" s="106" t="str">
        <f t="shared" si="18"/>
        <v/>
      </c>
      <c r="E216" s="107" t="str">
        <f t="shared" si="18"/>
        <v/>
      </c>
      <c r="F216" s="108" t="str">
        <f t="shared" si="17"/>
        <v/>
      </c>
      <c r="G216" s="97">
        <f>اساسى4!C216</f>
        <v>0</v>
      </c>
      <c r="H216" s="98">
        <f>اساسى4!D216</f>
        <v>0</v>
      </c>
      <c r="I216" s="98">
        <f>اساسى4!F216</f>
        <v>0</v>
      </c>
      <c r="J216" s="99">
        <f>اساسى4!E216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اساسى4!B217</f>
        <v>0</v>
      </c>
      <c r="C217" s="105" t="str">
        <f t="shared" si="18"/>
        <v>0</v>
      </c>
      <c r="D217" s="106" t="str">
        <f t="shared" si="18"/>
        <v/>
      </c>
      <c r="E217" s="107" t="str">
        <f t="shared" si="18"/>
        <v/>
      </c>
      <c r="F217" s="108" t="str">
        <f t="shared" si="17"/>
        <v/>
      </c>
      <c r="G217" s="97">
        <f>اساسى4!C217</f>
        <v>0</v>
      </c>
      <c r="H217" s="98">
        <f>اساسى4!D217</f>
        <v>0</v>
      </c>
      <c r="I217" s="98">
        <f>اساسى4!F217</f>
        <v>0</v>
      </c>
      <c r="J217" s="99">
        <f>اساسى4!E217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اساسى4!B218</f>
        <v>0</v>
      </c>
      <c r="C218" s="105" t="str">
        <f t="shared" si="18"/>
        <v>0</v>
      </c>
      <c r="D218" s="106" t="str">
        <f t="shared" si="18"/>
        <v/>
      </c>
      <c r="E218" s="107" t="str">
        <f t="shared" si="18"/>
        <v/>
      </c>
      <c r="F218" s="108" t="str">
        <f t="shared" si="17"/>
        <v/>
      </c>
      <c r="G218" s="97">
        <f>اساسى4!C218</f>
        <v>0</v>
      </c>
      <c r="H218" s="98">
        <f>اساسى4!D218</f>
        <v>0</v>
      </c>
      <c r="I218" s="98">
        <f>اساسى4!F218</f>
        <v>0</v>
      </c>
      <c r="J218" s="99">
        <f>اساسى4!E218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اساسى4!B219</f>
        <v>0</v>
      </c>
      <c r="C219" s="105" t="str">
        <f t="shared" si="18"/>
        <v>0</v>
      </c>
      <c r="D219" s="106" t="str">
        <f t="shared" si="18"/>
        <v/>
      </c>
      <c r="E219" s="107" t="str">
        <f t="shared" si="18"/>
        <v/>
      </c>
      <c r="F219" s="108" t="str">
        <f t="shared" si="17"/>
        <v/>
      </c>
      <c r="G219" s="97">
        <f>اساسى4!C219</f>
        <v>0</v>
      </c>
      <c r="H219" s="98">
        <f>اساسى4!D219</f>
        <v>0</v>
      </c>
      <c r="I219" s="98">
        <f>اساسى4!F219</f>
        <v>0</v>
      </c>
      <c r="J219" s="99">
        <f>اساسى4!E219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اساسى4!B220</f>
        <v>0</v>
      </c>
      <c r="C220" s="105" t="str">
        <f t="shared" si="18"/>
        <v>0</v>
      </c>
      <c r="D220" s="106" t="str">
        <f t="shared" si="18"/>
        <v/>
      </c>
      <c r="E220" s="107" t="str">
        <f t="shared" si="18"/>
        <v/>
      </c>
      <c r="F220" s="108" t="str">
        <f t="shared" si="17"/>
        <v/>
      </c>
      <c r="G220" s="97">
        <f>اساسى4!C220</f>
        <v>0</v>
      </c>
      <c r="H220" s="98">
        <f>اساسى4!D220</f>
        <v>0</v>
      </c>
      <c r="I220" s="98">
        <f>اساسى4!F220</f>
        <v>0</v>
      </c>
      <c r="J220" s="99">
        <f>اساسى4!E220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اساسى4!B221</f>
        <v>0</v>
      </c>
      <c r="C221" s="105" t="str">
        <f t="shared" si="18"/>
        <v>0</v>
      </c>
      <c r="D221" s="106" t="str">
        <f t="shared" si="18"/>
        <v/>
      </c>
      <c r="E221" s="107" t="str">
        <f t="shared" si="18"/>
        <v/>
      </c>
      <c r="F221" s="108" t="str">
        <f t="shared" si="17"/>
        <v/>
      </c>
      <c r="G221" s="97">
        <f>اساسى4!C221</f>
        <v>0</v>
      </c>
      <c r="H221" s="98">
        <f>اساسى4!D221</f>
        <v>0</v>
      </c>
      <c r="I221" s="98">
        <f>اساسى4!F221</f>
        <v>0</v>
      </c>
      <c r="J221" s="99">
        <f>اساسى4!E221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اساسى4!B222</f>
        <v>0</v>
      </c>
      <c r="C222" s="105" t="str">
        <f t="shared" si="18"/>
        <v>0</v>
      </c>
      <c r="D222" s="106" t="str">
        <f t="shared" si="18"/>
        <v/>
      </c>
      <c r="E222" s="107" t="str">
        <f t="shared" si="18"/>
        <v/>
      </c>
      <c r="F222" s="108" t="str">
        <f t="shared" si="17"/>
        <v/>
      </c>
      <c r="G222" s="97">
        <f>اساسى4!C222</f>
        <v>0</v>
      </c>
      <c r="H222" s="98">
        <f>اساسى4!D222</f>
        <v>0</v>
      </c>
      <c r="I222" s="98">
        <f>اساسى4!F222</f>
        <v>0</v>
      </c>
      <c r="J222" s="99">
        <f>اساسى4!E222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اساسى4!B223</f>
        <v>0</v>
      </c>
      <c r="C223" s="105" t="str">
        <f t="shared" si="18"/>
        <v>0</v>
      </c>
      <c r="D223" s="106" t="str">
        <f t="shared" si="18"/>
        <v/>
      </c>
      <c r="E223" s="107" t="str">
        <f t="shared" si="18"/>
        <v/>
      </c>
      <c r="F223" s="108" t="str">
        <f t="shared" si="17"/>
        <v/>
      </c>
      <c r="G223" s="97">
        <f>اساسى4!C223</f>
        <v>0</v>
      </c>
      <c r="H223" s="98">
        <f>اساسى4!D223</f>
        <v>0</v>
      </c>
      <c r="I223" s="98">
        <f>اساسى4!F223</f>
        <v>0</v>
      </c>
      <c r="J223" s="99">
        <f>اساسى4!E223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اساسى4!B224</f>
        <v>0</v>
      </c>
      <c r="C224" s="105" t="str">
        <f t="shared" si="18"/>
        <v>0</v>
      </c>
      <c r="D224" s="106" t="str">
        <f t="shared" si="18"/>
        <v/>
      </c>
      <c r="E224" s="107" t="str">
        <f t="shared" si="18"/>
        <v/>
      </c>
      <c r="F224" s="108" t="str">
        <f t="shared" si="17"/>
        <v/>
      </c>
      <c r="G224" s="97">
        <f>اساسى4!C224</f>
        <v>0</v>
      </c>
      <c r="H224" s="98">
        <f>اساسى4!D224</f>
        <v>0</v>
      </c>
      <c r="I224" s="98">
        <f>اساسى4!F224</f>
        <v>0</v>
      </c>
      <c r="J224" s="99">
        <f>اساسى4!E224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اساسى4!B225</f>
        <v>0</v>
      </c>
      <c r="C225" s="105" t="str">
        <f t="shared" si="18"/>
        <v>0</v>
      </c>
      <c r="D225" s="106" t="str">
        <f t="shared" si="18"/>
        <v/>
      </c>
      <c r="E225" s="107" t="str">
        <f t="shared" si="18"/>
        <v/>
      </c>
      <c r="F225" s="108" t="str">
        <f t="shared" si="17"/>
        <v/>
      </c>
      <c r="G225" s="97">
        <f>اساسى4!C225</f>
        <v>0</v>
      </c>
      <c r="H225" s="98">
        <f>اساسى4!D225</f>
        <v>0</v>
      </c>
      <c r="I225" s="98">
        <f>اساسى4!F225</f>
        <v>0</v>
      </c>
      <c r="J225" s="99">
        <f>اساسى4!E225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اساسى4!B226</f>
        <v>0</v>
      </c>
      <c r="C226" s="105" t="str">
        <f t="shared" si="18"/>
        <v>0</v>
      </c>
      <c r="D226" s="106" t="str">
        <f t="shared" si="18"/>
        <v/>
      </c>
      <c r="E226" s="107" t="str">
        <f t="shared" si="18"/>
        <v/>
      </c>
      <c r="F226" s="108" t="str">
        <f t="shared" si="17"/>
        <v/>
      </c>
      <c r="G226" s="97">
        <f>اساسى4!C226</f>
        <v>0</v>
      </c>
      <c r="H226" s="98">
        <f>اساسى4!D226</f>
        <v>0</v>
      </c>
      <c r="I226" s="98">
        <f>اساسى4!F226</f>
        <v>0</v>
      </c>
      <c r="J226" s="99">
        <f>اساسى4!E226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اساسى4!B227</f>
        <v>0</v>
      </c>
      <c r="C227" s="105" t="str">
        <f t="shared" si="18"/>
        <v>0</v>
      </c>
      <c r="D227" s="106" t="str">
        <f t="shared" si="18"/>
        <v/>
      </c>
      <c r="E227" s="107" t="str">
        <f t="shared" si="18"/>
        <v/>
      </c>
      <c r="F227" s="108" t="str">
        <f t="shared" si="17"/>
        <v/>
      </c>
      <c r="G227" s="97">
        <f>اساسى4!C227</f>
        <v>0</v>
      </c>
      <c r="H227" s="98">
        <f>اساسى4!D227</f>
        <v>0</v>
      </c>
      <c r="I227" s="98">
        <f>اساسى4!F227</f>
        <v>0</v>
      </c>
      <c r="J227" s="99">
        <f>اساسى4!E227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اساسى4!B228</f>
        <v>0</v>
      </c>
      <c r="C228" s="105" t="str">
        <f t="shared" si="18"/>
        <v>0</v>
      </c>
      <c r="D228" s="106" t="str">
        <f t="shared" si="18"/>
        <v/>
      </c>
      <c r="E228" s="107" t="str">
        <f t="shared" si="18"/>
        <v/>
      </c>
      <c r="F228" s="108" t="str">
        <f t="shared" si="17"/>
        <v/>
      </c>
      <c r="G228" s="97">
        <f>اساسى4!C228</f>
        <v>0</v>
      </c>
      <c r="H228" s="98">
        <f>اساسى4!D228</f>
        <v>0</v>
      </c>
      <c r="I228" s="98">
        <f>اساسى4!F228</f>
        <v>0</v>
      </c>
      <c r="J228" s="99">
        <f>اساسى4!E228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اساسى4!B229</f>
        <v>0</v>
      </c>
      <c r="C229" s="105" t="str">
        <f t="shared" si="18"/>
        <v>0</v>
      </c>
      <c r="D229" s="106" t="str">
        <f t="shared" si="18"/>
        <v/>
      </c>
      <c r="E229" s="107" t="str">
        <f t="shared" si="18"/>
        <v/>
      </c>
      <c r="F229" s="108" t="str">
        <f t="shared" si="17"/>
        <v/>
      </c>
      <c r="G229" s="97">
        <f>اساسى4!C229</f>
        <v>0</v>
      </c>
      <c r="H229" s="98">
        <f>اساسى4!D229</f>
        <v>0</v>
      </c>
      <c r="I229" s="98">
        <f>اساسى4!F229</f>
        <v>0</v>
      </c>
      <c r="J229" s="99">
        <f>اساسى4!E229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اساسى4!B230</f>
        <v>0</v>
      </c>
      <c r="C230" s="105" t="str">
        <f t="shared" si="18"/>
        <v>0</v>
      </c>
      <c r="D230" s="106" t="str">
        <f t="shared" si="18"/>
        <v/>
      </c>
      <c r="E230" s="107" t="str">
        <f t="shared" si="18"/>
        <v/>
      </c>
      <c r="F230" s="108" t="str">
        <f t="shared" si="17"/>
        <v/>
      </c>
      <c r="G230" s="97">
        <f>اساسى4!C230</f>
        <v>0</v>
      </c>
      <c r="H230" s="98">
        <f>اساسى4!D230</f>
        <v>0</v>
      </c>
      <c r="I230" s="98">
        <f>اساسى4!F230</f>
        <v>0</v>
      </c>
      <c r="J230" s="99">
        <f>اساسى4!E230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اساسى4!B231</f>
        <v>0</v>
      </c>
      <c r="C231" s="105" t="str">
        <f t="shared" si="18"/>
        <v>0</v>
      </c>
      <c r="D231" s="106" t="str">
        <f t="shared" si="18"/>
        <v/>
      </c>
      <c r="E231" s="107" t="str">
        <f t="shared" si="18"/>
        <v/>
      </c>
      <c r="F231" s="108" t="str">
        <f t="shared" si="17"/>
        <v/>
      </c>
      <c r="G231" s="97">
        <f>اساسى4!C231</f>
        <v>0</v>
      </c>
      <c r="H231" s="98">
        <f>اساسى4!D231</f>
        <v>0</v>
      </c>
      <c r="I231" s="98">
        <f>اساسى4!F231</f>
        <v>0</v>
      </c>
      <c r="J231" s="99">
        <f>اساسى4!E231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اساسى4!B232</f>
        <v>0</v>
      </c>
      <c r="C232" s="105" t="str">
        <f t="shared" si="18"/>
        <v>0</v>
      </c>
      <c r="D232" s="106" t="str">
        <f t="shared" si="18"/>
        <v/>
      </c>
      <c r="E232" s="107" t="str">
        <f t="shared" si="18"/>
        <v/>
      </c>
      <c r="F232" s="108" t="str">
        <f t="shared" si="17"/>
        <v/>
      </c>
      <c r="G232" s="97">
        <f>اساسى4!C232</f>
        <v>0</v>
      </c>
      <c r="H232" s="98">
        <f>اساسى4!D232</f>
        <v>0</v>
      </c>
      <c r="I232" s="98">
        <f>اساسى4!F232</f>
        <v>0</v>
      </c>
      <c r="J232" s="99">
        <f>اساسى4!E232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اساسى4!B233</f>
        <v>0</v>
      </c>
      <c r="C233" s="105" t="str">
        <f t="shared" si="18"/>
        <v>0</v>
      </c>
      <c r="D233" s="106" t="str">
        <f t="shared" si="18"/>
        <v/>
      </c>
      <c r="E233" s="107" t="str">
        <f t="shared" si="18"/>
        <v/>
      </c>
      <c r="F233" s="108" t="str">
        <f t="shared" si="17"/>
        <v/>
      </c>
      <c r="G233" s="97">
        <f>اساسى4!C233</f>
        <v>0</v>
      </c>
      <c r="H233" s="98">
        <f>اساسى4!D233</f>
        <v>0</v>
      </c>
      <c r="I233" s="98">
        <f>اساسى4!F233</f>
        <v>0</v>
      </c>
      <c r="J233" s="99">
        <f>اساسى4!E233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اساسى4!B234</f>
        <v>0</v>
      </c>
      <c r="C234" s="105" t="str">
        <f t="shared" si="18"/>
        <v>0</v>
      </c>
      <c r="D234" s="106" t="str">
        <f t="shared" si="18"/>
        <v/>
      </c>
      <c r="E234" s="107" t="str">
        <f t="shared" si="18"/>
        <v/>
      </c>
      <c r="F234" s="108" t="str">
        <f t="shared" si="17"/>
        <v/>
      </c>
      <c r="G234" s="97">
        <f>اساسى4!C234</f>
        <v>0</v>
      </c>
      <c r="H234" s="98">
        <f>اساسى4!D234</f>
        <v>0</v>
      </c>
      <c r="I234" s="98">
        <f>اساسى4!F234</f>
        <v>0</v>
      </c>
      <c r="J234" s="99">
        <f>اساسى4!E234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اساسى4!B235</f>
        <v>0</v>
      </c>
      <c r="C235" s="105" t="str">
        <f t="shared" si="18"/>
        <v>0</v>
      </c>
      <c r="D235" s="106" t="str">
        <f t="shared" si="18"/>
        <v/>
      </c>
      <c r="E235" s="107" t="str">
        <f t="shared" si="18"/>
        <v/>
      </c>
      <c r="F235" s="108" t="str">
        <f t="shared" si="17"/>
        <v/>
      </c>
      <c r="G235" s="97">
        <f>اساسى4!C235</f>
        <v>0</v>
      </c>
      <c r="H235" s="98">
        <f>اساسى4!D235</f>
        <v>0</v>
      </c>
      <c r="I235" s="98">
        <f>اساسى4!F235</f>
        <v>0</v>
      </c>
      <c r="J235" s="99">
        <f>اساسى4!E235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اساسى4!B236</f>
        <v>0</v>
      </c>
      <c r="C236" s="105" t="str">
        <f t="shared" si="18"/>
        <v>0</v>
      </c>
      <c r="D236" s="106" t="str">
        <f t="shared" si="18"/>
        <v/>
      </c>
      <c r="E236" s="107" t="str">
        <f t="shared" si="18"/>
        <v/>
      </c>
      <c r="F236" s="108" t="str">
        <f t="shared" si="17"/>
        <v/>
      </c>
      <c r="G236" s="97">
        <f>اساسى4!C236</f>
        <v>0</v>
      </c>
      <c r="H236" s="98">
        <f>اساسى4!D236</f>
        <v>0</v>
      </c>
      <c r="I236" s="98">
        <f>اساسى4!F236</f>
        <v>0</v>
      </c>
      <c r="J236" s="99">
        <f>اساسى4!E236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اساسى4!B237</f>
        <v>0</v>
      </c>
      <c r="C237" s="105" t="str">
        <f t="shared" si="18"/>
        <v>0</v>
      </c>
      <c r="D237" s="106" t="str">
        <f t="shared" si="18"/>
        <v/>
      </c>
      <c r="E237" s="107" t="str">
        <f t="shared" si="18"/>
        <v/>
      </c>
      <c r="F237" s="108" t="str">
        <f t="shared" si="17"/>
        <v/>
      </c>
      <c r="G237" s="97">
        <f>اساسى4!C237</f>
        <v>0</v>
      </c>
      <c r="H237" s="98">
        <f>اساسى4!D237</f>
        <v>0</v>
      </c>
      <c r="I237" s="98">
        <f>اساسى4!F237</f>
        <v>0</v>
      </c>
      <c r="J237" s="99">
        <f>اساسى4!E237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اساسى4!B238</f>
        <v>0</v>
      </c>
      <c r="C238" s="105" t="str">
        <f t="shared" si="18"/>
        <v>0</v>
      </c>
      <c r="D238" s="106" t="str">
        <f t="shared" si="18"/>
        <v/>
      </c>
      <c r="E238" s="107" t="str">
        <f t="shared" si="18"/>
        <v/>
      </c>
      <c r="F238" s="108" t="str">
        <f t="shared" si="17"/>
        <v/>
      </c>
      <c r="G238" s="97">
        <f>اساسى4!C238</f>
        <v>0</v>
      </c>
      <c r="H238" s="98">
        <f>اساسى4!D238</f>
        <v>0</v>
      </c>
      <c r="I238" s="98">
        <f>اساسى4!F238</f>
        <v>0</v>
      </c>
      <c r="J238" s="99">
        <f>اساسى4!E238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اساسى4!B239</f>
        <v>0</v>
      </c>
      <c r="C239" s="105" t="str">
        <f t="shared" si="18"/>
        <v>0</v>
      </c>
      <c r="D239" s="106" t="str">
        <f t="shared" si="18"/>
        <v/>
      </c>
      <c r="E239" s="107" t="str">
        <f t="shared" si="18"/>
        <v/>
      </c>
      <c r="F239" s="108" t="str">
        <f t="shared" si="17"/>
        <v/>
      </c>
      <c r="G239" s="97">
        <f>اساسى4!C239</f>
        <v>0</v>
      </c>
      <c r="H239" s="98">
        <f>اساسى4!D239</f>
        <v>0</v>
      </c>
      <c r="I239" s="98">
        <f>اساسى4!F239</f>
        <v>0</v>
      </c>
      <c r="J239" s="99">
        <f>اساسى4!E239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اساسى4!B240</f>
        <v>0</v>
      </c>
      <c r="C240" s="105" t="str">
        <f t="shared" si="18"/>
        <v>0</v>
      </c>
      <c r="D240" s="106" t="str">
        <f t="shared" si="18"/>
        <v/>
      </c>
      <c r="E240" s="107" t="str">
        <f t="shared" si="18"/>
        <v/>
      </c>
      <c r="F240" s="108" t="str">
        <f t="shared" si="17"/>
        <v/>
      </c>
      <c r="G240" s="97">
        <f>اساسى4!C240</f>
        <v>0</v>
      </c>
      <c r="H240" s="98">
        <f>اساسى4!D240</f>
        <v>0</v>
      </c>
      <c r="I240" s="98">
        <f>اساسى4!F240</f>
        <v>0</v>
      </c>
      <c r="J240" s="99">
        <f>اساسى4!E240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اساسى4!B241</f>
        <v>0</v>
      </c>
      <c r="C241" s="105" t="str">
        <f t="shared" si="18"/>
        <v>0</v>
      </c>
      <c r="D241" s="106" t="str">
        <f t="shared" si="18"/>
        <v/>
      </c>
      <c r="E241" s="107" t="str">
        <f t="shared" si="18"/>
        <v/>
      </c>
      <c r="F241" s="108" t="str">
        <f t="shared" si="17"/>
        <v/>
      </c>
      <c r="G241" s="97">
        <f>اساسى4!C241</f>
        <v>0</v>
      </c>
      <c r="H241" s="98">
        <f>اساسى4!D241</f>
        <v>0</v>
      </c>
      <c r="I241" s="98">
        <f>اساسى4!F241</f>
        <v>0</v>
      </c>
      <c r="J241" s="99">
        <f>اساسى4!E241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اساسى4!B242</f>
        <v>0</v>
      </c>
      <c r="C242" s="105" t="str">
        <f t="shared" si="18"/>
        <v>0</v>
      </c>
      <c r="D242" s="106" t="str">
        <f t="shared" si="18"/>
        <v/>
      </c>
      <c r="E242" s="107" t="str">
        <f t="shared" si="18"/>
        <v/>
      </c>
      <c r="F242" s="108" t="str">
        <f t="shared" si="17"/>
        <v/>
      </c>
      <c r="G242" s="97">
        <f>اساسى4!C242</f>
        <v>0</v>
      </c>
      <c r="H242" s="98">
        <f>اساسى4!D242</f>
        <v>0</v>
      </c>
      <c r="I242" s="98">
        <f>اساسى4!F242</f>
        <v>0</v>
      </c>
      <c r="J242" s="99">
        <f>اساسى4!E242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اساسى4!B243</f>
        <v>0</v>
      </c>
      <c r="C243" s="105" t="str">
        <f t="shared" si="18"/>
        <v>0</v>
      </c>
      <c r="D243" s="106" t="str">
        <f t="shared" si="18"/>
        <v/>
      </c>
      <c r="E243" s="107" t="str">
        <f t="shared" si="18"/>
        <v/>
      </c>
      <c r="F243" s="108" t="str">
        <f t="shared" si="17"/>
        <v/>
      </c>
      <c r="G243" s="97">
        <f>اساسى4!C243</f>
        <v>0</v>
      </c>
      <c r="H243" s="98">
        <f>اساسى4!D243</f>
        <v>0</v>
      </c>
      <c r="I243" s="98">
        <f>اساسى4!F243</f>
        <v>0</v>
      </c>
      <c r="J243" s="99">
        <f>اساسى4!E243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اساسى4!B244</f>
        <v>0</v>
      </c>
      <c r="C244" s="105" t="str">
        <f t="shared" si="18"/>
        <v>0</v>
      </c>
      <c r="D244" s="106" t="str">
        <f t="shared" si="18"/>
        <v/>
      </c>
      <c r="E244" s="107" t="str">
        <f t="shared" si="18"/>
        <v/>
      </c>
      <c r="F244" s="108" t="str">
        <f t="shared" si="17"/>
        <v/>
      </c>
      <c r="G244" s="97">
        <f>اساسى4!C244</f>
        <v>0</v>
      </c>
      <c r="H244" s="98">
        <f>اساسى4!D244</f>
        <v>0</v>
      </c>
      <c r="I244" s="98">
        <f>اساسى4!F244</f>
        <v>0</v>
      </c>
      <c r="J244" s="99">
        <f>اساسى4!E244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اساسى4!B245</f>
        <v>0</v>
      </c>
      <c r="C245" s="105" t="str">
        <f t="shared" si="18"/>
        <v>0</v>
      </c>
      <c r="D245" s="106" t="str">
        <f t="shared" si="18"/>
        <v/>
      </c>
      <c r="E245" s="107" t="str">
        <f t="shared" si="18"/>
        <v/>
      </c>
      <c r="F245" s="108" t="str">
        <f t="shared" si="17"/>
        <v/>
      </c>
      <c r="G245" s="97">
        <f>اساسى4!C245</f>
        <v>0</v>
      </c>
      <c r="H245" s="98">
        <f>اساسى4!D245</f>
        <v>0</v>
      </c>
      <c r="I245" s="98">
        <f>اساسى4!F245</f>
        <v>0</v>
      </c>
      <c r="J245" s="99">
        <f>اساسى4!E245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اساسى4!B246</f>
        <v>0</v>
      </c>
      <c r="C246" s="105" t="str">
        <f t="shared" si="18"/>
        <v>0</v>
      </c>
      <c r="D246" s="106" t="str">
        <f t="shared" si="18"/>
        <v/>
      </c>
      <c r="E246" s="107" t="str">
        <f t="shared" si="18"/>
        <v/>
      </c>
      <c r="F246" s="108" t="str">
        <f t="shared" si="17"/>
        <v/>
      </c>
      <c r="G246" s="97">
        <f>اساسى4!C246</f>
        <v>0</v>
      </c>
      <c r="H246" s="98">
        <f>اساسى4!D246</f>
        <v>0</v>
      </c>
      <c r="I246" s="98">
        <f>اساسى4!F246</f>
        <v>0</v>
      </c>
      <c r="J246" s="99">
        <f>اساسى4!E246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اساسى4!B247</f>
        <v>0</v>
      </c>
      <c r="C247" s="105" t="str">
        <f t="shared" si="18"/>
        <v>0</v>
      </c>
      <c r="D247" s="106" t="str">
        <f t="shared" si="18"/>
        <v/>
      </c>
      <c r="E247" s="107" t="str">
        <f t="shared" si="18"/>
        <v/>
      </c>
      <c r="F247" s="108" t="str">
        <f t="shared" si="17"/>
        <v/>
      </c>
      <c r="G247" s="97">
        <f>اساسى4!C247</f>
        <v>0</v>
      </c>
      <c r="H247" s="98">
        <f>اساسى4!D247</f>
        <v>0</v>
      </c>
      <c r="I247" s="98">
        <f>اساسى4!F247</f>
        <v>0</v>
      </c>
      <c r="J247" s="99">
        <f>اساسى4!E247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اساسى4!B248</f>
        <v>0</v>
      </c>
      <c r="C248" s="105" t="str">
        <f t="shared" si="18"/>
        <v>0</v>
      </c>
      <c r="D248" s="106" t="str">
        <f t="shared" si="18"/>
        <v/>
      </c>
      <c r="E248" s="107" t="str">
        <f t="shared" si="18"/>
        <v/>
      </c>
      <c r="F248" s="108" t="str">
        <f t="shared" si="17"/>
        <v/>
      </c>
      <c r="G248" s="97">
        <f>اساسى4!C248</f>
        <v>0</v>
      </c>
      <c r="H248" s="98">
        <f>اساسى4!D248</f>
        <v>0</v>
      </c>
      <c r="I248" s="98">
        <f>اساسى4!F248</f>
        <v>0</v>
      </c>
      <c r="J248" s="99">
        <f>اساسى4!E248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اساسى4!B249</f>
        <v>0</v>
      </c>
      <c r="C249" s="105" t="str">
        <f t="shared" si="18"/>
        <v>0</v>
      </c>
      <c r="D249" s="106" t="str">
        <f t="shared" si="18"/>
        <v/>
      </c>
      <c r="E249" s="107" t="str">
        <f t="shared" si="18"/>
        <v/>
      </c>
      <c r="F249" s="108" t="str">
        <f t="shared" si="17"/>
        <v/>
      </c>
      <c r="G249" s="97">
        <f>اساسى4!C249</f>
        <v>0</v>
      </c>
      <c r="H249" s="98">
        <f>اساسى4!D249</f>
        <v>0</v>
      </c>
      <c r="I249" s="98">
        <f>اساسى4!F249</f>
        <v>0</v>
      </c>
      <c r="J249" s="99">
        <f>اساسى4!E249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اساسى4!B250</f>
        <v>0</v>
      </c>
      <c r="C250" s="105" t="str">
        <f t="shared" si="18"/>
        <v>0</v>
      </c>
      <c r="D250" s="106" t="str">
        <f t="shared" si="18"/>
        <v/>
      </c>
      <c r="E250" s="107" t="str">
        <f t="shared" si="18"/>
        <v/>
      </c>
      <c r="F250" s="108" t="str">
        <f t="shared" si="17"/>
        <v/>
      </c>
      <c r="G250" s="97">
        <f>اساسى4!C250</f>
        <v>0</v>
      </c>
      <c r="H250" s="98">
        <f>اساسى4!D250</f>
        <v>0</v>
      </c>
      <c r="I250" s="98">
        <f>اساسى4!F250</f>
        <v>0</v>
      </c>
      <c r="J250" s="99">
        <f>اساسى4!E250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اساسى4!B251</f>
        <v>0</v>
      </c>
      <c r="C251" s="105" t="str">
        <f t="shared" si="18"/>
        <v>0</v>
      </c>
      <c r="D251" s="106" t="str">
        <f t="shared" si="18"/>
        <v/>
      </c>
      <c r="E251" s="107" t="str">
        <f t="shared" si="18"/>
        <v/>
      </c>
      <c r="F251" s="108" t="str">
        <f t="shared" si="17"/>
        <v/>
      </c>
      <c r="G251" s="97">
        <f>اساسى4!C251</f>
        <v>0</v>
      </c>
      <c r="H251" s="98">
        <f>اساسى4!D251</f>
        <v>0</v>
      </c>
      <c r="I251" s="98">
        <f>اساسى4!F251</f>
        <v>0</v>
      </c>
      <c r="J251" s="99">
        <f>اساسى4!E251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اساسى4!B252</f>
        <v>0</v>
      </c>
      <c r="C252" s="105" t="str">
        <f t="shared" si="18"/>
        <v>0</v>
      </c>
      <c r="D252" s="106" t="str">
        <f t="shared" si="18"/>
        <v/>
      </c>
      <c r="E252" s="107" t="str">
        <f t="shared" si="18"/>
        <v/>
      </c>
      <c r="F252" s="108" t="str">
        <f t="shared" si="17"/>
        <v/>
      </c>
      <c r="G252" s="97">
        <f>اساسى4!C252</f>
        <v>0</v>
      </c>
      <c r="H252" s="98">
        <f>اساسى4!D252</f>
        <v>0</v>
      </c>
      <c r="I252" s="98">
        <f>اساسى4!F252</f>
        <v>0</v>
      </c>
      <c r="J252" s="99">
        <f>اساسى4!E252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اساسى4!B253</f>
        <v>0</v>
      </c>
      <c r="C253" s="105" t="str">
        <f t="shared" si="18"/>
        <v>0</v>
      </c>
      <c r="D253" s="106" t="str">
        <f t="shared" si="18"/>
        <v/>
      </c>
      <c r="E253" s="107" t="str">
        <f t="shared" si="18"/>
        <v/>
      </c>
      <c r="F253" s="108" t="str">
        <f t="shared" si="17"/>
        <v/>
      </c>
      <c r="G253" s="97">
        <f>اساسى4!C253</f>
        <v>0</v>
      </c>
      <c r="H253" s="98">
        <f>اساسى4!D253</f>
        <v>0</v>
      </c>
      <c r="I253" s="98">
        <f>اساسى4!F253</f>
        <v>0</v>
      </c>
      <c r="J253" s="99">
        <f>اساسى4!E253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اساسى4!B254</f>
        <v>0</v>
      </c>
      <c r="C254" s="105" t="str">
        <f t="shared" si="18"/>
        <v>0</v>
      </c>
      <c r="D254" s="106" t="str">
        <f t="shared" si="18"/>
        <v/>
      </c>
      <c r="E254" s="107" t="str">
        <f t="shared" si="18"/>
        <v/>
      </c>
      <c r="F254" s="108" t="str">
        <f t="shared" si="17"/>
        <v/>
      </c>
      <c r="G254" s="97">
        <f>اساسى4!C254</f>
        <v>0</v>
      </c>
      <c r="H254" s="98">
        <f>اساسى4!D254</f>
        <v>0</v>
      </c>
      <c r="I254" s="98">
        <f>اساسى4!F254</f>
        <v>0</v>
      </c>
      <c r="J254" s="99">
        <f>اساسى4!E254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اساسى4!B255</f>
        <v>0</v>
      </c>
      <c r="C255" s="105" t="str">
        <f t="shared" si="18"/>
        <v>0</v>
      </c>
      <c r="D255" s="106" t="str">
        <f t="shared" si="18"/>
        <v/>
      </c>
      <c r="E255" s="107" t="str">
        <f t="shared" si="18"/>
        <v/>
      </c>
      <c r="F255" s="108" t="str">
        <f t="shared" si="17"/>
        <v/>
      </c>
      <c r="G255" s="97">
        <f>اساسى4!C255</f>
        <v>0</v>
      </c>
      <c r="H255" s="98">
        <f>اساسى4!D255</f>
        <v>0</v>
      </c>
      <c r="I255" s="98">
        <f>اساسى4!F255</f>
        <v>0</v>
      </c>
      <c r="J255" s="99">
        <f>اساسى4!E255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اساسى4!B256</f>
        <v>0</v>
      </c>
      <c r="C256" s="105" t="str">
        <f t="shared" si="18"/>
        <v>0</v>
      </c>
      <c r="D256" s="106" t="str">
        <f t="shared" si="18"/>
        <v/>
      </c>
      <c r="E256" s="107" t="str">
        <f t="shared" si="18"/>
        <v/>
      </c>
      <c r="F256" s="108" t="str">
        <f t="shared" si="17"/>
        <v/>
      </c>
      <c r="G256" s="97">
        <f>اساسى4!C256</f>
        <v>0</v>
      </c>
      <c r="H256" s="98">
        <f>اساسى4!D256</f>
        <v>0</v>
      </c>
      <c r="I256" s="98">
        <f>اساسى4!F256</f>
        <v>0</v>
      </c>
      <c r="J256" s="99">
        <f>اساسى4!E256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اساسى4!B257</f>
        <v>0</v>
      </c>
      <c r="C257" s="105" t="str">
        <f t="shared" si="18"/>
        <v>0</v>
      </c>
      <c r="D257" s="106" t="str">
        <f t="shared" si="18"/>
        <v/>
      </c>
      <c r="E257" s="107" t="str">
        <f t="shared" si="18"/>
        <v/>
      </c>
      <c r="F257" s="108" t="str">
        <f t="shared" si="17"/>
        <v/>
      </c>
      <c r="G257" s="97">
        <f>اساسى4!C257</f>
        <v>0</v>
      </c>
      <c r="H257" s="98">
        <f>اساسى4!D257</f>
        <v>0</v>
      </c>
      <c r="I257" s="98">
        <f>اساسى4!F257</f>
        <v>0</v>
      </c>
      <c r="J257" s="99">
        <f>اساسى4!E257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اساسى4!B258</f>
        <v>0</v>
      </c>
      <c r="C258" s="105" t="str">
        <f t="shared" si="18"/>
        <v>0</v>
      </c>
      <c r="D258" s="106" t="str">
        <f t="shared" si="18"/>
        <v/>
      </c>
      <c r="E258" s="107" t="str">
        <f t="shared" si="18"/>
        <v/>
      </c>
      <c r="F258" s="108" t="str">
        <f t="shared" si="17"/>
        <v/>
      </c>
      <c r="G258" s="97">
        <f>اساسى4!C258</f>
        <v>0</v>
      </c>
      <c r="H258" s="98">
        <f>اساسى4!D258</f>
        <v>0</v>
      </c>
      <c r="I258" s="98">
        <f>اساسى4!F258</f>
        <v>0</v>
      </c>
      <c r="J258" s="99">
        <f>اساسى4!E258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اساسى4!B259</f>
        <v>0</v>
      </c>
      <c r="C259" s="105" t="str">
        <f t="shared" si="18"/>
        <v>0</v>
      </c>
      <c r="D259" s="106" t="str">
        <f t="shared" si="18"/>
        <v/>
      </c>
      <c r="E259" s="107" t="str">
        <f t="shared" si="18"/>
        <v/>
      </c>
      <c r="F259" s="108" t="str">
        <f t="shared" si="17"/>
        <v/>
      </c>
      <c r="G259" s="97">
        <f>اساسى4!C259</f>
        <v>0</v>
      </c>
      <c r="H259" s="98">
        <f>اساسى4!D259</f>
        <v>0</v>
      </c>
      <c r="I259" s="98">
        <f>اساسى4!F259</f>
        <v>0</v>
      </c>
      <c r="J259" s="99">
        <f>اساسى4!E259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اساسى4!B260</f>
        <v>0</v>
      </c>
      <c r="C260" s="105" t="str">
        <f t="shared" si="18"/>
        <v>0</v>
      </c>
      <c r="D260" s="106" t="str">
        <f t="shared" si="18"/>
        <v/>
      </c>
      <c r="E260" s="107" t="str">
        <f t="shared" si="18"/>
        <v/>
      </c>
      <c r="F260" s="108" t="str">
        <f t="shared" si="17"/>
        <v/>
      </c>
      <c r="G260" s="97">
        <f>اساسى4!C260</f>
        <v>0</v>
      </c>
      <c r="H260" s="98">
        <f>اساسى4!D260</f>
        <v>0</v>
      </c>
      <c r="I260" s="98">
        <f>اساسى4!F260</f>
        <v>0</v>
      </c>
      <c r="J260" s="99">
        <f>اساسى4!E260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اساسى4!B261</f>
        <v>0</v>
      </c>
      <c r="C261" s="105" t="str">
        <f t="shared" si="18"/>
        <v>0</v>
      </c>
      <c r="D261" s="106" t="str">
        <f t="shared" si="18"/>
        <v/>
      </c>
      <c r="E261" s="107" t="str">
        <f t="shared" si="18"/>
        <v/>
      </c>
      <c r="F261" s="108" t="str">
        <f t="shared" si="17"/>
        <v/>
      </c>
      <c r="G261" s="97">
        <f>اساسى4!C261</f>
        <v>0</v>
      </c>
      <c r="H261" s="98">
        <f>اساسى4!D261</f>
        <v>0</v>
      </c>
      <c r="I261" s="98">
        <f>اساسى4!F261</f>
        <v>0</v>
      </c>
      <c r="J261" s="99">
        <f>اساسى4!E261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اساسى4!B262</f>
        <v>0</v>
      </c>
      <c r="C262" s="105" t="str">
        <f t="shared" si="18"/>
        <v>0</v>
      </c>
      <c r="D262" s="106" t="str">
        <f t="shared" si="18"/>
        <v/>
      </c>
      <c r="E262" s="107" t="str">
        <f t="shared" si="18"/>
        <v/>
      </c>
      <c r="F262" s="108" t="str">
        <f t="shared" si="17"/>
        <v/>
      </c>
      <c r="G262" s="97">
        <f>اساسى4!C262</f>
        <v>0</v>
      </c>
      <c r="H262" s="98">
        <f>اساسى4!D262</f>
        <v>0</v>
      </c>
      <c r="I262" s="98">
        <f>اساسى4!F262</f>
        <v>0</v>
      </c>
      <c r="J262" s="99">
        <f>اساسى4!E262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اساسى4!B263</f>
        <v>0</v>
      </c>
      <c r="C263" s="105" t="str">
        <f t="shared" si="18"/>
        <v>0</v>
      </c>
      <c r="D263" s="106" t="str">
        <f t="shared" si="18"/>
        <v/>
      </c>
      <c r="E263" s="107" t="str">
        <f t="shared" si="18"/>
        <v/>
      </c>
      <c r="F263" s="108" t="str">
        <f t="shared" si="17"/>
        <v/>
      </c>
      <c r="G263" s="97">
        <f>اساسى4!C263</f>
        <v>0</v>
      </c>
      <c r="H263" s="98">
        <f>اساسى4!D263</f>
        <v>0</v>
      </c>
      <c r="I263" s="98">
        <f>اساسى4!F263</f>
        <v>0</v>
      </c>
      <c r="J263" s="99">
        <f>اساسى4!E263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4\1"),1,IF(AND(K263="أنثى",G263="4\1"),11,IF(AND(K263="ذكر",G263="4\2"),2,IF(AND(K263="أنثى",G263="4\2"),22,IF(AND(K263="ذكر",G263="4\3"),3,IF(AND(K263="أنثى",G263="4\3"),33,IF(AND(K263="ذكر",G263="4\4"),4,IF(AND(K263="أنثى",G263="4\4"),44,IF(AND(K263="ذكر",G263="4\5"),5,IF(AND(K263="أنثى",G263="4\5"),55,""))))))))))</f>
        <v/>
      </c>
    </row>
    <row r="264" spans="1:17" ht="35.25" thickTop="1" thickBot="1">
      <c r="A264" s="104">
        <f>IF(B264&lt;&gt;"",SUBTOTAL(3,$B$6:$B264),"")</f>
        <v>259</v>
      </c>
      <c r="B264" s="92">
        <f>اساسى4!B264</f>
        <v>0</v>
      </c>
      <c r="C264" s="105" t="str">
        <f t="shared" si="18"/>
        <v>0</v>
      </c>
      <c r="D264" s="106" t="str">
        <f t="shared" si="18"/>
        <v/>
      </c>
      <c r="E264" s="107" t="str">
        <f t="shared" si="18"/>
        <v/>
      </c>
      <c r="F264" s="108" t="str">
        <f t="shared" si="17"/>
        <v/>
      </c>
      <c r="G264" s="97">
        <f>اساسى4!C264</f>
        <v>0</v>
      </c>
      <c r="H264" s="98">
        <f>اساسى4!D264</f>
        <v>0</v>
      </c>
      <c r="I264" s="98">
        <f>اساسى4!F264</f>
        <v>0</v>
      </c>
      <c r="J264" s="99">
        <f>اساسى4!E264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اساسى4!B265</f>
        <v>0</v>
      </c>
      <c r="C265" s="105" t="str">
        <f t="shared" si="18"/>
        <v>0</v>
      </c>
      <c r="D265" s="106" t="str">
        <f t="shared" si="18"/>
        <v/>
      </c>
      <c r="E265" s="107" t="str">
        <f t="shared" si="18"/>
        <v/>
      </c>
      <c r="F265" s="108" t="str">
        <f t="shared" si="17"/>
        <v/>
      </c>
      <c r="G265" s="97">
        <f>اساسى4!C265</f>
        <v>0</v>
      </c>
      <c r="H265" s="98">
        <f>اساسى4!D265</f>
        <v>0</v>
      </c>
      <c r="I265" s="98">
        <f>اساسى4!F265</f>
        <v>0</v>
      </c>
      <c r="J265" s="99">
        <f>اساسى4!E265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اساسى4!B266</f>
        <v>0</v>
      </c>
      <c r="C266" s="105" t="str">
        <f t="shared" si="18"/>
        <v>0</v>
      </c>
      <c r="D266" s="106" t="str">
        <f t="shared" si="18"/>
        <v/>
      </c>
      <c r="E266" s="107" t="str">
        <f t="shared" si="18"/>
        <v/>
      </c>
      <c r="F266" s="108" t="str">
        <f t="shared" si="17"/>
        <v/>
      </c>
      <c r="G266" s="97">
        <f>اساسى4!C266</f>
        <v>0</v>
      </c>
      <c r="H266" s="98">
        <f>اساسى4!D266</f>
        <v>0</v>
      </c>
      <c r="I266" s="98">
        <f>اساسى4!F266</f>
        <v>0</v>
      </c>
      <c r="J266" s="99">
        <f>اساسى4!E266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اساسى4!B267</f>
        <v>0</v>
      </c>
      <c r="C267" s="105" t="str">
        <f t="shared" si="18"/>
        <v>0</v>
      </c>
      <c r="D267" s="106" t="str">
        <f t="shared" si="18"/>
        <v/>
      </c>
      <c r="E267" s="107" t="str">
        <f t="shared" si="18"/>
        <v/>
      </c>
      <c r="F267" s="108" t="str">
        <f t="shared" si="17"/>
        <v/>
      </c>
      <c r="G267" s="97">
        <f>اساسى4!C267</f>
        <v>0</v>
      </c>
      <c r="H267" s="98">
        <f>اساسى4!D267</f>
        <v>0</v>
      </c>
      <c r="I267" s="98">
        <f>اساسى4!F267</f>
        <v>0</v>
      </c>
      <c r="J267" s="99">
        <f>اساسى4!E267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اساسى4!B268</f>
        <v>0</v>
      </c>
      <c r="C268" s="105" t="str">
        <f t="shared" si="18"/>
        <v>0</v>
      </c>
      <c r="D268" s="106" t="str">
        <f t="shared" si="18"/>
        <v/>
      </c>
      <c r="E268" s="107" t="str">
        <f t="shared" si="18"/>
        <v/>
      </c>
      <c r="F268" s="108" t="str">
        <f t="shared" si="17"/>
        <v/>
      </c>
      <c r="G268" s="97">
        <f>اساسى4!C268</f>
        <v>0</v>
      </c>
      <c r="H268" s="98">
        <f>اساسى4!D268</f>
        <v>0</v>
      </c>
      <c r="I268" s="98">
        <f>اساسى4!F268</f>
        <v>0</v>
      </c>
      <c r="J268" s="99">
        <f>اساسى4!E268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اساسى4!B269</f>
        <v>0</v>
      </c>
      <c r="C269" s="105" t="str">
        <f t="shared" si="18"/>
        <v>0</v>
      </c>
      <c r="D269" s="106" t="str">
        <f t="shared" si="18"/>
        <v/>
      </c>
      <c r="E269" s="107" t="str">
        <f t="shared" si="18"/>
        <v/>
      </c>
      <c r="F269" s="108" t="str">
        <f t="shared" si="17"/>
        <v/>
      </c>
      <c r="G269" s="97">
        <f>اساسى4!C269</f>
        <v>0</v>
      </c>
      <c r="H269" s="98">
        <f>اساسى4!D269</f>
        <v>0</v>
      </c>
      <c r="I269" s="98">
        <f>اساسى4!F269</f>
        <v>0</v>
      </c>
      <c r="J269" s="99">
        <f>اساسى4!E269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اساسى4!B270</f>
        <v>0</v>
      </c>
      <c r="C270" s="105" t="str">
        <f t="shared" si="18"/>
        <v>0</v>
      </c>
      <c r="D270" s="106" t="str">
        <f t="shared" si="18"/>
        <v/>
      </c>
      <c r="E270" s="107" t="str">
        <f t="shared" si="18"/>
        <v/>
      </c>
      <c r="F270" s="108" t="str">
        <f t="shared" si="17"/>
        <v/>
      </c>
      <c r="G270" s="97">
        <f>اساسى4!C270</f>
        <v>0</v>
      </c>
      <c r="H270" s="98">
        <f>اساسى4!D270</f>
        <v>0</v>
      </c>
      <c r="I270" s="98">
        <f>اساسى4!F270</f>
        <v>0</v>
      </c>
      <c r="J270" s="99">
        <f>اساسى4!E270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اساسى4!B271</f>
        <v>0</v>
      </c>
      <c r="C271" s="105" t="str">
        <f t="shared" si="18"/>
        <v>0</v>
      </c>
      <c r="D271" s="106" t="str">
        <f t="shared" si="18"/>
        <v/>
      </c>
      <c r="E271" s="107" t="str">
        <f t="shared" si="18"/>
        <v/>
      </c>
      <c r="F271" s="108" t="str">
        <f t="shared" si="17"/>
        <v/>
      </c>
      <c r="G271" s="97">
        <f>اساسى4!C271</f>
        <v>0</v>
      </c>
      <c r="H271" s="98">
        <f>اساسى4!D271</f>
        <v>0</v>
      </c>
      <c r="I271" s="98">
        <f>اساسى4!F271</f>
        <v>0</v>
      </c>
      <c r="J271" s="99">
        <f>اساسى4!E271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اساسى4!B272</f>
        <v>0</v>
      </c>
      <c r="C272" s="105" t="str">
        <f t="shared" si="18"/>
        <v>0</v>
      </c>
      <c r="D272" s="106" t="str">
        <f t="shared" si="18"/>
        <v/>
      </c>
      <c r="E272" s="107" t="str">
        <f t="shared" si="18"/>
        <v/>
      </c>
      <c r="F272" s="108" t="str">
        <f t="shared" si="17"/>
        <v/>
      </c>
      <c r="G272" s="97">
        <f>اساسى4!C272</f>
        <v>0</v>
      </c>
      <c r="H272" s="98">
        <f>اساسى4!D272</f>
        <v>0</v>
      </c>
      <c r="I272" s="98">
        <f>اساسى4!F272</f>
        <v>0</v>
      </c>
      <c r="J272" s="99">
        <f>اساسى4!E272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اساسى4!B273</f>
        <v>0</v>
      </c>
      <c r="C273" s="105" t="str">
        <f t="shared" si="18"/>
        <v>0</v>
      </c>
      <c r="D273" s="106" t="str">
        <f t="shared" si="18"/>
        <v/>
      </c>
      <c r="E273" s="107" t="str">
        <f t="shared" si="18"/>
        <v/>
      </c>
      <c r="F273" s="108" t="str">
        <f t="shared" si="17"/>
        <v/>
      </c>
      <c r="G273" s="97">
        <f>اساسى4!C273</f>
        <v>0</v>
      </c>
      <c r="H273" s="98">
        <f>اساسى4!D273</f>
        <v>0</v>
      </c>
      <c r="I273" s="98">
        <f>اساسى4!F273</f>
        <v>0</v>
      </c>
      <c r="J273" s="99">
        <f>اساسى4!E273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اساسى4!B274</f>
        <v>0</v>
      </c>
      <c r="C274" s="105" t="str">
        <f t="shared" si="18"/>
        <v>0</v>
      </c>
      <c r="D274" s="106" t="str">
        <f t="shared" si="18"/>
        <v/>
      </c>
      <c r="E274" s="107" t="str">
        <f t="shared" si="18"/>
        <v/>
      </c>
      <c r="F274" s="108" t="str">
        <f t="shared" si="17"/>
        <v/>
      </c>
      <c r="G274" s="97">
        <f>اساسى4!C274</f>
        <v>0</v>
      </c>
      <c r="H274" s="98">
        <f>اساسى4!D274</f>
        <v>0</v>
      </c>
      <c r="I274" s="98">
        <f>اساسى4!F274</f>
        <v>0</v>
      </c>
      <c r="J274" s="99">
        <f>اساسى4!E274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اساسى4!B275</f>
        <v>0</v>
      </c>
      <c r="C275" s="105" t="str">
        <f t="shared" si="18"/>
        <v>0</v>
      </c>
      <c r="D275" s="106" t="str">
        <f t="shared" si="18"/>
        <v/>
      </c>
      <c r="E275" s="107" t="str">
        <f t="shared" si="18"/>
        <v/>
      </c>
      <c r="F275" s="108" t="str">
        <f t="shared" si="17"/>
        <v/>
      </c>
      <c r="G275" s="97">
        <f>اساسى4!C275</f>
        <v>0</v>
      </c>
      <c r="H275" s="98">
        <f>اساسى4!D275</f>
        <v>0</v>
      </c>
      <c r="I275" s="98">
        <f>اساسى4!F275</f>
        <v>0</v>
      </c>
      <c r="J275" s="99">
        <f>اساسى4!E275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اساسى4!B276</f>
        <v>0</v>
      </c>
      <c r="C276" s="105" t="str">
        <f t="shared" si="18"/>
        <v>0</v>
      </c>
      <c r="D276" s="106" t="str">
        <f t="shared" si="18"/>
        <v/>
      </c>
      <c r="E276" s="107" t="str">
        <f t="shared" si="18"/>
        <v/>
      </c>
      <c r="F276" s="108" t="str">
        <f t="shared" si="17"/>
        <v/>
      </c>
      <c r="G276" s="97">
        <f>اساسى4!C276</f>
        <v>0</v>
      </c>
      <c r="H276" s="98">
        <f>اساسى4!D276</f>
        <v>0</v>
      </c>
      <c r="I276" s="98">
        <f>اساسى4!F276</f>
        <v>0</v>
      </c>
      <c r="J276" s="99">
        <f>اساسى4!E276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اساسى4!B277</f>
        <v>0</v>
      </c>
      <c r="C277" s="105" t="str">
        <f t="shared" si="18"/>
        <v>0</v>
      </c>
      <c r="D277" s="106" t="str">
        <f t="shared" si="18"/>
        <v/>
      </c>
      <c r="E277" s="107" t="str">
        <f t="shared" si="18"/>
        <v/>
      </c>
      <c r="F277" s="108" t="str">
        <f t="shared" si="18"/>
        <v/>
      </c>
      <c r="G277" s="97">
        <f>اساسى4!C277</f>
        <v>0</v>
      </c>
      <c r="H277" s="98">
        <f>اساسى4!D277</f>
        <v>0</v>
      </c>
      <c r="I277" s="98">
        <f>اساسى4!F277</f>
        <v>0</v>
      </c>
      <c r="J277" s="99">
        <f>اساسى4!E277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اساسى4!B278</f>
        <v>0</v>
      </c>
      <c r="C278" s="105" t="str">
        <f t="shared" ref="C278:F341" si="22">TRIM(MID(SUBSTITUTE($B278," ",REPT(" ",99)),COLUMN(A275)*99-98,99))</f>
        <v>0</v>
      </c>
      <c r="D278" s="106" t="str">
        <f t="shared" si="22"/>
        <v/>
      </c>
      <c r="E278" s="107" t="str">
        <f t="shared" si="22"/>
        <v/>
      </c>
      <c r="F278" s="108" t="str">
        <f t="shared" si="22"/>
        <v/>
      </c>
      <c r="G278" s="97">
        <f>اساسى4!C278</f>
        <v>0</v>
      </c>
      <c r="H278" s="98">
        <f>اساسى4!D278</f>
        <v>0</v>
      </c>
      <c r="I278" s="98">
        <f>اساسى4!F278</f>
        <v>0</v>
      </c>
      <c r="J278" s="99">
        <f>اساسى4!E278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اساسى4!B279</f>
        <v>0</v>
      </c>
      <c r="C279" s="105" t="str">
        <f t="shared" si="22"/>
        <v>0</v>
      </c>
      <c r="D279" s="106" t="str">
        <f t="shared" si="22"/>
        <v/>
      </c>
      <c r="E279" s="107" t="str">
        <f t="shared" si="22"/>
        <v/>
      </c>
      <c r="F279" s="108" t="str">
        <f t="shared" si="22"/>
        <v/>
      </c>
      <c r="G279" s="97">
        <f>اساسى4!C279</f>
        <v>0</v>
      </c>
      <c r="H279" s="98">
        <f>اساسى4!D279</f>
        <v>0</v>
      </c>
      <c r="I279" s="98">
        <f>اساسى4!F279</f>
        <v>0</v>
      </c>
      <c r="J279" s="99">
        <f>اساسى4!E279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اساسى4!B280</f>
        <v>0</v>
      </c>
      <c r="C280" s="105" t="str">
        <f t="shared" si="22"/>
        <v>0</v>
      </c>
      <c r="D280" s="106" t="str">
        <f t="shared" si="22"/>
        <v/>
      </c>
      <c r="E280" s="107" t="str">
        <f t="shared" si="22"/>
        <v/>
      </c>
      <c r="F280" s="108" t="str">
        <f t="shared" si="22"/>
        <v/>
      </c>
      <c r="G280" s="97">
        <f>اساسى4!C280</f>
        <v>0</v>
      </c>
      <c r="H280" s="98">
        <f>اساسى4!D280</f>
        <v>0</v>
      </c>
      <c r="I280" s="98">
        <f>اساسى4!F280</f>
        <v>0</v>
      </c>
      <c r="J280" s="99">
        <f>اساسى4!E280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اساسى4!B281</f>
        <v>0</v>
      </c>
      <c r="C281" s="105" t="str">
        <f t="shared" si="22"/>
        <v>0</v>
      </c>
      <c r="D281" s="106" t="str">
        <f t="shared" si="22"/>
        <v/>
      </c>
      <c r="E281" s="107" t="str">
        <f t="shared" si="22"/>
        <v/>
      </c>
      <c r="F281" s="108" t="str">
        <f t="shared" si="22"/>
        <v/>
      </c>
      <c r="G281" s="97">
        <f>اساسى4!C281</f>
        <v>0</v>
      </c>
      <c r="H281" s="98">
        <f>اساسى4!D281</f>
        <v>0</v>
      </c>
      <c r="I281" s="98">
        <f>اساسى4!F281</f>
        <v>0</v>
      </c>
      <c r="J281" s="99">
        <f>اساسى4!E281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اساسى4!B282</f>
        <v>0</v>
      </c>
      <c r="C282" s="105" t="str">
        <f t="shared" si="22"/>
        <v>0</v>
      </c>
      <c r="D282" s="106" t="str">
        <f t="shared" si="22"/>
        <v/>
      </c>
      <c r="E282" s="107" t="str">
        <f t="shared" si="22"/>
        <v/>
      </c>
      <c r="F282" s="108" t="str">
        <f t="shared" si="22"/>
        <v/>
      </c>
      <c r="G282" s="97">
        <f>اساسى4!C282</f>
        <v>0</v>
      </c>
      <c r="H282" s="98">
        <f>اساسى4!D282</f>
        <v>0</v>
      </c>
      <c r="I282" s="98">
        <f>اساسى4!F282</f>
        <v>0</v>
      </c>
      <c r="J282" s="99">
        <f>اساسى4!E282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اساسى4!B283</f>
        <v>0</v>
      </c>
      <c r="C283" s="105" t="str">
        <f t="shared" si="22"/>
        <v>0</v>
      </c>
      <c r="D283" s="106" t="str">
        <f t="shared" si="22"/>
        <v/>
      </c>
      <c r="E283" s="107" t="str">
        <f t="shared" si="22"/>
        <v/>
      </c>
      <c r="F283" s="108" t="str">
        <f t="shared" si="22"/>
        <v/>
      </c>
      <c r="G283" s="97">
        <f>اساسى4!C283</f>
        <v>0</v>
      </c>
      <c r="H283" s="98">
        <f>اساسى4!D283</f>
        <v>0</v>
      </c>
      <c r="I283" s="98">
        <f>اساسى4!F283</f>
        <v>0</v>
      </c>
      <c r="J283" s="99">
        <f>اساسى4!E283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اساسى4!B284</f>
        <v>0</v>
      </c>
      <c r="C284" s="105" t="str">
        <f t="shared" si="22"/>
        <v>0</v>
      </c>
      <c r="D284" s="106" t="str">
        <f t="shared" si="22"/>
        <v/>
      </c>
      <c r="E284" s="107" t="str">
        <f t="shared" si="22"/>
        <v/>
      </c>
      <c r="F284" s="108" t="str">
        <f t="shared" si="22"/>
        <v/>
      </c>
      <c r="G284" s="97">
        <f>اساسى4!C284</f>
        <v>0</v>
      </c>
      <c r="H284" s="98">
        <f>اساسى4!D284</f>
        <v>0</v>
      </c>
      <c r="I284" s="98">
        <f>اساسى4!F284</f>
        <v>0</v>
      </c>
      <c r="J284" s="99">
        <f>اساسى4!E284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اساسى4!B285</f>
        <v>0</v>
      </c>
      <c r="C285" s="105" t="str">
        <f t="shared" si="22"/>
        <v>0</v>
      </c>
      <c r="D285" s="106" t="str">
        <f t="shared" si="22"/>
        <v/>
      </c>
      <c r="E285" s="107" t="str">
        <f t="shared" si="22"/>
        <v/>
      </c>
      <c r="F285" s="108" t="str">
        <f t="shared" si="22"/>
        <v/>
      </c>
      <c r="G285" s="97">
        <f>اساسى4!C285</f>
        <v>0</v>
      </c>
      <c r="H285" s="98">
        <f>اساسى4!D285</f>
        <v>0</v>
      </c>
      <c r="I285" s="98">
        <f>اساسى4!F285</f>
        <v>0</v>
      </c>
      <c r="J285" s="99">
        <f>اساسى4!E285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اساسى4!B286</f>
        <v>0</v>
      </c>
      <c r="C286" s="105" t="str">
        <f t="shared" si="22"/>
        <v>0</v>
      </c>
      <c r="D286" s="106" t="str">
        <f t="shared" si="22"/>
        <v/>
      </c>
      <c r="E286" s="107" t="str">
        <f t="shared" si="22"/>
        <v/>
      </c>
      <c r="F286" s="108" t="str">
        <f t="shared" si="22"/>
        <v/>
      </c>
      <c r="G286" s="97">
        <f>اساسى4!C286</f>
        <v>0</v>
      </c>
      <c r="H286" s="98">
        <f>اساسى4!D286</f>
        <v>0</v>
      </c>
      <c r="I286" s="98">
        <f>اساسى4!F286</f>
        <v>0</v>
      </c>
      <c r="J286" s="99">
        <f>اساسى4!E286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اساسى4!B287</f>
        <v>0</v>
      </c>
      <c r="C287" s="105" t="str">
        <f t="shared" si="22"/>
        <v>0</v>
      </c>
      <c r="D287" s="106" t="str">
        <f t="shared" si="22"/>
        <v/>
      </c>
      <c r="E287" s="107" t="str">
        <f t="shared" si="22"/>
        <v/>
      </c>
      <c r="F287" s="108" t="str">
        <f t="shared" si="22"/>
        <v/>
      </c>
      <c r="G287" s="97">
        <f>اساسى4!C287</f>
        <v>0</v>
      </c>
      <c r="H287" s="98">
        <f>اساسى4!D287</f>
        <v>0</v>
      </c>
      <c r="I287" s="98">
        <f>اساسى4!F287</f>
        <v>0</v>
      </c>
      <c r="J287" s="99">
        <f>اساسى4!E287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اساسى4!B288</f>
        <v>0</v>
      </c>
      <c r="C288" s="105" t="str">
        <f t="shared" si="22"/>
        <v>0</v>
      </c>
      <c r="D288" s="106" t="str">
        <f t="shared" si="22"/>
        <v/>
      </c>
      <c r="E288" s="107" t="str">
        <f t="shared" si="22"/>
        <v/>
      </c>
      <c r="F288" s="108" t="str">
        <f t="shared" si="22"/>
        <v/>
      </c>
      <c r="G288" s="97">
        <f>اساسى4!C288</f>
        <v>0</v>
      </c>
      <c r="H288" s="98">
        <f>اساسى4!D288</f>
        <v>0</v>
      </c>
      <c r="I288" s="98">
        <f>اساسى4!F288</f>
        <v>0</v>
      </c>
      <c r="J288" s="99">
        <f>اساسى4!E288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اساسى4!B289</f>
        <v>0</v>
      </c>
      <c r="C289" s="105" t="str">
        <f t="shared" si="22"/>
        <v>0</v>
      </c>
      <c r="D289" s="106" t="str">
        <f t="shared" si="22"/>
        <v/>
      </c>
      <c r="E289" s="107" t="str">
        <f t="shared" si="22"/>
        <v/>
      </c>
      <c r="F289" s="108" t="str">
        <f t="shared" si="22"/>
        <v/>
      </c>
      <c r="G289" s="97">
        <f>اساسى4!C289</f>
        <v>0</v>
      </c>
      <c r="H289" s="98">
        <f>اساسى4!D289</f>
        <v>0</v>
      </c>
      <c r="I289" s="98">
        <f>اساسى4!F289</f>
        <v>0</v>
      </c>
      <c r="J289" s="99">
        <f>اساسى4!E289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اساسى4!B290</f>
        <v>0</v>
      </c>
      <c r="C290" s="105" t="str">
        <f t="shared" si="22"/>
        <v>0</v>
      </c>
      <c r="D290" s="106" t="str">
        <f t="shared" si="22"/>
        <v/>
      </c>
      <c r="E290" s="107" t="str">
        <f t="shared" si="22"/>
        <v/>
      </c>
      <c r="F290" s="108" t="str">
        <f t="shared" si="22"/>
        <v/>
      </c>
      <c r="G290" s="97">
        <f>اساسى4!C290</f>
        <v>0</v>
      </c>
      <c r="H290" s="98">
        <f>اساسى4!D290</f>
        <v>0</v>
      </c>
      <c r="I290" s="98">
        <f>اساسى4!F290</f>
        <v>0</v>
      </c>
      <c r="J290" s="99">
        <f>اساسى4!E290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اساسى4!B291</f>
        <v>0</v>
      </c>
      <c r="C291" s="105" t="str">
        <f t="shared" si="22"/>
        <v>0</v>
      </c>
      <c r="D291" s="106" t="str">
        <f t="shared" si="22"/>
        <v/>
      </c>
      <c r="E291" s="107" t="str">
        <f t="shared" si="22"/>
        <v/>
      </c>
      <c r="F291" s="108" t="str">
        <f t="shared" si="22"/>
        <v/>
      </c>
      <c r="G291" s="97">
        <f>اساسى4!C291</f>
        <v>0</v>
      </c>
      <c r="H291" s="98">
        <f>اساسى4!D291</f>
        <v>0</v>
      </c>
      <c r="I291" s="98">
        <f>اساسى4!F291</f>
        <v>0</v>
      </c>
      <c r="J291" s="99">
        <f>اساسى4!E291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اساسى4!B292</f>
        <v>0</v>
      </c>
      <c r="C292" s="105" t="str">
        <f t="shared" si="22"/>
        <v>0</v>
      </c>
      <c r="D292" s="106" t="str">
        <f t="shared" si="22"/>
        <v/>
      </c>
      <c r="E292" s="107" t="str">
        <f t="shared" si="22"/>
        <v/>
      </c>
      <c r="F292" s="108" t="str">
        <f t="shared" si="22"/>
        <v/>
      </c>
      <c r="G292" s="97">
        <f>اساسى4!C292</f>
        <v>0</v>
      </c>
      <c r="H292" s="98">
        <f>اساسى4!D292</f>
        <v>0</v>
      </c>
      <c r="I292" s="98">
        <f>اساسى4!F292</f>
        <v>0</v>
      </c>
      <c r="J292" s="99">
        <f>اساسى4!E292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اساسى4!B293</f>
        <v>0</v>
      </c>
      <c r="C293" s="105" t="str">
        <f t="shared" si="22"/>
        <v>0</v>
      </c>
      <c r="D293" s="106" t="str">
        <f t="shared" si="22"/>
        <v/>
      </c>
      <c r="E293" s="107" t="str">
        <f t="shared" si="22"/>
        <v/>
      </c>
      <c r="F293" s="108" t="str">
        <f t="shared" si="22"/>
        <v/>
      </c>
      <c r="G293" s="97">
        <f>اساسى4!C293</f>
        <v>0</v>
      </c>
      <c r="H293" s="98">
        <f>اساسى4!D293</f>
        <v>0</v>
      </c>
      <c r="I293" s="98">
        <f>اساسى4!F293</f>
        <v>0</v>
      </c>
      <c r="J293" s="99">
        <f>اساسى4!E293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اساسى4!B294</f>
        <v>0</v>
      </c>
      <c r="C294" s="105" t="str">
        <f t="shared" si="22"/>
        <v>0</v>
      </c>
      <c r="D294" s="106" t="str">
        <f t="shared" si="22"/>
        <v/>
      </c>
      <c r="E294" s="107" t="str">
        <f t="shared" si="22"/>
        <v/>
      </c>
      <c r="F294" s="108" t="str">
        <f t="shared" si="22"/>
        <v/>
      </c>
      <c r="G294" s="97">
        <f>اساسى4!C294</f>
        <v>0</v>
      </c>
      <c r="H294" s="98">
        <f>اساسى4!D294</f>
        <v>0</v>
      </c>
      <c r="I294" s="98">
        <f>اساسى4!F294</f>
        <v>0</v>
      </c>
      <c r="J294" s="99">
        <f>اساسى4!E294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اساسى4!B295</f>
        <v>0</v>
      </c>
      <c r="C295" s="105" t="str">
        <f t="shared" si="22"/>
        <v>0</v>
      </c>
      <c r="D295" s="106" t="str">
        <f t="shared" si="22"/>
        <v/>
      </c>
      <c r="E295" s="107" t="str">
        <f t="shared" si="22"/>
        <v/>
      </c>
      <c r="F295" s="108" t="str">
        <f t="shared" si="22"/>
        <v/>
      </c>
      <c r="G295" s="97">
        <f>اساسى4!C295</f>
        <v>0</v>
      </c>
      <c r="H295" s="98">
        <f>اساسى4!D295</f>
        <v>0</v>
      </c>
      <c r="I295" s="98">
        <f>اساسى4!F295</f>
        <v>0</v>
      </c>
      <c r="J295" s="99">
        <f>اساسى4!E295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اساسى4!B296</f>
        <v>0</v>
      </c>
      <c r="C296" s="105" t="str">
        <f t="shared" si="22"/>
        <v>0</v>
      </c>
      <c r="D296" s="106" t="str">
        <f t="shared" si="22"/>
        <v/>
      </c>
      <c r="E296" s="107" t="str">
        <f t="shared" si="22"/>
        <v/>
      </c>
      <c r="F296" s="108" t="str">
        <f t="shared" si="22"/>
        <v/>
      </c>
      <c r="G296" s="97">
        <f>اساسى4!C296</f>
        <v>0</v>
      </c>
      <c r="H296" s="98">
        <f>اساسى4!D296</f>
        <v>0</v>
      </c>
      <c r="I296" s="98">
        <f>اساسى4!F296</f>
        <v>0</v>
      </c>
      <c r="J296" s="99">
        <f>اساسى4!E296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اساسى4!B297</f>
        <v>0</v>
      </c>
      <c r="C297" s="105" t="str">
        <f t="shared" si="22"/>
        <v>0</v>
      </c>
      <c r="D297" s="106" t="str">
        <f t="shared" si="22"/>
        <v/>
      </c>
      <c r="E297" s="107" t="str">
        <f t="shared" si="22"/>
        <v/>
      </c>
      <c r="F297" s="108" t="str">
        <f t="shared" si="22"/>
        <v/>
      </c>
      <c r="G297" s="97">
        <f>اساسى4!C297</f>
        <v>0</v>
      </c>
      <c r="H297" s="98">
        <f>اساسى4!D297</f>
        <v>0</v>
      </c>
      <c r="I297" s="98">
        <f>اساسى4!F297</f>
        <v>0</v>
      </c>
      <c r="J297" s="99">
        <f>اساسى4!E297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اساسى4!B298</f>
        <v>0</v>
      </c>
      <c r="C298" s="105" t="str">
        <f t="shared" si="22"/>
        <v>0</v>
      </c>
      <c r="D298" s="106" t="str">
        <f t="shared" si="22"/>
        <v/>
      </c>
      <c r="E298" s="107" t="str">
        <f t="shared" si="22"/>
        <v/>
      </c>
      <c r="F298" s="108" t="str">
        <f t="shared" si="22"/>
        <v/>
      </c>
      <c r="G298" s="97">
        <f>اساسى4!C298</f>
        <v>0</v>
      </c>
      <c r="H298" s="98">
        <f>اساسى4!D298</f>
        <v>0</v>
      </c>
      <c r="I298" s="98">
        <f>اساسى4!F298</f>
        <v>0</v>
      </c>
      <c r="J298" s="99">
        <f>اساسى4!E298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اساسى4!B299</f>
        <v>0</v>
      </c>
      <c r="C299" s="105" t="str">
        <f t="shared" si="22"/>
        <v>0</v>
      </c>
      <c r="D299" s="106" t="str">
        <f t="shared" si="22"/>
        <v/>
      </c>
      <c r="E299" s="107" t="str">
        <f t="shared" si="22"/>
        <v/>
      </c>
      <c r="F299" s="108" t="str">
        <f t="shared" si="22"/>
        <v/>
      </c>
      <c r="G299" s="97">
        <f>اساسى4!C299</f>
        <v>0</v>
      </c>
      <c r="H299" s="98">
        <f>اساسى4!D299</f>
        <v>0</v>
      </c>
      <c r="I299" s="98">
        <f>اساسى4!F299</f>
        <v>0</v>
      </c>
      <c r="J299" s="99">
        <f>اساسى4!E299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اساسى4!B300</f>
        <v>0</v>
      </c>
      <c r="C300" s="105" t="str">
        <f t="shared" si="22"/>
        <v>0</v>
      </c>
      <c r="D300" s="106" t="str">
        <f t="shared" si="22"/>
        <v/>
      </c>
      <c r="E300" s="107" t="str">
        <f t="shared" si="22"/>
        <v/>
      </c>
      <c r="F300" s="108" t="str">
        <f t="shared" si="22"/>
        <v/>
      </c>
      <c r="G300" s="97">
        <f>اساسى4!C300</f>
        <v>0</v>
      </c>
      <c r="H300" s="98">
        <f>اساسى4!D300</f>
        <v>0</v>
      </c>
      <c r="I300" s="98">
        <f>اساسى4!F300</f>
        <v>0</v>
      </c>
      <c r="J300" s="99">
        <f>اساسى4!E300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اساسى4!B301</f>
        <v>0</v>
      </c>
      <c r="C301" s="105" t="str">
        <f t="shared" si="22"/>
        <v>0</v>
      </c>
      <c r="D301" s="106" t="str">
        <f t="shared" si="22"/>
        <v/>
      </c>
      <c r="E301" s="107" t="str">
        <f t="shared" si="22"/>
        <v/>
      </c>
      <c r="F301" s="108" t="str">
        <f t="shared" si="22"/>
        <v/>
      </c>
      <c r="G301" s="97">
        <f>اساسى4!C301</f>
        <v>0</v>
      </c>
      <c r="H301" s="98">
        <f>اساسى4!D301</f>
        <v>0</v>
      </c>
      <c r="I301" s="98">
        <f>اساسى4!F301</f>
        <v>0</v>
      </c>
      <c r="J301" s="99">
        <f>اساسى4!E301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اساسى4!B302</f>
        <v>0</v>
      </c>
      <c r="C302" s="105" t="str">
        <f t="shared" si="22"/>
        <v>0</v>
      </c>
      <c r="D302" s="106" t="str">
        <f t="shared" si="22"/>
        <v/>
      </c>
      <c r="E302" s="107" t="str">
        <f t="shared" si="22"/>
        <v/>
      </c>
      <c r="F302" s="108" t="str">
        <f t="shared" si="22"/>
        <v/>
      </c>
      <c r="G302" s="97">
        <f>اساسى4!C302</f>
        <v>0</v>
      </c>
      <c r="H302" s="98">
        <f>اساسى4!D302</f>
        <v>0</v>
      </c>
      <c r="I302" s="98">
        <f>اساسى4!F302</f>
        <v>0</v>
      </c>
      <c r="J302" s="99">
        <f>اساسى4!E302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اساسى4!B303</f>
        <v>0</v>
      </c>
      <c r="C303" s="105" t="str">
        <f t="shared" si="22"/>
        <v>0</v>
      </c>
      <c r="D303" s="106" t="str">
        <f t="shared" si="22"/>
        <v/>
      </c>
      <c r="E303" s="107" t="str">
        <f t="shared" si="22"/>
        <v/>
      </c>
      <c r="F303" s="108" t="str">
        <f t="shared" si="22"/>
        <v/>
      </c>
      <c r="G303" s="97">
        <f>اساسى4!C303</f>
        <v>0</v>
      </c>
      <c r="H303" s="98">
        <f>اساسى4!D303</f>
        <v>0</v>
      </c>
      <c r="I303" s="98">
        <f>اساسى4!F303</f>
        <v>0</v>
      </c>
      <c r="J303" s="99">
        <f>اساسى4!E303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اساسى4!B304</f>
        <v>0</v>
      </c>
      <c r="C304" s="105" t="str">
        <f t="shared" si="22"/>
        <v>0</v>
      </c>
      <c r="D304" s="106" t="str">
        <f t="shared" si="22"/>
        <v/>
      </c>
      <c r="E304" s="107" t="str">
        <f t="shared" si="22"/>
        <v/>
      </c>
      <c r="F304" s="108" t="str">
        <f t="shared" si="22"/>
        <v/>
      </c>
      <c r="G304" s="97">
        <f>اساسى4!C304</f>
        <v>0</v>
      </c>
      <c r="H304" s="98">
        <f>اساسى4!D304</f>
        <v>0</v>
      </c>
      <c r="I304" s="98">
        <f>اساسى4!F304</f>
        <v>0</v>
      </c>
      <c r="J304" s="99">
        <f>اساسى4!E304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اساسى4!B305</f>
        <v>0</v>
      </c>
      <c r="C305" s="105" t="str">
        <f t="shared" si="22"/>
        <v>0</v>
      </c>
      <c r="D305" s="106" t="str">
        <f t="shared" si="22"/>
        <v/>
      </c>
      <c r="E305" s="107" t="str">
        <f t="shared" si="22"/>
        <v/>
      </c>
      <c r="F305" s="108" t="str">
        <f t="shared" si="22"/>
        <v/>
      </c>
      <c r="G305" s="97">
        <f>اساسى4!C305</f>
        <v>0</v>
      </c>
      <c r="H305" s="98">
        <f>اساسى4!D305</f>
        <v>0</v>
      </c>
      <c r="I305" s="98">
        <f>اساسى4!F305</f>
        <v>0</v>
      </c>
      <c r="J305" s="99">
        <f>اساسى4!E305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اساسى4!B306</f>
        <v>0</v>
      </c>
      <c r="C306" s="105" t="str">
        <f t="shared" si="22"/>
        <v>0</v>
      </c>
      <c r="D306" s="106" t="str">
        <f t="shared" si="22"/>
        <v/>
      </c>
      <c r="E306" s="107" t="str">
        <f t="shared" si="22"/>
        <v/>
      </c>
      <c r="F306" s="108" t="str">
        <f t="shared" si="22"/>
        <v/>
      </c>
      <c r="G306" s="97">
        <f>اساسى4!C306</f>
        <v>0</v>
      </c>
      <c r="H306" s="98">
        <f>اساسى4!D306</f>
        <v>0</v>
      </c>
      <c r="I306" s="98">
        <f>اساسى4!F306</f>
        <v>0</v>
      </c>
      <c r="J306" s="99">
        <f>اساسى4!E306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اساسى4!B307</f>
        <v>0</v>
      </c>
      <c r="C307" s="105" t="str">
        <f t="shared" si="22"/>
        <v>0</v>
      </c>
      <c r="D307" s="106" t="str">
        <f t="shared" si="22"/>
        <v/>
      </c>
      <c r="E307" s="107" t="str">
        <f t="shared" si="22"/>
        <v/>
      </c>
      <c r="F307" s="108" t="str">
        <f t="shared" si="22"/>
        <v/>
      </c>
      <c r="G307" s="97">
        <f>اساسى4!C307</f>
        <v>0</v>
      </c>
      <c r="H307" s="98">
        <f>اساسى4!D307</f>
        <v>0</v>
      </c>
      <c r="I307" s="98">
        <f>اساسى4!F307</f>
        <v>0</v>
      </c>
      <c r="J307" s="99">
        <f>اساسى4!E307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اساسى4!B308</f>
        <v>0</v>
      </c>
      <c r="C308" s="105" t="str">
        <f t="shared" si="22"/>
        <v>0</v>
      </c>
      <c r="D308" s="106" t="str">
        <f t="shared" si="22"/>
        <v/>
      </c>
      <c r="E308" s="107" t="str">
        <f t="shared" si="22"/>
        <v/>
      </c>
      <c r="F308" s="108" t="str">
        <f t="shared" si="22"/>
        <v/>
      </c>
      <c r="G308" s="97">
        <f>اساسى4!C308</f>
        <v>0</v>
      </c>
      <c r="H308" s="98">
        <f>اساسى4!D308</f>
        <v>0</v>
      </c>
      <c r="I308" s="98">
        <f>اساسى4!F308</f>
        <v>0</v>
      </c>
      <c r="J308" s="99">
        <f>اساسى4!E308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اساسى4!B309</f>
        <v>0</v>
      </c>
      <c r="C309" s="105" t="str">
        <f t="shared" si="22"/>
        <v>0</v>
      </c>
      <c r="D309" s="106" t="str">
        <f t="shared" si="22"/>
        <v/>
      </c>
      <c r="E309" s="107" t="str">
        <f t="shared" si="22"/>
        <v/>
      </c>
      <c r="F309" s="108" t="str">
        <f t="shared" si="22"/>
        <v/>
      </c>
      <c r="G309" s="97">
        <f>اساسى4!C309</f>
        <v>0</v>
      </c>
      <c r="H309" s="98">
        <f>اساسى4!D309</f>
        <v>0</v>
      </c>
      <c r="I309" s="98">
        <f>اساسى4!F309</f>
        <v>0</v>
      </c>
      <c r="J309" s="99">
        <f>اساسى4!E309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اساسى4!B310</f>
        <v>0</v>
      </c>
      <c r="C310" s="105" t="str">
        <f t="shared" si="22"/>
        <v>0</v>
      </c>
      <c r="D310" s="106" t="str">
        <f t="shared" si="22"/>
        <v/>
      </c>
      <c r="E310" s="107" t="str">
        <f t="shared" si="22"/>
        <v/>
      </c>
      <c r="F310" s="108" t="str">
        <f t="shared" si="22"/>
        <v/>
      </c>
      <c r="G310" s="97">
        <f>اساسى4!C310</f>
        <v>0</v>
      </c>
      <c r="H310" s="98">
        <f>اساسى4!D310</f>
        <v>0</v>
      </c>
      <c r="I310" s="98">
        <f>اساسى4!F310</f>
        <v>0</v>
      </c>
      <c r="J310" s="99">
        <f>اساسى4!E310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اساسى4!B311</f>
        <v>0</v>
      </c>
      <c r="C311" s="105" t="str">
        <f t="shared" si="22"/>
        <v>0</v>
      </c>
      <c r="D311" s="106" t="str">
        <f t="shared" si="22"/>
        <v/>
      </c>
      <c r="E311" s="107" t="str">
        <f t="shared" si="22"/>
        <v/>
      </c>
      <c r="F311" s="108" t="str">
        <f t="shared" si="22"/>
        <v/>
      </c>
      <c r="G311" s="97">
        <f>اساسى4!C311</f>
        <v>0</v>
      </c>
      <c r="H311" s="98">
        <f>اساسى4!D311</f>
        <v>0</v>
      </c>
      <c r="I311" s="98">
        <f>اساسى4!F311</f>
        <v>0</v>
      </c>
      <c r="J311" s="99">
        <f>اساسى4!E311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اساسى4!B312</f>
        <v>0</v>
      </c>
      <c r="C312" s="105" t="str">
        <f t="shared" si="22"/>
        <v>0</v>
      </c>
      <c r="D312" s="106" t="str">
        <f t="shared" si="22"/>
        <v/>
      </c>
      <c r="E312" s="107" t="str">
        <f t="shared" si="22"/>
        <v/>
      </c>
      <c r="F312" s="108" t="str">
        <f t="shared" si="22"/>
        <v/>
      </c>
      <c r="G312" s="97">
        <f>اساسى4!C312</f>
        <v>0</v>
      </c>
      <c r="H312" s="98">
        <f>اساسى4!D312</f>
        <v>0</v>
      </c>
      <c r="I312" s="98">
        <f>اساسى4!F312</f>
        <v>0</v>
      </c>
      <c r="J312" s="99">
        <f>اساسى4!E312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اساسى4!B313</f>
        <v>0</v>
      </c>
      <c r="C313" s="105" t="str">
        <f t="shared" si="22"/>
        <v>0</v>
      </c>
      <c r="D313" s="106" t="str">
        <f t="shared" si="22"/>
        <v/>
      </c>
      <c r="E313" s="107" t="str">
        <f t="shared" si="22"/>
        <v/>
      </c>
      <c r="F313" s="108" t="str">
        <f t="shared" si="22"/>
        <v/>
      </c>
      <c r="G313" s="97">
        <f>اساسى4!C313</f>
        <v>0</v>
      </c>
      <c r="H313" s="98">
        <f>اساسى4!D313</f>
        <v>0</v>
      </c>
      <c r="I313" s="98">
        <f>اساسى4!F313</f>
        <v>0</v>
      </c>
      <c r="J313" s="99">
        <f>اساسى4!E313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اساسى4!B314</f>
        <v>0</v>
      </c>
      <c r="C314" s="105" t="str">
        <f t="shared" si="22"/>
        <v>0</v>
      </c>
      <c r="D314" s="106" t="str">
        <f t="shared" si="22"/>
        <v/>
      </c>
      <c r="E314" s="107" t="str">
        <f t="shared" si="22"/>
        <v/>
      </c>
      <c r="F314" s="108" t="str">
        <f t="shared" si="22"/>
        <v/>
      </c>
      <c r="G314" s="97">
        <f>اساسى4!C314</f>
        <v>0</v>
      </c>
      <c r="H314" s="98">
        <f>اساسى4!D314</f>
        <v>0</v>
      </c>
      <c r="I314" s="98">
        <f>اساسى4!F314</f>
        <v>0</v>
      </c>
      <c r="J314" s="99">
        <f>اساسى4!E314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اساسى4!B315</f>
        <v>0</v>
      </c>
      <c r="C315" s="105" t="str">
        <f t="shared" si="22"/>
        <v>0</v>
      </c>
      <c r="D315" s="106" t="str">
        <f t="shared" si="22"/>
        <v/>
      </c>
      <c r="E315" s="107" t="str">
        <f t="shared" si="22"/>
        <v/>
      </c>
      <c r="F315" s="108" t="str">
        <f t="shared" si="22"/>
        <v/>
      </c>
      <c r="G315" s="97">
        <f>اساسى4!C315</f>
        <v>0</v>
      </c>
      <c r="H315" s="98">
        <f>اساسى4!D315</f>
        <v>0</v>
      </c>
      <c r="I315" s="98">
        <f>اساسى4!F315</f>
        <v>0</v>
      </c>
      <c r="J315" s="99">
        <f>اساسى4!E315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اساسى4!B316</f>
        <v>0</v>
      </c>
      <c r="C316" s="105" t="str">
        <f t="shared" si="22"/>
        <v>0</v>
      </c>
      <c r="D316" s="106" t="str">
        <f t="shared" si="22"/>
        <v/>
      </c>
      <c r="E316" s="107" t="str">
        <f t="shared" si="22"/>
        <v/>
      </c>
      <c r="F316" s="108" t="str">
        <f t="shared" si="22"/>
        <v/>
      </c>
      <c r="G316" s="97">
        <f>اساسى4!C316</f>
        <v>0</v>
      </c>
      <c r="H316" s="98">
        <f>اساسى4!D316</f>
        <v>0</v>
      </c>
      <c r="I316" s="98">
        <f>اساسى4!F316</f>
        <v>0</v>
      </c>
      <c r="J316" s="99">
        <f>اساسى4!E316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اساسى4!B317</f>
        <v>0</v>
      </c>
      <c r="C317" s="105" t="str">
        <f t="shared" si="22"/>
        <v>0</v>
      </c>
      <c r="D317" s="106" t="str">
        <f t="shared" si="22"/>
        <v/>
      </c>
      <c r="E317" s="107" t="str">
        <f t="shared" si="22"/>
        <v/>
      </c>
      <c r="F317" s="108" t="str">
        <f t="shared" si="22"/>
        <v/>
      </c>
      <c r="G317" s="97">
        <f>اساسى4!C317</f>
        <v>0</v>
      </c>
      <c r="H317" s="98">
        <f>اساسى4!D317</f>
        <v>0</v>
      </c>
      <c r="I317" s="98">
        <f>اساسى4!F317</f>
        <v>0</v>
      </c>
      <c r="J317" s="99">
        <f>اساسى4!E317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اساسى4!B318</f>
        <v>0</v>
      </c>
      <c r="C318" s="105" t="str">
        <f t="shared" si="22"/>
        <v>0</v>
      </c>
      <c r="D318" s="106" t="str">
        <f t="shared" si="22"/>
        <v/>
      </c>
      <c r="E318" s="107" t="str">
        <f t="shared" si="22"/>
        <v/>
      </c>
      <c r="F318" s="108" t="str">
        <f t="shared" si="22"/>
        <v/>
      </c>
      <c r="G318" s="97">
        <f>اساسى4!C318</f>
        <v>0</v>
      </c>
      <c r="H318" s="98">
        <f>اساسى4!D318</f>
        <v>0</v>
      </c>
      <c r="I318" s="98">
        <f>اساسى4!F318</f>
        <v>0</v>
      </c>
      <c r="J318" s="99">
        <f>اساسى4!E318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اساسى4!B319</f>
        <v>0</v>
      </c>
      <c r="C319" s="105" t="str">
        <f t="shared" si="22"/>
        <v>0</v>
      </c>
      <c r="D319" s="106" t="str">
        <f t="shared" si="22"/>
        <v/>
      </c>
      <c r="E319" s="107" t="str">
        <f t="shared" si="22"/>
        <v/>
      </c>
      <c r="F319" s="108" t="str">
        <f t="shared" si="22"/>
        <v/>
      </c>
      <c r="G319" s="97">
        <f>اساسى4!C319</f>
        <v>0</v>
      </c>
      <c r="H319" s="98">
        <f>اساسى4!D319</f>
        <v>0</v>
      </c>
      <c r="I319" s="98">
        <f>اساسى4!F319</f>
        <v>0</v>
      </c>
      <c r="J319" s="99">
        <f>اساسى4!E319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اساسى4!B320</f>
        <v>0</v>
      </c>
      <c r="C320" s="105" t="str">
        <f t="shared" si="22"/>
        <v>0</v>
      </c>
      <c r="D320" s="106" t="str">
        <f t="shared" si="22"/>
        <v/>
      </c>
      <c r="E320" s="107" t="str">
        <f t="shared" si="22"/>
        <v/>
      </c>
      <c r="F320" s="108" t="str">
        <f t="shared" si="22"/>
        <v/>
      </c>
      <c r="G320" s="97">
        <f>اساسى4!C320</f>
        <v>0</v>
      </c>
      <c r="H320" s="98">
        <f>اساسى4!D320</f>
        <v>0</v>
      </c>
      <c r="I320" s="98">
        <f>اساسى4!F320</f>
        <v>0</v>
      </c>
      <c r="J320" s="99">
        <f>اساسى4!E320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اساسى4!B321</f>
        <v>0</v>
      </c>
      <c r="C321" s="105" t="str">
        <f t="shared" si="22"/>
        <v>0</v>
      </c>
      <c r="D321" s="106" t="str">
        <f t="shared" si="22"/>
        <v/>
      </c>
      <c r="E321" s="107" t="str">
        <f t="shared" si="22"/>
        <v/>
      </c>
      <c r="F321" s="108" t="str">
        <f t="shared" si="22"/>
        <v/>
      </c>
      <c r="G321" s="97">
        <f>اساسى4!C321</f>
        <v>0</v>
      </c>
      <c r="H321" s="98">
        <f>اساسى4!D321</f>
        <v>0</v>
      </c>
      <c r="I321" s="98">
        <f>اساسى4!F321</f>
        <v>0</v>
      </c>
      <c r="J321" s="99">
        <f>اساسى4!E321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اساسى4!B322</f>
        <v>0</v>
      </c>
      <c r="C322" s="105" t="str">
        <f t="shared" si="22"/>
        <v>0</v>
      </c>
      <c r="D322" s="106" t="str">
        <f t="shared" si="22"/>
        <v/>
      </c>
      <c r="E322" s="107" t="str">
        <f t="shared" si="22"/>
        <v/>
      </c>
      <c r="F322" s="108" t="str">
        <f t="shared" si="22"/>
        <v/>
      </c>
      <c r="G322" s="97">
        <f>اساسى4!C322</f>
        <v>0</v>
      </c>
      <c r="H322" s="98">
        <f>اساسى4!D322</f>
        <v>0</v>
      </c>
      <c r="I322" s="98">
        <f>اساسى4!F322</f>
        <v>0</v>
      </c>
      <c r="J322" s="99">
        <f>اساسى4!E322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اساسى4!B323</f>
        <v>0</v>
      </c>
      <c r="C323" s="105" t="str">
        <f t="shared" si="22"/>
        <v>0</v>
      </c>
      <c r="D323" s="106" t="str">
        <f t="shared" si="22"/>
        <v/>
      </c>
      <c r="E323" s="107" t="str">
        <f t="shared" si="22"/>
        <v/>
      </c>
      <c r="F323" s="108" t="str">
        <f t="shared" si="22"/>
        <v/>
      </c>
      <c r="G323" s="97">
        <f>اساسى4!C323</f>
        <v>0</v>
      </c>
      <c r="H323" s="98">
        <f>اساسى4!D323</f>
        <v>0</v>
      </c>
      <c r="I323" s="98">
        <f>اساسى4!F323</f>
        <v>0</v>
      </c>
      <c r="J323" s="99">
        <f>اساسى4!E323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اساسى4!B324</f>
        <v>0</v>
      </c>
      <c r="C324" s="105" t="str">
        <f t="shared" si="22"/>
        <v>0</v>
      </c>
      <c r="D324" s="106" t="str">
        <f t="shared" si="22"/>
        <v/>
      </c>
      <c r="E324" s="107" t="str">
        <f t="shared" si="22"/>
        <v/>
      </c>
      <c r="F324" s="108" t="str">
        <f t="shared" si="22"/>
        <v/>
      </c>
      <c r="G324" s="97">
        <f>اساسى4!C324</f>
        <v>0</v>
      </c>
      <c r="H324" s="98">
        <f>اساسى4!D324</f>
        <v>0</v>
      </c>
      <c r="I324" s="98">
        <f>اساسى4!F324</f>
        <v>0</v>
      </c>
      <c r="J324" s="99">
        <f>اساسى4!E324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اساسى4!B325</f>
        <v>0</v>
      </c>
      <c r="C325" s="105" t="str">
        <f t="shared" si="22"/>
        <v>0</v>
      </c>
      <c r="D325" s="106" t="str">
        <f t="shared" si="22"/>
        <v/>
      </c>
      <c r="E325" s="107" t="str">
        <f t="shared" si="22"/>
        <v/>
      </c>
      <c r="F325" s="108" t="str">
        <f t="shared" si="22"/>
        <v/>
      </c>
      <c r="G325" s="97">
        <f>اساسى4!C325</f>
        <v>0</v>
      </c>
      <c r="H325" s="98">
        <f>اساسى4!D325</f>
        <v>0</v>
      </c>
      <c r="I325" s="98">
        <f>اساسى4!F325</f>
        <v>0</v>
      </c>
      <c r="J325" s="99">
        <f>اساسى4!E325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اساسى4!B326</f>
        <v>0</v>
      </c>
      <c r="C326" s="105" t="str">
        <f t="shared" si="22"/>
        <v>0</v>
      </c>
      <c r="D326" s="106" t="str">
        <f t="shared" si="22"/>
        <v/>
      </c>
      <c r="E326" s="107" t="str">
        <f t="shared" si="22"/>
        <v/>
      </c>
      <c r="F326" s="108" t="str">
        <f t="shared" si="22"/>
        <v/>
      </c>
      <c r="G326" s="97">
        <f>اساسى4!C326</f>
        <v>0</v>
      </c>
      <c r="H326" s="98">
        <f>اساسى4!D326</f>
        <v>0</v>
      </c>
      <c r="I326" s="98">
        <f>اساسى4!F326</f>
        <v>0</v>
      </c>
      <c r="J326" s="99">
        <f>اساسى4!E326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اساسى4!B327</f>
        <v>0</v>
      </c>
      <c r="C327" s="105" t="str">
        <f t="shared" si="22"/>
        <v>0</v>
      </c>
      <c r="D327" s="106" t="str">
        <f t="shared" si="22"/>
        <v/>
      </c>
      <c r="E327" s="107" t="str">
        <f t="shared" si="22"/>
        <v/>
      </c>
      <c r="F327" s="108" t="str">
        <f t="shared" si="22"/>
        <v/>
      </c>
      <c r="G327" s="97">
        <f>اساسى4!C327</f>
        <v>0</v>
      </c>
      <c r="H327" s="98">
        <f>اساسى4!D327</f>
        <v>0</v>
      </c>
      <c r="I327" s="98">
        <f>اساسى4!F327</f>
        <v>0</v>
      </c>
      <c r="J327" s="99">
        <f>اساسى4!E327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4\1"),1,IF(AND(K327="أنثى",G327="4\1"),11,IF(AND(K327="ذكر",G327="4\2"),2,IF(AND(K327="أنثى",G327="4\2"),22,IF(AND(K327="ذكر",G327="4\3"),3,IF(AND(K327="أنثى",G327="4\3"),33,IF(AND(K327="ذكر",G327="4\4"),4,IF(AND(K327="أنثى",G327="4\4"),44,IF(AND(K327="ذكر",G327="4\5"),5,IF(AND(K327="أنثى",G327="4\5"),55,""))))))))))</f>
        <v/>
      </c>
    </row>
    <row r="328" spans="1:17" ht="35.25" thickTop="1" thickBot="1">
      <c r="A328" s="104">
        <f>IF(B328&lt;&gt;"",SUBTOTAL(3,$B$6:$B328),"")</f>
        <v>323</v>
      </c>
      <c r="B328" s="92">
        <f>اساسى4!B328</f>
        <v>0</v>
      </c>
      <c r="C328" s="105" t="str">
        <f t="shared" si="22"/>
        <v>0</v>
      </c>
      <c r="D328" s="106" t="str">
        <f t="shared" si="22"/>
        <v/>
      </c>
      <c r="E328" s="107" t="str">
        <f t="shared" si="22"/>
        <v/>
      </c>
      <c r="F328" s="108" t="str">
        <f t="shared" si="22"/>
        <v/>
      </c>
      <c r="G328" s="97">
        <f>اساسى4!C328</f>
        <v>0</v>
      </c>
      <c r="H328" s="98">
        <f>اساسى4!D328</f>
        <v>0</v>
      </c>
      <c r="I328" s="98">
        <f>اساسى4!F328</f>
        <v>0</v>
      </c>
      <c r="J328" s="99">
        <f>اساسى4!E328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اساسى4!B329</f>
        <v>0</v>
      </c>
      <c r="C329" s="105" t="str">
        <f t="shared" si="22"/>
        <v>0</v>
      </c>
      <c r="D329" s="106" t="str">
        <f t="shared" si="22"/>
        <v/>
      </c>
      <c r="E329" s="107" t="str">
        <f t="shared" si="22"/>
        <v/>
      </c>
      <c r="F329" s="108" t="str">
        <f t="shared" si="22"/>
        <v/>
      </c>
      <c r="G329" s="97">
        <f>اساسى4!C329</f>
        <v>0</v>
      </c>
      <c r="H329" s="98">
        <f>اساسى4!D329</f>
        <v>0</v>
      </c>
      <c r="I329" s="98">
        <f>اساسى4!F329</f>
        <v>0</v>
      </c>
      <c r="J329" s="99">
        <f>اساسى4!E329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اساسى4!B330</f>
        <v>0</v>
      </c>
      <c r="C330" s="105" t="str">
        <f t="shared" si="22"/>
        <v>0</v>
      </c>
      <c r="D330" s="106" t="str">
        <f t="shared" si="22"/>
        <v/>
      </c>
      <c r="E330" s="107" t="str">
        <f t="shared" si="22"/>
        <v/>
      </c>
      <c r="F330" s="108" t="str">
        <f t="shared" si="22"/>
        <v/>
      </c>
      <c r="G330" s="97">
        <f>اساسى4!C330</f>
        <v>0</v>
      </c>
      <c r="H330" s="98">
        <f>اساسى4!D330</f>
        <v>0</v>
      </c>
      <c r="I330" s="98">
        <f>اساسى4!F330</f>
        <v>0</v>
      </c>
      <c r="J330" s="99">
        <f>اساسى4!E330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اساسى4!B331</f>
        <v>0</v>
      </c>
      <c r="C331" s="105" t="str">
        <f t="shared" si="22"/>
        <v>0</v>
      </c>
      <c r="D331" s="106" t="str">
        <f t="shared" si="22"/>
        <v/>
      </c>
      <c r="E331" s="107" t="str">
        <f t="shared" si="22"/>
        <v/>
      </c>
      <c r="F331" s="108" t="str">
        <f t="shared" si="22"/>
        <v/>
      </c>
      <c r="G331" s="97">
        <f>اساسى4!C331</f>
        <v>0</v>
      </c>
      <c r="H331" s="98">
        <f>اساسى4!D331</f>
        <v>0</v>
      </c>
      <c r="I331" s="98">
        <f>اساسى4!F331</f>
        <v>0</v>
      </c>
      <c r="J331" s="99">
        <f>اساسى4!E331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اساسى4!B332</f>
        <v>0</v>
      </c>
      <c r="C332" s="105" t="str">
        <f t="shared" si="22"/>
        <v>0</v>
      </c>
      <c r="D332" s="106" t="str">
        <f t="shared" si="22"/>
        <v/>
      </c>
      <c r="E332" s="107" t="str">
        <f t="shared" si="22"/>
        <v/>
      </c>
      <c r="F332" s="108" t="str">
        <f t="shared" si="22"/>
        <v/>
      </c>
      <c r="G332" s="97">
        <f>اساسى4!C332</f>
        <v>0</v>
      </c>
      <c r="H332" s="98">
        <f>اساسى4!D332</f>
        <v>0</v>
      </c>
      <c r="I332" s="98">
        <f>اساسى4!F332</f>
        <v>0</v>
      </c>
      <c r="J332" s="99">
        <f>اساسى4!E332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اساسى4!B333</f>
        <v>0</v>
      </c>
      <c r="C333" s="105" t="str">
        <f t="shared" si="22"/>
        <v>0</v>
      </c>
      <c r="D333" s="106" t="str">
        <f t="shared" si="22"/>
        <v/>
      </c>
      <c r="E333" s="107" t="str">
        <f t="shared" si="22"/>
        <v/>
      </c>
      <c r="F333" s="108" t="str">
        <f t="shared" si="22"/>
        <v/>
      </c>
      <c r="G333" s="97">
        <f>اساسى4!C333</f>
        <v>0</v>
      </c>
      <c r="H333" s="98">
        <f>اساسى4!D333</f>
        <v>0</v>
      </c>
      <c r="I333" s="98">
        <f>اساسى4!F333</f>
        <v>0</v>
      </c>
      <c r="J333" s="99">
        <f>اساسى4!E333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اساسى4!B334</f>
        <v>0</v>
      </c>
      <c r="C334" s="105" t="str">
        <f t="shared" si="22"/>
        <v>0</v>
      </c>
      <c r="D334" s="106" t="str">
        <f t="shared" si="22"/>
        <v/>
      </c>
      <c r="E334" s="107" t="str">
        <f t="shared" si="22"/>
        <v/>
      </c>
      <c r="F334" s="108" t="str">
        <f t="shared" si="22"/>
        <v/>
      </c>
      <c r="G334" s="97">
        <f>اساسى4!C334</f>
        <v>0</v>
      </c>
      <c r="H334" s="98">
        <f>اساسى4!D334</f>
        <v>0</v>
      </c>
      <c r="I334" s="98">
        <f>اساسى4!F334</f>
        <v>0</v>
      </c>
      <c r="J334" s="99">
        <f>اساسى4!E334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اساسى4!B335</f>
        <v>0</v>
      </c>
      <c r="C335" s="105" t="str">
        <f t="shared" si="22"/>
        <v>0</v>
      </c>
      <c r="D335" s="106" t="str">
        <f t="shared" si="22"/>
        <v/>
      </c>
      <c r="E335" s="107" t="str">
        <f t="shared" si="22"/>
        <v/>
      </c>
      <c r="F335" s="108" t="str">
        <f t="shared" si="22"/>
        <v/>
      </c>
      <c r="G335" s="97">
        <f>اساسى4!C335</f>
        <v>0</v>
      </c>
      <c r="H335" s="98">
        <f>اساسى4!D335</f>
        <v>0</v>
      </c>
      <c r="I335" s="98">
        <f>اساسى4!F335</f>
        <v>0</v>
      </c>
      <c r="J335" s="99">
        <f>اساسى4!E335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اساسى4!B336</f>
        <v>0</v>
      </c>
      <c r="C336" s="105" t="str">
        <f t="shared" si="22"/>
        <v>0</v>
      </c>
      <c r="D336" s="106" t="str">
        <f t="shared" si="22"/>
        <v/>
      </c>
      <c r="E336" s="107" t="str">
        <f t="shared" si="22"/>
        <v/>
      </c>
      <c r="F336" s="108" t="str">
        <f t="shared" si="22"/>
        <v/>
      </c>
      <c r="G336" s="97">
        <f>اساسى4!C336</f>
        <v>0</v>
      </c>
      <c r="H336" s="98">
        <f>اساسى4!D336</f>
        <v>0</v>
      </c>
      <c r="I336" s="98">
        <f>اساسى4!F336</f>
        <v>0</v>
      </c>
      <c r="J336" s="99">
        <f>اساسى4!E336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اساسى4!B337</f>
        <v>0</v>
      </c>
      <c r="C337" s="105" t="str">
        <f t="shared" si="22"/>
        <v>0</v>
      </c>
      <c r="D337" s="106" t="str">
        <f t="shared" si="22"/>
        <v/>
      </c>
      <c r="E337" s="107" t="str">
        <f t="shared" si="22"/>
        <v/>
      </c>
      <c r="F337" s="108" t="str">
        <f t="shared" si="22"/>
        <v/>
      </c>
      <c r="G337" s="97">
        <f>اساسى4!C337</f>
        <v>0</v>
      </c>
      <c r="H337" s="98">
        <f>اساسى4!D337</f>
        <v>0</v>
      </c>
      <c r="I337" s="98">
        <f>اساسى4!F337</f>
        <v>0</v>
      </c>
      <c r="J337" s="99">
        <f>اساسى4!E337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اساسى4!B338</f>
        <v>0</v>
      </c>
      <c r="C338" s="105" t="str">
        <f t="shared" si="22"/>
        <v>0</v>
      </c>
      <c r="D338" s="106" t="str">
        <f t="shared" si="22"/>
        <v/>
      </c>
      <c r="E338" s="107" t="str">
        <f t="shared" si="22"/>
        <v/>
      </c>
      <c r="F338" s="108" t="str">
        <f t="shared" si="22"/>
        <v/>
      </c>
      <c r="G338" s="97">
        <f>اساسى4!C338</f>
        <v>0</v>
      </c>
      <c r="H338" s="98">
        <f>اساسى4!D338</f>
        <v>0</v>
      </c>
      <c r="I338" s="98">
        <f>اساسى4!F338</f>
        <v>0</v>
      </c>
      <c r="J338" s="99">
        <f>اساسى4!E338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اساسى4!B339</f>
        <v>0</v>
      </c>
      <c r="C339" s="105" t="str">
        <f t="shared" si="22"/>
        <v>0</v>
      </c>
      <c r="D339" s="106" t="str">
        <f t="shared" si="22"/>
        <v/>
      </c>
      <c r="E339" s="107" t="str">
        <f t="shared" si="22"/>
        <v/>
      </c>
      <c r="F339" s="108" t="str">
        <f t="shared" si="22"/>
        <v/>
      </c>
      <c r="G339" s="97">
        <f>اساسى4!C339</f>
        <v>0</v>
      </c>
      <c r="H339" s="98">
        <f>اساسى4!D339</f>
        <v>0</v>
      </c>
      <c r="I339" s="98">
        <f>اساسى4!F339</f>
        <v>0</v>
      </c>
      <c r="J339" s="99">
        <f>اساسى4!E339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اساسى4!B340</f>
        <v>0</v>
      </c>
      <c r="C340" s="105" t="str">
        <f t="shared" si="22"/>
        <v>0</v>
      </c>
      <c r="D340" s="106" t="str">
        <f t="shared" si="22"/>
        <v/>
      </c>
      <c r="E340" s="107" t="str">
        <f t="shared" si="22"/>
        <v/>
      </c>
      <c r="F340" s="108" t="str">
        <f t="shared" si="22"/>
        <v/>
      </c>
      <c r="G340" s="97">
        <f>اساسى4!C340</f>
        <v>0</v>
      </c>
      <c r="H340" s="98">
        <f>اساسى4!D340</f>
        <v>0</v>
      </c>
      <c r="I340" s="98">
        <f>اساسى4!F340</f>
        <v>0</v>
      </c>
      <c r="J340" s="99">
        <f>اساسى4!E340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اساسى4!B341</f>
        <v>0</v>
      </c>
      <c r="C341" s="105" t="str">
        <f t="shared" si="22"/>
        <v>0</v>
      </c>
      <c r="D341" s="106" t="str">
        <f t="shared" si="22"/>
        <v/>
      </c>
      <c r="E341" s="107" t="str">
        <f t="shared" si="22"/>
        <v/>
      </c>
      <c r="F341" s="108" t="str">
        <f t="shared" ref="F341:F404" si="26">TRIM(MID(SUBSTITUTE($B341," ",REPT(" ",99)),COLUMN(D338)*99-98,99))</f>
        <v/>
      </c>
      <c r="G341" s="97">
        <f>اساسى4!C341</f>
        <v>0</v>
      </c>
      <c r="H341" s="98">
        <f>اساسى4!D341</f>
        <v>0</v>
      </c>
      <c r="I341" s="98">
        <f>اساسى4!F341</f>
        <v>0</v>
      </c>
      <c r="J341" s="99">
        <f>اساسى4!E341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اساسى4!B342</f>
        <v>0</v>
      </c>
      <c r="C342" s="105" t="str">
        <f t="shared" ref="C342:F405" si="27">TRIM(MID(SUBSTITUTE($B342," ",REPT(" ",99)),COLUMN(A339)*99-98,99))</f>
        <v>0</v>
      </c>
      <c r="D342" s="106" t="str">
        <f t="shared" si="27"/>
        <v/>
      </c>
      <c r="E342" s="107" t="str">
        <f t="shared" si="27"/>
        <v/>
      </c>
      <c r="F342" s="108" t="str">
        <f t="shared" si="26"/>
        <v/>
      </c>
      <c r="G342" s="97">
        <f>اساسى4!C342</f>
        <v>0</v>
      </c>
      <c r="H342" s="98">
        <f>اساسى4!D342</f>
        <v>0</v>
      </c>
      <c r="I342" s="98">
        <f>اساسى4!F342</f>
        <v>0</v>
      </c>
      <c r="J342" s="99">
        <f>اساسى4!E342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اساسى4!B343</f>
        <v>0</v>
      </c>
      <c r="C343" s="105" t="str">
        <f t="shared" si="27"/>
        <v>0</v>
      </c>
      <c r="D343" s="106" t="str">
        <f t="shared" si="27"/>
        <v/>
      </c>
      <c r="E343" s="107" t="str">
        <f t="shared" si="27"/>
        <v/>
      </c>
      <c r="F343" s="108" t="str">
        <f t="shared" si="26"/>
        <v/>
      </c>
      <c r="G343" s="97">
        <f>اساسى4!C343</f>
        <v>0</v>
      </c>
      <c r="H343" s="98">
        <f>اساسى4!D343</f>
        <v>0</v>
      </c>
      <c r="I343" s="98">
        <f>اساسى4!F343</f>
        <v>0</v>
      </c>
      <c r="J343" s="99">
        <f>اساسى4!E343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اساسى4!B344</f>
        <v>0</v>
      </c>
      <c r="C344" s="105" t="str">
        <f t="shared" si="27"/>
        <v>0</v>
      </c>
      <c r="D344" s="106" t="str">
        <f t="shared" si="27"/>
        <v/>
      </c>
      <c r="E344" s="107" t="str">
        <f t="shared" si="27"/>
        <v/>
      </c>
      <c r="F344" s="108" t="str">
        <f t="shared" si="26"/>
        <v/>
      </c>
      <c r="G344" s="97">
        <f>اساسى4!C344</f>
        <v>0</v>
      </c>
      <c r="H344" s="98">
        <f>اساسى4!D344</f>
        <v>0</v>
      </c>
      <c r="I344" s="98">
        <f>اساسى4!F344</f>
        <v>0</v>
      </c>
      <c r="J344" s="99">
        <f>اساسى4!E344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اساسى4!B345</f>
        <v>0</v>
      </c>
      <c r="C345" s="105" t="str">
        <f t="shared" si="27"/>
        <v>0</v>
      </c>
      <c r="D345" s="106" t="str">
        <f t="shared" si="27"/>
        <v/>
      </c>
      <c r="E345" s="107" t="str">
        <f t="shared" si="27"/>
        <v/>
      </c>
      <c r="F345" s="108" t="str">
        <f t="shared" si="26"/>
        <v/>
      </c>
      <c r="G345" s="97">
        <f>اساسى4!C345</f>
        <v>0</v>
      </c>
      <c r="H345" s="98">
        <f>اساسى4!D345</f>
        <v>0</v>
      </c>
      <c r="I345" s="98">
        <f>اساسى4!F345</f>
        <v>0</v>
      </c>
      <c r="J345" s="99">
        <f>اساسى4!E345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اساسى4!B346</f>
        <v>0</v>
      </c>
      <c r="C346" s="105" t="str">
        <f t="shared" si="27"/>
        <v>0</v>
      </c>
      <c r="D346" s="106" t="str">
        <f t="shared" si="27"/>
        <v/>
      </c>
      <c r="E346" s="107" t="str">
        <f t="shared" si="27"/>
        <v/>
      </c>
      <c r="F346" s="108" t="str">
        <f t="shared" si="26"/>
        <v/>
      </c>
      <c r="G346" s="97">
        <f>اساسى4!C346</f>
        <v>0</v>
      </c>
      <c r="H346" s="98">
        <f>اساسى4!D346</f>
        <v>0</v>
      </c>
      <c r="I346" s="98">
        <f>اساسى4!F346</f>
        <v>0</v>
      </c>
      <c r="J346" s="99">
        <f>اساسى4!E346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اساسى4!B347</f>
        <v>0</v>
      </c>
      <c r="C347" s="105" t="str">
        <f t="shared" si="27"/>
        <v>0</v>
      </c>
      <c r="D347" s="106" t="str">
        <f t="shared" si="27"/>
        <v/>
      </c>
      <c r="E347" s="107" t="str">
        <f t="shared" si="27"/>
        <v/>
      </c>
      <c r="F347" s="108" t="str">
        <f t="shared" si="26"/>
        <v/>
      </c>
      <c r="G347" s="97">
        <f>اساسى4!C347</f>
        <v>0</v>
      </c>
      <c r="H347" s="98">
        <f>اساسى4!D347</f>
        <v>0</v>
      </c>
      <c r="I347" s="98">
        <f>اساسى4!F347</f>
        <v>0</v>
      </c>
      <c r="J347" s="99">
        <f>اساسى4!E347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اساسى4!B348</f>
        <v>0</v>
      </c>
      <c r="C348" s="105" t="str">
        <f t="shared" si="27"/>
        <v>0</v>
      </c>
      <c r="D348" s="106" t="str">
        <f t="shared" si="27"/>
        <v/>
      </c>
      <c r="E348" s="107" t="str">
        <f t="shared" si="27"/>
        <v/>
      </c>
      <c r="F348" s="108" t="str">
        <f t="shared" si="26"/>
        <v/>
      </c>
      <c r="G348" s="97">
        <f>اساسى4!C348</f>
        <v>0</v>
      </c>
      <c r="H348" s="98">
        <f>اساسى4!D348</f>
        <v>0</v>
      </c>
      <c r="I348" s="98">
        <f>اساسى4!F348</f>
        <v>0</v>
      </c>
      <c r="J348" s="99">
        <f>اساسى4!E348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اساسى4!B349</f>
        <v>0</v>
      </c>
      <c r="C349" s="105" t="str">
        <f t="shared" si="27"/>
        <v>0</v>
      </c>
      <c r="D349" s="106" t="str">
        <f t="shared" si="27"/>
        <v/>
      </c>
      <c r="E349" s="107" t="str">
        <f t="shared" si="27"/>
        <v/>
      </c>
      <c r="F349" s="108" t="str">
        <f t="shared" si="26"/>
        <v/>
      </c>
      <c r="G349" s="97">
        <f>اساسى4!C349</f>
        <v>0</v>
      </c>
      <c r="H349" s="98">
        <f>اساسى4!D349</f>
        <v>0</v>
      </c>
      <c r="I349" s="98">
        <f>اساسى4!F349</f>
        <v>0</v>
      </c>
      <c r="J349" s="99">
        <f>اساسى4!E349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اساسى4!B350</f>
        <v>0</v>
      </c>
      <c r="C350" s="105" t="str">
        <f t="shared" si="27"/>
        <v>0</v>
      </c>
      <c r="D350" s="106" t="str">
        <f t="shared" si="27"/>
        <v/>
      </c>
      <c r="E350" s="107" t="str">
        <f t="shared" si="27"/>
        <v/>
      </c>
      <c r="F350" s="108" t="str">
        <f t="shared" si="26"/>
        <v/>
      </c>
      <c r="G350" s="97">
        <f>اساسى4!C350</f>
        <v>0</v>
      </c>
      <c r="H350" s="98">
        <f>اساسى4!D350</f>
        <v>0</v>
      </c>
      <c r="I350" s="98">
        <f>اساسى4!F350</f>
        <v>0</v>
      </c>
      <c r="J350" s="99">
        <f>اساسى4!E350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اساسى4!B351</f>
        <v>0</v>
      </c>
      <c r="C351" s="105" t="str">
        <f t="shared" si="27"/>
        <v>0</v>
      </c>
      <c r="D351" s="106" t="str">
        <f t="shared" si="27"/>
        <v/>
      </c>
      <c r="E351" s="107" t="str">
        <f t="shared" si="27"/>
        <v/>
      </c>
      <c r="F351" s="108" t="str">
        <f t="shared" si="26"/>
        <v/>
      </c>
      <c r="G351" s="97">
        <f>اساسى4!C351</f>
        <v>0</v>
      </c>
      <c r="H351" s="98">
        <f>اساسى4!D351</f>
        <v>0</v>
      </c>
      <c r="I351" s="98">
        <f>اساسى4!F351</f>
        <v>0</v>
      </c>
      <c r="J351" s="99">
        <f>اساسى4!E351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اساسى4!B352</f>
        <v>0</v>
      </c>
      <c r="C352" s="105" t="str">
        <f t="shared" si="27"/>
        <v>0</v>
      </c>
      <c r="D352" s="106" t="str">
        <f t="shared" si="27"/>
        <v/>
      </c>
      <c r="E352" s="107" t="str">
        <f t="shared" si="27"/>
        <v/>
      </c>
      <c r="F352" s="108" t="str">
        <f t="shared" si="26"/>
        <v/>
      </c>
      <c r="G352" s="97">
        <f>اساسى4!C352</f>
        <v>0</v>
      </c>
      <c r="H352" s="98">
        <f>اساسى4!D352</f>
        <v>0</v>
      </c>
      <c r="I352" s="98">
        <f>اساسى4!F352</f>
        <v>0</v>
      </c>
      <c r="J352" s="99">
        <f>اساسى4!E352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اساسى4!B353</f>
        <v>0</v>
      </c>
      <c r="C353" s="105" t="str">
        <f t="shared" si="27"/>
        <v>0</v>
      </c>
      <c r="D353" s="106" t="str">
        <f t="shared" si="27"/>
        <v/>
      </c>
      <c r="E353" s="107" t="str">
        <f t="shared" si="27"/>
        <v/>
      </c>
      <c r="F353" s="108" t="str">
        <f t="shared" si="26"/>
        <v/>
      </c>
      <c r="G353" s="97">
        <f>اساسى4!C353</f>
        <v>0</v>
      </c>
      <c r="H353" s="98">
        <f>اساسى4!D353</f>
        <v>0</v>
      </c>
      <c r="I353" s="98">
        <f>اساسى4!F353</f>
        <v>0</v>
      </c>
      <c r="J353" s="99">
        <f>اساسى4!E353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اساسى4!B354</f>
        <v>0</v>
      </c>
      <c r="C354" s="105" t="str">
        <f t="shared" si="27"/>
        <v>0</v>
      </c>
      <c r="D354" s="106" t="str">
        <f t="shared" si="27"/>
        <v/>
      </c>
      <c r="E354" s="107" t="str">
        <f t="shared" si="27"/>
        <v/>
      </c>
      <c r="F354" s="108" t="str">
        <f t="shared" si="26"/>
        <v/>
      </c>
      <c r="G354" s="97">
        <f>اساسى4!C354</f>
        <v>0</v>
      </c>
      <c r="H354" s="98">
        <f>اساسى4!D354</f>
        <v>0</v>
      </c>
      <c r="I354" s="98">
        <f>اساسى4!F354</f>
        <v>0</v>
      </c>
      <c r="J354" s="99">
        <f>اساسى4!E354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اساسى4!B355</f>
        <v>0</v>
      </c>
      <c r="C355" s="105" t="str">
        <f t="shared" si="27"/>
        <v>0</v>
      </c>
      <c r="D355" s="106" t="str">
        <f t="shared" si="27"/>
        <v/>
      </c>
      <c r="E355" s="107" t="str">
        <f t="shared" si="27"/>
        <v/>
      </c>
      <c r="F355" s="108" t="str">
        <f t="shared" si="26"/>
        <v/>
      </c>
      <c r="G355" s="97">
        <f>اساسى4!C355</f>
        <v>0</v>
      </c>
      <c r="H355" s="98">
        <f>اساسى4!D355</f>
        <v>0</v>
      </c>
      <c r="I355" s="98">
        <f>اساسى4!F355</f>
        <v>0</v>
      </c>
      <c r="J355" s="99">
        <f>اساسى4!E355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اساسى4!B356</f>
        <v>0</v>
      </c>
      <c r="C356" s="105" t="str">
        <f t="shared" si="27"/>
        <v>0</v>
      </c>
      <c r="D356" s="106" t="str">
        <f t="shared" si="27"/>
        <v/>
      </c>
      <c r="E356" s="107" t="str">
        <f t="shared" si="27"/>
        <v/>
      </c>
      <c r="F356" s="108" t="str">
        <f t="shared" si="26"/>
        <v/>
      </c>
      <c r="G356" s="97">
        <f>اساسى4!C356</f>
        <v>0</v>
      </c>
      <c r="H356" s="98">
        <f>اساسى4!D356</f>
        <v>0</v>
      </c>
      <c r="I356" s="98">
        <f>اساسى4!F356</f>
        <v>0</v>
      </c>
      <c r="J356" s="99">
        <f>اساسى4!E356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اساسى4!B357</f>
        <v>0</v>
      </c>
      <c r="C357" s="105" t="str">
        <f t="shared" si="27"/>
        <v>0</v>
      </c>
      <c r="D357" s="106" t="str">
        <f t="shared" si="27"/>
        <v/>
      </c>
      <c r="E357" s="107" t="str">
        <f t="shared" si="27"/>
        <v/>
      </c>
      <c r="F357" s="108" t="str">
        <f t="shared" si="26"/>
        <v/>
      </c>
      <c r="G357" s="97">
        <f>اساسى4!C357</f>
        <v>0</v>
      </c>
      <c r="H357" s="98">
        <f>اساسى4!D357</f>
        <v>0</v>
      </c>
      <c r="I357" s="98">
        <f>اساسى4!F357</f>
        <v>0</v>
      </c>
      <c r="J357" s="99">
        <f>اساسى4!E357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اساسى4!B358</f>
        <v>0</v>
      </c>
      <c r="C358" s="105" t="str">
        <f t="shared" si="27"/>
        <v>0</v>
      </c>
      <c r="D358" s="106" t="str">
        <f t="shared" si="27"/>
        <v/>
      </c>
      <c r="E358" s="107" t="str">
        <f t="shared" si="27"/>
        <v/>
      </c>
      <c r="F358" s="108" t="str">
        <f t="shared" si="26"/>
        <v/>
      </c>
      <c r="G358" s="97">
        <f>اساسى4!C358</f>
        <v>0</v>
      </c>
      <c r="H358" s="98">
        <f>اساسى4!D358</f>
        <v>0</v>
      </c>
      <c r="I358" s="98">
        <f>اساسى4!F358</f>
        <v>0</v>
      </c>
      <c r="J358" s="99">
        <f>اساسى4!E358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اساسى4!B359</f>
        <v>0</v>
      </c>
      <c r="C359" s="105" t="str">
        <f t="shared" si="27"/>
        <v>0</v>
      </c>
      <c r="D359" s="106" t="str">
        <f t="shared" si="27"/>
        <v/>
      </c>
      <c r="E359" s="107" t="str">
        <f t="shared" si="27"/>
        <v/>
      </c>
      <c r="F359" s="108" t="str">
        <f t="shared" si="26"/>
        <v/>
      </c>
      <c r="G359" s="97">
        <f>اساسى4!C359</f>
        <v>0</v>
      </c>
      <c r="H359" s="98">
        <f>اساسى4!D359</f>
        <v>0</v>
      </c>
      <c r="I359" s="98">
        <f>اساسى4!F359</f>
        <v>0</v>
      </c>
      <c r="J359" s="99">
        <f>اساسى4!E359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اساسى4!B360</f>
        <v>0</v>
      </c>
      <c r="C360" s="105" t="str">
        <f t="shared" si="27"/>
        <v>0</v>
      </c>
      <c r="D360" s="106" t="str">
        <f t="shared" si="27"/>
        <v/>
      </c>
      <c r="E360" s="107" t="str">
        <f t="shared" si="27"/>
        <v/>
      </c>
      <c r="F360" s="108" t="str">
        <f t="shared" si="26"/>
        <v/>
      </c>
      <c r="G360" s="97">
        <f>اساسى4!C360</f>
        <v>0</v>
      </c>
      <c r="H360" s="98">
        <f>اساسى4!D360</f>
        <v>0</v>
      </c>
      <c r="I360" s="98">
        <f>اساسى4!F360</f>
        <v>0</v>
      </c>
      <c r="J360" s="99">
        <f>اساسى4!E360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اساسى4!B361</f>
        <v>0</v>
      </c>
      <c r="C361" s="105" t="str">
        <f t="shared" si="27"/>
        <v>0</v>
      </c>
      <c r="D361" s="106" t="str">
        <f t="shared" si="27"/>
        <v/>
      </c>
      <c r="E361" s="107" t="str">
        <f t="shared" si="27"/>
        <v/>
      </c>
      <c r="F361" s="108" t="str">
        <f t="shared" si="26"/>
        <v/>
      </c>
      <c r="G361" s="97">
        <f>اساسى4!C361</f>
        <v>0</v>
      </c>
      <c r="H361" s="98">
        <f>اساسى4!D361</f>
        <v>0</v>
      </c>
      <c r="I361" s="98">
        <f>اساسى4!F361</f>
        <v>0</v>
      </c>
      <c r="J361" s="99">
        <f>اساسى4!E361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اساسى4!B362</f>
        <v>0</v>
      </c>
      <c r="C362" s="105" t="str">
        <f t="shared" si="27"/>
        <v>0</v>
      </c>
      <c r="D362" s="106" t="str">
        <f t="shared" si="27"/>
        <v/>
      </c>
      <c r="E362" s="107" t="str">
        <f t="shared" si="27"/>
        <v/>
      </c>
      <c r="F362" s="108" t="str">
        <f t="shared" si="26"/>
        <v/>
      </c>
      <c r="G362" s="97">
        <f>اساسى4!C362</f>
        <v>0</v>
      </c>
      <c r="H362" s="98">
        <f>اساسى4!D362</f>
        <v>0</v>
      </c>
      <c r="I362" s="98">
        <f>اساسى4!F362</f>
        <v>0</v>
      </c>
      <c r="J362" s="99">
        <f>اساسى4!E362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اساسى4!B363</f>
        <v>0</v>
      </c>
      <c r="C363" s="105" t="str">
        <f t="shared" si="27"/>
        <v>0</v>
      </c>
      <c r="D363" s="106" t="str">
        <f t="shared" si="27"/>
        <v/>
      </c>
      <c r="E363" s="107" t="str">
        <f t="shared" si="27"/>
        <v/>
      </c>
      <c r="F363" s="108" t="str">
        <f t="shared" si="26"/>
        <v/>
      </c>
      <c r="G363" s="97">
        <f>اساسى4!C363</f>
        <v>0</v>
      </c>
      <c r="H363" s="98">
        <f>اساسى4!D363</f>
        <v>0</v>
      </c>
      <c r="I363" s="98">
        <f>اساسى4!F363</f>
        <v>0</v>
      </c>
      <c r="J363" s="99">
        <f>اساسى4!E363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اساسى4!B364</f>
        <v>0</v>
      </c>
      <c r="C364" s="105" t="str">
        <f t="shared" si="27"/>
        <v>0</v>
      </c>
      <c r="D364" s="106" t="str">
        <f t="shared" si="27"/>
        <v/>
      </c>
      <c r="E364" s="107" t="str">
        <f t="shared" si="27"/>
        <v/>
      </c>
      <c r="F364" s="108" t="str">
        <f t="shared" si="26"/>
        <v/>
      </c>
      <c r="G364" s="97">
        <f>اساسى4!C364</f>
        <v>0</v>
      </c>
      <c r="H364" s="98">
        <f>اساسى4!D364</f>
        <v>0</v>
      </c>
      <c r="I364" s="98">
        <f>اساسى4!F364</f>
        <v>0</v>
      </c>
      <c r="J364" s="99">
        <f>اساسى4!E364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اساسى4!B365</f>
        <v>0</v>
      </c>
      <c r="C365" s="105" t="str">
        <f t="shared" si="27"/>
        <v>0</v>
      </c>
      <c r="D365" s="106" t="str">
        <f t="shared" si="27"/>
        <v/>
      </c>
      <c r="E365" s="107" t="str">
        <f t="shared" si="27"/>
        <v/>
      </c>
      <c r="F365" s="108" t="str">
        <f t="shared" si="26"/>
        <v/>
      </c>
      <c r="G365" s="97">
        <f>اساسى4!C365</f>
        <v>0</v>
      </c>
      <c r="H365" s="98">
        <f>اساسى4!D365</f>
        <v>0</v>
      </c>
      <c r="I365" s="98">
        <f>اساسى4!F365</f>
        <v>0</v>
      </c>
      <c r="J365" s="99">
        <f>اساسى4!E365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اساسى4!B366</f>
        <v>0</v>
      </c>
      <c r="C366" s="105" t="str">
        <f t="shared" si="27"/>
        <v>0</v>
      </c>
      <c r="D366" s="106" t="str">
        <f t="shared" si="27"/>
        <v/>
      </c>
      <c r="E366" s="107" t="str">
        <f t="shared" si="27"/>
        <v/>
      </c>
      <c r="F366" s="108" t="str">
        <f t="shared" si="26"/>
        <v/>
      </c>
      <c r="G366" s="97">
        <f>اساسى4!C366</f>
        <v>0</v>
      </c>
      <c r="H366" s="98">
        <f>اساسى4!D366</f>
        <v>0</v>
      </c>
      <c r="I366" s="98">
        <f>اساسى4!F366</f>
        <v>0</v>
      </c>
      <c r="J366" s="99">
        <f>اساسى4!E366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اساسى4!B367</f>
        <v>0</v>
      </c>
      <c r="C367" s="105" t="str">
        <f t="shared" si="27"/>
        <v>0</v>
      </c>
      <c r="D367" s="106" t="str">
        <f t="shared" si="27"/>
        <v/>
      </c>
      <c r="E367" s="107" t="str">
        <f t="shared" si="27"/>
        <v/>
      </c>
      <c r="F367" s="108" t="str">
        <f t="shared" si="26"/>
        <v/>
      </c>
      <c r="G367" s="97">
        <f>اساسى4!C367</f>
        <v>0</v>
      </c>
      <c r="H367" s="98">
        <f>اساسى4!D367</f>
        <v>0</v>
      </c>
      <c r="I367" s="98">
        <f>اساسى4!F367</f>
        <v>0</v>
      </c>
      <c r="J367" s="99">
        <f>اساسى4!E367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اساسى4!B368</f>
        <v>0</v>
      </c>
      <c r="C368" s="105" t="str">
        <f t="shared" si="27"/>
        <v>0</v>
      </c>
      <c r="D368" s="106" t="str">
        <f t="shared" si="27"/>
        <v/>
      </c>
      <c r="E368" s="107" t="str">
        <f t="shared" si="27"/>
        <v/>
      </c>
      <c r="F368" s="108" t="str">
        <f t="shared" si="26"/>
        <v/>
      </c>
      <c r="G368" s="97">
        <f>اساسى4!C368</f>
        <v>0</v>
      </c>
      <c r="H368" s="98">
        <f>اساسى4!D368</f>
        <v>0</v>
      </c>
      <c r="I368" s="98">
        <f>اساسى4!F368</f>
        <v>0</v>
      </c>
      <c r="J368" s="99">
        <f>اساسى4!E368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اساسى4!B369</f>
        <v>0</v>
      </c>
      <c r="C369" s="105" t="str">
        <f t="shared" si="27"/>
        <v>0</v>
      </c>
      <c r="D369" s="106" t="str">
        <f t="shared" si="27"/>
        <v/>
      </c>
      <c r="E369" s="107" t="str">
        <f t="shared" si="27"/>
        <v/>
      </c>
      <c r="F369" s="108" t="str">
        <f t="shared" si="26"/>
        <v/>
      </c>
      <c r="G369" s="97">
        <f>اساسى4!C369</f>
        <v>0</v>
      </c>
      <c r="H369" s="98">
        <f>اساسى4!D369</f>
        <v>0</v>
      </c>
      <c r="I369" s="98">
        <f>اساسى4!F369</f>
        <v>0</v>
      </c>
      <c r="J369" s="99">
        <f>اساسى4!E369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اساسى4!B370</f>
        <v>0</v>
      </c>
      <c r="C370" s="105" t="str">
        <f t="shared" si="27"/>
        <v>0</v>
      </c>
      <c r="D370" s="106" t="str">
        <f t="shared" si="27"/>
        <v/>
      </c>
      <c r="E370" s="107" t="str">
        <f t="shared" si="27"/>
        <v/>
      </c>
      <c r="F370" s="108" t="str">
        <f t="shared" si="26"/>
        <v/>
      </c>
      <c r="G370" s="97">
        <f>اساسى4!C370</f>
        <v>0</v>
      </c>
      <c r="H370" s="98">
        <f>اساسى4!D370</f>
        <v>0</v>
      </c>
      <c r="I370" s="98">
        <f>اساسى4!F370</f>
        <v>0</v>
      </c>
      <c r="J370" s="99">
        <f>اساسى4!E370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اساسى4!B371</f>
        <v>0</v>
      </c>
      <c r="C371" s="105" t="str">
        <f t="shared" si="27"/>
        <v>0</v>
      </c>
      <c r="D371" s="106" t="str">
        <f t="shared" si="27"/>
        <v/>
      </c>
      <c r="E371" s="107" t="str">
        <f t="shared" si="27"/>
        <v/>
      </c>
      <c r="F371" s="108" t="str">
        <f t="shared" si="26"/>
        <v/>
      </c>
      <c r="G371" s="97">
        <f>اساسى4!C371</f>
        <v>0</v>
      </c>
      <c r="H371" s="98">
        <f>اساسى4!D371</f>
        <v>0</v>
      </c>
      <c r="I371" s="98">
        <f>اساسى4!F371</f>
        <v>0</v>
      </c>
      <c r="J371" s="99">
        <f>اساسى4!E371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اساسى4!B372</f>
        <v>0</v>
      </c>
      <c r="C372" s="105" t="str">
        <f t="shared" si="27"/>
        <v>0</v>
      </c>
      <c r="D372" s="106" t="str">
        <f t="shared" si="27"/>
        <v/>
      </c>
      <c r="E372" s="107" t="str">
        <f t="shared" si="27"/>
        <v/>
      </c>
      <c r="F372" s="108" t="str">
        <f t="shared" si="26"/>
        <v/>
      </c>
      <c r="G372" s="97">
        <f>اساسى4!C372</f>
        <v>0</v>
      </c>
      <c r="H372" s="98">
        <f>اساسى4!D372</f>
        <v>0</v>
      </c>
      <c r="I372" s="98">
        <f>اساسى4!F372</f>
        <v>0</v>
      </c>
      <c r="J372" s="99">
        <f>اساسى4!E372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اساسى4!B373</f>
        <v>0</v>
      </c>
      <c r="C373" s="105" t="str">
        <f t="shared" si="27"/>
        <v>0</v>
      </c>
      <c r="D373" s="106" t="str">
        <f t="shared" si="27"/>
        <v/>
      </c>
      <c r="E373" s="107" t="str">
        <f t="shared" si="27"/>
        <v/>
      </c>
      <c r="F373" s="108" t="str">
        <f t="shared" si="26"/>
        <v/>
      </c>
      <c r="G373" s="97">
        <f>اساسى4!C373</f>
        <v>0</v>
      </c>
      <c r="H373" s="98">
        <f>اساسى4!D373</f>
        <v>0</v>
      </c>
      <c r="I373" s="98">
        <f>اساسى4!F373</f>
        <v>0</v>
      </c>
      <c r="J373" s="99">
        <f>اساسى4!E373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اساسى4!B374</f>
        <v>0</v>
      </c>
      <c r="C374" s="105" t="str">
        <f t="shared" si="27"/>
        <v>0</v>
      </c>
      <c r="D374" s="106" t="str">
        <f t="shared" si="27"/>
        <v/>
      </c>
      <c r="E374" s="107" t="str">
        <f t="shared" si="27"/>
        <v/>
      </c>
      <c r="F374" s="108" t="str">
        <f t="shared" si="26"/>
        <v/>
      </c>
      <c r="G374" s="97">
        <f>اساسى4!C374</f>
        <v>0</v>
      </c>
      <c r="H374" s="98">
        <f>اساسى4!D374</f>
        <v>0</v>
      </c>
      <c r="I374" s="98">
        <f>اساسى4!F374</f>
        <v>0</v>
      </c>
      <c r="J374" s="99">
        <f>اساسى4!E374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اساسى4!B375</f>
        <v>0</v>
      </c>
      <c r="C375" s="105" t="str">
        <f t="shared" si="27"/>
        <v>0</v>
      </c>
      <c r="D375" s="106" t="str">
        <f t="shared" si="27"/>
        <v/>
      </c>
      <c r="E375" s="107" t="str">
        <f t="shared" si="27"/>
        <v/>
      </c>
      <c r="F375" s="108" t="str">
        <f t="shared" si="26"/>
        <v/>
      </c>
      <c r="G375" s="97">
        <f>اساسى4!C375</f>
        <v>0</v>
      </c>
      <c r="H375" s="98">
        <f>اساسى4!D375</f>
        <v>0</v>
      </c>
      <c r="I375" s="98">
        <f>اساسى4!F375</f>
        <v>0</v>
      </c>
      <c r="J375" s="99">
        <f>اساسى4!E375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اساسى4!B376</f>
        <v>0</v>
      </c>
      <c r="C376" s="105" t="str">
        <f t="shared" si="27"/>
        <v>0</v>
      </c>
      <c r="D376" s="106" t="str">
        <f t="shared" si="27"/>
        <v/>
      </c>
      <c r="E376" s="107" t="str">
        <f t="shared" si="27"/>
        <v/>
      </c>
      <c r="F376" s="108" t="str">
        <f t="shared" si="26"/>
        <v/>
      </c>
      <c r="G376" s="97">
        <f>اساسى4!C376</f>
        <v>0</v>
      </c>
      <c r="H376" s="98">
        <f>اساسى4!D376</f>
        <v>0</v>
      </c>
      <c r="I376" s="98">
        <f>اساسى4!F376</f>
        <v>0</v>
      </c>
      <c r="J376" s="99">
        <f>اساسى4!E376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اساسى4!B377</f>
        <v>0</v>
      </c>
      <c r="C377" s="105" t="str">
        <f t="shared" si="27"/>
        <v>0</v>
      </c>
      <c r="D377" s="106" t="str">
        <f t="shared" si="27"/>
        <v/>
      </c>
      <c r="E377" s="107" t="str">
        <f t="shared" si="27"/>
        <v/>
      </c>
      <c r="F377" s="108" t="str">
        <f t="shared" si="26"/>
        <v/>
      </c>
      <c r="G377" s="97">
        <f>اساسى4!C377</f>
        <v>0</v>
      </c>
      <c r="H377" s="98">
        <f>اساسى4!D377</f>
        <v>0</v>
      </c>
      <c r="I377" s="98">
        <f>اساسى4!F377</f>
        <v>0</v>
      </c>
      <c r="J377" s="99">
        <f>اساسى4!E377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اساسى4!B378</f>
        <v>0</v>
      </c>
      <c r="C378" s="105" t="str">
        <f t="shared" si="27"/>
        <v>0</v>
      </c>
      <c r="D378" s="106" t="str">
        <f t="shared" si="27"/>
        <v/>
      </c>
      <c r="E378" s="107" t="str">
        <f t="shared" si="27"/>
        <v/>
      </c>
      <c r="F378" s="108" t="str">
        <f t="shared" si="26"/>
        <v/>
      </c>
      <c r="G378" s="97">
        <f>اساسى4!C378</f>
        <v>0</v>
      </c>
      <c r="H378" s="98">
        <f>اساسى4!D378</f>
        <v>0</v>
      </c>
      <c r="I378" s="98">
        <f>اساسى4!F378</f>
        <v>0</v>
      </c>
      <c r="J378" s="99">
        <f>اساسى4!E378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اساسى4!B379</f>
        <v>0</v>
      </c>
      <c r="C379" s="105" t="str">
        <f t="shared" si="27"/>
        <v>0</v>
      </c>
      <c r="D379" s="106" t="str">
        <f t="shared" si="27"/>
        <v/>
      </c>
      <c r="E379" s="107" t="str">
        <f t="shared" si="27"/>
        <v/>
      </c>
      <c r="F379" s="108" t="str">
        <f t="shared" si="26"/>
        <v/>
      </c>
      <c r="G379" s="97">
        <f>اساسى4!C379</f>
        <v>0</v>
      </c>
      <c r="H379" s="98">
        <f>اساسى4!D379</f>
        <v>0</v>
      </c>
      <c r="I379" s="98">
        <f>اساسى4!F379</f>
        <v>0</v>
      </c>
      <c r="J379" s="99">
        <f>اساسى4!E379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اساسى4!B380</f>
        <v>0</v>
      </c>
      <c r="C380" s="105" t="str">
        <f t="shared" si="27"/>
        <v>0</v>
      </c>
      <c r="D380" s="106" t="str">
        <f t="shared" si="27"/>
        <v/>
      </c>
      <c r="E380" s="107" t="str">
        <f t="shared" si="27"/>
        <v/>
      </c>
      <c r="F380" s="108" t="str">
        <f t="shared" si="26"/>
        <v/>
      </c>
      <c r="G380" s="97">
        <f>اساسى4!C380</f>
        <v>0</v>
      </c>
      <c r="H380" s="98">
        <f>اساسى4!D380</f>
        <v>0</v>
      </c>
      <c r="I380" s="98">
        <f>اساسى4!F380</f>
        <v>0</v>
      </c>
      <c r="J380" s="99">
        <f>اساسى4!E380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اساسى4!B381</f>
        <v>0</v>
      </c>
      <c r="C381" s="105" t="str">
        <f t="shared" si="27"/>
        <v>0</v>
      </c>
      <c r="D381" s="106" t="str">
        <f t="shared" si="27"/>
        <v/>
      </c>
      <c r="E381" s="107" t="str">
        <f t="shared" si="27"/>
        <v/>
      </c>
      <c r="F381" s="108" t="str">
        <f t="shared" si="26"/>
        <v/>
      </c>
      <c r="G381" s="97">
        <f>اساسى4!C381</f>
        <v>0</v>
      </c>
      <c r="H381" s="98">
        <f>اساسى4!D381</f>
        <v>0</v>
      </c>
      <c r="I381" s="98">
        <f>اساسى4!F381</f>
        <v>0</v>
      </c>
      <c r="J381" s="99">
        <f>اساسى4!E381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اساسى4!B382</f>
        <v>0</v>
      </c>
      <c r="C382" s="105" t="str">
        <f t="shared" si="27"/>
        <v>0</v>
      </c>
      <c r="D382" s="106" t="str">
        <f t="shared" si="27"/>
        <v/>
      </c>
      <c r="E382" s="107" t="str">
        <f t="shared" si="27"/>
        <v/>
      </c>
      <c r="F382" s="108" t="str">
        <f t="shared" si="26"/>
        <v/>
      </c>
      <c r="G382" s="97">
        <f>اساسى4!C382</f>
        <v>0</v>
      </c>
      <c r="H382" s="98">
        <f>اساسى4!D382</f>
        <v>0</v>
      </c>
      <c r="I382" s="98">
        <f>اساسى4!F382</f>
        <v>0</v>
      </c>
      <c r="J382" s="99">
        <f>اساسى4!E382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اساسى4!B383</f>
        <v>0</v>
      </c>
      <c r="C383" s="105" t="str">
        <f t="shared" si="27"/>
        <v>0</v>
      </c>
      <c r="D383" s="106" t="str">
        <f t="shared" si="27"/>
        <v/>
      </c>
      <c r="E383" s="107" t="str">
        <f t="shared" si="27"/>
        <v/>
      </c>
      <c r="F383" s="108" t="str">
        <f t="shared" si="26"/>
        <v/>
      </c>
      <c r="G383" s="97">
        <f>اساسى4!C383</f>
        <v>0</v>
      </c>
      <c r="H383" s="98">
        <f>اساسى4!D383</f>
        <v>0</v>
      </c>
      <c r="I383" s="98">
        <f>اساسى4!F383</f>
        <v>0</v>
      </c>
      <c r="J383" s="99">
        <f>اساسى4!E383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اساسى4!B384</f>
        <v>0</v>
      </c>
      <c r="C384" s="105" t="str">
        <f t="shared" si="27"/>
        <v>0</v>
      </c>
      <c r="D384" s="106" t="str">
        <f t="shared" si="27"/>
        <v/>
      </c>
      <c r="E384" s="107" t="str">
        <f t="shared" si="27"/>
        <v/>
      </c>
      <c r="F384" s="108" t="str">
        <f t="shared" si="26"/>
        <v/>
      </c>
      <c r="G384" s="97">
        <f>اساسى4!C384</f>
        <v>0</v>
      </c>
      <c r="H384" s="98">
        <f>اساسى4!D384</f>
        <v>0</v>
      </c>
      <c r="I384" s="98">
        <f>اساسى4!F384</f>
        <v>0</v>
      </c>
      <c r="J384" s="99">
        <f>اساسى4!E384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اساسى4!B385</f>
        <v>0</v>
      </c>
      <c r="C385" s="105" t="str">
        <f t="shared" si="27"/>
        <v>0</v>
      </c>
      <c r="D385" s="106" t="str">
        <f t="shared" si="27"/>
        <v/>
      </c>
      <c r="E385" s="107" t="str">
        <f t="shared" si="27"/>
        <v/>
      </c>
      <c r="F385" s="108" t="str">
        <f t="shared" si="26"/>
        <v/>
      </c>
      <c r="G385" s="97">
        <f>اساسى4!C385</f>
        <v>0</v>
      </c>
      <c r="H385" s="98">
        <f>اساسى4!D385</f>
        <v>0</v>
      </c>
      <c r="I385" s="98">
        <f>اساسى4!F385</f>
        <v>0</v>
      </c>
      <c r="J385" s="99">
        <f>اساسى4!E385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اساسى4!B386</f>
        <v>0</v>
      </c>
      <c r="C386" s="105" t="str">
        <f t="shared" si="27"/>
        <v>0</v>
      </c>
      <c r="D386" s="106" t="str">
        <f t="shared" si="27"/>
        <v/>
      </c>
      <c r="E386" s="107" t="str">
        <f t="shared" si="27"/>
        <v/>
      </c>
      <c r="F386" s="108" t="str">
        <f t="shared" si="26"/>
        <v/>
      </c>
      <c r="G386" s="97">
        <f>اساسى4!C386</f>
        <v>0</v>
      </c>
      <c r="H386" s="98">
        <f>اساسى4!D386</f>
        <v>0</v>
      </c>
      <c r="I386" s="98">
        <f>اساسى4!F386</f>
        <v>0</v>
      </c>
      <c r="J386" s="99">
        <f>اساسى4!E386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اساسى4!B387</f>
        <v>0</v>
      </c>
      <c r="C387" s="105" t="str">
        <f t="shared" si="27"/>
        <v>0</v>
      </c>
      <c r="D387" s="106" t="str">
        <f t="shared" si="27"/>
        <v/>
      </c>
      <c r="E387" s="107" t="str">
        <f t="shared" si="27"/>
        <v/>
      </c>
      <c r="F387" s="108" t="str">
        <f t="shared" si="26"/>
        <v/>
      </c>
      <c r="G387" s="97">
        <f>اساسى4!C387</f>
        <v>0</v>
      </c>
      <c r="H387" s="98">
        <f>اساسى4!D387</f>
        <v>0</v>
      </c>
      <c r="I387" s="98">
        <f>اساسى4!F387</f>
        <v>0</v>
      </c>
      <c r="J387" s="99">
        <f>اساسى4!E387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اساسى4!B388</f>
        <v>0</v>
      </c>
      <c r="C388" s="105" t="str">
        <f t="shared" si="27"/>
        <v>0</v>
      </c>
      <c r="D388" s="106" t="str">
        <f t="shared" si="27"/>
        <v/>
      </c>
      <c r="E388" s="107" t="str">
        <f t="shared" si="27"/>
        <v/>
      </c>
      <c r="F388" s="108" t="str">
        <f t="shared" si="26"/>
        <v/>
      </c>
      <c r="G388" s="97">
        <f>اساسى4!C388</f>
        <v>0</v>
      </c>
      <c r="H388" s="98">
        <f>اساسى4!D388</f>
        <v>0</v>
      </c>
      <c r="I388" s="98">
        <f>اساسى4!F388</f>
        <v>0</v>
      </c>
      <c r="J388" s="99">
        <f>اساسى4!E388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اساسى4!B389</f>
        <v>0</v>
      </c>
      <c r="C389" s="105" t="str">
        <f t="shared" si="27"/>
        <v>0</v>
      </c>
      <c r="D389" s="106" t="str">
        <f t="shared" si="27"/>
        <v/>
      </c>
      <c r="E389" s="107" t="str">
        <f t="shared" si="27"/>
        <v/>
      </c>
      <c r="F389" s="108" t="str">
        <f t="shared" si="26"/>
        <v/>
      </c>
      <c r="G389" s="97">
        <f>اساسى4!C389</f>
        <v>0</v>
      </c>
      <c r="H389" s="98">
        <f>اساسى4!D389</f>
        <v>0</v>
      </c>
      <c r="I389" s="98">
        <f>اساسى4!F389</f>
        <v>0</v>
      </c>
      <c r="J389" s="99">
        <f>اساسى4!E389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اساسى4!B390</f>
        <v>0</v>
      </c>
      <c r="C390" s="105" t="str">
        <f t="shared" si="27"/>
        <v>0</v>
      </c>
      <c r="D390" s="106" t="str">
        <f t="shared" si="27"/>
        <v/>
      </c>
      <c r="E390" s="107" t="str">
        <f t="shared" si="27"/>
        <v/>
      </c>
      <c r="F390" s="108" t="str">
        <f t="shared" si="26"/>
        <v/>
      </c>
      <c r="G390" s="97">
        <f>اساسى4!C390</f>
        <v>0</v>
      </c>
      <c r="H390" s="98">
        <f>اساسى4!D390</f>
        <v>0</v>
      </c>
      <c r="I390" s="98">
        <f>اساسى4!F390</f>
        <v>0</v>
      </c>
      <c r="J390" s="99">
        <f>اساسى4!E390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اساسى4!B391</f>
        <v>0</v>
      </c>
      <c r="C391" s="105" t="str">
        <f t="shared" si="27"/>
        <v>0</v>
      </c>
      <c r="D391" s="106" t="str">
        <f t="shared" si="27"/>
        <v/>
      </c>
      <c r="E391" s="107" t="str">
        <f t="shared" si="27"/>
        <v/>
      </c>
      <c r="F391" s="108" t="str">
        <f t="shared" si="26"/>
        <v/>
      </c>
      <c r="G391" s="97">
        <f>اساسى4!C391</f>
        <v>0</v>
      </c>
      <c r="H391" s="98">
        <f>اساسى4!D391</f>
        <v>0</v>
      </c>
      <c r="I391" s="98">
        <f>اساسى4!F391</f>
        <v>0</v>
      </c>
      <c r="J391" s="99">
        <f>اساسى4!E391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4\1"),1,IF(AND(K391="أنثى",G391="4\1"),11,IF(AND(K391="ذكر",G391="4\2"),2,IF(AND(K391="أنثى",G391="4\2"),22,IF(AND(K391="ذكر",G391="4\3"),3,IF(AND(K391="أنثى",G391="4\3"),33,IF(AND(K391="ذكر",G391="4\4"),4,IF(AND(K391="أنثى",G391="4\4"),44,IF(AND(K391="ذكر",G391="4\5"),5,IF(AND(K391="أنثى",G391="4\5"),55,""))))))))))</f>
        <v/>
      </c>
    </row>
    <row r="392" spans="1:17" ht="35.25" thickTop="1" thickBot="1">
      <c r="A392" s="104">
        <f>IF(B392&lt;&gt;"",SUBTOTAL(3,$B$6:$B392),"")</f>
        <v>387</v>
      </c>
      <c r="B392" s="92">
        <f>اساسى4!B392</f>
        <v>0</v>
      </c>
      <c r="C392" s="105" t="str">
        <f t="shared" si="27"/>
        <v>0</v>
      </c>
      <c r="D392" s="106" t="str">
        <f t="shared" si="27"/>
        <v/>
      </c>
      <c r="E392" s="107" t="str">
        <f t="shared" si="27"/>
        <v/>
      </c>
      <c r="F392" s="108" t="str">
        <f t="shared" si="26"/>
        <v/>
      </c>
      <c r="G392" s="97">
        <f>اساسى4!C392</f>
        <v>0</v>
      </c>
      <c r="H392" s="98">
        <f>اساسى4!D392</f>
        <v>0</v>
      </c>
      <c r="I392" s="98">
        <f>اساسى4!F392</f>
        <v>0</v>
      </c>
      <c r="J392" s="99">
        <f>اساسى4!E392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اساسى4!B393</f>
        <v>0</v>
      </c>
      <c r="C393" s="105" t="str">
        <f t="shared" si="27"/>
        <v>0</v>
      </c>
      <c r="D393" s="106" t="str">
        <f t="shared" si="27"/>
        <v/>
      </c>
      <c r="E393" s="107" t="str">
        <f t="shared" si="27"/>
        <v/>
      </c>
      <c r="F393" s="108" t="str">
        <f t="shared" si="26"/>
        <v/>
      </c>
      <c r="G393" s="97">
        <f>اساسى4!C393</f>
        <v>0</v>
      </c>
      <c r="H393" s="98">
        <f>اساسى4!D393</f>
        <v>0</v>
      </c>
      <c r="I393" s="98">
        <f>اساسى4!F393</f>
        <v>0</v>
      </c>
      <c r="J393" s="99">
        <f>اساسى4!E393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اساسى4!B394</f>
        <v>0</v>
      </c>
      <c r="C394" s="105" t="str">
        <f t="shared" si="27"/>
        <v>0</v>
      </c>
      <c r="D394" s="106" t="str">
        <f t="shared" si="27"/>
        <v/>
      </c>
      <c r="E394" s="107" t="str">
        <f t="shared" si="27"/>
        <v/>
      </c>
      <c r="F394" s="108" t="str">
        <f t="shared" si="26"/>
        <v/>
      </c>
      <c r="G394" s="97">
        <f>اساسى4!C394</f>
        <v>0</v>
      </c>
      <c r="H394" s="98">
        <f>اساسى4!D394</f>
        <v>0</v>
      </c>
      <c r="I394" s="98">
        <f>اساسى4!F394</f>
        <v>0</v>
      </c>
      <c r="J394" s="99">
        <f>اساسى4!E394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اساسى4!B395</f>
        <v>0</v>
      </c>
      <c r="C395" s="105" t="str">
        <f t="shared" si="27"/>
        <v>0</v>
      </c>
      <c r="D395" s="106" t="str">
        <f t="shared" si="27"/>
        <v/>
      </c>
      <c r="E395" s="107" t="str">
        <f t="shared" si="27"/>
        <v/>
      </c>
      <c r="F395" s="108" t="str">
        <f t="shared" si="26"/>
        <v/>
      </c>
      <c r="G395" s="97">
        <f>اساسى4!C395</f>
        <v>0</v>
      </c>
      <c r="H395" s="98">
        <f>اساسى4!D395</f>
        <v>0</v>
      </c>
      <c r="I395" s="98">
        <f>اساسى4!F395</f>
        <v>0</v>
      </c>
      <c r="J395" s="99">
        <f>اساسى4!E395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اساسى4!B396</f>
        <v>0</v>
      </c>
      <c r="C396" s="105" t="str">
        <f t="shared" si="27"/>
        <v>0</v>
      </c>
      <c r="D396" s="106" t="str">
        <f t="shared" si="27"/>
        <v/>
      </c>
      <c r="E396" s="107" t="str">
        <f t="shared" si="27"/>
        <v/>
      </c>
      <c r="F396" s="108" t="str">
        <f t="shared" si="26"/>
        <v/>
      </c>
      <c r="G396" s="97">
        <f>اساسى4!C396</f>
        <v>0</v>
      </c>
      <c r="H396" s="98">
        <f>اساسى4!D396</f>
        <v>0</v>
      </c>
      <c r="I396" s="98">
        <f>اساسى4!F396</f>
        <v>0</v>
      </c>
      <c r="J396" s="99">
        <f>اساسى4!E396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اساسى4!B397</f>
        <v>0</v>
      </c>
      <c r="C397" s="105" t="str">
        <f t="shared" si="27"/>
        <v>0</v>
      </c>
      <c r="D397" s="106" t="str">
        <f t="shared" si="27"/>
        <v/>
      </c>
      <c r="E397" s="107" t="str">
        <f t="shared" si="27"/>
        <v/>
      </c>
      <c r="F397" s="108" t="str">
        <f t="shared" si="26"/>
        <v/>
      </c>
      <c r="G397" s="97">
        <f>اساسى4!C397</f>
        <v>0</v>
      </c>
      <c r="H397" s="98">
        <f>اساسى4!D397</f>
        <v>0</v>
      </c>
      <c r="I397" s="98">
        <f>اساسى4!F397</f>
        <v>0</v>
      </c>
      <c r="J397" s="99">
        <f>اساسى4!E397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اساسى4!B398</f>
        <v>0</v>
      </c>
      <c r="C398" s="105" t="str">
        <f t="shared" si="27"/>
        <v>0</v>
      </c>
      <c r="D398" s="106" t="str">
        <f t="shared" si="27"/>
        <v/>
      </c>
      <c r="E398" s="107" t="str">
        <f t="shared" si="27"/>
        <v/>
      </c>
      <c r="F398" s="108" t="str">
        <f t="shared" si="26"/>
        <v/>
      </c>
      <c r="G398" s="97">
        <f>اساسى4!C398</f>
        <v>0</v>
      </c>
      <c r="H398" s="98">
        <f>اساسى4!D398</f>
        <v>0</v>
      </c>
      <c r="I398" s="98">
        <f>اساسى4!F398</f>
        <v>0</v>
      </c>
      <c r="J398" s="99">
        <f>اساسى4!E398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اساسى4!B399</f>
        <v>0</v>
      </c>
      <c r="C399" s="105" t="str">
        <f t="shared" si="27"/>
        <v>0</v>
      </c>
      <c r="D399" s="106" t="str">
        <f t="shared" si="27"/>
        <v/>
      </c>
      <c r="E399" s="107" t="str">
        <f t="shared" si="27"/>
        <v/>
      </c>
      <c r="F399" s="108" t="str">
        <f t="shared" si="26"/>
        <v/>
      </c>
      <c r="G399" s="97">
        <f>اساسى4!C399</f>
        <v>0</v>
      </c>
      <c r="H399" s="98">
        <f>اساسى4!D399</f>
        <v>0</v>
      </c>
      <c r="I399" s="98">
        <f>اساسى4!F399</f>
        <v>0</v>
      </c>
      <c r="J399" s="99">
        <f>اساسى4!E399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اساسى4!B400</f>
        <v>0</v>
      </c>
      <c r="C400" s="105" t="str">
        <f t="shared" si="27"/>
        <v>0</v>
      </c>
      <c r="D400" s="106" t="str">
        <f t="shared" si="27"/>
        <v/>
      </c>
      <c r="E400" s="107" t="str">
        <f t="shared" si="27"/>
        <v/>
      </c>
      <c r="F400" s="108" t="str">
        <f t="shared" si="26"/>
        <v/>
      </c>
      <c r="G400" s="97">
        <f>اساسى4!C400</f>
        <v>0</v>
      </c>
      <c r="H400" s="98">
        <f>اساسى4!D400</f>
        <v>0</v>
      </c>
      <c r="I400" s="98">
        <f>اساسى4!F400</f>
        <v>0</v>
      </c>
      <c r="J400" s="99">
        <f>اساسى4!E400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اساسى4!B401</f>
        <v>0</v>
      </c>
      <c r="C401" s="105" t="str">
        <f t="shared" si="27"/>
        <v>0</v>
      </c>
      <c r="D401" s="106" t="str">
        <f t="shared" si="27"/>
        <v/>
      </c>
      <c r="E401" s="107" t="str">
        <f t="shared" si="27"/>
        <v/>
      </c>
      <c r="F401" s="108" t="str">
        <f t="shared" si="26"/>
        <v/>
      </c>
      <c r="G401" s="97">
        <f>اساسى4!C401</f>
        <v>0</v>
      </c>
      <c r="H401" s="98">
        <f>اساسى4!D401</f>
        <v>0</v>
      </c>
      <c r="I401" s="98">
        <f>اساسى4!F401</f>
        <v>0</v>
      </c>
      <c r="J401" s="99">
        <f>اساسى4!E401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اساسى4!B402</f>
        <v>0</v>
      </c>
      <c r="C402" s="105" t="str">
        <f t="shared" si="27"/>
        <v>0</v>
      </c>
      <c r="D402" s="106" t="str">
        <f t="shared" si="27"/>
        <v/>
      </c>
      <c r="E402" s="107" t="str">
        <f t="shared" si="27"/>
        <v/>
      </c>
      <c r="F402" s="108" t="str">
        <f t="shared" si="26"/>
        <v/>
      </c>
      <c r="G402" s="97">
        <f>اساسى4!C402</f>
        <v>0</v>
      </c>
      <c r="H402" s="98">
        <f>اساسى4!D402</f>
        <v>0</v>
      </c>
      <c r="I402" s="98">
        <f>اساسى4!F402</f>
        <v>0</v>
      </c>
      <c r="J402" s="99">
        <f>اساسى4!E402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اساسى4!B403</f>
        <v>0</v>
      </c>
      <c r="C403" s="105" t="str">
        <f t="shared" si="27"/>
        <v>0</v>
      </c>
      <c r="D403" s="106" t="str">
        <f t="shared" si="27"/>
        <v/>
      </c>
      <c r="E403" s="107" t="str">
        <f t="shared" si="27"/>
        <v/>
      </c>
      <c r="F403" s="108" t="str">
        <f t="shared" si="26"/>
        <v/>
      </c>
      <c r="G403" s="97">
        <f>اساسى4!C403</f>
        <v>0</v>
      </c>
      <c r="H403" s="98">
        <f>اساسى4!D403</f>
        <v>0</v>
      </c>
      <c r="I403" s="98">
        <f>اساسى4!F403</f>
        <v>0</v>
      </c>
      <c r="J403" s="99">
        <f>اساسى4!E403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اساسى4!B404</f>
        <v>0</v>
      </c>
      <c r="C404" s="105" t="str">
        <f t="shared" si="27"/>
        <v>0</v>
      </c>
      <c r="D404" s="106" t="str">
        <f t="shared" si="27"/>
        <v/>
      </c>
      <c r="E404" s="107" t="str">
        <f t="shared" si="27"/>
        <v/>
      </c>
      <c r="F404" s="108" t="str">
        <f t="shared" si="26"/>
        <v/>
      </c>
      <c r="G404" s="97">
        <f>اساسى4!C404</f>
        <v>0</v>
      </c>
      <c r="H404" s="98">
        <f>اساسى4!D404</f>
        <v>0</v>
      </c>
      <c r="I404" s="98">
        <f>اساسى4!F404</f>
        <v>0</v>
      </c>
      <c r="J404" s="99">
        <f>اساسى4!E404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اساسى4!B405</f>
        <v>0</v>
      </c>
      <c r="C405" s="105" t="str">
        <f t="shared" si="27"/>
        <v>0</v>
      </c>
      <c r="D405" s="106" t="str">
        <f t="shared" si="27"/>
        <v/>
      </c>
      <c r="E405" s="107" t="str">
        <f t="shared" si="27"/>
        <v/>
      </c>
      <c r="F405" s="108" t="str">
        <f t="shared" si="27"/>
        <v/>
      </c>
      <c r="G405" s="97">
        <f>اساسى4!C405</f>
        <v>0</v>
      </c>
      <c r="H405" s="98">
        <f>اساسى4!D405</f>
        <v>0</v>
      </c>
      <c r="I405" s="98">
        <f>اساسى4!F405</f>
        <v>0</v>
      </c>
      <c r="J405" s="99">
        <f>اساسى4!E405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اساسى4!B406</f>
        <v>0</v>
      </c>
      <c r="C406" s="105" t="str">
        <f t="shared" ref="C406:F469" si="31">TRIM(MID(SUBSTITUTE($B406," ",REPT(" ",99)),COLUMN(A403)*99-98,99))</f>
        <v>0</v>
      </c>
      <c r="D406" s="106" t="str">
        <f t="shared" si="31"/>
        <v/>
      </c>
      <c r="E406" s="107" t="str">
        <f t="shared" si="31"/>
        <v/>
      </c>
      <c r="F406" s="108" t="str">
        <f t="shared" si="31"/>
        <v/>
      </c>
      <c r="G406" s="97">
        <f>اساسى4!C406</f>
        <v>0</v>
      </c>
      <c r="H406" s="98">
        <f>اساسى4!D406</f>
        <v>0</v>
      </c>
      <c r="I406" s="98">
        <f>اساسى4!F406</f>
        <v>0</v>
      </c>
      <c r="J406" s="99">
        <f>اساسى4!E406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اساسى4!B407</f>
        <v>0</v>
      </c>
      <c r="C407" s="105" t="str">
        <f t="shared" si="31"/>
        <v>0</v>
      </c>
      <c r="D407" s="106" t="str">
        <f t="shared" si="31"/>
        <v/>
      </c>
      <c r="E407" s="107" t="str">
        <f t="shared" si="31"/>
        <v/>
      </c>
      <c r="F407" s="108" t="str">
        <f t="shared" si="31"/>
        <v/>
      </c>
      <c r="G407" s="97">
        <f>اساسى4!C407</f>
        <v>0</v>
      </c>
      <c r="H407" s="98">
        <f>اساسى4!D407</f>
        <v>0</v>
      </c>
      <c r="I407" s="98">
        <f>اساسى4!F407</f>
        <v>0</v>
      </c>
      <c r="J407" s="99">
        <f>اساسى4!E407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اساسى4!B408</f>
        <v>0</v>
      </c>
      <c r="C408" s="105" t="str">
        <f t="shared" si="31"/>
        <v>0</v>
      </c>
      <c r="D408" s="106" t="str">
        <f t="shared" si="31"/>
        <v/>
      </c>
      <c r="E408" s="107" t="str">
        <f t="shared" si="31"/>
        <v/>
      </c>
      <c r="F408" s="108" t="str">
        <f t="shared" si="31"/>
        <v/>
      </c>
      <c r="G408" s="97">
        <f>اساسى4!C408</f>
        <v>0</v>
      </c>
      <c r="H408" s="98">
        <f>اساسى4!D408</f>
        <v>0</v>
      </c>
      <c r="I408" s="98">
        <f>اساسى4!F408</f>
        <v>0</v>
      </c>
      <c r="J408" s="99">
        <f>اساسى4!E408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اساسى4!B409</f>
        <v>0</v>
      </c>
      <c r="C409" s="105" t="str">
        <f t="shared" si="31"/>
        <v>0</v>
      </c>
      <c r="D409" s="106" t="str">
        <f t="shared" si="31"/>
        <v/>
      </c>
      <c r="E409" s="107" t="str">
        <f t="shared" si="31"/>
        <v/>
      </c>
      <c r="F409" s="108" t="str">
        <f t="shared" si="31"/>
        <v/>
      </c>
      <c r="G409" s="97">
        <f>اساسى4!C409</f>
        <v>0</v>
      </c>
      <c r="H409" s="98">
        <f>اساسى4!D409</f>
        <v>0</v>
      </c>
      <c r="I409" s="98">
        <f>اساسى4!F409</f>
        <v>0</v>
      </c>
      <c r="J409" s="99">
        <f>اساسى4!E409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اساسى4!B410</f>
        <v>0</v>
      </c>
      <c r="C410" s="105" t="str">
        <f t="shared" si="31"/>
        <v>0</v>
      </c>
      <c r="D410" s="106" t="str">
        <f t="shared" si="31"/>
        <v/>
      </c>
      <c r="E410" s="107" t="str">
        <f t="shared" si="31"/>
        <v/>
      </c>
      <c r="F410" s="108" t="str">
        <f t="shared" si="31"/>
        <v/>
      </c>
      <c r="G410" s="97">
        <f>اساسى4!C410</f>
        <v>0</v>
      </c>
      <c r="H410" s="98">
        <f>اساسى4!D410</f>
        <v>0</v>
      </c>
      <c r="I410" s="98">
        <f>اساسى4!F410</f>
        <v>0</v>
      </c>
      <c r="J410" s="99">
        <f>اساسى4!E410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اساسى4!B411</f>
        <v>0</v>
      </c>
      <c r="C411" s="105" t="str">
        <f t="shared" si="31"/>
        <v>0</v>
      </c>
      <c r="D411" s="106" t="str">
        <f t="shared" si="31"/>
        <v/>
      </c>
      <c r="E411" s="107" t="str">
        <f t="shared" si="31"/>
        <v/>
      </c>
      <c r="F411" s="108" t="str">
        <f t="shared" si="31"/>
        <v/>
      </c>
      <c r="G411" s="97">
        <f>اساسى4!C411</f>
        <v>0</v>
      </c>
      <c r="H411" s="98">
        <f>اساسى4!D411</f>
        <v>0</v>
      </c>
      <c r="I411" s="98">
        <f>اساسى4!F411</f>
        <v>0</v>
      </c>
      <c r="J411" s="99">
        <f>اساسى4!E411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اساسى4!B412</f>
        <v>0</v>
      </c>
      <c r="C412" s="105" t="str">
        <f t="shared" si="31"/>
        <v>0</v>
      </c>
      <c r="D412" s="106" t="str">
        <f t="shared" si="31"/>
        <v/>
      </c>
      <c r="E412" s="107" t="str">
        <f t="shared" si="31"/>
        <v/>
      </c>
      <c r="F412" s="108" t="str">
        <f t="shared" si="31"/>
        <v/>
      </c>
      <c r="G412" s="97">
        <f>اساسى4!C412</f>
        <v>0</v>
      </c>
      <c r="H412" s="98">
        <f>اساسى4!D412</f>
        <v>0</v>
      </c>
      <c r="I412" s="98">
        <f>اساسى4!F412</f>
        <v>0</v>
      </c>
      <c r="J412" s="99">
        <f>اساسى4!E412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اساسى4!B413</f>
        <v>0</v>
      </c>
      <c r="C413" s="105" t="str">
        <f t="shared" si="31"/>
        <v>0</v>
      </c>
      <c r="D413" s="106" t="str">
        <f t="shared" si="31"/>
        <v/>
      </c>
      <c r="E413" s="107" t="str">
        <f t="shared" si="31"/>
        <v/>
      </c>
      <c r="F413" s="108" t="str">
        <f t="shared" si="31"/>
        <v/>
      </c>
      <c r="G413" s="97">
        <f>اساسى4!C413</f>
        <v>0</v>
      </c>
      <c r="H413" s="98">
        <f>اساسى4!D413</f>
        <v>0</v>
      </c>
      <c r="I413" s="98">
        <f>اساسى4!F413</f>
        <v>0</v>
      </c>
      <c r="J413" s="99">
        <f>اساسى4!E413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اساسى4!B414</f>
        <v>0</v>
      </c>
      <c r="C414" s="105" t="str">
        <f t="shared" si="31"/>
        <v>0</v>
      </c>
      <c r="D414" s="106" t="str">
        <f t="shared" si="31"/>
        <v/>
      </c>
      <c r="E414" s="107" t="str">
        <f t="shared" si="31"/>
        <v/>
      </c>
      <c r="F414" s="108" t="str">
        <f t="shared" si="31"/>
        <v/>
      </c>
      <c r="G414" s="97">
        <f>اساسى4!C414</f>
        <v>0</v>
      </c>
      <c r="H414" s="98">
        <f>اساسى4!D414</f>
        <v>0</v>
      </c>
      <c r="I414" s="98">
        <f>اساسى4!F414</f>
        <v>0</v>
      </c>
      <c r="J414" s="99">
        <f>اساسى4!E414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اساسى4!B415</f>
        <v>0</v>
      </c>
      <c r="C415" s="105" t="str">
        <f t="shared" si="31"/>
        <v>0</v>
      </c>
      <c r="D415" s="106" t="str">
        <f t="shared" si="31"/>
        <v/>
      </c>
      <c r="E415" s="107" t="str">
        <f t="shared" si="31"/>
        <v/>
      </c>
      <c r="F415" s="108" t="str">
        <f t="shared" si="31"/>
        <v/>
      </c>
      <c r="G415" s="97">
        <f>اساسى4!C415</f>
        <v>0</v>
      </c>
      <c r="H415" s="98">
        <f>اساسى4!D415</f>
        <v>0</v>
      </c>
      <c r="I415" s="98">
        <f>اساسى4!F415</f>
        <v>0</v>
      </c>
      <c r="J415" s="99">
        <f>اساسى4!E415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اساسى4!B416</f>
        <v>0</v>
      </c>
      <c r="C416" s="105" t="str">
        <f t="shared" si="31"/>
        <v>0</v>
      </c>
      <c r="D416" s="106" t="str">
        <f t="shared" si="31"/>
        <v/>
      </c>
      <c r="E416" s="107" t="str">
        <f t="shared" si="31"/>
        <v/>
      </c>
      <c r="F416" s="108" t="str">
        <f t="shared" si="31"/>
        <v/>
      </c>
      <c r="G416" s="97">
        <f>اساسى4!C416</f>
        <v>0</v>
      </c>
      <c r="H416" s="98">
        <f>اساسى4!D416</f>
        <v>0</v>
      </c>
      <c r="I416" s="98">
        <f>اساسى4!F416</f>
        <v>0</v>
      </c>
      <c r="J416" s="99">
        <f>اساسى4!E416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اساسى4!B417</f>
        <v>0</v>
      </c>
      <c r="C417" s="105" t="str">
        <f t="shared" si="31"/>
        <v>0</v>
      </c>
      <c r="D417" s="106" t="str">
        <f t="shared" si="31"/>
        <v/>
      </c>
      <c r="E417" s="107" t="str">
        <f t="shared" si="31"/>
        <v/>
      </c>
      <c r="F417" s="108" t="str">
        <f t="shared" si="31"/>
        <v/>
      </c>
      <c r="G417" s="97">
        <f>اساسى4!C417</f>
        <v>0</v>
      </c>
      <c r="H417" s="98">
        <f>اساسى4!D417</f>
        <v>0</v>
      </c>
      <c r="I417" s="98">
        <f>اساسى4!F417</f>
        <v>0</v>
      </c>
      <c r="J417" s="99">
        <f>اساسى4!E417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اساسى4!B418</f>
        <v>0</v>
      </c>
      <c r="C418" s="105" t="str">
        <f t="shared" si="31"/>
        <v>0</v>
      </c>
      <c r="D418" s="106" t="str">
        <f t="shared" si="31"/>
        <v/>
      </c>
      <c r="E418" s="107" t="str">
        <f t="shared" si="31"/>
        <v/>
      </c>
      <c r="F418" s="108" t="str">
        <f t="shared" si="31"/>
        <v/>
      </c>
      <c r="G418" s="97">
        <f>اساسى4!C418</f>
        <v>0</v>
      </c>
      <c r="H418" s="98">
        <f>اساسى4!D418</f>
        <v>0</v>
      </c>
      <c r="I418" s="98">
        <f>اساسى4!F418</f>
        <v>0</v>
      </c>
      <c r="J418" s="99">
        <f>اساسى4!E418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اساسى4!B419</f>
        <v>0</v>
      </c>
      <c r="C419" s="105" t="str">
        <f t="shared" si="31"/>
        <v>0</v>
      </c>
      <c r="D419" s="106" t="str">
        <f t="shared" si="31"/>
        <v/>
      </c>
      <c r="E419" s="107" t="str">
        <f t="shared" si="31"/>
        <v/>
      </c>
      <c r="F419" s="108" t="str">
        <f t="shared" si="31"/>
        <v/>
      </c>
      <c r="G419" s="97">
        <f>اساسى4!C419</f>
        <v>0</v>
      </c>
      <c r="H419" s="98">
        <f>اساسى4!D419</f>
        <v>0</v>
      </c>
      <c r="I419" s="98">
        <f>اساسى4!F419</f>
        <v>0</v>
      </c>
      <c r="J419" s="99">
        <f>اساسى4!E419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اساسى4!B420</f>
        <v>0</v>
      </c>
      <c r="C420" s="105" t="str">
        <f t="shared" si="31"/>
        <v>0</v>
      </c>
      <c r="D420" s="106" t="str">
        <f t="shared" si="31"/>
        <v/>
      </c>
      <c r="E420" s="107" t="str">
        <f t="shared" si="31"/>
        <v/>
      </c>
      <c r="F420" s="108" t="str">
        <f t="shared" si="31"/>
        <v/>
      </c>
      <c r="G420" s="97">
        <f>اساسى4!C420</f>
        <v>0</v>
      </c>
      <c r="H420" s="98">
        <f>اساسى4!D420</f>
        <v>0</v>
      </c>
      <c r="I420" s="98">
        <f>اساسى4!F420</f>
        <v>0</v>
      </c>
      <c r="J420" s="99">
        <f>اساسى4!E420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اساسى4!B421</f>
        <v>0</v>
      </c>
      <c r="C421" s="105" t="str">
        <f t="shared" si="31"/>
        <v>0</v>
      </c>
      <c r="D421" s="106" t="str">
        <f t="shared" si="31"/>
        <v/>
      </c>
      <c r="E421" s="107" t="str">
        <f t="shared" si="31"/>
        <v/>
      </c>
      <c r="F421" s="108" t="str">
        <f t="shared" si="31"/>
        <v/>
      </c>
      <c r="G421" s="97">
        <f>اساسى4!C421</f>
        <v>0</v>
      </c>
      <c r="H421" s="98">
        <f>اساسى4!D421</f>
        <v>0</v>
      </c>
      <c r="I421" s="98">
        <f>اساسى4!F421</f>
        <v>0</v>
      </c>
      <c r="J421" s="99">
        <f>اساسى4!E421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اساسى4!B422</f>
        <v>0</v>
      </c>
      <c r="C422" s="105" t="str">
        <f t="shared" si="31"/>
        <v>0</v>
      </c>
      <c r="D422" s="106" t="str">
        <f t="shared" si="31"/>
        <v/>
      </c>
      <c r="E422" s="107" t="str">
        <f t="shared" si="31"/>
        <v/>
      </c>
      <c r="F422" s="108" t="str">
        <f t="shared" si="31"/>
        <v/>
      </c>
      <c r="G422" s="97">
        <f>اساسى4!C422</f>
        <v>0</v>
      </c>
      <c r="H422" s="98">
        <f>اساسى4!D422</f>
        <v>0</v>
      </c>
      <c r="I422" s="98">
        <f>اساسى4!F422</f>
        <v>0</v>
      </c>
      <c r="J422" s="99">
        <f>اساسى4!E422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اساسى4!B423</f>
        <v>0</v>
      </c>
      <c r="C423" s="105" t="str">
        <f t="shared" si="31"/>
        <v>0</v>
      </c>
      <c r="D423" s="106" t="str">
        <f t="shared" si="31"/>
        <v/>
      </c>
      <c r="E423" s="107" t="str">
        <f t="shared" si="31"/>
        <v/>
      </c>
      <c r="F423" s="108" t="str">
        <f t="shared" si="31"/>
        <v/>
      </c>
      <c r="G423" s="97">
        <f>اساسى4!C423</f>
        <v>0</v>
      </c>
      <c r="H423" s="98">
        <f>اساسى4!D423</f>
        <v>0</v>
      </c>
      <c r="I423" s="98">
        <f>اساسى4!F423</f>
        <v>0</v>
      </c>
      <c r="J423" s="99">
        <f>اساسى4!E423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اساسى4!B424</f>
        <v>0</v>
      </c>
      <c r="C424" s="105" t="str">
        <f t="shared" si="31"/>
        <v>0</v>
      </c>
      <c r="D424" s="106" t="str">
        <f t="shared" si="31"/>
        <v/>
      </c>
      <c r="E424" s="107" t="str">
        <f t="shared" si="31"/>
        <v/>
      </c>
      <c r="F424" s="108" t="str">
        <f t="shared" si="31"/>
        <v/>
      </c>
      <c r="G424" s="97">
        <f>اساسى4!C424</f>
        <v>0</v>
      </c>
      <c r="H424" s="98">
        <f>اساسى4!D424</f>
        <v>0</v>
      </c>
      <c r="I424" s="98">
        <f>اساسى4!F424</f>
        <v>0</v>
      </c>
      <c r="J424" s="99">
        <f>اساسى4!E424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اساسى4!B425</f>
        <v>0</v>
      </c>
      <c r="C425" s="105" t="str">
        <f t="shared" si="31"/>
        <v>0</v>
      </c>
      <c r="D425" s="106" t="str">
        <f t="shared" si="31"/>
        <v/>
      </c>
      <c r="E425" s="107" t="str">
        <f t="shared" si="31"/>
        <v/>
      </c>
      <c r="F425" s="108" t="str">
        <f t="shared" si="31"/>
        <v/>
      </c>
      <c r="G425" s="97">
        <f>اساسى4!C425</f>
        <v>0</v>
      </c>
      <c r="H425" s="98">
        <f>اساسى4!D425</f>
        <v>0</v>
      </c>
      <c r="I425" s="98">
        <f>اساسى4!F425</f>
        <v>0</v>
      </c>
      <c r="J425" s="99">
        <f>اساسى4!E425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اساسى4!B426</f>
        <v>0</v>
      </c>
      <c r="C426" s="105" t="str">
        <f t="shared" si="31"/>
        <v>0</v>
      </c>
      <c r="D426" s="106" t="str">
        <f t="shared" si="31"/>
        <v/>
      </c>
      <c r="E426" s="107" t="str">
        <f t="shared" si="31"/>
        <v/>
      </c>
      <c r="F426" s="108" t="str">
        <f t="shared" si="31"/>
        <v/>
      </c>
      <c r="G426" s="97">
        <f>اساسى4!C426</f>
        <v>0</v>
      </c>
      <c r="H426" s="98">
        <f>اساسى4!D426</f>
        <v>0</v>
      </c>
      <c r="I426" s="98">
        <f>اساسى4!F426</f>
        <v>0</v>
      </c>
      <c r="J426" s="99">
        <f>اساسى4!E426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اساسى4!B427</f>
        <v>0</v>
      </c>
      <c r="C427" s="105" t="str">
        <f t="shared" si="31"/>
        <v>0</v>
      </c>
      <c r="D427" s="106" t="str">
        <f t="shared" si="31"/>
        <v/>
      </c>
      <c r="E427" s="107" t="str">
        <f t="shared" si="31"/>
        <v/>
      </c>
      <c r="F427" s="108" t="str">
        <f t="shared" si="31"/>
        <v/>
      </c>
      <c r="G427" s="97">
        <f>اساسى4!C427</f>
        <v>0</v>
      </c>
      <c r="H427" s="98">
        <f>اساسى4!D427</f>
        <v>0</v>
      </c>
      <c r="I427" s="98">
        <f>اساسى4!F427</f>
        <v>0</v>
      </c>
      <c r="J427" s="99">
        <f>اساسى4!E427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اساسى4!B428</f>
        <v>0</v>
      </c>
      <c r="C428" s="105" t="str">
        <f t="shared" si="31"/>
        <v>0</v>
      </c>
      <c r="D428" s="106" t="str">
        <f t="shared" si="31"/>
        <v/>
      </c>
      <c r="E428" s="107" t="str">
        <f t="shared" si="31"/>
        <v/>
      </c>
      <c r="F428" s="108" t="str">
        <f t="shared" si="31"/>
        <v/>
      </c>
      <c r="G428" s="97">
        <f>اساسى4!C428</f>
        <v>0</v>
      </c>
      <c r="H428" s="98">
        <f>اساسى4!D428</f>
        <v>0</v>
      </c>
      <c r="I428" s="98">
        <f>اساسى4!F428</f>
        <v>0</v>
      </c>
      <c r="J428" s="99">
        <f>اساسى4!E428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اساسى4!B429</f>
        <v>0</v>
      </c>
      <c r="C429" s="105" t="str">
        <f t="shared" si="31"/>
        <v>0</v>
      </c>
      <c r="D429" s="106" t="str">
        <f t="shared" si="31"/>
        <v/>
      </c>
      <c r="E429" s="107" t="str">
        <f t="shared" si="31"/>
        <v/>
      </c>
      <c r="F429" s="108" t="str">
        <f t="shared" si="31"/>
        <v/>
      </c>
      <c r="G429" s="97">
        <f>اساسى4!C429</f>
        <v>0</v>
      </c>
      <c r="H429" s="98">
        <f>اساسى4!D429</f>
        <v>0</v>
      </c>
      <c r="I429" s="98">
        <f>اساسى4!F429</f>
        <v>0</v>
      </c>
      <c r="J429" s="99">
        <f>اساسى4!E429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اساسى4!B430</f>
        <v>0</v>
      </c>
      <c r="C430" s="105" t="str">
        <f t="shared" si="31"/>
        <v>0</v>
      </c>
      <c r="D430" s="106" t="str">
        <f t="shared" si="31"/>
        <v/>
      </c>
      <c r="E430" s="107" t="str">
        <f t="shared" si="31"/>
        <v/>
      </c>
      <c r="F430" s="108" t="str">
        <f t="shared" si="31"/>
        <v/>
      </c>
      <c r="G430" s="97">
        <f>اساسى4!C430</f>
        <v>0</v>
      </c>
      <c r="H430" s="98">
        <f>اساسى4!D430</f>
        <v>0</v>
      </c>
      <c r="I430" s="98">
        <f>اساسى4!F430</f>
        <v>0</v>
      </c>
      <c r="J430" s="99">
        <f>اساسى4!E430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اساسى4!B431</f>
        <v>0</v>
      </c>
      <c r="C431" s="105" t="str">
        <f t="shared" si="31"/>
        <v>0</v>
      </c>
      <c r="D431" s="106" t="str">
        <f t="shared" si="31"/>
        <v/>
      </c>
      <c r="E431" s="107" t="str">
        <f t="shared" si="31"/>
        <v/>
      </c>
      <c r="F431" s="108" t="str">
        <f t="shared" si="31"/>
        <v/>
      </c>
      <c r="G431" s="97">
        <f>اساسى4!C431</f>
        <v>0</v>
      </c>
      <c r="H431" s="98">
        <f>اساسى4!D431</f>
        <v>0</v>
      </c>
      <c r="I431" s="98">
        <f>اساسى4!F431</f>
        <v>0</v>
      </c>
      <c r="J431" s="99">
        <f>اساسى4!E431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اساسى4!B432</f>
        <v>0</v>
      </c>
      <c r="C432" s="105" t="str">
        <f t="shared" si="31"/>
        <v>0</v>
      </c>
      <c r="D432" s="106" t="str">
        <f t="shared" si="31"/>
        <v/>
      </c>
      <c r="E432" s="107" t="str">
        <f t="shared" si="31"/>
        <v/>
      </c>
      <c r="F432" s="108" t="str">
        <f t="shared" si="31"/>
        <v/>
      </c>
      <c r="G432" s="97">
        <f>اساسى4!C432</f>
        <v>0</v>
      </c>
      <c r="H432" s="98">
        <f>اساسى4!D432</f>
        <v>0</v>
      </c>
      <c r="I432" s="98">
        <f>اساسى4!F432</f>
        <v>0</v>
      </c>
      <c r="J432" s="99">
        <f>اساسى4!E432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اساسى4!B433</f>
        <v>0</v>
      </c>
      <c r="C433" s="105" t="str">
        <f t="shared" si="31"/>
        <v>0</v>
      </c>
      <c r="D433" s="106" t="str">
        <f t="shared" si="31"/>
        <v/>
      </c>
      <c r="E433" s="107" t="str">
        <f t="shared" si="31"/>
        <v/>
      </c>
      <c r="F433" s="108" t="str">
        <f t="shared" si="31"/>
        <v/>
      </c>
      <c r="G433" s="97">
        <f>اساسى4!C433</f>
        <v>0</v>
      </c>
      <c r="H433" s="98">
        <f>اساسى4!D433</f>
        <v>0</v>
      </c>
      <c r="I433" s="98">
        <f>اساسى4!F433</f>
        <v>0</v>
      </c>
      <c r="J433" s="99">
        <f>اساسى4!E433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اساسى4!B434</f>
        <v>0</v>
      </c>
      <c r="C434" s="105" t="str">
        <f t="shared" si="31"/>
        <v>0</v>
      </c>
      <c r="D434" s="106" t="str">
        <f t="shared" si="31"/>
        <v/>
      </c>
      <c r="E434" s="107" t="str">
        <f t="shared" si="31"/>
        <v/>
      </c>
      <c r="F434" s="108" t="str">
        <f t="shared" si="31"/>
        <v/>
      </c>
      <c r="G434" s="97">
        <f>اساسى4!C434</f>
        <v>0</v>
      </c>
      <c r="H434" s="98">
        <f>اساسى4!D434</f>
        <v>0</v>
      </c>
      <c r="I434" s="98">
        <f>اساسى4!F434</f>
        <v>0</v>
      </c>
      <c r="J434" s="99">
        <f>اساسى4!E434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اساسى4!B435</f>
        <v>0</v>
      </c>
      <c r="C435" s="105" t="str">
        <f t="shared" si="31"/>
        <v>0</v>
      </c>
      <c r="D435" s="106" t="str">
        <f t="shared" si="31"/>
        <v/>
      </c>
      <c r="E435" s="107" t="str">
        <f t="shared" si="31"/>
        <v/>
      </c>
      <c r="F435" s="108" t="str">
        <f t="shared" si="31"/>
        <v/>
      </c>
      <c r="G435" s="97">
        <f>اساسى4!C435</f>
        <v>0</v>
      </c>
      <c r="H435" s="98">
        <f>اساسى4!D435</f>
        <v>0</v>
      </c>
      <c r="I435" s="98">
        <f>اساسى4!F435</f>
        <v>0</v>
      </c>
      <c r="J435" s="99">
        <f>اساسى4!E435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اساسى4!B436</f>
        <v>0</v>
      </c>
      <c r="C436" s="105" t="str">
        <f t="shared" si="31"/>
        <v>0</v>
      </c>
      <c r="D436" s="106" t="str">
        <f t="shared" si="31"/>
        <v/>
      </c>
      <c r="E436" s="107" t="str">
        <f t="shared" si="31"/>
        <v/>
      </c>
      <c r="F436" s="108" t="str">
        <f t="shared" si="31"/>
        <v/>
      </c>
      <c r="G436" s="97">
        <f>اساسى4!C436</f>
        <v>0</v>
      </c>
      <c r="H436" s="98">
        <f>اساسى4!D436</f>
        <v>0</v>
      </c>
      <c r="I436" s="98">
        <f>اساسى4!F436</f>
        <v>0</v>
      </c>
      <c r="J436" s="99">
        <f>اساسى4!E436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اساسى4!B437</f>
        <v>0</v>
      </c>
      <c r="C437" s="105" t="str">
        <f t="shared" si="31"/>
        <v>0</v>
      </c>
      <c r="D437" s="106" t="str">
        <f t="shared" si="31"/>
        <v/>
      </c>
      <c r="E437" s="107" t="str">
        <f t="shared" si="31"/>
        <v/>
      </c>
      <c r="F437" s="108" t="str">
        <f t="shared" si="31"/>
        <v/>
      </c>
      <c r="G437" s="97">
        <f>اساسى4!C437</f>
        <v>0</v>
      </c>
      <c r="H437" s="98">
        <f>اساسى4!D437</f>
        <v>0</v>
      </c>
      <c r="I437" s="98">
        <f>اساسى4!F437</f>
        <v>0</v>
      </c>
      <c r="J437" s="99">
        <f>اساسى4!E437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اساسى4!B438</f>
        <v>0</v>
      </c>
      <c r="C438" s="105" t="str">
        <f t="shared" si="31"/>
        <v>0</v>
      </c>
      <c r="D438" s="106" t="str">
        <f t="shared" si="31"/>
        <v/>
      </c>
      <c r="E438" s="107" t="str">
        <f t="shared" si="31"/>
        <v/>
      </c>
      <c r="F438" s="108" t="str">
        <f t="shared" si="31"/>
        <v/>
      </c>
      <c r="G438" s="97">
        <f>اساسى4!C438</f>
        <v>0</v>
      </c>
      <c r="H438" s="98">
        <f>اساسى4!D438</f>
        <v>0</v>
      </c>
      <c r="I438" s="98">
        <f>اساسى4!F438</f>
        <v>0</v>
      </c>
      <c r="J438" s="99">
        <f>اساسى4!E438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اساسى4!B439</f>
        <v>0</v>
      </c>
      <c r="C439" s="105" t="str">
        <f t="shared" si="31"/>
        <v>0</v>
      </c>
      <c r="D439" s="106" t="str">
        <f t="shared" si="31"/>
        <v/>
      </c>
      <c r="E439" s="107" t="str">
        <f t="shared" si="31"/>
        <v/>
      </c>
      <c r="F439" s="108" t="str">
        <f t="shared" si="31"/>
        <v/>
      </c>
      <c r="G439" s="97">
        <f>اساسى4!C439</f>
        <v>0</v>
      </c>
      <c r="H439" s="98">
        <f>اساسى4!D439</f>
        <v>0</v>
      </c>
      <c r="I439" s="98">
        <f>اساسى4!F439</f>
        <v>0</v>
      </c>
      <c r="J439" s="99">
        <f>اساسى4!E439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اساسى4!B440</f>
        <v>0</v>
      </c>
      <c r="C440" s="105" t="str">
        <f t="shared" si="31"/>
        <v>0</v>
      </c>
      <c r="D440" s="106" t="str">
        <f t="shared" si="31"/>
        <v/>
      </c>
      <c r="E440" s="107" t="str">
        <f t="shared" si="31"/>
        <v/>
      </c>
      <c r="F440" s="108" t="str">
        <f t="shared" si="31"/>
        <v/>
      </c>
      <c r="G440" s="97">
        <f>اساسى4!C440</f>
        <v>0</v>
      </c>
      <c r="H440" s="98">
        <f>اساسى4!D440</f>
        <v>0</v>
      </c>
      <c r="I440" s="98">
        <f>اساسى4!F440</f>
        <v>0</v>
      </c>
      <c r="J440" s="99">
        <f>اساسى4!E440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اساسى4!B441</f>
        <v>0</v>
      </c>
      <c r="C441" s="105" t="str">
        <f t="shared" si="31"/>
        <v>0</v>
      </c>
      <c r="D441" s="106" t="str">
        <f t="shared" si="31"/>
        <v/>
      </c>
      <c r="E441" s="107" t="str">
        <f t="shared" si="31"/>
        <v/>
      </c>
      <c r="F441" s="108" t="str">
        <f t="shared" si="31"/>
        <v/>
      </c>
      <c r="G441" s="97">
        <f>اساسى4!C441</f>
        <v>0</v>
      </c>
      <c r="H441" s="98">
        <f>اساسى4!D441</f>
        <v>0</v>
      </c>
      <c r="I441" s="98">
        <f>اساسى4!F441</f>
        <v>0</v>
      </c>
      <c r="J441" s="99">
        <f>اساسى4!E441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اساسى4!B442</f>
        <v>0</v>
      </c>
      <c r="C442" s="105" t="str">
        <f t="shared" si="31"/>
        <v>0</v>
      </c>
      <c r="D442" s="106" t="str">
        <f t="shared" si="31"/>
        <v/>
      </c>
      <c r="E442" s="107" t="str">
        <f t="shared" si="31"/>
        <v/>
      </c>
      <c r="F442" s="108" t="str">
        <f t="shared" si="31"/>
        <v/>
      </c>
      <c r="G442" s="97">
        <f>اساسى4!C442</f>
        <v>0</v>
      </c>
      <c r="H442" s="98">
        <f>اساسى4!D442</f>
        <v>0</v>
      </c>
      <c r="I442" s="98">
        <f>اساسى4!F442</f>
        <v>0</v>
      </c>
      <c r="J442" s="99">
        <f>اساسى4!E442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اساسى4!B443</f>
        <v>0</v>
      </c>
      <c r="C443" s="105" t="str">
        <f t="shared" si="31"/>
        <v>0</v>
      </c>
      <c r="D443" s="106" t="str">
        <f t="shared" si="31"/>
        <v/>
      </c>
      <c r="E443" s="107" t="str">
        <f t="shared" si="31"/>
        <v/>
      </c>
      <c r="F443" s="108" t="str">
        <f t="shared" si="31"/>
        <v/>
      </c>
      <c r="G443" s="97">
        <f>اساسى4!C443</f>
        <v>0</v>
      </c>
      <c r="H443" s="98">
        <f>اساسى4!D443</f>
        <v>0</v>
      </c>
      <c r="I443" s="98">
        <f>اساسى4!F443</f>
        <v>0</v>
      </c>
      <c r="J443" s="99">
        <f>اساسى4!E443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اساسى4!B444</f>
        <v>0</v>
      </c>
      <c r="C444" s="105" t="str">
        <f t="shared" si="31"/>
        <v>0</v>
      </c>
      <c r="D444" s="106" t="str">
        <f t="shared" si="31"/>
        <v/>
      </c>
      <c r="E444" s="107" t="str">
        <f t="shared" si="31"/>
        <v/>
      </c>
      <c r="F444" s="108" t="str">
        <f t="shared" si="31"/>
        <v/>
      </c>
      <c r="G444" s="97">
        <f>اساسى4!C444</f>
        <v>0</v>
      </c>
      <c r="H444" s="98">
        <f>اساسى4!D444</f>
        <v>0</v>
      </c>
      <c r="I444" s="98">
        <f>اساسى4!F444</f>
        <v>0</v>
      </c>
      <c r="J444" s="99">
        <f>اساسى4!E444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اساسى4!B445</f>
        <v>0</v>
      </c>
      <c r="C445" s="105" t="str">
        <f t="shared" si="31"/>
        <v>0</v>
      </c>
      <c r="D445" s="106" t="str">
        <f t="shared" si="31"/>
        <v/>
      </c>
      <c r="E445" s="107" t="str">
        <f t="shared" si="31"/>
        <v/>
      </c>
      <c r="F445" s="108" t="str">
        <f t="shared" si="31"/>
        <v/>
      </c>
      <c r="G445" s="97">
        <f>اساسى4!C445</f>
        <v>0</v>
      </c>
      <c r="H445" s="98">
        <f>اساسى4!D445</f>
        <v>0</v>
      </c>
      <c r="I445" s="98">
        <f>اساسى4!F445</f>
        <v>0</v>
      </c>
      <c r="J445" s="99">
        <f>اساسى4!E445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اساسى4!B446</f>
        <v>0</v>
      </c>
      <c r="C446" s="105" t="str">
        <f t="shared" si="31"/>
        <v>0</v>
      </c>
      <c r="D446" s="106" t="str">
        <f t="shared" si="31"/>
        <v/>
      </c>
      <c r="E446" s="107" t="str">
        <f t="shared" si="31"/>
        <v/>
      </c>
      <c r="F446" s="108" t="str">
        <f t="shared" si="31"/>
        <v/>
      </c>
      <c r="G446" s="97">
        <f>اساسى4!C446</f>
        <v>0</v>
      </c>
      <c r="H446" s="98">
        <f>اساسى4!D446</f>
        <v>0</v>
      </c>
      <c r="I446" s="98">
        <f>اساسى4!F446</f>
        <v>0</v>
      </c>
      <c r="J446" s="99">
        <f>اساسى4!E446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اساسى4!B447</f>
        <v>0</v>
      </c>
      <c r="C447" s="105" t="str">
        <f t="shared" si="31"/>
        <v>0</v>
      </c>
      <c r="D447" s="106" t="str">
        <f t="shared" si="31"/>
        <v/>
      </c>
      <c r="E447" s="107" t="str">
        <f t="shared" si="31"/>
        <v/>
      </c>
      <c r="F447" s="108" t="str">
        <f t="shared" si="31"/>
        <v/>
      </c>
      <c r="G447" s="97">
        <f>اساسى4!C447</f>
        <v>0</v>
      </c>
      <c r="H447" s="98">
        <f>اساسى4!D447</f>
        <v>0</v>
      </c>
      <c r="I447" s="98">
        <f>اساسى4!F447</f>
        <v>0</v>
      </c>
      <c r="J447" s="99">
        <f>اساسى4!E447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اساسى4!B448</f>
        <v>0</v>
      </c>
      <c r="C448" s="105" t="str">
        <f t="shared" si="31"/>
        <v>0</v>
      </c>
      <c r="D448" s="106" t="str">
        <f t="shared" si="31"/>
        <v/>
      </c>
      <c r="E448" s="107" t="str">
        <f t="shared" si="31"/>
        <v/>
      </c>
      <c r="F448" s="108" t="str">
        <f t="shared" si="31"/>
        <v/>
      </c>
      <c r="G448" s="97">
        <f>اساسى4!C448</f>
        <v>0</v>
      </c>
      <c r="H448" s="98">
        <f>اساسى4!D448</f>
        <v>0</v>
      </c>
      <c r="I448" s="98">
        <f>اساسى4!F448</f>
        <v>0</v>
      </c>
      <c r="J448" s="99">
        <f>اساسى4!E448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اساسى4!B449</f>
        <v>0</v>
      </c>
      <c r="C449" s="105" t="str">
        <f t="shared" si="31"/>
        <v>0</v>
      </c>
      <c r="D449" s="106" t="str">
        <f t="shared" si="31"/>
        <v/>
      </c>
      <c r="E449" s="107" t="str">
        <f t="shared" si="31"/>
        <v/>
      </c>
      <c r="F449" s="108" t="str">
        <f t="shared" si="31"/>
        <v/>
      </c>
      <c r="G449" s="97">
        <f>اساسى4!C449</f>
        <v>0</v>
      </c>
      <c r="H449" s="98">
        <f>اساسى4!D449</f>
        <v>0</v>
      </c>
      <c r="I449" s="98">
        <f>اساسى4!F449</f>
        <v>0</v>
      </c>
      <c r="J449" s="99">
        <f>اساسى4!E449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اساسى4!B450</f>
        <v>0</v>
      </c>
      <c r="C450" s="105" t="str">
        <f t="shared" si="31"/>
        <v>0</v>
      </c>
      <c r="D450" s="106" t="str">
        <f t="shared" si="31"/>
        <v/>
      </c>
      <c r="E450" s="107" t="str">
        <f t="shared" si="31"/>
        <v/>
      </c>
      <c r="F450" s="108" t="str">
        <f t="shared" si="31"/>
        <v/>
      </c>
      <c r="G450" s="97">
        <f>اساسى4!C450</f>
        <v>0</v>
      </c>
      <c r="H450" s="98">
        <f>اساسى4!D450</f>
        <v>0</v>
      </c>
      <c r="I450" s="98">
        <f>اساسى4!F450</f>
        <v>0</v>
      </c>
      <c r="J450" s="99">
        <f>اساسى4!E450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اساسى4!B451</f>
        <v>0</v>
      </c>
      <c r="C451" s="105" t="str">
        <f t="shared" si="31"/>
        <v>0</v>
      </c>
      <c r="D451" s="106" t="str">
        <f t="shared" si="31"/>
        <v/>
      </c>
      <c r="E451" s="107" t="str">
        <f t="shared" si="31"/>
        <v/>
      </c>
      <c r="F451" s="108" t="str">
        <f t="shared" si="31"/>
        <v/>
      </c>
      <c r="G451" s="97">
        <f>اساسى4!C451</f>
        <v>0</v>
      </c>
      <c r="H451" s="98">
        <f>اساسى4!D451</f>
        <v>0</v>
      </c>
      <c r="I451" s="98">
        <f>اساسى4!F451</f>
        <v>0</v>
      </c>
      <c r="J451" s="99">
        <f>اساسى4!E451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اساسى4!B452</f>
        <v>0</v>
      </c>
      <c r="C452" s="105" t="str">
        <f t="shared" si="31"/>
        <v>0</v>
      </c>
      <c r="D452" s="106" t="str">
        <f t="shared" si="31"/>
        <v/>
      </c>
      <c r="E452" s="107" t="str">
        <f t="shared" si="31"/>
        <v/>
      </c>
      <c r="F452" s="108" t="str">
        <f t="shared" si="31"/>
        <v/>
      </c>
      <c r="G452" s="97">
        <f>اساسى4!C452</f>
        <v>0</v>
      </c>
      <c r="H452" s="98">
        <f>اساسى4!D452</f>
        <v>0</v>
      </c>
      <c r="I452" s="98">
        <f>اساسى4!F452</f>
        <v>0</v>
      </c>
      <c r="J452" s="99">
        <f>اساسى4!E452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اساسى4!B453</f>
        <v>0</v>
      </c>
      <c r="C453" s="105" t="str">
        <f t="shared" si="31"/>
        <v>0</v>
      </c>
      <c r="D453" s="106" t="str">
        <f t="shared" si="31"/>
        <v/>
      </c>
      <c r="E453" s="107" t="str">
        <f t="shared" si="31"/>
        <v/>
      </c>
      <c r="F453" s="108" t="str">
        <f t="shared" si="31"/>
        <v/>
      </c>
      <c r="G453" s="97">
        <f>اساسى4!C453</f>
        <v>0</v>
      </c>
      <c r="H453" s="98">
        <f>اساسى4!D453</f>
        <v>0</v>
      </c>
      <c r="I453" s="98">
        <f>اساسى4!F453</f>
        <v>0</v>
      </c>
      <c r="J453" s="99">
        <f>اساسى4!E453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اساسى4!B454</f>
        <v>0</v>
      </c>
      <c r="C454" s="105" t="str">
        <f t="shared" si="31"/>
        <v>0</v>
      </c>
      <c r="D454" s="106" t="str">
        <f t="shared" si="31"/>
        <v/>
      </c>
      <c r="E454" s="107" t="str">
        <f t="shared" si="31"/>
        <v/>
      </c>
      <c r="F454" s="108" t="str">
        <f t="shared" si="31"/>
        <v/>
      </c>
      <c r="G454" s="97">
        <f>اساسى4!C454</f>
        <v>0</v>
      </c>
      <c r="H454" s="98">
        <f>اساسى4!D454</f>
        <v>0</v>
      </c>
      <c r="I454" s="98">
        <f>اساسى4!F454</f>
        <v>0</v>
      </c>
      <c r="J454" s="99">
        <f>اساسى4!E454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اساسى4!B455</f>
        <v>0</v>
      </c>
      <c r="C455" s="105" t="str">
        <f t="shared" si="31"/>
        <v>0</v>
      </c>
      <c r="D455" s="106" t="str">
        <f t="shared" si="31"/>
        <v/>
      </c>
      <c r="E455" s="107" t="str">
        <f t="shared" si="31"/>
        <v/>
      </c>
      <c r="F455" s="108" t="str">
        <f t="shared" si="31"/>
        <v/>
      </c>
      <c r="G455" s="97">
        <f>اساسى4!C455</f>
        <v>0</v>
      </c>
      <c r="H455" s="98">
        <f>اساسى4!D455</f>
        <v>0</v>
      </c>
      <c r="I455" s="98">
        <f>اساسى4!F455</f>
        <v>0</v>
      </c>
      <c r="J455" s="99">
        <f>اساسى4!E455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4\1"),1,IF(AND(K455="أنثى",G455="4\1"),11,IF(AND(K455="ذكر",G455="4\2"),2,IF(AND(K455="أنثى",G455="4\2"),22,IF(AND(K455="ذكر",G455="4\3"),3,IF(AND(K455="أنثى",G455="4\3"),33,IF(AND(K455="ذكر",G455="4\4"),4,IF(AND(K455="أنثى",G455="4\4"),44,IF(AND(K455="ذكر",G455="4\5"),5,IF(AND(K455="أنثى",G455="4\5"),55,""))))))))))</f>
        <v/>
      </c>
    </row>
    <row r="456" spans="1:17" ht="35.25" thickTop="1" thickBot="1">
      <c r="A456" s="104">
        <f>IF(B456&lt;&gt;"",SUBTOTAL(3,$B$6:$B456),"")</f>
        <v>451</v>
      </c>
      <c r="B456" s="92">
        <f>اساسى4!B456</f>
        <v>0</v>
      </c>
      <c r="C456" s="105" t="str">
        <f t="shared" si="31"/>
        <v>0</v>
      </c>
      <c r="D456" s="106" t="str">
        <f t="shared" si="31"/>
        <v/>
      </c>
      <c r="E456" s="107" t="str">
        <f t="shared" si="31"/>
        <v/>
      </c>
      <c r="F456" s="108" t="str">
        <f t="shared" si="31"/>
        <v/>
      </c>
      <c r="G456" s="97">
        <f>اساسى4!C456</f>
        <v>0</v>
      </c>
      <c r="H456" s="98">
        <f>اساسى4!D456</f>
        <v>0</v>
      </c>
      <c r="I456" s="98">
        <f>اساسى4!F456</f>
        <v>0</v>
      </c>
      <c r="J456" s="99">
        <f>اساسى4!E456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اساسى4!B457</f>
        <v>0</v>
      </c>
      <c r="C457" s="105" t="str">
        <f t="shared" si="31"/>
        <v>0</v>
      </c>
      <c r="D457" s="106" t="str">
        <f t="shared" si="31"/>
        <v/>
      </c>
      <c r="E457" s="107" t="str">
        <f t="shared" si="31"/>
        <v/>
      </c>
      <c r="F457" s="108" t="str">
        <f t="shared" si="31"/>
        <v/>
      </c>
      <c r="G457" s="97">
        <f>اساسى4!C457</f>
        <v>0</v>
      </c>
      <c r="H457" s="98">
        <f>اساسى4!D457</f>
        <v>0</v>
      </c>
      <c r="I457" s="98">
        <f>اساسى4!F457</f>
        <v>0</v>
      </c>
      <c r="J457" s="99">
        <f>اساسى4!E457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اساسى4!B458</f>
        <v>0</v>
      </c>
      <c r="C458" s="105" t="str">
        <f t="shared" si="31"/>
        <v>0</v>
      </c>
      <c r="D458" s="106" t="str">
        <f t="shared" si="31"/>
        <v/>
      </c>
      <c r="E458" s="107" t="str">
        <f t="shared" si="31"/>
        <v/>
      </c>
      <c r="F458" s="108" t="str">
        <f t="shared" si="31"/>
        <v/>
      </c>
      <c r="G458" s="97">
        <f>اساسى4!C458</f>
        <v>0</v>
      </c>
      <c r="H458" s="98">
        <f>اساسى4!D458</f>
        <v>0</v>
      </c>
      <c r="I458" s="98">
        <f>اساسى4!F458</f>
        <v>0</v>
      </c>
      <c r="J458" s="99">
        <f>اساسى4!E458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اساسى4!B459</f>
        <v>0</v>
      </c>
      <c r="C459" s="105" t="str">
        <f t="shared" si="31"/>
        <v>0</v>
      </c>
      <c r="D459" s="106" t="str">
        <f t="shared" si="31"/>
        <v/>
      </c>
      <c r="E459" s="107" t="str">
        <f t="shared" si="31"/>
        <v/>
      </c>
      <c r="F459" s="108" t="str">
        <f t="shared" si="31"/>
        <v/>
      </c>
      <c r="G459" s="97">
        <f>اساسى4!C459</f>
        <v>0</v>
      </c>
      <c r="H459" s="98">
        <f>اساسى4!D459</f>
        <v>0</v>
      </c>
      <c r="I459" s="98">
        <f>اساسى4!F459</f>
        <v>0</v>
      </c>
      <c r="J459" s="99">
        <f>اساسى4!E459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اساسى4!B460</f>
        <v>0</v>
      </c>
      <c r="C460" s="105" t="str">
        <f t="shared" si="31"/>
        <v>0</v>
      </c>
      <c r="D460" s="106" t="str">
        <f t="shared" si="31"/>
        <v/>
      </c>
      <c r="E460" s="107" t="str">
        <f t="shared" si="31"/>
        <v/>
      </c>
      <c r="F460" s="108" t="str">
        <f t="shared" si="31"/>
        <v/>
      </c>
      <c r="G460" s="97">
        <f>اساسى4!C460</f>
        <v>0</v>
      </c>
      <c r="H460" s="98">
        <f>اساسى4!D460</f>
        <v>0</v>
      </c>
      <c r="I460" s="98">
        <f>اساسى4!F460</f>
        <v>0</v>
      </c>
      <c r="J460" s="99">
        <f>اساسى4!E460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اساسى4!B461</f>
        <v>0</v>
      </c>
      <c r="C461" s="105" t="str">
        <f t="shared" si="31"/>
        <v>0</v>
      </c>
      <c r="D461" s="106" t="str">
        <f t="shared" si="31"/>
        <v/>
      </c>
      <c r="E461" s="107" t="str">
        <f t="shared" si="31"/>
        <v/>
      </c>
      <c r="F461" s="108" t="str">
        <f t="shared" si="31"/>
        <v/>
      </c>
      <c r="G461" s="97">
        <f>اساسى4!C461</f>
        <v>0</v>
      </c>
      <c r="H461" s="98">
        <f>اساسى4!D461</f>
        <v>0</v>
      </c>
      <c r="I461" s="98">
        <f>اساسى4!F461</f>
        <v>0</v>
      </c>
      <c r="J461" s="99">
        <f>اساسى4!E461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اساسى4!B462</f>
        <v>0</v>
      </c>
      <c r="C462" s="105" t="str">
        <f t="shared" si="31"/>
        <v>0</v>
      </c>
      <c r="D462" s="106" t="str">
        <f t="shared" si="31"/>
        <v/>
      </c>
      <c r="E462" s="107" t="str">
        <f t="shared" si="31"/>
        <v/>
      </c>
      <c r="F462" s="108" t="str">
        <f t="shared" si="31"/>
        <v/>
      </c>
      <c r="G462" s="97">
        <f>اساسى4!C462</f>
        <v>0</v>
      </c>
      <c r="H462" s="98">
        <f>اساسى4!D462</f>
        <v>0</v>
      </c>
      <c r="I462" s="98">
        <f>اساسى4!F462</f>
        <v>0</v>
      </c>
      <c r="J462" s="99">
        <f>اساسى4!E462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اساسى4!B463</f>
        <v>0</v>
      </c>
      <c r="C463" s="105" t="str">
        <f t="shared" si="31"/>
        <v>0</v>
      </c>
      <c r="D463" s="106" t="str">
        <f t="shared" si="31"/>
        <v/>
      </c>
      <c r="E463" s="107" t="str">
        <f t="shared" si="31"/>
        <v/>
      </c>
      <c r="F463" s="108" t="str">
        <f t="shared" si="31"/>
        <v/>
      </c>
      <c r="G463" s="97">
        <f>اساسى4!C463</f>
        <v>0</v>
      </c>
      <c r="H463" s="98">
        <f>اساسى4!D463</f>
        <v>0</v>
      </c>
      <c r="I463" s="98">
        <f>اساسى4!F463</f>
        <v>0</v>
      </c>
      <c r="J463" s="99">
        <f>اساسى4!E463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اساسى4!B464</f>
        <v>0</v>
      </c>
      <c r="C464" s="105" t="str">
        <f t="shared" si="31"/>
        <v>0</v>
      </c>
      <c r="D464" s="106" t="str">
        <f t="shared" si="31"/>
        <v/>
      </c>
      <c r="E464" s="107" t="str">
        <f t="shared" si="31"/>
        <v/>
      </c>
      <c r="F464" s="108" t="str">
        <f t="shared" si="31"/>
        <v/>
      </c>
      <c r="G464" s="97">
        <f>اساسى4!C464</f>
        <v>0</v>
      </c>
      <c r="H464" s="98">
        <f>اساسى4!D464</f>
        <v>0</v>
      </c>
      <c r="I464" s="98">
        <f>اساسى4!F464</f>
        <v>0</v>
      </c>
      <c r="J464" s="99">
        <f>اساسى4!E464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اساسى4!B465</f>
        <v>0</v>
      </c>
      <c r="C465" s="105" t="str">
        <f t="shared" si="31"/>
        <v>0</v>
      </c>
      <c r="D465" s="106" t="str">
        <f t="shared" si="31"/>
        <v/>
      </c>
      <c r="E465" s="107" t="str">
        <f t="shared" si="31"/>
        <v/>
      </c>
      <c r="F465" s="108" t="str">
        <f t="shared" si="31"/>
        <v/>
      </c>
      <c r="G465" s="97">
        <f>اساسى4!C465</f>
        <v>0</v>
      </c>
      <c r="H465" s="98">
        <f>اساسى4!D465</f>
        <v>0</v>
      </c>
      <c r="I465" s="98">
        <f>اساسى4!F465</f>
        <v>0</v>
      </c>
      <c r="J465" s="99">
        <f>اساسى4!E465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اساسى4!B466</f>
        <v>0</v>
      </c>
      <c r="C466" s="105" t="str">
        <f t="shared" si="31"/>
        <v>0</v>
      </c>
      <c r="D466" s="106" t="str">
        <f t="shared" si="31"/>
        <v/>
      </c>
      <c r="E466" s="107" t="str">
        <f t="shared" si="31"/>
        <v/>
      </c>
      <c r="F466" s="108" t="str">
        <f t="shared" si="31"/>
        <v/>
      </c>
      <c r="G466" s="97">
        <f>اساسى4!C466</f>
        <v>0</v>
      </c>
      <c r="H466" s="98">
        <f>اساسى4!D466</f>
        <v>0</v>
      </c>
      <c r="I466" s="98">
        <f>اساسى4!F466</f>
        <v>0</v>
      </c>
      <c r="J466" s="99">
        <f>اساسى4!E466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اساسى4!B467</f>
        <v>0</v>
      </c>
      <c r="C467" s="105" t="str">
        <f t="shared" si="31"/>
        <v>0</v>
      </c>
      <c r="D467" s="106" t="str">
        <f t="shared" si="31"/>
        <v/>
      </c>
      <c r="E467" s="107" t="str">
        <f t="shared" si="31"/>
        <v/>
      </c>
      <c r="F467" s="108" t="str">
        <f t="shared" si="31"/>
        <v/>
      </c>
      <c r="G467" s="97">
        <f>اساسى4!C467</f>
        <v>0</v>
      </c>
      <c r="H467" s="98">
        <f>اساسى4!D467</f>
        <v>0</v>
      </c>
      <c r="I467" s="98">
        <f>اساسى4!F467</f>
        <v>0</v>
      </c>
      <c r="J467" s="99">
        <f>اساسى4!E467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اساسى4!B468</f>
        <v>0</v>
      </c>
      <c r="C468" s="105" t="str">
        <f t="shared" si="31"/>
        <v>0</v>
      </c>
      <c r="D468" s="106" t="str">
        <f t="shared" si="31"/>
        <v/>
      </c>
      <c r="E468" s="107" t="str">
        <f t="shared" si="31"/>
        <v/>
      </c>
      <c r="F468" s="108" t="str">
        <f t="shared" si="31"/>
        <v/>
      </c>
      <c r="G468" s="97">
        <f>اساسى4!C468</f>
        <v>0</v>
      </c>
      <c r="H468" s="98">
        <f>اساسى4!D468</f>
        <v>0</v>
      </c>
      <c r="I468" s="98">
        <f>اساسى4!F468</f>
        <v>0</v>
      </c>
      <c r="J468" s="99">
        <f>اساسى4!E468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اساسى4!B469</f>
        <v>0</v>
      </c>
      <c r="C469" s="105" t="str">
        <f t="shared" si="31"/>
        <v>0</v>
      </c>
      <c r="D469" s="106" t="str">
        <f t="shared" si="31"/>
        <v/>
      </c>
      <c r="E469" s="107" t="str">
        <f t="shared" si="31"/>
        <v/>
      </c>
      <c r="F469" s="108" t="str">
        <f t="shared" ref="F469:F532" si="35">TRIM(MID(SUBSTITUTE($B469," ",REPT(" ",99)),COLUMN(D466)*99-98,99))</f>
        <v/>
      </c>
      <c r="G469" s="97">
        <f>اساسى4!C469</f>
        <v>0</v>
      </c>
      <c r="H469" s="98">
        <f>اساسى4!D469</f>
        <v>0</v>
      </c>
      <c r="I469" s="98">
        <f>اساسى4!F469</f>
        <v>0</v>
      </c>
      <c r="J469" s="99">
        <f>اساسى4!E469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اساسى4!B470</f>
        <v>0</v>
      </c>
      <c r="C470" s="105" t="str">
        <f t="shared" ref="C470:F533" si="36">TRIM(MID(SUBSTITUTE($B470," ",REPT(" ",99)),COLUMN(A467)*99-98,99))</f>
        <v>0</v>
      </c>
      <c r="D470" s="106" t="str">
        <f t="shared" si="36"/>
        <v/>
      </c>
      <c r="E470" s="107" t="str">
        <f t="shared" si="36"/>
        <v/>
      </c>
      <c r="F470" s="108" t="str">
        <f t="shared" si="35"/>
        <v/>
      </c>
      <c r="G470" s="97">
        <f>اساسى4!C470</f>
        <v>0</v>
      </c>
      <c r="H470" s="98">
        <f>اساسى4!D470</f>
        <v>0</v>
      </c>
      <c r="I470" s="98">
        <f>اساسى4!F470</f>
        <v>0</v>
      </c>
      <c r="J470" s="99">
        <f>اساسى4!E470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اساسى4!B471</f>
        <v>0</v>
      </c>
      <c r="C471" s="105" t="str">
        <f t="shared" si="36"/>
        <v>0</v>
      </c>
      <c r="D471" s="106" t="str">
        <f t="shared" si="36"/>
        <v/>
      </c>
      <c r="E471" s="107" t="str">
        <f t="shared" si="36"/>
        <v/>
      </c>
      <c r="F471" s="108" t="str">
        <f t="shared" si="35"/>
        <v/>
      </c>
      <c r="G471" s="97">
        <f>اساسى4!C471</f>
        <v>0</v>
      </c>
      <c r="H471" s="98">
        <f>اساسى4!D471</f>
        <v>0</v>
      </c>
      <c r="I471" s="98">
        <f>اساسى4!F471</f>
        <v>0</v>
      </c>
      <c r="J471" s="99">
        <f>اساسى4!E471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اساسى4!B472</f>
        <v>0</v>
      </c>
      <c r="C472" s="105" t="str">
        <f t="shared" si="36"/>
        <v>0</v>
      </c>
      <c r="D472" s="106" t="str">
        <f t="shared" si="36"/>
        <v/>
      </c>
      <c r="E472" s="107" t="str">
        <f t="shared" si="36"/>
        <v/>
      </c>
      <c r="F472" s="108" t="str">
        <f t="shared" si="35"/>
        <v/>
      </c>
      <c r="G472" s="97">
        <f>اساسى4!C472</f>
        <v>0</v>
      </c>
      <c r="H472" s="98">
        <f>اساسى4!D472</f>
        <v>0</v>
      </c>
      <c r="I472" s="98">
        <f>اساسى4!F472</f>
        <v>0</v>
      </c>
      <c r="J472" s="99">
        <f>اساسى4!E472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اساسى4!B473</f>
        <v>0</v>
      </c>
      <c r="C473" s="105" t="str">
        <f t="shared" si="36"/>
        <v>0</v>
      </c>
      <c r="D473" s="106" t="str">
        <f t="shared" si="36"/>
        <v/>
      </c>
      <c r="E473" s="107" t="str">
        <f t="shared" si="36"/>
        <v/>
      </c>
      <c r="F473" s="108" t="str">
        <f t="shared" si="35"/>
        <v/>
      </c>
      <c r="G473" s="97">
        <f>اساسى4!C473</f>
        <v>0</v>
      </c>
      <c r="H473" s="98">
        <f>اساسى4!D473</f>
        <v>0</v>
      </c>
      <c r="I473" s="98">
        <f>اساسى4!F473</f>
        <v>0</v>
      </c>
      <c r="J473" s="99">
        <f>اساسى4!E473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اساسى4!B474</f>
        <v>0</v>
      </c>
      <c r="C474" s="105" t="str">
        <f t="shared" si="36"/>
        <v>0</v>
      </c>
      <c r="D474" s="106" t="str">
        <f t="shared" si="36"/>
        <v/>
      </c>
      <c r="E474" s="107" t="str">
        <f t="shared" si="36"/>
        <v/>
      </c>
      <c r="F474" s="108" t="str">
        <f t="shared" si="35"/>
        <v/>
      </c>
      <c r="G474" s="97">
        <f>اساسى4!C474</f>
        <v>0</v>
      </c>
      <c r="H474" s="98">
        <f>اساسى4!D474</f>
        <v>0</v>
      </c>
      <c r="I474" s="98">
        <f>اساسى4!F474</f>
        <v>0</v>
      </c>
      <c r="J474" s="99">
        <f>اساسى4!E474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اساسى4!B475</f>
        <v>0</v>
      </c>
      <c r="C475" s="105" t="str">
        <f t="shared" si="36"/>
        <v>0</v>
      </c>
      <c r="D475" s="106" t="str">
        <f t="shared" si="36"/>
        <v/>
      </c>
      <c r="E475" s="107" t="str">
        <f t="shared" si="36"/>
        <v/>
      </c>
      <c r="F475" s="108" t="str">
        <f t="shared" si="35"/>
        <v/>
      </c>
      <c r="G475" s="97">
        <f>اساسى4!C475</f>
        <v>0</v>
      </c>
      <c r="H475" s="98">
        <f>اساسى4!D475</f>
        <v>0</v>
      </c>
      <c r="I475" s="98">
        <f>اساسى4!F475</f>
        <v>0</v>
      </c>
      <c r="J475" s="99">
        <f>اساسى4!E475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اساسى4!B476</f>
        <v>0</v>
      </c>
      <c r="C476" s="105" t="str">
        <f t="shared" si="36"/>
        <v>0</v>
      </c>
      <c r="D476" s="106" t="str">
        <f t="shared" si="36"/>
        <v/>
      </c>
      <c r="E476" s="107" t="str">
        <f t="shared" si="36"/>
        <v/>
      </c>
      <c r="F476" s="108" t="str">
        <f t="shared" si="35"/>
        <v/>
      </c>
      <c r="G476" s="97">
        <f>اساسى4!C476</f>
        <v>0</v>
      </c>
      <c r="H476" s="98">
        <f>اساسى4!D476</f>
        <v>0</v>
      </c>
      <c r="I476" s="98">
        <f>اساسى4!F476</f>
        <v>0</v>
      </c>
      <c r="J476" s="99">
        <f>اساسى4!E476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اساسى4!B477</f>
        <v>0</v>
      </c>
      <c r="C477" s="105" t="str">
        <f t="shared" si="36"/>
        <v>0</v>
      </c>
      <c r="D477" s="106" t="str">
        <f t="shared" si="36"/>
        <v/>
      </c>
      <c r="E477" s="107" t="str">
        <f t="shared" si="36"/>
        <v/>
      </c>
      <c r="F477" s="108" t="str">
        <f t="shared" si="35"/>
        <v/>
      </c>
      <c r="G477" s="97">
        <f>اساسى4!C477</f>
        <v>0</v>
      </c>
      <c r="H477" s="98">
        <f>اساسى4!D477</f>
        <v>0</v>
      </c>
      <c r="I477" s="98">
        <f>اساسى4!F477</f>
        <v>0</v>
      </c>
      <c r="J477" s="99">
        <f>اساسى4!E477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اساسى4!B478</f>
        <v>0</v>
      </c>
      <c r="C478" s="105" t="str">
        <f t="shared" si="36"/>
        <v>0</v>
      </c>
      <c r="D478" s="106" t="str">
        <f t="shared" si="36"/>
        <v/>
      </c>
      <c r="E478" s="107" t="str">
        <f t="shared" si="36"/>
        <v/>
      </c>
      <c r="F478" s="108" t="str">
        <f t="shared" si="35"/>
        <v/>
      </c>
      <c r="G478" s="97">
        <f>اساسى4!C478</f>
        <v>0</v>
      </c>
      <c r="H478" s="98">
        <f>اساسى4!D478</f>
        <v>0</v>
      </c>
      <c r="I478" s="98">
        <f>اساسى4!F478</f>
        <v>0</v>
      </c>
      <c r="J478" s="99">
        <f>اساسى4!E478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اساسى4!B479</f>
        <v>0</v>
      </c>
      <c r="C479" s="105" t="str">
        <f t="shared" si="36"/>
        <v>0</v>
      </c>
      <c r="D479" s="106" t="str">
        <f t="shared" si="36"/>
        <v/>
      </c>
      <c r="E479" s="107" t="str">
        <f t="shared" si="36"/>
        <v/>
      </c>
      <c r="F479" s="108" t="str">
        <f t="shared" si="35"/>
        <v/>
      </c>
      <c r="G479" s="97">
        <f>اساسى4!C479</f>
        <v>0</v>
      </c>
      <c r="H479" s="98">
        <f>اساسى4!D479</f>
        <v>0</v>
      </c>
      <c r="I479" s="98">
        <f>اساسى4!F479</f>
        <v>0</v>
      </c>
      <c r="J479" s="99">
        <f>اساسى4!E479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اساسى4!B480</f>
        <v>0</v>
      </c>
      <c r="C480" s="105" t="str">
        <f t="shared" si="36"/>
        <v>0</v>
      </c>
      <c r="D480" s="106" t="str">
        <f t="shared" si="36"/>
        <v/>
      </c>
      <c r="E480" s="107" t="str">
        <f t="shared" si="36"/>
        <v/>
      </c>
      <c r="F480" s="108" t="str">
        <f t="shared" si="35"/>
        <v/>
      </c>
      <c r="G480" s="97">
        <f>اساسى4!C480</f>
        <v>0</v>
      </c>
      <c r="H480" s="98">
        <f>اساسى4!D480</f>
        <v>0</v>
      </c>
      <c r="I480" s="98">
        <f>اساسى4!F480</f>
        <v>0</v>
      </c>
      <c r="J480" s="99">
        <f>اساسى4!E480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اساسى4!B481</f>
        <v>0</v>
      </c>
      <c r="C481" s="105" t="str">
        <f t="shared" si="36"/>
        <v>0</v>
      </c>
      <c r="D481" s="106" t="str">
        <f t="shared" si="36"/>
        <v/>
      </c>
      <c r="E481" s="107" t="str">
        <f t="shared" si="36"/>
        <v/>
      </c>
      <c r="F481" s="108" t="str">
        <f t="shared" si="35"/>
        <v/>
      </c>
      <c r="G481" s="97">
        <f>اساسى4!C481</f>
        <v>0</v>
      </c>
      <c r="H481" s="98">
        <f>اساسى4!D481</f>
        <v>0</v>
      </c>
      <c r="I481" s="98">
        <f>اساسى4!F481</f>
        <v>0</v>
      </c>
      <c r="J481" s="99">
        <f>اساسى4!E481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اساسى4!B482</f>
        <v>0</v>
      </c>
      <c r="C482" s="105" t="str">
        <f t="shared" si="36"/>
        <v>0</v>
      </c>
      <c r="D482" s="106" t="str">
        <f t="shared" si="36"/>
        <v/>
      </c>
      <c r="E482" s="107" t="str">
        <f t="shared" si="36"/>
        <v/>
      </c>
      <c r="F482" s="108" t="str">
        <f t="shared" si="35"/>
        <v/>
      </c>
      <c r="G482" s="97">
        <f>اساسى4!C482</f>
        <v>0</v>
      </c>
      <c r="H482" s="98">
        <f>اساسى4!D482</f>
        <v>0</v>
      </c>
      <c r="I482" s="98">
        <f>اساسى4!F482</f>
        <v>0</v>
      </c>
      <c r="J482" s="99">
        <f>اساسى4!E482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اساسى4!B483</f>
        <v>0</v>
      </c>
      <c r="C483" s="105" t="str">
        <f t="shared" si="36"/>
        <v>0</v>
      </c>
      <c r="D483" s="106" t="str">
        <f t="shared" si="36"/>
        <v/>
      </c>
      <c r="E483" s="107" t="str">
        <f t="shared" si="36"/>
        <v/>
      </c>
      <c r="F483" s="108" t="str">
        <f t="shared" si="35"/>
        <v/>
      </c>
      <c r="G483" s="97">
        <f>اساسى4!C483</f>
        <v>0</v>
      </c>
      <c r="H483" s="98">
        <f>اساسى4!D483</f>
        <v>0</v>
      </c>
      <c r="I483" s="98">
        <f>اساسى4!F483</f>
        <v>0</v>
      </c>
      <c r="J483" s="99">
        <f>اساسى4!E483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اساسى4!B484</f>
        <v>0</v>
      </c>
      <c r="C484" s="105" t="str">
        <f t="shared" si="36"/>
        <v>0</v>
      </c>
      <c r="D484" s="106" t="str">
        <f t="shared" si="36"/>
        <v/>
      </c>
      <c r="E484" s="107" t="str">
        <f t="shared" si="36"/>
        <v/>
      </c>
      <c r="F484" s="108" t="str">
        <f t="shared" si="35"/>
        <v/>
      </c>
      <c r="G484" s="97">
        <f>اساسى4!C484</f>
        <v>0</v>
      </c>
      <c r="H484" s="98">
        <f>اساسى4!D484</f>
        <v>0</v>
      </c>
      <c r="I484" s="98">
        <f>اساسى4!F484</f>
        <v>0</v>
      </c>
      <c r="J484" s="99">
        <f>اساسى4!E484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اساسى4!B485</f>
        <v>0</v>
      </c>
      <c r="C485" s="105" t="str">
        <f t="shared" si="36"/>
        <v>0</v>
      </c>
      <c r="D485" s="106" t="str">
        <f t="shared" si="36"/>
        <v/>
      </c>
      <c r="E485" s="107" t="str">
        <f t="shared" si="36"/>
        <v/>
      </c>
      <c r="F485" s="108" t="str">
        <f t="shared" si="35"/>
        <v/>
      </c>
      <c r="G485" s="97">
        <f>اساسى4!C485</f>
        <v>0</v>
      </c>
      <c r="H485" s="98">
        <f>اساسى4!D485</f>
        <v>0</v>
      </c>
      <c r="I485" s="98">
        <f>اساسى4!F485</f>
        <v>0</v>
      </c>
      <c r="J485" s="99">
        <f>اساسى4!E485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اساسى4!B486</f>
        <v>0</v>
      </c>
      <c r="C486" s="105" t="str">
        <f t="shared" si="36"/>
        <v>0</v>
      </c>
      <c r="D486" s="106" t="str">
        <f t="shared" si="36"/>
        <v/>
      </c>
      <c r="E486" s="107" t="str">
        <f t="shared" si="36"/>
        <v/>
      </c>
      <c r="F486" s="108" t="str">
        <f t="shared" si="35"/>
        <v/>
      </c>
      <c r="G486" s="97">
        <f>اساسى4!C486</f>
        <v>0</v>
      </c>
      <c r="H486" s="98">
        <f>اساسى4!D486</f>
        <v>0</v>
      </c>
      <c r="I486" s="98">
        <f>اساسى4!F486</f>
        <v>0</v>
      </c>
      <c r="J486" s="99">
        <f>اساسى4!E486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اساسى4!B487</f>
        <v>0</v>
      </c>
      <c r="C487" s="105" t="str">
        <f t="shared" si="36"/>
        <v>0</v>
      </c>
      <c r="D487" s="106" t="str">
        <f t="shared" si="36"/>
        <v/>
      </c>
      <c r="E487" s="107" t="str">
        <f t="shared" si="36"/>
        <v/>
      </c>
      <c r="F487" s="108" t="str">
        <f t="shared" si="35"/>
        <v/>
      </c>
      <c r="G487" s="97">
        <f>اساسى4!C487</f>
        <v>0</v>
      </c>
      <c r="H487" s="98">
        <f>اساسى4!D487</f>
        <v>0</v>
      </c>
      <c r="I487" s="98">
        <f>اساسى4!F487</f>
        <v>0</v>
      </c>
      <c r="J487" s="99">
        <f>اساسى4!E487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اساسى4!B488</f>
        <v>0</v>
      </c>
      <c r="C488" s="105" t="str">
        <f t="shared" si="36"/>
        <v>0</v>
      </c>
      <c r="D488" s="106" t="str">
        <f t="shared" si="36"/>
        <v/>
      </c>
      <c r="E488" s="107" t="str">
        <f t="shared" si="36"/>
        <v/>
      </c>
      <c r="F488" s="108" t="str">
        <f t="shared" si="35"/>
        <v/>
      </c>
      <c r="G488" s="97">
        <f>اساسى4!C488</f>
        <v>0</v>
      </c>
      <c r="H488" s="98">
        <f>اساسى4!D488</f>
        <v>0</v>
      </c>
      <c r="I488" s="98">
        <f>اساسى4!F488</f>
        <v>0</v>
      </c>
      <c r="J488" s="99">
        <f>اساسى4!E488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اساسى4!B489</f>
        <v>0</v>
      </c>
      <c r="C489" s="105" t="str">
        <f t="shared" si="36"/>
        <v>0</v>
      </c>
      <c r="D489" s="106" t="str">
        <f t="shared" si="36"/>
        <v/>
      </c>
      <c r="E489" s="107" t="str">
        <f t="shared" si="36"/>
        <v/>
      </c>
      <c r="F489" s="108" t="str">
        <f t="shared" si="35"/>
        <v/>
      </c>
      <c r="G489" s="97">
        <f>اساسى4!C489</f>
        <v>0</v>
      </c>
      <c r="H489" s="98">
        <f>اساسى4!D489</f>
        <v>0</v>
      </c>
      <c r="I489" s="98">
        <f>اساسى4!F489</f>
        <v>0</v>
      </c>
      <c r="J489" s="99">
        <f>اساسى4!E489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اساسى4!B490</f>
        <v>0</v>
      </c>
      <c r="C490" s="105" t="str">
        <f t="shared" si="36"/>
        <v>0</v>
      </c>
      <c r="D490" s="106" t="str">
        <f t="shared" si="36"/>
        <v/>
      </c>
      <c r="E490" s="107" t="str">
        <f t="shared" si="36"/>
        <v/>
      </c>
      <c r="F490" s="108" t="str">
        <f t="shared" si="35"/>
        <v/>
      </c>
      <c r="G490" s="97">
        <f>اساسى4!C490</f>
        <v>0</v>
      </c>
      <c r="H490" s="98">
        <f>اساسى4!D490</f>
        <v>0</v>
      </c>
      <c r="I490" s="98">
        <f>اساسى4!F490</f>
        <v>0</v>
      </c>
      <c r="J490" s="99">
        <f>اساسى4!E490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اساسى4!B491</f>
        <v>0</v>
      </c>
      <c r="C491" s="105" t="str">
        <f t="shared" si="36"/>
        <v>0</v>
      </c>
      <c r="D491" s="106" t="str">
        <f t="shared" si="36"/>
        <v/>
      </c>
      <c r="E491" s="107" t="str">
        <f t="shared" si="36"/>
        <v/>
      </c>
      <c r="F491" s="108" t="str">
        <f t="shared" si="35"/>
        <v/>
      </c>
      <c r="G491" s="97">
        <f>اساسى4!C491</f>
        <v>0</v>
      </c>
      <c r="H491" s="98">
        <f>اساسى4!D491</f>
        <v>0</v>
      </c>
      <c r="I491" s="98">
        <f>اساسى4!F491</f>
        <v>0</v>
      </c>
      <c r="J491" s="99">
        <f>اساسى4!E491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اساسى4!B492</f>
        <v>0</v>
      </c>
      <c r="C492" s="105" t="str">
        <f t="shared" si="36"/>
        <v>0</v>
      </c>
      <c r="D492" s="106" t="str">
        <f t="shared" si="36"/>
        <v/>
      </c>
      <c r="E492" s="107" t="str">
        <f t="shared" si="36"/>
        <v/>
      </c>
      <c r="F492" s="108" t="str">
        <f t="shared" si="35"/>
        <v/>
      </c>
      <c r="G492" s="97">
        <f>اساسى4!C492</f>
        <v>0</v>
      </c>
      <c r="H492" s="98">
        <f>اساسى4!D492</f>
        <v>0</v>
      </c>
      <c r="I492" s="98">
        <f>اساسى4!F492</f>
        <v>0</v>
      </c>
      <c r="J492" s="99">
        <f>اساسى4!E492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اساسى4!B493</f>
        <v>0</v>
      </c>
      <c r="C493" s="105" t="str">
        <f t="shared" si="36"/>
        <v>0</v>
      </c>
      <c r="D493" s="106" t="str">
        <f t="shared" si="36"/>
        <v/>
      </c>
      <c r="E493" s="107" t="str">
        <f t="shared" si="36"/>
        <v/>
      </c>
      <c r="F493" s="108" t="str">
        <f t="shared" si="35"/>
        <v/>
      </c>
      <c r="G493" s="97">
        <f>اساسى4!C493</f>
        <v>0</v>
      </c>
      <c r="H493" s="98">
        <f>اساسى4!D493</f>
        <v>0</v>
      </c>
      <c r="I493" s="98">
        <f>اساسى4!F493</f>
        <v>0</v>
      </c>
      <c r="J493" s="99">
        <f>اساسى4!E493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اساسى4!B494</f>
        <v>0</v>
      </c>
      <c r="C494" s="105" t="str">
        <f t="shared" si="36"/>
        <v>0</v>
      </c>
      <c r="D494" s="106" t="str">
        <f t="shared" si="36"/>
        <v/>
      </c>
      <c r="E494" s="107" t="str">
        <f t="shared" si="36"/>
        <v/>
      </c>
      <c r="F494" s="108" t="str">
        <f t="shared" si="35"/>
        <v/>
      </c>
      <c r="G494" s="97">
        <f>اساسى4!C494</f>
        <v>0</v>
      </c>
      <c r="H494" s="98">
        <f>اساسى4!D494</f>
        <v>0</v>
      </c>
      <c r="I494" s="98">
        <f>اساسى4!F494</f>
        <v>0</v>
      </c>
      <c r="J494" s="99">
        <f>اساسى4!E494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اساسى4!B495</f>
        <v>0</v>
      </c>
      <c r="C495" s="105" t="str">
        <f t="shared" si="36"/>
        <v>0</v>
      </c>
      <c r="D495" s="106" t="str">
        <f t="shared" si="36"/>
        <v/>
      </c>
      <c r="E495" s="107" t="str">
        <f t="shared" si="36"/>
        <v/>
      </c>
      <c r="F495" s="108" t="str">
        <f t="shared" si="35"/>
        <v/>
      </c>
      <c r="G495" s="97">
        <f>اساسى4!C495</f>
        <v>0</v>
      </c>
      <c r="H495" s="98">
        <f>اساسى4!D495</f>
        <v>0</v>
      </c>
      <c r="I495" s="98">
        <f>اساسى4!F495</f>
        <v>0</v>
      </c>
      <c r="J495" s="99">
        <f>اساسى4!E495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اساسى4!B496</f>
        <v>0</v>
      </c>
      <c r="C496" s="105" t="str">
        <f t="shared" si="36"/>
        <v>0</v>
      </c>
      <c r="D496" s="106" t="str">
        <f t="shared" si="36"/>
        <v/>
      </c>
      <c r="E496" s="107" t="str">
        <f t="shared" si="36"/>
        <v/>
      </c>
      <c r="F496" s="108" t="str">
        <f t="shared" si="35"/>
        <v/>
      </c>
      <c r="G496" s="97">
        <f>اساسى4!C496</f>
        <v>0</v>
      </c>
      <c r="H496" s="98">
        <f>اساسى4!D496</f>
        <v>0</v>
      </c>
      <c r="I496" s="98">
        <f>اساسى4!F496</f>
        <v>0</v>
      </c>
      <c r="J496" s="99">
        <f>اساسى4!E496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اساسى4!B497</f>
        <v>0</v>
      </c>
      <c r="C497" s="105" t="str">
        <f t="shared" si="36"/>
        <v>0</v>
      </c>
      <c r="D497" s="106" t="str">
        <f t="shared" si="36"/>
        <v/>
      </c>
      <c r="E497" s="107" t="str">
        <f t="shared" si="36"/>
        <v/>
      </c>
      <c r="F497" s="108" t="str">
        <f t="shared" si="35"/>
        <v/>
      </c>
      <c r="G497" s="97">
        <f>اساسى4!C497</f>
        <v>0</v>
      </c>
      <c r="H497" s="98">
        <f>اساسى4!D497</f>
        <v>0</v>
      </c>
      <c r="I497" s="98">
        <f>اساسى4!F497</f>
        <v>0</v>
      </c>
      <c r="J497" s="99">
        <f>اساسى4!E497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اساسى4!B498</f>
        <v>0</v>
      </c>
      <c r="C498" s="105" t="str">
        <f t="shared" si="36"/>
        <v>0</v>
      </c>
      <c r="D498" s="106" t="str">
        <f t="shared" si="36"/>
        <v/>
      </c>
      <c r="E498" s="107" t="str">
        <f t="shared" si="36"/>
        <v/>
      </c>
      <c r="F498" s="108" t="str">
        <f t="shared" si="35"/>
        <v/>
      </c>
      <c r="G498" s="97">
        <f>اساسى4!C498</f>
        <v>0</v>
      </c>
      <c r="H498" s="98">
        <f>اساسى4!D498</f>
        <v>0</v>
      </c>
      <c r="I498" s="98">
        <f>اساسى4!F498</f>
        <v>0</v>
      </c>
      <c r="J498" s="99">
        <f>اساسى4!E498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اساسى4!B499</f>
        <v>0</v>
      </c>
      <c r="C499" s="105" t="str">
        <f t="shared" si="36"/>
        <v>0</v>
      </c>
      <c r="D499" s="106" t="str">
        <f t="shared" si="36"/>
        <v/>
      </c>
      <c r="E499" s="107" t="str">
        <f t="shared" si="36"/>
        <v/>
      </c>
      <c r="F499" s="108" t="str">
        <f t="shared" si="35"/>
        <v/>
      </c>
      <c r="G499" s="97">
        <f>اساسى4!C499</f>
        <v>0</v>
      </c>
      <c r="H499" s="98">
        <f>اساسى4!D499</f>
        <v>0</v>
      </c>
      <c r="I499" s="98">
        <f>اساسى4!F499</f>
        <v>0</v>
      </c>
      <c r="J499" s="99">
        <f>اساسى4!E499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اساسى4!B500</f>
        <v>0</v>
      </c>
      <c r="C500" s="105" t="str">
        <f t="shared" si="36"/>
        <v>0</v>
      </c>
      <c r="D500" s="106" t="str">
        <f t="shared" si="36"/>
        <v/>
      </c>
      <c r="E500" s="107" t="str">
        <f t="shared" si="36"/>
        <v/>
      </c>
      <c r="F500" s="108" t="str">
        <f t="shared" si="35"/>
        <v/>
      </c>
      <c r="G500" s="97">
        <f>اساسى4!C500</f>
        <v>0</v>
      </c>
      <c r="H500" s="98">
        <f>اساسى4!D500</f>
        <v>0</v>
      </c>
      <c r="I500" s="98">
        <f>اساسى4!F500</f>
        <v>0</v>
      </c>
      <c r="J500" s="99">
        <f>اساسى4!E500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اساسى4!B501</f>
        <v>0</v>
      </c>
      <c r="C501" s="105" t="str">
        <f t="shared" si="36"/>
        <v>0</v>
      </c>
      <c r="D501" s="106" t="str">
        <f t="shared" si="36"/>
        <v/>
      </c>
      <c r="E501" s="107" t="str">
        <f t="shared" si="36"/>
        <v/>
      </c>
      <c r="F501" s="108" t="str">
        <f t="shared" si="35"/>
        <v/>
      </c>
      <c r="G501" s="97">
        <f>اساسى4!C501</f>
        <v>0</v>
      </c>
      <c r="H501" s="98">
        <f>اساسى4!D501</f>
        <v>0</v>
      </c>
      <c r="I501" s="98">
        <f>اساسى4!F501</f>
        <v>0</v>
      </c>
      <c r="J501" s="99">
        <f>اساسى4!E501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اساسى4!B502</f>
        <v>0</v>
      </c>
      <c r="C502" s="105" t="str">
        <f t="shared" si="36"/>
        <v>0</v>
      </c>
      <c r="D502" s="106" t="str">
        <f t="shared" si="36"/>
        <v/>
      </c>
      <c r="E502" s="107" t="str">
        <f t="shared" si="36"/>
        <v/>
      </c>
      <c r="F502" s="108" t="str">
        <f t="shared" si="35"/>
        <v/>
      </c>
      <c r="G502" s="97">
        <f>اساسى4!C502</f>
        <v>0</v>
      </c>
      <c r="H502" s="98">
        <f>اساسى4!D502</f>
        <v>0</v>
      </c>
      <c r="I502" s="98">
        <f>اساسى4!F502</f>
        <v>0</v>
      </c>
      <c r="J502" s="99">
        <f>اساسى4!E502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اساسى4!B503</f>
        <v>0</v>
      </c>
      <c r="C503" s="105" t="str">
        <f t="shared" si="36"/>
        <v>0</v>
      </c>
      <c r="D503" s="106" t="str">
        <f t="shared" si="36"/>
        <v/>
      </c>
      <c r="E503" s="107" t="str">
        <f t="shared" si="36"/>
        <v/>
      </c>
      <c r="F503" s="108" t="str">
        <f t="shared" si="35"/>
        <v/>
      </c>
      <c r="G503" s="97">
        <f>اساسى4!C503</f>
        <v>0</v>
      </c>
      <c r="H503" s="98">
        <f>اساسى4!D503</f>
        <v>0</v>
      </c>
      <c r="I503" s="98">
        <f>اساسى4!F503</f>
        <v>0</v>
      </c>
      <c r="J503" s="99">
        <f>اساسى4!E503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اساسى4!B504</f>
        <v>0</v>
      </c>
      <c r="C504" s="105" t="str">
        <f t="shared" si="36"/>
        <v>0</v>
      </c>
      <c r="D504" s="106" t="str">
        <f t="shared" si="36"/>
        <v/>
      </c>
      <c r="E504" s="107" t="str">
        <f t="shared" si="36"/>
        <v/>
      </c>
      <c r="F504" s="108" t="str">
        <f t="shared" si="35"/>
        <v/>
      </c>
      <c r="G504" s="97">
        <f>اساسى4!C504</f>
        <v>0</v>
      </c>
      <c r="H504" s="98">
        <f>اساسى4!D504</f>
        <v>0</v>
      </c>
      <c r="I504" s="98">
        <f>اساسى4!F504</f>
        <v>0</v>
      </c>
      <c r="J504" s="99">
        <f>اساسى4!E504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اساسى4!B505</f>
        <v>0</v>
      </c>
      <c r="C505" s="105" t="str">
        <f t="shared" si="36"/>
        <v>0</v>
      </c>
      <c r="D505" s="106" t="str">
        <f t="shared" si="36"/>
        <v/>
      </c>
      <c r="E505" s="107" t="str">
        <f t="shared" si="36"/>
        <v/>
      </c>
      <c r="F505" s="108" t="str">
        <f t="shared" si="35"/>
        <v/>
      </c>
      <c r="G505" s="97">
        <f>اساسى4!C505</f>
        <v>0</v>
      </c>
      <c r="H505" s="98">
        <f>اساسى4!D505</f>
        <v>0</v>
      </c>
      <c r="I505" s="98">
        <f>اساسى4!F505</f>
        <v>0</v>
      </c>
      <c r="J505" s="99">
        <f>اساسى4!E505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اساسى4!B506</f>
        <v>0</v>
      </c>
      <c r="C506" s="105" t="str">
        <f t="shared" si="36"/>
        <v>0</v>
      </c>
      <c r="D506" s="106" t="str">
        <f t="shared" si="36"/>
        <v/>
      </c>
      <c r="E506" s="107" t="str">
        <f t="shared" si="36"/>
        <v/>
      </c>
      <c r="F506" s="108" t="str">
        <f t="shared" si="35"/>
        <v/>
      </c>
      <c r="G506" s="97">
        <f>اساسى4!C506</f>
        <v>0</v>
      </c>
      <c r="H506" s="98">
        <f>اساسى4!D506</f>
        <v>0</v>
      </c>
      <c r="I506" s="98">
        <f>اساسى4!F506</f>
        <v>0</v>
      </c>
      <c r="J506" s="99">
        <f>اساسى4!E506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اساسى4!B507</f>
        <v>0</v>
      </c>
      <c r="C507" s="105" t="str">
        <f t="shared" si="36"/>
        <v>0</v>
      </c>
      <c r="D507" s="106" t="str">
        <f t="shared" si="36"/>
        <v/>
      </c>
      <c r="E507" s="107" t="str">
        <f t="shared" si="36"/>
        <v/>
      </c>
      <c r="F507" s="108" t="str">
        <f t="shared" si="35"/>
        <v/>
      </c>
      <c r="G507" s="97">
        <f>اساسى4!C507</f>
        <v>0</v>
      </c>
      <c r="H507" s="98">
        <f>اساسى4!D507</f>
        <v>0</v>
      </c>
      <c r="I507" s="98">
        <f>اساسى4!F507</f>
        <v>0</v>
      </c>
      <c r="J507" s="99">
        <f>اساسى4!E507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اساسى4!B508</f>
        <v>0</v>
      </c>
      <c r="C508" s="105" t="str">
        <f t="shared" si="36"/>
        <v>0</v>
      </c>
      <c r="D508" s="106" t="str">
        <f t="shared" si="36"/>
        <v/>
      </c>
      <c r="E508" s="107" t="str">
        <f t="shared" si="36"/>
        <v/>
      </c>
      <c r="F508" s="108" t="str">
        <f t="shared" si="35"/>
        <v/>
      </c>
      <c r="G508" s="97">
        <f>اساسى4!C508</f>
        <v>0</v>
      </c>
      <c r="H508" s="98">
        <f>اساسى4!D508</f>
        <v>0</v>
      </c>
      <c r="I508" s="98">
        <f>اساسى4!F508</f>
        <v>0</v>
      </c>
      <c r="J508" s="99">
        <f>اساسى4!E508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اساسى4!B509</f>
        <v>0</v>
      </c>
      <c r="C509" s="105" t="str">
        <f t="shared" si="36"/>
        <v>0</v>
      </c>
      <c r="D509" s="106" t="str">
        <f t="shared" si="36"/>
        <v/>
      </c>
      <c r="E509" s="107" t="str">
        <f t="shared" si="36"/>
        <v/>
      </c>
      <c r="F509" s="108" t="str">
        <f t="shared" si="35"/>
        <v/>
      </c>
      <c r="G509" s="97">
        <f>اساسى4!C509</f>
        <v>0</v>
      </c>
      <c r="H509" s="98">
        <f>اساسى4!D509</f>
        <v>0</v>
      </c>
      <c r="I509" s="98">
        <f>اساسى4!F509</f>
        <v>0</v>
      </c>
      <c r="J509" s="99">
        <f>اساسى4!E509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اساسى4!B510</f>
        <v>0</v>
      </c>
      <c r="C510" s="105" t="str">
        <f t="shared" si="36"/>
        <v>0</v>
      </c>
      <c r="D510" s="106" t="str">
        <f t="shared" si="36"/>
        <v/>
      </c>
      <c r="E510" s="107" t="str">
        <f t="shared" si="36"/>
        <v/>
      </c>
      <c r="F510" s="108" t="str">
        <f t="shared" si="35"/>
        <v/>
      </c>
      <c r="G510" s="97">
        <f>اساسى4!C510</f>
        <v>0</v>
      </c>
      <c r="H510" s="98">
        <f>اساسى4!D510</f>
        <v>0</v>
      </c>
      <c r="I510" s="98">
        <f>اساسى4!F510</f>
        <v>0</v>
      </c>
      <c r="J510" s="99">
        <f>اساسى4!E510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اساسى4!B511</f>
        <v>0</v>
      </c>
      <c r="C511" s="105" t="str">
        <f t="shared" si="36"/>
        <v>0</v>
      </c>
      <c r="D511" s="106" t="str">
        <f t="shared" si="36"/>
        <v/>
      </c>
      <c r="E511" s="107" t="str">
        <f t="shared" si="36"/>
        <v/>
      </c>
      <c r="F511" s="108" t="str">
        <f t="shared" si="35"/>
        <v/>
      </c>
      <c r="G511" s="97">
        <f>اساسى4!C511</f>
        <v>0</v>
      </c>
      <c r="H511" s="98">
        <f>اساسى4!D511</f>
        <v>0</v>
      </c>
      <c r="I511" s="98">
        <f>اساسى4!F511</f>
        <v>0</v>
      </c>
      <c r="J511" s="99">
        <f>اساسى4!E511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اساسى4!B512</f>
        <v>0</v>
      </c>
      <c r="C512" s="105" t="str">
        <f t="shared" si="36"/>
        <v>0</v>
      </c>
      <c r="D512" s="106" t="str">
        <f t="shared" si="36"/>
        <v/>
      </c>
      <c r="E512" s="107" t="str">
        <f t="shared" si="36"/>
        <v/>
      </c>
      <c r="F512" s="108" t="str">
        <f t="shared" si="35"/>
        <v/>
      </c>
      <c r="G512" s="97">
        <f>اساسى4!C512</f>
        <v>0</v>
      </c>
      <c r="H512" s="98">
        <f>اساسى4!D512</f>
        <v>0</v>
      </c>
      <c r="I512" s="98">
        <f>اساسى4!F512</f>
        <v>0</v>
      </c>
      <c r="J512" s="99">
        <f>اساسى4!E512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اساسى4!B513</f>
        <v>0</v>
      </c>
      <c r="C513" s="105" t="str">
        <f t="shared" si="36"/>
        <v>0</v>
      </c>
      <c r="D513" s="106" t="str">
        <f t="shared" si="36"/>
        <v/>
      </c>
      <c r="E513" s="107" t="str">
        <f t="shared" si="36"/>
        <v/>
      </c>
      <c r="F513" s="108" t="str">
        <f t="shared" si="35"/>
        <v/>
      </c>
      <c r="G513" s="97">
        <f>اساسى4!C513</f>
        <v>0</v>
      </c>
      <c r="H513" s="98">
        <f>اساسى4!D513</f>
        <v>0</v>
      </c>
      <c r="I513" s="98">
        <f>اساسى4!F513</f>
        <v>0</v>
      </c>
      <c r="J513" s="99">
        <f>اساسى4!E513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اساسى4!B514</f>
        <v>0</v>
      </c>
      <c r="C514" s="105" t="str">
        <f t="shared" si="36"/>
        <v>0</v>
      </c>
      <c r="D514" s="106" t="str">
        <f t="shared" si="36"/>
        <v/>
      </c>
      <c r="E514" s="107" t="str">
        <f t="shared" si="36"/>
        <v/>
      </c>
      <c r="F514" s="108" t="str">
        <f t="shared" si="35"/>
        <v/>
      </c>
      <c r="G514" s="97">
        <f>اساسى4!C514</f>
        <v>0</v>
      </c>
      <c r="H514" s="98">
        <f>اساسى4!D514</f>
        <v>0</v>
      </c>
      <c r="I514" s="98">
        <f>اساسى4!F514</f>
        <v>0</v>
      </c>
      <c r="J514" s="99">
        <f>اساسى4!E514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اساسى4!B515</f>
        <v>0</v>
      </c>
      <c r="C515" s="105" t="str">
        <f t="shared" si="36"/>
        <v>0</v>
      </c>
      <c r="D515" s="106" t="str">
        <f t="shared" si="36"/>
        <v/>
      </c>
      <c r="E515" s="107" t="str">
        <f t="shared" si="36"/>
        <v/>
      </c>
      <c r="F515" s="108" t="str">
        <f t="shared" si="35"/>
        <v/>
      </c>
      <c r="G515" s="97">
        <f>اساسى4!C515</f>
        <v>0</v>
      </c>
      <c r="H515" s="98">
        <f>اساسى4!D515</f>
        <v>0</v>
      </c>
      <c r="I515" s="98">
        <f>اساسى4!F515</f>
        <v>0</v>
      </c>
      <c r="J515" s="99">
        <f>اساسى4!E515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اساسى4!B516</f>
        <v>0</v>
      </c>
      <c r="C516" s="105" t="str">
        <f t="shared" si="36"/>
        <v>0</v>
      </c>
      <c r="D516" s="106" t="str">
        <f t="shared" si="36"/>
        <v/>
      </c>
      <c r="E516" s="107" t="str">
        <f t="shared" si="36"/>
        <v/>
      </c>
      <c r="F516" s="108" t="str">
        <f t="shared" si="35"/>
        <v/>
      </c>
      <c r="G516" s="97">
        <f>اساسى4!C516</f>
        <v>0</v>
      </c>
      <c r="H516" s="98">
        <f>اساسى4!D516</f>
        <v>0</v>
      </c>
      <c r="I516" s="98">
        <f>اساسى4!F516</f>
        <v>0</v>
      </c>
      <c r="J516" s="99">
        <f>اساسى4!E516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اساسى4!B517</f>
        <v>0</v>
      </c>
      <c r="C517" s="105" t="str">
        <f t="shared" si="36"/>
        <v>0</v>
      </c>
      <c r="D517" s="106" t="str">
        <f t="shared" si="36"/>
        <v/>
      </c>
      <c r="E517" s="107" t="str">
        <f t="shared" si="36"/>
        <v/>
      </c>
      <c r="F517" s="108" t="str">
        <f t="shared" si="35"/>
        <v/>
      </c>
      <c r="G517" s="97">
        <f>اساسى4!C517</f>
        <v>0</v>
      </c>
      <c r="H517" s="98">
        <f>اساسى4!D517</f>
        <v>0</v>
      </c>
      <c r="I517" s="98">
        <f>اساسى4!F517</f>
        <v>0</v>
      </c>
      <c r="J517" s="99">
        <f>اساسى4!E517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اساسى4!B518</f>
        <v>0</v>
      </c>
      <c r="C518" s="105" t="str">
        <f t="shared" si="36"/>
        <v>0</v>
      </c>
      <c r="D518" s="106" t="str">
        <f t="shared" si="36"/>
        <v/>
      </c>
      <c r="E518" s="107" t="str">
        <f t="shared" si="36"/>
        <v/>
      </c>
      <c r="F518" s="108" t="str">
        <f t="shared" si="35"/>
        <v/>
      </c>
      <c r="G518" s="97">
        <f>اساسى4!C518</f>
        <v>0</v>
      </c>
      <c r="H518" s="98">
        <f>اساسى4!D518</f>
        <v>0</v>
      </c>
      <c r="I518" s="98">
        <f>اساسى4!F518</f>
        <v>0</v>
      </c>
      <c r="J518" s="99">
        <f>اساسى4!E518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اساسى4!B519</f>
        <v>0</v>
      </c>
      <c r="C519" s="105" t="str">
        <f t="shared" si="36"/>
        <v>0</v>
      </c>
      <c r="D519" s="106" t="str">
        <f t="shared" si="36"/>
        <v/>
      </c>
      <c r="E519" s="107" t="str">
        <f t="shared" si="36"/>
        <v/>
      </c>
      <c r="F519" s="108" t="str">
        <f t="shared" si="35"/>
        <v/>
      </c>
      <c r="G519" s="97">
        <f>اساسى4!C519</f>
        <v>0</v>
      </c>
      <c r="H519" s="98">
        <f>اساسى4!D519</f>
        <v>0</v>
      </c>
      <c r="I519" s="98">
        <f>اساسى4!F519</f>
        <v>0</v>
      </c>
      <c r="J519" s="99">
        <f>اساسى4!E519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4\1"),1,IF(AND(K519="أنثى",G519="4\1"),11,IF(AND(K519="ذكر",G519="4\2"),2,IF(AND(K519="أنثى",G519="4\2"),22,IF(AND(K519="ذكر",G519="4\3"),3,IF(AND(K519="أنثى",G519="4\3"),33,IF(AND(K519="ذكر",G519="4\4"),4,IF(AND(K519="أنثى",G519="4\4"),44,IF(AND(K519="ذكر",G519="4\5"),5,IF(AND(K519="أنثى",G519="4\5"),55,""))))))))))</f>
        <v/>
      </c>
    </row>
    <row r="520" spans="1:17" ht="35.25" thickTop="1" thickBot="1">
      <c r="A520" s="104">
        <f>IF(B520&lt;&gt;"",SUBTOTAL(3,$B$6:$B520),"")</f>
        <v>515</v>
      </c>
      <c r="B520" s="92">
        <f>اساسى4!B520</f>
        <v>0</v>
      </c>
      <c r="C520" s="105" t="str">
        <f t="shared" si="36"/>
        <v>0</v>
      </c>
      <c r="D520" s="106" t="str">
        <f t="shared" si="36"/>
        <v/>
      </c>
      <c r="E520" s="107" t="str">
        <f t="shared" si="36"/>
        <v/>
      </c>
      <c r="F520" s="108" t="str">
        <f t="shared" si="35"/>
        <v/>
      </c>
      <c r="G520" s="97">
        <f>اساسى4!C520</f>
        <v>0</v>
      </c>
      <c r="H520" s="98">
        <f>اساسى4!D520</f>
        <v>0</v>
      </c>
      <c r="I520" s="98">
        <f>اساسى4!F520</f>
        <v>0</v>
      </c>
      <c r="J520" s="99">
        <f>اساسى4!E520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اساسى4!B521</f>
        <v>0</v>
      </c>
      <c r="C521" s="105" t="str">
        <f t="shared" si="36"/>
        <v>0</v>
      </c>
      <c r="D521" s="106" t="str">
        <f t="shared" si="36"/>
        <v/>
      </c>
      <c r="E521" s="107" t="str">
        <f t="shared" si="36"/>
        <v/>
      </c>
      <c r="F521" s="108" t="str">
        <f t="shared" si="35"/>
        <v/>
      </c>
      <c r="G521" s="97">
        <f>اساسى4!C521</f>
        <v>0</v>
      </c>
      <c r="H521" s="98">
        <f>اساسى4!D521</f>
        <v>0</v>
      </c>
      <c r="I521" s="98">
        <f>اساسى4!F521</f>
        <v>0</v>
      </c>
      <c r="J521" s="99">
        <f>اساسى4!E521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اساسى4!B522</f>
        <v>0</v>
      </c>
      <c r="C522" s="105" t="str">
        <f t="shared" si="36"/>
        <v>0</v>
      </c>
      <c r="D522" s="106" t="str">
        <f t="shared" si="36"/>
        <v/>
      </c>
      <c r="E522" s="107" t="str">
        <f t="shared" si="36"/>
        <v/>
      </c>
      <c r="F522" s="108" t="str">
        <f t="shared" si="35"/>
        <v/>
      </c>
      <c r="G522" s="97">
        <f>اساسى4!C522</f>
        <v>0</v>
      </c>
      <c r="H522" s="98">
        <f>اساسى4!D522</f>
        <v>0</v>
      </c>
      <c r="I522" s="98">
        <f>اساسى4!F522</f>
        <v>0</v>
      </c>
      <c r="J522" s="99">
        <f>اساسى4!E522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اساسى4!B523</f>
        <v>0</v>
      </c>
      <c r="C523" s="105" t="str">
        <f t="shared" si="36"/>
        <v>0</v>
      </c>
      <c r="D523" s="106" t="str">
        <f t="shared" si="36"/>
        <v/>
      </c>
      <c r="E523" s="107" t="str">
        <f t="shared" si="36"/>
        <v/>
      </c>
      <c r="F523" s="108" t="str">
        <f t="shared" si="35"/>
        <v/>
      </c>
      <c r="G523" s="97">
        <f>اساسى4!C523</f>
        <v>0</v>
      </c>
      <c r="H523" s="98">
        <f>اساسى4!D523</f>
        <v>0</v>
      </c>
      <c r="I523" s="98">
        <f>اساسى4!F523</f>
        <v>0</v>
      </c>
      <c r="J523" s="99">
        <f>اساسى4!E523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اساسى4!B524</f>
        <v>0</v>
      </c>
      <c r="C524" s="105" t="str">
        <f t="shared" si="36"/>
        <v>0</v>
      </c>
      <c r="D524" s="106" t="str">
        <f t="shared" si="36"/>
        <v/>
      </c>
      <c r="E524" s="107" t="str">
        <f t="shared" si="36"/>
        <v/>
      </c>
      <c r="F524" s="108" t="str">
        <f t="shared" si="35"/>
        <v/>
      </c>
      <c r="G524" s="97">
        <f>اساسى4!C524</f>
        <v>0</v>
      </c>
      <c r="H524" s="98">
        <f>اساسى4!D524</f>
        <v>0</v>
      </c>
      <c r="I524" s="98">
        <f>اساسى4!F524</f>
        <v>0</v>
      </c>
      <c r="J524" s="99">
        <f>اساسى4!E524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اساسى4!B525</f>
        <v>0</v>
      </c>
      <c r="C525" s="105" t="str">
        <f t="shared" si="36"/>
        <v>0</v>
      </c>
      <c r="D525" s="106" t="str">
        <f t="shared" si="36"/>
        <v/>
      </c>
      <c r="E525" s="107" t="str">
        <f t="shared" si="36"/>
        <v/>
      </c>
      <c r="F525" s="108" t="str">
        <f t="shared" si="35"/>
        <v/>
      </c>
      <c r="G525" s="97">
        <f>اساسى4!C525</f>
        <v>0</v>
      </c>
      <c r="H525" s="98">
        <f>اساسى4!D525</f>
        <v>0</v>
      </c>
      <c r="I525" s="98">
        <f>اساسى4!F525</f>
        <v>0</v>
      </c>
      <c r="J525" s="99">
        <f>اساسى4!E525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اساسى4!B526</f>
        <v>0</v>
      </c>
      <c r="C526" s="105" t="str">
        <f t="shared" si="36"/>
        <v>0</v>
      </c>
      <c r="D526" s="106" t="str">
        <f t="shared" si="36"/>
        <v/>
      </c>
      <c r="E526" s="107" t="str">
        <f t="shared" si="36"/>
        <v/>
      </c>
      <c r="F526" s="108" t="str">
        <f t="shared" si="35"/>
        <v/>
      </c>
      <c r="G526" s="97">
        <f>اساسى4!C526</f>
        <v>0</v>
      </c>
      <c r="H526" s="98">
        <f>اساسى4!D526</f>
        <v>0</v>
      </c>
      <c r="I526" s="98">
        <f>اساسى4!F526</f>
        <v>0</v>
      </c>
      <c r="J526" s="99">
        <f>اساسى4!E526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اساسى4!B527</f>
        <v>0</v>
      </c>
      <c r="C527" s="105" t="str">
        <f t="shared" si="36"/>
        <v>0</v>
      </c>
      <c r="D527" s="106" t="str">
        <f t="shared" si="36"/>
        <v/>
      </c>
      <c r="E527" s="107" t="str">
        <f t="shared" si="36"/>
        <v/>
      </c>
      <c r="F527" s="108" t="str">
        <f t="shared" si="35"/>
        <v/>
      </c>
      <c r="G527" s="97">
        <f>اساسى4!C527</f>
        <v>0</v>
      </c>
      <c r="H527" s="98">
        <f>اساسى4!D527</f>
        <v>0</v>
      </c>
      <c r="I527" s="98">
        <f>اساسى4!F527</f>
        <v>0</v>
      </c>
      <c r="J527" s="99">
        <f>اساسى4!E527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اساسى4!B528</f>
        <v>0</v>
      </c>
      <c r="C528" s="105" t="str">
        <f t="shared" si="36"/>
        <v>0</v>
      </c>
      <c r="D528" s="106" t="str">
        <f t="shared" si="36"/>
        <v/>
      </c>
      <c r="E528" s="107" t="str">
        <f t="shared" si="36"/>
        <v/>
      </c>
      <c r="F528" s="108" t="str">
        <f t="shared" si="35"/>
        <v/>
      </c>
      <c r="G528" s="97">
        <f>اساسى4!C528</f>
        <v>0</v>
      </c>
      <c r="H528" s="98">
        <f>اساسى4!D528</f>
        <v>0</v>
      </c>
      <c r="I528" s="98">
        <f>اساسى4!F528</f>
        <v>0</v>
      </c>
      <c r="J528" s="99">
        <f>اساسى4!E528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اساسى4!B529</f>
        <v>0</v>
      </c>
      <c r="C529" s="105" t="str">
        <f t="shared" si="36"/>
        <v>0</v>
      </c>
      <c r="D529" s="106" t="str">
        <f t="shared" si="36"/>
        <v/>
      </c>
      <c r="E529" s="107" t="str">
        <f t="shared" si="36"/>
        <v/>
      </c>
      <c r="F529" s="108" t="str">
        <f t="shared" si="35"/>
        <v/>
      </c>
      <c r="G529" s="97">
        <f>اساسى4!C529</f>
        <v>0</v>
      </c>
      <c r="H529" s="98">
        <f>اساسى4!D529</f>
        <v>0</v>
      </c>
      <c r="I529" s="98">
        <f>اساسى4!F529</f>
        <v>0</v>
      </c>
      <c r="J529" s="99">
        <f>اساسى4!E529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اساسى4!B530</f>
        <v>0</v>
      </c>
      <c r="C530" s="105" t="str">
        <f t="shared" si="36"/>
        <v>0</v>
      </c>
      <c r="D530" s="106" t="str">
        <f t="shared" si="36"/>
        <v/>
      </c>
      <c r="E530" s="107" t="str">
        <f t="shared" si="36"/>
        <v/>
      </c>
      <c r="F530" s="108" t="str">
        <f t="shared" si="35"/>
        <v/>
      </c>
      <c r="G530" s="97">
        <f>اساسى4!C530</f>
        <v>0</v>
      </c>
      <c r="H530" s="98">
        <f>اساسى4!D530</f>
        <v>0</v>
      </c>
      <c r="I530" s="98">
        <f>اساسى4!F530</f>
        <v>0</v>
      </c>
      <c r="J530" s="99">
        <f>اساسى4!E530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اساسى4!B531</f>
        <v>0</v>
      </c>
      <c r="C531" s="105" t="str">
        <f t="shared" si="36"/>
        <v>0</v>
      </c>
      <c r="D531" s="106" t="str">
        <f t="shared" si="36"/>
        <v/>
      </c>
      <c r="E531" s="107" t="str">
        <f t="shared" si="36"/>
        <v/>
      </c>
      <c r="F531" s="108" t="str">
        <f t="shared" si="35"/>
        <v/>
      </c>
      <c r="G531" s="97">
        <f>اساسى4!C531</f>
        <v>0</v>
      </c>
      <c r="H531" s="98">
        <f>اساسى4!D531</f>
        <v>0</v>
      </c>
      <c r="I531" s="98">
        <f>اساسى4!F531</f>
        <v>0</v>
      </c>
      <c r="J531" s="99">
        <f>اساسى4!E531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اساسى4!B532</f>
        <v>0</v>
      </c>
      <c r="C532" s="105" t="str">
        <f t="shared" si="36"/>
        <v>0</v>
      </c>
      <c r="D532" s="106" t="str">
        <f t="shared" si="36"/>
        <v/>
      </c>
      <c r="E532" s="107" t="str">
        <f t="shared" si="36"/>
        <v/>
      </c>
      <c r="F532" s="108" t="str">
        <f t="shared" si="35"/>
        <v/>
      </c>
      <c r="G532" s="97">
        <f>اساسى4!C532</f>
        <v>0</v>
      </c>
      <c r="H532" s="98">
        <f>اساسى4!D532</f>
        <v>0</v>
      </c>
      <c r="I532" s="98">
        <f>اساسى4!F532</f>
        <v>0</v>
      </c>
      <c r="J532" s="99">
        <f>اساسى4!E532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اساسى4!B533</f>
        <v>0</v>
      </c>
      <c r="C533" s="105" t="str">
        <f t="shared" si="36"/>
        <v>0</v>
      </c>
      <c r="D533" s="106" t="str">
        <f t="shared" si="36"/>
        <v/>
      </c>
      <c r="E533" s="107" t="str">
        <f t="shared" si="36"/>
        <v/>
      </c>
      <c r="F533" s="108" t="str">
        <f t="shared" si="36"/>
        <v/>
      </c>
      <c r="G533" s="97">
        <f>اساسى4!C533</f>
        <v>0</v>
      </c>
      <c r="H533" s="98">
        <f>اساسى4!D533</f>
        <v>0</v>
      </c>
      <c r="I533" s="98">
        <f>اساسى4!F533</f>
        <v>0</v>
      </c>
      <c r="J533" s="99">
        <f>اساسى4!E533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اساسى4!B534</f>
        <v>0</v>
      </c>
      <c r="C534" s="105" t="str">
        <f t="shared" ref="C534:F597" si="40">TRIM(MID(SUBSTITUTE($B534," ",REPT(" ",99)),COLUMN(A531)*99-98,99))</f>
        <v>0</v>
      </c>
      <c r="D534" s="106" t="str">
        <f t="shared" si="40"/>
        <v/>
      </c>
      <c r="E534" s="107" t="str">
        <f t="shared" si="40"/>
        <v/>
      </c>
      <c r="F534" s="108" t="str">
        <f t="shared" si="40"/>
        <v/>
      </c>
      <c r="G534" s="97">
        <f>اساسى4!C534</f>
        <v>0</v>
      </c>
      <c r="H534" s="98">
        <f>اساسى4!D534</f>
        <v>0</v>
      </c>
      <c r="I534" s="98">
        <f>اساسى4!F534</f>
        <v>0</v>
      </c>
      <c r="J534" s="99">
        <f>اساسى4!E534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اساسى4!B535</f>
        <v>0</v>
      </c>
      <c r="C535" s="105" t="str">
        <f t="shared" si="40"/>
        <v>0</v>
      </c>
      <c r="D535" s="106" t="str">
        <f t="shared" si="40"/>
        <v/>
      </c>
      <c r="E535" s="107" t="str">
        <f t="shared" si="40"/>
        <v/>
      </c>
      <c r="F535" s="108" t="str">
        <f t="shared" si="40"/>
        <v/>
      </c>
      <c r="G535" s="97">
        <f>اساسى4!C535</f>
        <v>0</v>
      </c>
      <c r="H535" s="98">
        <f>اساسى4!D535</f>
        <v>0</v>
      </c>
      <c r="I535" s="98">
        <f>اساسى4!F535</f>
        <v>0</v>
      </c>
      <c r="J535" s="99">
        <f>اساسى4!E535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اساسى4!B536</f>
        <v>0</v>
      </c>
      <c r="C536" s="105" t="str">
        <f t="shared" si="40"/>
        <v>0</v>
      </c>
      <c r="D536" s="106" t="str">
        <f t="shared" si="40"/>
        <v/>
      </c>
      <c r="E536" s="107" t="str">
        <f t="shared" si="40"/>
        <v/>
      </c>
      <c r="F536" s="108" t="str">
        <f t="shared" si="40"/>
        <v/>
      </c>
      <c r="G536" s="97">
        <f>اساسى4!C536</f>
        <v>0</v>
      </c>
      <c r="H536" s="98">
        <f>اساسى4!D536</f>
        <v>0</v>
      </c>
      <c r="I536" s="98">
        <f>اساسى4!F536</f>
        <v>0</v>
      </c>
      <c r="J536" s="99">
        <f>اساسى4!E536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اساسى4!B537</f>
        <v>0</v>
      </c>
      <c r="C537" s="105" t="str">
        <f t="shared" si="40"/>
        <v>0</v>
      </c>
      <c r="D537" s="106" t="str">
        <f t="shared" si="40"/>
        <v/>
      </c>
      <c r="E537" s="107" t="str">
        <f t="shared" si="40"/>
        <v/>
      </c>
      <c r="F537" s="108" t="str">
        <f t="shared" si="40"/>
        <v/>
      </c>
      <c r="G537" s="97">
        <f>اساسى4!C537</f>
        <v>0</v>
      </c>
      <c r="H537" s="98">
        <f>اساسى4!D537</f>
        <v>0</v>
      </c>
      <c r="I537" s="98">
        <f>اساسى4!F537</f>
        <v>0</v>
      </c>
      <c r="J537" s="99">
        <f>اساسى4!E537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اساسى4!B538</f>
        <v>0</v>
      </c>
      <c r="C538" s="105" t="str">
        <f t="shared" si="40"/>
        <v>0</v>
      </c>
      <c r="D538" s="106" t="str">
        <f t="shared" si="40"/>
        <v/>
      </c>
      <c r="E538" s="107" t="str">
        <f t="shared" si="40"/>
        <v/>
      </c>
      <c r="F538" s="108" t="str">
        <f t="shared" si="40"/>
        <v/>
      </c>
      <c r="G538" s="97">
        <f>اساسى4!C538</f>
        <v>0</v>
      </c>
      <c r="H538" s="98">
        <f>اساسى4!D538</f>
        <v>0</v>
      </c>
      <c r="I538" s="98">
        <f>اساسى4!F538</f>
        <v>0</v>
      </c>
      <c r="J538" s="99">
        <f>اساسى4!E538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اساسى4!B539</f>
        <v>0</v>
      </c>
      <c r="C539" s="105" t="str">
        <f t="shared" si="40"/>
        <v>0</v>
      </c>
      <c r="D539" s="106" t="str">
        <f t="shared" si="40"/>
        <v/>
      </c>
      <c r="E539" s="107" t="str">
        <f t="shared" si="40"/>
        <v/>
      </c>
      <c r="F539" s="108" t="str">
        <f t="shared" si="40"/>
        <v/>
      </c>
      <c r="G539" s="97">
        <f>اساسى4!C539</f>
        <v>0</v>
      </c>
      <c r="H539" s="98">
        <f>اساسى4!D539</f>
        <v>0</v>
      </c>
      <c r="I539" s="98">
        <f>اساسى4!F539</f>
        <v>0</v>
      </c>
      <c r="J539" s="99">
        <f>اساسى4!E539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اساسى4!B540</f>
        <v>0</v>
      </c>
      <c r="C540" s="105" t="str">
        <f t="shared" si="40"/>
        <v>0</v>
      </c>
      <c r="D540" s="106" t="str">
        <f t="shared" si="40"/>
        <v/>
      </c>
      <c r="E540" s="107" t="str">
        <f t="shared" si="40"/>
        <v/>
      </c>
      <c r="F540" s="108" t="str">
        <f t="shared" si="40"/>
        <v/>
      </c>
      <c r="G540" s="97">
        <f>اساسى4!C540</f>
        <v>0</v>
      </c>
      <c r="H540" s="98">
        <f>اساسى4!D540</f>
        <v>0</v>
      </c>
      <c r="I540" s="98">
        <f>اساسى4!F540</f>
        <v>0</v>
      </c>
      <c r="J540" s="99">
        <f>اساسى4!E540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اساسى4!B541</f>
        <v>0</v>
      </c>
      <c r="C541" s="105" t="str">
        <f t="shared" si="40"/>
        <v>0</v>
      </c>
      <c r="D541" s="106" t="str">
        <f t="shared" si="40"/>
        <v/>
      </c>
      <c r="E541" s="107" t="str">
        <f t="shared" si="40"/>
        <v/>
      </c>
      <c r="F541" s="108" t="str">
        <f t="shared" si="40"/>
        <v/>
      </c>
      <c r="G541" s="97">
        <f>اساسى4!C541</f>
        <v>0</v>
      </c>
      <c r="H541" s="98">
        <f>اساسى4!D541</f>
        <v>0</v>
      </c>
      <c r="I541" s="98">
        <f>اساسى4!F541</f>
        <v>0</v>
      </c>
      <c r="J541" s="99">
        <f>اساسى4!E541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اساسى4!B542</f>
        <v>0</v>
      </c>
      <c r="C542" s="105" t="str">
        <f t="shared" si="40"/>
        <v>0</v>
      </c>
      <c r="D542" s="106" t="str">
        <f t="shared" si="40"/>
        <v/>
      </c>
      <c r="E542" s="107" t="str">
        <f t="shared" si="40"/>
        <v/>
      </c>
      <c r="F542" s="108" t="str">
        <f t="shared" si="40"/>
        <v/>
      </c>
      <c r="G542" s="97">
        <f>اساسى4!C542</f>
        <v>0</v>
      </c>
      <c r="H542" s="98">
        <f>اساسى4!D542</f>
        <v>0</v>
      </c>
      <c r="I542" s="98">
        <f>اساسى4!F542</f>
        <v>0</v>
      </c>
      <c r="J542" s="99">
        <f>اساسى4!E542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اساسى4!B543</f>
        <v>0</v>
      </c>
      <c r="C543" s="105" t="str">
        <f t="shared" si="40"/>
        <v>0</v>
      </c>
      <c r="D543" s="106" t="str">
        <f t="shared" si="40"/>
        <v/>
      </c>
      <c r="E543" s="107" t="str">
        <f t="shared" si="40"/>
        <v/>
      </c>
      <c r="F543" s="108" t="str">
        <f t="shared" si="40"/>
        <v/>
      </c>
      <c r="G543" s="97">
        <f>اساسى4!C543</f>
        <v>0</v>
      </c>
      <c r="H543" s="98">
        <f>اساسى4!D543</f>
        <v>0</v>
      </c>
      <c r="I543" s="98">
        <f>اساسى4!F543</f>
        <v>0</v>
      </c>
      <c r="J543" s="99">
        <f>اساسى4!E543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اساسى4!B544</f>
        <v>0</v>
      </c>
      <c r="C544" s="105" t="str">
        <f t="shared" si="40"/>
        <v>0</v>
      </c>
      <c r="D544" s="106" t="str">
        <f t="shared" si="40"/>
        <v/>
      </c>
      <c r="E544" s="107" t="str">
        <f t="shared" si="40"/>
        <v/>
      </c>
      <c r="F544" s="108" t="str">
        <f t="shared" si="40"/>
        <v/>
      </c>
      <c r="G544" s="97">
        <f>اساسى4!C544</f>
        <v>0</v>
      </c>
      <c r="H544" s="98">
        <f>اساسى4!D544</f>
        <v>0</v>
      </c>
      <c r="I544" s="98">
        <f>اساسى4!F544</f>
        <v>0</v>
      </c>
      <c r="J544" s="99">
        <f>اساسى4!E544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اساسى4!B545</f>
        <v>0</v>
      </c>
      <c r="C545" s="105" t="str">
        <f t="shared" si="40"/>
        <v>0</v>
      </c>
      <c r="D545" s="106" t="str">
        <f t="shared" si="40"/>
        <v/>
      </c>
      <c r="E545" s="107" t="str">
        <f t="shared" si="40"/>
        <v/>
      </c>
      <c r="F545" s="108" t="str">
        <f t="shared" si="40"/>
        <v/>
      </c>
      <c r="G545" s="97">
        <f>اساسى4!C545</f>
        <v>0</v>
      </c>
      <c r="H545" s="98">
        <f>اساسى4!D545</f>
        <v>0</v>
      </c>
      <c r="I545" s="98">
        <f>اساسى4!F545</f>
        <v>0</v>
      </c>
      <c r="J545" s="99">
        <f>اساسى4!E545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اساسى4!B546</f>
        <v>0</v>
      </c>
      <c r="C546" s="105" t="str">
        <f t="shared" si="40"/>
        <v>0</v>
      </c>
      <c r="D546" s="106" t="str">
        <f t="shared" si="40"/>
        <v/>
      </c>
      <c r="E546" s="107" t="str">
        <f t="shared" si="40"/>
        <v/>
      </c>
      <c r="F546" s="108" t="str">
        <f t="shared" si="40"/>
        <v/>
      </c>
      <c r="G546" s="97">
        <f>اساسى4!C546</f>
        <v>0</v>
      </c>
      <c r="H546" s="98">
        <f>اساسى4!D546</f>
        <v>0</v>
      </c>
      <c r="I546" s="98">
        <f>اساسى4!F546</f>
        <v>0</v>
      </c>
      <c r="J546" s="99">
        <f>اساسى4!E546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اساسى4!B547</f>
        <v>0</v>
      </c>
      <c r="C547" s="105" t="str">
        <f t="shared" si="40"/>
        <v>0</v>
      </c>
      <c r="D547" s="106" t="str">
        <f t="shared" si="40"/>
        <v/>
      </c>
      <c r="E547" s="107" t="str">
        <f t="shared" si="40"/>
        <v/>
      </c>
      <c r="F547" s="108" t="str">
        <f t="shared" si="40"/>
        <v/>
      </c>
      <c r="G547" s="97">
        <f>اساسى4!C547</f>
        <v>0</v>
      </c>
      <c r="H547" s="98">
        <f>اساسى4!D547</f>
        <v>0</v>
      </c>
      <c r="I547" s="98">
        <f>اساسى4!F547</f>
        <v>0</v>
      </c>
      <c r="J547" s="99">
        <f>اساسى4!E547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اساسى4!B548</f>
        <v>0</v>
      </c>
      <c r="C548" s="105" t="str">
        <f t="shared" si="40"/>
        <v>0</v>
      </c>
      <c r="D548" s="106" t="str">
        <f t="shared" si="40"/>
        <v/>
      </c>
      <c r="E548" s="107" t="str">
        <f t="shared" si="40"/>
        <v/>
      </c>
      <c r="F548" s="108" t="str">
        <f t="shared" si="40"/>
        <v/>
      </c>
      <c r="G548" s="97">
        <f>اساسى4!C548</f>
        <v>0</v>
      </c>
      <c r="H548" s="98">
        <f>اساسى4!D548</f>
        <v>0</v>
      </c>
      <c r="I548" s="98">
        <f>اساسى4!F548</f>
        <v>0</v>
      </c>
      <c r="J548" s="99">
        <f>اساسى4!E548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اساسى4!B549</f>
        <v>0</v>
      </c>
      <c r="C549" s="105" t="str">
        <f t="shared" si="40"/>
        <v>0</v>
      </c>
      <c r="D549" s="106" t="str">
        <f t="shared" si="40"/>
        <v/>
      </c>
      <c r="E549" s="107" t="str">
        <f t="shared" si="40"/>
        <v/>
      </c>
      <c r="F549" s="108" t="str">
        <f t="shared" si="40"/>
        <v/>
      </c>
      <c r="G549" s="97">
        <f>اساسى4!C549</f>
        <v>0</v>
      </c>
      <c r="H549" s="98">
        <f>اساسى4!D549</f>
        <v>0</v>
      </c>
      <c r="I549" s="98">
        <f>اساسى4!F549</f>
        <v>0</v>
      </c>
      <c r="J549" s="99">
        <f>اساسى4!E549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اساسى4!B550</f>
        <v>0</v>
      </c>
      <c r="C550" s="105" t="str">
        <f t="shared" si="40"/>
        <v>0</v>
      </c>
      <c r="D550" s="106" t="str">
        <f t="shared" si="40"/>
        <v/>
      </c>
      <c r="E550" s="107" t="str">
        <f t="shared" si="40"/>
        <v/>
      </c>
      <c r="F550" s="108" t="str">
        <f t="shared" si="40"/>
        <v/>
      </c>
      <c r="G550" s="97">
        <f>اساسى4!C550</f>
        <v>0</v>
      </c>
      <c r="H550" s="98">
        <f>اساسى4!D550</f>
        <v>0</v>
      </c>
      <c r="I550" s="98">
        <f>اساسى4!F550</f>
        <v>0</v>
      </c>
      <c r="J550" s="99">
        <f>اساسى4!E550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اساسى4!B551</f>
        <v>0</v>
      </c>
      <c r="C551" s="105" t="str">
        <f t="shared" si="40"/>
        <v>0</v>
      </c>
      <c r="D551" s="106" t="str">
        <f t="shared" si="40"/>
        <v/>
      </c>
      <c r="E551" s="107" t="str">
        <f t="shared" si="40"/>
        <v/>
      </c>
      <c r="F551" s="108" t="str">
        <f t="shared" si="40"/>
        <v/>
      </c>
      <c r="G551" s="97">
        <f>اساسى4!C551</f>
        <v>0</v>
      </c>
      <c r="H551" s="98">
        <f>اساسى4!D551</f>
        <v>0</v>
      </c>
      <c r="I551" s="98">
        <f>اساسى4!F551</f>
        <v>0</v>
      </c>
      <c r="J551" s="99">
        <f>اساسى4!E551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اساسى4!B552</f>
        <v>0</v>
      </c>
      <c r="C552" s="105" t="str">
        <f t="shared" si="40"/>
        <v>0</v>
      </c>
      <c r="D552" s="106" t="str">
        <f t="shared" si="40"/>
        <v/>
      </c>
      <c r="E552" s="107" t="str">
        <f t="shared" si="40"/>
        <v/>
      </c>
      <c r="F552" s="108" t="str">
        <f t="shared" si="40"/>
        <v/>
      </c>
      <c r="G552" s="97">
        <f>اساسى4!C552</f>
        <v>0</v>
      </c>
      <c r="H552" s="98">
        <f>اساسى4!D552</f>
        <v>0</v>
      </c>
      <c r="I552" s="98">
        <f>اساسى4!F552</f>
        <v>0</v>
      </c>
      <c r="J552" s="99">
        <f>اساسى4!E552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اساسى4!B553</f>
        <v>0</v>
      </c>
      <c r="C553" s="105" t="str">
        <f t="shared" si="40"/>
        <v>0</v>
      </c>
      <c r="D553" s="106" t="str">
        <f t="shared" si="40"/>
        <v/>
      </c>
      <c r="E553" s="107" t="str">
        <f t="shared" si="40"/>
        <v/>
      </c>
      <c r="F553" s="108" t="str">
        <f t="shared" si="40"/>
        <v/>
      </c>
      <c r="G553" s="97">
        <f>اساسى4!C553</f>
        <v>0</v>
      </c>
      <c r="H553" s="98">
        <f>اساسى4!D553</f>
        <v>0</v>
      </c>
      <c r="I553" s="98">
        <f>اساسى4!F553</f>
        <v>0</v>
      </c>
      <c r="J553" s="99">
        <f>اساسى4!E553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اساسى4!B554</f>
        <v>0</v>
      </c>
      <c r="C554" s="105" t="str">
        <f t="shared" si="40"/>
        <v>0</v>
      </c>
      <c r="D554" s="106" t="str">
        <f t="shared" si="40"/>
        <v/>
      </c>
      <c r="E554" s="107" t="str">
        <f t="shared" si="40"/>
        <v/>
      </c>
      <c r="F554" s="108" t="str">
        <f t="shared" si="40"/>
        <v/>
      </c>
      <c r="G554" s="97">
        <f>اساسى4!C554</f>
        <v>0</v>
      </c>
      <c r="H554" s="98">
        <f>اساسى4!D554</f>
        <v>0</v>
      </c>
      <c r="I554" s="98">
        <f>اساسى4!F554</f>
        <v>0</v>
      </c>
      <c r="J554" s="99">
        <f>اساسى4!E554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اساسى4!B555</f>
        <v>0</v>
      </c>
      <c r="C555" s="105" t="str">
        <f t="shared" si="40"/>
        <v>0</v>
      </c>
      <c r="D555" s="106" t="str">
        <f t="shared" si="40"/>
        <v/>
      </c>
      <c r="E555" s="107" t="str">
        <f t="shared" si="40"/>
        <v/>
      </c>
      <c r="F555" s="108" t="str">
        <f t="shared" si="40"/>
        <v/>
      </c>
      <c r="G555" s="97">
        <f>اساسى4!C555</f>
        <v>0</v>
      </c>
      <c r="H555" s="98">
        <f>اساسى4!D555</f>
        <v>0</v>
      </c>
      <c r="I555" s="98">
        <f>اساسى4!F555</f>
        <v>0</v>
      </c>
      <c r="J555" s="99">
        <f>اساسى4!E555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اساسى4!B556</f>
        <v>0</v>
      </c>
      <c r="C556" s="105" t="str">
        <f t="shared" si="40"/>
        <v>0</v>
      </c>
      <c r="D556" s="106" t="str">
        <f t="shared" si="40"/>
        <v/>
      </c>
      <c r="E556" s="107" t="str">
        <f t="shared" si="40"/>
        <v/>
      </c>
      <c r="F556" s="108" t="str">
        <f t="shared" si="40"/>
        <v/>
      </c>
      <c r="G556" s="97">
        <f>اساسى4!C556</f>
        <v>0</v>
      </c>
      <c r="H556" s="98">
        <f>اساسى4!D556</f>
        <v>0</v>
      </c>
      <c r="I556" s="98">
        <f>اساسى4!F556</f>
        <v>0</v>
      </c>
      <c r="J556" s="99">
        <f>اساسى4!E556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اساسى4!B557</f>
        <v>0</v>
      </c>
      <c r="C557" s="105" t="str">
        <f t="shared" si="40"/>
        <v>0</v>
      </c>
      <c r="D557" s="106" t="str">
        <f t="shared" si="40"/>
        <v/>
      </c>
      <c r="E557" s="107" t="str">
        <f t="shared" si="40"/>
        <v/>
      </c>
      <c r="F557" s="108" t="str">
        <f t="shared" si="40"/>
        <v/>
      </c>
      <c r="G557" s="97">
        <f>اساسى4!C557</f>
        <v>0</v>
      </c>
      <c r="H557" s="98">
        <f>اساسى4!D557</f>
        <v>0</v>
      </c>
      <c r="I557" s="98">
        <f>اساسى4!F557</f>
        <v>0</v>
      </c>
      <c r="J557" s="99">
        <f>اساسى4!E557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اساسى4!B558</f>
        <v>0</v>
      </c>
      <c r="C558" s="105" t="str">
        <f t="shared" si="40"/>
        <v>0</v>
      </c>
      <c r="D558" s="106" t="str">
        <f t="shared" si="40"/>
        <v/>
      </c>
      <c r="E558" s="107" t="str">
        <f t="shared" si="40"/>
        <v/>
      </c>
      <c r="F558" s="108" t="str">
        <f t="shared" si="40"/>
        <v/>
      </c>
      <c r="G558" s="97">
        <f>اساسى4!C558</f>
        <v>0</v>
      </c>
      <c r="H558" s="98">
        <f>اساسى4!D558</f>
        <v>0</v>
      </c>
      <c r="I558" s="98">
        <f>اساسى4!F558</f>
        <v>0</v>
      </c>
      <c r="J558" s="99">
        <f>اساسى4!E558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اساسى4!B559</f>
        <v>0</v>
      </c>
      <c r="C559" s="105" t="str">
        <f t="shared" si="40"/>
        <v>0</v>
      </c>
      <c r="D559" s="106" t="str">
        <f t="shared" si="40"/>
        <v/>
      </c>
      <c r="E559" s="107" t="str">
        <f t="shared" si="40"/>
        <v/>
      </c>
      <c r="F559" s="108" t="str">
        <f t="shared" si="40"/>
        <v/>
      </c>
      <c r="G559" s="97">
        <f>اساسى4!C559</f>
        <v>0</v>
      </c>
      <c r="H559" s="98">
        <f>اساسى4!D559</f>
        <v>0</v>
      </c>
      <c r="I559" s="98">
        <f>اساسى4!F559</f>
        <v>0</v>
      </c>
      <c r="J559" s="99">
        <f>اساسى4!E559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اساسى4!B560</f>
        <v>0</v>
      </c>
      <c r="C560" s="105" t="str">
        <f t="shared" si="40"/>
        <v>0</v>
      </c>
      <c r="D560" s="106" t="str">
        <f t="shared" si="40"/>
        <v/>
      </c>
      <c r="E560" s="107" t="str">
        <f t="shared" si="40"/>
        <v/>
      </c>
      <c r="F560" s="108" t="str">
        <f t="shared" si="40"/>
        <v/>
      </c>
      <c r="G560" s="97">
        <f>اساسى4!C560</f>
        <v>0</v>
      </c>
      <c r="H560" s="98">
        <f>اساسى4!D560</f>
        <v>0</v>
      </c>
      <c r="I560" s="98">
        <f>اساسى4!F560</f>
        <v>0</v>
      </c>
      <c r="J560" s="99">
        <f>اساسى4!E560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اساسى4!B561</f>
        <v>0</v>
      </c>
      <c r="C561" s="105" t="str">
        <f t="shared" si="40"/>
        <v>0</v>
      </c>
      <c r="D561" s="106" t="str">
        <f t="shared" si="40"/>
        <v/>
      </c>
      <c r="E561" s="107" t="str">
        <f t="shared" si="40"/>
        <v/>
      </c>
      <c r="F561" s="108" t="str">
        <f t="shared" si="40"/>
        <v/>
      </c>
      <c r="G561" s="97">
        <f>اساسى4!C561</f>
        <v>0</v>
      </c>
      <c r="H561" s="98">
        <f>اساسى4!D561</f>
        <v>0</v>
      </c>
      <c r="I561" s="98">
        <f>اساسى4!F561</f>
        <v>0</v>
      </c>
      <c r="J561" s="99">
        <f>اساسى4!E561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اساسى4!B562</f>
        <v>0</v>
      </c>
      <c r="C562" s="105" t="str">
        <f t="shared" si="40"/>
        <v>0</v>
      </c>
      <c r="D562" s="106" t="str">
        <f t="shared" si="40"/>
        <v/>
      </c>
      <c r="E562" s="107" t="str">
        <f t="shared" si="40"/>
        <v/>
      </c>
      <c r="F562" s="108" t="str">
        <f t="shared" si="40"/>
        <v/>
      </c>
      <c r="G562" s="97">
        <f>اساسى4!C562</f>
        <v>0</v>
      </c>
      <c r="H562" s="98">
        <f>اساسى4!D562</f>
        <v>0</v>
      </c>
      <c r="I562" s="98">
        <f>اساسى4!F562</f>
        <v>0</v>
      </c>
      <c r="J562" s="99">
        <f>اساسى4!E562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اساسى4!B563</f>
        <v>0</v>
      </c>
      <c r="C563" s="105" t="str">
        <f t="shared" si="40"/>
        <v>0</v>
      </c>
      <c r="D563" s="106" t="str">
        <f t="shared" si="40"/>
        <v/>
      </c>
      <c r="E563" s="107" t="str">
        <f t="shared" si="40"/>
        <v/>
      </c>
      <c r="F563" s="108" t="str">
        <f t="shared" si="40"/>
        <v/>
      </c>
      <c r="G563" s="97">
        <f>اساسى4!C563</f>
        <v>0</v>
      </c>
      <c r="H563" s="98">
        <f>اساسى4!D563</f>
        <v>0</v>
      </c>
      <c r="I563" s="98">
        <f>اساسى4!F563</f>
        <v>0</v>
      </c>
      <c r="J563" s="99">
        <f>اساسى4!E563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اساسى4!B564</f>
        <v>0</v>
      </c>
      <c r="C564" s="105" t="str">
        <f t="shared" si="40"/>
        <v>0</v>
      </c>
      <c r="D564" s="106" t="str">
        <f t="shared" si="40"/>
        <v/>
      </c>
      <c r="E564" s="107" t="str">
        <f t="shared" si="40"/>
        <v/>
      </c>
      <c r="F564" s="108" t="str">
        <f t="shared" si="40"/>
        <v/>
      </c>
      <c r="G564" s="97">
        <f>اساسى4!C564</f>
        <v>0</v>
      </c>
      <c r="H564" s="98">
        <f>اساسى4!D564</f>
        <v>0</v>
      </c>
      <c r="I564" s="98">
        <f>اساسى4!F564</f>
        <v>0</v>
      </c>
      <c r="J564" s="99">
        <f>اساسى4!E564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اساسى4!B565</f>
        <v>0</v>
      </c>
      <c r="C565" s="105" t="str">
        <f t="shared" si="40"/>
        <v>0</v>
      </c>
      <c r="D565" s="106" t="str">
        <f t="shared" si="40"/>
        <v/>
      </c>
      <c r="E565" s="107" t="str">
        <f t="shared" si="40"/>
        <v/>
      </c>
      <c r="F565" s="108" t="str">
        <f t="shared" si="40"/>
        <v/>
      </c>
      <c r="G565" s="97">
        <f>اساسى4!C565</f>
        <v>0</v>
      </c>
      <c r="H565" s="98">
        <f>اساسى4!D565</f>
        <v>0</v>
      </c>
      <c r="I565" s="98">
        <f>اساسى4!F565</f>
        <v>0</v>
      </c>
      <c r="J565" s="99">
        <f>اساسى4!E565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اساسى4!B566</f>
        <v>0</v>
      </c>
      <c r="C566" s="105" t="str">
        <f t="shared" si="40"/>
        <v>0</v>
      </c>
      <c r="D566" s="106" t="str">
        <f t="shared" si="40"/>
        <v/>
      </c>
      <c r="E566" s="107" t="str">
        <f t="shared" si="40"/>
        <v/>
      </c>
      <c r="F566" s="108" t="str">
        <f t="shared" si="40"/>
        <v/>
      </c>
      <c r="G566" s="97">
        <f>اساسى4!C566</f>
        <v>0</v>
      </c>
      <c r="H566" s="98">
        <f>اساسى4!D566</f>
        <v>0</v>
      </c>
      <c r="I566" s="98">
        <f>اساسى4!F566</f>
        <v>0</v>
      </c>
      <c r="J566" s="99">
        <f>اساسى4!E566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اساسى4!B567</f>
        <v>0</v>
      </c>
      <c r="C567" s="105" t="str">
        <f t="shared" si="40"/>
        <v>0</v>
      </c>
      <c r="D567" s="106" t="str">
        <f t="shared" si="40"/>
        <v/>
      </c>
      <c r="E567" s="107" t="str">
        <f t="shared" si="40"/>
        <v/>
      </c>
      <c r="F567" s="108" t="str">
        <f t="shared" si="40"/>
        <v/>
      </c>
      <c r="G567" s="97">
        <f>اساسى4!C567</f>
        <v>0</v>
      </c>
      <c r="H567" s="98">
        <f>اساسى4!D567</f>
        <v>0</v>
      </c>
      <c r="I567" s="98">
        <f>اساسى4!F567</f>
        <v>0</v>
      </c>
      <c r="J567" s="99">
        <f>اساسى4!E567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اساسى4!B568</f>
        <v>0</v>
      </c>
      <c r="C568" s="105" t="str">
        <f t="shared" si="40"/>
        <v>0</v>
      </c>
      <c r="D568" s="106" t="str">
        <f t="shared" si="40"/>
        <v/>
      </c>
      <c r="E568" s="107" t="str">
        <f t="shared" si="40"/>
        <v/>
      </c>
      <c r="F568" s="108" t="str">
        <f t="shared" si="40"/>
        <v/>
      </c>
      <c r="G568" s="97">
        <f>اساسى4!C568</f>
        <v>0</v>
      </c>
      <c r="H568" s="98">
        <f>اساسى4!D568</f>
        <v>0</v>
      </c>
      <c r="I568" s="98">
        <f>اساسى4!F568</f>
        <v>0</v>
      </c>
      <c r="J568" s="99">
        <f>اساسى4!E568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اساسى4!B569</f>
        <v>0</v>
      </c>
      <c r="C569" s="105" t="str">
        <f t="shared" si="40"/>
        <v>0</v>
      </c>
      <c r="D569" s="106" t="str">
        <f t="shared" si="40"/>
        <v/>
      </c>
      <c r="E569" s="107" t="str">
        <f t="shared" si="40"/>
        <v/>
      </c>
      <c r="F569" s="108" t="str">
        <f t="shared" si="40"/>
        <v/>
      </c>
      <c r="G569" s="97">
        <f>اساسى4!C569</f>
        <v>0</v>
      </c>
      <c r="H569" s="98">
        <f>اساسى4!D569</f>
        <v>0</v>
      </c>
      <c r="I569" s="98">
        <f>اساسى4!F569</f>
        <v>0</v>
      </c>
      <c r="J569" s="99">
        <f>اساسى4!E569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اساسى4!B570</f>
        <v>0</v>
      </c>
      <c r="C570" s="105" t="str">
        <f t="shared" si="40"/>
        <v>0</v>
      </c>
      <c r="D570" s="106" t="str">
        <f t="shared" si="40"/>
        <v/>
      </c>
      <c r="E570" s="107" t="str">
        <f t="shared" si="40"/>
        <v/>
      </c>
      <c r="F570" s="108" t="str">
        <f t="shared" si="40"/>
        <v/>
      </c>
      <c r="G570" s="97">
        <f>اساسى4!C570</f>
        <v>0</v>
      </c>
      <c r="H570" s="98">
        <f>اساسى4!D570</f>
        <v>0</v>
      </c>
      <c r="I570" s="98">
        <f>اساسى4!F570</f>
        <v>0</v>
      </c>
      <c r="J570" s="99">
        <f>اساسى4!E570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اساسى4!B571</f>
        <v>0</v>
      </c>
      <c r="C571" s="105" t="str">
        <f t="shared" si="40"/>
        <v>0</v>
      </c>
      <c r="D571" s="106" t="str">
        <f t="shared" si="40"/>
        <v/>
      </c>
      <c r="E571" s="107" t="str">
        <f t="shared" si="40"/>
        <v/>
      </c>
      <c r="F571" s="108" t="str">
        <f t="shared" si="40"/>
        <v/>
      </c>
      <c r="G571" s="97">
        <f>اساسى4!C571</f>
        <v>0</v>
      </c>
      <c r="H571" s="98">
        <f>اساسى4!D571</f>
        <v>0</v>
      </c>
      <c r="I571" s="98">
        <f>اساسى4!F571</f>
        <v>0</v>
      </c>
      <c r="J571" s="99">
        <f>اساسى4!E571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اساسى4!B572</f>
        <v>0</v>
      </c>
      <c r="C572" s="105" t="str">
        <f t="shared" si="40"/>
        <v>0</v>
      </c>
      <c r="D572" s="106" t="str">
        <f t="shared" si="40"/>
        <v/>
      </c>
      <c r="E572" s="107" t="str">
        <f t="shared" si="40"/>
        <v/>
      </c>
      <c r="F572" s="108" t="str">
        <f t="shared" si="40"/>
        <v/>
      </c>
      <c r="G572" s="97">
        <f>اساسى4!C572</f>
        <v>0</v>
      </c>
      <c r="H572" s="98">
        <f>اساسى4!D572</f>
        <v>0</v>
      </c>
      <c r="I572" s="98">
        <f>اساسى4!F572</f>
        <v>0</v>
      </c>
      <c r="J572" s="99">
        <f>اساسى4!E572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اساسى4!B573</f>
        <v>0</v>
      </c>
      <c r="C573" s="105" t="str">
        <f t="shared" si="40"/>
        <v>0</v>
      </c>
      <c r="D573" s="106" t="str">
        <f t="shared" si="40"/>
        <v/>
      </c>
      <c r="E573" s="107" t="str">
        <f t="shared" si="40"/>
        <v/>
      </c>
      <c r="F573" s="108" t="str">
        <f t="shared" si="40"/>
        <v/>
      </c>
      <c r="G573" s="97">
        <f>اساسى4!C573</f>
        <v>0</v>
      </c>
      <c r="H573" s="98">
        <f>اساسى4!D573</f>
        <v>0</v>
      </c>
      <c r="I573" s="98">
        <f>اساسى4!F573</f>
        <v>0</v>
      </c>
      <c r="J573" s="99">
        <f>اساسى4!E573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اساسى4!B574</f>
        <v>0</v>
      </c>
      <c r="C574" s="105" t="str">
        <f t="shared" si="40"/>
        <v>0</v>
      </c>
      <c r="D574" s="106" t="str">
        <f t="shared" si="40"/>
        <v/>
      </c>
      <c r="E574" s="107" t="str">
        <f t="shared" si="40"/>
        <v/>
      </c>
      <c r="F574" s="108" t="str">
        <f t="shared" si="40"/>
        <v/>
      </c>
      <c r="G574" s="97">
        <f>اساسى4!C574</f>
        <v>0</v>
      </c>
      <c r="H574" s="98">
        <f>اساسى4!D574</f>
        <v>0</v>
      </c>
      <c r="I574" s="98">
        <f>اساسى4!F574</f>
        <v>0</v>
      </c>
      <c r="J574" s="99">
        <f>اساسى4!E574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اساسى4!B575</f>
        <v>0</v>
      </c>
      <c r="C575" s="105" t="str">
        <f t="shared" si="40"/>
        <v>0</v>
      </c>
      <c r="D575" s="106" t="str">
        <f t="shared" si="40"/>
        <v/>
      </c>
      <c r="E575" s="107" t="str">
        <f t="shared" si="40"/>
        <v/>
      </c>
      <c r="F575" s="108" t="str">
        <f t="shared" si="40"/>
        <v/>
      </c>
      <c r="G575" s="97">
        <f>اساسى4!C575</f>
        <v>0</v>
      </c>
      <c r="H575" s="98">
        <f>اساسى4!D575</f>
        <v>0</v>
      </c>
      <c r="I575" s="98">
        <f>اساسى4!F575</f>
        <v>0</v>
      </c>
      <c r="J575" s="99">
        <f>اساسى4!E575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اساسى4!B576</f>
        <v>0</v>
      </c>
      <c r="C576" s="105" t="str">
        <f t="shared" si="40"/>
        <v>0</v>
      </c>
      <c r="D576" s="106" t="str">
        <f t="shared" si="40"/>
        <v/>
      </c>
      <c r="E576" s="107" t="str">
        <f t="shared" si="40"/>
        <v/>
      </c>
      <c r="F576" s="108" t="str">
        <f t="shared" si="40"/>
        <v/>
      </c>
      <c r="G576" s="97">
        <f>اساسى4!C576</f>
        <v>0</v>
      </c>
      <c r="H576" s="98">
        <f>اساسى4!D576</f>
        <v>0</v>
      </c>
      <c r="I576" s="98">
        <f>اساسى4!F576</f>
        <v>0</v>
      </c>
      <c r="J576" s="99">
        <f>اساسى4!E576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اساسى4!B577</f>
        <v>0</v>
      </c>
      <c r="C577" s="105" t="str">
        <f t="shared" si="40"/>
        <v>0</v>
      </c>
      <c r="D577" s="106" t="str">
        <f t="shared" si="40"/>
        <v/>
      </c>
      <c r="E577" s="107" t="str">
        <f t="shared" si="40"/>
        <v/>
      </c>
      <c r="F577" s="108" t="str">
        <f t="shared" si="40"/>
        <v/>
      </c>
      <c r="G577" s="97">
        <f>اساسى4!C577</f>
        <v>0</v>
      </c>
      <c r="H577" s="98">
        <f>اساسى4!D577</f>
        <v>0</v>
      </c>
      <c r="I577" s="98">
        <f>اساسى4!F577</f>
        <v>0</v>
      </c>
      <c r="J577" s="99">
        <f>اساسى4!E577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اساسى4!B578</f>
        <v>0</v>
      </c>
      <c r="C578" s="105" t="str">
        <f t="shared" si="40"/>
        <v>0</v>
      </c>
      <c r="D578" s="106" t="str">
        <f t="shared" si="40"/>
        <v/>
      </c>
      <c r="E578" s="107" t="str">
        <f t="shared" si="40"/>
        <v/>
      </c>
      <c r="F578" s="108" t="str">
        <f t="shared" si="40"/>
        <v/>
      </c>
      <c r="G578" s="97">
        <f>اساسى4!C578</f>
        <v>0</v>
      </c>
      <c r="H578" s="98">
        <f>اساسى4!D578</f>
        <v>0</v>
      </c>
      <c r="I578" s="98">
        <f>اساسى4!F578</f>
        <v>0</v>
      </c>
      <c r="J578" s="99">
        <f>اساسى4!E578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اساسى4!B579</f>
        <v>0</v>
      </c>
      <c r="C579" s="105" t="str">
        <f t="shared" si="40"/>
        <v>0</v>
      </c>
      <c r="D579" s="106" t="str">
        <f t="shared" si="40"/>
        <v/>
      </c>
      <c r="E579" s="107" t="str">
        <f t="shared" si="40"/>
        <v/>
      </c>
      <c r="F579" s="108" t="str">
        <f t="shared" si="40"/>
        <v/>
      </c>
      <c r="G579" s="97">
        <f>اساسى4!C579</f>
        <v>0</v>
      </c>
      <c r="H579" s="98">
        <f>اساسى4!D579</f>
        <v>0</v>
      </c>
      <c r="I579" s="98">
        <f>اساسى4!F579</f>
        <v>0</v>
      </c>
      <c r="J579" s="99">
        <f>اساسى4!E579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اساسى4!B580</f>
        <v>0</v>
      </c>
      <c r="C580" s="105" t="str">
        <f t="shared" si="40"/>
        <v>0</v>
      </c>
      <c r="D580" s="106" t="str">
        <f t="shared" si="40"/>
        <v/>
      </c>
      <c r="E580" s="107" t="str">
        <f t="shared" si="40"/>
        <v/>
      </c>
      <c r="F580" s="108" t="str">
        <f t="shared" si="40"/>
        <v/>
      </c>
      <c r="G580" s="97">
        <f>اساسى4!C580</f>
        <v>0</v>
      </c>
      <c r="H580" s="98">
        <f>اساسى4!D580</f>
        <v>0</v>
      </c>
      <c r="I580" s="98">
        <f>اساسى4!F580</f>
        <v>0</v>
      </c>
      <c r="J580" s="99">
        <f>اساسى4!E580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اساسى4!B581</f>
        <v>0</v>
      </c>
      <c r="C581" s="105" t="str">
        <f t="shared" si="40"/>
        <v>0</v>
      </c>
      <c r="D581" s="106" t="str">
        <f t="shared" si="40"/>
        <v/>
      </c>
      <c r="E581" s="107" t="str">
        <f t="shared" si="40"/>
        <v/>
      </c>
      <c r="F581" s="108" t="str">
        <f t="shared" si="40"/>
        <v/>
      </c>
      <c r="G581" s="97">
        <f>اساسى4!C581</f>
        <v>0</v>
      </c>
      <c r="H581" s="98">
        <f>اساسى4!D581</f>
        <v>0</v>
      </c>
      <c r="I581" s="98">
        <f>اساسى4!F581</f>
        <v>0</v>
      </c>
      <c r="J581" s="99">
        <f>اساسى4!E581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اساسى4!B582</f>
        <v>0</v>
      </c>
      <c r="C582" s="105" t="str">
        <f t="shared" si="40"/>
        <v>0</v>
      </c>
      <c r="D582" s="106" t="str">
        <f t="shared" si="40"/>
        <v/>
      </c>
      <c r="E582" s="107" t="str">
        <f t="shared" si="40"/>
        <v/>
      </c>
      <c r="F582" s="108" t="str">
        <f t="shared" si="40"/>
        <v/>
      </c>
      <c r="G582" s="97">
        <f>اساسى4!C582</f>
        <v>0</v>
      </c>
      <c r="H582" s="98">
        <f>اساسى4!D582</f>
        <v>0</v>
      </c>
      <c r="I582" s="98">
        <f>اساسى4!F582</f>
        <v>0</v>
      </c>
      <c r="J582" s="99">
        <f>اساسى4!E582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اساسى4!B583</f>
        <v>0</v>
      </c>
      <c r="C583" s="105" t="str">
        <f t="shared" si="40"/>
        <v>0</v>
      </c>
      <c r="D583" s="106" t="str">
        <f t="shared" si="40"/>
        <v/>
      </c>
      <c r="E583" s="107" t="str">
        <f t="shared" si="40"/>
        <v/>
      </c>
      <c r="F583" s="108" t="str">
        <f t="shared" si="40"/>
        <v/>
      </c>
      <c r="G583" s="97">
        <f>اساسى4!C583</f>
        <v>0</v>
      </c>
      <c r="H583" s="98">
        <f>اساسى4!D583</f>
        <v>0</v>
      </c>
      <c r="I583" s="98">
        <f>اساسى4!F583</f>
        <v>0</v>
      </c>
      <c r="J583" s="99">
        <f>اساسى4!E583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4\1"),1,IF(AND(K583="أنثى",G583="4\1"),11,IF(AND(K583="ذكر",G583="4\2"),2,IF(AND(K583="أنثى",G583="4\2"),22,IF(AND(K583="ذكر",G583="4\3"),3,IF(AND(K583="أنثى",G583="4\3"),33,IF(AND(K583="ذكر",G583="4\4"),4,IF(AND(K583="أنثى",G583="4\4"),44,IF(AND(K583="ذكر",G583="4\5"),5,IF(AND(K583="أنثى",G583="4\5"),55,""))))))))))</f>
        <v/>
      </c>
    </row>
    <row r="584" spans="1:17" ht="35.25" thickTop="1" thickBot="1">
      <c r="A584" s="104">
        <f>IF(B584&lt;&gt;"",SUBTOTAL(3,$B$6:$B584),"")</f>
        <v>579</v>
      </c>
      <c r="B584" s="92">
        <f>اساسى4!B584</f>
        <v>0</v>
      </c>
      <c r="C584" s="105" t="str">
        <f t="shared" si="40"/>
        <v>0</v>
      </c>
      <c r="D584" s="106" t="str">
        <f t="shared" si="40"/>
        <v/>
      </c>
      <c r="E584" s="107" t="str">
        <f t="shared" si="40"/>
        <v/>
      </c>
      <c r="F584" s="108" t="str">
        <f t="shared" si="40"/>
        <v/>
      </c>
      <c r="G584" s="97">
        <f>اساسى4!C584</f>
        <v>0</v>
      </c>
      <c r="H584" s="98">
        <f>اساسى4!D584</f>
        <v>0</v>
      </c>
      <c r="I584" s="98">
        <f>اساسى4!F584</f>
        <v>0</v>
      </c>
      <c r="J584" s="99">
        <f>اساسى4!E584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اساسى4!B585</f>
        <v>0</v>
      </c>
      <c r="C585" s="105" t="str">
        <f t="shared" si="40"/>
        <v>0</v>
      </c>
      <c r="D585" s="106" t="str">
        <f t="shared" si="40"/>
        <v/>
      </c>
      <c r="E585" s="107" t="str">
        <f t="shared" si="40"/>
        <v/>
      </c>
      <c r="F585" s="108" t="str">
        <f t="shared" si="40"/>
        <v/>
      </c>
      <c r="G585" s="97">
        <f>اساسى4!C585</f>
        <v>0</v>
      </c>
      <c r="H585" s="98">
        <f>اساسى4!D585</f>
        <v>0</v>
      </c>
      <c r="I585" s="98">
        <f>اساسى4!F585</f>
        <v>0</v>
      </c>
      <c r="J585" s="99">
        <f>اساسى4!E585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اساسى4!B586</f>
        <v>0</v>
      </c>
      <c r="C586" s="105" t="str">
        <f t="shared" si="40"/>
        <v>0</v>
      </c>
      <c r="D586" s="106" t="str">
        <f t="shared" si="40"/>
        <v/>
      </c>
      <c r="E586" s="107" t="str">
        <f t="shared" si="40"/>
        <v/>
      </c>
      <c r="F586" s="108" t="str">
        <f t="shared" si="40"/>
        <v/>
      </c>
      <c r="G586" s="97">
        <f>اساسى4!C586</f>
        <v>0</v>
      </c>
      <c r="H586" s="98">
        <f>اساسى4!D586</f>
        <v>0</v>
      </c>
      <c r="I586" s="98">
        <f>اساسى4!F586</f>
        <v>0</v>
      </c>
      <c r="J586" s="99">
        <f>اساسى4!E586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اساسى4!B587</f>
        <v>0</v>
      </c>
      <c r="C587" s="105" t="str">
        <f t="shared" si="40"/>
        <v>0</v>
      </c>
      <c r="D587" s="106" t="str">
        <f t="shared" si="40"/>
        <v/>
      </c>
      <c r="E587" s="107" t="str">
        <f t="shared" si="40"/>
        <v/>
      </c>
      <c r="F587" s="108" t="str">
        <f t="shared" si="40"/>
        <v/>
      </c>
      <c r="G587" s="97">
        <f>اساسى4!C587</f>
        <v>0</v>
      </c>
      <c r="H587" s="98">
        <f>اساسى4!D587</f>
        <v>0</v>
      </c>
      <c r="I587" s="98">
        <f>اساسى4!F587</f>
        <v>0</v>
      </c>
      <c r="J587" s="99">
        <f>اساسى4!E587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اساسى4!B588</f>
        <v>0</v>
      </c>
      <c r="C588" s="105" t="str">
        <f t="shared" si="40"/>
        <v>0</v>
      </c>
      <c r="D588" s="106" t="str">
        <f t="shared" si="40"/>
        <v/>
      </c>
      <c r="E588" s="107" t="str">
        <f t="shared" si="40"/>
        <v/>
      </c>
      <c r="F588" s="108" t="str">
        <f t="shared" si="40"/>
        <v/>
      </c>
      <c r="G588" s="97">
        <f>اساسى4!C588</f>
        <v>0</v>
      </c>
      <c r="H588" s="98">
        <f>اساسى4!D588</f>
        <v>0</v>
      </c>
      <c r="I588" s="98">
        <f>اساسى4!F588</f>
        <v>0</v>
      </c>
      <c r="J588" s="99">
        <f>اساسى4!E588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اساسى4!B589</f>
        <v>0</v>
      </c>
      <c r="C589" s="105" t="str">
        <f t="shared" si="40"/>
        <v>0</v>
      </c>
      <c r="D589" s="106" t="str">
        <f t="shared" si="40"/>
        <v/>
      </c>
      <c r="E589" s="107" t="str">
        <f t="shared" si="40"/>
        <v/>
      </c>
      <c r="F589" s="108" t="str">
        <f t="shared" si="40"/>
        <v/>
      </c>
      <c r="G589" s="97">
        <f>اساسى4!C589</f>
        <v>0</v>
      </c>
      <c r="H589" s="98">
        <f>اساسى4!D589</f>
        <v>0</v>
      </c>
      <c r="I589" s="98">
        <f>اساسى4!F589</f>
        <v>0</v>
      </c>
      <c r="J589" s="99">
        <f>اساسى4!E589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اساسى4!B590</f>
        <v>0</v>
      </c>
      <c r="C590" s="105" t="str">
        <f t="shared" si="40"/>
        <v>0</v>
      </c>
      <c r="D590" s="106" t="str">
        <f t="shared" si="40"/>
        <v/>
      </c>
      <c r="E590" s="107" t="str">
        <f t="shared" si="40"/>
        <v/>
      </c>
      <c r="F590" s="108" t="str">
        <f t="shared" si="40"/>
        <v/>
      </c>
      <c r="G590" s="97">
        <f>اساسى4!C590</f>
        <v>0</v>
      </c>
      <c r="H590" s="98">
        <f>اساسى4!D590</f>
        <v>0</v>
      </c>
      <c r="I590" s="98">
        <f>اساسى4!F590</f>
        <v>0</v>
      </c>
      <c r="J590" s="99">
        <f>اساسى4!E590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اساسى4!B591</f>
        <v>0</v>
      </c>
      <c r="C591" s="105" t="str">
        <f t="shared" si="40"/>
        <v>0</v>
      </c>
      <c r="D591" s="106" t="str">
        <f t="shared" si="40"/>
        <v/>
      </c>
      <c r="E591" s="107" t="str">
        <f t="shared" si="40"/>
        <v/>
      </c>
      <c r="F591" s="108" t="str">
        <f t="shared" si="40"/>
        <v/>
      </c>
      <c r="G591" s="97">
        <f>اساسى4!C591</f>
        <v>0</v>
      </c>
      <c r="H591" s="98">
        <f>اساسى4!D591</f>
        <v>0</v>
      </c>
      <c r="I591" s="98">
        <f>اساسى4!F591</f>
        <v>0</v>
      </c>
      <c r="J591" s="99">
        <f>اساسى4!E591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اساسى4!B592</f>
        <v>0</v>
      </c>
      <c r="C592" s="105" t="str">
        <f t="shared" si="40"/>
        <v>0</v>
      </c>
      <c r="D592" s="106" t="str">
        <f t="shared" si="40"/>
        <v/>
      </c>
      <c r="E592" s="107" t="str">
        <f t="shared" si="40"/>
        <v/>
      </c>
      <c r="F592" s="108" t="str">
        <f t="shared" si="40"/>
        <v/>
      </c>
      <c r="G592" s="97">
        <f>اساسى4!C592</f>
        <v>0</v>
      </c>
      <c r="H592" s="98">
        <f>اساسى4!D592</f>
        <v>0</v>
      </c>
      <c r="I592" s="98">
        <f>اساسى4!F592</f>
        <v>0</v>
      </c>
      <c r="J592" s="99">
        <f>اساسى4!E592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اساسى4!B593</f>
        <v>0</v>
      </c>
      <c r="C593" s="105" t="str">
        <f t="shared" si="40"/>
        <v>0</v>
      </c>
      <c r="D593" s="106" t="str">
        <f t="shared" si="40"/>
        <v/>
      </c>
      <c r="E593" s="107" t="str">
        <f t="shared" si="40"/>
        <v/>
      </c>
      <c r="F593" s="108" t="str">
        <f t="shared" si="40"/>
        <v/>
      </c>
      <c r="G593" s="97">
        <f>اساسى4!C593</f>
        <v>0</v>
      </c>
      <c r="H593" s="98">
        <f>اساسى4!D593</f>
        <v>0</v>
      </c>
      <c r="I593" s="98">
        <f>اساسى4!F593</f>
        <v>0</v>
      </c>
      <c r="J593" s="99">
        <f>اساسى4!E593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اساسى4!B594</f>
        <v>0</v>
      </c>
      <c r="C594" s="105" t="str">
        <f t="shared" si="40"/>
        <v>0</v>
      </c>
      <c r="D594" s="106" t="str">
        <f t="shared" si="40"/>
        <v/>
      </c>
      <c r="E594" s="107" t="str">
        <f t="shared" si="40"/>
        <v/>
      </c>
      <c r="F594" s="108" t="str">
        <f t="shared" si="40"/>
        <v/>
      </c>
      <c r="G594" s="97">
        <f>اساسى4!C594</f>
        <v>0</v>
      </c>
      <c r="H594" s="98">
        <f>اساسى4!D594</f>
        <v>0</v>
      </c>
      <c r="I594" s="98">
        <f>اساسى4!F594</f>
        <v>0</v>
      </c>
      <c r="J594" s="99">
        <f>اساسى4!E594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اساسى4!B595</f>
        <v>0</v>
      </c>
      <c r="C595" s="105" t="str">
        <f t="shared" si="40"/>
        <v>0</v>
      </c>
      <c r="D595" s="106" t="str">
        <f t="shared" si="40"/>
        <v/>
      </c>
      <c r="E595" s="107" t="str">
        <f t="shared" si="40"/>
        <v/>
      </c>
      <c r="F595" s="108" t="str">
        <f t="shared" si="40"/>
        <v/>
      </c>
      <c r="G595" s="97">
        <f>اساسى4!C595</f>
        <v>0</v>
      </c>
      <c r="H595" s="98">
        <f>اساسى4!D595</f>
        <v>0</v>
      </c>
      <c r="I595" s="98">
        <f>اساسى4!F595</f>
        <v>0</v>
      </c>
      <c r="J595" s="99">
        <f>اساسى4!E595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اساسى4!B596</f>
        <v>0</v>
      </c>
      <c r="C596" s="105" t="str">
        <f t="shared" si="40"/>
        <v>0</v>
      </c>
      <c r="D596" s="106" t="str">
        <f t="shared" si="40"/>
        <v/>
      </c>
      <c r="E596" s="107" t="str">
        <f t="shared" si="40"/>
        <v/>
      </c>
      <c r="F596" s="108" t="str">
        <f t="shared" si="40"/>
        <v/>
      </c>
      <c r="G596" s="97">
        <f>اساسى4!C596</f>
        <v>0</v>
      </c>
      <c r="H596" s="98">
        <f>اساسى4!D596</f>
        <v>0</v>
      </c>
      <c r="I596" s="98">
        <f>اساسى4!F596</f>
        <v>0</v>
      </c>
      <c r="J596" s="99">
        <f>اساسى4!E596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اساسى4!B597</f>
        <v>0</v>
      </c>
      <c r="C597" s="105" t="str">
        <f t="shared" si="40"/>
        <v>0</v>
      </c>
      <c r="D597" s="106" t="str">
        <f t="shared" si="40"/>
        <v/>
      </c>
      <c r="E597" s="107" t="str">
        <f t="shared" si="40"/>
        <v/>
      </c>
      <c r="F597" s="108" t="str">
        <f t="shared" ref="F597:F660" si="44">TRIM(MID(SUBSTITUTE($B597," ",REPT(" ",99)),COLUMN(D594)*99-98,99))</f>
        <v/>
      </c>
      <c r="G597" s="97">
        <f>اساسى4!C597</f>
        <v>0</v>
      </c>
      <c r="H597" s="98">
        <f>اساسى4!D597</f>
        <v>0</v>
      </c>
      <c r="I597" s="98">
        <f>اساسى4!F597</f>
        <v>0</v>
      </c>
      <c r="J597" s="99">
        <f>اساسى4!E597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اساسى4!B598</f>
        <v>0</v>
      </c>
      <c r="C598" s="105" t="str">
        <f t="shared" ref="C598:F661" si="45">TRIM(MID(SUBSTITUTE($B598," ",REPT(" ",99)),COLUMN(A595)*99-98,99))</f>
        <v>0</v>
      </c>
      <c r="D598" s="106" t="str">
        <f t="shared" si="45"/>
        <v/>
      </c>
      <c r="E598" s="107" t="str">
        <f t="shared" si="45"/>
        <v/>
      </c>
      <c r="F598" s="108" t="str">
        <f t="shared" si="44"/>
        <v/>
      </c>
      <c r="G598" s="97">
        <f>اساسى4!C598</f>
        <v>0</v>
      </c>
      <c r="H598" s="98">
        <f>اساسى4!D598</f>
        <v>0</v>
      </c>
      <c r="I598" s="98">
        <f>اساسى4!F598</f>
        <v>0</v>
      </c>
      <c r="J598" s="99">
        <f>اساسى4!E598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اساسى4!B599</f>
        <v>0</v>
      </c>
      <c r="C599" s="105" t="str">
        <f t="shared" si="45"/>
        <v>0</v>
      </c>
      <c r="D599" s="106" t="str">
        <f t="shared" si="45"/>
        <v/>
      </c>
      <c r="E599" s="107" t="str">
        <f t="shared" si="45"/>
        <v/>
      </c>
      <c r="F599" s="108" t="str">
        <f t="shared" si="44"/>
        <v/>
      </c>
      <c r="G599" s="97">
        <f>اساسى4!C599</f>
        <v>0</v>
      </c>
      <c r="H599" s="98">
        <f>اساسى4!D599</f>
        <v>0</v>
      </c>
      <c r="I599" s="98">
        <f>اساسى4!F599</f>
        <v>0</v>
      </c>
      <c r="J599" s="99">
        <f>اساسى4!E599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اساسى4!B600</f>
        <v>0</v>
      </c>
      <c r="C600" s="105" t="str">
        <f t="shared" si="45"/>
        <v>0</v>
      </c>
      <c r="D600" s="106" t="str">
        <f t="shared" si="45"/>
        <v/>
      </c>
      <c r="E600" s="107" t="str">
        <f t="shared" si="45"/>
        <v/>
      </c>
      <c r="F600" s="108" t="str">
        <f t="shared" si="44"/>
        <v/>
      </c>
      <c r="G600" s="97">
        <f>اساسى4!C600</f>
        <v>0</v>
      </c>
      <c r="H600" s="98">
        <f>اساسى4!D600</f>
        <v>0</v>
      </c>
      <c r="I600" s="98">
        <f>اساسى4!F600</f>
        <v>0</v>
      </c>
      <c r="J600" s="99">
        <f>اساسى4!E600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اساسى4!B601</f>
        <v>0</v>
      </c>
      <c r="C601" s="105" t="str">
        <f t="shared" si="45"/>
        <v>0</v>
      </c>
      <c r="D601" s="106" t="str">
        <f t="shared" si="45"/>
        <v/>
      </c>
      <c r="E601" s="107" t="str">
        <f t="shared" si="45"/>
        <v/>
      </c>
      <c r="F601" s="108" t="str">
        <f t="shared" si="44"/>
        <v/>
      </c>
      <c r="G601" s="97">
        <f>اساسى4!C601</f>
        <v>0</v>
      </c>
      <c r="H601" s="98">
        <f>اساسى4!D601</f>
        <v>0</v>
      </c>
      <c r="I601" s="98">
        <f>اساسى4!F601</f>
        <v>0</v>
      </c>
      <c r="J601" s="99">
        <f>اساسى4!E601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اساسى4!B602</f>
        <v>0</v>
      </c>
      <c r="C602" s="105" t="str">
        <f t="shared" si="45"/>
        <v>0</v>
      </c>
      <c r="D602" s="106" t="str">
        <f t="shared" si="45"/>
        <v/>
      </c>
      <c r="E602" s="107" t="str">
        <f t="shared" si="45"/>
        <v/>
      </c>
      <c r="F602" s="108" t="str">
        <f t="shared" si="44"/>
        <v/>
      </c>
      <c r="G602" s="97">
        <f>اساسى4!C602</f>
        <v>0</v>
      </c>
      <c r="H602" s="98">
        <f>اساسى4!D602</f>
        <v>0</v>
      </c>
      <c r="I602" s="98">
        <f>اساسى4!F602</f>
        <v>0</v>
      </c>
      <c r="J602" s="99">
        <f>اساسى4!E602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اساسى4!B603</f>
        <v>0</v>
      </c>
      <c r="C603" s="105" t="str">
        <f t="shared" si="45"/>
        <v>0</v>
      </c>
      <c r="D603" s="106" t="str">
        <f t="shared" si="45"/>
        <v/>
      </c>
      <c r="E603" s="107" t="str">
        <f t="shared" si="45"/>
        <v/>
      </c>
      <c r="F603" s="108" t="str">
        <f t="shared" si="44"/>
        <v/>
      </c>
      <c r="G603" s="97">
        <f>اساسى4!C603</f>
        <v>0</v>
      </c>
      <c r="H603" s="98">
        <f>اساسى4!D603</f>
        <v>0</v>
      </c>
      <c r="I603" s="98">
        <f>اساسى4!F603</f>
        <v>0</v>
      </c>
      <c r="J603" s="99">
        <f>اساسى4!E603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اساسى4!B604</f>
        <v>0</v>
      </c>
      <c r="C604" s="105" t="str">
        <f t="shared" si="45"/>
        <v>0</v>
      </c>
      <c r="D604" s="106" t="str">
        <f t="shared" si="45"/>
        <v/>
      </c>
      <c r="E604" s="107" t="str">
        <f t="shared" si="45"/>
        <v/>
      </c>
      <c r="F604" s="108" t="str">
        <f t="shared" si="44"/>
        <v/>
      </c>
      <c r="G604" s="97">
        <f>اساسى4!C604</f>
        <v>0</v>
      </c>
      <c r="H604" s="98">
        <f>اساسى4!D604</f>
        <v>0</v>
      </c>
      <c r="I604" s="98">
        <f>اساسى4!F604</f>
        <v>0</v>
      </c>
      <c r="J604" s="99">
        <f>اساسى4!E604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اساسى4!B605</f>
        <v>0</v>
      </c>
      <c r="C605" s="105" t="str">
        <f t="shared" si="45"/>
        <v>0</v>
      </c>
      <c r="D605" s="106" t="str">
        <f t="shared" si="45"/>
        <v/>
      </c>
      <c r="E605" s="107" t="str">
        <f t="shared" si="45"/>
        <v/>
      </c>
      <c r="F605" s="108" t="str">
        <f t="shared" si="44"/>
        <v/>
      </c>
      <c r="G605" s="97">
        <f>اساسى4!C605</f>
        <v>0</v>
      </c>
      <c r="H605" s="98">
        <f>اساسى4!D605</f>
        <v>0</v>
      </c>
      <c r="I605" s="98">
        <f>اساسى4!F605</f>
        <v>0</v>
      </c>
      <c r="J605" s="99">
        <f>اساسى4!E605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اساسى4!B606</f>
        <v>0</v>
      </c>
      <c r="C606" s="105" t="str">
        <f t="shared" si="45"/>
        <v>0</v>
      </c>
      <c r="D606" s="106" t="str">
        <f t="shared" si="45"/>
        <v/>
      </c>
      <c r="E606" s="107" t="str">
        <f t="shared" si="45"/>
        <v/>
      </c>
      <c r="F606" s="108" t="str">
        <f t="shared" si="44"/>
        <v/>
      </c>
      <c r="G606" s="97">
        <f>اساسى4!C606</f>
        <v>0</v>
      </c>
      <c r="H606" s="98">
        <f>اساسى4!D606</f>
        <v>0</v>
      </c>
      <c r="I606" s="98">
        <f>اساسى4!F606</f>
        <v>0</v>
      </c>
      <c r="J606" s="99">
        <f>اساسى4!E606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اساسى4!B607</f>
        <v>0</v>
      </c>
      <c r="C607" s="105" t="str">
        <f t="shared" si="45"/>
        <v>0</v>
      </c>
      <c r="D607" s="106" t="str">
        <f t="shared" si="45"/>
        <v/>
      </c>
      <c r="E607" s="107" t="str">
        <f t="shared" si="45"/>
        <v/>
      </c>
      <c r="F607" s="108" t="str">
        <f t="shared" si="44"/>
        <v/>
      </c>
      <c r="G607" s="97">
        <f>اساسى4!C607</f>
        <v>0</v>
      </c>
      <c r="H607" s="98">
        <f>اساسى4!D607</f>
        <v>0</v>
      </c>
      <c r="I607" s="98">
        <f>اساسى4!F607</f>
        <v>0</v>
      </c>
      <c r="J607" s="99">
        <f>اساسى4!E607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اساسى4!B608</f>
        <v>0</v>
      </c>
      <c r="C608" s="105" t="str">
        <f t="shared" si="45"/>
        <v>0</v>
      </c>
      <c r="D608" s="106" t="str">
        <f t="shared" si="45"/>
        <v/>
      </c>
      <c r="E608" s="107" t="str">
        <f t="shared" si="45"/>
        <v/>
      </c>
      <c r="F608" s="108" t="str">
        <f t="shared" si="44"/>
        <v/>
      </c>
      <c r="G608" s="97">
        <f>اساسى4!C608</f>
        <v>0</v>
      </c>
      <c r="H608" s="98">
        <f>اساسى4!D608</f>
        <v>0</v>
      </c>
      <c r="I608" s="98">
        <f>اساسى4!F608</f>
        <v>0</v>
      </c>
      <c r="J608" s="99">
        <f>اساسى4!E608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اساسى4!B609</f>
        <v>0</v>
      </c>
      <c r="C609" s="105" t="str">
        <f t="shared" si="45"/>
        <v>0</v>
      </c>
      <c r="D609" s="106" t="str">
        <f t="shared" si="45"/>
        <v/>
      </c>
      <c r="E609" s="107" t="str">
        <f t="shared" si="45"/>
        <v/>
      </c>
      <c r="F609" s="108" t="str">
        <f t="shared" si="44"/>
        <v/>
      </c>
      <c r="G609" s="97">
        <f>اساسى4!C609</f>
        <v>0</v>
      </c>
      <c r="H609" s="98">
        <f>اساسى4!D609</f>
        <v>0</v>
      </c>
      <c r="I609" s="98">
        <f>اساسى4!F609</f>
        <v>0</v>
      </c>
      <c r="J609" s="99">
        <f>اساسى4!E609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اساسى4!B610</f>
        <v>0</v>
      </c>
      <c r="C610" s="105" t="str">
        <f t="shared" si="45"/>
        <v>0</v>
      </c>
      <c r="D610" s="106" t="str">
        <f t="shared" si="45"/>
        <v/>
      </c>
      <c r="E610" s="107" t="str">
        <f t="shared" si="45"/>
        <v/>
      </c>
      <c r="F610" s="108" t="str">
        <f t="shared" si="44"/>
        <v/>
      </c>
      <c r="G610" s="97">
        <f>اساسى4!C610</f>
        <v>0</v>
      </c>
      <c r="H610" s="98">
        <f>اساسى4!D610</f>
        <v>0</v>
      </c>
      <c r="I610" s="98">
        <f>اساسى4!F610</f>
        <v>0</v>
      </c>
      <c r="J610" s="99">
        <f>اساسى4!E610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اساسى4!B611</f>
        <v>0</v>
      </c>
      <c r="C611" s="105" t="str">
        <f t="shared" si="45"/>
        <v>0</v>
      </c>
      <c r="D611" s="106" t="str">
        <f t="shared" si="45"/>
        <v/>
      </c>
      <c r="E611" s="107" t="str">
        <f t="shared" si="45"/>
        <v/>
      </c>
      <c r="F611" s="108" t="str">
        <f t="shared" si="44"/>
        <v/>
      </c>
      <c r="G611" s="97">
        <f>اساسى4!C611</f>
        <v>0</v>
      </c>
      <c r="H611" s="98">
        <f>اساسى4!D611</f>
        <v>0</v>
      </c>
      <c r="I611" s="98">
        <f>اساسى4!F611</f>
        <v>0</v>
      </c>
      <c r="J611" s="99">
        <f>اساسى4!E611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اساسى4!B612</f>
        <v>0</v>
      </c>
      <c r="C612" s="105" t="str">
        <f t="shared" si="45"/>
        <v>0</v>
      </c>
      <c r="D612" s="106" t="str">
        <f t="shared" si="45"/>
        <v/>
      </c>
      <c r="E612" s="107" t="str">
        <f t="shared" si="45"/>
        <v/>
      </c>
      <c r="F612" s="108" t="str">
        <f t="shared" si="44"/>
        <v/>
      </c>
      <c r="G612" s="97">
        <f>اساسى4!C612</f>
        <v>0</v>
      </c>
      <c r="H612" s="98">
        <f>اساسى4!D612</f>
        <v>0</v>
      </c>
      <c r="I612" s="98">
        <f>اساسى4!F612</f>
        <v>0</v>
      </c>
      <c r="J612" s="99">
        <f>اساسى4!E612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اساسى4!B613</f>
        <v>0</v>
      </c>
      <c r="C613" s="105" t="str">
        <f t="shared" si="45"/>
        <v>0</v>
      </c>
      <c r="D613" s="106" t="str">
        <f t="shared" si="45"/>
        <v/>
      </c>
      <c r="E613" s="107" t="str">
        <f t="shared" si="45"/>
        <v/>
      </c>
      <c r="F613" s="108" t="str">
        <f t="shared" si="44"/>
        <v/>
      </c>
      <c r="G613" s="97">
        <f>اساسى4!C613</f>
        <v>0</v>
      </c>
      <c r="H613" s="98">
        <f>اساسى4!D613</f>
        <v>0</v>
      </c>
      <c r="I613" s="98">
        <f>اساسى4!F613</f>
        <v>0</v>
      </c>
      <c r="J613" s="99">
        <f>اساسى4!E613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اساسى4!B614</f>
        <v>0</v>
      </c>
      <c r="C614" s="105" t="str">
        <f t="shared" si="45"/>
        <v>0</v>
      </c>
      <c r="D614" s="106" t="str">
        <f t="shared" si="45"/>
        <v/>
      </c>
      <c r="E614" s="107" t="str">
        <f t="shared" si="45"/>
        <v/>
      </c>
      <c r="F614" s="108" t="str">
        <f t="shared" si="44"/>
        <v/>
      </c>
      <c r="G614" s="97">
        <f>اساسى4!C614</f>
        <v>0</v>
      </c>
      <c r="H614" s="98">
        <f>اساسى4!D614</f>
        <v>0</v>
      </c>
      <c r="I614" s="98">
        <f>اساسى4!F614</f>
        <v>0</v>
      </c>
      <c r="J614" s="99">
        <f>اساسى4!E614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اساسى4!B615</f>
        <v>0</v>
      </c>
      <c r="C615" s="105" t="str">
        <f t="shared" si="45"/>
        <v>0</v>
      </c>
      <c r="D615" s="106" t="str">
        <f t="shared" si="45"/>
        <v/>
      </c>
      <c r="E615" s="107" t="str">
        <f t="shared" si="45"/>
        <v/>
      </c>
      <c r="F615" s="108" t="str">
        <f t="shared" si="44"/>
        <v/>
      </c>
      <c r="G615" s="97">
        <f>اساسى4!C615</f>
        <v>0</v>
      </c>
      <c r="H615" s="98">
        <f>اساسى4!D615</f>
        <v>0</v>
      </c>
      <c r="I615" s="98">
        <f>اساسى4!F615</f>
        <v>0</v>
      </c>
      <c r="J615" s="99">
        <f>اساسى4!E615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اساسى4!B616</f>
        <v>0</v>
      </c>
      <c r="C616" s="105" t="str">
        <f t="shared" si="45"/>
        <v>0</v>
      </c>
      <c r="D616" s="106" t="str">
        <f t="shared" si="45"/>
        <v/>
      </c>
      <c r="E616" s="107" t="str">
        <f t="shared" si="45"/>
        <v/>
      </c>
      <c r="F616" s="108" t="str">
        <f t="shared" si="44"/>
        <v/>
      </c>
      <c r="G616" s="97">
        <f>اساسى4!C616</f>
        <v>0</v>
      </c>
      <c r="H616" s="98">
        <f>اساسى4!D616</f>
        <v>0</v>
      </c>
      <c r="I616" s="98">
        <f>اساسى4!F616</f>
        <v>0</v>
      </c>
      <c r="J616" s="99">
        <f>اساسى4!E616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اساسى4!B617</f>
        <v>0</v>
      </c>
      <c r="C617" s="105" t="str">
        <f t="shared" si="45"/>
        <v>0</v>
      </c>
      <c r="D617" s="106" t="str">
        <f t="shared" si="45"/>
        <v/>
      </c>
      <c r="E617" s="107" t="str">
        <f t="shared" si="45"/>
        <v/>
      </c>
      <c r="F617" s="108" t="str">
        <f t="shared" si="44"/>
        <v/>
      </c>
      <c r="G617" s="97">
        <f>اساسى4!C617</f>
        <v>0</v>
      </c>
      <c r="H617" s="98">
        <f>اساسى4!D617</f>
        <v>0</v>
      </c>
      <c r="I617" s="98">
        <f>اساسى4!F617</f>
        <v>0</v>
      </c>
      <c r="J617" s="99">
        <f>اساسى4!E617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اساسى4!B618</f>
        <v>0</v>
      </c>
      <c r="C618" s="105" t="str">
        <f t="shared" si="45"/>
        <v>0</v>
      </c>
      <c r="D618" s="106" t="str">
        <f t="shared" si="45"/>
        <v/>
      </c>
      <c r="E618" s="107" t="str">
        <f t="shared" si="45"/>
        <v/>
      </c>
      <c r="F618" s="108" t="str">
        <f t="shared" si="44"/>
        <v/>
      </c>
      <c r="G618" s="97">
        <f>اساسى4!C618</f>
        <v>0</v>
      </c>
      <c r="H618" s="98">
        <f>اساسى4!D618</f>
        <v>0</v>
      </c>
      <c r="I618" s="98">
        <f>اساسى4!F618</f>
        <v>0</v>
      </c>
      <c r="J618" s="99">
        <f>اساسى4!E618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اساسى4!B619</f>
        <v>0</v>
      </c>
      <c r="C619" s="105" t="str">
        <f t="shared" si="45"/>
        <v>0</v>
      </c>
      <c r="D619" s="106" t="str">
        <f t="shared" si="45"/>
        <v/>
      </c>
      <c r="E619" s="107" t="str">
        <f t="shared" si="45"/>
        <v/>
      </c>
      <c r="F619" s="108" t="str">
        <f t="shared" si="44"/>
        <v/>
      </c>
      <c r="G619" s="97">
        <f>اساسى4!C619</f>
        <v>0</v>
      </c>
      <c r="H619" s="98">
        <f>اساسى4!D619</f>
        <v>0</v>
      </c>
      <c r="I619" s="98">
        <f>اساسى4!F619</f>
        <v>0</v>
      </c>
      <c r="J619" s="99">
        <f>اساسى4!E619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اساسى4!B620</f>
        <v>0</v>
      </c>
      <c r="C620" s="105" t="str">
        <f t="shared" si="45"/>
        <v>0</v>
      </c>
      <c r="D620" s="106" t="str">
        <f t="shared" si="45"/>
        <v/>
      </c>
      <c r="E620" s="107" t="str">
        <f t="shared" si="45"/>
        <v/>
      </c>
      <c r="F620" s="108" t="str">
        <f t="shared" si="44"/>
        <v/>
      </c>
      <c r="G620" s="97">
        <f>اساسى4!C620</f>
        <v>0</v>
      </c>
      <c r="H620" s="98">
        <f>اساسى4!D620</f>
        <v>0</v>
      </c>
      <c r="I620" s="98">
        <f>اساسى4!F620</f>
        <v>0</v>
      </c>
      <c r="J620" s="99">
        <f>اساسى4!E620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اساسى4!B621</f>
        <v>0</v>
      </c>
      <c r="C621" s="105" t="str">
        <f t="shared" si="45"/>
        <v>0</v>
      </c>
      <c r="D621" s="106" t="str">
        <f t="shared" si="45"/>
        <v/>
      </c>
      <c r="E621" s="107" t="str">
        <f t="shared" si="45"/>
        <v/>
      </c>
      <c r="F621" s="108" t="str">
        <f t="shared" si="44"/>
        <v/>
      </c>
      <c r="G621" s="97">
        <f>اساسى4!C621</f>
        <v>0</v>
      </c>
      <c r="H621" s="98">
        <f>اساسى4!D621</f>
        <v>0</v>
      </c>
      <c r="I621" s="98">
        <f>اساسى4!F621</f>
        <v>0</v>
      </c>
      <c r="J621" s="99">
        <f>اساسى4!E621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اساسى4!B622</f>
        <v>0</v>
      </c>
      <c r="C622" s="105" t="str">
        <f t="shared" si="45"/>
        <v>0</v>
      </c>
      <c r="D622" s="106" t="str">
        <f t="shared" si="45"/>
        <v/>
      </c>
      <c r="E622" s="107" t="str">
        <f t="shared" si="45"/>
        <v/>
      </c>
      <c r="F622" s="108" t="str">
        <f t="shared" si="44"/>
        <v/>
      </c>
      <c r="G622" s="97">
        <f>اساسى4!C622</f>
        <v>0</v>
      </c>
      <c r="H622" s="98">
        <f>اساسى4!D622</f>
        <v>0</v>
      </c>
      <c r="I622" s="98">
        <f>اساسى4!F622</f>
        <v>0</v>
      </c>
      <c r="J622" s="99">
        <f>اساسى4!E622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اساسى4!B623</f>
        <v>0</v>
      </c>
      <c r="C623" s="105" t="str">
        <f t="shared" si="45"/>
        <v>0</v>
      </c>
      <c r="D623" s="106" t="str">
        <f t="shared" si="45"/>
        <v/>
      </c>
      <c r="E623" s="107" t="str">
        <f t="shared" si="45"/>
        <v/>
      </c>
      <c r="F623" s="108" t="str">
        <f t="shared" si="44"/>
        <v/>
      </c>
      <c r="G623" s="97">
        <f>اساسى4!C623</f>
        <v>0</v>
      </c>
      <c r="H623" s="98">
        <f>اساسى4!D623</f>
        <v>0</v>
      </c>
      <c r="I623" s="98">
        <f>اساسى4!F623</f>
        <v>0</v>
      </c>
      <c r="J623" s="99">
        <f>اساسى4!E623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اساسى4!B624</f>
        <v>0</v>
      </c>
      <c r="C624" s="105" t="str">
        <f t="shared" si="45"/>
        <v>0</v>
      </c>
      <c r="D624" s="106" t="str">
        <f t="shared" si="45"/>
        <v/>
      </c>
      <c r="E624" s="107" t="str">
        <f t="shared" si="45"/>
        <v/>
      </c>
      <c r="F624" s="108" t="str">
        <f t="shared" si="44"/>
        <v/>
      </c>
      <c r="G624" s="97">
        <f>اساسى4!C624</f>
        <v>0</v>
      </c>
      <c r="H624" s="98">
        <f>اساسى4!D624</f>
        <v>0</v>
      </c>
      <c r="I624" s="98">
        <f>اساسى4!F624</f>
        <v>0</v>
      </c>
      <c r="J624" s="99">
        <f>اساسى4!E624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اساسى4!B625</f>
        <v>0</v>
      </c>
      <c r="C625" s="105" t="str">
        <f t="shared" si="45"/>
        <v>0</v>
      </c>
      <c r="D625" s="106" t="str">
        <f t="shared" si="45"/>
        <v/>
      </c>
      <c r="E625" s="107" t="str">
        <f t="shared" si="45"/>
        <v/>
      </c>
      <c r="F625" s="108" t="str">
        <f t="shared" si="44"/>
        <v/>
      </c>
      <c r="G625" s="97">
        <f>اساسى4!C625</f>
        <v>0</v>
      </c>
      <c r="H625" s="98">
        <f>اساسى4!D625</f>
        <v>0</v>
      </c>
      <c r="I625" s="98">
        <f>اساسى4!F625</f>
        <v>0</v>
      </c>
      <c r="J625" s="99">
        <f>اساسى4!E625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اساسى4!B626</f>
        <v>0</v>
      </c>
      <c r="C626" s="105" t="str">
        <f t="shared" si="45"/>
        <v>0</v>
      </c>
      <c r="D626" s="106" t="str">
        <f t="shared" si="45"/>
        <v/>
      </c>
      <c r="E626" s="107" t="str">
        <f t="shared" si="45"/>
        <v/>
      </c>
      <c r="F626" s="108" t="str">
        <f t="shared" si="44"/>
        <v/>
      </c>
      <c r="G626" s="97">
        <f>اساسى4!C626</f>
        <v>0</v>
      </c>
      <c r="H626" s="98">
        <f>اساسى4!D626</f>
        <v>0</v>
      </c>
      <c r="I626" s="98">
        <f>اساسى4!F626</f>
        <v>0</v>
      </c>
      <c r="J626" s="99">
        <f>اساسى4!E626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اساسى4!B627</f>
        <v>0</v>
      </c>
      <c r="C627" s="105" t="str">
        <f t="shared" si="45"/>
        <v>0</v>
      </c>
      <c r="D627" s="106" t="str">
        <f t="shared" si="45"/>
        <v/>
      </c>
      <c r="E627" s="107" t="str">
        <f t="shared" si="45"/>
        <v/>
      </c>
      <c r="F627" s="108" t="str">
        <f t="shared" si="44"/>
        <v/>
      </c>
      <c r="G627" s="97">
        <f>اساسى4!C627</f>
        <v>0</v>
      </c>
      <c r="H627" s="98">
        <f>اساسى4!D627</f>
        <v>0</v>
      </c>
      <c r="I627" s="98">
        <f>اساسى4!F627</f>
        <v>0</v>
      </c>
      <c r="J627" s="99">
        <f>اساسى4!E627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اساسى4!B628</f>
        <v>0</v>
      </c>
      <c r="C628" s="105" t="str">
        <f t="shared" si="45"/>
        <v>0</v>
      </c>
      <c r="D628" s="106" t="str">
        <f t="shared" si="45"/>
        <v/>
      </c>
      <c r="E628" s="107" t="str">
        <f t="shared" si="45"/>
        <v/>
      </c>
      <c r="F628" s="108" t="str">
        <f t="shared" si="44"/>
        <v/>
      </c>
      <c r="G628" s="97">
        <f>اساسى4!C628</f>
        <v>0</v>
      </c>
      <c r="H628" s="98">
        <f>اساسى4!D628</f>
        <v>0</v>
      </c>
      <c r="I628" s="98">
        <f>اساسى4!F628</f>
        <v>0</v>
      </c>
      <c r="J628" s="99">
        <f>اساسى4!E628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اساسى4!B629</f>
        <v>0</v>
      </c>
      <c r="C629" s="105" t="str">
        <f t="shared" si="45"/>
        <v>0</v>
      </c>
      <c r="D629" s="106" t="str">
        <f t="shared" si="45"/>
        <v/>
      </c>
      <c r="E629" s="107" t="str">
        <f t="shared" si="45"/>
        <v/>
      </c>
      <c r="F629" s="108" t="str">
        <f t="shared" si="44"/>
        <v/>
      </c>
      <c r="G629" s="97">
        <f>اساسى4!C629</f>
        <v>0</v>
      </c>
      <c r="H629" s="98">
        <f>اساسى4!D629</f>
        <v>0</v>
      </c>
      <c r="I629" s="98">
        <f>اساسى4!F629</f>
        <v>0</v>
      </c>
      <c r="J629" s="99">
        <f>اساسى4!E629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اساسى4!B630</f>
        <v>0</v>
      </c>
      <c r="C630" s="105" t="str">
        <f t="shared" si="45"/>
        <v>0</v>
      </c>
      <c r="D630" s="106" t="str">
        <f t="shared" si="45"/>
        <v/>
      </c>
      <c r="E630" s="107" t="str">
        <f t="shared" si="45"/>
        <v/>
      </c>
      <c r="F630" s="108" t="str">
        <f t="shared" si="44"/>
        <v/>
      </c>
      <c r="G630" s="97">
        <f>اساسى4!C630</f>
        <v>0</v>
      </c>
      <c r="H630" s="98">
        <f>اساسى4!D630</f>
        <v>0</v>
      </c>
      <c r="I630" s="98">
        <f>اساسى4!F630</f>
        <v>0</v>
      </c>
      <c r="J630" s="99">
        <f>اساسى4!E630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اساسى4!B631</f>
        <v>0</v>
      </c>
      <c r="C631" s="105" t="str">
        <f t="shared" si="45"/>
        <v>0</v>
      </c>
      <c r="D631" s="106" t="str">
        <f t="shared" si="45"/>
        <v/>
      </c>
      <c r="E631" s="107" t="str">
        <f t="shared" si="45"/>
        <v/>
      </c>
      <c r="F631" s="108" t="str">
        <f t="shared" si="44"/>
        <v/>
      </c>
      <c r="G631" s="97">
        <f>اساسى4!C631</f>
        <v>0</v>
      </c>
      <c r="H631" s="98">
        <f>اساسى4!D631</f>
        <v>0</v>
      </c>
      <c r="I631" s="98">
        <f>اساسى4!F631</f>
        <v>0</v>
      </c>
      <c r="J631" s="99">
        <f>اساسى4!E631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اساسى4!B632</f>
        <v>0</v>
      </c>
      <c r="C632" s="105" t="str">
        <f t="shared" si="45"/>
        <v>0</v>
      </c>
      <c r="D632" s="106" t="str">
        <f t="shared" si="45"/>
        <v/>
      </c>
      <c r="E632" s="107" t="str">
        <f t="shared" si="45"/>
        <v/>
      </c>
      <c r="F632" s="108" t="str">
        <f t="shared" si="44"/>
        <v/>
      </c>
      <c r="G632" s="97">
        <f>اساسى4!C632</f>
        <v>0</v>
      </c>
      <c r="H632" s="98">
        <f>اساسى4!D632</f>
        <v>0</v>
      </c>
      <c r="I632" s="98">
        <f>اساسى4!F632</f>
        <v>0</v>
      </c>
      <c r="J632" s="99">
        <f>اساسى4!E632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اساسى4!B633</f>
        <v>0</v>
      </c>
      <c r="C633" s="105" t="str">
        <f t="shared" si="45"/>
        <v>0</v>
      </c>
      <c r="D633" s="106" t="str">
        <f t="shared" si="45"/>
        <v/>
      </c>
      <c r="E633" s="107" t="str">
        <f t="shared" si="45"/>
        <v/>
      </c>
      <c r="F633" s="108" t="str">
        <f t="shared" si="44"/>
        <v/>
      </c>
      <c r="G633" s="97">
        <f>اساسى4!C633</f>
        <v>0</v>
      </c>
      <c r="H633" s="98">
        <f>اساسى4!D633</f>
        <v>0</v>
      </c>
      <c r="I633" s="98">
        <f>اساسى4!F633</f>
        <v>0</v>
      </c>
      <c r="J633" s="99">
        <f>اساسى4!E633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اساسى4!B634</f>
        <v>0</v>
      </c>
      <c r="C634" s="105" t="str">
        <f t="shared" si="45"/>
        <v>0</v>
      </c>
      <c r="D634" s="106" t="str">
        <f t="shared" si="45"/>
        <v/>
      </c>
      <c r="E634" s="107" t="str">
        <f t="shared" si="45"/>
        <v/>
      </c>
      <c r="F634" s="108" t="str">
        <f t="shared" si="44"/>
        <v/>
      </c>
      <c r="G634" s="97">
        <f>اساسى4!C634</f>
        <v>0</v>
      </c>
      <c r="H634" s="98">
        <f>اساسى4!D634</f>
        <v>0</v>
      </c>
      <c r="I634" s="98">
        <f>اساسى4!F634</f>
        <v>0</v>
      </c>
      <c r="J634" s="99">
        <f>اساسى4!E634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اساسى4!B635</f>
        <v>0</v>
      </c>
      <c r="C635" s="105" t="str">
        <f t="shared" si="45"/>
        <v>0</v>
      </c>
      <c r="D635" s="106" t="str">
        <f t="shared" si="45"/>
        <v/>
      </c>
      <c r="E635" s="107" t="str">
        <f t="shared" si="45"/>
        <v/>
      </c>
      <c r="F635" s="108" t="str">
        <f t="shared" si="44"/>
        <v/>
      </c>
      <c r="G635" s="97">
        <f>اساسى4!C635</f>
        <v>0</v>
      </c>
      <c r="H635" s="98">
        <f>اساسى4!D635</f>
        <v>0</v>
      </c>
      <c r="I635" s="98">
        <f>اساسى4!F635</f>
        <v>0</v>
      </c>
      <c r="J635" s="99">
        <f>اساسى4!E635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اساسى4!B636</f>
        <v>0</v>
      </c>
      <c r="C636" s="105" t="str">
        <f t="shared" si="45"/>
        <v>0</v>
      </c>
      <c r="D636" s="106" t="str">
        <f t="shared" si="45"/>
        <v/>
      </c>
      <c r="E636" s="107" t="str">
        <f t="shared" si="45"/>
        <v/>
      </c>
      <c r="F636" s="108" t="str">
        <f t="shared" si="44"/>
        <v/>
      </c>
      <c r="G636" s="97">
        <f>اساسى4!C636</f>
        <v>0</v>
      </c>
      <c r="H636" s="98">
        <f>اساسى4!D636</f>
        <v>0</v>
      </c>
      <c r="I636" s="98">
        <f>اساسى4!F636</f>
        <v>0</v>
      </c>
      <c r="J636" s="99">
        <f>اساسى4!E636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اساسى4!B637</f>
        <v>0</v>
      </c>
      <c r="C637" s="105" t="str">
        <f t="shared" si="45"/>
        <v>0</v>
      </c>
      <c r="D637" s="106" t="str">
        <f t="shared" si="45"/>
        <v/>
      </c>
      <c r="E637" s="107" t="str">
        <f t="shared" si="45"/>
        <v/>
      </c>
      <c r="F637" s="108" t="str">
        <f t="shared" si="44"/>
        <v/>
      </c>
      <c r="G637" s="97">
        <f>اساسى4!C637</f>
        <v>0</v>
      </c>
      <c r="H637" s="98">
        <f>اساسى4!D637</f>
        <v>0</v>
      </c>
      <c r="I637" s="98">
        <f>اساسى4!F637</f>
        <v>0</v>
      </c>
      <c r="J637" s="99">
        <f>اساسى4!E637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اساسى4!B638</f>
        <v>0</v>
      </c>
      <c r="C638" s="105" t="str">
        <f t="shared" si="45"/>
        <v>0</v>
      </c>
      <c r="D638" s="106" t="str">
        <f t="shared" si="45"/>
        <v/>
      </c>
      <c r="E638" s="107" t="str">
        <f t="shared" si="45"/>
        <v/>
      </c>
      <c r="F638" s="108" t="str">
        <f t="shared" si="44"/>
        <v/>
      </c>
      <c r="G638" s="97">
        <f>اساسى4!C638</f>
        <v>0</v>
      </c>
      <c r="H638" s="98">
        <f>اساسى4!D638</f>
        <v>0</v>
      </c>
      <c r="I638" s="98">
        <f>اساسى4!F638</f>
        <v>0</v>
      </c>
      <c r="J638" s="99">
        <f>اساسى4!E638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اساسى4!B639</f>
        <v>0</v>
      </c>
      <c r="C639" s="105" t="str">
        <f t="shared" si="45"/>
        <v>0</v>
      </c>
      <c r="D639" s="106" t="str">
        <f t="shared" si="45"/>
        <v/>
      </c>
      <c r="E639" s="107" t="str">
        <f t="shared" si="45"/>
        <v/>
      </c>
      <c r="F639" s="108" t="str">
        <f t="shared" si="44"/>
        <v/>
      </c>
      <c r="G639" s="97">
        <f>اساسى4!C639</f>
        <v>0</v>
      </c>
      <c r="H639" s="98">
        <f>اساسى4!D639</f>
        <v>0</v>
      </c>
      <c r="I639" s="98">
        <f>اساسى4!F639</f>
        <v>0</v>
      </c>
      <c r="J639" s="99">
        <f>اساسى4!E639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اساسى4!B640</f>
        <v>0</v>
      </c>
      <c r="C640" s="105" t="str">
        <f t="shared" si="45"/>
        <v>0</v>
      </c>
      <c r="D640" s="106" t="str">
        <f t="shared" si="45"/>
        <v/>
      </c>
      <c r="E640" s="107" t="str">
        <f t="shared" si="45"/>
        <v/>
      </c>
      <c r="F640" s="108" t="str">
        <f t="shared" si="44"/>
        <v/>
      </c>
      <c r="G640" s="97">
        <f>اساسى4!C640</f>
        <v>0</v>
      </c>
      <c r="H640" s="98">
        <f>اساسى4!D640</f>
        <v>0</v>
      </c>
      <c r="I640" s="98">
        <f>اساسى4!F640</f>
        <v>0</v>
      </c>
      <c r="J640" s="99">
        <f>اساسى4!E640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اساسى4!B641</f>
        <v>0</v>
      </c>
      <c r="C641" s="105" t="str">
        <f t="shared" si="45"/>
        <v>0</v>
      </c>
      <c r="D641" s="106" t="str">
        <f t="shared" si="45"/>
        <v/>
      </c>
      <c r="E641" s="107" t="str">
        <f t="shared" si="45"/>
        <v/>
      </c>
      <c r="F641" s="108" t="str">
        <f t="shared" si="44"/>
        <v/>
      </c>
      <c r="G641" s="97">
        <f>اساسى4!C641</f>
        <v>0</v>
      </c>
      <c r="H641" s="98">
        <f>اساسى4!D641</f>
        <v>0</v>
      </c>
      <c r="I641" s="98">
        <f>اساسى4!F641</f>
        <v>0</v>
      </c>
      <c r="J641" s="99">
        <f>اساسى4!E641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اساسى4!B642</f>
        <v>0</v>
      </c>
      <c r="C642" s="105" t="str">
        <f t="shared" si="45"/>
        <v>0</v>
      </c>
      <c r="D642" s="106" t="str">
        <f t="shared" si="45"/>
        <v/>
      </c>
      <c r="E642" s="107" t="str">
        <f t="shared" si="45"/>
        <v/>
      </c>
      <c r="F642" s="108" t="str">
        <f t="shared" si="44"/>
        <v/>
      </c>
      <c r="G642" s="97">
        <f>اساسى4!C642</f>
        <v>0</v>
      </c>
      <c r="H642" s="98">
        <f>اساسى4!D642</f>
        <v>0</v>
      </c>
      <c r="I642" s="98">
        <f>اساسى4!F642</f>
        <v>0</v>
      </c>
      <c r="J642" s="99">
        <f>اساسى4!E642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اساسى4!B643</f>
        <v>0</v>
      </c>
      <c r="C643" s="105" t="str">
        <f t="shared" si="45"/>
        <v>0</v>
      </c>
      <c r="D643" s="106" t="str">
        <f t="shared" si="45"/>
        <v/>
      </c>
      <c r="E643" s="107" t="str">
        <f t="shared" si="45"/>
        <v/>
      </c>
      <c r="F643" s="108" t="str">
        <f t="shared" si="44"/>
        <v/>
      </c>
      <c r="G643" s="97">
        <f>اساسى4!C643</f>
        <v>0</v>
      </c>
      <c r="H643" s="98">
        <f>اساسى4!D643</f>
        <v>0</v>
      </c>
      <c r="I643" s="98">
        <f>اساسى4!F643</f>
        <v>0</v>
      </c>
      <c r="J643" s="99">
        <f>اساسى4!E643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اساسى4!B644</f>
        <v>0</v>
      </c>
      <c r="C644" s="105" t="str">
        <f t="shared" si="45"/>
        <v>0</v>
      </c>
      <c r="D644" s="106" t="str">
        <f t="shared" si="45"/>
        <v/>
      </c>
      <c r="E644" s="107" t="str">
        <f t="shared" si="45"/>
        <v/>
      </c>
      <c r="F644" s="108" t="str">
        <f t="shared" si="44"/>
        <v/>
      </c>
      <c r="G644" s="97">
        <f>اساسى4!C644</f>
        <v>0</v>
      </c>
      <c r="H644" s="98">
        <f>اساسى4!D644</f>
        <v>0</v>
      </c>
      <c r="I644" s="98">
        <f>اساسى4!F644</f>
        <v>0</v>
      </c>
      <c r="J644" s="99">
        <f>اساسى4!E644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اساسى4!B645</f>
        <v>0</v>
      </c>
      <c r="C645" s="105" t="str">
        <f t="shared" si="45"/>
        <v>0</v>
      </c>
      <c r="D645" s="106" t="str">
        <f t="shared" si="45"/>
        <v/>
      </c>
      <c r="E645" s="107" t="str">
        <f t="shared" si="45"/>
        <v/>
      </c>
      <c r="F645" s="108" t="str">
        <f t="shared" si="44"/>
        <v/>
      </c>
      <c r="G645" s="97">
        <f>اساسى4!C645</f>
        <v>0</v>
      </c>
      <c r="H645" s="98">
        <f>اساسى4!D645</f>
        <v>0</v>
      </c>
      <c r="I645" s="98">
        <f>اساسى4!F645</f>
        <v>0</v>
      </c>
      <c r="J645" s="99">
        <f>اساسى4!E645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اساسى4!B646</f>
        <v>0</v>
      </c>
      <c r="C646" s="105" t="str">
        <f t="shared" si="45"/>
        <v>0</v>
      </c>
      <c r="D646" s="106" t="str">
        <f t="shared" si="45"/>
        <v/>
      </c>
      <c r="E646" s="107" t="str">
        <f t="shared" si="45"/>
        <v/>
      </c>
      <c r="F646" s="108" t="str">
        <f t="shared" si="44"/>
        <v/>
      </c>
      <c r="G646" s="97">
        <f>اساسى4!C646</f>
        <v>0</v>
      </c>
      <c r="H646" s="98">
        <f>اساسى4!D646</f>
        <v>0</v>
      </c>
      <c r="I646" s="98">
        <f>اساسى4!F646</f>
        <v>0</v>
      </c>
      <c r="J646" s="99">
        <f>اساسى4!E646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اساسى4!B647</f>
        <v>0</v>
      </c>
      <c r="C647" s="105" t="str">
        <f t="shared" si="45"/>
        <v>0</v>
      </c>
      <c r="D647" s="106" t="str">
        <f t="shared" si="45"/>
        <v/>
      </c>
      <c r="E647" s="107" t="str">
        <f t="shared" si="45"/>
        <v/>
      </c>
      <c r="F647" s="108" t="str">
        <f t="shared" si="44"/>
        <v/>
      </c>
      <c r="G647" s="97">
        <f>اساسى4!C647</f>
        <v>0</v>
      </c>
      <c r="H647" s="98">
        <f>اساسى4!D647</f>
        <v>0</v>
      </c>
      <c r="I647" s="98">
        <f>اساسى4!F647</f>
        <v>0</v>
      </c>
      <c r="J647" s="99">
        <f>اساسى4!E647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4\1"),1,IF(AND(K647="أنثى",G647="4\1"),11,IF(AND(K647="ذكر",G647="4\2"),2,IF(AND(K647="أنثى",G647="4\2"),22,IF(AND(K647="ذكر",G647="4\3"),3,IF(AND(K647="أنثى",G647="4\3"),33,IF(AND(K647="ذكر",G647="4\4"),4,IF(AND(K647="أنثى",G647="4\4"),44,IF(AND(K647="ذكر",G647="4\5"),5,IF(AND(K647="أنثى",G647="4\5"),55,""))))))))))</f>
        <v/>
      </c>
    </row>
    <row r="648" spans="1:17" ht="35.25" thickTop="1" thickBot="1">
      <c r="A648" s="104">
        <f>IF(B648&lt;&gt;"",SUBTOTAL(3,$B$6:$B648),"")</f>
        <v>643</v>
      </c>
      <c r="B648" s="92">
        <f>اساسى4!B648</f>
        <v>0</v>
      </c>
      <c r="C648" s="105" t="str">
        <f t="shared" si="45"/>
        <v>0</v>
      </c>
      <c r="D648" s="106" t="str">
        <f t="shared" si="45"/>
        <v/>
      </c>
      <c r="E648" s="107" t="str">
        <f t="shared" si="45"/>
        <v/>
      </c>
      <c r="F648" s="108" t="str">
        <f t="shared" si="44"/>
        <v/>
      </c>
      <c r="G648" s="97">
        <f>اساسى4!C648</f>
        <v>0</v>
      </c>
      <c r="H648" s="98">
        <f>اساسى4!D648</f>
        <v>0</v>
      </c>
      <c r="I648" s="98">
        <f>اساسى4!F648</f>
        <v>0</v>
      </c>
      <c r="J648" s="99">
        <f>اساسى4!E648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اساسى4!B649</f>
        <v>0</v>
      </c>
      <c r="C649" s="105" t="str">
        <f t="shared" si="45"/>
        <v>0</v>
      </c>
      <c r="D649" s="106" t="str">
        <f t="shared" si="45"/>
        <v/>
      </c>
      <c r="E649" s="107" t="str">
        <f t="shared" si="45"/>
        <v/>
      </c>
      <c r="F649" s="108" t="str">
        <f t="shared" si="44"/>
        <v/>
      </c>
      <c r="G649" s="97">
        <f>اساسى4!C649</f>
        <v>0</v>
      </c>
      <c r="H649" s="98">
        <f>اساسى4!D649</f>
        <v>0</v>
      </c>
      <c r="I649" s="98">
        <f>اساسى4!F649</f>
        <v>0</v>
      </c>
      <c r="J649" s="99">
        <f>اساسى4!E649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اساسى4!B650</f>
        <v>0</v>
      </c>
      <c r="C650" s="105" t="str">
        <f t="shared" si="45"/>
        <v>0</v>
      </c>
      <c r="D650" s="106" t="str">
        <f t="shared" si="45"/>
        <v/>
      </c>
      <c r="E650" s="107" t="str">
        <f t="shared" si="45"/>
        <v/>
      </c>
      <c r="F650" s="108" t="str">
        <f t="shared" si="44"/>
        <v/>
      </c>
      <c r="G650" s="97">
        <f>اساسى4!C650</f>
        <v>0</v>
      </c>
      <c r="H650" s="98">
        <f>اساسى4!D650</f>
        <v>0</v>
      </c>
      <c r="I650" s="98">
        <f>اساسى4!F650</f>
        <v>0</v>
      </c>
      <c r="J650" s="99">
        <f>اساسى4!E650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اساسى4!B651</f>
        <v>0</v>
      </c>
      <c r="C651" s="105" t="str">
        <f t="shared" si="45"/>
        <v>0</v>
      </c>
      <c r="D651" s="106" t="str">
        <f t="shared" si="45"/>
        <v/>
      </c>
      <c r="E651" s="107" t="str">
        <f t="shared" si="45"/>
        <v/>
      </c>
      <c r="F651" s="108" t="str">
        <f t="shared" si="44"/>
        <v/>
      </c>
      <c r="G651" s="97">
        <f>اساسى4!C651</f>
        <v>0</v>
      </c>
      <c r="H651" s="98">
        <f>اساسى4!D651</f>
        <v>0</v>
      </c>
      <c r="I651" s="98">
        <f>اساسى4!F651</f>
        <v>0</v>
      </c>
      <c r="J651" s="99">
        <f>اساسى4!E651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اساسى4!B652</f>
        <v>0</v>
      </c>
      <c r="C652" s="105" t="str">
        <f t="shared" si="45"/>
        <v>0</v>
      </c>
      <c r="D652" s="106" t="str">
        <f t="shared" si="45"/>
        <v/>
      </c>
      <c r="E652" s="107" t="str">
        <f t="shared" si="45"/>
        <v/>
      </c>
      <c r="F652" s="108" t="str">
        <f t="shared" si="44"/>
        <v/>
      </c>
      <c r="G652" s="97">
        <f>اساسى4!C652</f>
        <v>0</v>
      </c>
      <c r="H652" s="98">
        <f>اساسى4!D652</f>
        <v>0</v>
      </c>
      <c r="I652" s="98">
        <f>اساسى4!F652</f>
        <v>0</v>
      </c>
      <c r="J652" s="99">
        <f>اساسى4!E652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اساسى4!B653</f>
        <v>0</v>
      </c>
      <c r="C653" s="105" t="str">
        <f t="shared" si="45"/>
        <v>0</v>
      </c>
      <c r="D653" s="106" t="str">
        <f t="shared" si="45"/>
        <v/>
      </c>
      <c r="E653" s="107" t="str">
        <f t="shared" si="45"/>
        <v/>
      </c>
      <c r="F653" s="108" t="str">
        <f t="shared" si="44"/>
        <v/>
      </c>
      <c r="G653" s="97">
        <f>اساسى4!C653</f>
        <v>0</v>
      </c>
      <c r="H653" s="98">
        <f>اساسى4!D653</f>
        <v>0</v>
      </c>
      <c r="I653" s="98">
        <f>اساسى4!F653</f>
        <v>0</v>
      </c>
      <c r="J653" s="99">
        <f>اساسى4!E653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اساسى4!B654</f>
        <v>0</v>
      </c>
      <c r="C654" s="105" t="str">
        <f t="shared" si="45"/>
        <v>0</v>
      </c>
      <c r="D654" s="106" t="str">
        <f t="shared" si="45"/>
        <v/>
      </c>
      <c r="E654" s="107" t="str">
        <f t="shared" si="45"/>
        <v/>
      </c>
      <c r="F654" s="108" t="str">
        <f t="shared" si="44"/>
        <v/>
      </c>
      <c r="G654" s="97">
        <f>اساسى4!C654</f>
        <v>0</v>
      </c>
      <c r="H654" s="98">
        <f>اساسى4!D654</f>
        <v>0</v>
      </c>
      <c r="I654" s="98">
        <f>اساسى4!F654</f>
        <v>0</v>
      </c>
      <c r="J654" s="99">
        <f>اساسى4!E654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اساسى4!B655</f>
        <v>0</v>
      </c>
      <c r="C655" s="105" t="str">
        <f t="shared" si="45"/>
        <v>0</v>
      </c>
      <c r="D655" s="106" t="str">
        <f t="shared" si="45"/>
        <v/>
      </c>
      <c r="E655" s="107" t="str">
        <f t="shared" si="45"/>
        <v/>
      </c>
      <c r="F655" s="108" t="str">
        <f t="shared" si="44"/>
        <v/>
      </c>
      <c r="G655" s="97">
        <f>اساسى4!C655</f>
        <v>0</v>
      </c>
      <c r="H655" s="98">
        <f>اساسى4!D655</f>
        <v>0</v>
      </c>
      <c r="I655" s="98">
        <f>اساسى4!F655</f>
        <v>0</v>
      </c>
      <c r="J655" s="99">
        <f>اساسى4!E655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اساسى4!B656</f>
        <v>0</v>
      </c>
      <c r="C656" s="105" t="str">
        <f t="shared" si="45"/>
        <v>0</v>
      </c>
      <c r="D656" s="106" t="str">
        <f t="shared" si="45"/>
        <v/>
      </c>
      <c r="E656" s="107" t="str">
        <f t="shared" si="45"/>
        <v/>
      </c>
      <c r="F656" s="108" t="str">
        <f t="shared" si="44"/>
        <v/>
      </c>
      <c r="G656" s="97">
        <f>اساسى4!C656</f>
        <v>0</v>
      </c>
      <c r="H656" s="98">
        <f>اساسى4!D656</f>
        <v>0</v>
      </c>
      <c r="I656" s="98">
        <f>اساسى4!F656</f>
        <v>0</v>
      </c>
      <c r="J656" s="99">
        <f>اساسى4!E656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اساسى4!B657</f>
        <v>0</v>
      </c>
      <c r="C657" s="105" t="str">
        <f t="shared" si="45"/>
        <v>0</v>
      </c>
      <c r="D657" s="106" t="str">
        <f t="shared" si="45"/>
        <v/>
      </c>
      <c r="E657" s="107" t="str">
        <f t="shared" si="45"/>
        <v/>
      </c>
      <c r="F657" s="108" t="str">
        <f t="shared" si="44"/>
        <v/>
      </c>
      <c r="G657" s="97">
        <f>اساسى4!C657</f>
        <v>0</v>
      </c>
      <c r="H657" s="98">
        <f>اساسى4!D657</f>
        <v>0</v>
      </c>
      <c r="I657" s="98">
        <f>اساسى4!F657</f>
        <v>0</v>
      </c>
      <c r="J657" s="99">
        <f>اساسى4!E657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اساسى4!B658</f>
        <v>0</v>
      </c>
      <c r="C658" s="105" t="str">
        <f t="shared" si="45"/>
        <v>0</v>
      </c>
      <c r="D658" s="106" t="str">
        <f t="shared" si="45"/>
        <v/>
      </c>
      <c r="E658" s="107" t="str">
        <f t="shared" si="45"/>
        <v/>
      </c>
      <c r="F658" s="108" t="str">
        <f t="shared" si="44"/>
        <v/>
      </c>
      <c r="G658" s="97">
        <f>اساسى4!C658</f>
        <v>0</v>
      </c>
      <c r="H658" s="98">
        <f>اساسى4!D658</f>
        <v>0</v>
      </c>
      <c r="I658" s="98">
        <f>اساسى4!F658</f>
        <v>0</v>
      </c>
      <c r="J658" s="99">
        <f>اساسى4!E658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اساسى4!B659</f>
        <v>0</v>
      </c>
      <c r="C659" s="105" t="str">
        <f t="shared" si="45"/>
        <v>0</v>
      </c>
      <c r="D659" s="106" t="str">
        <f t="shared" si="45"/>
        <v/>
      </c>
      <c r="E659" s="107" t="str">
        <f t="shared" si="45"/>
        <v/>
      </c>
      <c r="F659" s="108" t="str">
        <f t="shared" si="44"/>
        <v/>
      </c>
      <c r="G659" s="97">
        <f>اساسى4!C659</f>
        <v>0</v>
      </c>
      <c r="H659" s="98">
        <f>اساسى4!D659</f>
        <v>0</v>
      </c>
      <c r="I659" s="98">
        <f>اساسى4!F659</f>
        <v>0</v>
      </c>
      <c r="J659" s="99">
        <f>اساسى4!E659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اساسى4!B660</f>
        <v>0</v>
      </c>
      <c r="C660" s="105" t="str">
        <f t="shared" si="45"/>
        <v>0</v>
      </c>
      <c r="D660" s="106" t="str">
        <f t="shared" si="45"/>
        <v/>
      </c>
      <c r="E660" s="107" t="str">
        <f t="shared" si="45"/>
        <v/>
      </c>
      <c r="F660" s="108" t="str">
        <f t="shared" si="44"/>
        <v/>
      </c>
      <c r="G660" s="97">
        <f>اساسى4!C660</f>
        <v>0</v>
      </c>
      <c r="H660" s="98">
        <f>اساسى4!D660</f>
        <v>0</v>
      </c>
      <c r="I660" s="98">
        <f>اساسى4!F660</f>
        <v>0</v>
      </c>
      <c r="J660" s="99">
        <f>اساسى4!E660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اساسى4!B661</f>
        <v>0</v>
      </c>
      <c r="C661" s="105" t="str">
        <f t="shared" si="45"/>
        <v>0</v>
      </c>
      <c r="D661" s="106" t="str">
        <f t="shared" si="45"/>
        <v/>
      </c>
      <c r="E661" s="107" t="str">
        <f t="shared" si="45"/>
        <v/>
      </c>
      <c r="F661" s="108" t="str">
        <f t="shared" si="45"/>
        <v/>
      </c>
      <c r="G661" s="97">
        <f>اساسى4!C661</f>
        <v>0</v>
      </c>
      <c r="H661" s="98">
        <f>اساسى4!D661</f>
        <v>0</v>
      </c>
      <c r="I661" s="98">
        <f>اساسى4!F661</f>
        <v>0</v>
      </c>
      <c r="J661" s="99">
        <f>اساسى4!E661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اساسى4!B662</f>
        <v>0</v>
      </c>
      <c r="C662" s="105" t="str">
        <f t="shared" ref="C662:F725" si="49">TRIM(MID(SUBSTITUTE($B662," ",REPT(" ",99)),COLUMN(A659)*99-98,99))</f>
        <v>0</v>
      </c>
      <c r="D662" s="106" t="str">
        <f t="shared" si="49"/>
        <v/>
      </c>
      <c r="E662" s="107" t="str">
        <f t="shared" si="49"/>
        <v/>
      </c>
      <c r="F662" s="108" t="str">
        <f t="shared" si="49"/>
        <v/>
      </c>
      <c r="G662" s="97">
        <f>اساسى4!C662</f>
        <v>0</v>
      </c>
      <c r="H662" s="98">
        <f>اساسى4!D662</f>
        <v>0</v>
      </c>
      <c r="I662" s="98">
        <f>اساسى4!F662</f>
        <v>0</v>
      </c>
      <c r="J662" s="99">
        <f>اساسى4!E662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اساسى4!B663</f>
        <v>0</v>
      </c>
      <c r="C663" s="105" t="str">
        <f t="shared" si="49"/>
        <v>0</v>
      </c>
      <c r="D663" s="106" t="str">
        <f t="shared" si="49"/>
        <v/>
      </c>
      <c r="E663" s="107" t="str">
        <f t="shared" si="49"/>
        <v/>
      </c>
      <c r="F663" s="108" t="str">
        <f t="shared" si="49"/>
        <v/>
      </c>
      <c r="G663" s="97">
        <f>اساسى4!C663</f>
        <v>0</v>
      </c>
      <c r="H663" s="98">
        <f>اساسى4!D663</f>
        <v>0</v>
      </c>
      <c r="I663" s="98">
        <f>اساسى4!F663</f>
        <v>0</v>
      </c>
      <c r="J663" s="99">
        <f>اساسى4!E663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اساسى4!B664</f>
        <v>0</v>
      </c>
      <c r="C664" s="105" t="str">
        <f t="shared" si="49"/>
        <v>0</v>
      </c>
      <c r="D664" s="106" t="str">
        <f t="shared" si="49"/>
        <v/>
      </c>
      <c r="E664" s="107" t="str">
        <f t="shared" si="49"/>
        <v/>
      </c>
      <c r="F664" s="108" t="str">
        <f t="shared" si="49"/>
        <v/>
      </c>
      <c r="G664" s="97">
        <f>اساسى4!C664</f>
        <v>0</v>
      </c>
      <c r="H664" s="98">
        <f>اساسى4!D664</f>
        <v>0</v>
      </c>
      <c r="I664" s="98">
        <f>اساسى4!F664</f>
        <v>0</v>
      </c>
      <c r="J664" s="99">
        <f>اساسى4!E664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اساسى4!B665</f>
        <v>0</v>
      </c>
      <c r="C665" s="105" t="str">
        <f t="shared" si="49"/>
        <v>0</v>
      </c>
      <c r="D665" s="106" t="str">
        <f t="shared" si="49"/>
        <v/>
      </c>
      <c r="E665" s="107" t="str">
        <f t="shared" si="49"/>
        <v/>
      </c>
      <c r="F665" s="108" t="str">
        <f t="shared" si="49"/>
        <v/>
      </c>
      <c r="G665" s="97">
        <f>اساسى4!C665</f>
        <v>0</v>
      </c>
      <c r="H665" s="98">
        <f>اساسى4!D665</f>
        <v>0</v>
      </c>
      <c r="I665" s="98">
        <f>اساسى4!F665</f>
        <v>0</v>
      </c>
      <c r="J665" s="99">
        <f>اساسى4!E665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اساسى4!B666</f>
        <v>0</v>
      </c>
      <c r="C666" s="105" t="str">
        <f t="shared" si="49"/>
        <v>0</v>
      </c>
      <c r="D666" s="106" t="str">
        <f t="shared" si="49"/>
        <v/>
      </c>
      <c r="E666" s="107" t="str">
        <f t="shared" si="49"/>
        <v/>
      </c>
      <c r="F666" s="108" t="str">
        <f t="shared" si="49"/>
        <v/>
      </c>
      <c r="G666" s="97">
        <f>اساسى4!C666</f>
        <v>0</v>
      </c>
      <c r="H666" s="98">
        <f>اساسى4!D666</f>
        <v>0</v>
      </c>
      <c r="I666" s="98">
        <f>اساسى4!F666</f>
        <v>0</v>
      </c>
      <c r="J666" s="99">
        <f>اساسى4!E666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اساسى4!B667</f>
        <v>0</v>
      </c>
      <c r="C667" s="105" t="str">
        <f t="shared" si="49"/>
        <v>0</v>
      </c>
      <c r="D667" s="106" t="str">
        <f t="shared" si="49"/>
        <v/>
      </c>
      <c r="E667" s="107" t="str">
        <f t="shared" si="49"/>
        <v/>
      </c>
      <c r="F667" s="108" t="str">
        <f t="shared" si="49"/>
        <v/>
      </c>
      <c r="G667" s="97">
        <f>اساسى4!C667</f>
        <v>0</v>
      </c>
      <c r="H667" s="98">
        <f>اساسى4!D667</f>
        <v>0</v>
      </c>
      <c r="I667" s="98">
        <f>اساسى4!F667</f>
        <v>0</v>
      </c>
      <c r="J667" s="99">
        <f>اساسى4!E667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اساسى4!B668</f>
        <v>0</v>
      </c>
      <c r="C668" s="105" t="str">
        <f t="shared" si="49"/>
        <v>0</v>
      </c>
      <c r="D668" s="106" t="str">
        <f t="shared" si="49"/>
        <v/>
      </c>
      <c r="E668" s="107" t="str">
        <f t="shared" si="49"/>
        <v/>
      </c>
      <c r="F668" s="108" t="str">
        <f t="shared" si="49"/>
        <v/>
      </c>
      <c r="G668" s="97">
        <f>اساسى4!C668</f>
        <v>0</v>
      </c>
      <c r="H668" s="98">
        <f>اساسى4!D668</f>
        <v>0</v>
      </c>
      <c r="I668" s="98">
        <f>اساسى4!F668</f>
        <v>0</v>
      </c>
      <c r="J668" s="99">
        <f>اساسى4!E668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اساسى4!B669</f>
        <v>0</v>
      </c>
      <c r="C669" s="105" t="str">
        <f t="shared" si="49"/>
        <v>0</v>
      </c>
      <c r="D669" s="106" t="str">
        <f t="shared" si="49"/>
        <v/>
      </c>
      <c r="E669" s="107" t="str">
        <f t="shared" si="49"/>
        <v/>
      </c>
      <c r="F669" s="108" t="str">
        <f t="shared" si="49"/>
        <v/>
      </c>
      <c r="G669" s="97">
        <f>اساسى4!C669</f>
        <v>0</v>
      </c>
      <c r="H669" s="98">
        <f>اساسى4!D669</f>
        <v>0</v>
      </c>
      <c r="I669" s="98">
        <f>اساسى4!F669</f>
        <v>0</v>
      </c>
      <c r="J669" s="99">
        <f>اساسى4!E669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اساسى4!B670</f>
        <v>0</v>
      </c>
      <c r="C670" s="105" t="str">
        <f t="shared" si="49"/>
        <v>0</v>
      </c>
      <c r="D670" s="106" t="str">
        <f t="shared" si="49"/>
        <v/>
      </c>
      <c r="E670" s="107" t="str">
        <f t="shared" si="49"/>
        <v/>
      </c>
      <c r="F670" s="108" t="str">
        <f t="shared" si="49"/>
        <v/>
      </c>
      <c r="G670" s="97">
        <f>اساسى4!C670</f>
        <v>0</v>
      </c>
      <c r="H670" s="98">
        <f>اساسى4!D670</f>
        <v>0</v>
      </c>
      <c r="I670" s="98">
        <f>اساسى4!F670</f>
        <v>0</v>
      </c>
      <c r="J670" s="99">
        <f>اساسى4!E670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اساسى4!B671</f>
        <v>0</v>
      </c>
      <c r="C671" s="105" t="str">
        <f t="shared" si="49"/>
        <v>0</v>
      </c>
      <c r="D671" s="106" t="str">
        <f t="shared" si="49"/>
        <v/>
      </c>
      <c r="E671" s="107" t="str">
        <f t="shared" si="49"/>
        <v/>
      </c>
      <c r="F671" s="108" t="str">
        <f t="shared" si="49"/>
        <v/>
      </c>
      <c r="G671" s="97">
        <f>اساسى4!C671</f>
        <v>0</v>
      </c>
      <c r="H671" s="98">
        <f>اساسى4!D671</f>
        <v>0</v>
      </c>
      <c r="I671" s="98">
        <f>اساسى4!F671</f>
        <v>0</v>
      </c>
      <c r="J671" s="99">
        <f>اساسى4!E671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اساسى4!B672</f>
        <v>0</v>
      </c>
      <c r="C672" s="105" t="str">
        <f t="shared" si="49"/>
        <v>0</v>
      </c>
      <c r="D672" s="106" t="str">
        <f t="shared" si="49"/>
        <v/>
      </c>
      <c r="E672" s="107" t="str">
        <f t="shared" si="49"/>
        <v/>
      </c>
      <c r="F672" s="108" t="str">
        <f t="shared" si="49"/>
        <v/>
      </c>
      <c r="G672" s="97">
        <f>اساسى4!C672</f>
        <v>0</v>
      </c>
      <c r="H672" s="98">
        <f>اساسى4!D672</f>
        <v>0</v>
      </c>
      <c r="I672" s="98">
        <f>اساسى4!F672</f>
        <v>0</v>
      </c>
      <c r="J672" s="99">
        <f>اساسى4!E672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اساسى4!B673</f>
        <v>0</v>
      </c>
      <c r="C673" s="105" t="str">
        <f t="shared" si="49"/>
        <v>0</v>
      </c>
      <c r="D673" s="106" t="str">
        <f t="shared" si="49"/>
        <v/>
      </c>
      <c r="E673" s="107" t="str">
        <f t="shared" si="49"/>
        <v/>
      </c>
      <c r="F673" s="108" t="str">
        <f t="shared" si="49"/>
        <v/>
      </c>
      <c r="G673" s="97">
        <f>اساسى4!C673</f>
        <v>0</v>
      </c>
      <c r="H673" s="98">
        <f>اساسى4!D673</f>
        <v>0</v>
      </c>
      <c r="I673" s="98">
        <f>اساسى4!F673</f>
        <v>0</v>
      </c>
      <c r="J673" s="99">
        <f>اساسى4!E673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اساسى4!B674</f>
        <v>0</v>
      </c>
      <c r="C674" s="105" t="str">
        <f t="shared" si="49"/>
        <v>0</v>
      </c>
      <c r="D674" s="106" t="str">
        <f t="shared" si="49"/>
        <v/>
      </c>
      <c r="E674" s="107" t="str">
        <f t="shared" si="49"/>
        <v/>
      </c>
      <c r="F674" s="108" t="str">
        <f t="shared" si="49"/>
        <v/>
      </c>
      <c r="G674" s="97">
        <f>اساسى4!C674</f>
        <v>0</v>
      </c>
      <c r="H674" s="98">
        <f>اساسى4!D674</f>
        <v>0</v>
      </c>
      <c r="I674" s="98">
        <f>اساسى4!F674</f>
        <v>0</v>
      </c>
      <c r="J674" s="99">
        <f>اساسى4!E674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اساسى4!B675</f>
        <v>0</v>
      </c>
      <c r="C675" s="105" t="str">
        <f t="shared" si="49"/>
        <v>0</v>
      </c>
      <c r="D675" s="106" t="str">
        <f t="shared" si="49"/>
        <v/>
      </c>
      <c r="E675" s="107" t="str">
        <f t="shared" si="49"/>
        <v/>
      </c>
      <c r="F675" s="108" t="str">
        <f t="shared" si="49"/>
        <v/>
      </c>
      <c r="G675" s="97">
        <f>اساسى4!C675</f>
        <v>0</v>
      </c>
      <c r="H675" s="98">
        <f>اساسى4!D675</f>
        <v>0</v>
      </c>
      <c r="I675" s="98">
        <f>اساسى4!F675</f>
        <v>0</v>
      </c>
      <c r="J675" s="99">
        <f>اساسى4!E675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اساسى4!B676</f>
        <v>0</v>
      </c>
      <c r="C676" s="105" t="str">
        <f t="shared" si="49"/>
        <v>0</v>
      </c>
      <c r="D676" s="106" t="str">
        <f t="shared" si="49"/>
        <v/>
      </c>
      <c r="E676" s="107" t="str">
        <f t="shared" si="49"/>
        <v/>
      </c>
      <c r="F676" s="108" t="str">
        <f t="shared" si="49"/>
        <v/>
      </c>
      <c r="G676" s="97">
        <f>اساسى4!C676</f>
        <v>0</v>
      </c>
      <c r="H676" s="98">
        <f>اساسى4!D676</f>
        <v>0</v>
      </c>
      <c r="I676" s="98">
        <f>اساسى4!F676</f>
        <v>0</v>
      </c>
      <c r="J676" s="99">
        <f>اساسى4!E676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اساسى4!B677</f>
        <v>0</v>
      </c>
      <c r="C677" s="105" t="str">
        <f t="shared" si="49"/>
        <v>0</v>
      </c>
      <c r="D677" s="106" t="str">
        <f t="shared" si="49"/>
        <v/>
      </c>
      <c r="E677" s="107" t="str">
        <f t="shared" si="49"/>
        <v/>
      </c>
      <c r="F677" s="108" t="str">
        <f t="shared" si="49"/>
        <v/>
      </c>
      <c r="G677" s="97">
        <f>اساسى4!C677</f>
        <v>0</v>
      </c>
      <c r="H677" s="98">
        <f>اساسى4!D677</f>
        <v>0</v>
      </c>
      <c r="I677" s="98">
        <f>اساسى4!F677</f>
        <v>0</v>
      </c>
      <c r="J677" s="99">
        <f>اساسى4!E677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اساسى4!B678</f>
        <v>0</v>
      </c>
      <c r="C678" s="105" t="str">
        <f t="shared" si="49"/>
        <v>0</v>
      </c>
      <c r="D678" s="106" t="str">
        <f t="shared" si="49"/>
        <v/>
      </c>
      <c r="E678" s="107" t="str">
        <f t="shared" si="49"/>
        <v/>
      </c>
      <c r="F678" s="108" t="str">
        <f t="shared" si="49"/>
        <v/>
      </c>
      <c r="G678" s="97">
        <f>اساسى4!C678</f>
        <v>0</v>
      </c>
      <c r="H678" s="98">
        <f>اساسى4!D678</f>
        <v>0</v>
      </c>
      <c r="I678" s="98">
        <f>اساسى4!F678</f>
        <v>0</v>
      </c>
      <c r="J678" s="99">
        <f>اساسى4!E678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اساسى4!B679</f>
        <v>0</v>
      </c>
      <c r="C679" s="105" t="str">
        <f t="shared" si="49"/>
        <v>0</v>
      </c>
      <c r="D679" s="106" t="str">
        <f t="shared" si="49"/>
        <v/>
      </c>
      <c r="E679" s="107" t="str">
        <f t="shared" si="49"/>
        <v/>
      </c>
      <c r="F679" s="108" t="str">
        <f t="shared" si="49"/>
        <v/>
      </c>
      <c r="G679" s="97">
        <f>اساسى4!C679</f>
        <v>0</v>
      </c>
      <c r="H679" s="98">
        <f>اساسى4!D679</f>
        <v>0</v>
      </c>
      <c r="I679" s="98">
        <f>اساسى4!F679</f>
        <v>0</v>
      </c>
      <c r="J679" s="99">
        <f>اساسى4!E679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اساسى4!B680</f>
        <v>0</v>
      </c>
      <c r="C680" s="105" t="str">
        <f t="shared" si="49"/>
        <v>0</v>
      </c>
      <c r="D680" s="106" t="str">
        <f t="shared" si="49"/>
        <v/>
      </c>
      <c r="E680" s="107" t="str">
        <f t="shared" si="49"/>
        <v/>
      </c>
      <c r="F680" s="108" t="str">
        <f t="shared" si="49"/>
        <v/>
      </c>
      <c r="G680" s="97">
        <f>اساسى4!C680</f>
        <v>0</v>
      </c>
      <c r="H680" s="98">
        <f>اساسى4!D680</f>
        <v>0</v>
      </c>
      <c r="I680" s="98">
        <f>اساسى4!F680</f>
        <v>0</v>
      </c>
      <c r="J680" s="99">
        <f>اساسى4!E680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اساسى4!B681</f>
        <v>0</v>
      </c>
      <c r="C681" s="105" t="str">
        <f t="shared" si="49"/>
        <v>0</v>
      </c>
      <c r="D681" s="106" t="str">
        <f t="shared" si="49"/>
        <v/>
      </c>
      <c r="E681" s="107" t="str">
        <f t="shared" si="49"/>
        <v/>
      </c>
      <c r="F681" s="108" t="str">
        <f t="shared" si="49"/>
        <v/>
      </c>
      <c r="G681" s="97">
        <f>اساسى4!C681</f>
        <v>0</v>
      </c>
      <c r="H681" s="98">
        <f>اساسى4!D681</f>
        <v>0</v>
      </c>
      <c r="I681" s="98">
        <f>اساسى4!F681</f>
        <v>0</v>
      </c>
      <c r="J681" s="99">
        <f>اساسى4!E681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اساسى4!B682</f>
        <v>0</v>
      </c>
      <c r="C682" s="105" t="str">
        <f t="shared" si="49"/>
        <v>0</v>
      </c>
      <c r="D682" s="106" t="str">
        <f t="shared" si="49"/>
        <v/>
      </c>
      <c r="E682" s="107" t="str">
        <f t="shared" si="49"/>
        <v/>
      </c>
      <c r="F682" s="108" t="str">
        <f t="shared" si="49"/>
        <v/>
      </c>
      <c r="G682" s="97">
        <f>اساسى4!C682</f>
        <v>0</v>
      </c>
      <c r="H682" s="98">
        <f>اساسى4!D682</f>
        <v>0</v>
      </c>
      <c r="I682" s="98">
        <f>اساسى4!F682</f>
        <v>0</v>
      </c>
      <c r="J682" s="99">
        <f>اساسى4!E682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اساسى4!B683</f>
        <v>0</v>
      </c>
      <c r="C683" s="105" t="str">
        <f t="shared" si="49"/>
        <v>0</v>
      </c>
      <c r="D683" s="106" t="str">
        <f t="shared" si="49"/>
        <v/>
      </c>
      <c r="E683" s="107" t="str">
        <f t="shared" si="49"/>
        <v/>
      </c>
      <c r="F683" s="108" t="str">
        <f t="shared" si="49"/>
        <v/>
      </c>
      <c r="G683" s="97">
        <f>اساسى4!C683</f>
        <v>0</v>
      </c>
      <c r="H683" s="98">
        <f>اساسى4!D683</f>
        <v>0</v>
      </c>
      <c r="I683" s="98">
        <f>اساسى4!F683</f>
        <v>0</v>
      </c>
      <c r="J683" s="99">
        <f>اساسى4!E683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اساسى4!B684</f>
        <v>0</v>
      </c>
      <c r="C684" s="105" t="str">
        <f t="shared" si="49"/>
        <v>0</v>
      </c>
      <c r="D684" s="106" t="str">
        <f t="shared" si="49"/>
        <v/>
      </c>
      <c r="E684" s="107" t="str">
        <f t="shared" si="49"/>
        <v/>
      </c>
      <c r="F684" s="108" t="str">
        <f t="shared" si="49"/>
        <v/>
      </c>
      <c r="G684" s="97">
        <f>اساسى4!C684</f>
        <v>0</v>
      </c>
      <c r="H684" s="98">
        <f>اساسى4!D684</f>
        <v>0</v>
      </c>
      <c r="I684" s="98">
        <f>اساسى4!F684</f>
        <v>0</v>
      </c>
      <c r="J684" s="99">
        <f>اساسى4!E684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اساسى4!B685</f>
        <v>0</v>
      </c>
      <c r="C685" s="105" t="str">
        <f t="shared" si="49"/>
        <v>0</v>
      </c>
      <c r="D685" s="106" t="str">
        <f t="shared" si="49"/>
        <v/>
      </c>
      <c r="E685" s="107" t="str">
        <f t="shared" si="49"/>
        <v/>
      </c>
      <c r="F685" s="108" t="str">
        <f t="shared" si="49"/>
        <v/>
      </c>
      <c r="G685" s="97">
        <f>اساسى4!C685</f>
        <v>0</v>
      </c>
      <c r="H685" s="98">
        <f>اساسى4!D685</f>
        <v>0</v>
      </c>
      <c r="I685" s="98">
        <f>اساسى4!F685</f>
        <v>0</v>
      </c>
      <c r="J685" s="99">
        <f>اساسى4!E685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اساسى4!B686</f>
        <v>0</v>
      </c>
      <c r="C686" s="105" t="str">
        <f t="shared" si="49"/>
        <v>0</v>
      </c>
      <c r="D686" s="106" t="str">
        <f t="shared" si="49"/>
        <v/>
      </c>
      <c r="E686" s="107" t="str">
        <f t="shared" si="49"/>
        <v/>
      </c>
      <c r="F686" s="108" t="str">
        <f t="shared" si="49"/>
        <v/>
      </c>
      <c r="G686" s="97">
        <f>اساسى4!C686</f>
        <v>0</v>
      </c>
      <c r="H686" s="98">
        <f>اساسى4!D686</f>
        <v>0</v>
      </c>
      <c r="I686" s="98">
        <f>اساسى4!F686</f>
        <v>0</v>
      </c>
      <c r="J686" s="99">
        <f>اساسى4!E686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اساسى4!B687</f>
        <v>0</v>
      </c>
      <c r="C687" s="105" t="str">
        <f t="shared" si="49"/>
        <v>0</v>
      </c>
      <c r="D687" s="106" t="str">
        <f t="shared" si="49"/>
        <v/>
      </c>
      <c r="E687" s="107" t="str">
        <f t="shared" si="49"/>
        <v/>
      </c>
      <c r="F687" s="108" t="str">
        <f t="shared" si="49"/>
        <v/>
      </c>
      <c r="G687" s="97">
        <f>اساسى4!C687</f>
        <v>0</v>
      </c>
      <c r="H687" s="98">
        <f>اساسى4!D687</f>
        <v>0</v>
      </c>
      <c r="I687" s="98">
        <f>اساسى4!F687</f>
        <v>0</v>
      </c>
      <c r="J687" s="99">
        <f>اساسى4!E687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اساسى4!B688</f>
        <v>0</v>
      </c>
      <c r="C688" s="105" t="str">
        <f t="shared" si="49"/>
        <v>0</v>
      </c>
      <c r="D688" s="106" t="str">
        <f t="shared" si="49"/>
        <v/>
      </c>
      <c r="E688" s="107" t="str">
        <f t="shared" si="49"/>
        <v/>
      </c>
      <c r="F688" s="108" t="str">
        <f t="shared" si="49"/>
        <v/>
      </c>
      <c r="G688" s="97">
        <f>اساسى4!C688</f>
        <v>0</v>
      </c>
      <c r="H688" s="98">
        <f>اساسى4!D688</f>
        <v>0</v>
      </c>
      <c r="I688" s="98">
        <f>اساسى4!F688</f>
        <v>0</v>
      </c>
      <c r="J688" s="99">
        <f>اساسى4!E688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اساسى4!B689</f>
        <v>0</v>
      </c>
      <c r="C689" s="105" t="str">
        <f t="shared" si="49"/>
        <v>0</v>
      </c>
      <c r="D689" s="106" t="str">
        <f t="shared" si="49"/>
        <v/>
      </c>
      <c r="E689" s="107" t="str">
        <f t="shared" si="49"/>
        <v/>
      </c>
      <c r="F689" s="108" t="str">
        <f t="shared" si="49"/>
        <v/>
      </c>
      <c r="G689" s="97">
        <f>اساسى4!C689</f>
        <v>0</v>
      </c>
      <c r="H689" s="98">
        <f>اساسى4!D689</f>
        <v>0</v>
      </c>
      <c r="I689" s="98">
        <f>اساسى4!F689</f>
        <v>0</v>
      </c>
      <c r="J689" s="99">
        <f>اساسى4!E689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اساسى4!B690</f>
        <v>0</v>
      </c>
      <c r="C690" s="105" t="str">
        <f t="shared" si="49"/>
        <v>0</v>
      </c>
      <c r="D690" s="106" t="str">
        <f t="shared" si="49"/>
        <v/>
      </c>
      <c r="E690" s="107" t="str">
        <f t="shared" si="49"/>
        <v/>
      </c>
      <c r="F690" s="108" t="str">
        <f t="shared" si="49"/>
        <v/>
      </c>
      <c r="G690" s="97">
        <f>اساسى4!C690</f>
        <v>0</v>
      </c>
      <c r="H690" s="98">
        <f>اساسى4!D690</f>
        <v>0</v>
      </c>
      <c r="I690" s="98">
        <f>اساسى4!F690</f>
        <v>0</v>
      </c>
      <c r="J690" s="99">
        <f>اساسى4!E690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اساسى4!B691</f>
        <v>0</v>
      </c>
      <c r="C691" s="105" t="str">
        <f t="shared" si="49"/>
        <v>0</v>
      </c>
      <c r="D691" s="106" t="str">
        <f t="shared" si="49"/>
        <v/>
      </c>
      <c r="E691" s="107" t="str">
        <f t="shared" si="49"/>
        <v/>
      </c>
      <c r="F691" s="108" t="str">
        <f t="shared" si="49"/>
        <v/>
      </c>
      <c r="G691" s="97">
        <f>اساسى4!C691</f>
        <v>0</v>
      </c>
      <c r="H691" s="98">
        <f>اساسى4!D691</f>
        <v>0</v>
      </c>
      <c r="I691" s="98">
        <f>اساسى4!F691</f>
        <v>0</v>
      </c>
      <c r="J691" s="99">
        <f>اساسى4!E691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اساسى4!B692</f>
        <v>0</v>
      </c>
      <c r="C692" s="105" t="str">
        <f t="shared" si="49"/>
        <v>0</v>
      </c>
      <c r="D692" s="106" t="str">
        <f t="shared" si="49"/>
        <v/>
      </c>
      <c r="E692" s="107" t="str">
        <f t="shared" si="49"/>
        <v/>
      </c>
      <c r="F692" s="108" t="str">
        <f t="shared" si="49"/>
        <v/>
      </c>
      <c r="G692" s="97">
        <f>اساسى4!C692</f>
        <v>0</v>
      </c>
      <c r="H692" s="98">
        <f>اساسى4!D692</f>
        <v>0</v>
      </c>
      <c r="I692" s="98">
        <f>اساسى4!F692</f>
        <v>0</v>
      </c>
      <c r="J692" s="99">
        <f>اساسى4!E692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اساسى4!B693</f>
        <v>0</v>
      </c>
      <c r="C693" s="105" t="str">
        <f t="shared" si="49"/>
        <v>0</v>
      </c>
      <c r="D693" s="106" t="str">
        <f t="shared" si="49"/>
        <v/>
      </c>
      <c r="E693" s="107" t="str">
        <f t="shared" si="49"/>
        <v/>
      </c>
      <c r="F693" s="108" t="str">
        <f t="shared" si="49"/>
        <v/>
      </c>
      <c r="G693" s="97">
        <f>اساسى4!C693</f>
        <v>0</v>
      </c>
      <c r="H693" s="98">
        <f>اساسى4!D693</f>
        <v>0</v>
      </c>
      <c r="I693" s="98">
        <f>اساسى4!F693</f>
        <v>0</v>
      </c>
      <c r="J693" s="99">
        <f>اساسى4!E693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اساسى4!B694</f>
        <v>0</v>
      </c>
      <c r="C694" s="105" t="str">
        <f t="shared" si="49"/>
        <v>0</v>
      </c>
      <c r="D694" s="106" t="str">
        <f t="shared" si="49"/>
        <v/>
      </c>
      <c r="E694" s="107" t="str">
        <f t="shared" si="49"/>
        <v/>
      </c>
      <c r="F694" s="108" t="str">
        <f t="shared" si="49"/>
        <v/>
      </c>
      <c r="G694" s="97">
        <f>اساسى4!C694</f>
        <v>0</v>
      </c>
      <c r="H694" s="98">
        <f>اساسى4!D694</f>
        <v>0</v>
      </c>
      <c r="I694" s="98">
        <f>اساسى4!F694</f>
        <v>0</v>
      </c>
      <c r="J694" s="99">
        <f>اساسى4!E694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اساسى4!B695</f>
        <v>0</v>
      </c>
      <c r="C695" s="105" t="str">
        <f t="shared" si="49"/>
        <v>0</v>
      </c>
      <c r="D695" s="106" t="str">
        <f t="shared" si="49"/>
        <v/>
      </c>
      <c r="E695" s="107" t="str">
        <f t="shared" si="49"/>
        <v/>
      </c>
      <c r="F695" s="108" t="str">
        <f t="shared" si="49"/>
        <v/>
      </c>
      <c r="G695" s="97">
        <f>اساسى4!C695</f>
        <v>0</v>
      </c>
      <c r="H695" s="98">
        <f>اساسى4!D695</f>
        <v>0</v>
      </c>
      <c r="I695" s="98">
        <f>اساسى4!F695</f>
        <v>0</v>
      </c>
      <c r="J695" s="99">
        <f>اساسى4!E695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اساسى4!B696</f>
        <v>0</v>
      </c>
      <c r="C696" s="105" t="str">
        <f t="shared" si="49"/>
        <v>0</v>
      </c>
      <c r="D696" s="106" t="str">
        <f t="shared" si="49"/>
        <v/>
      </c>
      <c r="E696" s="107" t="str">
        <f t="shared" si="49"/>
        <v/>
      </c>
      <c r="F696" s="108" t="str">
        <f t="shared" si="49"/>
        <v/>
      </c>
      <c r="G696" s="97">
        <f>اساسى4!C696</f>
        <v>0</v>
      </c>
      <c r="H696" s="98">
        <f>اساسى4!D696</f>
        <v>0</v>
      </c>
      <c r="I696" s="98">
        <f>اساسى4!F696</f>
        <v>0</v>
      </c>
      <c r="J696" s="99">
        <f>اساسى4!E696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اساسى4!B697</f>
        <v>0</v>
      </c>
      <c r="C697" s="105" t="str">
        <f t="shared" si="49"/>
        <v>0</v>
      </c>
      <c r="D697" s="106" t="str">
        <f t="shared" si="49"/>
        <v/>
      </c>
      <c r="E697" s="107" t="str">
        <f t="shared" si="49"/>
        <v/>
      </c>
      <c r="F697" s="108" t="str">
        <f t="shared" si="49"/>
        <v/>
      </c>
      <c r="G697" s="97">
        <f>اساسى4!C697</f>
        <v>0</v>
      </c>
      <c r="H697" s="98">
        <f>اساسى4!D697</f>
        <v>0</v>
      </c>
      <c r="I697" s="98">
        <f>اساسى4!F697</f>
        <v>0</v>
      </c>
      <c r="J697" s="99">
        <f>اساسى4!E697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اساسى4!B698</f>
        <v>0</v>
      </c>
      <c r="C698" s="105" t="str">
        <f t="shared" si="49"/>
        <v>0</v>
      </c>
      <c r="D698" s="106" t="str">
        <f t="shared" si="49"/>
        <v/>
      </c>
      <c r="E698" s="107" t="str">
        <f t="shared" si="49"/>
        <v/>
      </c>
      <c r="F698" s="108" t="str">
        <f t="shared" si="49"/>
        <v/>
      </c>
      <c r="G698" s="97">
        <f>اساسى4!C698</f>
        <v>0</v>
      </c>
      <c r="H698" s="98">
        <f>اساسى4!D698</f>
        <v>0</v>
      </c>
      <c r="I698" s="98">
        <f>اساسى4!F698</f>
        <v>0</v>
      </c>
      <c r="J698" s="99">
        <f>اساسى4!E698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اساسى4!B699</f>
        <v>0</v>
      </c>
      <c r="C699" s="105" t="str">
        <f t="shared" si="49"/>
        <v>0</v>
      </c>
      <c r="D699" s="106" t="str">
        <f t="shared" si="49"/>
        <v/>
      </c>
      <c r="E699" s="107" t="str">
        <f t="shared" si="49"/>
        <v/>
      </c>
      <c r="F699" s="108" t="str">
        <f t="shared" si="49"/>
        <v/>
      </c>
      <c r="G699" s="97">
        <f>اساسى4!C699</f>
        <v>0</v>
      </c>
      <c r="H699" s="98">
        <f>اساسى4!D699</f>
        <v>0</v>
      </c>
      <c r="I699" s="98">
        <f>اساسى4!F699</f>
        <v>0</v>
      </c>
      <c r="J699" s="99">
        <f>اساسى4!E699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اساسى4!B700</f>
        <v>0</v>
      </c>
      <c r="C700" s="105" t="str">
        <f t="shared" si="49"/>
        <v>0</v>
      </c>
      <c r="D700" s="106" t="str">
        <f t="shared" si="49"/>
        <v/>
      </c>
      <c r="E700" s="107" t="str">
        <f t="shared" si="49"/>
        <v/>
      </c>
      <c r="F700" s="108" t="str">
        <f t="shared" si="49"/>
        <v/>
      </c>
      <c r="G700" s="97">
        <f>اساسى4!C700</f>
        <v>0</v>
      </c>
      <c r="H700" s="98">
        <f>اساسى4!D700</f>
        <v>0</v>
      </c>
      <c r="I700" s="98">
        <f>اساسى4!F700</f>
        <v>0</v>
      </c>
      <c r="J700" s="99">
        <f>اساسى4!E700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اساسى4!B701</f>
        <v>0</v>
      </c>
      <c r="C701" s="105" t="str">
        <f t="shared" si="49"/>
        <v>0</v>
      </c>
      <c r="D701" s="106" t="str">
        <f t="shared" si="49"/>
        <v/>
      </c>
      <c r="E701" s="107" t="str">
        <f t="shared" si="49"/>
        <v/>
      </c>
      <c r="F701" s="108" t="str">
        <f t="shared" si="49"/>
        <v/>
      </c>
      <c r="G701" s="97">
        <f>اساسى4!C701</f>
        <v>0</v>
      </c>
      <c r="H701" s="98">
        <f>اساسى4!D701</f>
        <v>0</v>
      </c>
      <c r="I701" s="98">
        <f>اساسى4!F701</f>
        <v>0</v>
      </c>
      <c r="J701" s="99">
        <f>اساسى4!E701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اساسى4!B702</f>
        <v>0</v>
      </c>
      <c r="C702" s="105" t="str">
        <f t="shared" si="49"/>
        <v>0</v>
      </c>
      <c r="D702" s="106" t="str">
        <f t="shared" si="49"/>
        <v/>
      </c>
      <c r="E702" s="107" t="str">
        <f t="shared" si="49"/>
        <v/>
      </c>
      <c r="F702" s="108" t="str">
        <f t="shared" si="49"/>
        <v/>
      </c>
      <c r="G702" s="97">
        <f>اساسى4!C702</f>
        <v>0</v>
      </c>
      <c r="H702" s="98">
        <f>اساسى4!D702</f>
        <v>0</v>
      </c>
      <c r="I702" s="98">
        <f>اساسى4!F702</f>
        <v>0</v>
      </c>
      <c r="J702" s="99">
        <f>اساسى4!E702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اساسى4!B703</f>
        <v>0</v>
      </c>
      <c r="C703" s="105" t="str">
        <f t="shared" si="49"/>
        <v>0</v>
      </c>
      <c r="D703" s="106" t="str">
        <f t="shared" si="49"/>
        <v/>
      </c>
      <c r="E703" s="107" t="str">
        <f t="shared" si="49"/>
        <v/>
      </c>
      <c r="F703" s="108" t="str">
        <f t="shared" si="49"/>
        <v/>
      </c>
      <c r="G703" s="97">
        <f>اساسى4!C703</f>
        <v>0</v>
      </c>
      <c r="H703" s="98">
        <f>اساسى4!D703</f>
        <v>0</v>
      </c>
      <c r="I703" s="98">
        <f>اساسى4!F703</f>
        <v>0</v>
      </c>
      <c r="J703" s="99">
        <f>اساسى4!E703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اساسى4!B704</f>
        <v>0</v>
      </c>
      <c r="C704" s="105" t="str">
        <f t="shared" si="49"/>
        <v>0</v>
      </c>
      <c r="D704" s="106" t="str">
        <f t="shared" si="49"/>
        <v/>
      </c>
      <c r="E704" s="107" t="str">
        <f t="shared" si="49"/>
        <v/>
      </c>
      <c r="F704" s="108" t="str">
        <f t="shared" si="49"/>
        <v/>
      </c>
      <c r="G704" s="97">
        <f>اساسى4!C704</f>
        <v>0</v>
      </c>
      <c r="H704" s="98">
        <f>اساسى4!D704</f>
        <v>0</v>
      </c>
      <c r="I704" s="98">
        <f>اساسى4!F704</f>
        <v>0</v>
      </c>
      <c r="J704" s="99">
        <f>اساسى4!E704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اساسى4!B705</f>
        <v>0</v>
      </c>
      <c r="C705" s="105" t="str">
        <f t="shared" si="49"/>
        <v>0</v>
      </c>
      <c r="D705" s="106" t="str">
        <f t="shared" si="49"/>
        <v/>
      </c>
      <c r="E705" s="107" t="str">
        <f t="shared" si="49"/>
        <v/>
      </c>
      <c r="F705" s="108" t="str">
        <f t="shared" si="49"/>
        <v/>
      </c>
      <c r="G705" s="97">
        <f>اساسى4!C705</f>
        <v>0</v>
      </c>
      <c r="H705" s="98">
        <f>اساسى4!D705</f>
        <v>0</v>
      </c>
      <c r="I705" s="98">
        <f>اساسى4!F705</f>
        <v>0</v>
      </c>
      <c r="J705" s="99">
        <f>اساسى4!E705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اساسى4!B706</f>
        <v>0</v>
      </c>
      <c r="C706" s="105" t="str">
        <f t="shared" si="49"/>
        <v>0</v>
      </c>
      <c r="D706" s="106" t="str">
        <f t="shared" si="49"/>
        <v/>
      </c>
      <c r="E706" s="107" t="str">
        <f t="shared" si="49"/>
        <v/>
      </c>
      <c r="F706" s="108" t="str">
        <f t="shared" si="49"/>
        <v/>
      </c>
      <c r="G706" s="97">
        <f>اساسى4!C706</f>
        <v>0</v>
      </c>
      <c r="H706" s="98">
        <f>اساسى4!D706</f>
        <v>0</v>
      </c>
      <c r="I706" s="98">
        <f>اساسى4!F706</f>
        <v>0</v>
      </c>
      <c r="J706" s="99">
        <f>اساسى4!E706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اساسى4!B707</f>
        <v>0</v>
      </c>
      <c r="C707" s="105" t="str">
        <f t="shared" si="49"/>
        <v>0</v>
      </c>
      <c r="D707" s="106" t="str">
        <f t="shared" si="49"/>
        <v/>
      </c>
      <c r="E707" s="107" t="str">
        <f t="shared" si="49"/>
        <v/>
      </c>
      <c r="F707" s="108" t="str">
        <f t="shared" si="49"/>
        <v/>
      </c>
      <c r="G707" s="97">
        <f>اساسى4!C707</f>
        <v>0</v>
      </c>
      <c r="H707" s="98">
        <f>اساسى4!D707</f>
        <v>0</v>
      </c>
      <c r="I707" s="98">
        <f>اساسى4!F707</f>
        <v>0</v>
      </c>
      <c r="J707" s="99">
        <f>اساسى4!E707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اساسى4!B708</f>
        <v>0</v>
      </c>
      <c r="C708" s="105" t="str">
        <f t="shared" si="49"/>
        <v>0</v>
      </c>
      <c r="D708" s="106" t="str">
        <f t="shared" si="49"/>
        <v/>
      </c>
      <c r="E708" s="107" t="str">
        <f t="shared" si="49"/>
        <v/>
      </c>
      <c r="F708" s="108" t="str">
        <f t="shared" si="49"/>
        <v/>
      </c>
      <c r="G708" s="97">
        <f>اساسى4!C708</f>
        <v>0</v>
      </c>
      <c r="H708" s="98">
        <f>اساسى4!D708</f>
        <v>0</v>
      </c>
      <c r="I708" s="98">
        <f>اساسى4!F708</f>
        <v>0</v>
      </c>
      <c r="J708" s="99">
        <f>اساسى4!E708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اساسى4!B709</f>
        <v>0</v>
      </c>
      <c r="C709" s="105" t="str">
        <f t="shared" si="49"/>
        <v>0</v>
      </c>
      <c r="D709" s="106" t="str">
        <f t="shared" si="49"/>
        <v/>
      </c>
      <c r="E709" s="107" t="str">
        <f t="shared" si="49"/>
        <v/>
      </c>
      <c r="F709" s="108" t="str">
        <f t="shared" si="49"/>
        <v/>
      </c>
      <c r="G709" s="97">
        <f>اساسى4!C709</f>
        <v>0</v>
      </c>
      <c r="H709" s="98">
        <f>اساسى4!D709</f>
        <v>0</v>
      </c>
      <c r="I709" s="98">
        <f>اساسى4!F709</f>
        <v>0</v>
      </c>
      <c r="J709" s="99">
        <f>اساسى4!E709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اساسى4!B710</f>
        <v>0</v>
      </c>
      <c r="C710" s="105" t="str">
        <f t="shared" si="49"/>
        <v>0</v>
      </c>
      <c r="D710" s="106" t="str">
        <f t="shared" si="49"/>
        <v/>
      </c>
      <c r="E710" s="107" t="str">
        <f t="shared" si="49"/>
        <v/>
      </c>
      <c r="F710" s="108" t="str">
        <f t="shared" si="49"/>
        <v/>
      </c>
      <c r="G710" s="97">
        <f>اساسى4!C710</f>
        <v>0</v>
      </c>
      <c r="H710" s="98">
        <f>اساسى4!D710</f>
        <v>0</v>
      </c>
      <c r="I710" s="98">
        <f>اساسى4!F710</f>
        <v>0</v>
      </c>
      <c r="J710" s="99">
        <f>اساسى4!E710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اساسى4!B711</f>
        <v>0</v>
      </c>
      <c r="C711" s="105" t="str">
        <f t="shared" si="49"/>
        <v>0</v>
      </c>
      <c r="D711" s="106" t="str">
        <f t="shared" si="49"/>
        <v/>
      </c>
      <c r="E711" s="107" t="str">
        <f t="shared" si="49"/>
        <v/>
      </c>
      <c r="F711" s="108" t="str">
        <f t="shared" si="49"/>
        <v/>
      </c>
      <c r="G711" s="97">
        <f>اساسى4!C711</f>
        <v>0</v>
      </c>
      <c r="H711" s="98">
        <f>اساسى4!D711</f>
        <v>0</v>
      </c>
      <c r="I711" s="98">
        <f>اساسى4!F711</f>
        <v>0</v>
      </c>
      <c r="J711" s="99">
        <f>اساسى4!E711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4\1"),1,IF(AND(K711="أنثى",G711="4\1"),11,IF(AND(K711="ذكر",G711="4\2"),2,IF(AND(K711="أنثى",G711="4\2"),22,IF(AND(K711="ذكر",G711="4\3"),3,IF(AND(K711="أنثى",G711="4\3"),33,IF(AND(K711="ذكر",G711="4\4"),4,IF(AND(K711="أنثى",G711="4\4"),44,IF(AND(K711="ذكر",G711="4\5"),5,IF(AND(K711="أنثى",G711="4\5"),55,""))))))))))</f>
        <v/>
      </c>
    </row>
    <row r="712" spans="1:17" ht="35.25" thickTop="1" thickBot="1">
      <c r="A712" s="104">
        <f>IF(B712&lt;&gt;"",SUBTOTAL(3,$B$6:$B712),"")</f>
        <v>707</v>
      </c>
      <c r="B712" s="92">
        <f>اساسى4!B712</f>
        <v>0</v>
      </c>
      <c r="C712" s="105" t="str">
        <f t="shared" si="49"/>
        <v>0</v>
      </c>
      <c r="D712" s="106" t="str">
        <f t="shared" si="49"/>
        <v/>
      </c>
      <c r="E712" s="107" t="str">
        <f t="shared" si="49"/>
        <v/>
      </c>
      <c r="F712" s="108" t="str">
        <f t="shared" si="49"/>
        <v/>
      </c>
      <c r="G712" s="97">
        <f>اساسى4!C712</f>
        <v>0</v>
      </c>
      <c r="H712" s="98">
        <f>اساسى4!D712</f>
        <v>0</v>
      </c>
      <c r="I712" s="98">
        <f>اساسى4!F712</f>
        <v>0</v>
      </c>
      <c r="J712" s="99">
        <f>اساسى4!E712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اساسى4!B713</f>
        <v>0</v>
      </c>
      <c r="C713" s="105" t="str">
        <f t="shared" si="49"/>
        <v>0</v>
      </c>
      <c r="D713" s="106" t="str">
        <f t="shared" si="49"/>
        <v/>
      </c>
      <c r="E713" s="107" t="str">
        <f t="shared" si="49"/>
        <v/>
      </c>
      <c r="F713" s="108" t="str">
        <f t="shared" si="49"/>
        <v/>
      </c>
      <c r="G713" s="97">
        <f>اساسى4!C713</f>
        <v>0</v>
      </c>
      <c r="H713" s="98">
        <f>اساسى4!D713</f>
        <v>0</v>
      </c>
      <c r="I713" s="98">
        <f>اساسى4!F713</f>
        <v>0</v>
      </c>
      <c r="J713" s="99">
        <f>اساسى4!E713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اساسى4!B714</f>
        <v>0</v>
      </c>
      <c r="C714" s="105" t="str">
        <f t="shared" si="49"/>
        <v>0</v>
      </c>
      <c r="D714" s="106" t="str">
        <f t="shared" si="49"/>
        <v/>
      </c>
      <c r="E714" s="107" t="str">
        <f t="shared" si="49"/>
        <v/>
      </c>
      <c r="F714" s="108" t="str">
        <f t="shared" si="49"/>
        <v/>
      </c>
      <c r="G714" s="97">
        <f>اساسى4!C714</f>
        <v>0</v>
      </c>
      <c r="H714" s="98">
        <f>اساسى4!D714</f>
        <v>0</v>
      </c>
      <c r="I714" s="98">
        <f>اساسى4!F714</f>
        <v>0</v>
      </c>
      <c r="J714" s="99">
        <f>اساسى4!E714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اساسى4!B715</f>
        <v>0</v>
      </c>
      <c r="C715" s="105" t="str">
        <f t="shared" si="49"/>
        <v>0</v>
      </c>
      <c r="D715" s="106" t="str">
        <f t="shared" si="49"/>
        <v/>
      </c>
      <c r="E715" s="107" t="str">
        <f t="shared" si="49"/>
        <v/>
      </c>
      <c r="F715" s="108" t="str">
        <f t="shared" si="49"/>
        <v/>
      </c>
      <c r="G715" s="97">
        <f>اساسى4!C715</f>
        <v>0</v>
      </c>
      <c r="H715" s="98">
        <f>اساسى4!D715</f>
        <v>0</v>
      </c>
      <c r="I715" s="98">
        <f>اساسى4!F715</f>
        <v>0</v>
      </c>
      <c r="J715" s="99">
        <f>اساسى4!E715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اساسى4!B716</f>
        <v>0</v>
      </c>
      <c r="C716" s="105" t="str">
        <f t="shared" si="49"/>
        <v>0</v>
      </c>
      <c r="D716" s="106" t="str">
        <f t="shared" si="49"/>
        <v/>
      </c>
      <c r="E716" s="107" t="str">
        <f t="shared" si="49"/>
        <v/>
      </c>
      <c r="F716" s="108" t="str">
        <f t="shared" si="49"/>
        <v/>
      </c>
      <c r="G716" s="97">
        <f>اساسى4!C716</f>
        <v>0</v>
      </c>
      <c r="H716" s="98">
        <f>اساسى4!D716</f>
        <v>0</v>
      </c>
      <c r="I716" s="98">
        <f>اساسى4!F716</f>
        <v>0</v>
      </c>
      <c r="J716" s="99">
        <f>اساسى4!E716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اساسى4!B717</f>
        <v>0</v>
      </c>
      <c r="C717" s="105" t="str">
        <f t="shared" si="49"/>
        <v>0</v>
      </c>
      <c r="D717" s="106" t="str">
        <f t="shared" si="49"/>
        <v/>
      </c>
      <c r="E717" s="107" t="str">
        <f t="shared" si="49"/>
        <v/>
      </c>
      <c r="F717" s="108" t="str">
        <f t="shared" si="49"/>
        <v/>
      </c>
      <c r="G717" s="97">
        <f>اساسى4!C717</f>
        <v>0</v>
      </c>
      <c r="H717" s="98">
        <f>اساسى4!D717</f>
        <v>0</v>
      </c>
      <c r="I717" s="98">
        <f>اساسى4!F717</f>
        <v>0</v>
      </c>
      <c r="J717" s="99">
        <f>اساسى4!E717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اساسى4!B718</f>
        <v>0</v>
      </c>
      <c r="C718" s="105" t="str">
        <f t="shared" si="49"/>
        <v>0</v>
      </c>
      <c r="D718" s="106" t="str">
        <f t="shared" si="49"/>
        <v/>
      </c>
      <c r="E718" s="107" t="str">
        <f t="shared" si="49"/>
        <v/>
      </c>
      <c r="F718" s="108" t="str">
        <f t="shared" si="49"/>
        <v/>
      </c>
      <c r="G718" s="97">
        <f>اساسى4!C718</f>
        <v>0</v>
      </c>
      <c r="H718" s="98">
        <f>اساسى4!D718</f>
        <v>0</v>
      </c>
      <c r="I718" s="98">
        <f>اساسى4!F718</f>
        <v>0</v>
      </c>
      <c r="J718" s="99">
        <f>اساسى4!E718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اساسى4!B719</f>
        <v>0</v>
      </c>
      <c r="C719" s="105" t="str">
        <f t="shared" si="49"/>
        <v>0</v>
      </c>
      <c r="D719" s="106" t="str">
        <f t="shared" si="49"/>
        <v/>
      </c>
      <c r="E719" s="107" t="str">
        <f t="shared" si="49"/>
        <v/>
      </c>
      <c r="F719" s="108" t="str">
        <f t="shared" si="49"/>
        <v/>
      </c>
      <c r="G719" s="97">
        <f>اساسى4!C719</f>
        <v>0</v>
      </c>
      <c r="H719" s="98">
        <f>اساسى4!D719</f>
        <v>0</v>
      </c>
      <c r="I719" s="98">
        <f>اساسى4!F719</f>
        <v>0</v>
      </c>
      <c r="J719" s="99">
        <f>اساسى4!E719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اساسى4!B720</f>
        <v>0</v>
      </c>
      <c r="C720" s="105" t="str">
        <f t="shared" si="49"/>
        <v>0</v>
      </c>
      <c r="D720" s="106" t="str">
        <f t="shared" si="49"/>
        <v/>
      </c>
      <c r="E720" s="107" t="str">
        <f t="shared" si="49"/>
        <v/>
      </c>
      <c r="F720" s="108" t="str">
        <f t="shared" si="49"/>
        <v/>
      </c>
      <c r="G720" s="97">
        <f>اساسى4!C720</f>
        <v>0</v>
      </c>
      <c r="H720" s="98">
        <f>اساسى4!D720</f>
        <v>0</v>
      </c>
      <c r="I720" s="98">
        <f>اساسى4!F720</f>
        <v>0</v>
      </c>
      <c r="J720" s="99">
        <f>اساسى4!E720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اساسى4!B721</f>
        <v>0</v>
      </c>
      <c r="C721" s="105" t="str">
        <f t="shared" si="49"/>
        <v>0</v>
      </c>
      <c r="D721" s="106" t="str">
        <f t="shared" si="49"/>
        <v/>
      </c>
      <c r="E721" s="107" t="str">
        <f t="shared" si="49"/>
        <v/>
      </c>
      <c r="F721" s="108" t="str">
        <f t="shared" si="49"/>
        <v/>
      </c>
      <c r="G721" s="97">
        <f>اساسى4!C721</f>
        <v>0</v>
      </c>
      <c r="H721" s="98">
        <f>اساسى4!D721</f>
        <v>0</v>
      </c>
      <c r="I721" s="98">
        <f>اساسى4!F721</f>
        <v>0</v>
      </c>
      <c r="J721" s="99">
        <f>اساسى4!E721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اساسى4!B722</f>
        <v>0</v>
      </c>
      <c r="C722" s="105" t="str">
        <f t="shared" si="49"/>
        <v>0</v>
      </c>
      <c r="D722" s="106" t="str">
        <f t="shared" si="49"/>
        <v/>
      </c>
      <c r="E722" s="107" t="str">
        <f t="shared" si="49"/>
        <v/>
      </c>
      <c r="F722" s="108" t="str">
        <f t="shared" si="49"/>
        <v/>
      </c>
      <c r="G722" s="97">
        <f>اساسى4!C722</f>
        <v>0</v>
      </c>
      <c r="H722" s="98">
        <f>اساسى4!D722</f>
        <v>0</v>
      </c>
      <c r="I722" s="98">
        <f>اساسى4!F722</f>
        <v>0</v>
      </c>
      <c r="J722" s="99">
        <f>اساسى4!E722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اساسى4!B723</f>
        <v>0</v>
      </c>
      <c r="C723" s="105" t="str">
        <f t="shared" si="49"/>
        <v>0</v>
      </c>
      <c r="D723" s="106" t="str">
        <f t="shared" si="49"/>
        <v/>
      </c>
      <c r="E723" s="107" t="str">
        <f t="shared" si="49"/>
        <v/>
      </c>
      <c r="F723" s="108" t="str">
        <f t="shared" si="49"/>
        <v/>
      </c>
      <c r="G723" s="97">
        <f>اساسى4!C723</f>
        <v>0</v>
      </c>
      <c r="H723" s="98">
        <f>اساسى4!D723</f>
        <v>0</v>
      </c>
      <c r="I723" s="98">
        <f>اساسى4!F723</f>
        <v>0</v>
      </c>
      <c r="J723" s="99">
        <f>اساسى4!E723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اساسى4!B724</f>
        <v>0</v>
      </c>
      <c r="C724" s="105" t="str">
        <f t="shared" si="49"/>
        <v>0</v>
      </c>
      <c r="D724" s="106" t="str">
        <f t="shared" si="49"/>
        <v/>
      </c>
      <c r="E724" s="107" t="str">
        <f t="shared" si="49"/>
        <v/>
      </c>
      <c r="F724" s="108" t="str">
        <f t="shared" si="49"/>
        <v/>
      </c>
      <c r="G724" s="97">
        <f>اساسى4!C724</f>
        <v>0</v>
      </c>
      <c r="H724" s="98">
        <f>اساسى4!D724</f>
        <v>0</v>
      </c>
      <c r="I724" s="98">
        <f>اساسى4!F724</f>
        <v>0</v>
      </c>
      <c r="J724" s="99">
        <f>اساسى4!E724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اساسى4!B725</f>
        <v>0</v>
      </c>
      <c r="C725" s="105" t="str">
        <f t="shared" si="49"/>
        <v>0</v>
      </c>
      <c r="D725" s="106" t="str">
        <f t="shared" si="49"/>
        <v/>
      </c>
      <c r="E725" s="107" t="str">
        <f t="shared" si="49"/>
        <v/>
      </c>
      <c r="F725" s="108" t="str">
        <f t="shared" ref="F725:F788" si="53">TRIM(MID(SUBSTITUTE($B725," ",REPT(" ",99)),COLUMN(D722)*99-98,99))</f>
        <v/>
      </c>
      <c r="G725" s="97">
        <f>اساسى4!C725</f>
        <v>0</v>
      </c>
      <c r="H725" s="98">
        <f>اساسى4!D725</f>
        <v>0</v>
      </c>
      <c r="I725" s="98">
        <f>اساسى4!F725</f>
        <v>0</v>
      </c>
      <c r="J725" s="99">
        <f>اساسى4!E725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اساسى4!B726</f>
        <v>0</v>
      </c>
      <c r="C726" s="105" t="str">
        <f t="shared" ref="C726:F789" si="54">TRIM(MID(SUBSTITUTE($B726," ",REPT(" ",99)),COLUMN(A723)*99-98,99))</f>
        <v>0</v>
      </c>
      <c r="D726" s="106" t="str">
        <f t="shared" si="54"/>
        <v/>
      </c>
      <c r="E726" s="107" t="str">
        <f t="shared" si="54"/>
        <v/>
      </c>
      <c r="F726" s="108" t="str">
        <f t="shared" si="53"/>
        <v/>
      </c>
      <c r="G726" s="97">
        <f>اساسى4!C726</f>
        <v>0</v>
      </c>
      <c r="H726" s="98">
        <f>اساسى4!D726</f>
        <v>0</v>
      </c>
      <c r="I726" s="98">
        <f>اساسى4!F726</f>
        <v>0</v>
      </c>
      <c r="J726" s="99">
        <f>اساسى4!E726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اساسى4!B727</f>
        <v>0</v>
      </c>
      <c r="C727" s="105" t="str">
        <f t="shared" si="54"/>
        <v>0</v>
      </c>
      <c r="D727" s="106" t="str">
        <f t="shared" si="54"/>
        <v/>
      </c>
      <c r="E727" s="107" t="str">
        <f t="shared" si="54"/>
        <v/>
      </c>
      <c r="F727" s="108" t="str">
        <f t="shared" si="53"/>
        <v/>
      </c>
      <c r="G727" s="97">
        <f>اساسى4!C727</f>
        <v>0</v>
      </c>
      <c r="H727" s="98">
        <f>اساسى4!D727</f>
        <v>0</v>
      </c>
      <c r="I727" s="98">
        <f>اساسى4!F727</f>
        <v>0</v>
      </c>
      <c r="J727" s="99">
        <f>اساسى4!E727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اساسى4!B728</f>
        <v>0</v>
      </c>
      <c r="C728" s="105" t="str">
        <f t="shared" si="54"/>
        <v>0</v>
      </c>
      <c r="D728" s="106" t="str">
        <f t="shared" si="54"/>
        <v/>
      </c>
      <c r="E728" s="107" t="str">
        <f t="shared" si="54"/>
        <v/>
      </c>
      <c r="F728" s="108" t="str">
        <f t="shared" si="53"/>
        <v/>
      </c>
      <c r="G728" s="97">
        <f>اساسى4!C728</f>
        <v>0</v>
      </c>
      <c r="H728" s="98">
        <f>اساسى4!D728</f>
        <v>0</v>
      </c>
      <c r="I728" s="98">
        <f>اساسى4!F728</f>
        <v>0</v>
      </c>
      <c r="J728" s="99">
        <f>اساسى4!E728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اساسى4!B729</f>
        <v>0</v>
      </c>
      <c r="C729" s="105" t="str">
        <f t="shared" si="54"/>
        <v>0</v>
      </c>
      <c r="D729" s="106" t="str">
        <f t="shared" si="54"/>
        <v/>
      </c>
      <c r="E729" s="107" t="str">
        <f t="shared" si="54"/>
        <v/>
      </c>
      <c r="F729" s="108" t="str">
        <f t="shared" si="53"/>
        <v/>
      </c>
      <c r="G729" s="97">
        <f>اساسى4!C729</f>
        <v>0</v>
      </c>
      <c r="H729" s="98">
        <f>اساسى4!D729</f>
        <v>0</v>
      </c>
      <c r="I729" s="98">
        <f>اساسى4!F729</f>
        <v>0</v>
      </c>
      <c r="J729" s="99">
        <f>اساسى4!E729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اساسى4!B730</f>
        <v>0</v>
      </c>
      <c r="C730" s="105" t="str">
        <f t="shared" si="54"/>
        <v>0</v>
      </c>
      <c r="D730" s="106" t="str">
        <f t="shared" si="54"/>
        <v/>
      </c>
      <c r="E730" s="107" t="str">
        <f t="shared" si="54"/>
        <v/>
      </c>
      <c r="F730" s="108" t="str">
        <f t="shared" si="53"/>
        <v/>
      </c>
      <c r="G730" s="97">
        <f>اساسى4!C730</f>
        <v>0</v>
      </c>
      <c r="H730" s="98">
        <f>اساسى4!D730</f>
        <v>0</v>
      </c>
      <c r="I730" s="98">
        <f>اساسى4!F730</f>
        <v>0</v>
      </c>
      <c r="J730" s="99">
        <f>اساسى4!E730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اساسى4!B731</f>
        <v>0</v>
      </c>
      <c r="C731" s="105" t="str">
        <f t="shared" si="54"/>
        <v>0</v>
      </c>
      <c r="D731" s="106" t="str">
        <f t="shared" si="54"/>
        <v/>
      </c>
      <c r="E731" s="107" t="str">
        <f t="shared" si="54"/>
        <v/>
      </c>
      <c r="F731" s="108" t="str">
        <f t="shared" si="53"/>
        <v/>
      </c>
      <c r="G731" s="97">
        <f>اساسى4!C731</f>
        <v>0</v>
      </c>
      <c r="H731" s="98">
        <f>اساسى4!D731</f>
        <v>0</v>
      </c>
      <c r="I731" s="98">
        <f>اساسى4!F731</f>
        <v>0</v>
      </c>
      <c r="J731" s="99">
        <f>اساسى4!E731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اساسى4!B732</f>
        <v>0</v>
      </c>
      <c r="C732" s="105" t="str">
        <f t="shared" si="54"/>
        <v>0</v>
      </c>
      <c r="D732" s="106" t="str">
        <f t="shared" si="54"/>
        <v/>
      </c>
      <c r="E732" s="107" t="str">
        <f t="shared" si="54"/>
        <v/>
      </c>
      <c r="F732" s="108" t="str">
        <f t="shared" si="53"/>
        <v/>
      </c>
      <c r="G732" s="97">
        <f>اساسى4!C732</f>
        <v>0</v>
      </c>
      <c r="H732" s="98">
        <f>اساسى4!D732</f>
        <v>0</v>
      </c>
      <c r="I732" s="98">
        <f>اساسى4!F732</f>
        <v>0</v>
      </c>
      <c r="J732" s="99">
        <f>اساسى4!E732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اساسى4!B733</f>
        <v>0</v>
      </c>
      <c r="C733" s="105" t="str">
        <f t="shared" si="54"/>
        <v>0</v>
      </c>
      <c r="D733" s="106" t="str">
        <f t="shared" si="54"/>
        <v/>
      </c>
      <c r="E733" s="107" t="str">
        <f t="shared" si="54"/>
        <v/>
      </c>
      <c r="F733" s="108" t="str">
        <f t="shared" si="53"/>
        <v/>
      </c>
      <c r="G733" s="97">
        <f>اساسى4!C733</f>
        <v>0</v>
      </c>
      <c r="H733" s="98">
        <f>اساسى4!D733</f>
        <v>0</v>
      </c>
      <c r="I733" s="98">
        <f>اساسى4!F733</f>
        <v>0</v>
      </c>
      <c r="J733" s="99">
        <f>اساسى4!E733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اساسى4!B734</f>
        <v>0</v>
      </c>
      <c r="C734" s="105" t="str">
        <f t="shared" si="54"/>
        <v>0</v>
      </c>
      <c r="D734" s="106" t="str">
        <f t="shared" si="54"/>
        <v/>
      </c>
      <c r="E734" s="107" t="str">
        <f t="shared" si="54"/>
        <v/>
      </c>
      <c r="F734" s="108" t="str">
        <f t="shared" si="53"/>
        <v/>
      </c>
      <c r="G734" s="97">
        <f>اساسى4!C734</f>
        <v>0</v>
      </c>
      <c r="H734" s="98">
        <f>اساسى4!D734</f>
        <v>0</v>
      </c>
      <c r="I734" s="98">
        <f>اساسى4!F734</f>
        <v>0</v>
      </c>
      <c r="J734" s="99">
        <f>اساسى4!E734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اساسى4!B735</f>
        <v>0</v>
      </c>
      <c r="C735" s="105" t="str">
        <f t="shared" si="54"/>
        <v>0</v>
      </c>
      <c r="D735" s="106" t="str">
        <f t="shared" si="54"/>
        <v/>
      </c>
      <c r="E735" s="107" t="str">
        <f t="shared" si="54"/>
        <v/>
      </c>
      <c r="F735" s="108" t="str">
        <f t="shared" si="53"/>
        <v/>
      </c>
      <c r="G735" s="97">
        <f>اساسى4!C735</f>
        <v>0</v>
      </c>
      <c r="H735" s="98">
        <f>اساسى4!D735</f>
        <v>0</v>
      </c>
      <c r="I735" s="98">
        <f>اساسى4!F735</f>
        <v>0</v>
      </c>
      <c r="J735" s="99">
        <f>اساسى4!E735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اساسى4!B736</f>
        <v>0</v>
      </c>
      <c r="C736" s="105" t="str">
        <f t="shared" si="54"/>
        <v>0</v>
      </c>
      <c r="D736" s="106" t="str">
        <f t="shared" si="54"/>
        <v/>
      </c>
      <c r="E736" s="107" t="str">
        <f t="shared" si="54"/>
        <v/>
      </c>
      <c r="F736" s="108" t="str">
        <f t="shared" si="53"/>
        <v/>
      </c>
      <c r="G736" s="97">
        <f>اساسى4!C736</f>
        <v>0</v>
      </c>
      <c r="H736" s="98">
        <f>اساسى4!D736</f>
        <v>0</v>
      </c>
      <c r="I736" s="98">
        <f>اساسى4!F736</f>
        <v>0</v>
      </c>
      <c r="J736" s="99">
        <f>اساسى4!E736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اساسى4!B737</f>
        <v>0</v>
      </c>
      <c r="C737" s="105" t="str">
        <f t="shared" si="54"/>
        <v>0</v>
      </c>
      <c r="D737" s="106" t="str">
        <f t="shared" si="54"/>
        <v/>
      </c>
      <c r="E737" s="107" t="str">
        <f t="shared" si="54"/>
        <v/>
      </c>
      <c r="F737" s="108" t="str">
        <f t="shared" si="53"/>
        <v/>
      </c>
      <c r="G737" s="97">
        <f>اساسى4!C737</f>
        <v>0</v>
      </c>
      <c r="H737" s="98">
        <f>اساسى4!D737</f>
        <v>0</v>
      </c>
      <c r="I737" s="98">
        <f>اساسى4!F737</f>
        <v>0</v>
      </c>
      <c r="J737" s="99">
        <f>اساسى4!E737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اساسى4!B738</f>
        <v>0</v>
      </c>
      <c r="C738" s="105" t="str">
        <f t="shared" si="54"/>
        <v>0</v>
      </c>
      <c r="D738" s="106" t="str">
        <f t="shared" si="54"/>
        <v/>
      </c>
      <c r="E738" s="107" t="str">
        <f t="shared" si="54"/>
        <v/>
      </c>
      <c r="F738" s="108" t="str">
        <f t="shared" si="53"/>
        <v/>
      </c>
      <c r="G738" s="97">
        <f>اساسى4!C738</f>
        <v>0</v>
      </c>
      <c r="H738" s="98">
        <f>اساسى4!D738</f>
        <v>0</v>
      </c>
      <c r="I738" s="98">
        <f>اساسى4!F738</f>
        <v>0</v>
      </c>
      <c r="J738" s="99">
        <f>اساسى4!E738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اساسى4!B739</f>
        <v>0</v>
      </c>
      <c r="C739" s="105" t="str">
        <f t="shared" si="54"/>
        <v>0</v>
      </c>
      <c r="D739" s="106" t="str">
        <f t="shared" si="54"/>
        <v/>
      </c>
      <c r="E739" s="107" t="str">
        <f t="shared" si="54"/>
        <v/>
      </c>
      <c r="F739" s="108" t="str">
        <f t="shared" si="53"/>
        <v/>
      </c>
      <c r="G739" s="97">
        <f>اساسى4!C739</f>
        <v>0</v>
      </c>
      <c r="H739" s="98">
        <f>اساسى4!D739</f>
        <v>0</v>
      </c>
      <c r="I739" s="98">
        <f>اساسى4!F739</f>
        <v>0</v>
      </c>
      <c r="J739" s="99">
        <f>اساسى4!E739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اساسى4!B740</f>
        <v>0</v>
      </c>
      <c r="C740" s="105" t="str">
        <f t="shared" si="54"/>
        <v>0</v>
      </c>
      <c r="D740" s="106" t="str">
        <f t="shared" si="54"/>
        <v/>
      </c>
      <c r="E740" s="107" t="str">
        <f t="shared" si="54"/>
        <v/>
      </c>
      <c r="F740" s="108" t="str">
        <f t="shared" si="53"/>
        <v/>
      </c>
      <c r="G740" s="97">
        <f>اساسى4!C740</f>
        <v>0</v>
      </c>
      <c r="H740" s="98">
        <f>اساسى4!D740</f>
        <v>0</v>
      </c>
      <c r="I740" s="98">
        <f>اساسى4!F740</f>
        <v>0</v>
      </c>
      <c r="J740" s="99">
        <f>اساسى4!E740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اساسى4!B741</f>
        <v>0</v>
      </c>
      <c r="C741" s="105" t="str">
        <f t="shared" si="54"/>
        <v>0</v>
      </c>
      <c r="D741" s="106" t="str">
        <f t="shared" si="54"/>
        <v/>
      </c>
      <c r="E741" s="107" t="str">
        <f t="shared" si="54"/>
        <v/>
      </c>
      <c r="F741" s="108" t="str">
        <f t="shared" si="53"/>
        <v/>
      </c>
      <c r="G741" s="97">
        <f>اساسى4!C741</f>
        <v>0</v>
      </c>
      <c r="H741" s="98">
        <f>اساسى4!D741</f>
        <v>0</v>
      </c>
      <c r="I741" s="98">
        <f>اساسى4!F741</f>
        <v>0</v>
      </c>
      <c r="J741" s="99">
        <f>اساسى4!E741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اساسى4!B742</f>
        <v>0</v>
      </c>
      <c r="C742" s="105" t="str">
        <f t="shared" si="54"/>
        <v>0</v>
      </c>
      <c r="D742" s="106" t="str">
        <f t="shared" si="54"/>
        <v/>
      </c>
      <c r="E742" s="107" t="str">
        <f t="shared" si="54"/>
        <v/>
      </c>
      <c r="F742" s="108" t="str">
        <f t="shared" si="53"/>
        <v/>
      </c>
      <c r="G742" s="97">
        <f>اساسى4!C742</f>
        <v>0</v>
      </c>
      <c r="H742" s="98">
        <f>اساسى4!D742</f>
        <v>0</v>
      </c>
      <c r="I742" s="98">
        <f>اساسى4!F742</f>
        <v>0</v>
      </c>
      <c r="J742" s="99">
        <f>اساسى4!E742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اساسى4!B743</f>
        <v>0</v>
      </c>
      <c r="C743" s="105" t="str">
        <f t="shared" si="54"/>
        <v>0</v>
      </c>
      <c r="D743" s="106" t="str">
        <f t="shared" si="54"/>
        <v/>
      </c>
      <c r="E743" s="107" t="str">
        <f t="shared" si="54"/>
        <v/>
      </c>
      <c r="F743" s="108" t="str">
        <f t="shared" si="53"/>
        <v/>
      </c>
      <c r="G743" s="97">
        <f>اساسى4!C743</f>
        <v>0</v>
      </c>
      <c r="H743" s="98">
        <f>اساسى4!D743</f>
        <v>0</v>
      </c>
      <c r="I743" s="98">
        <f>اساسى4!F743</f>
        <v>0</v>
      </c>
      <c r="J743" s="99">
        <f>اساسى4!E743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اساسى4!B744</f>
        <v>0</v>
      </c>
      <c r="C744" s="105" t="str">
        <f t="shared" si="54"/>
        <v>0</v>
      </c>
      <c r="D744" s="106" t="str">
        <f t="shared" si="54"/>
        <v/>
      </c>
      <c r="E744" s="107" t="str">
        <f t="shared" si="54"/>
        <v/>
      </c>
      <c r="F744" s="108" t="str">
        <f t="shared" si="53"/>
        <v/>
      </c>
      <c r="G744" s="97">
        <f>اساسى4!C744</f>
        <v>0</v>
      </c>
      <c r="H744" s="98">
        <f>اساسى4!D744</f>
        <v>0</v>
      </c>
      <c r="I744" s="98">
        <f>اساسى4!F744</f>
        <v>0</v>
      </c>
      <c r="J744" s="99">
        <f>اساسى4!E744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اساسى4!B745</f>
        <v>0</v>
      </c>
      <c r="C745" s="105" t="str">
        <f t="shared" si="54"/>
        <v>0</v>
      </c>
      <c r="D745" s="106" t="str">
        <f t="shared" si="54"/>
        <v/>
      </c>
      <c r="E745" s="107" t="str">
        <f t="shared" si="54"/>
        <v/>
      </c>
      <c r="F745" s="108" t="str">
        <f t="shared" si="53"/>
        <v/>
      </c>
      <c r="G745" s="97">
        <f>اساسى4!C745</f>
        <v>0</v>
      </c>
      <c r="H745" s="98">
        <f>اساسى4!D745</f>
        <v>0</v>
      </c>
      <c r="I745" s="98">
        <f>اساسى4!F745</f>
        <v>0</v>
      </c>
      <c r="J745" s="99">
        <f>اساسى4!E745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اساسى4!B746</f>
        <v>0</v>
      </c>
      <c r="C746" s="105" t="str">
        <f t="shared" si="54"/>
        <v>0</v>
      </c>
      <c r="D746" s="106" t="str">
        <f t="shared" si="54"/>
        <v/>
      </c>
      <c r="E746" s="107" t="str">
        <f t="shared" si="54"/>
        <v/>
      </c>
      <c r="F746" s="108" t="str">
        <f t="shared" si="53"/>
        <v/>
      </c>
      <c r="G746" s="97">
        <f>اساسى4!C746</f>
        <v>0</v>
      </c>
      <c r="H746" s="98">
        <f>اساسى4!D746</f>
        <v>0</v>
      </c>
      <c r="I746" s="98">
        <f>اساسى4!F746</f>
        <v>0</v>
      </c>
      <c r="J746" s="99">
        <f>اساسى4!E746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اساسى4!B747</f>
        <v>0</v>
      </c>
      <c r="C747" s="105" t="str">
        <f t="shared" si="54"/>
        <v>0</v>
      </c>
      <c r="D747" s="106" t="str">
        <f t="shared" si="54"/>
        <v/>
      </c>
      <c r="E747" s="107" t="str">
        <f t="shared" si="54"/>
        <v/>
      </c>
      <c r="F747" s="108" t="str">
        <f t="shared" si="53"/>
        <v/>
      </c>
      <c r="G747" s="97">
        <f>اساسى4!C747</f>
        <v>0</v>
      </c>
      <c r="H747" s="98">
        <f>اساسى4!D747</f>
        <v>0</v>
      </c>
      <c r="I747" s="98">
        <f>اساسى4!F747</f>
        <v>0</v>
      </c>
      <c r="J747" s="99">
        <f>اساسى4!E747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اساسى4!B748</f>
        <v>0</v>
      </c>
      <c r="C748" s="105" t="str">
        <f t="shared" si="54"/>
        <v>0</v>
      </c>
      <c r="D748" s="106" t="str">
        <f t="shared" si="54"/>
        <v/>
      </c>
      <c r="E748" s="107" t="str">
        <f t="shared" si="54"/>
        <v/>
      </c>
      <c r="F748" s="108" t="str">
        <f t="shared" si="53"/>
        <v/>
      </c>
      <c r="G748" s="97">
        <f>اساسى4!C748</f>
        <v>0</v>
      </c>
      <c r="H748" s="98">
        <f>اساسى4!D748</f>
        <v>0</v>
      </c>
      <c r="I748" s="98">
        <f>اساسى4!F748</f>
        <v>0</v>
      </c>
      <c r="J748" s="99">
        <f>اساسى4!E748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اساسى4!B749</f>
        <v>0</v>
      </c>
      <c r="C749" s="105" t="str">
        <f t="shared" si="54"/>
        <v>0</v>
      </c>
      <c r="D749" s="106" t="str">
        <f t="shared" si="54"/>
        <v/>
      </c>
      <c r="E749" s="107" t="str">
        <f t="shared" si="54"/>
        <v/>
      </c>
      <c r="F749" s="108" t="str">
        <f t="shared" si="53"/>
        <v/>
      </c>
      <c r="G749" s="97">
        <f>اساسى4!C749</f>
        <v>0</v>
      </c>
      <c r="H749" s="98">
        <f>اساسى4!D749</f>
        <v>0</v>
      </c>
      <c r="I749" s="98">
        <f>اساسى4!F749</f>
        <v>0</v>
      </c>
      <c r="J749" s="99">
        <f>اساسى4!E749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اساسى4!B750</f>
        <v>0</v>
      </c>
      <c r="C750" s="105" t="str">
        <f t="shared" si="54"/>
        <v>0</v>
      </c>
      <c r="D750" s="106" t="str">
        <f t="shared" si="54"/>
        <v/>
      </c>
      <c r="E750" s="107" t="str">
        <f t="shared" si="54"/>
        <v/>
      </c>
      <c r="F750" s="108" t="str">
        <f t="shared" si="53"/>
        <v/>
      </c>
      <c r="G750" s="97">
        <f>اساسى4!C750</f>
        <v>0</v>
      </c>
      <c r="H750" s="98">
        <f>اساسى4!D750</f>
        <v>0</v>
      </c>
      <c r="I750" s="98">
        <f>اساسى4!F750</f>
        <v>0</v>
      </c>
      <c r="J750" s="99">
        <f>اساسى4!E750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اساسى4!B751</f>
        <v>0</v>
      </c>
      <c r="C751" s="105" t="str">
        <f t="shared" si="54"/>
        <v>0</v>
      </c>
      <c r="D751" s="106" t="str">
        <f t="shared" si="54"/>
        <v/>
      </c>
      <c r="E751" s="107" t="str">
        <f t="shared" si="54"/>
        <v/>
      </c>
      <c r="F751" s="108" t="str">
        <f t="shared" si="53"/>
        <v/>
      </c>
      <c r="G751" s="97">
        <f>اساسى4!C751</f>
        <v>0</v>
      </c>
      <c r="H751" s="98">
        <f>اساسى4!D751</f>
        <v>0</v>
      </c>
      <c r="I751" s="98">
        <f>اساسى4!F751</f>
        <v>0</v>
      </c>
      <c r="J751" s="99">
        <f>اساسى4!E751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اساسى4!B752</f>
        <v>0</v>
      </c>
      <c r="C752" s="105" t="str">
        <f t="shared" si="54"/>
        <v>0</v>
      </c>
      <c r="D752" s="106" t="str">
        <f t="shared" si="54"/>
        <v/>
      </c>
      <c r="E752" s="107" t="str">
        <f t="shared" si="54"/>
        <v/>
      </c>
      <c r="F752" s="108" t="str">
        <f t="shared" si="53"/>
        <v/>
      </c>
      <c r="G752" s="97">
        <f>اساسى4!C752</f>
        <v>0</v>
      </c>
      <c r="H752" s="98">
        <f>اساسى4!D752</f>
        <v>0</v>
      </c>
      <c r="I752" s="98">
        <f>اساسى4!F752</f>
        <v>0</v>
      </c>
      <c r="J752" s="99">
        <f>اساسى4!E752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اساسى4!B753</f>
        <v>0</v>
      </c>
      <c r="C753" s="105" t="str">
        <f t="shared" si="54"/>
        <v>0</v>
      </c>
      <c r="D753" s="106" t="str">
        <f t="shared" si="54"/>
        <v/>
      </c>
      <c r="E753" s="107" t="str">
        <f t="shared" si="54"/>
        <v/>
      </c>
      <c r="F753" s="108" t="str">
        <f t="shared" si="53"/>
        <v/>
      </c>
      <c r="G753" s="97">
        <f>اساسى4!C753</f>
        <v>0</v>
      </c>
      <c r="H753" s="98">
        <f>اساسى4!D753</f>
        <v>0</v>
      </c>
      <c r="I753" s="98">
        <f>اساسى4!F753</f>
        <v>0</v>
      </c>
      <c r="J753" s="99">
        <f>اساسى4!E753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اساسى4!B754</f>
        <v>0</v>
      </c>
      <c r="C754" s="105" t="str">
        <f t="shared" si="54"/>
        <v>0</v>
      </c>
      <c r="D754" s="106" t="str">
        <f t="shared" si="54"/>
        <v/>
      </c>
      <c r="E754" s="107" t="str">
        <f t="shared" si="54"/>
        <v/>
      </c>
      <c r="F754" s="108" t="str">
        <f t="shared" si="53"/>
        <v/>
      </c>
      <c r="G754" s="97">
        <f>اساسى4!C754</f>
        <v>0</v>
      </c>
      <c r="H754" s="98">
        <f>اساسى4!D754</f>
        <v>0</v>
      </c>
      <c r="I754" s="98">
        <f>اساسى4!F754</f>
        <v>0</v>
      </c>
      <c r="J754" s="99">
        <f>اساسى4!E754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اساسى4!B755</f>
        <v>0</v>
      </c>
      <c r="C755" s="105" t="str">
        <f t="shared" si="54"/>
        <v>0</v>
      </c>
      <c r="D755" s="106" t="str">
        <f t="shared" si="54"/>
        <v/>
      </c>
      <c r="E755" s="107" t="str">
        <f t="shared" si="54"/>
        <v/>
      </c>
      <c r="F755" s="108" t="str">
        <f t="shared" si="53"/>
        <v/>
      </c>
      <c r="G755" s="97">
        <f>اساسى4!C755</f>
        <v>0</v>
      </c>
      <c r="H755" s="98">
        <f>اساسى4!D755</f>
        <v>0</v>
      </c>
      <c r="I755" s="98">
        <f>اساسى4!F755</f>
        <v>0</v>
      </c>
      <c r="J755" s="99">
        <f>اساسى4!E755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اساسى4!B756</f>
        <v>0</v>
      </c>
      <c r="C756" s="105" t="str">
        <f t="shared" si="54"/>
        <v>0</v>
      </c>
      <c r="D756" s="106" t="str">
        <f t="shared" si="54"/>
        <v/>
      </c>
      <c r="E756" s="107" t="str">
        <f t="shared" si="54"/>
        <v/>
      </c>
      <c r="F756" s="108" t="str">
        <f t="shared" si="53"/>
        <v/>
      </c>
      <c r="G756" s="97">
        <f>اساسى4!C756</f>
        <v>0</v>
      </c>
      <c r="H756" s="98">
        <f>اساسى4!D756</f>
        <v>0</v>
      </c>
      <c r="I756" s="98">
        <f>اساسى4!F756</f>
        <v>0</v>
      </c>
      <c r="J756" s="99">
        <f>اساسى4!E756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اساسى4!B757</f>
        <v>0</v>
      </c>
      <c r="C757" s="105" t="str">
        <f t="shared" si="54"/>
        <v>0</v>
      </c>
      <c r="D757" s="106" t="str">
        <f t="shared" si="54"/>
        <v/>
      </c>
      <c r="E757" s="107" t="str">
        <f t="shared" si="54"/>
        <v/>
      </c>
      <c r="F757" s="108" t="str">
        <f t="shared" si="53"/>
        <v/>
      </c>
      <c r="G757" s="97">
        <f>اساسى4!C757</f>
        <v>0</v>
      </c>
      <c r="H757" s="98">
        <f>اساسى4!D757</f>
        <v>0</v>
      </c>
      <c r="I757" s="98">
        <f>اساسى4!F757</f>
        <v>0</v>
      </c>
      <c r="J757" s="99">
        <f>اساسى4!E757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اساسى4!B758</f>
        <v>0</v>
      </c>
      <c r="C758" s="105" t="str">
        <f t="shared" si="54"/>
        <v>0</v>
      </c>
      <c r="D758" s="106" t="str">
        <f t="shared" si="54"/>
        <v/>
      </c>
      <c r="E758" s="107" t="str">
        <f t="shared" si="54"/>
        <v/>
      </c>
      <c r="F758" s="108" t="str">
        <f t="shared" si="53"/>
        <v/>
      </c>
      <c r="G758" s="97">
        <f>اساسى4!C758</f>
        <v>0</v>
      </c>
      <c r="H758" s="98">
        <f>اساسى4!D758</f>
        <v>0</v>
      </c>
      <c r="I758" s="98">
        <f>اساسى4!F758</f>
        <v>0</v>
      </c>
      <c r="J758" s="99">
        <f>اساسى4!E758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اساسى4!B759</f>
        <v>0</v>
      </c>
      <c r="C759" s="105" t="str">
        <f t="shared" si="54"/>
        <v>0</v>
      </c>
      <c r="D759" s="106" t="str">
        <f t="shared" si="54"/>
        <v/>
      </c>
      <c r="E759" s="107" t="str">
        <f t="shared" si="54"/>
        <v/>
      </c>
      <c r="F759" s="108" t="str">
        <f t="shared" si="53"/>
        <v/>
      </c>
      <c r="G759" s="97">
        <f>اساسى4!C759</f>
        <v>0</v>
      </c>
      <c r="H759" s="98">
        <f>اساسى4!D759</f>
        <v>0</v>
      </c>
      <c r="I759" s="98">
        <f>اساسى4!F759</f>
        <v>0</v>
      </c>
      <c r="J759" s="99">
        <f>اساسى4!E759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اساسى4!B760</f>
        <v>0</v>
      </c>
      <c r="C760" s="105" t="str">
        <f t="shared" si="54"/>
        <v>0</v>
      </c>
      <c r="D760" s="106" t="str">
        <f t="shared" si="54"/>
        <v/>
      </c>
      <c r="E760" s="107" t="str">
        <f t="shared" si="54"/>
        <v/>
      </c>
      <c r="F760" s="108" t="str">
        <f t="shared" si="53"/>
        <v/>
      </c>
      <c r="G760" s="97">
        <f>اساسى4!C760</f>
        <v>0</v>
      </c>
      <c r="H760" s="98">
        <f>اساسى4!D760</f>
        <v>0</v>
      </c>
      <c r="I760" s="98">
        <f>اساسى4!F760</f>
        <v>0</v>
      </c>
      <c r="J760" s="99">
        <f>اساسى4!E760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اساسى4!B761</f>
        <v>0</v>
      </c>
      <c r="C761" s="105" t="str">
        <f t="shared" si="54"/>
        <v>0</v>
      </c>
      <c r="D761" s="106" t="str">
        <f t="shared" si="54"/>
        <v/>
      </c>
      <c r="E761" s="107" t="str">
        <f t="shared" si="54"/>
        <v/>
      </c>
      <c r="F761" s="108" t="str">
        <f t="shared" si="53"/>
        <v/>
      </c>
      <c r="G761" s="97">
        <f>اساسى4!C761</f>
        <v>0</v>
      </c>
      <c r="H761" s="98">
        <f>اساسى4!D761</f>
        <v>0</v>
      </c>
      <c r="I761" s="98">
        <f>اساسى4!F761</f>
        <v>0</v>
      </c>
      <c r="J761" s="99">
        <f>اساسى4!E761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اساسى4!B762</f>
        <v>0</v>
      </c>
      <c r="C762" s="105" t="str">
        <f t="shared" si="54"/>
        <v>0</v>
      </c>
      <c r="D762" s="106" t="str">
        <f t="shared" si="54"/>
        <v/>
      </c>
      <c r="E762" s="107" t="str">
        <f t="shared" si="54"/>
        <v/>
      </c>
      <c r="F762" s="108" t="str">
        <f t="shared" si="53"/>
        <v/>
      </c>
      <c r="G762" s="97">
        <f>اساسى4!C762</f>
        <v>0</v>
      </c>
      <c r="H762" s="98">
        <f>اساسى4!D762</f>
        <v>0</v>
      </c>
      <c r="I762" s="98">
        <f>اساسى4!F762</f>
        <v>0</v>
      </c>
      <c r="J762" s="99">
        <f>اساسى4!E762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اساسى4!B763</f>
        <v>0</v>
      </c>
      <c r="C763" s="105" t="str">
        <f t="shared" si="54"/>
        <v>0</v>
      </c>
      <c r="D763" s="106" t="str">
        <f t="shared" si="54"/>
        <v/>
      </c>
      <c r="E763" s="107" t="str">
        <f t="shared" si="54"/>
        <v/>
      </c>
      <c r="F763" s="108" t="str">
        <f t="shared" si="53"/>
        <v/>
      </c>
      <c r="G763" s="97">
        <f>اساسى4!C763</f>
        <v>0</v>
      </c>
      <c r="H763" s="98">
        <f>اساسى4!D763</f>
        <v>0</v>
      </c>
      <c r="I763" s="98">
        <f>اساسى4!F763</f>
        <v>0</v>
      </c>
      <c r="J763" s="99">
        <f>اساسى4!E763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اساسى4!B764</f>
        <v>0</v>
      </c>
      <c r="C764" s="105" t="str">
        <f t="shared" si="54"/>
        <v>0</v>
      </c>
      <c r="D764" s="106" t="str">
        <f t="shared" si="54"/>
        <v/>
      </c>
      <c r="E764" s="107" t="str">
        <f t="shared" si="54"/>
        <v/>
      </c>
      <c r="F764" s="108" t="str">
        <f t="shared" si="53"/>
        <v/>
      </c>
      <c r="G764" s="97">
        <f>اساسى4!C764</f>
        <v>0</v>
      </c>
      <c r="H764" s="98">
        <f>اساسى4!D764</f>
        <v>0</v>
      </c>
      <c r="I764" s="98">
        <f>اساسى4!F764</f>
        <v>0</v>
      </c>
      <c r="J764" s="99">
        <f>اساسى4!E764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اساسى4!B765</f>
        <v>0</v>
      </c>
      <c r="C765" s="105" t="str">
        <f t="shared" si="54"/>
        <v>0</v>
      </c>
      <c r="D765" s="106" t="str">
        <f t="shared" si="54"/>
        <v/>
      </c>
      <c r="E765" s="107" t="str">
        <f t="shared" si="54"/>
        <v/>
      </c>
      <c r="F765" s="108" t="str">
        <f t="shared" si="53"/>
        <v/>
      </c>
      <c r="G765" s="97">
        <f>اساسى4!C765</f>
        <v>0</v>
      </c>
      <c r="H765" s="98">
        <f>اساسى4!D765</f>
        <v>0</v>
      </c>
      <c r="I765" s="98">
        <f>اساسى4!F765</f>
        <v>0</v>
      </c>
      <c r="J765" s="99">
        <f>اساسى4!E765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اساسى4!B766</f>
        <v>0</v>
      </c>
      <c r="C766" s="105" t="str">
        <f t="shared" si="54"/>
        <v>0</v>
      </c>
      <c r="D766" s="106" t="str">
        <f t="shared" si="54"/>
        <v/>
      </c>
      <c r="E766" s="107" t="str">
        <f t="shared" si="54"/>
        <v/>
      </c>
      <c r="F766" s="108" t="str">
        <f t="shared" si="53"/>
        <v/>
      </c>
      <c r="G766" s="97">
        <f>اساسى4!C766</f>
        <v>0</v>
      </c>
      <c r="H766" s="98">
        <f>اساسى4!D766</f>
        <v>0</v>
      </c>
      <c r="I766" s="98">
        <f>اساسى4!F766</f>
        <v>0</v>
      </c>
      <c r="J766" s="99">
        <f>اساسى4!E766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اساسى4!B767</f>
        <v>0</v>
      </c>
      <c r="C767" s="105" t="str">
        <f t="shared" si="54"/>
        <v>0</v>
      </c>
      <c r="D767" s="106" t="str">
        <f t="shared" si="54"/>
        <v/>
      </c>
      <c r="E767" s="107" t="str">
        <f t="shared" si="54"/>
        <v/>
      </c>
      <c r="F767" s="108" t="str">
        <f t="shared" si="53"/>
        <v/>
      </c>
      <c r="G767" s="97">
        <f>اساسى4!C767</f>
        <v>0</v>
      </c>
      <c r="H767" s="98">
        <f>اساسى4!D767</f>
        <v>0</v>
      </c>
      <c r="I767" s="98">
        <f>اساسى4!F767</f>
        <v>0</v>
      </c>
      <c r="J767" s="99">
        <f>اساسى4!E767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اساسى4!B768</f>
        <v>0</v>
      </c>
      <c r="C768" s="105" t="str">
        <f t="shared" si="54"/>
        <v>0</v>
      </c>
      <c r="D768" s="106" t="str">
        <f t="shared" si="54"/>
        <v/>
      </c>
      <c r="E768" s="107" t="str">
        <f t="shared" si="54"/>
        <v/>
      </c>
      <c r="F768" s="108" t="str">
        <f t="shared" si="53"/>
        <v/>
      </c>
      <c r="G768" s="97">
        <f>اساسى4!C768</f>
        <v>0</v>
      </c>
      <c r="H768" s="98">
        <f>اساسى4!D768</f>
        <v>0</v>
      </c>
      <c r="I768" s="98">
        <f>اساسى4!F768</f>
        <v>0</v>
      </c>
      <c r="J768" s="99">
        <f>اساسى4!E768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اساسى4!B769</f>
        <v>0</v>
      </c>
      <c r="C769" s="105" t="str">
        <f t="shared" si="54"/>
        <v>0</v>
      </c>
      <c r="D769" s="106" t="str">
        <f t="shared" si="54"/>
        <v/>
      </c>
      <c r="E769" s="107" t="str">
        <f t="shared" si="54"/>
        <v/>
      </c>
      <c r="F769" s="108" t="str">
        <f t="shared" si="53"/>
        <v/>
      </c>
      <c r="G769" s="97">
        <f>اساسى4!C769</f>
        <v>0</v>
      </c>
      <c r="H769" s="98">
        <f>اساسى4!D769</f>
        <v>0</v>
      </c>
      <c r="I769" s="98">
        <f>اساسى4!F769</f>
        <v>0</v>
      </c>
      <c r="J769" s="99">
        <f>اساسى4!E769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اساسى4!B770</f>
        <v>0</v>
      </c>
      <c r="C770" s="105" t="str">
        <f t="shared" si="54"/>
        <v>0</v>
      </c>
      <c r="D770" s="106" t="str">
        <f t="shared" si="54"/>
        <v/>
      </c>
      <c r="E770" s="107" t="str">
        <f t="shared" si="54"/>
        <v/>
      </c>
      <c r="F770" s="108" t="str">
        <f t="shared" si="53"/>
        <v/>
      </c>
      <c r="G770" s="97">
        <f>اساسى4!C770</f>
        <v>0</v>
      </c>
      <c r="H770" s="98">
        <f>اساسى4!D770</f>
        <v>0</v>
      </c>
      <c r="I770" s="98">
        <f>اساسى4!F770</f>
        <v>0</v>
      </c>
      <c r="J770" s="99">
        <f>اساسى4!E770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اساسى4!B771</f>
        <v>0</v>
      </c>
      <c r="C771" s="105" t="str">
        <f t="shared" si="54"/>
        <v>0</v>
      </c>
      <c r="D771" s="106" t="str">
        <f t="shared" si="54"/>
        <v/>
      </c>
      <c r="E771" s="107" t="str">
        <f t="shared" si="54"/>
        <v/>
      </c>
      <c r="F771" s="108" t="str">
        <f t="shared" si="53"/>
        <v/>
      </c>
      <c r="G771" s="97">
        <f>اساسى4!C771</f>
        <v>0</v>
      </c>
      <c r="H771" s="98">
        <f>اساسى4!D771</f>
        <v>0</v>
      </c>
      <c r="I771" s="98">
        <f>اساسى4!F771</f>
        <v>0</v>
      </c>
      <c r="J771" s="99">
        <f>اساسى4!E771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اساسى4!B772</f>
        <v>0</v>
      </c>
      <c r="C772" s="105" t="str">
        <f t="shared" si="54"/>
        <v>0</v>
      </c>
      <c r="D772" s="106" t="str">
        <f t="shared" si="54"/>
        <v/>
      </c>
      <c r="E772" s="107" t="str">
        <f t="shared" si="54"/>
        <v/>
      </c>
      <c r="F772" s="108" t="str">
        <f t="shared" si="53"/>
        <v/>
      </c>
      <c r="G772" s="97">
        <f>اساسى4!C772</f>
        <v>0</v>
      </c>
      <c r="H772" s="98">
        <f>اساسى4!D772</f>
        <v>0</v>
      </c>
      <c r="I772" s="98">
        <f>اساسى4!F772</f>
        <v>0</v>
      </c>
      <c r="J772" s="99">
        <f>اساسى4!E772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اساسى4!B773</f>
        <v>0</v>
      </c>
      <c r="C773" s="105" t="str">
        <f t="shared" si="54"/>
        <v>0</v>
      </c>
      <c r="D773" s="106" t="str">
        <f t="shared" si="54"/>
        <v/>
      </c>
      <c r="E773" s="107" t="str">
        <f t="shared" si="54"/>
        <v/>
      </c>
      <c r="F773" s="108" t="str">
        <f t="shared" si="53"/>
        <v/>
      </c>
      <c r="G773" s="97">
        <f>اساسى4!C773</f>
        <v>0</v>
      </c>
      <c r="H773" s="98">
        <f>اساسى4!D773</f>
        <v>0</v>
      </c>
      <c r="I773" s="98">
        <f>اساسى4!F773</f>
        <v>0</v>
      </c>
      <c r="J773" s="99">
        <f>اساسى4!E773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اساسى4!B774</f>
        <v>0</v>
      </c>
      <c r="C774" s="105" t="str">
        <f t="shared" si="54"/>
        <v>0</v>
      </c>
      <c r="D774" s="106" t="str">
        <f t="shared" si="54"/>
        <v/>
      </c>
      <c r="E774" s="107" t="str">
        <f t="shared" si="54"/>
        <v/>
      </c>
      <c r="F774" s="108" t="str">
        <f t="shared" si="53"/>
        <v/>
      </c>
      <c r="G774" s="97">
        <f>اساسى4!C774</f>
        <v>0</v>
      </c>
      <c r="H774" s="98">
        <f>اساسى4!D774</f>
        <v>0</v>
      </c>
      <c r="I774" s="98">
        <f>اساسى4!F774</f>
        <v>0</v>
      </c>
      <c r="J774" s="99">
        <f>اساسى4!E774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اساسى4!B775</f>
        <v>0</v>
      </c>
      <c r="C775" s="105" t="str">
        <f t="shared" si="54"/>
        <v>0</v>
      </c>
      <c r="D775" s="106" t="str">
        <f t="shared" si="54"/>
        <v/>
      </c>
      <c r="E775" s="107" t="str">
        <f t="shared" si="54"/>
        <v/>
      </c>
      <c r="F775" s="108" t="str">
        <f t="shared" si="53"/>
        <v/>
      </c>
      <c r="G775" s="97">
        <f>اساسى4!C775</f>
        <v>0</v>
      </c>
      <c r="H775" s="98">
        <f>اساسى4!D775</f>
        <v>0</v>
      </c>
      <c r="I775" s="98">
        <f>اساسى4!F775</f>
        <v>0</v>
      </c>
      <c r="J775" s="99">
        <f>اساسى4!E775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4\1"),1,IF(AND(K775="أنثى",G775="4\1"),11,IF(AND(K775="ذكر",G775="4\2"),2,IF(AND(K775="أنثى",G775="4\2"),22,IF(AND(K775="ذكر",G775="4\3"),3,IF(AND(K775="أنثى",G775="4\3"),33,IF(AND(K775="ذكر",G775="4\4"),4,IF(AND(K775="أنثى",G775="4\4"),44,IF(AND(K775="ذكر",G775="4\5"),5,IF(AND(K775="أنثى",G775="4\5"),55,""))))))))))</f>
        <v/>
      </c>
    </row>
    <row r="776" spans="1:17" ht="35.25" thickTop="1" thickBot="1">
      <c r="A776" s="104">
        <f>IF(B776&lt;&gt;"",SUBTOTAL(3,$B$6:$B776),"")</f>
        <v>771</v>
      </c>
      <c r="B776" s="92">
        <f>اساسى4!B776</f>
        <v>0</v>
      </c>
      <c r="C776" s="105" t="str">
        <f t="shared" si="54"/>
        <v>0</v>
      </c>
      <c r="D776" s="106" t="str">
        <f t="shared" si="54"/>
        <v/>
      </c>
      <c r="E776" s="107" t="str">
        <f t="shared" si="54"/>
        <v/>
      </c>
      <c r="F776" s="108" t="str">
        <f t="shared" si="53"/>
        <v/>
      </c>
      <c r="G776" s="97">
        <f>اساسى4!C776</f>
        <v>0</v>
      </c>
      <c r="H776" s="98">
        <f>اساسى4!D776</f>
        <v>0</v>
      </c>
      <c r="I776" s="98">
        <f>اساسى4!F776</f>
        <v>0</v>
      </c>
      <c r="J776" s="99">
        <f>اساسى4!E776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اساسى4!B777</f>
        <v>0</v>
      </c>
      <c r="C777" s="105" t="str">
        <f t="shared" si="54"/>
        <v>0</v>
      </c>
      <c r="D777" s="106" t="str">
        <f t="shared" si="54"/>
        <v/>
      </c>
      <c r="E777" s="107" t="str">
        <f t="shared" si="54"/>
        <v/>
      </c>
      <c r="F777" s="108" t="str">
        <f t="shared" si="53"/>
        <v/>
      </c>
      <c r="G777" s="97">
        <f>اساسى4!C777</f>
        <v>0</v>
      </c>
      <c r="H777" s="98">
        <f>اساسى4!D777</f>
        <v>0</v>
      </c>
      <c r="I777" s="98">
        <f>اساسى4!F777</f>
        <v>0</v>
      </c>
      <c r="J777" s="99">
        <f>اساسى4!E777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اساسى4!B778</f>
        <v>0</v>
      </c>
      <c r="C778" s="105" t="str">
        <f t="shared" si="54"/>
        <v>0</v>
      </c>
      <c r="D778" s="106" t="str">
        <f t="shared" si="54"/>
        <v/>
      </c>
      <c r="E778" s="107" t="str">
        <f t="shared" si="54"/>
        <v/>
      </c>
      <c r="F778" s="108" t="str">
        <f t="shared" si="53"/>
        <v/>
      </c>
      <c r="G778" s="97">
        <f>اساسى4!C778</f>
        <v>0</v>
      </c>
      <c r="H778" s="98">
        <f>اساسى4!D778</f>
        <v>0</v>
      </c>
      <c r="I778" s="98">
        <f>اساسى4!F778</f>
        <v>0</v>
      </c>
      <c r="J778" s="99">
        <f>اساسى4!E778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اساسى4!B779</f>
        <v>0</v>
      </c>
      <c r="C779" s="105" t="str">
        <f t="shared" si="54"/>
        <v>0</v>
      </c>
      <c r="D779" s="106" t="str">
        <f t="shared" si="54"/>
        <v/>
      </c>
      <c r="E779" s="107" t="str">
        <f t="shared" si="54"/>
        <v/>
      </c>
      <c r="F779" s="108" t="str">
        <f t="shared" si="53"/>
        <v/>
      </c>
      <c r="G779" s="97">
        <f>اساسى4!C779</f>
        <v>0</v>
      </c>
      <c r="H779" s="98">
        <f>اساسى4!D779</f>
        <v>0</v>
      </c>
      <c r="I779" s="98">
        <f>اساسى4!F779</f>
        <v>0</v>
      </c>
      <c r="J779" s="99">
        <f>اساسى4!E779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اساسى4!B780</f>
        <v>0</v>
      </c>
      <c r="C780" s="105" t="str">
        <f t="shared" si="54"/>
        <v>0</v>
      </c>
      <c r="D780" s="106" t="str">
        <f t="shared" si="54"/>
        <v/>
      </c>
      <c r="E780" s="107" t="str">
        <f t="shared" si="54"/>
        <v/>
      </c>
      <c r="F780" s="108" t="str">
        <f t="shared" si="53"/>
        <v/>
      </c>
      <c r="G780" s="97">
        <f>اساسى4!C780</f>
        <v>0</v>
      </c>
      <c r="H780" s="98">
        <f>اساسى4!D780</f>
        <v>0</v>
      </c>
      <c r="I780" s="98">
        <f>اساسى4!F780</f>
        <v>0</v>
      </c>
      <c r="J780" s="99">
        <f>اساسى4!E780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اساسى4!B781</f>
        <v>0</v>
      </c>
      <c r="C781" s="105" t="str">
        <f t="shared" si="54"/>
        <v>0</v>
      </c>
      <c r="D781" s="106" t="str">
        <f t="shared" si="54"/>
        <v/>
      </c>
      <c r="E781" s="107" t="str">
        <f t="shared" si="54"/>
        <v/>
      </c>
      <c r="F781" s="108" t="str">
        <f t="shared" si="53"/>
        <v/>
      </c>
      <c r="G781" s="97">
        <f>اساسى4!C781</f>
        <v>0</v>
      </c>
      <c r="H781" s="98">
        <f>اساسى4!D781</f>
        <v>0</v>
      </c>
      <c r="I781" s="98">
        <f>اساسى4!F781</f>
        <v>0</v>
      </c>
      <c r="J781" s="99">
        <f>اساسى4!E781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اساسى4!B782</f>
        <v>0</v>
      </c>
      <c r="C782" s="105" t="str">
        <f t="shared" si="54"/>
        <v>0</v>
      </c>
      <c r="D782" s="106" t="str">
        <f t="shared" si="54"/>
        <v/>
      </c>
      <c r="E782" s="107" t="str">
        <f t="shared" si="54"/>
        <v/>
      </c>
      <c r="F782" s="108" t="str">
        <f t="shared" si="53"/>
        <v/>
      </c>
      <c r="G782" s="97">
        <f>اساسى4!C782</f>
        <v>0</v>
      </c>
      <c r="H782" s="98">
        <f>اساسى4!D782</f>
        <v>0</v>
      </c>
      <c r="I782" s="98">
        <f>اساسى4!F782</f>
        <v>0</v>
      </c>
      <c r="J782" s="99">
        <f>اساسى4!E782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اساسى4!B783</f>
        <v>0</v>
      </c>
      <c r="C783" s="105" t="str">
        <f t="shared" si="54"/>
        <v>0</v>
      </c>
      <c r="D783" s="106" t="str">
        <f t="shared" si="54"/>
        <v/>
      </c>
      <c r="E783" s="107" t="str">
        <f t="shared" si="54"/>
        <v/>
      </c>
      <c r="F783" s="108" t="str">
        <f t="shared" si="53"/>
        <v/>
      </c>
      <c r="G783" s="97">
        <f>اساسى4!C783</f>
        <v>0</v>
      </c>
      <c r="H783" s="98">
        <f>اساسى4!D783</f>
        <v>0</v>
      </c>
      <c r="I783" s="98">
        <f>اساسى4!F783</f>
        <v>0</v>
      </c>
      <c r="J783" s="99">
        <f>اساسى4!E783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اساسى4!B784</f>
        <v>0</v>
      </c>
      <c r="C784" s="105" t="str">
        <f t="shared" si="54"/>
        <v>0</v>
      </c>
      <c r="D784" s="106" t="str">
        <f t="shared" si="54"/>
        <v/>
      </c>
      <c r="E784" s="107" t="str">
        <f t="shared" si="54"/>
        <v/>
      </c>
      <c r="F784" s="108" t="str">
        <f t="shared" si="53"/>
        <v/>
      </c>
      <c r="G784" s="97">
        <f>اساسى4!C784</f>
        <v>0</v>
      </c>
      <c r="H784" s="98">
        <f>اساسى4!D784</f>
        <v>0</v>
      </c>
      <c r="I784" s="98">
        <f>اساسى4!F784</f>
        <v>0</v>
      </c>
      <c r="J784" s="99">
        <f>اساسى4!E784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اساسى4!B785</f>
        <v>0</v>
      </c>
      <c r="C785" s="105" t="str">
        <f t="shared" si="54"/>
        <v>0</v>
      </c>
      <c r="D785" s="106" t="str">
        <f t="shared" si="54"/>
        <v/>
      </c>
      <c r="E785" s="107" t="str">
        <f t="shared" si="54"/>
        <v/>
      </c>
      <c r="F785" s="108" t="str">
        <f t="shared" si="53"/>
        <v/>
      </c>
      <c r="G785" s="97">
        <f>اساسى4!C785</f>
        <v>0</v>
      </c>
      <c r="H785" s="98">
        <f>اساسى4!D785</f>
        <v>0</v>
      </c>
      <c r="I785" s="98">
        <f>اساسى4!F785</f>
        <v>0</v>
      </c>
      <c r="J785" s="99">
        <f>اساسى4!E785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اساسى4!B786</f>
        <v>0</v>
      </c>
      <c r="C786" s="105" t="str">
        <f t="shared" si="54"/>
        <v>0</v>
      </c>
      <c r="D786" s="106" t="str">
        <f t="shared" si="54"/>
        <v/>
      </c>
      <c r="E786" s="107" t="str">
        <f t="shared" si="54"/>
        <v/>
      </c>
      <c r="F786" s="108" t="str">
        <f t="shared" si="53"/>
        <v/>
      </c>
      <c r="G786" s="97">
        <f>اساسى4!C786</f>
        <v>0</v>
      </c>
      <c r="H786" s="98">
        <f>اساسى4!D786</f>
        <v>0</v>
      </c>
      <c r="I786" s="98">
        <f>اساسى4!F786</f>
        <v>0</v>
      </c>
      <c r="J786" s="99">
        <f>اساسى4!E786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اساسى4!B787</f>
        <v>0</v>
      </c>
      <c r="C787" s="105" t="str">
        <f t="shared" si="54"/>
        <v>0</v>
      </c>
      <c r="D787" s="106" t="str">
        <f t="shared" si="54"/>
        <v/>
      </c>
      <c r="E787" s="107" t="str">
        <f t="shared" si="54"/>
        <v/>
      </c>
      <c r="F787" s="108" t="str">
        <f t="shared" si="53"/>
        <v/>
      </c>
      <c r="G787" s="97">
        <f>اساسى4!C787</f>
        <v>0</v>
      </c>
      <c r="H787" s="98">
        <f>اساسى4!D787</f>
        <v>0</v>
      </c>
      <c r="I787" s="98">
        <f>اساسى4!F787</f>
        <v>0</v>
      </c>
      <c r="J787" s="99">
        <f>اساسى4!E787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اساسى4!B788</f>
        <v>0</v>
      </c>
      <c r="C788" s="105" t="str">
        <f t="shared" si="54"/>
        <v>0</v>
      </c>
      <c r="D788" s="106" t="str">
        <f t="shared" si="54"/>
        <v/>
      </c>
      <c r="E788" s="107" t="str">
        <f t="shared" si="54"/>
        <v/>
      </c>
      <c r="F788" s="108" t="str">
        <f t="shared" si="53"/>
        <v/>
      </c>
      <c r="G788" s="97">
        <f>اساسى4!C788</f>
        <v>0</v>
      </c>
      <c r="H788" s="98">
        <f>اساسى4!D788</f>
        <v>0</v>
      </c>
      <c r="I788" s="98">
        <f>اساسى4!F788</f>
        <v>0</v>
      </c>
      <c r="J788" s="99">
        <f>اساسى4!E788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اساسى4!B789</f>
        <v>0</v>
      </c>
      <c r="C789" s="105" t="str">
        <f t="shared" si="54"/>
        <v>0</v>
      </c>
      <c r="D789" s="106" t="str">
        <f t="shared" si="54"/>
        <v/>
      </c>
      <c r="E789" s="107" t="str">
        <f t="shared" si="54"/>
        <v/>
      </c>
      <c r="F789" s="108" t="str">
        <f t="shared" si="54"/>
        <v/>
      </c>
      <c r="G789" s="97">
        <f>اساسى4!C789</f>
        <v>0</v>
      </c>
      <c r="H789" s="98">
        <f>اساسى4!D789</f>
        <v>0</v>
      </c>
      <c r="I789" s="98">
        <f>اساسى4!F789</f>
        <v>0</v>
      </c>
      <c r="J789" s="99">
        <f>اساسى4!E789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اساسى4!B790</f>
        <v>0</v>
      </c>
      <c r="C790" s="105" t="str">
        <f t="shared" ref="C790:F853" si="58">TRIM(MID(SUBSTITUTE($B790," ",REPT(" ",99)),COLUMN(A787)*99-98,99))</f>
        <v>0</v>
      </c>
      <c r="D790" s="106" t="str">
        <f t="shared" si="58"/>
        <v/>
      </c>
      <c r="E790" s="107" t="str">
        <f t="shared" si="58"/>
        <v/>
      </c>
      <c r="F790" s="108" t="str">
        <f t="shared" si="58"/>
        <v/>
      </c>
      <c r="G790" s="97">
        <f>اساسى4!C790</f>
        <v>0</v>
      </c>
      <c r="H790" s="98">
        <f>اساسى4!D790</f>
        <v>0</v>
      </c>
      <c r="I790" s="98">
        <f>اساسى4!F790</f>
        <v>0</v>
      </c>
      <c r="J790" s="99">
        <f>اساسى4!E790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اساسى4!B791</f>
        <v>0</v>
      </c>
      <c r="C791" s="105" t="str">
        <f t="shared" si="58"/>
        <v>0</v>
      </c>
      <c r="D791" s="106" t="str">
        <f t="shared" si="58"/>
        <v/>
      </c>
      <c r="E791" s="107" t="str">
        <f t="shared" si="58"/>
        <v/>
      </c>
      <c r="F791" s="108" t="str">
        <f t="shared" si="58"/>
        <v/>
      </c>
      <c r="G791" s="97">
        <f>اساسى4!C791</f>
        <v>0</v>
      </c>
      <c r="H791" s="98">
        <f>اساسى4!D791</f>
        <v>0</v>
      </c>
      <c r="I791" s="98">
        <f>اساسى4!F791</f>
        <v>0</v>
      </c>
      <c r="J791" s="99">
        <f>اساسى4!E791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اساسى4!B792</f>
        <v>0</v>
      </c>
      <c r="C792" s="105" t="str">
        <f t="shared" si="58"/>
        <v>0</v>
      </c>
      <c r="D792" s="106" t="str">
        <f t="shared" si="58"/>
        <v/>
      </c>
      <c r="E792" s="107" t="str">
        <f t="shared" si="58"/>
        <v/>
      </c>
      <c r="F792" s="108" t="str">
        <f t="shared" si="58"/>
        <v/>
      </c>
      <c r="G792" s="97">
        <f>اساسى4!C792</f>
        <v>0</v>
      </c>
      <c r="H792" s="98">
        <f>اساسى4!D792</f>
        <v>0</v>
      </c>
      <c r="I792" s="98">
        <f>اساسى4!F792</f>
        <v>0</v>
      </c>
      <c r="J792" s="99">
        <f>اساسى4!E792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اساسى4!B793</f>
        <v>0</v>
      </c>
      <c r="C793" s="105" t="str">
        <f t="shared" si="58"/>
        <v>0</v>
      </c>
      <c r="D793" s="106" t="str">
        <f t="shared" si="58"/>
        <v/>
      </c>
      <c r="E793" s="107" t="str">
        <f t="shared" si="58"/>
        <v/>
      </c>
      <c r="F793" s="108" t="str">
        <f t="shared" si="58"/>
        <v/>
      </c>
      <c r="G793" s="97">
        <f>اساسى4!C793</f>
        <v>0</v>
      </c>
      <c r="H793" s="98">
        <f>اساسى4!D793</f>
        <v>0</v>
      </c>
      <c r="I793" s="98">
        <f>اساسى4!F793</f>
        <v>0</v>
      </c>
      <c r="J793" s="99">
        <f>اساسى4!E793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اساسى4!B794</f>
        <v>0</v>
      </c>
      <c r="C794" s="105" t="str">
        <f t="shared" si="58"/>
        <v>0</v>
      </c>
      <c r="D794" s="106" t="str">
        <f t="shared" si="58"/>
        <v/>
      </c>
      <c r="E794" s="107" t="str">
        <f t="shared" si="58"/>
        <v/>
      </c>
      <c r="F794" s="108" t="str">
        <f t="shared" si="58"/>
        <v/>
      </c>
      <c r="G794" s="97">
        <f>اساسى4!C794</f>
        <v>0</v>
      </c>
      <c r="H794" s="98">
        <f>اساسى4!D794</f>
        <v>0</v>
      </c>
      <c r="I794" s="98">
        <f>اساسى4!F794</f>
        <v>0</v>
      </c>
      <c r="J794" s="99">
        <f>اساسى4!E794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اساسى4!B795</f>
        <v>0</v>
      </c>
      <c r="C795" s="105" t="str">
        <f t="shared" si="58"/>
        <v>0</v>
      </c>
      <c r="D795" s="106" t="str">
        <f t="shared" si="58"/>
        <v/>
      </c>
      <c r="E795" s="107" t="str">
        <f t="shared" si="58"/>
        <v/>
      </c>
      <c r="F795" s="108" t="str">
        <f t="shared" si="58"/>
        <v/>
      </c>
      <c r="G795" s="97">
        <f>اساسى4!C795</f>
        <v>0</v>
      </c>
      <c r="H795" s="98">
        <f>اساسى4!D795</f>
        <v>0</v>
      </c>
      <c r="I795" s="98">
        <f>اساسى4!F795</f>
        <v>0</v>
      </c>
      <c r="J795" s="99">
        <f>اساسى4!E795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اساسى4!B796</f>
        <v>0</v>
      </c>
      <c r="C796" s="105" t="str">
        <f t="shared" si="58"/>
        <v>0</v>
      </c>
      <c r="D796" s="106" t="str">
        <f t="shared" si="58"/>
        <v/>
      </c>
      <c r="E796" s="107" t="str">
        <f t="shared" si="58"/>
        <v/>
      </c>
      <c r="F796" s="108" t="str">
        <f t="shared" si="58"/>
        <v/>
      </c>
      <c r="G796" s="97">
        <f>اساسى4!C796</f>
        <v>0</v>
      </c>
      <c r="H796" s="98">
        <f>اساسى4!D796</f>
        <v>0</v>
      </c>
      <c r="I796" s="98">
        <f>اساسى4!F796</f>
        <v>0</v>
      </c>
      <c r="J796" s="99">
        <f>اساسى4!E796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اساسى4!B797</f>
        <v>0</v>
      </c>
      <c r="C797" s="105" t="str">
        <f t="shared" si="58"/>
        <v>0</v>
      </c>
      <c r="D797" s="106" t="str">
        <f t="shared" si="58"/>
        <v/>
      </c>
      <c r="E797" s="107" t="str">
        <f t="shared" si="58"/>
        <v/>
      </c>
      <c r="F797" s="108" t="str">
        <f t="shared" si="58"/>
        <v/>
      </c>
      <c r="G797" s="97">
        <f>اساسى4!C797</f>
        <v>0</v>
      </c>
      <c r="H797" s="98">
        <f>اساسى4!D797</f>
        <v>0</v>
      </c>
      <c r="I797" s="98">
        <f>اساسى4!F797</f>
        <v>0</v>
      </c>
      <c r="J797" s="99">
        <f>اساسى4!E797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اساسى4!B798</f>
        <v>0</v>
      </c>
      <c r="C798" s="105" t="str">
        <f t="shared" si="58"/>
        <v>0</v>
      </c>
      <c r="D798" s="106" t="str">
        <f t="shared" si="58"/>
        <v/>
      </c>
      <c r="E798" s="107" t="str">
        <f t="shared" si="58"/>
        <v/>
      </c>
      <c r="F798" s="108" t="str">
        <f t="shared" si="58"/>
        <v/>
      </c>
      <c r="G798" s="97">
        <f>اساسى4!C798</f>
        <v>0</v>
      </c>
      <c r="H798" s="98">
        <f>اساسى4!D798</f>
        <v>0</v>
      </c>
      <c r="I798" s="98">
        <f>اساسى4!F798</f>
        <v>0</v>
      </c>
      <c r="J798" s="99">
        <f>اساسى4!E798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اساسى4!B799</f>
        <v>0</v>
      </c>
      <c r="C799" s="105" t="str">
        <f t="shared" si="58"/>
        <v>0</v>
      </c>
      <c r="D799" s="106" t="str">
        <f t="shared" si="58"/>
        <v/>
      </c>
      <c r="E799" s="107" t="str">
        <f t="shared" si="58"/>
        <v/>
      </c>
      <c r="F799" s="108" t="str">
        <f t="shared" si="58"/>
        <v/>
      </c>
      <c r="G799" s="97">
        <f>اساسى4!C799</f>
        <v>0</v>
      </c>
      <c r="H799" s="98">
        <f>اساسى4!D799</f>
        <v>0</v>
      </c>
      <c r="I799" s="98">
        <f>اساسى4!F799</f>
        <v>0</v>
      </c>
      <c r="J799" s="99">
        <f>اساسى4!E799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اساسى4!B800</f>
        <v>0</v>
      </c>
      <c r="C800" s="105" t="str">
        <f t="shared" si="58"/>
        <v>0</v>
      </c>
      <c r="D800" s="106" t="str">
        <f t="shared" si="58"/>
        <v/>
      </c>
      <c r="E800" s="107" t="str">
        <f t="shared" si="58"/>
        <v/>
      </c>
      <c r="F800" s="108" t="str">
        <f t="shared" si="58"/>
        <v/>
      </c>
      <c r="G800" s="97">
        <f>اساسى4!C800</f>
        <v>0</v>
      </c>
      <c r="H800" s="98">
        <f>اساسى4!D800</f>
        <v>0</v>
      </c>
      <c r="I800" s="98">
        <f>اساسى4!F800</f>
        <v>0</v>
      </c>
      <c r="J800" s="99">
        <f>اساسى4!E800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اساسى4!B801</f>
        <v>0</v>
      </c>
      <c r="C801" s="105" t="str">
        <f t="shared" si="58"/>
        <v>0</v>
      </c>
      <c r="D801" s="106" t="str">
        <f t="shared" si="58"/>
        <v/>
      </c>
      <c r="E801" s="107" t="str">
        <f t="shared" si="58"/>
        <v/>
      </c>
      <c r="F801" s="108" t="str">
        <f t="shared" si="58"/>
        <v/>
      </c>
      <c r="G801" s="97">
        <f>اساسى4!C801</f>
        <v>0</v>
      </c>
      <c r="H801" s="98">
        <f>اساسى4!D801</f>
        <v>0</v>
      </c>
      <c r="I801" s="98">
        <f>اساسى4!F801</f>
        <v>0</v>
      </c>
      <c r="J801" s="99">
        <f>اساسى4!E801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اساسى4!B802</f>
        <v>0</v>
      </c>
      <c r="C802" s="105" t="str">
        <f t="shared" si="58"/>
        <v>0</v>
      </c>
      <c r="D802" s="106" t="str">
        <f t="shared" si="58"/>
        <v/>
      </c>
      <c r="E802" s="107" t="str">
        <f t="shared" si="58"/>
        <v/>
      </c>
      <c r="F802" s="108" t="str">
        <f t="shared" si="58"/>
        <v/>
      </c>
      <c r="G802" s="97">
        <f>اساسى4!C802</f>
        <v>0</v>
      </c>
      <c r="H802" s="98">
        <f>اساسى4!D802</f>
        <v>0</v>
      </c>
      <c r="I802" s="98">
        <f>اساسى4!F802</f>
        <v>0</v>
      </c>
      <c r="J802" s="99">
        <f>اساسى4!E802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اساسى4!B803</f>
        <v>0</v>
      </c>
      <c r="C803" s="105" t="str">
        <f t="shared" si="58"/>
        <v>0</v>
      </c>
      <c r="D803" s="106" t="str">
        <f t="shared" si="58"/>
        <v/>
      </c>
      <c r="E803" s="107" t="str">
        <f t="shared" si="58"/>
        <v/>
      </c>
      <c r="F803" s="108" t="str">
        <f t="shared" si="58"/>
        <v/>
      </c>
      <c r="G803" s="97">
        <f>اساسى4!C803</f>
        <v>0</v>
      </c>
      <c r="H803" s="98">
        <f>اساسى4!D803</f>
        <v>0</v>
      </c>
      <c r="I803" s="98">
        <f>اساسى4!F803</f>
        <v>0</v>
      </c>
      <c r="J803" s="99">
        <f>اساسى4!E803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اساسى4!B804</f>
        <v>0</v>
      </c>
      <c r="C804" s="105" t="str">
        <f t="shared" si="58"/>
        <v>0</v>
      </c>
      <c r="D804" s="106" t="str">
        <f t="shared" si="58"/>
        <v/>
      </c>
      <c r="E804" s="107" t="str">
        <f t="shared" si="58"/>
        <v/>
      </c>
      <c r="F804" s="108" t="str">
        <f t="shared" si="58"/>
        <v/>
      </c>
      <c r="G804" s="97">
        <f>اساسى4!C804</f>
        <v>0</v>
      </c>
      <c r="H804" s="98">
        <f>اساسى4!D804</f>
        <v>0</v>
      </c>
      <c r="I804" s="98">
        <f>اساسى4!F804</f>
        <v>0</v>
      </c>
      <c r="J804" s="99">
        <f>اساسى4!E804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اساسى4!B805</f>
        <v>0</v>
      </c>
      <c r="C805" s="105" t="str">
        <f t="shared" si="58"/>
        <v>0</v>
      </c>
      <c r="D805" s="106" t="str">
        <f t="shared" si="58"/>
        <v/>
      </c>
      <c r="E805" s="107" t="str">
        <f t="shared" si="58"/>
        <v/>
      </c>
      <c r="F805" s="108" t="str">
        <f t="shared" si="58"/>
        <v/>
      </c>
      <c r="G805" s="97">
        <f>اساسى4!C805</f>
        <v>0</v>
      </c>
      <c r="H805" s="98">
        <f>اساسى4!D805</f>
        <v>0</v>
      </c>
      <c r="I805" s="98">
        <f>اساسى4!F805</f>
        <v>0</v>
      </c>
      <c r="J805" s="99">
        <f>اساسى4!E805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اساسى4!B806</f>
        <v>0</v>
      </c>
      <c r="C806" s="105" t="str">
        <f t="shared" si="58"/>
        <v>0</v>
      </c>
      <c r="D806" s="106" t="str">
        <f t="shared" si="58"/>
        <v/>
      </c>
      <c r="E806" s="107" t="str">
        <f t="shared" si="58"/>
        <v/>
      </c>
      <c r="F806" s="108" t="str">
        <f t="shared" si="58"/>
        <v/>
      </c>
      <c r="G806" s="97">
        <f>اساسى4!C806</f>
        <v>0</v>
      </c>
      <c r="H806" s="98">
        <f>اساسى4!D806</f>
        <v>0</v>
      </c>
      <c r="I806" s="98">
        <f>اساسى4!F806</f>
        <v>0</v>
      </c>
      <c r="J806" s="99">
        <f>اساسى4!E806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اساسى4!B807</f>
        <v>0</v>
      </c>
      <c r="C807" s="105" t="str">
        <f t="shared" si="58"/>
        <v>0</v>
      </c>
      <c r="D807" s="106" t="str">
        <f t="shared" si="58"/>
        <v/>
      </c>
      <c r="E807" s="107" t="str">
        <f t="shared" si="58"/>
        <v/>
      </c>
      <c r="F807" s="108" t="str">
        <f t="shared" si="58"/>
        <v/>
      </c>
      <c r="G807" s="97">
        <f>اساسى4!C807</f>
        <v>0</v>
      </c>
      <c r="H807" s="98">
        <f>اساسى4!D807</f>
        <v>0</v>
      </c>
      <c r="I807" s="98">
        <f>اساسى4!F807</f>
        <v>0</v>
      </c>
      <c r="J807" s="99">
        <f>اساسى4!E807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اساسى4!B808</f>
        <v>0</v>
      </c>
      <c r="C808" s="105" t="str">
        <f t="shared" si="58"/>
        <v>0</v>
      </c>
      <c r="D808" s="106" t="str">
        <f t="shared" si="58"/>
        <v/>
      </c>
      <c r="E808" s="107" t="str">
        <f t="shared" si="58"/>
        <v/>
      </c>
      <c r="F808" s="108" t="str">
        <f t="shared" si="58"/>
        <v/>
      </c>
      <c r="G808" s="97">
        <f>اساسى4!C808</f>
        <v>0</v>
      </c>
      <c r="H808" s="98">
        <f>اساسى4!D808</f>
        <v>0</v>
      </c>
      <c r="I808" s="98">
        <f>اساسى4!F808</f>
        <v>0</v>
      </c>
      <c r="J808" s="99">
        <f>اساسى4!E808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اساسى4!B809</f>
        <v>0</v>
      </c>
      <c r="C809" s="105" t="str">
        <f t="shared" si="58"/>
        <v>0</v>
      </c>
      <c r="D809" s="106" t="str">
        <f t="shared" si="58"/>
        <v/>
      </c>
      <c r="E809" s="107" t="str">
        <f t="shared" si="58"/>
        <v/>
      </c>
      <c r="F809" s="108" t="str">
        <f t="shared" si="58"/>
        <v/>
      </c>
      <c r="G809" s="97">
        <f>اساسى4!C809</f>
        <v>0</v>
      </c>
      <c r="H809" s="98">
        <f>اساسى4!D809</f>
        <v>0</v>
      </c>
      <c r="I809" s="98">
        <f>اساسى4!F809</f>
        <v>0</v>
      </c>
      <c r="J809" s="99">
        <f>اساسى4!E809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اساسى4!B810</f>
        <v>0</v>
      </c>
      <c r="C810" s="105" t="str">
        <f t="shared" si="58"/>
        <v>0</v>
      </c>
      <c r="D810" s="106" t="str">
        <f t="shared" si="58"/>
        <v/>
      </c>
      <c r="E810" s="107" t="str">
        <f t="shared" si="58"/>
        <v/>
      </c>
      <c r="F810" s="108" t="str">
        <f t="shared" si="58"/>
        <v/>
      </c>
      <c r="G810" s="97">
        <f>اساسى4!C810</f>
        <v>0</v>
      </c>
      <c r="H810" s="98">
        <f>اساسى4!D810</f>
        <v>0</v>
      </c>
      <c r="I810" s="98">
        <f>اساسى4!F810</f>
        <v>0</v>
      </c>
      <c r="J810" s="99">
        <f>اساسى4!E810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اساسى4!B811</f>
        <v>0</v>
      </c>
      <c r="C811" s="105" t="str">
        <f t="shared" si="58"/>
        <v>0</v>
      </c>
      <c r="D811" s="106" t="str">
        <f t="shared" si="58"/>
        <v/>
      </c>
      <c r="E811" s="107" t="str">
        <f t="shared" si="58"/>
        <v/>
      </c>
      <c r="F811" s="108" t="str">
        <f t="shared" si="58"/>
        <v/>
      </c>
      <c r="G811" s="97">
        <f>اساسى4!C811</f>
        <v>0</v>
      </c>
      <c r="H811" s="98">
        <f>اساسى4!D811</f>
        <v>0</v>
      </c>
      <c r="I811" s="98">
        <f>اساسى4!F811</f>
        <v>0</v>
      </c>
      <c r="J811" s="99">
        <f>اساسى4!E811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اساسى4!B812</f>
        <v>0</v>
      </c>
      <c r="C812" s="105" t="str">
        <f t="shared" si="58"/>
        <v>0</v>
      </c>
      <c r="D812" s="106" t="str">
        <f t="shared" si="58"/>
        <v/>
      </c>
      <c r="E812" s="107" t="str">
        <f t="shared" si="58"/>
        <v/>
      </c>
      <c r="F812" s="108" t="str">
        <f t="shared" si="58"/>
        <v/>
      </c>
      <c r="G812" s="97">
        <f>اساسى4!C812</f>
        <v>0</v>
      </c>
      <c r="H812" s="98">
        <f>اساسى4!D812</f>
        <v>0</v>
      </c>
      <c r="I812" s="98">
        <f>اساسى4!F812</f>
        <v>0</v>
      </c>
      <c r="J812" s="99">
        <f>اساسى4!E812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اساسى4!B813</f>
        <v>0</v>
      </c>
      <c r="C813" s="105" t="str">
        <f t="shared" si="58"/>
        <v>0</v>
      </c>
      <c r="D813" s="106" t="str">
        <f t="shared" si="58"/>
        <v/>
      </c>
      <c r="E813" s="107" t="str">
        <f t="shared" si="58"/>
        <v/>
      </c>
      <c r="F813" s="108" t="str">
        <f t="shared" si="58"/>
        <v/>
      </c>
      <c r="G813" s="97">
        <f>اساسى4!C813</f>
        <v>0</v>
      </c>
      <c r="H813" s="98">
        <f>اساسى4!D813</f>
        <v>0</v>
      </c>
      <c r="I813" s="98">
        <f>اساسى4!F813</f>
        <v>0</v>
      </c>
      <c r="J813" s="99">
        <f>اساسى4!E813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اساسى4!B814</f>
        <v>0</v>
      </c>
      <c r="C814" s="105" t="str">
        <f t="shared" si="58"/>
        <v>0</v>
      </c>
      <c r="D814" s="106" t="str">
        <f t="shared" si="58"/>
        <v/>
      </c>
      <c r="E814" s="107" t="str">
        <f t="shared" si="58"/>
        <v/>
      </c>
      <c r="F814" s="108" t="str">
        <f t="shared" si="58"/>
        <v/>
      </c>
      <c r="G814" s="97">
        <f>اساسى4!C814</f>
        <v>0</v>
      </c>
      <c r="H814" s="98">
        <f>اساسى4!D814</f>
        <v>0</v>
      </c>
      <c r="I814" s="98">
        <f>اساسى4!F814</f>
        <v>0</v>
      </c>
      <c r="J814" s="99">
        <f>اساسى4!E814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اساسى4!B815</f>
        <v>0</v>
      </c>
      <c r="C815" s="105" t="str">
        <f t="shared" si="58"/>
        <v>0</v>
      </c>
      <c r="D815" s="106" t="str">
        <f t="shared" si="58"/>
        <v/>
      </c>
      <c r="E815" s="107" t="str">
        <f t="shared" si="58"/>
        <v/>
      </c>
      <c r="F815" s="108" t="str">
        <f t="shared" si="58"/>
        <v/>
      </c>
      <c r="G815" s="97">
        <f>اساسى4!C815</f>
        <v>0</v>
      </c>
      <c r="H815" s="98">
        <f>اساسى4!D815</f>
        <v>0</v>
      </c>
      <c r="I815" s="98">
        <f>اساسى4!F815</f>
        <v>0</v>
      </c>
      <c r="J815" s="99">
        <f>اساسى4!E815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اساسى4!B816</f>
        <v>0</v>
      </c>
      <c r="C816" s="105" t="str">
        <f t="shared" si="58"/>
        <v>0</v>
      </c>
      <c r="D816" s="106" t="str">
        <f t="shared" si="58"/>
        <v/>
      </c>
      <c r="E816" s="107" t="str">
        <f t="shared" si="58"/>
        <v/>
      </c>
      <c r="F816" s="108" t="str">
        <f t="shared" si="58"/>
        <v/>
      </c>
      <c r="G816" s="97">
        <f>اساسى4!C816</f>
        <v>0</v>
      </c>
      <c r="H816" s="98">
        <f>اساسى4!D816</f>
        <v>0</v>
      </c>
      <c r="I816" s="98">
        <f>اساسى4!F816</f>
        <v>0</v>
      </c>
      <c r="J816" s="99">
        <f>اساسى4!E816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اساسى4!B817</f>
        <v>0</v>
      </c>
      <c r="C817" s="105" t="str">
        <f t="shared" si="58"/>
        <v>0</v>
      </c>
      <c r="D817" s="106" t="str">
        <f t="shared" si="58"/>
        <v/>
      </c>
      <c r="E817" s="107" t="str">
        <f t="shared" si="58"/>
        <v/>
      </c>
      <c r="F817" s="108" t="str">
        <f t="shared" si="58"/>
        <v/>
      </c>
      <c r="G817" s="97">
        <f>اساسى4!C817</f>
        <v>0</v>
      </c>
      <c r="H817" s="98">
        <f>اساسى4!D817</f>
        <v>0</v>
      </c>
      <c r="I817" s="98">
        <f>اساسى4!F817</f>
        <v>0</v>
      </c>
      <c r="J817" s="99">
        <f>اساسى4!E817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اساسى4!B818</f>
        <v>0</v>
      </c>
      <c r="C818" s="105" t="str">
        <f t="shared" si="58"/>
        <v>0</v>
      </c>
      <c r="D818" s="106" t="str">
        <f t="shared" si="58"/>
        <v/>
      </c>
      <c r="E818" s="107" t="str">
        <f t="shared" si="58"/>
        <v/>
      </c>
      <c r="F818" s="108" t="str">
        <f t="shared" si="58"/>
        <v/>
      </c>
      <c r="G818" s="97">
        <f>اساسى4!C818</f>
        <v>0</v>
      </c>
      <c r="H818" s="98">
        <f>اساسى4!D818</f>
        <v>0</v>
      </c>
      <c r="I818" s="98">
        <f>اساسى4!F818</f>
        <v>0</v>
      </c>
      <c r="J818" s="99">
        <f>اساسى4!E818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اساسى4!B819</f>
        <v>0</v>
      </c>
      <c r="C819" s="105" t="str">
        <f t="shared" si="58"/>
        <v>0</v>
      </c>
      <c r="D819" s="106" t="str">
        <f t="shared" si="58"/>
        <v/>
      </c>
      <c r="E819" s="107" t="str">
        <f t="shared" si="58"/>
        <v/>
      </c>
      <c r="F819" s="108" t="str">
        <f t="shared" si="58"/>
        <v/>
      </c>
      <c r="G819" s="97">
        <f>اساسى4!C819</f>
        <v>0</v>
      </c>
      <c r="H819" s="98">
        <f>اساسى4!D819</f>
        <v>0</v>
      </c>
      <c r="I819" s="98">
        <f>اساسى4!F819</f>
        <v>0</v>
      </c>
      <c r="J819" s="99">
        <f>اساسى4!E819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اساسى4!B820</f>
        <v>0</v>
      </c>
      <c r="C820" s="105" t="str">
        <f t="shared" si="58"/>
        <v>0</v>
      </c>
      <c r="D820" s="106" t="str">
        <f t="shared" si="58"/>
        <v/>
      </c>
      <c r="E820" s="107" t="str">
        <f t="shared" si="58"/>
        <v/>
      </c>
      <c r="F820" s="108" t="str">
        <f t="shared" si="58"/>
        <v/>
      </c>
      <c r="G820" s="97">
        <f>اساسى4!C820</f>
        <v>0</v>
      </c>
      <c r="H820" s="98">
        <f>اساسى4!D820</f>
        <v>0</v>
      </c>
      <c r="I820" s="98">
        <f>اساسى4!F820</f>
        <v>0</v>
      </c>
      <c r="J820" s="99">
        <f>اساسى4!E820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اساسى4!B821</f>
        <v>0</v>
      </c>
      <c r="C821" s="105" t="str">
        <f t="shared" si="58"/>
        <v>0</v>
      </c>
      <c r="D821" s="106" t="str">
        <f t="shared" si="58"/>
        <v/>
      </c>
      <c r="E821" s="107" t="str">
        <f t="shared" si="58"/>
        <v/>
      </c>
      <c r="F821" s="108" t="str">
        <f t="shared" si="58"/>
        <v/>
      </c>
      <c r="G821" s="97">
        <f>اساسى4!C821</f>
        <v>0</v>
      </c>
      <c r="H821" s="98">
        <f>اساسى4!D821</f>
        <v>0</v>
      </c>
      <c r="I821" s="98">
        <f>اساسى4!F821</f>
        <v>0</v>
      </c>
      <c r="J821" s="99">
        <f>اساسى4!E821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اساسى4!B822</f>
        <v>0</v>
      </c>
      <c r="C822" s="105" t="str">
        <f t="shared" si="58"/>
        <v>0</v>
      </c>
      <c r="D822" s="106" t="str">
        <f t="shared" si="58"/>
        <v/>
      </c>
      <c r="E822" s="107" t="str">
        <f t="shared" si="58"/>
        <v/>
      </c>
      <c r="F822" s="108" t="str">
        <f t="shared" si="58"/>
        <v/>
      </c>
      <c r="G822" s="97">
        <f>اساسى4!C822</f>
        <v>0</v>
      </c>
      <c r="H822" s="98">
        <f>اساسى4!D822</f>
        <v>0</v>
      </c>
      <c r="I822" s="98">
        <f>اساسى4!F822</f>
        <v>0</v>
      </c>
      <c r="J822" s="99">
        <f>اساسى4!E822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اساسى4!B823</f>
        <v>0</v>
      </c>
      <c r="C823" s="105" t="str">
        <f t="shared" si="58"/>
        <v>0</v>
      </c>
      <c r="D823" s="106" t="str">
        <f t="shared" si="58"/>
        <v/>
      </c>
      <c r="E823" s="107" t="str">
        <f t="shared" si="58"/>
        <v/>
      </c>
      <c r="F823" s="108" t="str">
        <f t="shared" si="58"/>
        <v/>
      </c>
      <c r="G823" s="97">
        <f>اساسى4!C823</f>
        <v>0</v>
      </c>
      <c r="H823" s="98">
        <f>اساسى4!D823</f>
        <v>0</v>
      </c>
      <c r="I823" s="98">
        <f>اساسى4!F823</f>
        <v>0</v>
      </c>
      <c r="J823" s="99">
        <f>اساسى4!E823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اساسى4!B824</f>
        <v>0</v>
      </c>
      <c r="C824" s="105" t="str">
        <f t="shared" si="58"/>
        <v>0</v>
      </c>
      <c r="D824" s="106" t="str">
        <f t="shared" si="58"/>
        <v/>
      </c>
      <c r="E824" s="107" t="str">
        <f t="shared" si="58"/>
        <v/>
      </c>
      <c r="F824" s="108" t="str">
        <f t="shared" si="58"/>
        <v/>
      </c>
      <c r="G824" s="97">
        <f>اساسى4!C824</f>
        <v>0</v>
      </c>
      <c r="H824" s="98">
        <f>اساسى4!D824</f>
        <v>0</v>
      </c>
      <c r="I824" s="98">
        <f>اساسى4!F824</f>
        <v>0</v>
      </c>
      <c r="J824" s="99">
        <f>اساسى4!E824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اساسى4!B825</f>
        <v>0</v>
      </c>
      <c r="C825" s="105" t="str">
        <f t="shared" si="58"/>
        <v>0</v>
      </c>
      <c r="D825" s="106" t="str">
        <f t="shared" si="58"/>
        <v/>
      </c>
      <c r="E825" s="107" t="str">
        <f t="shared" si="58"/>
        <v/>
      </c>
      <c r="F825" s="108" t="str">
        <f t="shared" si="58"/>
        <v/>
      </c>
      <c r="G825" s="97">
        <f>اساسى4!C825</f>
        <v>0</v>
      </c>
      <c r="H825" s="98">
        <f>اساسى4!D825</f>
        <v>0</v>
      </c>
      <c r="I825" s="98">
        <f>اساسى4!F825</f>
        <v>0</v>
      </c>
      <c r="J825" s="99">
        <f>اساسى4!E825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اساسى4!B826</f>
        <v>0</v>
      </c>
      <c r="C826" s="105" t="str">
        <f t="shared" si="58"/>
        <v>0</v>
      </c>
      <c r="D826" s="106" t="str">
        <f t="shared" si="58"/>
        <v/>
      </c>
      <c r="E826" s="107" t="str">
        <f t="shared" si="58"/>
        <v/>
      </c>
      <c r="F826" s="108" t="str">
        <f t="shared" si="58"/>
        <v/>
      </c>
      <c r="G826" s="97">
        <f>اساسى4!C826</f>
        <v>0</v>
      </c>
      <c r="H826" s="98">
        <f>اساسى4!D826</f>
        <v>0</v>
      </c>
      <c r="I826" s="98">
        <f>اساسى4!F826</f>
        <v>0</v>
      </c>
      <c r="J826" s="99">
        <f>اساسى4!E826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اساسى4!B827</f>
        <v>0</v>
      </c>
      <c r="C827" s="105" t="str">
        <f t="shared" si="58"/>
        <v>0</v>
      </c>
      <c r="D827" s="106" t="str">
        <f t="shared" si="58"/>
        <v/>
      </c>
      <c r="E827" s="107" t="str">
        <f t="shared" si="58"/>
        <v/>
      </c>
      <c r="F827" s="108" t="str">
        <f t="shared" si="58"/>
        <v/>
      </c>
      <c r="G827" s="97">
        <f>اساسى4!C827</f>
        <v>0</v>
      </c>
      <c r="H827" s="98">
        <f>اساسى4!D827</f>
        <v>0</v>
      </c>
      <c r="I827" s="98">
        <f>اساسى4!F827</f>
        <v>0</v>
      </c>
      <c r="J827" s="99">
        <f>اساسى4!E827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اساسى4!B828</f>
        <v>0</v>
      </c>
      <c r="C828" s="105" t="str">
        <f t="shared" si="58"/>
        <v>0</v>
      </c>
      <c r="D828" s="106" t="str">
        <f t="shared" si="58"/>
        <v/>
      </c>
      <c r="E828" s="107" t="str">
        <f t="shared" si="58"/>
        <v/>
      </c>
      <c r="F828" s="108" t="str">
        <f t="shared" si="58"/>
        <v/>
      </c>
      <c r="G828" s="97">
        <f>اساسى4!C828</f>
        <v>0</v>
      </c>
      <c r="H828" s="98">
        <f>اساسى4!D828</f>
        <v>0</v>
      </c>
      <c r="I828" s="98">
        <f>اساسى4!F828</f>
        <v>0</v>
      </c>
      <c r="J828" s="99">
        <f>اساسى4!E828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اساسى4!B829</f>
        <v>0</v>
      </c>
      <c r="C829" s="105" t="str">
        <f t="shared" si="58"/>
        <v>0</v>
      </c>
      <c r="D829" s="106" t="str">
        <f t="shared" si="58"/>
        <v/>
      </c>
      <c r="E829" s="107" t="str">
        <f t="shared" si="58"/>
        <v/>
      </c>
      <c r="F829" s="108" t="str">
        <f t="shared" si="58"/>
        <v/>
      </c>
      <c r="G829" s="97">
        <f>اساسى4!C829</f>
        <v>0</v>
      </c>
      <c r="H829" s="98">
        <f>اساسى4!D829</f>
        <v>0</v>
      </c>
      <c r="I829" s="98">
        <f>اساسى4!F829</f>
        <v>0</v>
      </c>
      <c r="J829" s="99">
        <f>اساسى4!E829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اساسى4!B830</f>
        <v>0</v>
      </c>
      <c r="C830" s="105" t="str">
        <f t="shared" si="58"/>
        <v>0</v>
      </c>
      <c r="D830" s="106" t="str">
        <f t="shared" si="58"/>
        <v/>
      </c>
      <c r="E830" s="107" t="str">
        <f t="shared" si="58"/>
        <v/>
      </c>
      <c r="F830" s="108" t="str">
        <f t="shared" si="58"/>
        <v/>
      </c>
      <c r="G830" s="97">
        <f>اساسى4!C830</f>
        <v>0</v>
      </c>
      <c r="H830" s="98">
        <f>اساسى4!D830</f>
        <v>0</v>
      </c>
      <c r="I830" s="98">
        <f>اساسى4!F830</f>
        <v>0</v>
      </c>
      <c r="J830" s="99">
        <f>اساسى4!E830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اساسى4!B831</f>
        <v>0</v>
      </c>
      <c r="C831" s="105" t="str">
        <f t="shared" si="58"/>
        <v>0</v>
      </c>
      <c r="D831" s="106" t="str">
        <f t="shared" si="58"/>
        <v/>
      </c>
      <c r="E831" s="107" t="str">
        <f t="shared" si="58"/>
        <v/>
      </c>
      <c r="F831" s="108" t="str">
        <f t="shared" si="58"/>
        <v/>
      </c>
      <c r="G831" s="97">
        <f>اساسى4!C831</f>
        <v>0</v>
      </c>
      <c r="H831" s="98">
        <f>اساسى4!D831</f>
        <v>0</v>
      </c>
      <c r="I831" s="98">
        <f>اساسى4!F831</f>
        <v>0</v>
      </c>
      <c r="J831" s="99">
        <f>اساسى4!E831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اساسى4!B832</f>
        <v>0</v>
      </c>
      <c r="C832" s="105" t="str">
        <f t="shared" si="58"/>
        <v>0</v>
      </c>
      <c r="D832" s="106" t="str">
        <f t="shared" si="58"/>
        <v/>
      </c>
      <c r="E832" s="107" t="str">
        <f t="shared" si="58"/>
        <v/>
      </c>
      <c r="F832" s="108" t="str">
        <f t="shared" si="58"/>
        <v/>
      </c>
      <c r="G832" s="97">
        <f>اساسى4!C832</f>
        <v>0</v>
      </c>
      <c r="H832" s="98">
        <f>اساسى4!D832</f>
        <v>0</v>
      </c>
      <c r="I832" s="98">
        <f>اساسى4!F832</f>
        <v>0</v>
      </c>
      <c r="J832" s="99">
        <f>اساسى4!E832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اساسى4!B833</f>
        <v>0</v>
      </c>
      <c r="C833" s="105" t="str">
        <f t="shared" si="58"/>
        <v>0</v>
      </c>
      <c r="D833" s="106" t="str">
        <f t="shared" si="58"/>
        <v/>
      </c>
      <c r="E833" s="107" t="str">
        <f t="shared" si="58"/>
        <v/>
      </c>
      <c r="F833" s="108" t="str">
        <f t="shared" si="58"/>
        <v/>
      </c>
      <c r="G833" s="97">
        <f>اساسى4!C833</f>
        <v>0</v>
      </c>
      <c r="H833" s="98">
        <f>اساسى4!D833</f>
        <v>0</v>
      </c>
      <c r="I833" s="98">
        <f>اساسى4!F833</f>
        <v>0</v>
      </c>
      <c r="J833" s="99">
        <f>اساسى4!E833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اساسى4!B834</f>
        <v>0</v>
      </c>
      <c r="C834" s="105" t="str">
        <f t="shared" si="58"/>
        <v>0</v>
      </c>
      <c r="D834" s="106" t="str">
        <f t="shared" si="58"/>
        <v/>
      </c>
      <c r="E834" s="107" t="str">
        <f t="shared" si="58"/>
        <v/>
      </c>
      <c r="F834" s="108" t="str">
        <f t="shared" si="58"/>
        <v/>
      </c>
      <c r="G834" s="97">
        <f>اساسى4!C834</f>
        <v>0</v>
      </c>
      <c r="H834" s="98">
        <f>اساسى4!D834</f>
        <v>0</v>
      </c>
      <c r="I834" s="98">
        <f>اساسى4!F834</f>
        <v>0</v>
      </c>
      <c r="J834" s="99">
        <f>اساسى4!E834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اساسى4!B835</f>
        <v>0</v>
      </c>
      <c r="C835" s="105" t="str">
        <f t="shared" si="58"/>
        <v>0</v>
      </c>
      <c r="D835" s="106" t="str">
        <f t="shared" si="58"/>
        <v/>
      </c>
      <c r="E835" s="107" t="str">
        <f t="shared" si="58"/>
        <v/>
      </c>
      <c r="F835" s="108" t="str">
        <f t="shared" si="58"/>
        <v/>
      </c>
      <c r="G835" s="97">
        <f>اساسى4!C835</f>
        <v>0</v>
      </c>
      <c r="H835" s="98">
        <f>اساسى4!D835</f>
        <v>0</v>
      </c>
      <c r="I835" s="98">
        <f>اساسى4!F835</f>
        <v>0</v>
      </c>
      <c r="J835" s="99">
        <f>اساسى4!E835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اساسى4!B836</f>
        <v>0</v>
      </c>
      <c r="C836" s="105" t="str">
        <f t="shared" si="58"/>
        <v>0</v>
      </c>
      <c r="D836" s="106" t="str">
        <f t="shared" si="58"/>
        <v/>
      </c>
      <c r="E836" s="107" t="str">
        <f t="shared" si="58"/>
        <v/>
      </c>
      <c r="F836" s="108" t="str">
        <f t="shared" si="58"/>
        <v/>
      </c>
      <c r="G836" s="97">
        <f>اساسى4!C836</f>
        <v>0</v>
      </c>
      <c r="H836" s="98">
        <f>اساسى4!D836</f>
        <v>0</v>
      </c>
      <c r="I836" s="98">
        <f>اساسى4!F836</f>
        <v>0</v>
      </c>
      <c r="J836" s="99">
        <f>اساسى4!E836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اساسى4!B837</f>
        <v>0</v>
      </c>
      <c r="C837" s="105" t="str">
        <f t="shared" si="58"/>
        <v>0</v>
      </c>
      <c r="D837" s="106" t="str">
        <f t="shared" si="58"/>
        <v/>
      </c>
      <c r="E837" s="107" t="str">
        <f t="shared" si="58"/>
        <v/>
      </c>
      <c r="F837" s="108" t="str">
        <f t="shared" si="58"/>
        <v/>
      </c>
      <c r="G837" s="97">
        <f>اساسى4!C837</f>
        <v>0</v>
      </c>
      <c r="H837" s="98">
        <f>اساسى4!D837</f>
        <v>0</v>
      </c>
      <c r="I837" s="98">
        <f>اساسى4!F837</f>
        <v>0</v>
      </c>
      <c r="J837" s="99">
        <f>اساسى4!E837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اساسى4!B838</f>
        <v>0</v>
      </c>
      <c r="C838" s="105" t="str">
        <f t="shared" si="58"/>
        <v>0</v>
      </c>
      <c r="D838" s="106" t="str">
        <f t="shared" si="58"/>
        <v/>
      </c>
      <c r="E838" s="107" t="str">
        <f t="shared" si="58"/>
        <v/>
      </c>
      <c r="F838" s="108" t="str">
        <f t="shared" si="58"/>
        <v/>
      </c>
      <c r="G838" s="97">
        <f>اساسى4!C838</f>
        <v>0</v>
      </c>
      <c r="H838" s="98">
        <f>اساسى4!D838</f>
        <v>0</v>
      </c>
      <c r="I838" s="98">
        <f>اساسى4!F838</f>
        <v>0</v>
      </c>
      <c r="J838" s="99">
        <f>اساسى4!E838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اساسى4!B839</f>
        <v>0</v>
      </c>
      <c r="C839" s="105" t="str">
        <f t="shared" si="58"/>
        <v>0</v>
      </c>
      <c r="D839" s="106" t="str">
        <f t="shared" si="58"/>
        <v/>
      </c>
      <c r="E839" s="107" t="str">
        <f t="shared" si="58"/>
        <v/>
      </c>
      <c r="F839" s="108" t="str">
        <f t="shared" si="58"/>
        <v/>
      </c>
      <c r="G839" s="97">
        <f>اساسى4!C839</f>
        <v>0</v>
      </c>
      <c r="H839" s="98">
        <f>اساسى4!D839</f>
        <v>0</v>
      </c>
      <c r="I839" s="98">
        <f>اساسى4!F839</f>
        <v>0</v>
      </c>
      <c r="J839" s="99">
        <f>اساسى4!E839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4\1"),1,IF(AND(K839="أنثى",G839="4\1"),11,IF(AND(K839="ذكر",G839="4\2"),2,IF(AND(K839="أنثى",G839="4\2"),22,IF(AND(K839="ذكر",G839="4\3"),3,IF(AND(K839="أنثى",G839="4\3"),33,IF(AND(K839="ذكر",G839="4\4"),4,IF(AND(K839="أنثى",G839="4\4"),44,IF(AND(K839="ذكر",G839="4\5"),5,IF(AND(K839="أنثى",G839="4\5"),55,""))))))))))</f>
        <v/>
      </c>
    </row>
    <row r="840" spans="1:17" ht="35.25" thickTop="1" thickBot="1">
      <c r="A840" s="104">
        <f>IF(B840&lt;&gt;"",SUBTOTAL(3,$B$6:$B840),"")</f>
        <v>835</v>
      </c>
      <c r="B840" s="92">
        <f>اساسى4!B840</f>
        <v>0</v>
      </c>
      <c r="C840" s="105" t="str">
        <f t="shared" si="58"/>
        <v>0</v>
      </c>
      <c r="D840" s="106" t="str">
        <f t="shared" si="58"/>
        <v/>
      </c>
      <c r="E840" s="107" t="str">
        <f t="shared" si="58"/>
        <v/>
      </c>
      <c r="F840" s="108" t="str">
        <f t="shared" si="58"/>
        <v/>
      </c>
      <c r="G840" s="97">
        <f>اساسى4!C840</f>
        <v>0</v>
      </c>
      <c r="H840" s="98">
        <f>اساسى4!D840</f>
        <v>0</v>
      </c>
      <c r="I840" s="98">
        <f>اساسى4!F840</f>
        <v>0</v>
      </c>
      <c r="J840" s="99">
        <f>اساسى4!E840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اساسى4!B841</f>
        <v>0</v>
      </c>
      <c r="C841" s="105" t="str">
        <f t="shared" si="58"/>
        <v>0</v>
      </c>
      <c r="D841" s="106" t="str">
        <f t="shared" si="58"/>
        <v/>
      </c>
      <c r="E841" s="107" t="str">
        <f t="shared" si="58"/>
        <v/>
      </c>
      <c r="F841" s="108" t="str">
        <f t="shared" si="58"/>
        <v/>
      </c>
      <c r="G841" s="97">
        <f>اساسى4!C841</f>
        <v>0</v>
      </c>
      <c r="H841" s="98">
        <f>اساسى4!D841</f>
        <v>0</v>
      </c>
      <c r="I841" s="98">
        <f>اساسى4!F841</f>
        <v>0</v>
      </c>
      <c r="J841" s="99">
        <f>اساسى4!E841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اساسى4!B842</f>
        <v>0</v>
      </c>
      <c r="C842" s="105" t="str">
        <f t="shared" si="58"/>
        <v>0</v>
      </c>
      <c r="D842" s="106" t="str">
        <f t="shared" si="58"/>
        <v/>
      </c>
      <c r="E842" s="107" t="str">
        <f t="shared" si="58"/>
        <v/>
      </c>
      <c r="F842" s="108" t="str">
        <f t="shared" si="58"/>
        <v/>
      </c>
      <c r="G842" s="97">
        <f>اساسى4!C842</f>
        <v>0</v>
      </c>
      <c r="H842" s="98">
        <f>اساسى4!D842</f>
        <v>0</v>
      </c>
      <c r="I842" s="98">
        <f>اساسى4!F842</f>
        <v>0</v>
      </c>
      <c r="J842" s="99">
        <f>اساسى4!E842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اساسى4!B843</f>
        <v>0</v>
      </c>
      <c r="C843" s="105" t="str">
        <f t="shared" si="58"/>
        <v>0</v>
      </c>
      <c r="D843" s="106" t="str">
        <f t="shared" si="58"/>
        <v/>
      </c>
      <c r="E843" s="107" t="str">
        <f t="shared" si="58"/>
        <v/>
      </c>
      <c r="F843" s="108" t="str">
        <f t="shared" si="58"/>
        <v/>
      </c>
      <c r="G843" s="97">
        <f>اساسى4!C843</f>
        <v>0</v>
      </c>
      <c r="H843" s="98">
        <f>اساسى4!D843</f>
        <v>0</v>
      </c>
      <c r="I843" s="98">
        <f>اساسى4!F843</f>
        <v>0</v>
      </c>
      <c r="J843" s="99">
        <f>اساسى4!E843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اساسى4!B844</f>
        <v>0</v>
      </c>
      <c r="C844" s="105" t="str">
        <f t="shared" si="58"/>
        <v>0</v>
      </c>
      <c r="D844" s="106" t="str">
        <f t="shared" si="58"/>
        <v/>
      </c>
      <c r="E844" s="107" t="str">
        <f t="shared" si="58"/>
        <v/>
      </c>
      <c r="F844" s="108" t="str">
        <f t="shared" si="58"/>
        <v/>
      </c>
      <c r="G844" s="97">
        <f>اساسى4!C844</f>
        <v>0</v>
      </c>
      <c r="H844" s="98">
        <f>اساسى4!D844</f>
        <v>0</v>
      </c>
      <c r="I844" s="98">
        <f>اساسى4!F844</f>
        <v>0</v>
      </c>
      <c r="J844" s="99">
        <f>اساسى4!E844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اساسى4!B845</f>
        <v>0</v>
      </c>
      <c r="C845" s="105" t="str">
        <f t="shared" si="58"/>
        <v>0</v>
      </c>
      <c r="D845" s="106" t="str">
        <f t="shared" si="58"/>
        <v/>
      </c>
      <c r="E845" s="107" t="str">
        <f t="shared" si="58"/>
        <v/>
      </c>
      <c r="F845" s="108" t="str">
        <f t="shared" si="58"/>
        <v/>
      </c>
      <c r="G845" s="97">
        <f>اساسى4!C845</f>
        <v>0</v>
      </c>
      <c r="H845" s="98">
        <f>اساسى4!D845</f>
        <v>0</v>
      </c>
      <c r="I845" s="98">
        <f>اساسى4!F845</f>
        <v>0</v>
      </c>
      <c r="J845" s="99">
        <f>اساسى4!E845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اساسى4!B846</f>
        <v>0</v>
      </c>
      <c r="C846" s="105" t="str">
        <f t="shared" si="58"/>
        <v>0</v>
      </c>
      <c r="D846" s="106" t="str">
        <f t="shared" si="58"/>
        <v/>
      </c>
      <c r="E846" s="107" t="str">
        <f t="shared" si="58"/>
        <v/>
      </c>
      <c r="F846" s="108" t="str">
        <f t="shared" si="58"/>
        <v/>
      </c>
      <c r="G846" s="97">
        <f>اساسى4!C846</f>
        <v>0</v>
      </c>
      <c r="H846" s="98">
        <f>اساسى4!D846</f>
        <v>0</v>
      </c>
      <c r="I846" s="98">
        <f>اساسى4!F846</f>
        <v>0</v>
      </c>
      <c r="J846" s="99">
        <f>اساسى4!E846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اساسى4!B847</f>
        <v>0</v>
      </c>
      <c r="C847" s="105" t="str">
        <f t="shared" si="58"/>
        <v>0</v>
      </c>
      <c r="D847" s="106" t="str">
        <f t="shared" si="58"/>
        <v/>
      </c>
      <c r="E847" s="107" t="str">
        <f t="shared" si="58"/>
        <v/>
      </c>
      <c r="F847" s="108" t="str">
        <f t="shared" si="58"/>
        <v/>
      </c>
      <c r="G847" s="97">
        <f>اساسى4!C847</f>
        <v>0</v>
      </c>
      <c r="H847" s="98">
        <f>اساسى4!D847</f>
        <v>0</v>
      </c>
      <c r="I847" s="98">
        <f>اساسى4!F847</f>
        <v>0</v>
      </c>
      <c r="J847" s="99">
        <f>اساسى4!E847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اساسى4!B848</f>
        <v>0</v>
      </c>
      <c r="C848" s="105" t="str">
        <f t="shared" si="58"/>
        <v>0</v>
      </c>
      <c r="D848" s="106" t="str">
        <f t="shared" si="58"/>
        <v/>
      </c>
      <c r="E848" s="107" t="str">
        <f t="shared" si="58"/>
        <v/>
      </c>
      <c r="F848" s="108" t="str">
        <f t="shared" si="58"/>
        <v/>
      </c>
      <c r="G848" s="97">
        <f>اساسى4!C848</f>
        <v>0</v>
      </c>
      <c r="H848" s="98">
        <f>اساسى4!D848</f>
        <v>0</v>
      </c>
      <c r="I848" s="98">
        <f>اساسى4!F848</f>
        <v>0</v>
      </c>
      <c r="J848" s="99">
        <f>اساسى4!E848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اساسى4!B849</f>
        <v>0</v>
      </c>
      <c r="C849" s="105" t="str">
        <f t="shared" si="58"/>
        <v>0</v>
      </c>
      <c r="D849" s="106" t="str">
        <f t="shared" si="58"/>
        <v/>
      </c>
      <c r="E849" s="107" t="str">
        <f t="shared" si="58"/>
        <v/>
      </c>
      <c r="F849" s="108" t="str">
        <f t="shared" si="58"/>
        <v/>
      </c>
      <c r="G849" s="97">
        <f>اساسى4!C849</f>
        <v>0</v>
      </c>
      <c r="H849" s="98">
        <f>اساسى4!D849</f>
        <v>0</v>
      </c>
      <c r="I849" s="98">
        <f>اساسى4!F849</f>
        <v>0</v>
      </c>
      <c r="J849" s="99">
        <f>اساسى4!E849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اساسى4!B850</f>
        <v>0</v>
      </c>
      <c r="C850" s="105" t="str">
        <f t="shared" si="58"/>
        <v>0</v>
      </c>
      <c r="D850" s="106" t="str">
        <f t="shared" si="58"/>
        <v/>
      </c>
      <c r="E850" s="107" t="str">
        <f t="shared" si="58"/>
        <v/>
      </c>
      <c r="F850" s="108" t="str">
        <f t="shared" si="58"/>
        <v/>
      </c>
      <c r="G850" s="97">
        <f>اساسى4!C850</f>
        <v>0</v>
      </c>
      <c r="H850" s="98">
        <f>اساسى4!D850</f>
        <v>0</v>
      </c>
      <c r="I850" s="98">
        <f>اساسى4!F850</f>
        <v>0</v>
      </c>
      <c r="J850" s="99">
        <f>اساسى4!E850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اساسى4!B851</f>
        <v>0</v>
      </c>
      <c r="C851" s="105" t="str">
        <f t="shared" si="58"/>
        <v>0</v>
      </c>
      <c r="D851" s="106" t="str">
        <f t="shared" si="58"/>
        <v/>
      </c>
      <c r="E851" s="107" t="str">
        <f t="shared" si="58"/>
        <v/>
      </c>
      <c r="F851" s="108" t="str">
        <f t="shared" si="58"/>
        <v/>
      </c>
      <c r="G851" s="97">
        <f>اساسى4!C851</f>
        <v>0</v>
      </c>
      <c r="H851" s="98">
        <f>اساسى4!D851</f>
        <v>0</v>
      </c>
      <c r="I851" s="98">
        <f>اساسى4!F851</f>
        <v>0</v>
      </c>
      <c r="J851" s="99">
        <f>اساسى4!E851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اساسى4!B852</f>
        <v>0</v>
      </c>
      <c r="C852" s="105" t="str">
        <f t="shared" si="58"/>
        <v>0</v>
      </c>
      <c r="D852" s="106" t="str">
        <f t="shared" si="58"/>
        <v/>
      </c>
      <c r="E852" s="107" t="str">
        <f t="shared" si="58"/>
        <v/>
      </c>
      <c r="F852" s="108" t="str">
        <f t="shared" si="58"/>
        <v/>
      </c>
      <c r="G852" s="97">
        <f>اساسى4!C852</f>
        <v>0</v>
      </c>
      <c r="H852" s="98">
        <f>اساسى4!D852</f>
        <v>0</v>
      </c>
      <c r="I852" s="98">
        <f>اساسى4!F852</f>
        <v>0</v>
      </c>
      <c r="J852" s="99">
        <f>اساسى4!E852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اساسى4!B853</f>
        <v>0</v>
      </c>
      <c r="C853" s="105" t="str">
        <f t="shared" si="58"/>
        <v>0</v>
      </c>
      <c r="D853" s="106" t="str">
        <f t="shared" si="58"/>
        <v/>
      </c>
      <c r="E853" s="107" t="str">
        <f t="shared" si="58"/>
        <v/>
      </c>
      <c r="F853" s="108" t="str">
        <f t="shared" ref="F853:F916" si="62">TRIM(MID(SUBSTITUTE($B853," ",REPT(" ",99)),COLUMN(D850)*99-98,99))</f>
        <v/>
      </c>
      <c r="G853" s="97">
        <f>اساسى4!C853</f>
        <v>0</v>
      </c>
      <c r="H853" s="98">
        <f>اساسى4!D853</f>
        <v>0</v>
      </c>
      <c r="I853" s="98">
        <f>اساسى4!F853</f>
        <v>0</v>
      </c>
      <c r="J853" s="99">
        <f>اساسى4!E853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اساسى4!B854</f>
        <v>0</v>
      </c>
      <c r="C854" s="105" t="str">
        <f t="shared" ref="C854:F917" si="63">TRIM(MID(SUBSTITUTE($B854," ",REPT(" ",99)),COLUMN(A851)*99-98,99))</f>
        <v>0</v>
      </c>
      <c r="D854" s="106" t="str">
        <f t="shared" si="63"/>
        <v/>
      </c>
      <c r="E854" s="107" t="str">
        <f t="shared" si="63"/>
        <v/>
      </c>
      <c r="F854" s="108" t="str">
        <f t="shared" si="62"/>
        <v/>
      </c>
      <c r="G854" s="97">
        <f>اساسى4!C854</f>
        <v>0</v>
      </c>
      <c r="H854" s="98">
        <f>اساسى4!D854</f>
        <v>0</v>
      </c>
      <c r="I854" s="98">
        <f>اساسى4!F854</f>
        <v>0</v>
      </c>
      <c r="J854" s="99">
        <f>اساسى4!E854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اساسى4!B855</f>
        <v>0</v>
      </c>
      <c r="C855" s="105" t="str">
        <f t="shared" si="63"/>
        <v>0</v>
      </c>
      <c r="D855" s="106" t="str">
        <f t="shared" si="63"/>
        <v/>
      </c>
      <c r="E855" s="107" t="str">
        <f t="shared" si="63"/>
        <v/>
      </c>
      <c r="F855" s="108" t="str">
        <f t="shared" si="62"/>
        <v/>
      </c>
      <c r="G855" s="97">
        <f>اساسى4!C855</f>
        <v>0</v>
      </c>
      <c r="H855" s="98">
        <f>اساسى4!D855</f>
        <v>0</v>
      </c>
      <c r="I855" s="98">
        <f>اساسى4!F855</f>
        <v>0</v>
      </c>
      <c r="J855" s="99">
        <f>اساسى4!E855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اساسى4!B856</f>
        <v>0</v>
      </c>
      <c r="C856" s="105" t="str">
        <f t="shared" si="63"/>
        <v>0</v>
      </c>
      <c r="D856" s="106" t="str">
        <f t="shared" si="63"/>
        <v/>
      </c>
      <c r="E856" s="107" t="str">
        <f t="shared" si="63"/>
        <v/>
      </c>
      <c r="F856" s="108" t="str">
        <f t="shared" si="62"/>
        <v/>
      </c>
      <c r="G856" s="97">
        <f>اساسى4!C856</f>
        <v>0</v>
      </c>
      <c r="H856" s="98">
        <f>اساسى4!D856</f>
        <v>0</v>
      </c>
      <c r="I856" s="98">
        <f>اساسى4!F856</f>
        <v>0</v>
      </c>
      <c r="J856" s="99">
        <f>اساسى4!E856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اساسى4!B857</f>
        <v>0</v>
      </c>
      <c r="C857" s="105" t="str">
        <f t="shared" si="63"/>
        <v>0</v>
      </c>
      <c r="D857" s="106" t="str">
        <f t="shared" si="63"/>
        <v/>
      </c>
      <c r="E857" s="107" t="str">
        <f t="shared" si="63"/>
        <v/>
      </c>
      <c r="F857" s="108" t="str">
        <f t="shared" si="62"/>
        <v/>
      </c>
      <c r="G857" s="97">
        <f>اساسى4!C857</f>
        <v>0</v>
      </c>
      <c r="H857" s="98">
        <f>اساسى4!D857</f>
        <v>0</v>
      </c>
      <c r="I857" s="98">
        <f>اساسى4!F857</f>
        <v>0</v>
      </c>
      <c r="J857" s="99">
        <f>اساسى4!E857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اساسى4!B858</f>
        <v>0</v>
      </c>
      <c r="C858" s="105" t="str">
        <f t="shared" si="63"/>
        <v>0</v>
      </c>
      <c r="D858" s="106" t="str">
        <f t="shared" si="63"/>
        <v/>
      </c>
      <c r="E858" s="107" t="str">
        <f t="shared" si="63"/>
        <v/>
      </c>
      <c r="F858" s="108" t="str">
        <f t="shared" si="62"/>
        <v/>
      </c>
      <c r="G858" s="97">
        <f>اساسى4!C858</f>
        <v>0</v>
      </c>
      <c r="H858" s="98">
        <f>اساسى4!D858</f>
        <v>0</v>
      </c>
      <c r="I858" s="98">
        <f>اساسى4!F858</f>
        <v>0</v>
      </c>
      <c r="J858" s="99">
        <f>اساسى4!E858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اساسى4!B859</f>
        <v>0</v>
      </c>
      <c r="C859" s="105" t="str">
        <f t="shared" si="63"/>
        <v>0</v>
      </c>
      <c r="D859" s="106" t="str">
        <f t="shared" si="63"/>
        <v/>
      </c>
      <c r="E859" s="107" t="str">
        <f t="shared" si="63"/>
        <v/>
      </c>
      <c r="F859" s="108" t="str">
        <f t="shared" si="62"/>
        <v/>
      </c>
      <c r="G859" s="97">
        <f>اساسى4!C859</f>
        <v>0</v>
      </c>
      <c r="H859" s="98">
        <f>اساسى4!D859</f>
        <v>0</v>
      </c>
      <c r="I859" s="98">
        <f>اساسى4!F859</f>
        <v>0</v>
      </c>
      <c r="J859" s="99">
        <f>اساسى4!E859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اساسى4!B860</f>
        <v>0</v>
      </c>
      <c r="C860" s="105" t="str">
        <f t="shared" si="63"/>
        <v>0</v>
      </c>
      <c r="D860" s="106" t="str">
        <f t="shared" si="63"/>
        <v/>
      </c>
      <c r="E860" s="107" t="str">
        <f t="shared" si="63"/>
        <v/>
      </c>
      <c r="F860" s="108" t="str">
        <f t="shared" si="62"/>
        <v/>
      </c>
      <c r="G860" s="97">
        <f>اساسى4!C860</f>
        <v>0</v>
      </c>
      <c r="H860" s="98">
        <f>اساسى4!D860</f>
        <v>0</v>
      </c>
      <c r="I860" s="98">
        <f>اساسى4!F860</f>
        <v>0</v>
      </c>
      <c r="J860" s="99">
        <f>اساسى4!E860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اساسى4!B861</f>
        <v>0</v>
      </c>
      <c r="C861" s="105" t="str">
        <f t="shared" si="63"/>
        <v>0</v>
      </c>
      <c r="D861" s="106" t="str">
        <f t="shared" si="63"/>
        <v/>
      </c>
      <c r="E861" s="107" t="str">
        <f t="shared" si="63"/>
        <v/>
      </c>
      <c r="F861" s="108" t="str">
        <f t="shared" si="62"/>
        <v/>
      </c>
      <c r="G861" s="97">
        <f>اساسى4!C861</f>
        <v>0</v>
      </c>
      <c r="H861" s="98">
        <f>اساسى4!D861</f>
        <v>0</v>
      </c>
      <c r="I861" s="98">
        <f>اساسى4!F861</f>
        <v>0</v>
      </c>
      <c r="J861" s="99">
        <f>اساسى4!E861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اساسى4!B862</f>
        <v>0</v>
      </c>
      <c r="C862" s="105" t="str">
        <f t="shared" si="63"/>
        <v>0</v>
      </c>
      <c r="D862" s="106" t="str">
        <f t="shared" si="63"/>
        <v/>
      </c>
      <c r="E862" s="107" t="str">
        <f t="shared" si="63"/>
        <v/>
      </c>
      <c r="F862" s="108" t="str">
        <f t="shared" si="62"/>
        <v/>
      </c>
      <c r="G862" s="97">
        <f>اساسى4!C862</f>
        <v>0</v>
      </c>
      <c r="H862" s="98">
        <f>اساسى4!D862</f>
        <v>0</v>
      </c>
      <c r="I862" s="98">
        <f>اساسى4!F862</f>
        <v>0</v>
      </c>
      <c r="J862" s="99">
        <f>اساسى4!E862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اساسى4!B863</f>
        <v>0</v>
      </c>
      <c r="C863" s="105" t="str">
        <f t="shared" si="63"/>
        <v>0</v>
      </c>
      <c r="D863" s="106" t="str">
        <f t="shared" si="63"/>
        <v/>
      </c>
      <c r="E863" s="107" t="str">
        <f t="shared" si="63"/>
        <v/>
      </c>
      <c r="F863" s="108" t="str">
        <f t="shared" si="62"/>
        <v/>
      </c>
      <c r="G863" s="97">
        <f>اساسى4!C863</f>
        <v>0</v>
      </c>
      <c r="H863" s="98">
        <f>اساسى4!D863</f>
        <v>0</v>
      </c>
      <c r="I863" s="98">
        <f>اساسى4!F863</f>
        <v>0</v>
      </c>
      <c r="J863" s="99">
        <f>اساسى4!E863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اساسى4!B864</f>
        <v>0</v>
      </c>
      <c r="C864" s="105" t="str">
        <f t="shared" si="63"/>
        <v>0</v>
      </c>
      <c r="D864" s="106" t="str">
        <f t="shared" si="63"/>
        <v/>
      </c>
      <c r="E864" s="107" t="str">
        <f t="shared" si="63"/>
        <v/>
      </c>
      <c r="F864" s="108" t="str">
        <f t="shared" si="62"/>
        <v/>
      </c>
      <c r="G864" s="97">
        <f>اساسى4!C864</f>
        <v>0</v>
      </c>
      <c r="H864" s="98">
        <f>اساسى4!D864</f>
        <v>0</v>
      </c>
      <c r="I864" s="98">
        <f>اساسى4!F864</f>
        <v>0</v>
      </c>
      <c r="J864" s="99">
        <f>اساسى4!E864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اساسى4!B865</f>
        <v>0</v>
      </c>
      <c r="C865" s="105" t="str">
        <f t="shared" si="63"/>
        <v>0</v>
      </c>
      <c r="D865" s="106" t="str">
        <f t="shared" si="63"/>
        <v/>
      </c>
      <c r="E865" s="107" t="str">
        <f t="shared" si="63"/>
        <v/>
      </c>
      <c r="F865" s="108" t="str">
        <f t="shared" si="62"/>
        <v/>
      </c>
      <c r="G865" s="97">
        <f>اساسى4!C865</f>
        <v>0</v>
      </c>
      <c r="H865" s="98">
        <f>اساسى4!D865</f>
        <v>0</v>
      </c>
      <c r="I865" s="98">
        <f>اساسى4!F865</f>
        <v>0</v>
      </c>
      <c r="J865" s="99">
        <f>اساسى4!E865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اساسى4!B866</f>
        <v>0</v>
      </c>
      <c r="C866" s="105" t="str">
        <f t="shared" si="63"/>
        <v>0</v>
      </c>
      <c r="D866" s="106" t="str">
        <f t="shared" si="63"/>
        <v/>
      </c>
      <c r="E866" s="107" t="str">
        <f t="shared" si="63"/>
        <v/>
      </c>
      <c r="F866" s="108" t="str">
        <f t="shared" si="62"/>
        <v/>
      </c>
      <c r="G866" s="97">
        <f>اساسى4!C866</f>
        <v>0</v>
      </c>
      <c r="H866" s="98">
        <f>اساسى4!D866</f>
        <v>0</v>
      </c>
      <c r="I866" s="98">
        <f>اساسى4!F866</f>
        <v>0</v>
      </c>
      <c r="J866" s="99">
        <f>اساسى4!E866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اساسى4!B867</f>
        <v>0</v>
      </c>
      <c r="C867" s="105" t="str">
        <f t="shared" si="63"/>
        <v>0</v>
      </c>
      <c r="D867" s="106" t="str">
        <f t="shared" si="63"/>
        <v/>
      </c>
      <c r="E867" s="107" t="str">
        <f t="shared" si="63"/>
        <v/>
      </c>
      <c r="F867" s="108" t="str">
        <f t="shared" si="62"/>
        <v/>
      </c>
      <c r="G867" s="97">
        <f>اساسى4!C867</f>
        <v>0</v>
      </c>
      <c r="H867" s="98">
        <f>اساسى4!D867</f>
        <v>0</v>
      </c>
      <c r="I867" s="98">
        <f>اساسى4!F867</f>
        <v>0</v>
      </c>
      <c r="J867" s="99">
        <f>اساسى4!E867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اساسى4!B868</f>
        <v>0</v>
      </c>
      <c r="C868" s="105" t="str">
        <f t="shared" si="63"/>
        <v>0</v>
      </c>
      <c r="D868" s="106" t="str">
        <f t="shared" si="63"/>
        <v/>
      </c>
      <c r="E868" s="107" t="str">
        <f t="shared" si="63"/>
        <v/>
      </c>
      <c r="F868" s="108" t="str">
        <f t="shared" si="62"/>
        <v/>
      </c>
      <c r="G868" s="97">
        <f>اساسى4!C868</f>
        <v>0</v>
      </c>
      <c r="H868" s="98">
        <f>اساسى4!D868</f>
        <v>0</v>
      </c>
      <c r="I868" s="98">
        <f>اساسى4!F868</f>
        <v>0</v>
      </c>
      <c r="J868" s="99">
        <f>اساسى4!E868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اساسى4!B869</f>
        <v>0</v>
      </c>
      <c r="C869" s="105" t="str">
        <f t="shared" si="63"/>
        <v>0</v>
      </c>
      <c r="D869" s="106" t="str">
        <f t="shared" si="63"/>
        <v/>
      </c>
      <c r="E869" s="107" t="str">
        <f t="shared" si="63"/>
        <v/>
      </c>
      <c r="F869" s="108" t="str">
        <f t="shared" si="62"/>
        <v/>
      </c>
      <c r="G869" s="97">
        <f>اساسى4!C869</f>
        <v>0</v>
      </c>
      <c r="H869" s="98">
        <f>اساسى4!D869</f>
        <v>0</v>
      </c>
      <c r="I869" s="98">
        <f>اساسى4!F869</f>
        <v>0</v>
      </c>
      <c r="J869" s="99">
        <f>اساسى4!E869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اساسى4!B870</f>
        <v>0</v>
      </c>
      <c r="C870" s="105" t="str">
        <f t="shared" si="63"/>
        <v>0</v>
      </c>
      <c r="D870" s="106" t="str">
        <f t="shared" si="63"/>
        <v/>
      </c>
      <c r="E870" s="107" t="str">
        <f t="shared" si="63"/>
        <v/>
      </c>
      <c r="F870" s="108" t="str">
        <f t="shared" si="62"/>
        <v/>
      </c>
      <c r="G870" s="97">
        <f>اساسى4!C870</f>
        <v>0</v>
      </c>
      <c r="H870" s="98">
        <f>اساسى4!D870</f>
        <v>0</v>
      </c>
      <c r="I870" s="98">
        <f>اساسى4!F870</f>
        <v>0</v>
      </c>
      <c r="J870" s="99">
        <f>اساسى4!E870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اساسى4!B871</f>
        <v>0</v>
      </c>
      <c r="C871" s="105" t="str">
        <f t="shared" si="63"/>
        <v>0</v>
      </c>
      <c r="D871" s="106" t="str">
        <f t="shared" si="63"/>
        <v/>
      </c>
      <c r="E871" s="107" t="str">
        <f t="shared" si="63"/>
        <v/>
      </c>
      <c r="F871" s="108" t="str">
        <f t="shared" si="62"/>
        <v/>
      </c>
      <c r="G871" s="97">
        <f>اساسى4!C871</f>
        <v>0</v>
      </c>
      <c r="H871" s="98">
        <f>اساسى4!D871</f>
        <v>0</v>
      </c>
      <c r="I871" s="98">
        <f>اساسى4!F871</f>
        <v>0</v>
      </c>
      <c r="J871" s="99">
        <f>اساسى4!E871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اساسى4!B872</f>
        <v>0</v>
      </c>
      <c r="C872" s="105" t="str">
        <f t="shared" si="63"/>
        <v>0</v>
      </c>
      <c r="D872" s="106" t="str">
        <f t="shared" si="63"/>
        <v/>
      </c>
      <c r="E872" s="107" t="str">
        <f t="shared" si="63"/>
        <v/>
      </c>
      <c r="F872" s="108" t="str">
        <f t="shared" si="62"/>
        <v/>
      </c>
      <c r="G872" s="97">
        <f>اساسى4!C872</f>
        <v>0</v>
      </c>
      <c r="H872" s="98">
        <f>اساسى4!D872</f>
        <v>0</v>
      </c>
      <c r="I872" s="98">
        <f>اساسى4!F872</f>
        <v>0</v>
      </c>
      <c r="J872" s="99">
        <f>اساسى4!E872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اساسى4!B873</f>
        <v>0</v>
      </c>
      <c r="C873" s="105" t="str">
        <f t="shared" si="63"/>
        <v>0</v>
      </c>
      <c r="D873" s="106" t="str">
        <f t="shared" si="63"/>
        <v/>
      </c>
      <c r="E873" s="107" t="str">
        <f t="shared" si="63"/>
        <v/>
      </c>
      <c r="F873" s="108" t="str">
        <f t="shared" si="62"/>
        <v/>
      </c>
      <c r="G873" s="97">
        <f>اساسى4!C873</f>
        <v>0</v>
      </c>
      <c r="H873" s="98">
        <f>اساسى4!D873</f>
        <v>0</v>
      </c>
      <c r="I873" s="98">
        <f>اساسى4!F873</f>
        <v>0</v>
      </c>
      <c r="J873" s="99">
        <f>اساسى4!E873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اساسى4!B874</f>
        <v>0</v>
      </c>
      <c r="C874" s="105" t="str">
        <f t="shared" si="63"/>
        <v>0</v>
      </c>
      <c r="D874" s="106" t="str">
        <f t="shared" si="63"/>
        <v/>
      </c>
      <c r="E874" s="107" t="str">
        <f t="shared" si="63"/>
        <v/>
      </c>
      <c r="F874" s="108" t="str">
        <f t="shared" si="62"/>
        <v/>
      </c>
      <c r="G874" s="97">
        <f>اساسى4!C874</f>
        <v>0</v>
      </c>
      <c r="H874" s="98">
        <f>اساسى4!D874</f>
        <v>0</v>
      </c>
      <c r="I874" s="98">
        <f>اساسى4!F874</f>
        <v>0</v>
      </c>
      <c r="J874" s="99">
        <f>اساسى4!E874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اساسى4!B875</f>
        <v>0</v>
      </c>
      <c r="C875" s="105" t="str">
        <f t="shared" si="63"/>
        <v>0</v>
      </c>
      <c r="D875" s="106" t="str">
        <f t="shared" si="63"/>
        <v/>
      </c>
      <c r="E875" s="107" t="str">
        <f t="shared" si="63"/>
        <v/>
      </c>
      <c r="F875" s="108" t="str">
        <f t="shared" si="62"/>
        <v/>
      </c>
      <c r="G875" s="97">
        <f>اساسى4!C875</f>
        <v>0</v>
      </c>
      <c r="H875" s="98">
        <f>اساسى4!D875</f>
        <v>0</v>
      </c>
      <c r="I875" s="98">
        <f>اساسى4!F875</f>
        <v>0</v>
      </c>
      <c r="J875" s="99">
        <f>اساسى4!E875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اساسى4!B876</f>
        <v>0</v>
      </c>
      <c r="C876" s="105" t="str">
        <f t="shared" si="63"/>
        <v>0</v>
      </c>
      <c r="D876" s="106" t="str">
        <f t="shared" si="63"/>
        <v/>
      </c>
      <c r="E876" s="107" t="str">
        <f t="shared" si="63"/>
        <v/>
      </c>
      <c r="F876" s="108" t="str">
        <f t="shared" si="62"/>
        <v/>
      </c>
      <c r="G876" s="97">
        <f>اساسى4!C876</f>
        <v>0</v>
      </c>
      <c r="H876" s="98">
        <f>اساسى4!D876</f>
        <v>0</v>
      </c>
      <c r="I876" s="98">
        <f>اساسى4!F876</f>
        <v>0</v>
      </c>
      <c r="J876" s="99">
        <f>اساسى4!E876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اساسى4!B877</f>
        <v>0</v>
      </c>
      <c r="C877" s="105" t="str">
        <f t="shared" si="63"/>
        <v>0</v>
      </c>
      <c r="D877" s="106" t="str">
        <f t="shared" si="63"/>
        <v/>
      </c>
      <c r="E877" s="107" t="str">
        <f t="shared" si="63"/>
        <v/>
      </c>
      <c r="F877" s="108" t="str">
        <f t="shared" si="62"/>
        <v/>
      </c>
      <c r="G877" s="97">
        <f>اساسى4!C877</f>
        <v>0</v>
      </c>
      <c r="H877" s="98">
        <f>اساسى4!D877</f>
        <v>0</v>
      </c>
      <c r="I877" s="98">
        <f>اساسى4!F877</f>
        <v>0</v>
      </c>
      <c r="J877" s="99">
        <f>اساسى4!E877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اساسى4!B878</f>
        <v>0</v>
      </c>
      <c r="C878" s="105" t="str">
        <f t="shared" si="63"/>
        <v>0</v>
      </c>
      <c r="D878" s="106" t="str">
        <f t="shared" si="63"/>
        <v/>
      </c>
      <c r="E878" s="107" t="str">
        <f t="shared" si="63"/>
        <v/>
      </c>
      <c r="F878" s="108" t="str">
        <f t="shared" si="62"/>
        <v/>
      </c>
      <c r="G878" s="97">
        <f>اساسى4!C878</f>
        <v>0</v>
      </c>
      <c r="H878" s="98">
        <f>اساسى4!D878</f>
        <v>0</v>
      </c>
      <c r="I878" s="98">
        <f>اساسى4!F878</f>
        <v>0</v>
      </c>
      <c r="J878" s="99">
        <f>اساسى4!E878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اساسى4!B879</f>
        <v>0</v>
      </c>
      <c r="C879" s="105" t="str">
        <f t="shared" si="63"/>
        <v>0</v>
      </c>
      <c r="D879" s="106" t="str">
        <f t="shared" si="63"/>
        <v/>
      </c>
      <c r="E879" s="107" t="str">
        <f t="shared" si="63"/>
        <v/>
      </c>
      <c r="F879" s="108" t="str">
        <f t="shared" si="62"/>
        <v/>
      </c>
      <c r="G879" s="97">
        <f>اساسى4!C879</f>
        <v>0</v>
      </c>
      <c r="H879" s="98">
        <f>اساسى4!D879</f>
        <v>0</v>
      </c>
      <c r="I879" s="98">
        <f>اساسى4!F879</f>
        <v>0</v>
      </c>
      <c r="J879" s="99">
        <f>اساسى4!E879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اساسى4!B880</f>
        <v>0</v>
      </c>
      <c r="C880" s="105" t="str">
        <f t="shared" si="63"/>
        <v>0</v>
      </c>
      <c r="D880" s="106" t="str">
        <f t="shared" si="63"/>
        <v/>
      </c>
      <c r="E880" s="107" t="str">
        <f t="shared" si="63"/>
        <v/>
      </c>
      <c r="F880" s="108" t="str">
        <f t="shared" si="62"/>
        <v/>
      </c>
      <c r="G880" s="97">
        <f>اساسى4!C880</f>
        <v>0</v>
      </c>
      <c r="H880" s="98">
        <f>اساسى4!D880</f>
        <v>0</v>
      </c>
      <c r="I880" s="98">
        <f>اساسى4!F880</f>
        <v>0</v>
      </c>
      <c r="J880" s="99">
        <f>اساسى4!E880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اساسى4!B881</f>
        <v>0</v>
      </c>
      <c r="C881" s="105" t="str">
        <f t="shared" si="63"/>
        <v>0</v>
      </c>
      <c r="D881" s="106" t="str">
        <f t="shared" si="63"/>
        <v/>
      </c>
      <c r="E881" s="107" t="str">
        <f t="shared" si="63"/>
        <v/>
      </c>
      <c r="F881" s="108" t="str">
        <f t="shared" si="62"/>
        <v/>
      </c>
      <c r="G881" s="97">
        <f>اساسى4!C881</f>
        <v>0</v>
      </c>
      <c r="H881" s="98">
        <f>اساسى4!D881</f>
        <v>0</v>
      </c>
      <c r="I881" s="98">
        <f>اساسى4!F881</f>
        <v>0</v>
      </c>
      <c r="J881" s="99">
        <f>اساسى4!E881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اساسى4!B882</f>
        <v>0</v>
      </c>
      <c r="C882" s="105" t="str">
        <f t="shared" si="63"/>
        <v>0</v>
      </c>
      <c r="D882" s="106" t="str">
        <f t="shared" si="63"/>
        <v/>
      </c>
      <c r="E882" s="107" t="str">
        <f t="shared" si="63"/>
        <v/>
      </c>
      <c r="F882" s="108" t="str">
        <f t="shared" si="62"/>
        <v/>
      </c>
      <c r="G882" s="97">
        <f>اساسى4!C882</f>
        <v>0</v>
      </c>
      <c r="H882" s="98">
        <f>اساسى4!D882</f>
        <v>0</v>
      </c>
      <c r="I882" s="98">
        <f>اساسى4!F882</f>
        <v>0</v>
      </c>
      <c r="J882" s="99">
        <f>اساسى4!E882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اساسى4!B883</f>
        <v>0</v>
      </c>
      <c r="C883" s="105" t="str">
        <f t="shared" si="63"/>
        <v>0</v>
      </c>
      <c r="D883" s="106" t="str">
        <f t="shared" si="63"/>
        <v/>
      </c>
      <c r="E883" s="107" t="str">
        <f t="shared" si="63"/>
        <v/>
      </c>
      <c r="F883" s="108" t="str">
        <f t="shared" si="62"/>
        <v/>
      </c>
      <c r="G883" s="97">
        <f>اساسى4!C883</f>
        <v>0</v>
      </c>
      <c r="H883" s="98">
        <f>اساسى4!D883</f>
        <v>0</v>
      </c>
      <c r="I883" s="98">
        <f>اساسى4!F883</f>
        <v>0</v>
      </c>
      <c r="J883" s="99">
        <f>اساسى4!E883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اساسى4!B884</f>
        <v>0</v>
      </c>
      <c r="C884" s="105" t="str">
        <f t="shared" si="63"/>
        <v>0</v>
      </c>
      <c r="D884" s="106" t="str">
        <f t="shared" si="63"/>
        <v/>
      </c>
      <c r="E884" s="107" t="str">
        <f t="shared" si="63"/>
        <v/>
      </c>
      <c r="F884" s="108" t="str">
        <f t="shared" si="62"/>
        <v/>
      </c>
      <c r="G884" s="97">
        <f>اساسى4!C884</f>
        <v>0</v>
      </c>
      <c r="H884" s="98">
        <f>اساسى4!D884</f>
        <v>0</v>
      </c>
      <c r="I884" s="98">
        <f>اساسى4!F884</f>
        <v>0</v>
      </c>
      <c r="J884" s="99">
        <f>اساسى4!E884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اساسى4!B885</f>
        <v>0</v>
      </c>
      <c r="C885" s="105" t="str">
        <f t="shared" si="63"/>
        <v>0</v>
      </c>
      <c r="D885" s="106" t="str">
        <f t="shared" si="63"/>
        <v/>
      </c>
      <c r="E885" s="107" t="str">
        <f t="shared" si="63"/>
        <v/>
      </c>
      <c r="F885" s="108" t="str">
        <f t="shared" si="62"/>
        <v/>
      </c>
      <c r="G885" s="97">
        <f>اساسى4!C885</f>
        <v>0</v>
      </c>
      <c r="H885" s="98">
        <f>اساسى4!D885</f>
        <v>0</v>
      </c>
      <c r="I885" s="98">
        <f>اساسى4!F885</f>
        <v>0</v>
      </c>
      <c r="J885" s="99">
        <f>اساسى4!E885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اساسى4!B886</f>
        <v>0</v>
      </c>
      <c r="C886" s="105" t="str">
        <f t="shared" si="63"/>
        <v>0</v>
      </c>
      <c r="D886" s="106" t="str">
        <f t="shared" si="63"/>
        <v/>
      </c>
      <c r="E886" s="107" t="str">
        <f t="shared" si="63"/>
        <v/>
      </c>
      <c r="F886" s="108" t="str">
        <f t="shared" si="62"/>
        <v/>
      </c>
      <c r="G886" s="97">
        <f>اساسى4!C886</f>
        <v>0</v>
      </c>
      <c r="H886" s="98">
        <f>اساسى4!D886</f>
        <v>0</v>
      </c>
      <c r="I886" s="98">
        <f>اساسى4!F886</f>
        <v>0</v>
      </c>
      <c r="J886" s="99">
        <f>اساسى4!E886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اساسى4!B887</f>
        <v>0</v>
      </c>
      <c r="C887" s="105" t="str">
        <f t="shared" si="63"/>
        <v>0</v>
      </c>
      <c r="D887" s="106" t="str">
        <f t="shared" si="63"/>
        <v/>
      </c>
      <c r="E887" s="107" t="str">
        <f t="shared" si="63"/>
        <v/>
      </c>
      <c r="F887" s="108" t="str">
        <f t="shared" si="62"/>
        <v/>
      </c>
      <c r="G887" s="97">
        <f>اساسى4!C887</f>
        <v>0</v>
      </c>
      <c r="H887" s="98">
        <f>اساسى4!D887</f>
        <v>0</v>
      </c>
      <c r="I887" s="98">
        <f>اساسى4!F887</f>
        <v>0</v>
      </c>
      <c r="J887" s="99">
        <f>اساسى4!E887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اساسى4!B888</f>
        <v>0</v>
      </c>
      <c r="C888" s="105" t="str">
        <f t="shared" si="63"/>
        <v>0</v>
      </c>
      <c r="D888" s="106" t="str">
        <f t="shared" si="63"/>
        <v/>
      </c>
      <c r="E888" s="107" t="str">
        <f t="shared" si="63"/>
        <v/>
      </c>
      <c r="F888" s="108" t="str">
        <f t="shared" si="62"/>
        <v/>
      </c>
      <c r="G888" s="97">
        <f>اساسى4!C888</f>
        <v>0</v>
      </c>
      <c r="H888" s="98">
        <f>اساسى4!D888</f>
        <v>0</v>
      </c>
      <c r="I888" s="98">
        <f>اساسى4!F888</f>
        <v>0</v>
      </c>
      <c r="J888" s="99">
        <f>اساسى4!E888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اساسى4!B889</f>
        <v>0</v>
      </c>
      <c r="C889" s="105" t="str">
        <f t="shared" si="63"/>
        <v>0</v>
      </c>
      <c r="D889" s="106" t="str">
        <f t="shared" si="63"/>
        <v/>
      </c>
      <c r="E889" s="107" t="str">
        <f t="shared" si="63"/>
        <v/>
      </c>
      <c r="F889" s="108" t="str">
        <f t="shared" si="62"/>
        <v/>
      </c>
      <c r="G889" s="97">
        <f>اساسى4!C889</f>
        <v>0</v>
      </c>
      <c r="H889" s="98">
        <f>اساسى4!D889</f>
        <v>0</v>
      </c>
      <c r="I889" s="98">
        <f>اساسى4!F889</f>
        <v>0</v>
      </c>
      <c r="J889" s="99">
        <f>اساسى4!E889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اساسى4!B890</f>
        <v>0</v>
      </c>
      <c r="C890" s="105" t="str">
        <f t="shared" si="63"/>
        <v>0</v>
      </c>
      <c r="D890" s="106" t="str">
        <f t="shared" si="63"/>
        <v/>
      </c>
      <c r="E890" s="107" t="str">
        <f t="shared" si="63"/>
        <v/>
      </c>
      <c r="F890" s="108" t="str">
        <f t="shared" si="62"/>
        <v/>
      </c>
      <c r="G890" s="97">
        <f>اساسى4!C890</f>
        <v>0</v>
      </c>
      <c r="H890" s="98">
        <f>اساسى4!D890</f>
        <v>0</v>
      </c>
      <c r="I890" s="98">
        <f>اساسى4!F890</f>
        <v>0</v>
      </c>
      <c r="J890" s="99">
        <f>اساسى4!E890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اساسى4!B891</f>
        <v>0</v>
      </c>
      <c r="C891" s="105" t="str">
        <f t="shared" si="63"/>
        <v>0</v>
      </c>
      <c r="D891" s="106" t="str">
        <f t="shared" si="63"/>
        <v/>
      </c>
      <c r="E891" s="107" t="str">
        <f t="shared" si="63"/>
        <v/>
      </c>
      <c r="F891" s="108" t="str">
        <f t="shared" si="62"/>
        <v/>
      </c>
      <c r="G891" s="97">
        <f>اساسى4!C891</f>
        <v>0</v>
      </c>
      <c r="H891" s="98">
        <f>اساسى4!D891</f>
        <v>0</v>
      </c>
      <c r="I891" s="98">
        <f>اساسى4!F891</f>
        <v>0</v>
      </c>
      <c r="J891" s="99">
        <f>اساسى4!E891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اساسى4!B892</f>
        <v>0</v>
      </c>
      <c r="C892" s="105" t="str">
        <f t="shared" si="63"/>
        <v>0</v>
      </c>
      <c r="D892" s="106" t="str">
        <f t="shared" si="63"/>
        <v/>
      </c>
      <c r="E892" s="107" t="str">
        <f t="shared" si="63"/>
        <v/>
      </c>
      <c r="F892" s="108" t="str">
        <f t="shared" si="62"/>
        <v/>
      </c>
      <c r="G892" s="97">
        <f>اساسى4!C892</f>
        <v>0</v>
      </c>
      <c r="H892" s="98">
        <f>اساسى4!D892</f>
        <v>0</v>
      </c>
      <c r="I892" s="98">
        <f>اساسى4!F892</f>
        <v>0</v>
      </c>
      <c r="J892" s="99">
        <f>اساسى4!E892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اساسى4!B893</f>
        <v>0</v>
      </c>
      <c r="C893" s="105" t="str">
        <f t="shared" si="63"/>
        <v>0</v>
      </c>
      <c r="D893" s="106" t="str">
        <f t="shared" si="63"/>
        <v/>
      </c>
      <c r="E893" s="107" t="str">
        <f t="shared" si="63"/>
        <v/>
      </c>
      <c r="F893" s="108" t="str">
        <f t="shared" si="62"/>
        <v/>
      </c>
      <c r="G893" s="97">
        <f>اساسى4!C893</f>
        <v>0</v>
      </c>
      <c r="H893" s="98">
        <f>اساسى4!D893</f>
        <v>0</v>
      </c>
      <c r="I893" s="98">
        <f>اساسى4!F893</f>
        <v>0</v>
      </c>
      <c r="J893" s="99">
        <f>اساسى4!E893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اساسى4!B894</f>
        <v>0</v>
      </c>
      <c r="C894" s="105" t="str">
        <f t="shared" si="63"/>
        <v>0</v>
      </c>
      <c r="D894" s="106" t="str">
        <f t="shared" si="63"/>
        <v/>
      </c>
      <c r="E894" s="107" t="str">
        <f t="shared" si="63"/>
        <v/>
      </c>
      <c r="F894" s="108" t="str">
        <f t="shared" si="62"/>
        <v/>
      </c>
      <c r="G894" s="97">
        <f>اساسى4!C894</f>
        <v>0</v>
      </c>
      <c r="H894" s="98">
        <f>اساسى4!D894</f>
        <v>0</v>
      </c>
      <c r="I894" s="98">
        <f>اساسى4!F894</f>
        <v>0</v>
      </c>
      <c r="J894" s="99">
        <f>اساسى4!E894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اساسى4!B895</f>
        <v>0</v>
      </c>
      <c r="C895" s="105" t="str">
        <f t="shared" si="63"/>
        <v>0</v>
      </c>
      <c r="D895" s="106" t="str">
        <f t="shared" si="63"/>
        <v/>
      </c>
      <c r="E895" s="107" t="str">
        <f t="shared" si="63"/>
        <v/>
      </c>
      <c r="F895" s="108" t="str">
        <f t="shared" si="62"/>
        <v/>
      </c>
      <c r="G895" s="97">
        <f>اساسى4!C895</f>
        <v>0</v>
      </c>
      <c r="H895" s="98">
        <f>اساسى4!D895</f>
        <v>0</v>
      </c>
      <c r="I895" s="98">
        <f>اساسى4!F895</f>
        <v>0</v>
      </c>
      <c r="J895" s="99">
        <f>اساسى4!E895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اساسى4!B896</f>
        <v>0</v>
      </c>
      <c r="C896" s="105" t="str">
        <f t="shared" si="63"/>
        <v>0</v>
      </c>
      <c r="D896" s="106" t="str">
        <f t="shared" si="63"/>
        <v/>
      </c>
      <c r="E896" s="107" t="str">
        <f t="shared" si="63"/>
        <v/>
      </c>
      <c r="F896" s="108" t="str">
        <f t="shared" si="62"/>
        <v/>
      </c>
      <c r="G896" s="97">
        <f>اساسى4!C896</f>
        <v>0</v>
      </c>
      <c r="H896" s="98">
        <f>اساسى4!D896</f>
        <v>0</v>
      </c>
      <c r="I896" s="98">
        <f>اساسى4!F896</f>
        <v>0</v>
      </c>
      <c r="J896" s="99">
        <f>اساسى4!E896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اساسى4!B897</f>
        <v>0</v>
      </c>
      <c r="C897" s="105" t="str">
        <f t="shared" si="63"/>
        <v>0</v>
      </c>
      <c r="D897" s="106" t="str">
        <f t="shared" si="63"/>
        <v/>
      </c>
      <c r="E897" s="107" t="str">
        <f t="shared" si="63"/>
        <v/>
      </c>
      <c r="F897" s="108" t="str">
        <f t="shared" si="62"/>
        <v/>
      </c>
      <c r="G897" s="97">
        <f>اساسى4!C897</f>
        <v>0</v>
      </c>
      <c r="H897" s="98">
        <f>اساسى4!D897</f>
        <v>0</v>
      </c>
      <c r="I897" s="98">
        <f>اساسى4!F897</f>
        <v>0</v>
      </c>
      <c r="J897" s="99">
        <f>اساسى4!E897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اساسى4!B898</f>
        <v>0</v>
      </c>
      <c r="C898" s="105" t="str">
        <f t="shared" si="63"/>
        <v>0</v>
      </c>
      <c r="D898" s="106" t="str">
        <f t="shared" si="63"/>
        <v/>
      </c>
      <c r="E898" s="107" t="str">
        <f t="shared" si="63"/>
        <v/>
      </c>
      <c r="F898" s="108" t="str">
        <f t="shared" si="62"/>
        <v/>
      </c>
      <c r="G898" s="97">
        <f>اساسى4!C898</f>
        <v>0</v>
      </c>
      <c r="H898" s="98">
        <f>اساسى4!D898</f>
        <v>0</v>
      </c>
      <c r="I898" s="98">
        <f>اساسى4!F898</f>
        <v>0</v>
      </c>
      <c r="J898" s="99">
        <f>اساسى4!E898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اساسى4!B899</f>
        <v>0</v>
      </c>
      <c r="C899" s="105" t="str">
        <f t="shared" si="63"/>
        <v>0</v>
      </c>
      <c r="D899" s="106" t="str">
        <f t="shared" si="63"/>
        <v/>
      </c>
      <c r="E899" s="107" t="str">
        <f t="shared" si="63"/>
        <v/>
      </c>
      <c r="F899" s="108" t="str">
        <f t="shared" si="62"/>
        <v/>
      </c>
      <c r="G899" s="97">
        <f>اساسى4!C899</f>
        <v>0</v>
      </c>
      <c r="H899" s="98">
        <f>اساسى4!D899</f>
        <v>0</v>
      </c>
      <c r="I899" s="98">
        <f>اساسى4!F899</f>
        <v>0</v>
      </c>
      <c r="J899" s="99">
        <f>اساسى4!E899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اساسى4!B900</f>
        <v>0</v>
      </c>
      <c r="C900" s="105" t="str">
        <f t="shared" si="63"/>
        <v>0</v>
      </c>
      <c r="D900" s="106" t="str">
        <f t="shared" si="63"/>
        <v/>
      </c>
      <c r="E900" s="107" t="str">
        <f t="shared" si="63"/>
        <v/>
      </c>
      <c r="F900" s="108" t="str">
        <f t="shared" si="62"/>
        <v/>
      </c>
      <c r="G900" s="97">
        <f>اساسى4!C900</f>
        <v>0</v>
      </c>
      <c r="H900" s="98">
        <f>اساسى4!D900</f>
        <v>0</v>
      </c>
      <c r="I900" s="98">
        <f>اساسى4!F900</f>
        <v>0</v>
      </c>
      <c r="J900" s="99">
        <f>اساسى4!E900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اساسى4!B901</f>
        <v>0</v>
      </c>
      <c r="C901" s="105" t="str">
        <f t="shared" si="63"/>
        <v>0</v>
      </c>
      <c r="D901" s="106" t="str">
        <f t="shared" si="63"/>
        <v/>
      </c>
      <c r="E901" s="107" t="str">
        <f t="shared" si="63"/>
        <v/>
      </c>
      <c r="F901" s="108" t="str">
        <f t="shared" si="62"/>
        <v/>
      </c>
      <c r="G901" s="97">
        <f>اساسى4!C901</f>
        <v>0</v>
      </c>
      <c r="H901" s="98">
        <f>اساسى4!D901</f>
        <v>0</v>
      </c>
      <c r="I901" s="98">
        <f>اساسى4!F901</f>
        <v>0</v>
      </c>
      <c r="J901" s="99">
        <f>اساسى4!E901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اساسى4!B902</f>
        <v>0</v>
      </c>
      <c r="C902" s="105" t="str">
        <f t="shared" si="63"/>
        <v>0</v>
      </c>
      <c r="D902" s="106" t="str">
        <f t="shared" si="63"/>
        <v/>
      </c>
      <c r="E902" s="107" t="str">
        <f t="shared" si="63"/>
        <v/>
      </c>
      <c r="F902" s="108" t="str">
        <f t="shared" si="62"/>
        <v/>
      </c>
      <c r="G902" s="97">
        <f>اساسى4!C902</f>
        <v>0</v>
      </c>
      <c r="H902" s="98">
        <f>اساسى4!D902</f>
        <v>0</v>
      </c>
      <c r="I902" s="98">
        <f>اساسى4!F902</f>
        <v>0</v>
      </c>
      <c r="J902" s="99">
        <f>اساسى4!E902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اساسى4!B903</f>
        <v>0</v>
      </c>
      <c r="C903" s="105" t="str">
        <f t="shared" si="63"/>
        <v>0</v>
      </c>
      <c r="D903" s="106" t="str">
        <f t="shared" si="63"/>
        <v/>
      </c>
      <c r="E903" s="107" t="str">
        <f t="shared" si="63"/>
        <v/>
      </c>
      <c r="F903" s="108" t="str">
        <f t="shared" si="62"/>
        <v/>
      </c>
      <c r="G903" s="97">
        <f>اساسى4!C903</f>
        <v>0</v>
      </c>
      <c r="H903" s="98">
        <f>اساسى4!D903</f>
        <v>0</v>
      </c>
      <c r="I903" s="98">
        <f>اساسى4!F903</f>
        <v>0</v>
      </c>
      <c r="J903" s="99">
        <f>اساسى4!E903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4\1"),1,IF(AND(K903="أنثى",G903="4\1"),11,IF(AND(K903="ذكر",G903="4\2"),2,IF(AND(K903="أنثى",G903="4\2"),22,IF(AND(K903="ذكر",G903="4\3"),3,IF(AND(K903="أنثى",G903="4\3"),33,IF(AND(K903="ذكر",G903="4\4"),4,IF(AND(K903="أنثى",G903="4\4"),44,IF(AND(K903="ذكر",G903="4\5"),5,IF(AND(K903="أنثى",G903="4\5"),55,""))))))))))</f>
        <v/>
      </c>
    </row>
    <row r="904" spans="1:17" ht="35.25" thickTop="1" thickBot="1">
      <c r="A904" s="104">
        <f>IF(B904&lt;&gt;"",SUBTOTAL(3,$B$6:$B904),"")</f>
        <v>899</v>
      </c>
      <c r="B904" s="92">
        <f>اساسى4!B904</f>
        <v>0</v>
      </c>
      <c r="C904" s="105" t="str">
        <f t="shared" si="63"/>
        <v>0</v>
      </c>
      <c r="D904" s="106" t="str">
        <f t="shared" si="63"/>
        <v/>
      </c>
      <c r="E904" s="107" t="str">
        <f t="shared" si="63"/>
        <v/>
      </c>
      <c r="F904" s="108" t="str">
        <f t="shared" si="62"/>
        <v/>
      </c>
      <c r="G904" s="97">
        <f>اساسى4!C904</f>
        <v>0</v>
      </c>
      <c r="H904" s="98">
        <f>اساسى4!D904</f>
        <v>0</v>
      </c>
      <c r="I904" s="98">
        <f>اساسى4!F904</f>
        <v>0</v>
      </c>
      <c r="J904" s="99">
        <f>اساسى4!E904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اساسى4!B905</f>
        <v>0</v>
      </c>
      <c r="C905" s="105" t="str">
        <f t="shared" si="63"/>
        <v>0</v>
      </c>
      <c r="D905" s="106" t="str">
        <f t="shared" si="63"/>
        <v/>
      </c>
      <c r="E905" s="107" t="str">
        <f t="shared" si="63"/>
        <v/>
      </c>
      <c r="F905" s="108" t="str">
        <f t="shared" si="62"/>
        <v/>
      </c>
      <c r="G905" s="97">
        <f>اساسى4!C905</f>
        <v>0</v>
      </c>
      <c r="H905" s="98">
        <f>اساسى4!D905</f>
        <v>0</v>
      </c>
      <c r="I905" s="98">
        <f>اساسى4!F905</f>
        <v>0</v>
      </c>
      <c r="J905" s="99">
        <f>اساسى4!E905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اساسى4!B906</f>
        <v>0</v>
      </c>
      <c r="C906" s="105" t="str">
        <f t="shared" si="63"/>
        <v>0</v>
      </c>
      <c r="D906" s="106" t="str">
        <f t="shared" si="63"/>
        <v/>
      </c>
      <c r="E906" s="107" t="str">
        <f t="shared" si="63"/>
        <v/>
      </c>
      <c r="F906" s="108" t="str">
        <f t="shared" si="62"/>
        <v/>
      </c>
      <c r="G906" s="97">
        <f>اساسى4!C906</f>
        <v>0</v>
      </c>
      <c r="H906" s="98">
        <f>اساسى4!D906</f>
        <v>0</v>
      </c>
      <c r="I906" s="98">
        <f>اساسى4!F906</f>
        <v>0</v>
      </c>
      <c r="J906" s="99">
        <f>اساسى4!E906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اساسى4!B907</f>
        <v>0</v>
      </c>
      <c r="C907" s="105" t="str">
        <f t="shared" si="63"/>
        <v>0</v>
      </c>
      <c r="D907" s="106" t="str">
        <f t="shared" si="63"/>
        <v/>
      </c>
      <c r="E907" s="107" t="str">
        <f t="shared" si="63"/>
        <v/>
      </c>
      <c r="F907" s="108" t="str">
        <f t="shared" si="62"/>
        <v/>
      </c>
      <c r="G907" s="97">
        <f>اساسى4!C907</f>
        <v>0</v>
      </c>
      <c r="H907" s="98">
        <f>اساسى4!D907</f>
        <v>0</v>
      </c>
      <c r="I907" s="98">
        <f>اساسى4!F907</f>
        <v>0</v>
      </c>
      <c r="J907" s="99">
        <f>اساسى4!E907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اساسى4!B908</f>
        <v>0</v>
      </c>
      <c r="C908" s="105" t="str">
        <f t="shared" si="63"/>
        <v>0</v>
      </c>
      <c r="D908" s="106" t="str">
        <f t="shared" si="63"/>
        <v/>
      </c>
      <c r="E908" s="107" t="str">
        <f t="shared" si="63"/>
        <v/>
      </c>
      <c r="F908" s="108" t="str">
        <f t="shared" si="62"/>
        <v/>
      </c>
      <c r="G908" s="97">
        <f>اساسى4!C908</f>
        <v>0</v>
      </c>
      <c r="H908" s="98">
        <f>اساسى4!D908</f>
        <v>0</v>
      </c>
      <c r="I908" s="98">
        <f>اساسى4!F908</f>
        <v>0</v>
      </c>
      <c r="J908" s="99">
        <f>اساسى4!E908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اساسى4!B909</f>
        <v>0</v>
      </c>
      <c r="C909" s="105" t="str">
        <f t="shared" si="63"/>
        <v>0</v>
      </c>
      <c r="D909" s="106" t="str">
        <f t="shared" si="63"/>
        <v/>
      </c>
      <c r="E909" s="107" t="str">
        <f t="shared" si="63"/>
        <v/>
      </c>
      <c r="F909" s="108" t="str">
        <f t="shared" si="62"/>
        <v/>
      </c>
      <c r="G909" s="97">
        <f>اساسى4!C909</f>
        <v>0</v>
      </c>
      <c r="H909" s="98">
        <f>اساسى4!D909</f>
        <v>0</v>
      </c>
      <c r="I909" s="98">
        <f>اساسى4!F909</f>
        <v>0</v>
      </c>
      <c r="J909" s="99">
        <f>اساسى4!E909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اساسى4!B910</f>
        <v>0</v>
      </c>
      <c r="C910" s="105" t="str">
        <f t="shared" si="63"/>
        <v>0</v>
      </c>
      <c r="D910" s="106" t="str">
        <f t="shared" si="63"/>
        <v/>
      </c>
      <c r="E910" s="107" t="str">
        <f t="shared" si="63"/>
        <v/>
      </c>
      <c r="F910" s="108" t="str">
        <f t="shared" si="62"/>
        <v/>
      </c>
      <c r="G910" s="97">
        <f>اساسى4!C910</f>
        <v>0</v>
      </c>
      <c r="H910" s="98">
        <f>اساسى4!D910</f>
        <v>0</v>
      </c>
      <c r="I910" s="98">
        <f>اساسى4!F910</f>
        <v>0</v>
      </c>
      <c r="J910" s="99">
        <f>اساسى4!E910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اساسى4!B911</f>
        <v>0</v>
      </c>
      <c r="C911" s="105" t="str">
        <f t="shared" si="63"/>
        <v>0</v>
      </c>
      <c r="D911" s="106" t="str">
        <f t="shared" si="63"/>
        <v/>
      </c>
      <c r="E911" s="107" t="str">
        <f t="shared" si="63"/>
        <v/>
      </c>
      <c r="F911" s="108" t="str">
        <f t="shared" si="62"/>
        <v/>
      </c>
      <c r="G911" s="97">
        <f>اساسى4!C911</f>
        <v>0</v>
      </c>
      <c r="H911" s="98">
        <f>اساسى4!D911</f>
        <v>0</v>
      </c>
      <c r="I911" s="98">
        <f>اساسى4!F911</f>
        <v>0</v>
      </c>
      <c r="J911" s="99">
        <f>اساسى4!E911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اساسى4!B912</f>
        <v>0</v>
      </c>
      <c r="C912" s="105" t="str">
        <f t="shared" si="63"/>
        <v>0</v>
      </c>
      <c r="D912" s="106" t="str">
        <f t="shared" si="63"/>
        <v/>
      </c>
      <c r="E912" s="107" t="str">
        <f t="shared" si="63"/>
        <v/>
      </c>
      <c r="F912" s="108" t="str">
        <f t="shared" si="62"/>
        <v/>
      </c>
      <c r="G912" s="97">
        <f>اساسى4!C912</f>
        <v>0</v>
      </c>
      <c r="H912" s="98">
        <f>اساسى4!D912</f>
        <v>0</v>
      </c>
      <c r="I912" s="98">
        <f>اساسى4!F912</f>
        <v>0</v>
      </c>
      <c r="J912" s="99">
        <f>اساسى4!E912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اساسى4!B913</f>
        <v>0</v>
      </c>
      <c r="C913" s="105" t="str">
        <f t="shared" si="63"/>
        <v>0</v>
      </c>
      <c r="D913" s="106" t="str">
        <f t="shared" si="63"/>
        <v/>
      </c>
      <c r="E913" s="107" t="str">
        <f t="shared" si="63"/>
        <v/>
      </c>
      <c r="F913" s="108" t="str">
        <f t="shared" si="62"/>
        <v/>
      </c>
      <c r="G913" s="97">
        <f>اساسى4!C913</f>
        <v>0</v>
      </c>
      <c r="H913" s="98">
        <f>اساسى4!D913</f>
        <v>0</v>
      </c>
      <c r="I913" s="98">
        <f>اساسى4!F913</f>
        <v>0</v>
      </c>
      <c r="J913" s="99">
        <f>اساسى4!E913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اساسى4!B914</f>
        <v>0</v>
      </c>
      <c r="C914" s="105" t="str">
        <f t="shared" si="63"/>
        <v>0</v>
      </c>
      <c r="D914" s="106" t="str">
        <f t="shared" si="63"/>
        <v/>
      </c>
      <c r="E914" s="107" t="str">
        <f t="shared" si="63"/>
        <v/>
      </c>
      <c r="F914" s="108" t="str">
        <f t="shared" si="62"/>
        <v/>
      </c>
      <c r="G914" s="97">
        <f>اساسى4!C914</f>
        <v>0</v>
      </c>
      <c r="H914" s="98">
        <f>اساسى4!D914</f>
        <v>0</v>
      </c>
      <c r="I914" s="98">
        <f>اساسى4!F914</f>
        <v>0</v>
      </c>
      <c r="J914" s="99">
        <f>اساسى4!E914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اساسى4!B915</f>
        <v>0</v>
      </c>
      <c r="C915" s="105" t="str">
        <f t="shared" si="63"/>
        <v>0</v>
      </c>
      <c r="D915" s="106" t="str">
        <f t="shared" si="63"/>
        <v/>
      </c>
      <c r="E915" s="107" t="str">
        <f t="shared" si="63"/>
        <v/>
      </c>
      <c r="F915" s="108" t="str">
        <f t="shared" si="62"/>
        <v/>
      </c>
      <c r="G915" s="97">
        <f>اساسى4!C915</f>
        <v>0</v>
      </c>
      <c r="H915" s="98">
        <f>اساسى4!D915</f>
        <v>0</v>
      </c>
      <c r="I915" s="98">
        <f>اساسى4!F915</f>
        <v>0</v>
      </c>
      <c r="J915" s="99">
        <f>اساسى4!E915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اساسى4!B916</f>
        <v>0</v>
      </c>
      <c r="C916" s="105" t="str">
        <f t="shared" si="63"/>
        <v>0</v>
      </c>
      <c r="D916" s="106" t="str">
        <f t="shared" si="63"/>
        <v/>
      </c>
      <c r="E916" s="107" t="str">
        <f t="shared" si="63"/>
        <v/>
      </c>
      <c r="F916" s="108" t="str">
        <f t="shared" si="62"/>
        <v/>
      </c>
      <c r="G916" s="97">
        <f>اساسى4!C916</f>
        <v>0</v>
      </c>
      <c r="H916" s="98">
        <f>اساسى4!D916</f>
        <v>0</v>
      </c>
      <c r="I916" s="98">
        <f>اساسى4!F916</f>
        <v>0</v>
      </c>
      <c r="J916" s="99">
        <f>اساسى4!E916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اساسى4!B917</f>
        <v>0</v>
      </c>
      <c r="C917" s="105" t="str">
        <f t="shared" si="63"/>
        <v>0</v>
      </c>
      <c r="D917" s="106" t="str">
        <f t="shared" si="63"/>
        <v/>
      </c>
      <c r="E917" s="107" t="str">
        <f t="shared" si="63"/>
        <v/>
      </c>
      <c r="F917" s="108" t="str">
        <f t="shared" si="63"/>
        <v/>
      </c>
      <c r="G917" s="97">
        <f>اساسى4!C917</f>
        <v>0</v>
      </c>
      <c r="H917" s="98">
        <f>اساسى4!D917</f>
        <v>0</v>
      </c>
      <c r="I917" s="98">
        <f>اساسى4!F917</f>
        <v>0</v>
      </c>
      <c r="J917" s="99">
        <f>اساسى4!E917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اساسى4!B918</f>
        <v>0</v>
      </c>
      <c r="C918" s="105" t="str">
        <f t="shared" ref="C918:F981" si="67">TRIM(MID(SUBSTITUTE($B918," ",REPT(" ",99)),COLUMN(A915)*99-98,99))</f>
        <v>0</v>
      </c>
      <c r="D918" s="106" t="str">
        <f t="shared" si="67"/>
        <v/>
      </c>
      <c r="E918" s="107" t="str">
        <f t="shared" si="67"/>
        <v/>
      </c>
      <c r="F918" s="108" t="str">
        <f t="shared" si="67"/>
        <v/>
      </c>
      <c r="G918" s="97">
        <f>اساسى4!C918</f>
        <v>0</v>
      </c>
      <c r="H918" s="98">
        <f>اساسى4!D918</f>
        <v>0</v>
      </c>
      <c r="I918" s="98">
        <f>اساسى4!F918</f>
        <v>0</v>
      </c>
      <c r="J918" s="99">
        <f>اساسى4!E918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اساسى4!B919</f>
        <v>0</v>
      </c>
      <c r="C919" s="105" t="str">
        <f t="shared" si="67"/>
        <v>0</v>
      </c>
      <c r="D919" s="106" t="str">
        <f t="shared" si="67"/>
        <v/>
      </c>
      <c r="E919" s="107" t="str">
        <f t="shared" si="67"/>
        <v/>
      </c>
      <c r="F919" s="108" t="str">
        <f t="shared" si="67"/>
        <v/>
      </c>
      <c r="G919" s="97">
        <f>اساسى4!C919</f>
        <v>0</v>
      </c>
      <c r="H919" s="98">
        <f>اساسى4!D919</f>
        <v>0</v>
      </c>
      <c r="I919" s="98">
        <f>اساسى4!F919</f>
        <v>0</v>
      </c>
      <c r="J919" s="99">
        <f>اساسى4!E919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اساسى4!B920</f>
        <v>0</v>
      </c>
      <c r="C920" s="105" t="str">
        <f t="shared" si="67"/>
        <v>0</v>
      </c>
      <c r="D920" s="106" t="str">
        <f t="shared" si="67"/>
        <v/>
      </c>
      <c r="E920" s="107" t="str">
        <f t="shared" si="67"/>
        <v/>
      </c>
      <c r="F920" s="108" t="str">
        <f t="shared" si="67"/>
        <v/>
      </c>
      <c r="G920" s="97">
        <f>اساسى4!C920</f>
        <v>0</v>
      </c>
      <c r="H920" s="98">
        <f>اساسى4!D920</f>
        <v>0</v>
      </c>
      <c r="I920" s="98">
        <f>اساسى4!F920</f>
        <v>0</v>
      </c>
      <c r="J920" s="99">
        <f>اساسى4!E920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اساسى4!B921</f>
        <v>0</v>
      </c>
      <c r="C921" s="105" t="str">
        <f t="shared" si="67"/>
        <v>0</v>
      </c>
      <c r="D921" s="106" t="str">
        <f t="shared" si="67"/>
        <v/>
      </c>
      <c r="E921" s="107" t="str">
        <f t="shared" si="67"/>
        <v/>
      </c>
      <c r="F921" s="108" t="str">
        <f t="shared" si="67"/>
        <v/>
      </c>
      <c r="G921" s="97">
        <f>اساسى4!C921</f>
        <v>0</v>
      </c>
      <c r="H921" s="98">
        <f>اساسى4!D921</f>
        <v>0</v>
      </c>
      <c r="I921" s="98">
        <f>اساسى4!F921</f>
        <v>0</v>
      </c>
      <c r="J921" s="99">
        <f>اساسى4!E921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اساسى4!B922</f>
        <v>0</v>
      </c>
      <c r="C922" s="105" t="str">
        <f t="shared" si="67"/>
        <v>0</v>
      </c>
      <c r="D922" s="106" t="str">
        <f t="shared" si="67"/>
        <v/>
      </c>
      <c r="E922" s="107" t="str">
        <f t="shared" si="67"/>
        <v/>
      </c>
      <c r="F922" s="108" t="str">
        <f t="shared" si="67"/>
        <v/>
      </c>
      <c r="G922" s="97">
        <f>اساسى4!C922</f>
        <v>0</v>
      </c>
      <c r="H922" s="98">
        <f>اساسى4!D922</f>
        <v>0</v>
      </c>
      <c r="I922" s="98">
        <f>اساسى4!F922</f>
        <v>0</v>
      </c>
      <c r="J922" s="99">
        <f>اساسى4!E922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اساسى4!B923</f>
        <v>0</v>
      </c>
      <c r="C923" s="105" t="str">
        <f t="shared" si="67"/>
        <v>0</v>
      </c>
      <c r="D923" s="106" t="str">
        <f t="shared" si="67"/>
        <v/>
      </c>
      <c r="E923" s="107" t="str">
        <f t="shared" si="67"/>
        <v/>
      </c>
      <c r="F923" s="108" t="str">
        <f t="shared" si="67"/>
        <v/>
      </c>
      <c r="G923" s="97">
        <f>اساسى4!C923</f>
        <v>0</v>
      </c>
      <c r="H923" s="98">
        <f>اساسى4!D923</f>
        <v>0</v>
      </c>
      <c r="I923" s="98">
        <f>اساسى4!F923</f>
        <v>0</v>
      </c>
      <c r="J923" s="99">
        <f>اساسى4!E923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اساسى4!B924</f>
        <v>0</v>
      </c>
      <c r="C924" s="105" t="str">
        <f t="shared" si="67"/>
        <v>0</v>
      </c>
      <c r="D924" s="106" t="str">
        <f t="shared" si="67"/>
        <v/>
      </c>
      <c r="E924" s="107" t="str">
        <f t="shared" si="67"/>
        <v/>
      </c>
      <c r="F924" s="108" t="str">
        <f t="shared" si="67"/>
        <v/>
      </c>
      <c r="G924" s="97">
        <f>اساسى4!C924</f>
        <v>0</v>
      </c>
      <c r="H924" s="98">
        <f>اساسى4!D924</f>
        <v>0</v>
      </c>
      <c r="I924" s="98">
        <f>اساسى4!F924</f>
        <v>0</v>
      </c>
      <c r="J924" s="99">
        <f>اساسى4!E924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اساسى4!B925</f>
        <v>0</v>
      </c>
      <c r="C925" s="105" t="str">
        <f t="shared" si="67"/>
        <v>0</v>
      </c>
      <c r="D925" s="106" t="str">
        <f t="shared" si="67"/>
        <v/>
      </c>
      <c r="E925" s="107" t="str">
        <f t="shared" si="67"/>
        <v/>
      </c>
      <c r="F925" s="108" t="str">
        <f t="shared" si="67"/>
        <v/>
      </c>
      <c r="G925" s="97">
        <f>اساسى4!C925</f>
        <v>0</v>
      </c>
      <c r="H925" s="98">
        <f>اساسى4!D925</f>
        <v>0</v>
      </c>
      <c r="I925" s="98">
        <f>اساسى4!F925</f>
        <v>0</v>
      </c>
      <c r="J925" s="99">
        <f>اساسى4!E925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اساسى4!B926</f>
        <v>0</v>
      </c>
      <c r="C926" s="105" t="str">
        <f t="shared" si="67"/>
        <v>0</v>
      </c>
      <c r="D926" s="106" t="str">
        <f t="shared" si="67"/>
        <v/>
      </c>
      <c r="E926" s="107" t="str">
        <f t="shared" si="67"/>
        <v/>
      </c>
      <c r="F926" s="108" t="str">
        <f t="shared" si="67"/>
        <v/>
      </c>
      <c r="G926" s="97">
        <f>اساسى4!C926</f>
        <v>0</v>
      </c>
      <c r="H926" s="98">
        <f>اساسى4!D926</f>
        <v>0</v>
      </c>
      <c r="I926" s="98">
        <f>اساسى4!F926</f>
        <v>0</v>
      </c>
      <c r="J926" s="99">
        <f>اساسى4!E926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اساسى4!B927</f>
        <v>0</v>
      </c>
      <c r="C927" s="105" t="str">
        <f t="shared" si="67"/>
        <v>0</v>
      </c>
      <c r="D927" s="106" t="str">
        <f t="shared" si="67"/>
        <v/>
      </c>
      <c r="E927" s="107" t="str">
        <f t="shared" si="67"/>
        <v/>
      </c>
      <c r="F927" s="108" t="str">
        <f t="shared" si="67"/>
        <v/>
      </c>
      <c r="G927" s="97">
        <f>اساسى4!C927</f>
        <v>0</v>
      </c>
      <c r="H927" s="98">
        <f>اساسى4!D927</f>
        <v>0</v>
      </c>
      <c r="I927" s="98">
        <f>اساسى4!F927</f>
        <v>0</v>
      </c>
      <c r="J927" s="99">
        <f>اساسى4!E927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اساسى4!B928</f>
        <v>0</v>
      </c>
      <c r="C928" s="105" t="str">
        <f t="shared" si="67"/>
        <v>0</v>
      </c>
      <c r="D928" s="106" t="str">
        <f t="shared" si="67"/>
        <v/>
      </c>
      <c r="E928" s="107" t="str">
        <f t="shared" si="67"/>
        <v/>
      </c>
      <c r="F928" s="108" t="str">
        <f t="shared" si="67"/>
        <v/>
      </c>
      <c r="G928" s="97">
        <f>اساسى4!C928</f>
        <v>0</v>
      </c>
      <c r="H928" s="98">
        <f>اساسى4!D928</f>
        <v>0</v>
      </c>
      <c r="I928" s="98">
        <f>اساسى4!F928</f>
        <v>0</v>
      </c>
      <c r="J928" s="99">
        <f>اساسى4!E928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اساسى4!B929</f>
        <v>0</v>
      </c>
      <c r="C929" s="105" t="str">
        <f t="shared" si="67"/>
        <v>0</v>
      </c>
      <c r="D929" s="106" t="str">
        <f t="shared" si="67"/>
        <v/>
      </c>
      <c r="E929" s="107" t="str">
        <f t="shared" si="67"/>
        <v/>
      </c>
      <c r="F929" s="108" t="str">
        <f t="shared" si="67"/>
        <v/>
      </c>
      <c r="G929" s="97">
        <f>اساسى4!C929</f>
        <v>0</v>
      </c>
      <c r="H929" s="98">
        <f>اساسى4!D929</f>
        <v>0</v>
      </c>
      <c r="I929" s="98">
        <f>اساسى4!F929</f>
        <v>0</v>
      </c>
      <c r="J929" s="99">
        <f>اساسى4!E929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اساسى4!B930</f>
        <v>0</v>
      </c>
      <c r="C930" s="105" t="str">
        <f t="shared" si="67"/>
        <v>0</v>
      </c>
      <c r="D930" s="106" t="str">
        <f t="shared" si="67"/>
        <v/>
      </c>
      <c r="E930" s="107" t="str">
        <f t="shared" si="67"/>
        <v/>
      </c>
      <c r="F930" s="108" t="str">
        <f t="shared" si="67"/>
        <v/>
      </c>
      <c r="G930" s="97">
        <f>اساسى4!C930</f>
        <v>0</v>
      </c>
      <c r="H930" s="98">
        <f>اساسى4!D930</f>
        <v>0</v>
      </c>
      <c r="I930" s="98">
        <f>اساسى4!F930</f>
        <v>0</v>
      </c>
      <c r="J930" s="99">
        <f>اساسى4!E930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اساسى4!B931</f>
        <v>0</v>
      </c>
      <c r="C931" s="105" t="str">
        <f t="shared" si="67"/>
        <v>0</v>
      </c>
      <c r="D931" s="106" t="str">
        <f t="shared" si="67"/>
        <v/>
      </c>
      <c r="E931" s="107" t="str">
        <f t="shared" si="67"/>
        <v/>
      </c>
      <c r="F931" s="108" t="str">
        <f t="shared" si="67"/>
        <v/>
      </c>
      <c r="G931" s="97">
        <f>اساسى4!C931</f>
        <v>0</v>
      </c>
      <c r="H931" s="98">
        <f>اساسى4!D931</f>
        <v>0</v>
      </c>
      <c r="I931" s="98">
        <f>اساسى4!F931</f>
        <v>0</v>
      </c>
      <c r="J931" s="99">
        <f>اساسى4!E931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اساسى4!B932</f>
        <v>0</v>
      </c>
      <c r="C932" s="105" t="str">
        <f t="shared" si="67"/>
        <v>0</v>
      </c>
      <c r="D932" s="106" t="str">
        <f t="shared" si="67"/>
        <v/>
      </c>
      <c r="E932" s="107" t="str">
        <f t="shared" si="67"/>
        <v/>
      </c>
      <c r="F932" s="108" t="str">
        <f t="shared" si="67"/>
        <v/>
      </c>
      <c r="G932" s="97">
        <f>اساسى4!C932</f>
        <v>0</v>
      </c>
      <c r="H932" s="98">
        <f>اساسى4!D932</f>
        <v>0</v>
      </c>
      <c r="I932" s="98">
        <f>اساسى4!F932</f>
        <v>0</v>
      </c>
      <c r="J932" s="99">
        <f>اساسى4!E932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اساسى4!B933</f>
        <v>0</v>
      </c>
      <c r="C933" s="105" t="str">
        <f t="shared" si="67"/>
        <v>0</v>
      </c>
      <c r="D933" s="106" t="str">
        <f t="shared" si="67"/>
        <v/>
      </c>
      <c r="E933" s="107" t="str">
        <f t="shared" si="67"/>
        <v/>
      </c>
      <c r="F933" s="108" t="str">
        <f t="shared" si="67"/>
        <v/>
      </c>
      <c r="G933" s="97">
        <f>اساسى4!C933</f>
        <v>0</v>
      </c>
      <c r="H933" s="98">
        <f>اساسى4!D933</f>
        <v>0</v>
      </c>
      <c r="I933" s="98">
        <f>اساسى4!F933</f>
        <v>0</v>
      </c>
      <c r="J933" s="99">
        <f>اساسى4!E933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اساسى4!B934</f>
        <v>0</v>
      </c>
      <c r="C934" s="105" t="str">
        <f t="shared" si="67"/>
        <v>0</v>
      </c>
      <c r="D934" s="106" t="str">
        <f t="shared" si="67"/>
        <v/>
      </c>
      <c r="E934" s="107" t="str">
        <f t="shared" si="67"/>
        <v/>
      </c>
      <c r="F934" s="108" t="str">
        <f t="shared" si="67"/>
        <v/>
      </c>
      <c r="G934" s="97">
        <f>اساسى4!C934</f>
        <v>0</v>
      </c>
      <c r="H934" s="98">
        <f>اساسى4!D934</f>
        <v>0</v>
      </c>
      <c r="I934" s="98">
        <f>اساسى4!F934</f>
        <v>0</v>
      </c>
      <c r="J934" s="99">
        <f>اساسى4!E934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اساسى4!B935</f>
        <v>0</v>
      </c>
      <c r="C935" s="105" t="str">
        <f t="shared" si="67"/>
        <v>0</v>
      </c>
      <c r="D935" s="106" t="str">
        <f t="shared" si="67"/>
        <v/>
      </c>
      <c r="E935" s="107" t="str">
        <f t="shared" si="67"/>
        <v/>
      </c>
      <c r="F935" s="108" t="str">
        <f t="shared" si="67"/>
        <v/>
      </c>
      <c r="G935" s="97">
        <f>اساسى4!C935</f>
        <v>0</v>
      </c>
      <c r="H935" s="98">
        <f>اساسى4!D935</f>
        <v>0</v>
      </c>
      <c r="I935" s="98">
        <f>اساسى4!F935</f>
        <v>0</v>
      </c>
      <c r="J935" s="99">
        <f>اساسى4!E935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اساسى4!B936</f>
        <v>0</v>
      </c>
      <c r="C936" s="105" t="str">
        <f t="shared" si="67"/>
        <v>0</v>
      </c>
      <c r="D936" s="106" t="str">
        <f t="shared" si="67"/>
        <v/>
      </c>
      <c r="E936" s="107" t="str">
        <f t="shared" si="67"/>
        <v/>
      </c>
      <c r="F936" s="108" t="str">
        <f t="shared" si="67"/>
        <v/>
      </c>
      <c r="G936" s="97">
        <f>اساسى4!C936</f>
        <v>0</v>
      </c>
      <c r="H936" s="98">
        <f>اساسى4!D936</f>
        <v>0</v>
      </c>
      <c r="I936" s="98">
        <f>اساسى4!F936</f>
        <v>0</v>
      </c>
      <c r="J936" s="99">
        <f>اساسى4!E936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اساسى4!B937</f>
        <v>0</v>
      </c>
      <c r="C937" s="105" t="str">
        <f t="shared" si="67"/>
        <v>0</v>
      </c>
      <c r="D937" s="106" t="str">
        <f t="shared" si="67"/>
        <v/>
      </c>
      <c r="E937" s="107" t="str">
        <f t="shared" si="67"/>
        <v/>
      </c>
      <c r="F937" s="108" t="str">
        <f t="shared" si="67"/>
        <v/>
      </c>
      <c r="G937" s="97">
        <f>اساسى4!C937</f>
        <v>0</v>
      </c>
      <c r="H937" s="98">
        <f>اساسى4!D937</f>
        <v>0</v>
      </c>
      <c r="I937" s="98">
        <f>اساسى4!F937</f>
        <v>0</v>
      </c>
      <c r="J937" s="99">
        <f>اساسى4!E937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اساسى4!B938</f>
        <v>0</v>
      </c>
      <c r="C938" s="105" t="str">
        <f t="shared" si="67"/>
        <v>0</v>
      </c>
      <c r="D938" s="106" t="str">
        <f t="shared" si="67"/>
        <v/>
      </c>
      <c r="E938" s="107" t="str">
        <f t="shared" si="67"/>
        <v/>
      </c>
      <c r="F938" s="108" t="str">
        <f t="shared" si="67"/>
        <v/>
      </c>
      <c r="G938" s="97">
        <f>اساسى4!C938</f>
        <v>0</v>
      </c>
      <c r="H938" s="98">
        <f>اساسى4!D938</f>
        <v>0</v>
      </c>
      <c r="I938" s="98">
        <f>اساسى4!F938</f>
        <v>0</v>
      </c>
      <c r="J938" s="99">
        <f>اساسى4!E938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اساسى4!B939</f>
        <v>0</v>
      </c>
      <c r="C939" s="105" t="str">
        <f t="shared" si="67"/>
        <v>0</v>
      </c>
      <c r="D939" s="106" t="str">
        <f t="shared" si="67"/>
        <v/>
      </c>
      <c r="E939" s="107" t="str">
        <f t="shared" si="67"/>
        <v/>
      </c>
      <c r="F939" s="108" t="str">
        <f t="shared" si="67"/>
        <v/>
      </c>
      <c r="G939" s="97">
        <f>اساسى4!C939</f>
        <v>0</v>
      </c>
      <c r="H939" s="98">
        <f>اساسى4!D939</f>
        <v>0</v>
      </c>
      <c r="I939" s="98">
        <f>اساسى4!F939</f>
        <v>0</v>
      </c>
      <c r="J939" s="99">
        <f>اساسى4!E939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اساسى4!B940</f>
        <v>0</v>
      </c>
      <c r="C940" s="105" t="str">
        <f t="shared" si="67"/>
        <v>0</v>
      </c>
      <c r="D940" s="106" t="str">
        <f t="shared" si="67"/>
        <v/>
      </c>
      <c r="E940" s="107" t="str">
        <f t="shared" si="67"/>
        <v/>
      </c>
      <c r="F940" s="108" t="str">
        <f t="shared" si="67"/>
        <v/>
      </c>
      <c r="G940" s="97">
        <f>اساسى4!C940</f>
        <v>0</v>
      </c>
      <c r="H940" s="98">
        <f>اساسى4!D940</f>
        <v>0</v>
      </c>
      <c r="I940" s="98">
        <f>اساسى4!F940</f>
        <v>0</v>
      </c>
      <c r="J940" s="99">
        <f>اساسى4!E940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اساسى4!B941</f>
        <v>0</v>
      </c>
      <c r="C941" s="105" t="str">
        <f t="shared" si="67"/>
        <v>0</v>
      </c>
      <c r="D941" s="106" t="str">
        <f t="shared" si="67"/>
        <v/>
      </c>
      <c r="E941" s="107" t="str">
        <f t="shared" si="67"/>
        <v/>
      </c>
      <c r="F941" s="108" t="str">
        <f t="shared" si="67"/>
        <v/>
      </c>
      <c r="G941" s="97">
        <f>اساسى4!C941</f>
        <v>0</v>
      </c>
      <c r="H941" s="98">
        <f>اساسى4!D941</f>
        <v>0</v>
      </c>
      <c r="I941" s="98">
        <f>اساسى4!F941</f>
        <v>0</v>
      </c>
      <c r="J941" s="99">
        <f>اساسى4!E941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اساسى4!B942</f>
        <v>0</v>
      </c>
      <c r="C942" s="105" t="str">
        <f t="shared" si="67"/>
        <v>0</v>
      </c>
      <c r="D942" s="106" t="str">
        <f t="shared" si="67"/>
        <v/>
      </c>
      <c r="E942" s="107" t="str">
        <f t="shared" si="67"/>
        <v/>
      </c>
      <c r="F942" s="108" t="str">
        <f t="shared" si="67"/>
        <v/>
      </c>
      <c r="G942" s="97">
        <f>اساسى4!C942</f>
        <v>0</v>
      </c>
      <c r="H942" s="98">
        <f>اساسى4!D942</f>
        <v>0</v>
      </c>
      <c r="I942" s="98">
        <f>اساسى4!F942</f>
        <v>0</v>
      </c>
      <c r="J942" s="99">
        <f>اساسى4!E942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اساسى4!B943</f>
        <v>0</v>
      </c>
      <c r="C943" s="105" t="str">
        <f t="shared" si="67"/>
        <v>0</v>
      </c>
      <c r="D943" s="106" t="str">
        <f t="shared" si="67"/>
        <v/>
      </c>
      <c r="E943" s="107" t="str">
        <f t="shared" si="67"/>
        <v/>
      </c>
      <c r="F943" s="108" t="str">
        <f t="shared" si="67"/>
        <v/>
      </c>
      <c r="G943" s="97">
        <f>اساسى4!C943</f>
        <v>0</v>
      </c>
      <c r="H943" s="98">
        <f>اساسى4!D943</f>
        <v>0</v>
      </c>
      <c r="I943" s="98">
        <f>اساسى4!F943</f>
        <v>0</v>
      </c>
      <c r="J943" s="99">
        <f>اساسى4!E943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اساسى4!B944</f>
        <v>0</v>
      </c>
      <c r="C944" s="105" t="str">
        <f t="shared" si="67"/>
        <v>0</v>
      </c>
      <c r="D944" s="106" t="str">
        <f t="shared" si="67"/>
        <v/>
      </c>
      <c r="E944" s="107" t="str">
        <f t="shared" si="67"/>
        <v/>
      </c>
      <c r="F944" s="108" t="str">
        <f t="shared" si="67"/>
        <v/>
      </c>
      <c r="G944" s="97">
        <f>اساسى4!C944</f>
        <v>0</v>
      </c>
      <c r="H944" s="98">
        <f>اساسى4!D944</f>
        <v>0</v>
      </c>
      <c r="I944" s="98">
        <f>اساسى4!F944</f>
        <v>0</v>
      </c>
      <c r="J944" s="99">
        <f>اساسى4!E944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اساسى4!B945</f>
        <v>0</v>
      </c>
      <c r="C945" s="105" t="str">
        <f t="shared" si="67"/>
        <v>0</v>
      </c>
      <c r="D945" s="106" t="str">
        <f t="shared" si="67"/>
        <v/>
      </c>
      <c r="E945" s="107" t="str">
        <f t="shared" si="67"/>
        <v/>
      </c>
      <c r="F945" s="108" t="str">
        <f t="shared" si="67"/>
        <v/>
      </c>
      <c r="G945" s="97">
        <f>اساسى4!C945</f>
        <v>0</v>
      </c>
      <c r="H945" s="98">
        <f>اساسى4!D945</f>
        <v>0</v>
      </c>
      <c r="I945" s="98">
        <f>اساسى4!F945</f>
        <v>0</v>
      </c>
      <c r="J945" s="99">
        <f>اساسى4!E945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اساسى4!B946</f>
        <v>0</v>
      </c>
      <c r="C946" s="105" t="str">
        <f t="shared" si="67"/>
        <v>0</v>
      </c>
      <c r="D946" s="106" t="str">
        <f t="shared" si="67"/>
        <v/>
      </c>
      <c r="E946" s="107" t="str">
        <f t="shared" si="67"/>
        <v/>
      </c>
      <c r="F946" s="108" t="str">
        <f t="shared" si="67"/>
        <v/>
      </c>
      <c r="G946" s="97">
        <f>اساسى4!C946</f>
        <v>0</v>
      </c>
      <c r="H946" s="98">
        <f>اساسى4!D946</f>
        <v>0</v>
      </c>
      <c r="I946" s="98">
        <f>اساسى4!F946</f>
        <v>0</v>
      </c>
      <c r="J946" s="99">
        <f>اساسى4!E946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اساسى4!B947</f>
        <v>0</v>
      </c>
      <c r="C947" s="105" t="str">
        <f t="shared" si="67"/>
        <v>0</v>
      </c>
      <c r="D947" s="106" t="str">
        <f t="shared" si="67"/>
        <v/>
      </c>
      <c r="E947" s="107" t="str">
        <f t="shared" si="67"/>
        <v/>
      </c>
      <c r="F947" s="108" t="str">
        <f t="shared" si="67"/>
        <v/>
      </c>
      <c r="G947" s="97">
        <f>اساسى4!C947</f>
        <v>0</v>
      </c>
      <c r="H947" s="98">
        <f>اساسى4!D947</f>
        <v>0</v>
      </c>
      <c r="I947" s="98">
        <f>اساسى4!F947</f>
        <v>0</v>
      </c>
      <c r="J947" s="99">
        <f>اساسى4!E947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اساسى4!B948</f>
        <v>0</v>
      </c>
      <c r="C948" s="105" t="str">
        <f t="shared" si="67"/>
        <v>0</v>
      </c>
      <c r="D948" s="106" t="str">
        <f t="shared" si="67"/>
        <v/>
      </c>
      <c r="E948" s="107" t="str">
        <f t="shared" si="67"/>
        <v/>
      </c>
      <c r="F948" s="108" t="str">
        <f t="shared" si="67"/>
        <v/>
      </c>
      <c r="G948" s="97">
        <f>اساسى4!C948</f>
        <v>0</v>
      </c>
      <c r="H948" s="98">
        <f>اساسى4!D948</f>
        <v>0</v>
      </c>
      <c r="I948" s="98">
        <f>اساسى4!F948</f>
        <v>0</v>
      </c>
      <c r="J948" s="99">
        <f>اساسى4!E948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اساسى4!B949</f>
        <v>0</v>
      </c>
      <c r="C949" s="105" t="str">
        <f t="shared" si="67"/>
        <v>0</v>
      </c>
      <c r="D949" s="106" t="str">
        <f t="shared" si="67"/>
        <v/>
      </c>
      <c r="E949" s="107" t="str">
        <f t="shared" si="67"/>
        <v/>
      </c>
      <c r="F949" s="108" t="str">
        <f t="shared" si="67"/>
        <v/>
      </c>
      <c r="G949" s="97">
        <f>اساسى4!C949</f>
        <v>0</v>
      </c>
      <c r="H949" s="98">
        <f>اساسى4!D949</f>
        <v>0</v>
      </c>
      <c r="I949" s="98">
        <f>اساسى4!F949</f>
        <v>0</v>
      </c>
      <c r="J949" s="99">
        <f>اساسى4!E949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اساسى4!B950</f>
        <v>0</v>
      </c>
      <c r="C950" s="105" t="str">
        <f t="shared" si="67"/>
        <v>0</v>
      </c>
      <c r="D950" s="106" t="str">
        <f t="shared" si="67"/>
        <v/>
      </c>
      <c r="E950" s="107" t="str">
        <f t="shared" si="67"/>
        <v/>
      </c>
      <c r="F950" s="108" t="str">
        <f t="shared" si="67"/>
        <v/>
      </c>
      <c r="G950" s="97">
        <f>اساسى4!C950</f>
        <v>0</v>
      </c>
      <c r="H950" s="98">
        <f>اساسى4!D950</f>
        <v>0</v>
      </c>
      <c r="I950" s="98">
        <f>اساسى4!F950</f>
        <v>0</v>
      </c>
      <c r="J950" s="99">
        <f>اساسى4!E950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اساسى4!B951</f>
        <v>0</v>
      </c>
      <c r="C951" s="105" t="str">
        <f t="shared" si="67"/>
        <v>0</v>
      </c>
      <c r="D951" s="106" t="str">
        <f t="shared" si="67"/>
        <v/>
      </c>
      <c r="E951" s="107" t="str">
        <f t="shared" si="67"/>
        <v/>
      </c>
      <c r="F951" s="108" t="str">
        <f t="shared" si="67"/>
        <v/>
      </c>
      <c r="G951" s="97">
        <f>اساسى4!C951</f>
        <v>0</v>
      </c>
      <c r="H951" s="98">
        <f>اساسى4!D951</f>
        <v>0</v>
      </c>
      <c r="I951" s="98">
        <f>اساسى4!F951</f>
        <v>0</v>
      </c>
      <c r="J951" s="99">
        <f>اساسى4!E951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اساسى4!B952</f>
        <v>0</v>
      </c>
      <c r="C952" s="105" t="str">
        <f t="shared" si="67"/>
        <v>0</v>
      </c>
      <c r="D952" s="106" t="str">
        <f t="shared" si="67"/>
        <v/>
      </c>
      <c r="E952" s="107" t="str">
        <f t="shared" si="67"/>
        <v/>
      </c>
      <c r="F952" s="108" t="str">
        <f t="shared" si="67"/>
        <v/>
      </c>
      <c r="G952" s="97">
        <f>اساسى4!C952</f>
        <v>0</v>
      </c>
      <c r="H952" s="98">
        <f>اساسى4!D952</f>
        <v>0</v>
      </c>
      <c r="I952" s="98">
        <f>اساسى4!F952</f>
        <v>0</v>
      </c>
      <c r="J952" s="99">
        <f>اساسى4!E952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اساسى4!B953</f>
        <v>0</v>
      </c>
      <c r="C953" s="105" t="str">
        <f t="shared" si="67"/>
        <v>0</v>
      </c>
      <c r="D953" s="106" t="str">
        <f t="shared" si="67"/>
        <v/>
      </c>
      <c r="E953" s="107" t="str">
        <f t="shared" si="67"/>
        <v/>
      </c>
      <c r="F953" s="108" t="str">
        <f t="shared" si="67"/>
        <v/>
      </c>
      <c r="G953" s="97">
        <f>اساسى4!C953</f>
        <v>0</v>
      </c>
      <c r="H953" s="98">
        <f>اساسى4!D953</f>
        <v>0</v>
      </c>
      <c r="I953" s="98">
        <f>اساسى4!F953</f>
        <v>0</v>
      </c>
      <c r="J953" s="99">
        <f>اساسى4!E953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اساسى4!B954</f>
        <v>0</v>
      </c>
      <c r="C954" s="105" t="str">
        <f t="shared" si="67"/>
        <v>0</v>
      </c>
      <c r="D954" s="106" t="str">
        <f t="shared" si="67"/>
        <v/>
      </c>
      <c r="E954" s="107" t="str">
        <f t="shared" si="67"/>
        <v/>
      </c>
      <c r="F954" s="108" t="str">
        <f t="shared" si="67"/>
        <v/>
      </c>
      <c r="G954" s="97">
        <f>اساسى4!C954</f>
        <v>0</v>
      </c>
      <c r="H954" s="98">
        <f>اساسى4!D954</f>
        <v>0</v>
      </c>
      <c r="I954" s="98">
        <f>اساسى4!F954</f>
        <v>0</v>
      </c>
      <c r="J954" s="99">
        <f>اساسى4!E954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اساسى4!B955</f>
        <v>0</v>
      </c>
      <c r="C955" s="105" t="str">
        <f t="shared" si="67"/>
        <v>0</v>
      </c>
      <c r="D955" s="106" t="str">
        <f t="shared" si="67"/>
        <v/>
      </c>
      <c r="E955" s="107" t="str">
        <f t="shared" si="67"/>
        <v/>
      </c>
      <c r="F955" s="108" t="str">
        <f t="shared" si="67"/>
        <v/>
      </c>
      <c r="G955" s="97">
        <f>اساسى4!C955</f>
        <v>0</v>
      </c>
      <c r="H955" s="98">
        <f>اساسى4!D955</f>
        <v>0</v>
      </c>
      <c r="I955" s="98">
        <f>اساسى4!F955</f>
        <v>0</v>
      </c>
      <c r="J955" s="99">
        <f>اساسى4!E955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اساسى4!B956</f>
        <v>0</v>
      </c>
      <c r="C956" s="105" t="str">
        <f t="shared" si="67"/>
        <v>0</v>
      </c>
      <c r="D956" s="106" t="str">
        <f t="shared" si="67"/>
        <v/>
      </c>
      <c r="E956" s="107" t="str">
        <f t="shared" si="67"/>
        <v/>
      </c>
      <c r="F956" s="108" t="str">
        <f t="shared" si="67"/>
        <v/>
      </c>
      <c r="G956" s="97">
        <f>اساسى4!C956</f>
        <v>0</v>
      </c>
      <c r="H956" s="98">
        <f>اساسى4!D956</f>
        <v>0</v>
      </c>
      <c r="I956" s="98">
        <f>اساسى4!F956</f>
        <v>0</v>
      </c>
      <c r="J956" s="99">
        <f>اساسى4!E956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اساسى4!B957</f>
        <v>0</v>
      </c>
      <c r="C957" s="105" t="str">
        <f t="shared" si="67"/>
        <v>0</v>
      </c>
      <c r="D957" s="106" t="str">
        <f t="shared" si="67"/>
        <v/>
      </c>
      <c r="E957" s="107" t="str">
        <f t="shared" si="67"/>
        <v/>
      </c>
      <c r="F957" s="108" t="str">
        <f t="shared" si="67"/>
        <v/>
      </c>
      <c r="G957" s="97">
        <f>اساسى4!C957</f>
        <v>0</v>
      </c>
      <c r="H957" s="98">
        <f>اساسى4!D957</f>
        <v>0</v>
      </c>
      <c r="I957" s="98">
        <f>اساسى4!F957</f>
        <v>0</v>
      </c>
      <c r="J957" s="99">
        <f>اساسى4!E957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اساسى4!B958</f>
        <v>0</v>
      </c>
      <c r="C958" s="105" t="str">
        <f t="shared" si="67"/>
        <v>0</v>
      </c>
      <c r="D958" s="106" t="str">
        <f t="shared" si="67"/>
        <v/>
      </c>
      <c r="E958" s="107" t="str">
        <f t="shared" si="67"/>
        <v/>
      </c>
      <c r="F958" s="108" t="str">
        <f t="shared" si="67"/>
        <v/>
      </c>
      <c r="G958" s="97">
        <f>اساسى4!C958</f>
        <v>0</v>
      </c>
      <c r="H958" s="98">
        <f>اساسى4!D958</f>
        <v>0</v>
      </c>
      <c r="I958" s="98">
        <f>اساسى4!F958</f>
        <v>0</v>
      </c>
      <c r="J958" s="99">
        <f>اساسى4!E958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اساسى4!B959</f>
        <v>0</v>
      </c>
      <c r="C959" s="105" t="str">
        <f t="shared" si="67"/>
        <v>0</v>
      </c>
      <c r="D959" s="106" t="str">
        <f t="shared" si="67"/>
        <v/>
      </c>
      <c r="E959" s="107" t="str">
        <f t="shared" si="67"/>
        <v/>
      </c>
      <c r="F959" s="108" t="str">
        <f t="shared" si="67"/>
        <v/>
      </c>
      <c r="G959" s="97">
        <f>اساسى4!C959</f>
        <v>0</v>
      </c>
      <c r="H959" s="98">
        <f>اساسى4!D959</f>
        <v>0</v>
      </c>
      <c r="I959" s="98">
        <f>اساسى4!F959</f>
        <v>0</v>
      </c>
      <c r="J959" s="99">
        <f>اساسى4!E959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اساسى4!B960</f>
        <v>0</v>
      </c>
      <c r="C960" s="105" t="str">
        <f t="shared" si="67"/>
        <v>0</v>
      </c>
      <c r="D960" s="106" t="str">
        <f t="shared" si="67"/>
        <v/>
      </c>
      <c r="E960" s="107" t="str">
        <f t="shared" si="67"/>
        <v/>
      </c>
      <c r="F960" s="108" t="str">
        <f t="shared" si="67"/>
        <v/>
      </c>
      <c r="G960" s="97">
        <f>اساسى4!C960</f>
        <v>0</v>
      </c>
      <c r="H960" s="98">
        <f>اساسى4!D960</f>
        <v>0</v>
      </c>
      <c r="I960" s="98">
        <f>اساسى4!F960</f>
        <v>0</v>
      </c>
      <c r="J960" s="99">
        <f>اساسى4!E960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اساسى4!B961</f>
        <v>0</v>
      </c>
      <c r="C961" s="105" t="str">
        <f t="shared" si="67"/>
        <v>0</v>
      </c>
      <c r="D961" s="106" t="str">
        <f t="shared" si="67"/>
        <v/>
      </c>
      <c r="E961" s="107" t="str">
        <f t="shared" si="67"/>
        <v/>
      </c>
      <c r="F961" s="108" t="str">
        <f t="shared" si="67"/>
        <v/>
      </c>
      <c r="G961" s="97">
        <f>اساسى4!C961</f>
        <v>0</v>
      </c>
      <c r="H961" s="98">
        <f>اساسى4!D961</f>
        <v>0</v>
      </c>
      <c r="I961" s="98">
        <f>اساسى4!F961</f>
        <v>0</v>
      </c>
      <c r="J961" s="99">
        <f>اساسى4!E961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اساسى4!B962</f>
        <v>0</v>
      </c>
      <c r="C962" s="105" t="str">
        <f t="shared" si="67"/>
        <v>0</v>
      </c>
      <c r="D962" s="106" t="str">
        <f t="shared" si="67"/>
        <v/>
      </c>
      <c r="E962" s="107" t="str">
        <f t="shared" si="67"/>
        <v/>
      </c>
      <c r="F962" s="108" t="str">
        <f t="shared" si="67"/>
        <v/>
      </c>
      <c r="G962" s="97">
        <f>اساسى4!C962</f>
        <v>0</v>
      </c>
      <c r="H962" s="98">
        <f>اساسى4!D962</f>
        <v>0</v>
      </c>
      <c r="I962" s="98">
        <f>اساسى4!F962</f>
        <v>0</v>
      </c>
      <c r="J962" s="99">
        <f>اساسى4!E962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اساسى4!B963</f>
        <v>0</v>
      </c>
      <c r="C963" s="105" t="str">
        <f t="shared" si="67"/>
        <v>0</v>
      </c>
      <c r="D963" s="106" t="str">
        <f t="shared" si="67"/>
        <v/>
      </c>
      <c r="E963" s="107" t="str">
        <f t="shared" si="67"/>
        <v/>
      </c>
      <c r="F963" s="108" t="str">
        <f t="shared" si="67"/>
        <v/>
      </c>
      <c r="G963" s="97">
        <f>اساسى4!C963</f>
        <v>0</v>
      </c>
      <c r="H963" s="98">
        <f>اساسى4!D963</f>
        <v>0</v>
      </c>
      <c r="I963" s="98">
        <f>اساسى4!F963</f>
        <v>0</v>
      </c>
      <c r="J963" s="99">
        <f>اساسى4!E963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اساسى4!B964</f>
        <v>0</v>
      </c>
      <c r="C964" s="105" t="str">
        <f t="shared" si="67"/>
        <v>0</v>
      </c>
      <c r="D964" s="106" t="str">
        <f t="shared" si="67"/>
        <v/>
      </c>
      <c r="E964" s="107" t="str">
        <f t="shared" si="67"/>
        <v/>
      </c>
      <c r="F964" s="108" t="str">
        <f t="shared" si="67"/>
        <v/>
      </c>
      <c r="G964" s="97">
        <f>اساسى4!C964</f>
        <v>0</v>
      </c>
      <c r="H964" s="98">
        <f>اساسى4!D964</f>
        <v>0</v>
      </c>
      <c r="I964" s="98">
        <f>اساسى4!F964</f>
        <v>0</v>
      </c>
      <c r="J964" s="99">
        <f>اساسى4!E964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اساسى4!B965</f>
        <v>0</v>
      </c>
      <c r="C965" s="105" t="str">
        <f t="shared" si="67"/>
        <v>0</v>
      </c>
      <c r="D965" s="106" t="str">
        <f t="shared" si="67"/>
        <v/>
      </c>
      <c r="E965" s="107" t="str">
        <f t="shared" si="67"/>
        <v/>
      </c>
      <c r="F965" s="108" t="str">
        <f t="shared" si="67"/>
        <v/>
      </c>
      <c r="G965" s="97">
        <f>اساسى4!C965</f>
        <v>0</v>
      </c>
      <c r="H965" s="98">
        <f>اساسى4!D965</f>
        <v>0</v>
      </c>
      <c r="I965" s="98">
        <f>اساسى4!F965</f>
        <v>0</v>
      </c>
      <c r="J965" s="99">
        <f>اساسى4!E965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اساسى4!B966</f>
        <v>0</v>
      </c>
      <c r="C966" s="105" t="str">
        <f t="shared" si="67"/>
        <v>0</v>
      </c>
      <c r="D966" s="106" t="str">
        <f t="shared" si="67"/>
        <v/>
      </c>
      <c r="E966" s="107" t="str">
        <f t="shared" si="67"/>
        <v/>
      </c>
      <c r="F966" s="108" t="str">
        <f t="shared" si="67"/>
        <v/>
      </c>
      <c r="G966" s="97">
        <f>اساسى4!C966</f>
        <v>0</v>
      </c>
      <c r="H966" s="98">
        <f>اساسى4!D966</f>
        <v>0</v>
      </c>
      <c r="I966" s="98">
        <f>اساسى4!F966</f>
        <v>0</v>
      </c>
      <c r="J966" s="99">
        <f>اساسى4!E966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اساسى4!B967</f>
        <v>0</v>
      </c>
      <c r="C967" s="105" t="str">
        <f t="shared" si="67"/>
        <v>0</v>
      </c>
      <c r="D967" s="106" t="str">
        <f t="shared" si="67"/>
        <v/>
      </c>
      <c r="E967" s="107" t="str">
        <f t="shared" si="67"/>
        <v/>
      </c>
      <c r="F967" s="108" t="str">
        <f t="shared" si="67"/>
        <v/>
      </c>
      <c r="G967" s="97">
        <f>اساسى4!C967</f>
        <v>0</v>
      </c>
      <c r="H967" s="98">
        <f>اساسى4!D967</f>
        <v>0</v>
      </c>
      <c r="I967" s="98">
        <f>اساسى4!F967</f>
        <v>0</v>
      </c>
      <c r="J967" s="99">
        <f>اساسى4!E967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4\1"),1,IF(AND(K967="أنثى",G967="4\1"),11,IF(AND(K967="ذكر",G967="4\2"),2,IF(AND(K967="أنثى",G967="4\2"),22,IF(AND(K967="ذكر",G967="4\3"),3,IF(AND(K967="أنثى",G967="4\3"),33,IF(AND(K967="ذكر",G967="4\4"),4,IF(AND(K967="أنثى",G967="4\4"),44,IF(AND(K967="ذكر",G967="4\5"),5,IF(AND(K967="أنثى",G967="4\5"),55,""))))))))))</f>
        <v/>
      </c>
    </row>
    <row r="968" spans="1:17" ht="35.25" thickTop="1" thickBot="1">
      <c r="A968" s="104">
        <f>IF(B968&lt;&gt;"",SUBTOTAL(3,$B$6:$B968),"")</f>
        <v>963</v>
      </c>
      <c r="B968" s="92">
        <f>اساسى4!B968</f>
        <v>0</v>
      </c>
      <c r="C968" s="105" t="str">
        <f t="shared" si="67"/>
        <v>0</v>
      </c>
      <c r="D968" s="106" t="str">
        <f t="shared" si="67"/>
        <v/>
      </c>
      <c r="E968" s="107" t="str">
        <f t="shared" si="67"/>
        <v/>
      </c>
      <c r="F968" s="108" t="str">
        <f t="shared" si="67"/>
        <v/>
      </c>
      <c r="G968" s="97">
        <f>اساسى4!C968</f>
        <v>0</v>
      </c>
      <c r="H968" s="98">
        <f>اساسى4!D968</f>
        <v>0</v>
      </c>
      <c r="I968" s="98">
        <f>اساسى4!F968</f>
        <v>0</v>
      </c>
      <c r="J968" s="99">
        <f>اساسى4!E968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اساسى4!B969</f>
        <v>0</v>
      </c>
      <c r="C969" s="105" t="str">
        <f t="shared" si="67"/>
        <v>0</v>
      </c>
      <c r="D969" s="106" t="str">
        <f t="shared" si="67"/>
        <v/>
      </c>
      <c r="E969" s="107" t="str">
        <f t="shared" si="67"/>
        <v/>
      </c>
      <c r="F969" s="108" t="str">
        <f t="shared" si="67"/>
        <v/>
      </c>
      <c r="G969" s="97">
        <f>اساسى4!C969</f>
        <v>0</v>
      </c>
      <c r="H969" s="98">
        <f>اساسى4!D969</f>
        <v>0</v>
      </c>
      <c r="I969" s="98">
        <f>اساسى4!F969</f>
        <v>0</v>
      </c>
      <c r="J969" s="99">
        <f>اساسى4!E969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اساسى4!B970</f>
        <v>0</v>
      </c>
      <c r="C970" s="105" t="str">
        <f t="shared" si="67"/>
        <v>0</v>
      </c>
      <c r="D970" s="106" t="str">
        <f t="shared" si="67"/>
        <v/>
      </c>
      <c r="E970" s="107" t="str">
        <f t="shared" si="67"/>
        <v/>
      </c>
      <c r="F970" s="108" t="str">
        <f t="shared" si="67"/>
        <v/>
      </c>
      <c r="G970" s="97">
        <f>اساسى4!C970</f>
        <v>0</v>
      </c>
      <c r="H970" s="98">
        <f>اساسى4!D970</f>
        <v>0</v>
      </c>
      <c r="I970" s="98">
        <f>اساسى4!F970</f>
        <v>0</v>
      </c>
      <c r="J970" s="99">
        <f>اساسى4!E970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اساسى4!B971</f>
        <v>0</v>
      </c>
      <c r="C971" s="105" t="str">
        <f t="shared" si="67"/>
        <v>0</v>
      </c>
      <c r="D971" s="106" t="str">
        <f t="shared" si="67"/>
        <v/>
      </c>
      <c r="E971" s="107" t="str">
        <f t="shared" si="67"/>
        <v/>
      </c>
      <c r="F971" s="108" t="str">
        <f t="shared" si="67"/>
        <v/>
      </c>
      <c r="G971" s="97">
        <f>اساسى4!C971</f>
        <v>0</v>
      </c>
      <c r="H971" s="98">
        <f>اساسى4!D971</f>
        <v>0</v>
      </c>
      <c r="I971" s="98">
        <f>اساسى4!F971</f>
        <v>0</v>
      </c>
      <c r="J971" s="99">
        <f>اساسى4!E971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اساسى4!B972</f>
        <v>0</v>
      </c>
      <c r="C972" s="105" t="str">
        <f t="shared" si="67"/>
        <v>0</v>
      </c>
      <c r="D972" s="106" t="str">
        <f t="shared" si="67"/>
        <v/>
      </c>
      <c r="E972" s="107" t="str">
        <f t="shared" si="67"/>
        <v/>
      </c>
      <c r="F972" s="108" t="str">
        <f t="shared" si="67"/>
        <v/>
      </c>
      <c r="G972" s="97">
        <f>اساسى4!C972</f>
        <v>0</v>
      </c>
      <c r="H972" s="98">
        <f>اساسى4!D972</f>
        <v>0</v>
      </c>
      <c r="I972" s="98">
        <f>اساسى4!F972</f>
        <v>0</v>
      </c>
      <c r="J972" s="99">
        <f>اساسى4!E972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اساسى4!B973</f>
        <v>0</v>
      </c>
      <c r="C973" s="105" t="str">
        <f t="shared" si="67"/>
        <v>0</v>
      </c>
      <c r="D973" s="106" t="str">
        <f t="shared" si="67"/>
        <v/>
      </c>
      <c r="E973" s="107" t="str">
        <f t="shared" si="67"/>
        <v/>
      </c>
      <c r="F973" s="108" t="str">
        <f t="shared" si="67"/>
        <v/>
      </c>
      <c r="G973" s="97">
        <f>اساسى4!C973</f>
        <v>0</v>
      </c>
      <c r="H973" s="98">
        <f>اساسى4!D973</f>
        <v>0</v>
      </c>
      <c r="I973" s="98">
        <f>اساسى4!F973</f>
        <v>0</v>
      </c>
      <c r="J973" s="99">
        <f>اساسى4!E973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اساسى4!B974</f>
        <v>0</v>
      </c>
      <c r="C974" s="105" t="str">
        <f t="shared" si="67"/>
        <v>0</v>
      </c>
      <c r="D974" s="106" t="str">
        <f t="shared" si="67"/>
        <v/>
      </c>
      <c r="E974" s="107" t="str">
        <f t="shared" si="67"/>
        <v/>
      </c>
      <c r="F974" s="108" t="str">
        <f t="shared" si="67"/>
        <v/>
      </c>
      <c r="G974" s="97">
        <f>اساسى4!C974</f>
        <v>0</v>
      </c>
      <c r="H974" s="98">
        <f>اساسى4!D974</f>
        <v>0</v>
      </c>
      <c r="I974" s="98">
        <f>اساسى4!F974</f>
        <v>0</v>
      </c>
      <c r="J974" s="99">
        <f>اساسى4!E974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اساسى4!B975</f>
        <v>0</v>
      </c>
      <c r="C975" s="105" t="str">
        <f t="shared" si="67"/>
        <v>0</v>
      </c>
      <c r="D975" s="106" t="str">
        <f t="shared" si="67"/>
        <v/>
      </c>
      <c r="E975" s="107" t="str">
        <f t="shared" si="67"/>
        <v/>
      </c>
      <c r="F975" s="108" t="str">
        <f t="shared" si="67"/>
        <v/>
      </c>
      <c r="G975" s="97">
        <f>اساسى4!C975</f>
        <v>0</v>
      </c>
      <c r="H975" s="98">
        <f>اساسى4!D975</f>
        <v>0</v>
      </c>
      <c r="I975" s="98">
        <f>اساسى4!F975</f>
        <v>0</v>
      </c>
      <c r="J975" s="99">
        <f>اساسى4!E975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اساسى4!B976</f>
        <v>0</v>
      </c>
      <c r="C976" s="105" t="str">
        <f t="shared" si="67"/>
        <v>0</v>
      </c>
      <c r="D976" s="106" t="str">
        <f t="shared" si="67"/>
        <v/>
      </c>
      <c r="E976" s="107" t="str">
        <f t="shared" si="67"/>
        <v/>
      </c>
      <c r="F976" s="108" t="str">
        <f t="shared" si="67"/>
        <v/>
      </c>
      <c r="G976" s="97">
        <f>اساسى4!C976</f>
        <v>0</v>
      </c>
      <c r="H976" s="98">
        <f>اساسى4!D976</f>
        <v>0</v>
      </c>
      <c r="I976" s="98">
        <f>اساسى4!F976</f>
        <v>0</v>
      </c>
      <c r="J976" s="99">
        <f>اساسى4!E976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اساسى4!B977</f>
        <v>0</v>
      </c>
      <c r="C977" s="105" t="str">
        <f t="shared" si="67"/>
        <v>0</v>
      </c>
      <c r="D977" s="106" t="str">
        <f t="shared" si="67"/>
        <v/>
      </c>
      <c r="E977" s="107" t="str">
        <f t="shared" si="67"/>
        <v/>
      </c>
      <c r="F977" s="108" t="str">
        <f t="shared" si="67"/>
        <v/>
      </c>
      <c r="G977" s="97">
        <f>اساسى4!C977</f>
        <v>0</v>
      </c>
      <c r="H977" s="98">
        <f>اساسى4!D977</f>
        <v>0</v>
      </c>
      <c r="I977" s="98">
        <f>اساسى4!F977</f>
        <v>0</v>
      </c>
      <c r="J977" s="99">
        <f>اساسى4!E977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اساسى4!B978</f>
        <v>0</v>
      </c>
      <c r="C978" s="105" t="str">
        <f t="shared" si="67"/>
        <v>0</v>
      </c>
      <c r="D978" s="106" t="str">
        <f t="shared" si="67"/>
        <v/>
      </c>
      <c r="E978" s="107" t="str">
        <f t="shared" si="67"/>
        <v/>
      </c>
      <c r="F978" s="108" t="str">
        <f t="shared" si="67"/>
        <v/>
      </c>
      <c r="G978" s="97">
        <f>اساسى4!C978</f>
        <v>0</v>
      </c>
      <c r="H978" s="98">
        <f>اساسى4!D978</f>
        <v>0</v>
      </c>
      <c r="I978" s="98">
        <f>اساسى4!F978</f>
        <v>0</v>
      </c>
      <c r="J978" s="99">
        <f>اساسى4!E978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اساسى4!B979</f>
        <v>0</v>
      </c>
      <c r="C979" s="105" t="str">
        <f t="shared" si="67"/>
        <v>0</v>
      </c>
      <c r="D979" s="106" t="str">
        <f t="shared" si="67"/>
        <v/>
      </c>
      <c r="E979" s="107" t="str">
        <f t="shared" si="67"/>
        <v/>
      </c>
      <c r="F979" s="108" t="str">
        <f t="shared" si="67"/>
        <v/>
      </c>
      <c r="G979" s="97">
        <f>اساسى4!C979</f>
        <v>0</v>
      </c>
      <c r="H979" s="98">
        <f>اساسى4!D979</f>
        <v>0</v>
      </c>
      <c r="I979" s="98">
        <f>اساسى4!F979</f>
        <v>0</v>
      </c>
      <c r="J979" s="99">
        <f>اساسى4!E979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اساسى4!B980</f>
        <v>0</v>
      </c>
      <c r="C980" s="105" t="str">
        <f t="shared" si="67"/>
        <v>0</v>
      </c>
      <c r="D980" s="106" t="str">
        <f t="shared" si="67"/>
        <v/>
      </c>
      <c r="E980" s="107" t="str">
        <f t="shared" si="67"/>
        <v/>
      </c>
      <c r="F980" s="108" t="str">
        <f t="shared" si="67"/>
        <v/>
      </c>
      <c r="G980" s="97">
        <f>اساسى4!C980</f>
        <v>0</v>
      </c>
      <c r="H980" s="98">
        <f>اساسى4!D980</f>
        <v>0</v>
      </c>
      <c r="I980" s="98">
        <f>اساسى4!F980</f>
        <v>0</v>
      </c>
      <c r="J980" s="99">
        <f>اساسى4!E980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اساسى4!B981</f>
        <v>0</v>
      </c>
      <c r="C981" s="105" t="str">
        <f t="shared" si="67"/>
        <v>0</v>
      </c>
      <c r="D981" s="106" t="str">
        <f t="shared" si="67"/>
        <v/>
      </c>
      <c r="E981" s="107" t="str">
        <f t="shared" si="67"/>
        <v/>
      </c>
      <c r="F981" s="108" t="str">
        <f t="shared" ref="F981:F995" si="71">TRIM(MID(SUBSTITUTE($B981," ",REPT(" ",99)),COLUMN(D978)*99-98,99))</f>
        <v/>
      </c>
      <c r="G981" s="97">
        <f>اساسى4!C981</f>
        <v>0</v>
      </c>
      <c r="H981" s="98">
        <f>اساسى4!D981</f>
        <v>0</v>
      </c>
      <c r="I981" s="98">
        <f>اساسى4!F981</f>
        <v>0</v>
      </c>
      <c r="J981" s="99">
        <f>اساسى4!E981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اساسى4!B982</f>
        <v>0</v>
      </c>
      <c r="C982" s="105" t="str">
        <f t="shared" ref="C982:E995" si="72">TRIM(MID(SUBSTITUTE($B982," ",REPT(" ",99)),COLUMN(A979)*99-98,99))</f>
        <v>0</v>
      </c>
      <c r="D982" s="106" t="str">
        <f t="shared" si="72"/>
        <v/>
      </c>
      <c r="E982" s="107" t="str">
        <f t="shared" si="72"/>
        <v/>
      </c>
      <c r="F982" s="108" t="str">
        <f t="shared" si="71"/>
        <v/>
      </c>
      <c r="G982" s="97">
        <f>اساسى4!C982</f>
        <v>0</v>
      </c>
      <c r="H982" s="98">
        <f>اساسى4!D982</f>
        <v>0</v>
      </c>
      <c r="I982" s="98">
        <f>اساسى4!F982</f>
        <v>0</v>
      </c>
      <c r="J982" s="99">
        <f>اساسى4!E982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اساسى4!B983</f>
        <v>0</v>
      </c>
      <c r="C983" s="105" t="str">
        <f t="shared" si="72"/>
        <v>0</v>
      </c>
      <c r="D983" s="106" t="str">
        <f t="shared" si="72"/>
        <v/>
      </c>
      <c r="E983" s="107" t="str">
        <f t="shared" si="72"/>
        <v/>
      </c>
      <c r="F983" s="108" t="str">
        <f t="shared" si="71"/>
        <v/>
      </c>
      <c r="G983" s="97">
        <f>اساسى4!C983</f>
        <v>0</v>
      </c>
      <c r="H983" s="98">
        <f>اساسى4!D983</f>
        <v>0</v>
      </c>
      <c r="I983" s="98">
        <f>اساسى4!F983</f>
        <v>0</v>
      </c>
      <c r="J983" s="99">
        <f>اساسى4!E983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اساسى4!B984</f>
        <v>0</v>
      </c>
      <c r="C984" s="105" t="str">
        <f t="shared" si="72"/>
        <v>0</v>
      </c>
      <c r="D984" s="106" t="str">
        <f t="shared" si="72"/>
        <v/>
      </c>
      <c r="E984" s="107" t="str">
        <f t="shared" si="72"/>
        <v/>
      </c>
      <c r="F984" s="108" t="str">
        <f t="shared" si="71"/>
        <v/>
      </c>
      <c r="G984" s="97">
        <f>اساسى4!C984</f>
        <v>0</v>
      </c>
      <c r="H984" s="98">
        <f>اساسى4!D984</f>
        <v>0</v>
      </c>
      <c r="I984" s="98">
        <f>اساسى4!F984</f>
        <v>0</v>
      </c>
      <c r="J984" s="99">
        <f>اساسى4!E984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اساسى4!B985</f>
        <v>0</v>
      </c>
      <c r="C985" s="105" t="str">
        <f t="shared" si="72"/>
        <v>0</v>
      </c>
      <c r="D985" s="106" t="str">
        <f t="shared" si="72"/>
        <v/>
      </c>
      <c r="E985" s="107" t="str">
        <f t="shared" si="72"/>
        <v/>
      </c>
      <c r="F985" s="108" t="str">
        <f t="shared" si="71"/>
        <v/>
      </c>
      <c r="G985" s="97">
        <f>اساسى4!C985</f>
        <v>0</v>
      </c>
      <c r="H985" s="98">
        <f>اساسى4!D985</f>
        <v>0</v>
      </c>
      <c r="I985" s="98">
        <f>اساسى4!F985</f>
        <v>0</v>
      </c>
      <c r="J985" s="99">
        <f>اساسى4!E985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اساسى4!B986</f>
        <v>0</v>
      </c>
      <c r="C986" s="105" t="str">
        <f t="shared" si="72"/>
        <v>0</v>
      </c>
      <c r="D986" s="106" t="str">
        <f t="shared" si="72"/>
        <v/>
      </c>
      <c r="E986" s="107" t="str">
        <f t="shared" si="72"/>
        <v/>
      </c>
      <c r="F986" s="108" t="str">
        <f t="shared" si="71"/>
        <v/>
      </c>
      <c r="G986" s="97">
        <f>اساسى4!C986</f>
        <v>0</v>
      </c>
      <c r="H986" s="98">
        <f>اساسى4!D986</f>
        <v>0</v>
      </c>
      <c r="I986" s="98">
        <f>اساسى4!F986</f>
        <v>0</v>
      </c>
      <c r="J986" s="99">
        <f>اساسى4!E986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اساسى4!B987</f>
        <v>0</v>
      </c>
      <c r="C987" s="105" t="str">
        <f t="shared" si="72"/>
        <v>0</v>
      </c>
      <c r="D987" s="106" t="str">
        <f t="shared" si="72"/>
        <v/>
      </c>
      <c r="E987" s="107" t="str">
        <f t="shared" si="72"/>
        <v/>
      </c>
      <c r="F987" s="108" t="str">
        <f t="shared" si="71"/>
        <v/>
      </c>
      <c r="G987" s="97">
        <f>اساسى4!C987</f>
        <v>0</v>
      </c>
      <c r="H987" s="98">
        <f>اساسى4!D987</f>
        <v>0</v>
      </c>
      <c r="I987" s="98">
        <f>اساسى4!F987</f>
        <v>0</v>
      </c>
      <c r="J987" s="99">
        <f>اساسى4!E987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اساسى4!B988</f>
        <v>0</v>
      </c>
      <c r="C988" s="105" t="str">
        <f t="shared" si="72"/>
        <v>0</v>
      </c>
      <c r="D988" s="106" t="str">
        <f t="shared" si="72"/>
        <v/>
      </c>
      <c r="E988" s="107" t="str">
        <f t="shared" si="72"/>
        <v/>
      </c>
      <c r="F988" s="108" t="str">
        <f t="shared" si="71"/>
        <v/>
      </c>
      <c r="G988" s="97">
        <f>اساسى4!C988</f>
        <v>0</v>
      </c>
      <c r="H988" s="98">
        <f>اساسى4!D988</f>
        <v>0</v>
      </c>
      <c r="I988" s="98">
        <f>اساسى4!F988</f>
        <v>0</v>
      </c>
      <c r="J988" s="99">
        <f>اساسى4!E988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اساسى4!B989</f>
        <v>0</v>
      </c>
      <c r="C989" s="105" t="str">
        <f t="shared" si="72"/>
        <v>0</v>
      </c>
      <c r="D989" s="106" t="str">
        <f t="shared" si="72"/>
        <v/>
      </c>
      <c r="E989" s="107" t="str">
        <f t="shared" si="72"/>
        <v/>
      </c>
      <c r="F989" s="108" t="str">
        <f t="shared" si="71"/>
        <v/>
      </c>
      <c r="G989" s="97">
        <f>اساسى4!C989</f>
        <v>0</v>
      </c>
      <c r="H989" s="98">
        <f>اساسى4!D989</f>
        <v>0</v>
      </c>
      <c r="I989" s="98">
        <f>اساسى4!F989</f>
        <v>0</v>
      </c>
      <c r="J989" s="99">
        <f>اساسى4!E989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اساسى4!B990</f>
        <v>0</v>
      </c>
      <c r="C990" s="105" t="str">
        <f t="shared" si="72"/>
        <v>0</v>
      </c>
      <c r="D990" s="106" t="str">
        <f t="shared" si="72"/>
        <v/>
      </c>
      <c r="E990" s="107" t="str">
        <f t="shared" si="72"/>
        <v/>
      </c>
      <c r="F990" s="108" t="str">
        <f t="shared" si="71"/>
        <v/>
      </c>
      <c r="G990" s="97">
        <f>اساسى4!C990</f>
        <v>0</v>
      </c>
      <c r="H990" s="98">
        <f>اساسى4!D990</f>
        <v>0</v>
      </c>
      <c r="I990" s="98">
        <f>اساسى4!F990</f>
        <v>0</v>
      </c>
      <c r="J990" s="99">
        <f>اساسى4!E990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اساسى4!B991</f>
        <v>0</v>
      </c>
      <c r="C991" s="105" t="str">
        <f t="shared" si="72"/>
        <v>0</v>
      </c>
      <c r="D991" s="106" t="str">
        <f t="shared" si="72"/>
        <v/>
      </c>
      <c r="E991" s="107" t="str">
        <f t="shared" si="72"/>
        <v/>
      </c>
      <c r="F991" s="108" t="str">
        <f t="shared" si="71"/>
        <v/>
      </c>
      <c r="G991" s="97">
        <f>اساسى4!C991</f>
        <v>0</v>
      </c>
      <c r="H991" s="98">
        <f>اساسى4!D991</f>
        <v>0</v>
      </c>
      <c r="I991" s="98">
        <f>اساسى4!F991</f>
        <v>0</v>
      </c>
      <c r="J991" s="99">
        <f>اساسى4!E991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اساسى4!B992</f>
        <v>0</v>
      </c>
      <c r="C992" s="105" t="str">
        <f t="shared" si="72"/>
        <v>0</v>
      </c>
      <c r="D992" s="106" t="str">
        <f t="shared" si="72"/>
        <v/>
      </c>
      <c r="E992" s="107" t="str">
        <f t="shared" si="72"/>
        <v/>
      </c>
      <c r="F992" s="108" t="str">
        <f t="shared" si="71"/>
        <v/>
      </c>
      <c r="G992" s="97">
        <f>اساسى4!C992</f>
        <v>0</v>
      </c>
      <c r="H992" s="98">
        <f>اساسى4!D992</f>
        <v>0</v>
      </c>
      <c r="I992" s="98">
        <f>اساسى4!F992</f>
        <v>0</v>
      </c>
      <c r="J992" s="99">
        <f>اساسى4!E992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اساسى4!B993</f>
        <v>0</v>
      </c>
      <c r="C993" s="105" t="str">
        <f t="shared" si="72"/>
        <v>0</v>
      </c>
      <c r="D993" s="106" t="str">
        <f t="shared" si="72"/>
        <v/>
      </c>
      <c r="E993" s="107" t="str">
        <f t="shared" si="72"/>
        <v/>
      </c>
      <c r="F993" s="108" t="str">
        <f t="shared" si="71"/>
        <v/>
      </c>
      <c r="G993" s="97">
        <f>اساسى4!C993</f>
        <v>0</v>
      </c>
      <c r="H993" s="98">
        <f>اساسى4!D993</f>
        <v>0</v>
      </c>
      <c r="I993" s="98">
        <f>اساسى4!F993</f>
        <v>0</v>
      </c>
      <c r="J993" s="99">
        <f>اساسى4!E993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اساسى4!B994</f>
        <v>0</v>
      </c>
      <c r="C994" s="105" t="str">
        <f t="shared" si="72"/>
        <v>0</v>
      </c>
      <c r="D994" s="106" t="str">
        <f t="shared" si="72"/>
        <v/>
      </c>
      <c r="E994" s="107" t="str">
        <f t="shared" si="72"/>
        <v/>
      </c>
      <c r="F994" s="108" t="str">
        <f t="shared" si="71"/>
        <v/>
      </c>
      <c r="G994" s="97">
        <f>اساسى4!C994</f>
        <v>0</v>
      </c>
      <c r="H994" s="98">
        <f>اساسى4!D994</f>
        <v>0</v>
      </c>
      <c r="I994" s="98">
        <f>اساسى4!F994</f>
        <v>0</v>
      </c>
      <c r="J994" s="99">
        <f>اساسى4!E994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92">
        <f>اساسى4!B995</f>
        <v>0</v>
      </c>
      <c r="C995" s="111" t="str">
        <f t="shared" si="72"/>
        <v>0</v>
      </c>
      <c r="D995" s="112" t="str">
        <f t="shared" si="72"/>
        <v/>
      </c>
      <c r="E995" s="113" t="str">
        <f t="shared" si="72"/>
        <v/>
      </c>
      <c r="F995" s="114" t="str">
        <f t="shared" si="71"/>
        <v/>
      </c>
      <c r="G995" s="97">
        <f>اساسى4!C995</f>
        <v>0</v>
      </c>
      <c r="H995" s="98">
        <f>اساسى4!D995</f>
        <v>0</v>
      </c>
      <c r="I995" s="98">
        <f>اساسى4!F995</f>
        <v>0</v>
      </c>
      <c r="J995" s="99">
        <f>اساسى4!E995</f>
        <v>0</v>
      </c>
      <c r="K995" s="155">
        <f t="shared" si="68"/>
        <v>0</v>
      </c>
      <c r="L995" s="115" t="e">
        <f t="shared" si="69"/>
        <v>#VALUE!</v>
      </c>
      <c r="M995" s="156" t="e">
        <f>DATEDIF(L995,أساسى1!$E$4,"md")</f>
        <v>#VALUE!</v>
      </c>
      <c r="N995" s="155" t="e">
        <f>DATEDIF(L995,أساسى1!$E$4,"ym")</f>
        <v>#VALUE!</v>
      </c>
      <c r="O995" s="157" t="e">
        <f>DATEDIF(L995,أساسى1!$E$4,"y")</f>
        <v>#VALUE!</v>
      </c>
      <c r="P995" s="11"/>
      <c r="Q995" s="123" t="str">
        <f t="shared" si="70"/>
        <v/>
      </c>
    </row>
    <row r="996" spans="1:17" ht="19.5" hidden="1" thickTop="1"/>
  </sheetData>
  <sheetProtection selectLockedCells="1" autoFilter="0"/>
  <autoFilter ref="K5:K995"/>
  <mergeCells count="49">
    <mergeCell ref="M3:O3"/>
    <mergeCell ref="R3:S3"/>
    <mergeCell ref="U3:V3"/>
    <mergeCell ref="M4:M5"/>
    <mergeCell ref="N4:N5"/>
    <mergeCell ref="O4:O5"/>
    <mergeCell ref="R4:S4"/>
    <mergeCell ref="U4:V4"/>
    <mergeCell ref="R5:S5"/>
    <mergeCell ref="U5:V5"/>
    <mergeCell ref="L3:L5"/>
    <mergeCell ref="A3:A5"/>
    <mergeCell ref="B3:B5"/>
    <mergeCell ref="C3:C5"/>
    <mergeCell ref="D3:D5"/>
    <mergeCell ref="E3:E5"/>
    <mergeCell ref="F3:F5"/>
    <mergeCell ref="G3:G5"/>
    <mergeCell ref="H3:H5"/>
    <mergeCell ref="I3:I5"/>
    <mergeCell ref="J3:J5"/>
    <mergeCell ref="K3:K4"/>
    <mergeCell ref="U2:V2"/>
    <mergeCell ref="A1:B1"/>
    <mergeCell ref="F1:J1"/>
    <mergeCell ref="K1:L1"/>
    <mergeCell ref="M1:O1"/>
    <mergeCell ref="R1:S1"/>
    <mergeCell ref="U1:V1"/>
    <mergeCell ref="A2:B2"/>
    <mergeCell ref="F2:J2"/>
    <mergeCell ref="K2:L2"/>
    <mergeCell ref="M2:O2"/>
    <mergeCell ref="R2:S2"/>
    <mergeCell ref="X1:AA1"/>
    <mergeCell ref="AB1:AE1"/>
    <mergeCell ref="AF1:AI1"/>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58"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17.xml><?xml version="1.0" encoding="utf-8"?>
<worksheet xmlns="http://schemas.openxmlformats.org/spreadsheetml/2006/main" xmlns:r="http://schemas.openxmlformats.org/officeDocument/2006/relationships">
  <sheetPr>
    <tabColor theme="6" tint="-0.249977111117893"/>
  </sheetPr>
  <dimension ref="A1:U997"/>
  <sheetViews>
    <sheetView showGridLines="0" rightToLeft="1" zoomScale="110" zoomScaleNormal="110" workbookViewId="0">
      <pane ySplit="5" topLeftCell="A6" activePane="bottomLeft" state="frozen"/>
      <selection pane="bottomLeft" activeCell="I9" sqref="I8:I9"/>
    </sheetView>
  </sheetViews>
  <sheetFormatPr defaultColWidth="0" defaultRowHeight="14.25" customHeight="1" zeroHeight="1"/>
  <cols>
    <col min="1" max="1" width="3.42578125" style="12" customWidth="1"/>
    <col min="2" max="2" width="24.28515625" style="12" customWidth="1"/>
    <col min="3" max="3" width="3.85546875" style="12" customWidth="1"/>
    <col min="4" max="4" width="4.42578125" style="12" customWidth="1"/>
    <col min="5" max="6" width="4.140625" style="12" customWidth="1"/>
    <col min="7" max="8" width="4.28515625" style="12" customWidth="1"/>
    <col min="9" max="9" width="4.42578125" style="12" customWidth="1"/>
    <col min="10" max="10" width="4.28515625" style="12" customWidth="1"/>
    <col min="11" max="11" width="4" style="12" customWidth="1"/>
    <col min="12" max="12" width="4.42578125" style="12" customWidth="1"/>
    <col min="13" max="15" width="4.28515625" style="12" customWidth="1"/>
    <col min="16" max="16" width="4.140625" style="12" customWidth="1"/>
    <col min="17" max="17" width="4.42578125" style="12" customWidth="1"/>
    <col min="18" max="18" width="4.7109375" style="12" customWidth="1"/>
    <col min="19" max="20" width="3.85546875" style="12" customWidth="1"/>
    <col min="21" max="21" width="1.85546875" style="12" customWidth="1"/>
    <col min="22" max="16384" width="9" hidden="1"/>
  </cols>
  <sheetData>
    <row r="1" spans="1:21" s="4" customFormat="1" ht="13.5" customHeight="1" thickTop="1" thickBot="1">
      <c r="A1" s="357">
        <f>ادارة</f>
        <v>0</v>
      </c>
      <c r="B1" s="358"/>
      <c r="C1" s="12"/>
      <c r="D1" s="160"/>
      <c r="E1" s="160"/>
      <c r="F1" s="346" t="s">
        <v>71</v>
      </c>
      <c r="G1" s="346"/>
      <c r="H1" s="346"/>
      <c r="I1" s="346"/>
      <c r="J1" s="347">
        <f>عام</f>
        <v>0</v>
      </c>
      <c r="K1" s="347"/>
      <c r="L1" s="347"/>
      <c r="M1" s="167"/>
      <c r="N1" s="167"/>
      <c r="O1" s="350" t="s">
        <v>46</v>
      </c>
      <c r="P1" s="350"/>
      <c r="Q1" s="350"/>
      <c r="R1" s="353">
        <f>حاسب</f>
        <v>0</v>
      </c>
      <c r="S1" s="353"/>
      <c r="T1" s="353"/>
      <c r="U1" s="12"/>
    </row>
    <row r="2" spans="1:21" s="4" customFormat="1" ht="13.5" customHeight="1" thickTop="1" thickBot="1">
      <c r="A2" s="359">
        <f>مدرسة</f>
        <v>0</v>
      </c>
      <c r="B2" s="360"/>
      <c r="C2" s="12"/>
      <c r="D2" s="161"/>
      <c r="E2" s="161"/>
      <c r="F2" s="348" t="s">
        <v>72</v>
      </c>
      <c r="G2" s="348"/>
      <c r="H2" s="363"/>
      <c r="I2" s="363"/>
      <c r="J2" s="349" t="s">
        <v>73</v>
      </c>
      <c r="K2" s="349"/>
      <c r="L2" s="352"/>
      <c r="M2" s="352"/>
      <c r="N2" s="161"/>
      <c r="O2" s="351" t="s">
        <v>45</v>
      </c>
      <c r="P2" s="351"/>
      <c r="Q2" s="351"/>
      <c r="R2" s="351">
        <f>شرق</f>
        <v>0</v>
      </c>
      <c r="S2" s="351"/>
      <c r="T2" s="351"/>
      <c r="U2" s="12"/>
    </row>
    <row r="3" spans="1:21" s="122" customFormat="1" ht="14.25" customHeight="1" thickTop="1" thickBot="1">
      <c r="A3" s="354" t="s">
        <v>0</v>
      </c>
      <c r="B3" s="354" t="s">
        <v>1</v>
      </c>
      <c r="C3" s="356" t="s">
        <v>4</v>
      </c>
      <c r="D3" s="355" t="s">
        <v>17</v>
      </c>
      <c r="E3" s="362" t="s">
        <v>18</v>
      </c>
      <c r="F3" s="362"/>
      <c r="G3" s="362"/>
      <c r="H3" s="362"/>
      <c r="I3" s="362" t="s">
        <v>19</v>
      </c>
      <c r="J3" s="362"/>
      <c r="K3" s="362"/>
      <c r="L3" s="362"/>
      <c r="M3" s="362" t="s">
        <v>20</v>
      </c>
      <c r="N3" s="362"/>
      <c r="O3" s="362"/>
      <c r="P3" s="362"/>
      <c r="Q3" s="355" t="s">
        <v>15</v>
      </c>
      <c r="R3" s="355" t="s">
        <v>16</v>
      </c>
      <c r="S3" s="361"/>
      <c r="T3" s="361"/>
      <c r="U3" s="126"/>
    </row>
    <row r="4" spans="1:21" s="122" customFormat="1" ht="18" customHeight="1" thickTop="1" thickBot="1">
      <c r="A4" s="354"/>
      <c r="B4" s="354"/>
      <c r="C4" s="356"/>
      <c r="D4" s="355"/>
      <c r="E4" s="164" t="s">
        <v>11</v>
      </c>
      <c r="F4" s="164" t="s">
        <v>12</v>
      </c>
      <c r="G4" s="164" t="s">
        <v>13</v>
      </c>
      <c r="H4" s="164" t="s">
        <v>14</v>
      </c>
      <c r="I4" s="164" t="s">
        <v>11</v>
      </c>
      <c r="J4" s="164" t="s">
        <v>12</v>
      </c>
      <c r="K4" s="164" t="s">
        <v>13</v>
      </c>
      <c r="L4" s="164" t="s">
        <v>14</v>
      </c>
      <c r="M4" s="164" t="s">
        <v>11</v>
      </c>
      <c r="N4" s="164" t="s">
        <v>12</v>
      </c>
      <c r="O4" s="164" t="s">
        <v>13</v>
      </c>
      <c r="P4" s="164" t="s">
        <v>14</v>
      </c>
      <c r="Q4" s="355"/>
      <c r="R4" s="355"/>
      <c r="S4" s="361"/>
      <c r="T4" s="361"/>
      <c r="U4" s="126"/>
    </row>
    <row r="5" spans="1:21" s="122" customFormat="1" ht="15.75" customHeight="1" thickTop="1" thickBot="1">
      <c r="A5" s="354"/>
      <c r="B5" s="354"/>
      <c r="C5" s="162"/>
      <c r="D5" s="163"/>
      <c r="E5" s="163"/>
      <c r="F5" s="163"/>
      <c r="G5" s="163"/>
      <c r="H5" s="163"/>
      <c r="I5" s="163"/>
      <c r="J5" s="163"/>
      <c r="K5" s="163"/>
      <c r="L5" s="163"/>
      <c r="M5" s="163"/>
      <c r="N5" s="163"/>
      <c r="O5" s="163"/>
      <c r="P5" s="163"/>
      <c r="Q5" s="163"/>
      <c r="R5" s="163"/>
      <c r="S5" s="163"/>
      <c r="T5" s="163"/>
      <c r="U5" s="126"/>
    </row>
    <row r="6" spans="1:21" s="122" customFormat="1" ht="16.5" customHeight="1" thickTop="1">
      <c r="A6" s="18">
        <f>IF(B6&lt;&gt;"",SUBTOTAL(3,$B$6:$B6),"")</f>
        <v>1</v>
      </c>
      <c r="B6" s="14">
        <f>اساسى4!B6</f>
        <v>0</v>
      </c>
      <c r="C6" s="14">
        <f>اساسى4!C6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اساسى4!B7</f>
        <v>0</v>
      </c>
      <c r="C7" s="14">
        <f>اساسى4!C7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اساسى4!B8</f>
        <v>0</v>
      </c>
      <c r="C8" s="14">
        <f>اساسى4!C8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اساسى4!B9</f>
        <v>0</v>
      </c>
      <c r="C9" s="14">
        <f>اساسى4!C9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اساسى4!B10</f>
        <v>0</v>
      </c>
      <c r="C10" s="14">
        <f>اساسى4!C10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اساسى4!B11</f>
        <v>0</v>
      </c>
      <c r="C11" s="14">
        <f>اساسى4!C11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اساسى4!B12</f>
        <v>0</v>
      </c>
      <c r="C12" s="14">
        <f>اساسى4!C12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اساسى4!B13</f>
        <v>0</v>
      </c>
      <c r="C13" s="14">
        <f>اساسى4!C13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اساسى4!B14</f>
        <v>0</v>
      </c>
      <c r="C14" s="14">
        <f>اساسى4!C14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اساسى4!B15</f>
        <v>0</v>
      </c>
      <c r="C15" s="14">
        <f>اساسى4!C15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اساسى4!B16</f>
        <v>0</v>
      </c>
      <c r="C16" s="14">
        <f>اساسى4!C16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اساسى4!B17</f>
        <v>0</v>
      </c>
      <c r="C17" s="14">
        <f>اساسى4!C17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اساسى4!B18</f>
        <v>0</v>
      </c>
      <c r="C18" s="14">
        <f>اساسى4!C18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اساسى4!B19</f>
        <v>0</v>
      </c>
      <c r="C19" s="14">
        <f>اساسى4!C19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اساسى4!B20</f>
        <v>0</v>
      </c>
      <c r="C20" s="14">
        <f>اساسى4!C20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اساسى4!B21</f>
        <v>0</v>
      </c>
      <c r="C21" s="14">
        <f>اساسى4!C21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اساسى4!B22</f>
        <v>0</v>
      </c>
      <c r="C22" s="14">
        <f>اساسى4!C22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اساسى4!B23</f>
        <v>0</v>
      </c>
      <c r="C23" s="14">
        <f>اساسى4!C23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اساسى4!B24</f>
        <v>0</v>
      </c>
      <c r="C24" s="14">
        <f>اساسى4!C24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اساسى4!B25</f>
        <v>0</v>
      </c>
      <c r="C25" s="14">
        <f>اساسى4!C25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اساسى4!B26</f>
        <v>0</v>
      </c>
      <c r="C26" s="14">
        <f>اساسى4!C26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اساسى4!B27</f>
        <v>0</v>
      </c>
      <c r="C27" s="14">
        <f>اساسى4!C27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اساسى4!B28</f>
        <v>0</v>
      </c>
      <c r="C28" s="14">
        <f>اساسى4!C28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اساسى4!B29</f>
        <v>0</v>
      </c>
      <c r="C29" s="14">
        <f>اساسى4!C29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اساسى4!B30</f>
        <v>0</v>
      </c>
      <c r="C30" s="14">
        <f>اساسى4!C30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اساسى4!B31</f>
        <v>0</v>
      </c>
      <c r="C31" s="14">
        <f>اساسى4!C31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اساسى4!B32</f>
        <v>0</v>
      </c>
      <c r="C32" s="14">
        <f>اساسى4!C32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اساسى4!B33</f>
        <v>0</v>
      </c>
      <c r="C33" s="14">
        <f>اساسى4!C33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اساسى4!B34</f>
        <v>0</v>
      </c>
      <c r="C34" s="14">
        <f>اساسى4!C34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اساسى4!B35</f>
        <v>0</v>
      </c>
      <c r="C35" s="14">
        <f>اساسى4!C35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اساسى4!B36</f>
        <v>0</v>
      </c>
      <c r="C36" s="14">
        <f>اساسى4!C36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اساسى4!B37</f>
        <v>0</v>
      </c>
      <c r="C37" s="14">
        <f>اساسى4!C37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اساسى4!B38</f>
        <v>0</v>
      </c>
      <c r="C38" s="14">
        <f>اساسى4!C38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اساسى4!B39</f>
        <v>0</v>
      </c>
      <c r="C39" s="14">
        <f>اساسى4!C39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اساسى4!B40</f>
        <v>0</v>
      </c>
      <c r="C40" s="14">
        <f>اساسى4!C40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اساسى4!B41</f>
        <v>0</v>
      </c>
      <c r="C41" s="14">
        <f>اساسى4!C41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اساسى4!B42</f>
        <v>0</v>
      </c>
      <c r="C42" s="14">
        <f>اساسى4!C42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اساسى4!B43</f>
        <v>0</v>
      </c>
      <c r="C43" s="14">
        <f>اساسى4!C43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اساسى4!B44</f>
        <v>0</v>
      </c>
      <c r="C44" s="14">
        <f>اساسى4!C44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اساسى4!B45</f>
        <v>0</v>
      </c>
      <c r="C45" s="14">
        <f>اساسى4!C45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اساسى4!B46</f>
        <v>0</v>
      </c>
      <c r="C46" s="14">
        <f>اساسى4!C46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اساسى4!B47</f>
        <v>0</v>
      </c>
      <c r="C47" s="14">
        <f>اساسى4!C47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اساسى4!B48</f>
        <v>0</v>
      </c>
      <c r="C48" s="14">
        <f>اساسى4!C48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اساسى4!B49</f>
        <v>0</v>
      </c>
      <c r="C49" s="14">
        <f>اساسى4!C49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اساسى4!B50</f>
        <v>0</v>
      </c>
      <c r="C50" s="14">
        <f>اساسى4!C50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اساسى4!B51</f>
        <v>0</v>
      </c>
      <c r="C51" s="14">
        <f>اساسى4!C51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اساسى4!B52</f>
        <v>0</v>
      </c>
      <c r="C52" s="14">
        <f>اساسى4!C52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اساسى4!B53</f>
        <v>0</v>
      </c>
      <c r="C53" s="14">
        <f>اساسى4!C53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اساسى4!B54</f>
        <v>0</v>
      </c>
      <c r="C54" s="14">
        <f>اساسى4!C54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اساسى4!B55</f>
        <v>0</v>
      </c>
      <c r="C55" s="14">
        <f>اساسى4!C55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اساسى4!B56</f>
        <v>0</v>
      </c>
      <c r="C56" s="14">
        <f>اساسى4!C56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اساسى4!B57</f>
        <v>0</v>
      </c>
      <c r="C57" s="14">
        <f>اساسى4!C57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اساسى4!B58</f>
        <v>0</v>
      </c>
      <c r="C58" s="14">
        <f>اساسى4!C58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اساسى4!B59</f>
        <v>0</v>
      </c>
      <c r="C59" s="14">
        <f>اساسى4!C59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اساسى4!B60</f>
        <v>0</v>
      </c>
      <c r="C60" s="14">
        <f>اساسى4!C60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اساسى4!B61</f>
        <v>0</v>
      </c>
      <c r="C61" s="14">
        <f>اساسى4!C61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اساسى4!B62</f>
        <v>0</v>
      </c>
      <c r="C62" s="14">
        <f>اساسى4!C62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اساسى4!B63</f>
        <v>0</v>
      </c>
      <c r="C63" s="14">
        <f>اساسى4!C63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اساسى4!B64</f>
        <v>0</v>
      </c>
      <c r="C64" s="14">
        <f>اساسى4!C64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اساسى4!B65</f>
        <v>0</v>
      </c>
      <c r="C65" s="14">
        <f>اساسى4!C65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اساسى4!B66</f>
        <v>0</v>
      </c>
      <c r="C66" s="14">
        <f>اساسى4!C66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اساسى4!B67</f>
        <v>0</v>
      </c>
      <c r="C67" s="14">
        <f>اساسى4!C67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اساسى4!B68</f>
        <v>0</v>
      </c>
      <c r="C68" s="14">
        <f>اساسى4!C68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اساسى4!B69</f>
        <v>0</v>
      </c>
      <c r="C69" s="14">
        <f>اساسى4!C69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اساسى4!B70</f>
        <v>0</v>
      </c>
      <c r="C70" s="14">
        <f>اساسى4!C70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اساسى4!B71</f>
        <v>0</v>
      </c>
      <c r="C71" s="14">
        <f>اساسى4!C71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اساسى4!B72</f>
        <v>0</v>
      </c>
      <c r="C72" s="14">
        <f>اساسى4!C72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اساسى4!B73</f>
        <v>0</v>
      </c>
      <c r="C73" s="14">
        <f>اساسى4!C73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اساسى4!B74</f>
        <v>0</v>
      </c>
      <c r="C74" s="14">
        <f>اساسى4!C74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اساسى4!B75</f>
        <v>0</v>
      </c>
      <c r="C75" s="14">
        <f>اساسى4!C75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اساسى4!B76</f>
        <v>0</v>
      </c>
      <c r="C76" s="14">
        <f>اساسى4!C76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اساسى4!B77</f>
        <v>0</v>
      </c>
      <c r="C77" s="14">
        <f>اساسى4!C77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اساسى4!B78</f>
        <v>0</v>
      </c>
      <c r="C78" s="14">
        <f>اساسى4!C78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اساسى4!B79</f>
        <v>0</v>
      </c>
      <c r="C79" s="14">
        <f>اساسى4!C79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اساسى4!B80</f>
        <v>0</v>
      </c>
      <c r="C80" s="14">
        <f>اساسى4!C80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اساسى4!B81</f>
        <v>0</v>
      </c>
      <c r="C81" s="14">
        <f>اساسى4!C81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اساسى4!B82</f>
        <v>0</v>
      </c>
      <c r="C82" s="14">
        <f>اساسى4!C82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اساسى4!B83</f>
        <v>0</v>
      </c>
      <c r="C83" s="14">
        <f>اساسى4!C83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اساسى4!B84</f>
        <v>0</v>
      </c>
      <c r="C84" s="14">
        <f>اساسى4!C84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اساسى4!B85</f>
        <v>0</v>
      </c>
      <c r="C85" s="14">
        <f>اساسى4!C85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اساسى4!B86</f>
        <v>0</v>
      </c>
      <c r="C86" s="14">
        <f>اساسى4!C86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اساسى4!B87</f>
        <v>0</v>
      </c>
      <c r="C87" s="14">
        <f>اساسى4!C87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اساسى4!B88</f>
        <v>0</v>
      </c>
      <c r="C88" s="14">
        <f>اساسى4!C88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اساسى4!B89</f>
        <v>0</v>
      </c>
      <c r="C89" s="14">
        <f>اساسى4!C89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اساسى4!B90</f>
        <v>0</v>
      </c>
      <c r="C90" s="14">
        <f>اساسى4!C90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اساسى4!B91</f>
        <v>0</v>
      </c>
      <c r="C91" s="14">
        <f>اساسى4!C91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اساسى4!B92</f>
        <v>0</v>
      </c>
      <c r="C92" s="14">
        <f>اساسى4!C92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اساسى4!B93</f>
        <v>0</v>
      </c>
      <c r="C93" s="14">
        <f>اساسى4!C93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اساسى4!B94</f>
        <v>0</v>
      </c>
      <c r="C94" s="14">
        <f>اساسى4!C94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اساسى4!B95</f>
        <v>0</v>
      </c>
      <c r="C95" s="14">
        <f>اساسى4!C95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اساسى4!B96</f>
        <v>0</v>
      </c>
      <c r="C96" s="14">
        <f>اساسى4!C96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اساسى4!B97</f>
        <v>0</v>
      </c>
      <c r="C97" s="14">
        <f>اساسى4!C97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اساسى4!B98</f>
        <v>0</v>
      </c>
      <c r="C98" s="14">
        <f>اساسى4!C98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اساسى4!B99</f>
        <v>0</v>
      </c>
      <c r="C99" s="14">
        <f>اساسى4!C99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اساسى4!B100</f>
        <v>0</v>
      </c>
      <c r="C100" s="14">
        <f>اساسى4!C100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اساسى4!B101</f>
        <v>0</v>
      </c>
      <c r="C101" s="14">
        <f>اساسى4!C101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اساسى4!B102</f>
        <v>0</v>
      </c>
      <c r="C102" s="14">
        <f>اساسى4!C102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اساسى4!B103</f>
        <v>0</v>
      </c>
      <c r="C103" s="14">
        <f>اساسى4!C103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اساسى4!B104</f>
        <v>0</v>
      </c>
      <c r="C104" s="14">
        <f>اساسى4!C104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اساسى4!B105</f>
        <v>0</v>
      </c>
      <c r="C105" s="14">
        <f>اساسى4!C105</f>
        <v>0</v>
      </c>
      <c r="D105" s="13"/>
      <c r="E105" s="13"/>
      <c r="F105" s="13"/>
      <c r="G105" s="13"/>
      <c r="H105" s="13"/>
      <c r="I105" s="13"/>
      <c r="J105" s="13"/>
      <c r="K105" s="13"/>
      <c r="L105" s="13"/>
      <c r="M105" s="13"/>
      <c r="N105" s="13"/>
      <c r="O105" s="13"/>
      <c r="P105" s="13"/>
      <c r="Q105" s="13"/>
      <c r="R105" s="13"/>
      <c r="S105" s="13"/>
      <c r="T105" s="21"/>
      <c r="U105" s="126"/>
    </row>
    <row r="106" spans="1:21" s="122" customFormat="1" ht="18.75">
      <c r="A106" s="22"/>
      <c r="B106" s="14">
        <f>اساسى4!B106</f>
        <v>0</v>
      </c>
      <c r="C106" s="14">
        <f>اساسى4!C106</f>
        <v>0</v>
      </c>
      <c r="D106" s="16"/>
      <c r="E106" s="16"/>
      <c r="F106" s="16"/>
      <c r="G106" s="16"/>
      <c r="H106" s="16"/>
      <c r="I106" s="16"/>
      <c r="J106" s="16"/>
      <c r="K106" s="16"/>
      <c r="L106" s="16"/>
      <c r="M106" s="16"/>
      <c r="N106" s="16"/>
      <c r="O106" s="16"/>
      <c r="P106" s="16"/>
      <c r="Q106" s="16"/>
      <c r="R106" s="16"/>
      <c r="S106" s="16"/>
      <c r="T106" s="23"/>
      <c r="U106" s="126"/>
    </row>
    <row r="107" spans="1:21" s="122" customFormat="1" ht="18.75">
      <c r="A107" s="22"/>
      <c r="B107" s="14">
        <f>اساسى4!B107</f>
        <v>0</v>
      </c>
      <c r="C107" s="14">
        <f>اساسى4!C107</f>
        <v>0</v>
      </c>
      <c r="D107" s="16"/>
      <c r="E107" s="16"/>
      <c r="F107" s="16"/>
      <c r="G107" s="16"/>
      <c r="H107" s="16"/>
      <c r="I107" s="16"/>
      <c r="J107" s="16"/>
      <c r="K107" s="16"/>
      <c r="L107" s="16"/>
      <c r="M107" s="16"/>
      <c r="N107" s="16"/>
      <c r="O107" s="16"/>
      <c r="P107" s="16"/>
      <c r="Q107" s="16"/>
      <c r="R107" s="16"/>
      <c r="S107" s="16"/>
      <c r="T107" s="23"/>
      <c r="U107" s="126"/>
    </row>
    <row r="108" spans="1:21" s="122" customFormat="1" ht="18.75">
      <c r="A108" s="22"/>
      <c r="B108" s="14">
        <f>اساسى4!B108</f>
        <v>0</v>
      </c>
      <c r="C108" s="14">
        <f>اساسى4!C108</f>
        <v>0</v>
      </c>
      <c r="D108" s="16"/>
      <c r="E108" s="16"/>
      <c r="F108" s="16"/>
      <c r="G108" s="16"/>
      <c r="H108" s="16"/>
      <c r="I108" s="16"/>
      <c r="J108" s="16"/>
      <c r="K108" s="16"/>
      <c r="L108" s="16"/>
      <c r="M108" s="16"/>
      <c r="N108" s="16"/>
      <c r="O108" s="16"/>
      <c r="P108" s="16"/>
      <c r="Q108" s="16"/>
      <c r="R108" s="16"/>
      <c r="S108" s="16"/>
      <c r="T108" s="23"/>
      <c r="U108" s="126"/>
    </row>
    <row r="109" spans="1:21" s="122" customFormat="1" ht="18.75">
      <c r="A109" s="22"/>
      <c r="B109" s="14">
        <f>اساسى4!B109</f>
        <v>0</v>
      </c>
      <c r="C109" s="14">
        <f>اساسى4!C109</f>
        <v>0</v>
      </c>
      <c r="D109" s="16"/>
      <c r="E109" s="16"/>
      <c r="F109" s="16"/>
      <c r="G109" s="16"/>
      <c r="H109" s="16"/>
      <c r="I109" s="16"/>
      <c r="J109" s="16"/>
      <c r="K109" s="16"/>
      <c r="L109" s="16"/>
      <c r="M109" s="16"/>
      <c r="N109" s="16"/>
      <c r="O109" s="16"/>
      <c r="P109" s="16"/>
      <c r="Q109" s="16"/>
      <c r="R109" s="16"/>
      <c r="S109" s="16"/>
      <c r="T109" s="23"/>
      <c r="U109" s="126"/>
    </row>
    <row r="110" spans="1:21" s="122" customFormat="1" ht="18.75">
      <c r="A110" s="22"/>
      <c r="B110" s="14">
        <f>اساسى4!B110</f>
        <v>0</v>
      </c>
      <c r="C110" s="14">
        <f>اساسى4!C110</f>
        <v>0</v>
      </c>
      <c r="D110" s="16"/>
      <c r="E110" s="16"/>
      <c r="F110" s="16"/>
      <c r="G110" s="16"/>
      <c r="H110" s="16"/>
      <c r="I110" s="16"/>
      <c r="J110" s="16"/>
      <c r="K110" s="16"/>
      <c r="L110" s="16"/>
      <c r="M110" s="16"/>
      <c r="N110" s="16"/>
      <c r="O110" s="16"/>
      <c r="P110" s="16"/>
      <c r="Q110" s="16"/>
      <c r="R110" s="16"/>
      <c r="S110" s="16"/>
      <c r="T110" s="23"/>
      <c r="U110" s="126"/>
    </row>
    <row r="111" spans="1:21" s="122" customFormat="1" ht="18.75">
      <c r="A111" s="22"/>
      <c r="B111" s="14">
        <f>اساسى4!B111</f>
        <v>0</v>
      </c>
      <c r="C111" s="14">
        <f>اساسى4!C111</f>
        <v>0</v>
      </c>
      <c r="D111" s="16"/>
      <c r="E111" s="16"/>
      <c r="F111" s="16"/>
      <c r="G111" s="16"/>
      <c r="H111" s="16"/>
      <c r="I111" s="16"/>
      <c r="J111" s="16"/>
      <c r="K111" s="16"/>
      <c r="L111" s="16"/>
      <c r="M111" s="16"/>
      <c r="N111" s="16"/>
      <c r="O111" s="16"/>
      <c r="P111" s="16"/>
      <c r="Q111" s="16"/>
      <c r="R111" s="16"/>
      <c r="S111" s="16"/>
      <c r="T111" s="23"/>
      <c r="U111" s="126"/>
    </row>
    <row r="112" spans="1:21" s="122" customFormat="1" ht="18.75">
      <c r="A112" s="22"/>
      <c r="B112" s="14">
        <f>اساسى4!B112</f>
        <v>0</v>
      </c>
      <c r="C112" s="14">
        <f>اساسى4!C112</f>
        <v>0</v>
      </c>
      <c r="D112" s="16"/>
      <c r="E112" s="16"/>
      <c r="F112" s="16"/>
      <c r="G112" s="16"/>
      <c r="H112" s="16"/>
      <c r="I112" s="16"/>
      <c r="J112" s="16"/>
      <c r="K112" s="16"/>
      <c r="L112" s="16"/>
      <c r="M112" s="16"/>
      <c r="N112" s="16"/>
      <c r="O112" s="16"/>
      <c r="P112" s="16"/>
      <c r="Q112" s="16"/>
      <c r="R112" s="16"/>
      <c r="S112" s="16"/>
      <c r="T112" s="23"/>
      <c r="U112" s="126"/>
    </row>
    <row r="113" spans="1:21" s="122" customFormat="1" ht="18.75">
      <c r="A113" s="22"/>
      <c r="B113" s="14">
        <f>اساسى4!B113</f>
        <v>0</v>
      </c>
      <c r="C113" s="14">
        <f>اساسى4!C113</f>
        <v>0</v>
      </c>
      <c r="D113" s="16"/>
      <c r="E113" s="16"/>
      <c r="F113" s="16"/>
      <c r="G113" s="16"/>
      <c r="H113" s="16"/>
      <c r="I113" s="16"/>
      <c r="J113" s="16"/>
      <c r="K113" s="16"/>
      <c r="L113" s="16"/>
      <c r="M113" s="16"/>
      <c r="N113" s="16"/>
      <c r="O113" s="16"/>
      <c r="P113" s="16"/>
      <c r="Q113" s="16"/>
      <c r="R113" s="16"/>
      <c r="S113" s="16"/>
      <c r="T113" s="23"/>
      <c r="U113" s="126"/>
    </row>
    <row r="114" spans="1:21" s="122" customFormat="1" ht="18.75">
      <c r="A114" s="22"/>
      <c r="B114" s="14">
        <f>اساسى4!B114</f>
        <v>0</v>
      </c>
      <c r="C114" s="14">
        <f>اساسى4!C114</f>
        <v>0</v>
      </c>
      <c r="D114" s="16"/>
      <c r="E114" s="16"/>
      <c r="F114" s="16"/>
      <c r="G114" s="16"/>
      <c r="H114" s="16"/>
      <c r="I114" s="16"/>
      <c r="J114" s="16"/>
      <c r="K114" s="16"/>
      <c r="L114" s="16"/>
      <c r="M114" s="16"/>
      <c r="N114" s="16"/>
      <c r="O114" s="16"/>
      <c r="P114" s="16"/>
      <c r="Q114" s="16"/>
      <c r="R114" s="16"/>
      <c r="S114" s="16"/>
      <c r="T114" s="23"/>
      <c r="U114" s="126"/>
    </row>
    <row r="115" spans="1:21" s="122" customFormat="1" ht="18.75">
      <c r="A115" s="22"/>
      <c r="B115" s="14">
        <f>اساسى4!B115</f>
        <v>0</v>
      </c>
      <c r="C115" s="14">
        <f>اساسى4!C115</f>
        <v>0</v>
      </c>
      <c r="D115" s="16"/>
      <c r="E115" s="16"/>
      <c r="F115" s="16"/>
      <c r="G115" s="16"/>
      <c r="H115" s="16"/>
      <c r="I115" s="16"/>
      <c r="J115" s="16"/>
      <c r="K115" s="16"/>
      <c r="L115" s="16"/>
      <c r="M115" s="16"/>
      <c r="N115" s="16"/>
      <c r="O115" s="16"/>
      <c r="P115" s="16"/>
      <c r="Q115" s="16"/>
      <c r="R115" s="16"/>
      <c r="S115" s="16"/>
      <c r="T115" s="23"/>
      <c r="U115" s="126"/>
    </row>
    <row r="116" spans="1:21" s="122" customFormat="1" ht="18.75">
      <c r="A116" s="22"/>
      <c r="B116" s="14">
        <f>اساسى4!B116</f>
        <v>0</v>
      </c>
      <c r="C116" s="14">
        <f>اساسى4!C116</f>
        <v>0</v>
      </c>
      <c r="D116" s="16"/>
      <c r="E116" s="16"/>
      <c r="F116" s="16"/>
      <c r="G116" s="16"/>
      <c r="H116" s="16"/>
      <c r="I116" s="16"/>
      <c r="J116" s="16"/>
      <c r="K116" s="16"/>
      <c r="L116" s="16"/>
      <c r="M116" s="16"/>
      <c r="N116" s="16"/>
      <c r="O116" s="16"/>
      <c r="P116" s="16"/>
      <c r="Q116" s="16"/>
      <c r="R116" s="16"/>
      <c r="S116" s="16"/>
      <c r="T116" s="23"/>
      <c r="U116" s="126"/>
    </row>
    <row r="117" spans="1:21" s="122" customFormat="1" ht="18.75">
      <c r="A117" s="22"/>
      <c r="B117" s="14">
        <f>اساسى4!B117</f>
        <v>0</v>
      </c>
      <c r="C117" s="14">
        <f>اساسى4!C117</f>
        <v>0</v>
      </c>
      <c r="D117" s="16"/>
      <c r="E117" s="16"/>
      <c r="F117" s="16"/>
      <c r="G117" s="16"/>
      <c r="H117" s="16"/>
      <c r="I117" s="16"/>
      <c r="J117" s="16"/>
      <c r="K117" s="16"/>
      <c r="L117" s="16"/>
      <c r="M117" s="16"/>
      <c r="N117" s="16"/>
      <c r="O117" s="16"/>
      <c r="P117" s="16"/>
      <c r="Q117" s="16"/>
      <c r="R117" s="16"/>
      <c r="S117" s="16"/>
      <c r="T117" s="23"/>
      <c r="U117" s="126"/>
    </row>
    <row r="118" spans="1:21" s="122" customFormat="1" ht="18.75">
      <c r="A118" s="22"/>
      <c r="B118" s="14">
        <f>اساسى4!B118</f>
        <v>0</v>
      </c>
      <c r="C118" s="14">
        <f>اساسى4!C118</f>
        <v>0</v>
      </c>
      <c r="D118" s="16"/>
      <c r="E118" s="16"/>
      <c r="F118" s="16"/>
      <c r="G118" s="16"/>
      <c r="H118" s="16"/>
      <c r="I118" s="16"/>
      <c r="J118" s="16"/>
      <c r="K118" s="16"/>
      <c r="L118" s="16"/>
      <c r="M118" s="16"/>
      <c r="N118" s="16"/>
      <c r="O118" s="16"/>
      <c r="P118" s="16"/>
      <c r="Q118" s="16"/>
      <c r="R118" s="16"/>
      <c r="S118" s="16"/>
      <c r="T118" s="23"/>
      <c r="U118" s="126"/>
    </row>
    <row r="119" spans="1:21" s="122" customFormat="1" ht="18.75">
      <c r="A119" s="22"/>
      <c r="B119" s="14">
        <f>اساسى4!B119</f>
        <v>0</v>
      </c>
      <c r="C119" s="14">
        <f>اساسى4!C119</f>
        <v>0</v>
      </c>
      <c r="D119" s="16"/>
      <c r="E119" s="16"/>
      <c r="F119" s="16"/>
      <c r="G119" s="16"/>
      <c r="H119" s="16"/>
      <c r="I119" s="16"/>
      <c r="J119" s="16"/>
      <c r="K119" s="16"/>
      <c r="L119" s="16"/>
      <c r="M119" s="16"/>
      <c r="N119" s="16"/>
      <c r="O119" s="16"/>
      <c r="P119" s="16"/>
      <c r="Q119" s="16"/>
      <c r="R119" s="16"/>
      <c r="S119" s="16"/>
      <c r="T119" s="23"/>
      <c r="U119" s="126"/>
    </row>
    <row r="120" spans="1:21" s="122" customFormat="1" ht="18.75">
      <c r="A120" s="22"/>
      <c r="B120" s="14">
        <f>اساسى4!B120</f>
        <v>0</v>
      </c>
      <c r="C120" s="14">
        <f>اساسى4!C120</f>
        <v>0</v>
      </c>
      <c r="D120" s="16"/>
      <c r="E120" s="16"/>
      <c r="F120" s="16"/>
      <c r="G120" s="16"/>
      <c r="H120" s="16"/>
      <c r="I120" s="16"/>
      <c r="J120" s="16"/>
      <c r="K120" s="16"/>
      <c r="L120" s="16"/>
      <c r="M120" s="16"/>
      <c r="N120" s="16"/>
      <c r="O120" s="16"/>
      <c r="P120" s="16"/>
      <c r="Q120" s="16"/>
      <c r="R120" s="16"/>
      <c r="S120" s="16"/>
      <c r="T120" s="23"/>
      <c r="U120" s="126"/>
    </row>
    <row r="121" spans="1:21" s="122" customFormat="1" ht="18.75">
      <c r="A121" s="22"/>
      <c r="B121" s="14">
        <f>اساسى4!B121</f>
        <v>0</v>
      </c>
      <c r="C121" s="14">
        <f>اساسى4!C121</f>
        <v>0</v>
      </c>
      <c r="D121" s="16"/>
      <c r="E121" s="16"/>
      <c r="F121" s="16"/>
      <c r="G121" s="16"/>
      <c r="H121" s="16"/>
      <c r="I121" s="16"/>
      <c r="J121" s="16"/>
      <c r="K121" s="16"/>
      <c r="L121" s="16"/>
      <c r="M121" s="16"/>
      <c r="N121" s="16"/>
      <c r="O121" s="16"/>
      <c r="P121" s="16"/>
      <c r="Q121" s="16"/>
      <c r="R121" s="16"/>
      <c r="S121" s="16"/>
      <c r="T121" s="23"/>
      <c r="U121" s="126"/>
    </row>
    <row r="122" spans="1:21" s="122" customFormat="1" ht="18.75">
      <c r="A122" s="22"/>
      <c r="B122" s="14">
        <f>اساسى4!B122</f>
        <v>0</v>
      </c>
      <c r="C122" s="14">
        <f>اساسى4!C122</f>
        <v>0</v>
      </c>
      <c r="D122" s="16"/>
      <c r="E122" s="16"/>
      <c r="F122" s="16"/>
      <c r="G122" s="16"/>
      <c r="H122" s="16"/>
      <c r="I122" s="16"/>
      <c r="J122" s="16"/>
      <c r="K122" s="16"/>
      <c r="L122" s="16"/>
      <c r="M122" s="16"/>
      <c r="N122" s="16"/>
      <c r="O122" s="16"/>
      <c r="P122" s="16"/>
      <c r="Q122" s="16"/>
      <c r="R122" s="16"/>
      <c r="S122" s="16"/>
      <c r="T122" s="23"/>
      <c r="U122" s="126"/>
    </row>
    <row r="123" spans="1:21" s="122" customFormat="1" ht="18.75">
      <c r="A123" s="22"/>
      <c r="B123" s="14">
        <f>اساسى4!B123</f>
        <v>0</v>
      </c>
      <c r="C123" s="14">
        <f>اساسى4!C123</f>
        <v>0</v>
      </c>
      <c r="D123" s="16"/>
      <c r="E123" s="16"/>
      <c r="F123" s="16"/>
      <c r="G123" s="16"/>
      <c r="H123" s="16"/>
      <c r="I123" s="16"/>
      <c r="J123" s="16"/>
      <c r="K123" s="16"/>
      <c r="L123" s="16"/>
      <c r="M123" s="16"/>
      <c r="N123" s="16"/>
      <c r="O123" s="16"/>
      <c r="P123" s="16"/>
      <c r="Q123" s="16"/>
      <c r="R123" s="16"/>
      <c r="S123" s="16"/>
      <c r="T123" s="23"/>
      <c r="U123" s="126"/>
    </row>
    <row r="124" spans="1:21" s="122" customFormat="1" ht="18.75">
      <c r="A124" s="22"/>
      <c r="B124" s="14">
        <f>اساسى4!B124</f>
        <v>0</v>
      </c>
      <c r="C124" s="14">
        <f>اساسى4!C124</f>
        <v>0</v>
      </c>
      <c r="D124" s="16"/>
      <c r="E124" s="16"/>
      <c r="F124" s="16"/>
      <c r="G124" s="16"/>
      <c r="H124" s="16"/>
      <c r="I124" s="16"/>
      <c r="J124" s="16"/>
      <c r="K124" s="16"/>
      <c r="L124" s="16"/>
      <c r="M124" s="16"/>
      <c r="N124" s="16"/>
      <c r="O124" s="16"/>
      <c r="P124" s="16"/>
      <c r="Q124" s="16"/>
      <c r="R124" s="16"/>
      <c r="S124" s="16"/>
      <c r="T124" s="23"/>
      <c r="U124" s="126"/>
    </row>
    <row r="125" spans="1:21" s="122" customFormat="1" ht="18.75">
      <c r="A125" s="22"/>
      <c r="B125" s="14">
        <f>اساسى4!B125</f>
        <v>0</v>
      </c>
      <c r="C125" s="14">
        <f>اساسى4!C125</f>
        <v>0</v>
      </c>
      <c r="D125" s="16"/>
      <c r="E125" s="16"/>
      <c r="F125" s="16"/>
      <c r="G125" s="16"/>
      <c r="H125" s="16"/>
      <c r="I125" s="16"/>
      <c r="J125" s="16"/>
      <c r="K125" s="16"/>
      <c r="L125" s="16"/>
      <c r="M125" s="16"/>
      <c r="N125" s="16"/>
      <c r="O125" s="16"/>
      <c r="P125" s="16"/>
      <c r="Q125" s="16"/>
      <c r="R125" s="16"/>
      <c r="S125" s="16"/>
      <c r="T125" s="23"/>
      <c r="U125" s="126"/>
    </row>
    <row r="126" spans="1:21" s="122" customFormat="1" ht="18.75">
      <c r="A126" s="22"/>
      <c r="B126" s="14">
        <f>اساسى4!B126</f>
        <v>0</v>
      </c>
      <c r="C126" s="14">
        <f>اساسى4!C126</f>
        <v>0</v>
      </c>
      <c r="D126" s="16"/>
      <c r="E126" s="16"/>
      <c r="F126" s="16"/>
      <c r="G126" s="16"/>
      <c r="H126" s="16"/>
      <c r="I126" s="16"/>
      <c r="J126" s="16"/>
      <c r="K126" s="16"/>
      <c r="L126" s="16"/>
      <c r="M126" s="16"/>
      <c r="N126" s="16"/>
      <c r="O126" s="16"/>
      <c r="P126" s="16"/>
      <c r="Q126" s="16"/>
      <c r="R126" s="16"/>
      <c r="S126" s="16"/>
      <c r="T126" s="23"/>
      <c r="U126" s="126"/>
    </row>
    <row r="127" spans="1:21" s="122" customFormat="1" ht="18.75">
      <c r="A127" s="22"/>
      <c r="B127" s="14">
        <f>اساسى4!B127</f>
        <v>0</v>
      </c>
      <c r="C127" s="14">
        <f>اساسى4!C127</f>
        <v>0</v>
      </c>
      <c r="D127" s="16"/>
      <c r="E127" s="16"/>
      <c r="F127" s="16"/>
      <c r="G127" s="16"/>
      <c r="H127" s="16"/>
      <c r="I127" s="16"/>
      <c r="J127" s="16"/>
      <c r="K127" s="16"/>
      <c r="L127" s="16"/>
      <c r="M127" s="16"/>
      <c r="N127" s="16"/>
      <c r="O127" s="16"/>
      <c r="P127" s="16"/>
      <c r="Q127" s="16"/>
      <c r="R127" s="16"/>
      <c r="S127" s="16"/>
      <c r="T127" s="23"/>
      <c r="U127" s="126"/>
    </row>
    <row r="128" spans="1:21" s="122" customFormat="1" ht="18.75">
      <c r="A128" s="22"/>
      <c r="B128" s="14">
        <f>اساسى4!B128</f>
        <v>0</v>
      </c>
      <c r="C128" s="14">
        <f>اساسى4!C128</f>
        <v>0</v>
      </c>
      <c r="D128" s="16"/>
      <c r="E128" s="16"/>
      <c r="F128" s="16"/>
      <c r="G128" s="16"/>
      <c r="H128" s="16"/>
      <c r="I128" s="16"/>
      <c r="J128" s="16"/>
      <c r="K128" s="16"/>
      <c r="L128" s="16"/>
      <c r="M128" s="16"/>
      <c r="N128" s="16"/>
      <c r="O128" s="16"/>
      <c r="P128" s="16"/>
      <c r="Q128" s="16"/>
      <c r="R128" s="16"/>
      <c r="S128" s="16"/>
      <c r="T128" s="23"/>
      <c r="U128" s="126"/>
    </row>
    <row r="129" spans="1:21" s="122" customFormat="1" ht="18.75">
      <c r="A129" s="22"/>
      <c r="B129" s="14">
        <f>اساسى4!B129</f>
        <v>0</v>
      </c>
      <c r="C129" s="14">
        <f>اساسى4!C129</f>
        <v>0</v>
      </c>
      <c r="D129" s="16"/>
      <c r="E129" s="16"/>
      <c r="F129" s="16"/>
      <c r="G129" s="16"/>
      <c r="H129" s="16"/>
      <c r="I129" s="16"/>
      <c r="J129" s="16"/>
      <c r="K129" s="16"/>
      <c r="L129" s="16"/>
      <c r="M129" s="16"/>
      <c r="N129" s="16"/>
      <c r="O129" s="16"/>
      <c r="P129" s="16"/>
      <c r="Q129" s="16"/>
      <c r="R129" s="16"/>
      <c r="S129" s="16"/>
      <c r="T129" s="23"/>
      <c r="U129" s="126"/>
    </row>
    <row r="130" spans="1:21" s="122" customFormat="1" ht="18.75">
      <c r="A130" s="22"/>
      <c r="B130" s="14">
        <f>اساسى4!B130</f>
        <v>0</v>
      </c>
      <c r="C130" s="14">
        <f>اساسى4!C130</f>
        <v>0</v>
      </c>
      <c r="D130" s="16"/>
      <c r="E130" s="16"/>
      <c r="F130" s="16"/>
      <c r="G130" s="16"/>
      <c r="H130" s="16"/>
      <c r="I130" s="16"/>
      <c r="J130" s="16"/>
      <c r="K130" s="16"/>
      <c r="L130" s="16"/>
      <c r="M130" s="16"/>
      <c r="N130" s="16"/>
      <c r="O130" s="16"/>
      <c r="P130" s="16"/>
      <c r="Q130" s="16"/>
      <c r="R130" s="16"/>
      <c r="S130" s="16"/>
      <c r="T130" s="23"/>
      <c r="U130" s="126"/>
    </row>
    <row r="131" spans="1:21" s="122" customFormat="1" ht="18.75">
      <c r="A131" s="22"/>
      <c r="B131" s="14">
        <f>اساسى4!B131</f>
        <v>0</v>
      </c>
      <c r="C131" s="14">
        <f>اساسى4!C131</f>
        <v>0</v>
      </c>
      <c r="D131" s="16"/>
      <c r="E131" s="16"/>
      <c r="F131" s="16"/>
      <c r="G131" s="16"/>
      <c r="H131" s="16"/>
      <c r="I131" s="16"/>
      <c r="J131" s="16"/>
      <c r="K131" s="16"/>
      <c r="L131" s="16"/>
      <c r="M131" s="16"/>
      <c r="N131" s="16"/>
      <c r="O131" s="16"/>
      <c r="P131" s="16"/>
      <c r="Q131" s="16"/>
      <c r="R131" s="16"/>
      <c r="S131" s="16"/>
      <c r="T131" s="23"/>
      <c r="U131" s="126"/>
    </row>
    <row r="132" spans="1:21" s="122" customFormat="1" ht="18.75">
      <c r="A132" s="22"/>
      <c r="B132" s="14">
        <f>اساسى4!B132</f>
        <v>0</v>
      </c>
      <c r="C132" s="14">
        <f>اساسى4!C132</f>
        <v>0</v>
      </c>
      <c r="D132" s="16"/>
      <c r="E132" s="16"/>
      <c r="F132" s="16"/>
      <c r="G132" s="16"/>
      <c r="H132" s="16"/>
      <c r="I132" s="16"/>
      <c r="J132" s="16"/>
      <c r="K132" s="16"/>
      <c r="L132" s="16"/>
      <c r="M132" s="16"/>
      <c r="N132" s="16"/>
      <c r="O132" s="16"/>
      <c r="P132" s="16"/>
      <c r="Q132" s="16"/>
      <c r="R132" s="16"/>
      <c r="S132" s="16"/>
      <c r="T132" s="23"/>
      <c r="U132" s="126"/>
    </row>
    <row r="133" spans="1:21" s="122" customFormat="1" ht="18.75">
      <c r="A133" s="22"/>
      <c r="B133" s="14">
        <f>اساسى4!B133</f>
        <v>0</v>
      </c>
      <c r="C133" s="14">
        <f>اساسى4!C133</f>
        <v>0</v>
      </c>
      <c r="D133" s="16"/>
      <c r="E133" s="16"/>
      <c r="F133" s="16"/>
      <c r="G133" s="16"/>
      <c r="H133" s="16"/>
      <c r="I133" s="16"/>
      <c r="J133" s="16"/>
      <c r="K133" s="16"/>
      <c r="L133" s="16"/>
      <c r="M133" s="16"/>
      <c r="N133" s="16"/>
      <c r="O133" s="16"/>
      <c r="P133" s="16"/>
      <c r="Q133" s="16"/>
      <c r="R133" s="16"/>
      <c r="S133" s="16"/>
      <c r="T133" s="23"/>
      <c r="U133" s="126"/>
    </row>
    <row r="134" spans="1:21" s="122" customFormat="1" ht="18.75">
      <c r="A134" s="22"/>
      <c r="B134" s="14">
        <f>اساسى4!B134</f>
        <v>0</v>
      </c>
      <c r="C134" s="14">
        <f>اساسى4!C134</f>
        <v>0</v>
      </c>
      <c r="D134" s="16"/>
      <c r="E134" s="16"/>
      <c r="F134" s="16"/>
      <c r="G134" s="16"/>
      <c r="H134" s="16"/>
      <c r="I134" s="16"/>
      <c r="J134" s="16"/>
      <c r="K134" s="16"/>
      <c r="L134" s="16"/>
      <c r="M134" s="16"/>
      <c r="N134" s="16"/>
      <c r="O134" s="16"/>
      <c r="P134" s="16"/>
      <c r="Q134" s="16"/>
      <c r="R134" s="16"/>
      <c r="S134" s="16"/>
      <c r="T134" s="23"/>
      <c r="U134" s="126"/>
    </row>
    <row r="135" spans="1:21" s="122" customFormat="1" ht="18.75">
      <c r="A135" s="22"/>
      <c r="B135" s="14">
        <f>اساسى4!B135</f>
        <v>0</v>
      </c>
      <c r="C135" s="14">
        <f>اساسى4!C135</f>
        <v>0</v>
      </c>
      <c r="D135" s="16"/>
      <c r="E135" s="16"/>
      <c r="F135" s="16"/>
      <c r="G135" s="16"/>
      <c r="H135" s="16"/>
      <c r="I135" s="16"/>
      <c r="J135" s="16"/>
      <c r="K135" s="16"/>
      <c r="L135" s="16"/>
      <c r="M135" s="16"/>
      <c r="N135" s="16"/>
      <c r="O135" s="16"/>
      <c r="P135" s="16"/>
      <c r="Q135" s="16"/>
      <c r="R135" s="16"/>
      <c r="S135" s="16"/>
      <c r="T135" s="23"/>
      <c r="U135" s="126"/>
    </row>
    <row r="136" spans="1:21" s="122" customFormat="1" ht="18.75">
      <c r="A136" s="22"/>
      <c r="B136" s="14">
        <f>اساسى4!B136</f>
        <v>0</v>
      </c>
      <c r="C136" s="14">
        <f>اساسى4!C136</f>
        <v>0</v>
      </c>
      <c r="D136" s="16"/>
      <c r="E136" s="16"/>
      <c r="F136" s="16"/>
      <c r="G136" s="16"/>
      <c r="H136" s="16"/>
      <c r="I136" s="16"/>
      <c r="J136" s="16"/>
      <c r="K136" s="16"/>
      <c r="L136" s="16"/>
      <c r="M136" s="16"/>
      <c r="N136" s="16"/>
      <c r="O136" s="16"/>
      <c r="P136" s="16"/>
      <c r="Q136" s="16"/>
      <c r="R136" s="16"/>
      <c r="S136" s="16"/>
      <c r="T136" s="23"/>
      <c r="U136" s="126"/>
    </row>
    <row r="137" spans="1:21" s="122" customFormat="1" ht="18.75">
      <c r="A137" s="22"/>
      <c r="B137" s="14">
        <f>اساسى4!B137</f>
        <v>0</v>
      </c>
      <c r="C137" s="14">
        <f>اساسى4!C137</f>
        <v>0</v>
      </c>
      <c r="D137" s="16"/>
      <c r="E137" s="16"/>
      <c r="F137" s="16"/>
      <c r="G137" s="16"/>
      <c r="H137" s="16"/>
      <c r="I137" s="16"/>
      <c r="J137" s="16"/>
      <c r="K137" s="16"/>
      <c r="L137" s="16"/>
      <c r="M137" s="16"/>
      <c r="N137" s="16"/>
      <c r="O137" s="16"/>
      <c r="P137" s="16"/>
      <c r="Q137" s="16"/>
      <c r="R137" s="16"/>
      <c r="S137" s="16"/>
      <c r="T137" s="23"/>
      <c r="U137" s="126"/>
    </row>
    <row r="138" spans="1:21" s="122" customFormat="1" ht="18.75">
      <c r="A138" s="22"/>
      <c r="B138" s="14">
        <f>اساسى4!B138</f>
        <v>0</v>
      </c>
      <c r="C138" s="14">
        <f>اساسى4!C138</f>
        <v>0</v>
      </c>
      <c r="D138" s="16"/>
      <c r="E138" s="16"/>
      <c r="F138" s="16"/>
      <c r="G138" s="16"/>
      <c r="H138" s="16"/>
      <c r="I138" s="16"/>
      <c r="J138" s="16"/>
      <c r="K138" s="16"/>
      <c r="L138" s="16"/>
      <c r="M138" s="16"/>
      <c r="N138" s="16"/>
      <c r="O138" s="16"/>
      <c r="P138" s="16"/>
      <c r="Q138" s="16"/>
      <c r="R138" s="16"/>
      <c r="S138" s="16"/>
      <c r="T138" s="23"/>
      <c r="U138" s="126"/>
    </row>
    <row r="139" spans="1:21" s="122" customFormat="1" ht="18.75">
      <c r="A139" s="22"/>
      <c r="B139" s="14">
        <f>اساسى4!B139</f>
        <v>0</v>
      </c>
      <c r="C139" s="14">
        <f>اساسى4!C139</f>
        <v>0</v>
      </c>
      <c r="D139" s="16"/>
      <c r="E139" s="16"/>
      <c r="F139" s="16"/>
      <c r="G139" s="16"/>
      <c r="H139" s="16"/>
      <c r="I139" s="16"/>
      <c r="J139" s="16"/>
      <c r="K139" s="16"/>
      <c r="L139" s="16"/>
      <c r="M139" s="16"/>
      <c r="N139" s="16"/>
      <c r="O139" s="16"/>
      <c r="P139" s="16"/>
      <c r="Q139" s="16"/>
      <c r="R139" s="16"/>
      <c r="S139" s="16"/>
      <c r="T139" s="23"/>
      <c r="U139" s="126"/>
    </row>
    <row r="140" spans="1:21" s="122" customFormat="1" ht="18.75">
      <c r="A140" s="22"/>
      <c r="B140" s="14">
        <f>اساسى4!B140</f>
        <v>0</v>
      </c>
      <c r="C140" s="14">
        <f>اساسى4!C140</f>
        <v>0</v>
      </c>
      <c r="D140" s="16"/>
      <c r="E140" s="16"/>
      <c r="F140" s="16"/>
      <c r="G140" s="16"/>
      <c r="H140" s="16"/>
      <c r="I140" s="16"/>
      <c r="J140" s="16"/>
      <c r="K140" s="16"/>
      <c r="L140" s="16"/>
      <c r="M140" s="16"/>
      <c r="N140" s="16"/>
      <c r="O140" s="16"/>
      <c r="P140" s="16"/>
      <c r="Q140" s="16"/>
      <c r="R140" s="16"/>
      <c r="S140" s="16"/>
      <c r="T140" s="23"/>
      <c r="U140" s="126"/>
    </row>
    <row r="141" spans="1:21" s="122" customFormat="1" ht="18.75">
      <c r="A141" s="22"/>
      <c r="B141" s="14">
        <f>اساسى4!B141</f>
        <v>0</v>
      </c>
      <c r="C141" s="14">
        <f>اساسى4!C141</f>
        <v>0</v>
      </c>
      <c r="D141" s="16"/>
      <c r="E141" s="16"/>
      <c r="F141" s="16"/>
      <c r="G141" s="16"/>
      <c r="H141" s="16"/>
      <c r="I141" s="16"/>
      <c r="J141" s="16"/>
      <c r="K141" s="16"/>
      <c r="L141" s="16"/>
      <c r="M141" s="16"/>
      <c r="N141" s="16"/>
      <c r="O141" s="16"/>
      <c r="P141" s="16"/>
      <c r="Q141" s="16"/>
      <c r="R141" s="16"/>
      <c r="S141" s="16"/>
      <c r="T141" s="23"/>
      <c r="U141" s="126"/>
    </row>
    <row r="142" spans="1:21" s="122" customFormat="1" ht="18.75">
      <c r="A142" s="22"/>
      <c r="B142" s="14">
        <f>اساسى4!B142</f>
        <v>0</v>
      </c>
      <c r="C142" s="14">
        <f>اساسى4!C142</f>
        <v>0</v>
      </c>
      <c r="D142" s="16"/>
      <c r="E142" s="16"/>
      <c r="F142" s="16"/>
      <c r="G142" s="16"/>
      <c r="H142" s="16"/>
      <c r="I142" s="16"/>
      <c r="J142" s="16"/>
      <c r="K142" s="16"/>
      <c r="L142" s="16"/>
      <c r="M142" s="16"/>
      <c r="N142" s="16"/>
      <c r="O142" s="16"/>
      <c r="P142" s="16"/>
      <c r="Q142" s="16"/>
      <c r="R142" s="16"/>
      <c r="S142" s="16"/>
      <c r="T142" s="23"/>
      <c r="U142" s="126"/>
    </row>
    <row r="143" spans="1:21" s="122" customFormat="1" ht="18.75">
      <c r="A143" s="22"/>
      <c r="B143" s="14">
        <f>اساسى4!B143</f>
        <v>0</v>
      </c>
      <c r="C143" s="14">
        <f>اساسى4!C143</f>
        <v>0</v>
      </c>
      <c r="D143" s="16"/>
      <c r="E143" s="16"/>
      <c r="F143" s="16"/>
      <c r="G143" s="16"/>
      <c r="H143" s="16"/>
      <c r="I143" s="16"/>
      <c r="J143" s="16"/>
      <c r="K143" s="16"/>
      <c r="L143" s="16"/>
      <c r="M143" s="16"/>
      <c r="N143" s="16"/>
      <c r="O143" s="16"/>
      <c r="P143" s="16"/>
      <c r="Q143" s="16"/>
      <c r="R143" s="16"/>
      <c r="S143" s="16"/>
      <c r="T143" s="23"/>
      <c r="U143" s="126"/>
    </row>
    <row r="144" spans="1:21" s="122" customFormat="1" ht="18.75">
      <c r="A144" s="22"/>
      <c r="B144" s="14">
        <f>اساسى4!B144</f>
        <v>0</v>
      </c>
      <c r="C144" s="14">
        <f>اساسى4!C144</f>
        <v>0</v>
      </c>
      <c r="D144" s="16"/>
      <c r="E144" s="16"/>
      <c r="F144" s="16"/>
      <c r="G144" s="16"/>
      <c r="H144" s="16"/>
      <c r="I144" s="16"/>
      <c r="J144" s="16"/>
      <c r="K144" s="16"/>
      <c r="L144" s="16"/>
      <c r="M144" s="16"/>
      <c r="N144" s="16"/>
      <c r="O144" s="16"/>
      <c r="P144" s="16"/>
      <c r="Q144" s="16"/>
      <c r="R144" s="16"/>
      <c r="S144" s="16"/>
      <c r="T144" s="23"/>
      <c r="U144" s="126"/>
    </row>
    <row r="145" spans="1:21" s="122" customFormat="1" ht="18.75">
      <c r="A145" s="22"/>
      <c r="B145" s="14">
        <f>اساسى4!B145</f>
        <v>0</v>
      </c>
      <c r="C145" s="14">
        <f>اساسى4!C145</f>
        <v>0</v>
      </c>
      <c r="D145" s="16"/>
      <c r="E145" s="16"/>
      <c r="F145" s="16"/>
      <c r="G145" s="16"/>
      <c r="H145" s="16"/>
      <c r="I145" s="16"/>
      <c r="J145" s="16"/>
      <c r="K145" s="16"/>
      <c r="L145" s="16"/>
      <c r="M145" s="16"/>
      <c r="N145" s="16"/>
      <c r="O145" s="16"/>
      <c r="P145" s="16"/>
      <c r="Q145" s="16"/>
      <c r="R145" s="16"/>
      <c r="S145" s="16"/>
      <c r="T145" s="23"/>
      <c r="U145" s="126"/>
    </row>
    <row r="146" spans="1:21" s="122" customFormat="1" ht="18.75">
      <c r="A146" s="22"/>
      <c r="B146" s="14">
        <f>اساسى4!B146</f>
        <v>0</v>
      </c>
      <c r="C146" s="14">
        <f>اساسى4!C146</f>
        <v>0</v>
      </c>
      <c r="D146" s="16"/>
      <c r="E146" s="16"/>
      <c r="F146" s="16"/>
      <c r="G146" s="16"/>
      <c r="H146" s="16"/>
      <c r="I146" s="16"/>
      <c r="J146" s="16"/>
      <c r="K146" s="16"/>
      <c r="L146" s="16"/>
      <c r="M146" s="16"/>
      <c r="N146" s="16"/>
      <c r="O146" s="16"/>
      <c r="P146" s="16"/>
      <c r="Q146" s="16"/>
      <c r="R146" s="16"/>
      <c r="S146" s="16"/>
      <c r="T146" s="23"/>
      <c r="U146" s="126"/>
    </row>
    <row r="147" spans="1:21" s="122" customFormat="1" ht="18.75">
      <c r="A147" s="22"/>
      <c r="B147" s="14">
        <f>اساسى4!B147</f>
        <v>0</v>
      </c>
      <c r="C147" s="14">
        <f>اساسى4!C147</f>
        <v>0</v>
      </c>
      <c r="D147" s="16"/>
      <c r="E147" s="16"/>
      <c r="F147" s="16"/>
      <c r="G147" s="16"/>
      <c r="H147" s="16"/>
      <c r="I147" s="16"/>
      <c r="J147" s="16"/>
      <c r="K147" s="16"/>
      <c r="L147" s="16"/>
      <c r="M147" s="16"/>
      <c r="N147" s="16"/>
      <c r="O147" s="16"/>
      <c r="P147" s="16"/>
      <c r="Q147" s="16"/>
      <c r="R147" s="16"/>
      <c r="S147" s="16"/>
      <c r="T147" s="23"/>
      <c r="U147" s="126"/>
    </row>
    <row r="148" spans="1:21" s="122" customFormat="1" ht="18.75">
      <c r="A148" s="22"/>
      <c r="B148" s="14">
        <f>اساسى4!B148</f>
        <v>0</v>
      </c>
      <c r="C148" s="14">
        <f>اساسى4!C148</f>
        <v>0</v>
      </c>
      <c r="D148" s="16"/>
      <c r="E148" s="16"/>
      <c r="F148" s="16"/>
      <c r="G148" s="16"/>
      <c r="H148" s="16"/>
      <c r="I148" s="16"/>
      <c r="J148" s="16"/>
      <c r="K148" s="16"/>
      <c r="L148" s="16"/>
      <c r="M148" s="16"/>
      <c r="N148" s="16"/>
      <c r="O148" s="16"/>
      <c r="P148" s="16"/>
      <c r="Q148" s="16"/>
      <c r="R148" s="16"/>
      <c r="S148" s="16"/>
      <c r="T148" s="23"/>
      <c r="U148" s="126"/>
    </row>
    <row r="149" spans="1:21" s="122" customFormat="1" ht="18.75">
      <c r="A149" s="22"/>
      <c r="B149" s="14">
        <f>اساسى4!B149</f>
        <v>0</v>
      </c>
      <c r="C149" s="14">
        <f>اساسى4!C149</f>
        <v>0</v>
      </c>
      <c r="D149" s="16"/>
      <c r="E149" s="16"/>
      <c r="F149" s="16"/>
      <c r="G149" s="16"/>
      <c r="H149" s="16"/>
      <c r="I149" s="16"/>
      <c r="J149" s="16"/>
      <c r="K149" s="16"/>
      <c r="L149" s="16"/>
      <c r="M149" s="16"/>
      <c r="N149" s="16"/>
      <c r="O149" s="16"/>
      <c r="P149" s="16"/>
      <c r="Q149" s="16"/>
      <c r="R149" s="16"/>
      <c r="S149" s="16"/>
      <c r="T149" s="23"/>
      <c r="U149" s="126"/>
    </row>
    <row r="150" spans="1:21" s="122" customFormat="1" ht="18.75">
      <c r="A150" s="22"/>
      <c r="B150" s="14">
        <f>اساسى4!B150</f>
        <v>0</v>
      </c>
      <c r="C150" s="14">
        <f>اساسى4!C150</f>
        <v>0</v>
      </c>
      <c r="D150" s="16"/>
      <c r="E150" s="16"/>
      <c r="F150" s="16"/>
      <c r="G150" s="16"/>
      <c r="H150" s="16"/>
      <c r="I150" s="16"/>
      <c r="J150" s="16"/>
      <c r="K150" s="16"/>
      <c r="L150" s="16"/>
      <c r="M150" s="16"/>
      <c r="N150" s="16"/>
      <c r="O150" s="16"/>
      <c r="P150" s="16"/>
      <c r="Q150" s="16"/>
      <c r="R150" s="16"/>
      <c r="S150" s="16"/>
      <c r="T150" s="23"/>
      <c r="U150" s="126"/>
    </row>
    <row r="151" spans="1:21" s="122" customFormat="1" ht="18.75">
      <c r="A151" s="22"/>
      <c r="B151" s="14">
        <f>اساسى4!B151</f>
        <v>0</v>
      </c>
      <c r="C151" s="14">
        <f>اساسى4!C151</f>
        <v>0</v>
      </c>
      <c r="D151" s="16"/>
      <c r="E151" s="16"/>
      <c r="F151" s="16"/>
      <c r="G151" s="16"/>
      <c r="H151" s="16"/>
      <c r="I151" s="16"/>
      <c r="J151" s="16"/>
      <c r="K151" s="16"/>
      <c r="L151" s="16"/>
      <c r="M151" s="16"/>
      <c r="N151" s="16"/>
      <c r="O151" s="16"/>
      <c r="P151" s="16"/>
      <c r="Q151" s="16"/>
      <c r="R151" s="16"/>
      <c r="S151" s="16"/>
      <c r="T151" s="23"/>
      <c r="U151" s="126"/>
    </row>
    <row r="152" spans="1:21" s="122" customFormat="1" ht="18.75">
      <c r="A152" s="22"/>
      <c r="B152" s="14">
        <f>اساسى4!B152</f>
        <v>0</v>
      </c>
      <c r="C152" s="14">
        <f>اساسى4!C152</f>
        <v>0</v>
      </c>
      <c r="D152" s="16"/>
      <c r="E152" s="16"/>
      <c r="F152" s="16"/>
      <c r="G152" s="16"/>
      <c r="H152" s="16"/>
      <c r="I152" s="16"/>
      <c r="J152" s="16"/>
      <c r="K152" s="16"/>
      <c r="L152" s="16"/>
      <c r="M152" s="16"/>
      <c r="N152" s="16"/>
      <c r="O152" s="16"/>
      <c r="P152" s="16"/>
      <c r="Q152" s="16"/>
      <c r="R152" s="16"/>
      <c r="S152" s="16"/>
      <c r="T152" s="23"/>
      <c r="U152" s="126"/>
    </row>
    <row r="153" spans="1:21" s="122" customFormat="1" ht="18.75">
      <c r="A153" s="22"/>
      <c r="B153" s="14">
        <f>اساسى4!B153</f>
        <v>0</v>
      </c>
      <c r="C153" s="14">
        <f>اساسى4!C153</f>
        <v>0</v>
      </c>
      <c r="D153" s="16"/>
      <c r="E153" s="16"/>
      <c r="F153" s="16"/>
      <c r="G153" s="16"/>
      <c r="H153" s="16"/>
      <c r="I153" s="16"/>
      <c r="J153" s="16"/>
      <c r="K153" s="16"/>
      <c r="L153" s="16"/>
      <c r="M153" s="16"/>
      <c r="N153" s="16"/>
      <c r="O153" s="16"/>
      <c r="P153" s="16"/>
      <c r="Q153" s="16"/>
      <c r="R153" s="16"/>
      <c r="S153" s="16"/>
      <c r="T153" s="23"/>
      <c r="U153" s="126"/>
    </row>
    <row r="154" spans="1:21" s="122" customFormat="1" ht="18.75">
      <c r="A154" s="22"/>
      <c r="B154" s="14">
        <f>اساسى4!B154</f>
        <v>0</v>
      </c>
      <c r="C154" s="14">
        <f>اساسى4!C154</f>
        <v>0</v>
      </c>
      <c r="D154" s="16"/>
      <c r="E154" s="16"/>
      <c r="F154" s="16"/>
      <c r="G154" s="16"/>
      <c r="H154" s="16"/>
      <c r="I154" s="16"/>
      <c r="J154" s="16"/>
      <c r="K154" s="16"/>
      <c r="L154" s="16"/>
      <c r="M154" s="16"/>
      <c r="N154" s="16"/>
      <c r="O154" s="16"/>
      <c r="P154" s="16"/>
      <c r="Q154" s="16"/>
      <c r="R154" s="16"/>
      <c r="S154" s="16"/>
      <c r="T154" s="23"/>
      <c r="U154" s="126"/>
    </row>
    <row r="155" spans="1:21" s="122" customFormat="1" ht="18.75">
      <c r="A155" s="22"/>
      <c r="B155" s="14">
        <f>اساسى4!B155</f>
        <v>0</v>
      </c>
      <c r="C155" s="14">
        <f>اساسى4!C155</f>
        <v>0</v>
      </c>
      <c r="D155" s="16"/>
      <c r="E155" s="16"/>
      <c r="F155" s="16"/>
      <c r="G155" s="16"/>
      <c r="H155" s="16"/>
      <c r="I155" s="16"/>
      <c r="J155" s="16"/>
      <c r="K155" s="16"/>
      <c r="L155" s="16"/>
      <c r="M155" s="16"/>
      <c r="N155" s="16"/>
      <c r="O155" s="16"/>
      <c r="P155" s="16"/>
      <c r="Q155" s="16"/>
      <c r="R155" s="16"/>
      <c r="S155" s="16"/>
      <c r="T155" s="23"/>
      <c r="U155" s="126"/>
    </row>
    <row r="156" spans="1:21" s="122" customFormat="1" ht="18.75">
      <c r="A156" s="22"/>
      <c r="B156" s="14">
        <f>اساسى4!B156</f>
        <v>0</v>
      </c>
      <c r="C156" s="14">
        <f>اساسى4!C156</f>
        <v>0</v>
      </c>
      <c r="D156" s="16"/>
      <c r="E156" s="16"/>
      <c r="F156" s="16"/>
      <c r="G156" s="16"/>
      <c r="H156" s="16"/>
      <c r="I156" s="16"/>
      <c r="J156" s="16"/>
      <c r="K156" s="16"/>
      <c r="L156" s="16"/>
      <c r="M156" s="16"/>
      <c r="N156" s="16"/>
      <c r="O156" s="16"/>
      <c r="P156" s="16"/>
      <c r="Q156" s="16"/>
      <c r="R156" s="16"/>
      <c r="S156" s="16"/>
      <c r="T156" s="23"/>
      <c r="U156" s="126"/>
    </row>
    <row r="157" spans="1:21" s="122" customFormat="1" ht="18.75">
      <c r="A157" s="22"/>
      <c r="B157" s="14">
        <f>اساسى4!B157</f>
        <v>0</v>
      </c>
      <c r="C157" s="14">
        <f>اساسى4!C157</f>
        <v>0</v>
      </c>
      <c r="D157" s="16"/>
      <c r="E157" s="16"/>
      <c r="F157" s="16"/>
      <c r="G157" s="16"/>
      <c r="H157" s="16"/>
      <c r="I157" s="16"/>
      <c r="J157" s="16"/>
      <c r="K157" s="16"/>
      <c r="L157" s="16"/>
      <c r="M157" s="16"/>
      <c r="N157" s="16"/>
      <c r="O157" s="16"/>
      <c r="P157" s="16"/>
      <c r="Q157" s="16"/>
      <c r="R157" s="16"/>
      <c r="S157" s="16"/>
      <c r="T157" s="23"/>
      <c r="U157" s="126"/>
    </row>
    <row r="158" spans="1:21" s="122" customFormat="1" ht="18.75">
      <c r="A158" s="22"/>
      <c r="B158" s="14">
        <f>اساسى4!B158</f>
        <v>0</v>
      </c>
      <c r="C158" s="14">
        <f>اساسى4!C158</f>
        <v>0</v>
      </c>
      <c r="D158" s="16"/>
      <c r="E158" s="16"/>
      <c r="F158" s="16"/>
      <c r="G158" s="16"/>
      <c r="H158" s="16"/>
      <c r="I158" s="16"/>
      <c r="J158" s="16"/>
      <c r="K158" s="16"/>
      <c r="L158" s="16"/>
      <c r="M158" s="16"/>
      <c r="N158" s="16"/>
      <c r="O158" s="16"/>
      <c r="P158" s="16"/>
      <c r="Q158" s="16"/>
      <c r="R158" s="16"/>
      <c r="S158" s="16"/>
      <c r="T158" s="23"/>
      <c r="U158" s="126"/>
    </row>
    <row r="159" spans="1:21" s="122" customFormat="1" ht="18.75">
      <c r="A159" s="22"/>
      <c r="B159" s="14">
        <f>اساسى4!B159</f>
        <v>0</v>
      </c>
      <c r="C159" s="14">
        <f>اساسى4!C159</f>
        <v>0</v>
      </c>
      <c r="D159" s="16"/>
      <c r="E159" s="16"/>
      <c r="F159" s="16"/>
      <c r="G159" s="16"/>
      <c r="H159" s="16"/>
      <c r="I159" s="16"/>
      <c r="J159" s="16"/>
      <c r="K159" s="16"/>
      <c r="L159" s="16"/>
      <c r="M159" s="16"/>
      <c r="N159" s="16"/>
      <c r="O159" s="16"/>
      <c r="P159" s="16"/>
      <c r="Q159" s="16"/>
      <c r="R159" s="16"/>
      <c r="S159" s="16"/>
      <c r="T159" s="23"/>
      <c r="U159" s="126"/>
    </row>
    <row r="160" spans="1:21" s="122" customFormat="1" ht="18.75">
      <c r="A160" s="22"/>
      <c r="B160" s="14">
        <f>اساسى4!B160</f>
        <v>0</v>
      </c>
      <c r="C160" s="14">
        <f>اساسى4!C160</f>
        <v>0</v>
      </c>
      <c r="D160" s="16"/>
      <c r="E160" s="16"/>
      <c r="F160" s="16"/>
      <c r="G160" s="16"/>
      <c r="H160" s="16"/>
      <c r="I160" s="16"/>
      <c r="J160" s="16"/>
      <c r="K160" s="16"/>
      <c r="L160" s="16"/>
      <c r="M160" s="16"/>
      <c r="N160" s="16"/>
      <c r="O160" s="16"/>
      <c r="P160" s="16"/>
      <c r="Q160" s="16"/>
      <c r="R160" s="16"/>
      <c r="S160" s="16"/>
      <c r="T160" s="23"/>
      <c r="U160" s="126"/>
    </row>
    <row r="161" spans="1:21" s="122" customFormat="1" ht="18.75">
      <c r="A161" s="22"/>
      <c r="B161" s="14">
        <f>اساسى4!B161</f>
        <v>0</v>
      </c>
      <c r="C161" s="14">
        <f>اساسى4!C161</f>
        <v>0</v>
      </c>
      <c r="D161" s="16"/>
      <c r="E161" s="16"/>
      <c r="F161" s="16"/>
      <c r="G161" s="16"/>
      <c r="H161" s="16"/>
      <c r="I161" s="16"/>
      <c r="J161" s="16"/>
      <c r="K161" s="16"/>
      <c r="L161" s="16"/>
      <c r="M161" s="16"/>
      <c r="N161" s="16"/>
      <c r="O161" s="16"/>
      <c r="P161" s="16"/>
      <c r="Q161" s="16"/>
      <c r="R161" s="16"/>
      <c r="S161" s="16"/>
      <c r="T161" s="23"/>
      <c r="U161" s="126"/>
    </row>
    <row r="162" spans="1:21" s="122" customFormat="1" ht="18.75">
      <c r="A162" s="22"/>
      <c r="B162" s="14">
        <f>اساسى4!B162</f>
        <v>0</v>
      </c>
      <c r="C162" s="14">
        <f>اساسى4!C162</f>
        <v>0</v>
      </c>
      <c r="D162" s="16"/>
      <c r="E162" s="16"/>
      <c r="F162" s="16"/>
      <c r="G162" s="16"/>
      <c r="H162" s="16"/>
      <c r="I162" s="16"/>
      <c r="J162" s="16"/>
      <c r="K162" s="16"/>
      <c r="L162" s="16"/>
      <c r="M162" s="16"/>
      <c r="N162" s="16"/>
      <c r="O162" s="16"/>
      <c r="P162" s="16"/>
      <c r="Q162" s="16"/>
      <c r="R162" s="16"/>
      <c r="S162" s="16"/>
      <c r="T162" s="23"/>
      <c r="U162" s="126"/>
    </row>
    <row r="163" spans="1:21" s="122" customFormat="1" ht="18.75">
      <c r="A163" s="22"/>
      <c r="B163" s="14">
        <f>اساسى4!B163</f>
        <v>0</v>
      </c>
      <c r="C163" s="14">
        <f>اساسى4!C163</f>
        <v>0</v>
      </c>
      <c r="D163" s="16"/>
      <c r="E163" s="16"/>
      <c r="F163" s="16"/>
      <c r="G163" s="16"/>
      <c r="H163" s="16"/>
      <c r="I163" s="16"/>
      <c r="J163" s="16"/>
      <c r="K163" s="16"/>
      <c r="L163" s="16"/>
      <c r="M163" s="16"/>
      <c r="N163" s="16"/>
      <c r="O163" s="16"/>
      <c r="P163" s="16"/>
      <c r="Q163" s="16"/>
      <c r="R163" s="16"/>
      <c r="S163" s="16"/>
      <c r="T163" s="23"/>
      <c r="U163" s="126"/>
    </row>
    <row r="164" spans="1:21" s="122" customFormat="1" ht="18.75">
      <c r="A164" s="22"/>
      <c r="B164" s="14">
        <f>اساسى4!B164</f>
        <v>0</v>
      </c>
      <c r="C164" s="14">
        <f>اساسى4!C164</f>
        <v>0</v>
      </c>
      <c r="D164" s="16"/>
      <c r="E164" s="16"/>
      <c r="F164" s="16"/>
      <c r="G164" s="16"/>
      <c r="H164" s="16"/>
      <c r="I164" s="16"/>
      <c r="J164" s="16"/>
      <c r="K164" s="16"/>
      <c r="L164" s="16"/>
      <c r="M164" s="16"/>
      <c r="N164" s="16"/>
      <c r="O164" s="16"/>
      <c r="P164" s="16"/>
      <c r="Q164" s="16"/>
      <c r="R164" s="16"/>
      <c r="S164" s="16"/>
      <c r="T164" s="23"/>
      <c r="U164" s="126"/>
    </row>
    <row r="165" spans="1:21" s="122" customFormat="1" ht="18.75">
      <c r="A165" s="22"/>
      <c r="B165" s="14">
        <f>اساسى4!B165</f>
        <v>0</v>
      </c>
      <c r="C165" s="14">
        <f>اساسى4!C165</f>
        <v>0</v>
      </c>
      <c r="D165" s="16"/>
      <c r="E165" s="16"/>
      <c r="F165" s="16"/>
      <c r="G165" s="16"/>
      <c r="H165" s="16"/>
      <c r="I165" s="16"/>
      <c r="J165" s="16"/>
      <c r="K165" s="16"/>
      <c r="L165" s="16"/>
      <c r="M165" s="16"/>
      <c r="N165" s="16"/>
      <c r="O165" s="16"/>
      <c r="P165" s="16"/>
      <c r="Q165" s="16"/>
      <c r="R165" s="16"/>
      <c r="S165" s="16"/>
      <c r="T165" s="23"/>
      <c r="U165" s="126"/>
    </row>
    <row r="166" spans="1:21" s="122" customFormat="1" ht="18.75">
      <c r="A166" s="22"/>
      <c r="B166" s="14">
        <f>اساسى4!B166</f>
        <v>0</v>
      </c>
      <c r="C166" s="14">
        <f>اساسى4!C166</f>
        <v>0</v>
      </c>
      <c r="D166" s="16"/>
      <c r="E166" s="16"/>
      <c r="F166" s="16"/>
      <c r="G166" s="16"/>
      <c r="H166" s="16"/>
      <c r="I166" s="16"/>
      <c r="J166" s="16"/>
      <c r="K166" s="16"/>
      <c r="L166" s="16"/>
      <c r="M166" s="16"/>
      <c r="N166" s="16"/>
      <c r="O166" s="16"/>
      <c r="P166" s="16"/>
      <c r="Q166" s="16"/>
      <c r="R166" s="16"/>
      <c r="S166" s="16"/>
      <c r="T166" s="23"/>
      <c r="U166" s="126"/>
    </row>
    <row r="167" spans="1:21" s="122" customFormat="1" ht="18.75">
      <c r="A167" s="22"/>
      <c r="B167" s="14">
        <f>اساسى4!B167</f>
        <v>0</v>
      </c>
      <c r="C167" s="14">
        <f>اساسى4!C167</f>
        <v>0</v>
      </c>
      <c r="D167" s="16"/>
      <c r="E167" s="16"/>
      <c r="F167" s="16"/>
      <c r="G167" s="16"/>
      <c r="H167" s="16"/>
      <c r="I167" s="16"/>
      <c r="J167" s="16"/>
      <c r="K167" s="16"/>
      <c r="L167" s="16"/>
      <c r="M167" s="16"/>
      <c r="N167" s="16"/>
      <c r="O167" s="16"/>
      <c r="P167" s="16"/>
      <c r="Q167" s="16"/>
      <c r="R167" s="16"/>
      <c r="S167" s="16"/>
      <c r="T167" s="23"/>
      <c r="U167" s="126"/>
    </row>
    <row r="168" spans="1:21" s="122" customFormat="1" ht="18.75">
      <c r="A168" s="22"/>
      <c r="B168" s="14">
        <f>اساسى4!B168</f>
        <v>0</v>
      </c>
      <c r="C168" s="14">
        <f>اساسى4!C168</f>
        <v>0</v>
      </c>
      <c r="D168" s="16"/>
      <c r="E168" s="16"/>
      <c r="F168" s="16"/>
      <c r="G168" s="16"/>
      <c r="H168" s="16"/>
      <c r="I168" s="16"/>
      <c r="J168" s="16"/>
      <c r="K168" s="16"/>
      <c r="L168" s="16"/>
      <c r="M168" s="16"/>
      <c r="N168" s="16"/>
      <c r="O168" s="16"/>
      <c r="P168" s="16"/>
      <c r="Q168" s="16"/>
      <c r="R168" s="16"/>
      <c r="S168" s="16"/>
      <c r="T168" s="23"/>
      <c r="U168" s="126"/>
    </row>
    <row r="169" spans="1:21" s="122" customFormat="1" ht="18.75">
      <c r="A169" s="22"/>
      <c r="B169" s="14">
        <f>اساسى4!B169</f>
        <v>0</v>
      </c>
      <c r="C169" s="14">
        <f>اساسى4!C169</f>
        <v>0</v>
      </c>
      <c r="D169" s="16"/>
      <c r="E169" s="16"/>
      <c r="F169" s="16"/>
      <c r="G169" s="16"/>
      <c r="H169" s="16"/>
      <c r="I169" s="16"/>
      <c r="J169" s="16"/>
      <c r="K169" s="16"/>
      <c r="L169" s="16"/>
      <c r="M169" s="16"/>
      <c r="N169" s="16"/>
      <c r="O169" s="16"/>
      <c r="P169" s="16"/>
      <c r="Q169" s="16"/>
      <c r="R169" s="16"/>
      <c r="S169" s="16"/>
      <c r="T169" s="23"/>
      <c r="U169" s="126"/>
    </row>
    <row r="170" spans="1:21" s="122" customFormat="1" ht="18.75">
      <c r="A170" s="22"/>
      <c r="B170" s="14">
        <f>اساسى4!B170</f>
        <v>0</v>
      </c>
      <c r="C170" s="14">
        <f>اساسى4!C170</f>
        <v>0</v>
      </c>
      <c r="D170" s="16"/>
      <c r="E170" s="16"/>
      <c r="F170" s="16"/>
      <c r="G170" s="16"/>
      <c r="H170" s="16"/>
      <c r="I170" s="16"/>
      <c r="J170" s="16"/>
      <c r="K170" s="16"/>
      <c r="L170" s="16"/>
      <c r="M170" s="16"/>
      <c r="N170" s="16"/>
      <c r="O170" s="16"/>
      <c r="P170" s="16"/>
      <c r="Q170" s="16"/>
      <c r="R170" s="16"/>
      <c r="S170" s="16"/>
      <c r="T170" s="23"/>
      <c r="U170" s="126"/>
    </row>
    <row r="171" spans="1:21" s="122" customFormat="1" ht="18.75">
      <c r="A171" s="22"/>
      <c r="B171" s="14">
        <f>اساسى4!B171</f>
        <v>0</v>
      </c>
      <c r="C171" s="14">
        <f>اساسى4!C171</f>
        <v>0</v>
      </c>
      <c r="D171" s="16"/>
      <c r="E171" s="16"/>
      <c r="F171" s="16"/>
      <c r="G171" s="16"/>
      <c r="H171" s="16"/>
      <c r="I171" s="16"/>
      <c r="J171" s="16"/>
      <c r="K171" s="16"/>
      <c r="L171" s="16"/>
      <c r="M171" s="16"/>
      <c r="N171" s="16"/>
      <c r="O171" s="16"/>
      <c r="P171" s="16"/>
      <c r="Q171" s="16"/>
      <c r="R171" s="16"/>
      <c r="S171" s="16"/>
      <c r="T171" s="23"/>
      <c r="U171" s="126"/>
    </row>
    <row r="172" spans="1:21" s="122" customFormat="1" ht="18.75">
      <c r="A172" s="22"/>
      <c r="B172" s="14">
        <f>اساسى4!B172</f>
        <v>0</v>
      </c>
      <c r="C172" s="14">
        <f>اساسى4!C172</f>
        <v>0</v>
      </c>
      <c r="D172" s="16"/>
      <c r="E172" s="16"/>
      <c r="F172" s="16"/>
      <c r="G172" s="16"/>
      <c r="H172" s="16"/>
      <c r="I172" s="16"/>
      <c r="J172" s="16"/>
      <c r="K172" s="16"/>
      <c r="L172" s="16"/>
      <c r="M172" s="16"/>
      <c r="N172" s="16"/>
      <c r="O172" s="16"/>
      <c r="P172" s="16"/>
      <c r="Q172" s="16"/>
      <c r="R172" s="16"/>
      <c r="S172" s="16"/>
      <c r="T172" s="23"/>
      <c r="U172" s="126"/>
    </row>
    <row r="173" spans="1:21" s="122" customFormat="1" ht="18.75">
      <c r="A173" s="22"/>
      <c r="B173" s="14">
        <f>اساسى4!B173</f>
        <v>0</v>
      </c>
      <c r="C173" s="14">
        <f>اساسى4!C173</f>
        <v>0</v>
      </c>
      <c r="D173" s="16"/>
      <c r="E173" s="16"/>
      <c r="F173" s="16"/>
      <c r="G173" s="16"/>
      <c r="H173" s="16"/>
      <c r="I173" s="16"/>
      <c r="J173" s="16"/>
      <c r="K173" s="16"/>
      <c r="L173" s="16"/>
      <c r="M173" s="16"/>
      <c r="N173" s="16"/>
      <c r="O173" s="16"/>
      <c r="P173" s="16"/>
      <c r="Q173" s="16"/>
      <c r="R173" s="16"/>
      <c r="S173" s="16"/>
      <c r="T173" s="23"/>
      <c r="U173" s="126"/>
    </row>
    <row r="174" spans="1:21" s="122" customFormat="1" ht="18.75">
      <c r="A174" s="22"/>
      <c r="B174" s="14">
        <f>اساسى4!B174</f>
        <v>0</v>
      </c>
      <c r="C174" s="14">
        <f>اساسى4!C174</f>
        <v>0</v>
      </c>
      <c r="D174" s="16"/>
      <c r="E174" s="16"/>
      <c r="F174" s="16"/>
      <c r="G174" s="16"/>
      <c r="H174" s="16"/>
      <c r="I174" s="16"/>
      <c r="J174" s="16"/>
      <c r="K174" s="16"/>
      <c r="L174" s="16"/>
      <c r="M174" s="16"/>
      <c r="N174" s="16"/>
      <c r="O174" s="16"/>
      <c r="P174" s="16"/>
      <c r="Q174" s="16"/>
      <c r="R174" s="16"/>
      <c r="S174" s="16"/>
      <c r="T174" s="23"/>
      <c r="U174" s="126"/>
    </row>
    <row r="175" spans="1:21" s="122" customFormat="1" ht="18.75">
      <c r="A175" s="22"/>
      <c r="B175" s="14">
        <f>اساسى4!B175</f>
        <v>0</v>
      </c>
      <c r="C175" s="14">
        <f>اساسى4!C175</f>
        <v>0</v>
      </c>
      <c r="D175" s="16"/>
      <c r="E175" s="16"/>
      <c r="F175" s="16"/>
      <c r="G175" s="16"/>
      <c r="H175" s="16"/>
      <c r="I175" s="16"/>
      <c r="J175" s="16"/>
      <c r="K175" s="16"/>
      <c r="L175" s="16"/>
      <c r="M175" s="16"/>
      <c r="N175" s="16"/>
      <c r="O175" s="16"/>
      <c r="P175" s="16"/>
      <c r="Q175" s="16"/>
      <c r="R175" s="16"/>
      <c r="S175" s="16"/>
      <c r="T175" s="23"/>
      <c r="U175" s="126"/>
    </row>
    <row r="176" spans="1:21" s="122" customFormat="1" ht="18.75">
      <c r="A176" s="22"/>
      <c r="B176" s="14">
        <f>اساسى4!B176</f>
        <v>0</v>
      </c>
      <c r="C176" s="14">
        <f>اساسى4!C176</f>
        <v>0</v>
      </c>
      <c r="D176" s="16"/>
      <c r="E176" s="16"/>
      <c r="F176" s="16"/>
      <c r="G176" s="16"/>
      <c r="H176" s="16"/>
      <c r="I176" s="16"/>
      <c r="J176" s="16"/>
      <c r="K176" s="16"/>
      <c r="L176" s="16"/>
      <c r="M176" s="16"/>
      <c r="N176" s="16"/>
      <c r="O176" s="16"/>
      <c r="P176" s="16"/>
      <c r="Q176" s="16"/>
      <c r="R176" s="16"/>
      <c r="S176" s="16"/>
      <c r="T176" s="23"/>
      <c r="U176" s="126"/>
    </row>
    <row r="177" spans="1:21" s="122" customFormat="1" ht="18.75">
      <c r="A177" s="22"/>
      <c r="B177" s="14">
        <f>اساسى4!B177</f>
        <v>0</v>
      </c>
      <c r="C177" s="14">
        <f>اساسى4!C177</f>
        <v>0</v>
      </c>
      <c r="D177" s="16"/>
      <c r="E177" s="16"/>
      <c r="F177" s="16"/>
      <c r="G177" s="16"/>
      <c r="H177" s="16"/>
      <c r="I177" s="16"/>
      <c r="J177" s="16"/>
      <c r="K177" s="16"/>
      <c r="L177" s="16"/>
      <c r="M177" s="16"/>
      <c r="N177" s="16"/>
      <c r="O177" s="16"/>
      <c r="P177" s="16"/>
      <c r="Q177" s="16"/>
      <c r="R177" s="16"/>
      <c r="S177" s="16"/>
      <c r="T177" s="23"/>
      <c r="U177" s="126"/>
    </row>
    <row r="178" spans="1:21" s="122" customFormat="1" ht="18.75">
      <c r="A178" s="22"/>
      <c r="B178" s="14">
        <f>اساسى4!B178</f>
        <v>0</v>
      </c>
      <c r="C178" s="14">
        <f>اساسى4!C178</f>
        <v>0</v>
      </c>
      <c r="D178" s="16"/>
      <c r="E178" s="16"/>
      <c r="F178" s="16"/>
      <c r="G178" s="16"/>
      <c r="H178" s="16"/>
      <c r="I178" s="16"/>
      <c r="J178" s="16"/>
      <c r="K178" s="16"/>
      <c r="L178" s="16"/>
      <c r="M178" s="16"/>
      <c r="N178" s="16"/>
      <c r="O178" s="16"/>
      <c r="P178" s="16"/>
      <c r="Q178" s="16"/>
      <c r="R178" s="16"/>
      <c r="S178" s="16"/>
      <c r="T178" s="23"/>
      <c r="U178" s="126"/>
    </row>
    <row r="179" spans="1:21" s="122" customFormat="1" ht="18.75">
      <c r="A179" s="22"/>
      <c r="B179" s="14">
        <f>اساسى4!B179</f>
        <v>0</v>
      </c>
      <c r="C179" s="14">
        <f>اساسى4!C179</f>
        <v>0</v>
      </c>
      <c r="D179" s="16"/>
      <c r="E179" s="16"/>
      <c r="F179" s="16"/>
      <c r="G179" s="16"/>
      <c r="H179" s="16"/>
      <c r="I179" s="16"/>
      <c r="J179" s="16"/>
      <c r="K179" s="16"/>
      <c r="L179" s="16"/>
      <c r="M179" s="16"/>
      <c r="N179" s="16"/>
      <c r="O179" s="16"/>
      <c r="P179" s="16"/>
      <c r="Q179" s="16"/>
      <c r="R179" s="16"/>
      <c r="S179" s="16"/>
      <c r="T179" s="23"/>
      <c r="U179" s="126"/>
    </row>
    <row r="180" spans="1:21" s="122" customFormat="1" ht="18.75">
      <c r="A180" s="22"/>
      <c r="B180" s="14">
        <f>اساسى4!B180</f>
        <v>0</v>
      </c>
      <c r="C180" s="14">
        <f>اساسى4!C180</f>
        <v>0</v>
      </c>
      <c r="D180" s="16"/>
      <c r="E180" s="16"/>
      <c r="F180" s="16"/>
      <c r="G180" s="16"/>
      <c r="H180" s="16"/>
      <c r="I180" s="16"/>
      <c r="J180" s="16"/>
      <c r="K180" s="16"/>
      <c r="L180" s="16"/>
      <c r="M180" s="16"/>
      <c r="N180" s="16"/>
      <c r="O180" s="16"/>
      <c r="P180" s="16"/>
      <c r="Q180" s="16"/>
      <c r="R180" s="16"/>
      <c r="S180" s="16"/>
      <c r="T180" s="23"/>
      <c r="U180" s="126"/>
    </row>
    <row r="181" spans="1:21" s="122" customFormat="1" ht="18.75">
      <c r="A181" s="22"/>
      <c r="B181" s="14">
        <f>اساسى4!B181</f>
        <v>0</v>
      </c>
      <c r="C181" s="14">
        <f>اساسى4!C181</f>
        <v>0</v>
      </c>
      <c r="D181" s="16"/>
      <c r="E181" s="16"/>
      <c r="F181" s="16"/>
      <c r="G181" s="16"/>
      <c r="H181" s="16"/>
      <c r="I181" s="16"/>
      <c r="J181" s="16"/>
      <c r="K181" s="16"/>
      <c r="L181" s="16"/>
      <c r="M181" s="16"/>
      <c r="N181" s="16"/>
      <c r="O181" s="16"/>
      <c r="P181" s="16"/>
      <c r="Q181" s="16"/>
      <c r="R181" s="16"/>
      <c r="S181" s="16"/>
      <c r="T181" s="23"/>
      <c r="U181" s="126"/>
    </row>
    <row r="182" spans="1:21" s="122" customFormat="1" ht="18.75">
      <c r="A182" s="22"/>
      <c r="B182" s="14">
        <f>اساسى4!B182</f>
        <v>0</v>
      </c>
      <c r="C182" s="14">
        <f>اساسى4!C182</f>
        <v>0</v>
      </c>
      <c r="D182" s="16"/>
      <c r="E182" s="16"/>
      <c r="F182" s="16"/>
      <c r="G182" s="16"/>
      <c r="H182" s="16"/>
      <c r="I182" s="16"/>
      <c r="J182" s="16"/>
      <c r="K182" s="16"/>
      <c r="L182" s="16"/>
      <c r="M182" s="16"/>
      <c r="N182" s="16"/>
      <c r="O182" s="16"/>
      <c r="P182" s="16"/>
      <c r="Q182" s="16"/>
      <c r="R182" s="16"/>
      <c r="S182" s="16"/>
      <c r="T182" s="23"/>
      <c r="U182" s="126"/>
    </row>
    <row r="183" spans="1:21" s="122" customFormat="1" ht="18.75">
      <c r="A183" s="22"/>
      <c r="B183" s="14">
        <f>اساسى4!B183</f>
        <v>0</v>
      </c>
      <c r="C183" s="14">
        <f>اساسى4!C183</f>
        <v>0</v>
      </c>
      <c r="D183" s="16"/>
      <c r="E183" s="16"/>
      <c r="F183" s="16"/>
      <c r="G183" s="16"/>
      <c r="H183" s="16"/>
      <c r="I183" s="16"/>
      <c r="J183" s="16"/>
      <c r="K183" s="16"/>
      <c r="L183" s="16"/>
      <c r="M183" s="16"/>
      <c r="N183" s="16"/>
      <c r="O183" s="16"/>
      <c r="P183" s="16"/>
      <c r="Q183" s="16"/>
      <c r="R183" s="16"/>
      <c r="S183" s="16"/>
      <c r="T183" s="23"/>
      <c r="U183" s="126"/>
    </row>
    <row r="184" spans="1:21" s="122" customFormat="1" ht="18.75">
      <c r="A184" s="22"/>
      <c r="B184" s="14">
        <f>اساسى4!B184</f>
        <v>0</v>
      </c>
      <c r="C184" s="14">
        <f>اساسى4!C184</f>
        <v>0</v>
      </c>
      <c r="D184" s="16"/>
      <c r="E184" s="16"/>
      <c r="F184" s="16"/>
      <c r="G184" s="16"/>
      <c r="H184" s="16"/>
      <c r="I184" s="16"/>
      <c r="J184" s="16"/>
      <c r="K184" s="16"/>
      <c r="L184" s="16"/>
      <c r="M184" s="16"/>
      <c r="N184" s="16"/>
      <c r="O184" s="16"/>
      <c r="P184" s="16"/>
      <c r="Q184" s="16"/>
      <c r="R184" s="16"/>
      <c r="S184" s="16"/>
      <c r="T184" s="23"/>
      <c r="U184" s="126"/>
    </row>
    <row r="185" spans="1:21" s="122" customFormat="1" ht="18.75">
      <c r="A185" s="22"/>
      <c r="B185" s="14">
        <f>اساسى4!B185</f>
        <v>0</v>
      </c>
      <c r="C185" s="14">
        <f>اساسى4!C185</f>
        <v>0</v>
      </c>
      <c r="D185" s="16"/>
      <c r="E185" s="16"/>
      <c r="F185" s="16"/>
      <c r="G185" s="16"/>
      <c r="H185" s="16"/>
      <c r="I185" s="16"/>
      <c r="J185" s="16"/>
      <c r="K185" s="16"/>
      <c r="L185" s="16"/>
      <c r="M185" s="16"/>
      <c r="N185" s="16"/>
      <c r="O185" s="16"/>
      <c r="P185" s="16"/>
      <c r="Q185" s="16"/>
      <c r="R185" s="16"/>
      <c r="S185" s="16"/>
      <c r="T185" s="23"/>
      <c r="U185" s="126"/>
    </row>
    <row r="186" spans="1:21" s="122" customFormat="1" ht="18.75">
      <c r="A186" s="22"/>
      <c r="B186" s="14">
        <f>اساسى4!B186</f>
        <v>0</v>
      </c>
      <c r="C186" s="14">
        <f>اساسى4!C186</f>
        <v>0</v>
      </c>
      <c r="D186" s="16"/>
      <c r="E186" s="16"/>
      <c r="F186" s="16"/>
      <c r="G186" s="16"/>
      <c r="H186" s="16"/>
      <c r="I186" s="16"/>
      <c r="J186" s="16"/>
      <c r="K186" s="16"/>
      <c r="L186" s="16"/>
      <c r="M186" s="16"/>
      <c r="N186" s="16"/>
      <c r="O186" s="16"/>
      <c r="P186" s="16"/>
      <c r="Q186" s="16"/>
      <c r="R186" s="16"/>
      <c r="S186" s="16"/>
      <c r="T186" s="23"/>
      <c r="U186" s="126"/>
    </row>
    <row r="187" spans="1:21" s="122" customFormat="1" ht="18.75">
      <c r="A187" s="22"/>
      <c r="B187" s="14">
        <f>اساسى4!B187</f>
        <v>0</v>
      </c>
      <c r="C187" s="14">
        <f>اساسى4!C187</f>
        <v>0</v>
      </c>
      <c r="D187" s="16"/>
      <c r="E187" s="16"/>
      <c r="F187" s="16"/>
      <c r="G187" s="16"/>
      <c r="H187" s="16"/>
      <c r="I187" s="16"/>
      <c r="J187" s="16"/>
      <c r="K187" s="16"/>
      <c r="L187" s="16"/>
      <c r="M187" s="16"/>
      <c r="N187" s="16"/>
      <c r="O187" s="16"/>
      <c r="P187" s="16"/>
      <c r="Q187" s="16"/>
      <c r="R187" s="16"/>
      <c r="S187" s="16"/>
      <c r="T187" s="23"/>
      <c r="U187" s="126"/>
    </row>
    <row r="188" spans="1:21" s="122" customFormat="1" ht="18.75">
      <c r="A188" s="22"/>
      <c r="B188" s="14">
        <f>اساسى4!B188</f>
        <v>0</v>
      </c>
      <c r="C188" s="14">
        <f>اساسى4!C188</f>
        <v>0</v>
      </c>
      <c r="D188" s="16"/>
      <c r="E188" s="16"/>
      <c r="F188" s="16"/>
      <c r="G188" s="16"/>
      <c r="H188" s="16"/>
      <c r="I188" s="16"/>
      <c r="J188" s="16"/>
      <c r="K188" s="16"/>
      <c r="L188" s="16"/>
      <c r="M188" s="16"/>
      <c r="N188" s="16"/>
      <c r="O188" s="16"/>
      <c r="P188" s="16"/>
      <c r="Q188" s="16"/>
      <c r="R188" s="16"/>
      <c r="S188" s="16"/>
      <c r="T188" s="23"/>
      <c r="U188" s="126"/>
    </row>
    <row r="189" spans="1:21" s="122" customFormat="1" ht="18.75">
      <c r="A189" s="22"/>
      <c r="B189" s="14">
        <f>اساسى4!B189</f>
        <v>0</v>
      </c>
      <c r="C189" s="14">
        <f>اساسى4!C189</f>
        <v>0</v>
      </c>
      <c r="D189" s="16"/>
      <c r="E189" s="16"/>
      <c r="F189" s="16"/>
      <c r="G189" s="16"/>
      <c r="H189" s="16"/>
      <c r="I189" s="16"/>
      <c r="J189" s="16"/>
      <c r="K189" s="16"/>
      <c r="L189" s="16"/>
      <c r="M189" s="16"/>
      <c r="N189" s="16"/>
      <c r="O189" s="16"/>
      <c r="P189" s="16"/>
      <c r="Q189" s="16"/>
      <c r="R189" s="16"/>
      <c r="S189" s="16"/>
      <c r="T189" s="23"/>
      <c r="U189" s="126"/>
    </row>
    <row r="190" spans="1:21" s="122" customFormat="1" ht="18.75">
      <c r="A190" s="22"/>
      <c r="B190" s="14">
        <f>اساسى4!B190</f>
        <v>0</v>
      </c>
      <c r="C190" s="14">
        <f>اساسى4!C190</f>
        <v>0</v>
      </c>
      <c r="D190" s="16"/>
      <c r="E190" s="16"/>
      <c r="F190" s="16"/>
      <c r="G190" s="16"/>
      <c r="H190" s="16"/>
      <c r="I190" s="16"/>
      <c r="J190" s="16"/>
      <c r="K190" s="16"/>
      <c r="L190" s="16"/>
      <c r="M190" s="16"/>
      <c r="N190" s="16"/>
      <c r="O190" s="16"/>
      <c r="P190" s="16"/>
      <c r="Q190" s="16"/>
      <c r="R190" s="16"/>
      <c r="S190" s="16"/>
      <c r="T190" s="23"/>
      <c r="U190" s="126"/>
    </row>
    <row r="191" spans="1:21" s="122" customFormat="1" ht="18.75">
      <c r="A191" s="22"/>
      <c r="B191" s="14">
        <f>اساسى4!B191</f>
        <v>0</v>
      </c>
      <c r="C191" s="14">
        <f>اساسى4!C191</f>
        <v>0</v>
      </c>
      <c r="D191" s="16"/>
      <c r="E191" s="16"/>
      <c r="F191" s="16"/>
      <c r="G191" s="16"/>
      <c r="H191" s="16"/>
      <c r="I191" s="16"/>
      <c r="J191" s="16"/>
      <c r="K191" s="16"/>
      <c r="L191" s="16"/>
      <c r="M191" s="16"/>
      <c r="N191" s="16"/>
      <c r="O191" s="16"/>
      <c r="P191" s="16"/>
      <c r="Q191" s="16"/>
      <c r="R191" s="16"/>
      <c r="S191" s="16"/>
      <c r="T191" s="23"/>
      <c r="U191" s="126"/>
    </row>
    <row r="192" spans="1:21" s="122" customFormat="1" ht="18.75">
      <c r="A192" s="22"/>
      <c r="B192" s="14">
        <f>اساسى4!B192</f>
        <v>0</v>
      </c>
      <c r="C192" s="14">
        <f>اساسى4!C192</f>
        <v>0</v>
      </c>
      <c r="D192" s="16"/>
      <c r="E192" s="16"/>
      <c r="F192" s="16"/>
      <c r="G192" s="16"/>
      <c r="H192" s="16"/>
      <c r="I192" s="16"/>
      <c r="J192" s="16"/>
      <c r="K192" s="16"/>
      <c r="L192" s="16"/>
      <c r="M192" s="16"/>
      <c r="N192" s="16"/>
      <c r="O192" s="16"/>
      <c r="P192" s="16"/>
      <c r="Q192" s="16"/>
      <c r="R192" s="16"/>
      <c r="S192" s="16"/>
      <c r="T192" s="23"/>
      <c r="U192" s="126"/>
    </row>
    <row r="193" spans="1:21" s="122" customFormat="1" ht="18.75">
      <c r="A193" s="22"/>
      <c r="B193" s="14">
        <f>اساسى4!B193</f>
        <v>0</v>
      </c>
      <c r="C193" s="14">
        <f>اساسى4!C193</f>
        <v>0</v>
      </c>
      <c r="D193" s="16"/>
      <c r="E193" s="16"/>
      <c r="F193" s="16"/>
      <c r="G193" s="16"/>
      <c r="H193" s="16"/>
      <c r="I193" s="16"/>
      <c r="J193" s="16"/>
      <c r="K193" s="16"/>
      <c r="L193" s="16"/>
      <c r="M193" s="16"/>
      <c r="N193" s="16"/>
      <c r="O193" s="16"/>
      <c r="P193" s="16"/>
      <c r="Q193" s="16"/>
      <c r="R193" s="16"/>
      <c r="S193" s="16"/>
      <c r="T193" s="23"/>
      <c r="U193" s="126"/>
    </row>
    <row r="194" spans="1:21" s="122" customFormat="1" ht="18.75">
      <c r="A194" s="22"/>
      <c r="B194" s="14">
        <f>اساسى4!B194</f>
        <v>0</v>
      </c>
      <c r="C194" s="14">
        <f>اساسى4!C194</f>
        <v>0</v>
      </c>
      <c r="D194" s="16"/>
      <c r="E194" s="16"/>
      <c r="F194" s="16"/>
      <c r="G194" s="16"/>
      <c r="H194" s="16"/>
      <c r="I194" s="16"/>
      <c r="J194" s="16"/>
      <c r="K194" s="16"/>
      <c r="L194" s="16"/>
      <c r="M194" s="16"/>
      <c r="N194" s="16"/>
      <c r="O194" s="16"/>
      <c r="P194" s="16"/>
      <c r="Q194" s="16"/>
      <c r="R194" s="16"/>
      <c r="S194" s="16"/>
      <c r="T194" s="23"/>
      <c r="U194" s="126"/>
    </row>
    <row r="195" spans="1:21" s="122" customFormat="1" ht="18.75">
      <c r="A195" s="22"/>
      <c r="B195" s="14">
        <f>اساسى4!B195</f>
        <v>0</v>
      </c>
      <c r="C195" s="14">
        <f>اساسى4!C195</f>
        <v>0</v>
      </c>
      <c r="D195" s="16"/>
      <c r="E195" s="16"/>
      <c r="F195" s="16"/>
      <c r="G195" s="16"/>
      <c r="H195" s="16"/>
      <c r="I195" s="16"/>
      <c r="J195" s="16"/>
      <c r="K195" s="16"/>
      <c r="L195" s="16"/>
      <c r="M195" s="16"/>
      <c r="N195" s="16"/>
      <c r="O195" s="16"/>
      <c r="P195" s="16"/>
      <c r="Q195" s="16"/>
      <c r="R195" s="16"/>
      <c r="S195" s="16"/>
      <c r="T195" s="23"/>
      <c r="U195" s="126"/>
    </row>
    <row r="196" spans="1:21" s="122" customFormat="1" ht="18.75">
      <c r="A196" s="22"/>
      <c r="B196" s="14">
        <f>اساسى4!B196</f>
        <v>0</v>
      </c>
      <c r="C196" s="14">
        <f>اساسى4!C196</f>
        <v>0</v>
      </c>
      <c r="D196" s="16"/>
      <c r="E196" s="16"/>
      <c r="F196" s="16"/>
      <c r="G196" s="16"/>
      <c r="H196" s="16"/>
      <c r="I196" s="16"/>
      <c r="J196" s="16"/>
      <c r="K196" s="16"/>
      <c r="L196" s="16"/>
      <c r="M196" s="16"/>
      <c r="N196" s="16"/>
      <c r="O196" s="16"/>
      <c r="P196" s="16"/>
      <c r="Q196" s="16"/>
      <c r="R196" s="16"/>
      <c r="S196" s="16"/>
      <c r="T196" s="23"/>
      <c r="U196" s="126"/>
    </row>
    <row r="197" spans="1:21" s="122" customFormat="1" ht="18.75">
      <c r="A197" s="22"/>
      <c r="B197" s="14">
        <f>اساسى4!B197</f>
        <v>0</v>
      </c>
      <c r="C197" s="14">
        <f>اساسى4!C197</f>
        <v>0</v>
      </c>
      <c r="D197" s="16"/>
      <c r="E197" s="16"/>
      <c r="F197" s="16"/>
      <c r="G197" s="16"/>
      <c r="H197" s="16"/>
      <c r="I197" s="16"/>
      <c r="J197" s="16"/>
      <c r="K197" s="16"/>
      <c r="L197" s="16"/>
      <c r="M197" s="16"/>
      <c r="N197" s="16"/>
      <c r="O197" s="16"/>
      <c r="P197" s="16"/>
      <c r="Q197" s="16"/>
      <c r="R197" s="16"/>
      <c r="S197" s="16"/>
      <c r="T197" s="23"/>
      <c r="U197" s="126"/>
    </row>
    <row r="198" spans="1:21" s="122" customFormat="1" ht="18.75">
      <c r="A198" s="22"/>
      <c r="B198" s="14">
        <f>اساسى4!B198</f>
        <v>0</v>
      </c>
      <c r="C198" s="14">
        <f>اساسى4!C198</f>
        <v>0</v>
      </c>
      <c r="D198" s="16"/>
      <c r="E198" s="16"/>
      <c r="F198" s="16"/>
      <c r="G198" s="16"/>
      <c r="H198" s="16"/>
      <c r="I198" s="16"/>
      <c r="J198" s="16"/>
      <c r="K198" s="16"/>
      <c r="L198" s="16"/>
      <c r="M198" s="16"/>
      <c r="N198" s="16"/>
      <c r="O198" s="16"/>
      <c r="P198" s="16"/>
      <c r="Q198" s="16"/>
      <c r="R198" s="16"/>
      <c r="S198" s="16"/>
      <c r="T198" s="23"/>
      <c r="U198" s="126"/>
    </row>
    <row r="199" spans="1:21" s="122" customFormat="1" ht="18.75">
      <c r="A199" s="22"/>
      <c r="B199" s="14">
        <f>اساسى4!B199</f>
        <v>0</v>
      </c>
      <c r="C199" s="14">
        <f>اساسى4!C199</f>
        <v>0</v>
      </c>
      <c r="D199" s="16"/>
      <c r="E199" s="16"/>
      <c r="F199" s="16"/>
      <c r="G199" s="16"/>
      <c r="H199" s="16"/>
      <c r="I199" s="16"/>
      <c r="J199" s="16"/>
      <c r="K199" s="16"/>
      <c r="L199" s="16"/>
      <c r="M199" s="16"/>
      <c r="N199" s="16"/>
      <c r="O199" s="16"/>
      <c r="P199" s="16"/>
      <c r="Q199" s="16"/>
      <c r="R199" s="16"/>
      <c r="S199" s="16"/>
      <c r="T199" s="23"/>
      <c r="U199" s="126"/>
    </row>
    <row r="200" spans="1:21" s="122" customFormat="1" ht="18.75">
      <c r="A200" s="22"/>
      <c r="B200" s="14">
        <f>اساسى4!B200</f>
        <v>0</v>
      </c>
      <c r="C200" s="14">
        <f>اساسى4!C200</f>
        <v>0</v>
      </c>
      <c r="D200" s="16"/>
      <c r="E200" s="16"/>
      <c r="F200" s="16"/>
      <c r="G200" s="16"/>
      <c r="H200" s="16"/>
      <c r="I200" s="16"/>
      <c r="J200" s="16"/>
      <c r="K200" s="16"/>
      <c r="L200" s="16"/>
      <c r="M200" s="16"/>
      <c r="N200" s="16"/>
      <c r="O200" s="16"/>
      <c r="P200" s="16"/>
      <c r="Q200" s="16"/>
      <c r="R200" s="16"/>
      <c r="S200" s="16"/>
      <c r="T200" s="23"/>
      <c r="U200" s="126"/>
    </row>
    <row r="201" spans="1:21" s="122" customFormat="1" ht="18.75">
      <c r="A201" s="22"/>
      <c r="B201" s="14">
        <f>اساسى4!B201</f>
        <v>0</v>
      </c>
      <c r="C201" s="14">
        <f>اساسى4!C201</f>
        <v>0</v>
      </c>
      <c r="D201" s="16"/>
      <c r="E201" s="16"/>
      <c r="F201" s="16"/>
      <c r="G201" s="16"/>
      <c r="H201" s="16"/>
      <c r="I201" s="16"/>
      <c r="J201" s="16"/>
      <c r="K201" s="16"/>
      <c r="L201" s="16"/>
      <c r="M201" s="16"/>
      <c r="N201" s="16"/>
      <c r="O201" s="16"/>
      <c r="P201" s="16"/>
      <c r="Q201" s="16"/>
      <c r="R201" s="16"/>
      <c r="S201" s="16"/>
      <c r="T201" s="23"/>
      <c r="U201" s="126"/>
    </row>
    <row r="202" spans="1:21" s="122" customFormat="1" ht="18.75">
      <c r="A202" s="22"/>
      <c r="B202" s="14">
        <f>اساسى4!B202</f>
        <v>0</v>
      </c>
      <c r="C202" s="14">
        <f>اساسى4!C202</f>
        <v>0</v>
      </c>
      <c r="D202" s="16"/>
      <c r="E202" s="16"/>
      <c r="F202" s="16"/>
      <c r="G202" s="16"/>
      <c r="H202" s="16"/>
      <c r="I202" s="16"/>
      <c r="J202" s="16"/>
      <c r="K202" s="16"/>
      <c r="L202" s="16"/>
      <c r="M202" s="16"/>
      <c r="N202" s="16"/>
      <c r="O202" s="16"/>
      <c r="P202" s="16"/>
      <c r="Q202" s="16"/>
      <c r="R202" s="16"/>
      <c r="S202" s="16"/>
      <c r="T202" s="23"/>
      <c r="U202" s="126"/>
    </row>
    <row r="203" spans="1:21" s="122" customFormat="1" ht="18.75">
      <c r="A203" s="22"/>
      <c r="B203" s="14">
        <f>اساسى4!B203</f>
        <v>0</v>
      </c>
      <c r="C203" s="14">
        <f>اساسى4!C203</f>
        <v>0</v>
      </c>
      <c r="D203" s="16"/>
      <c r="E203" s="16"/>
      <c r="F203" s="16"/>
      <c r="G203" s="16"/>
      <c r="H203" s="16"/>
      <c r="I203" s="16"/>
      <c r="J203" s="16"/>
      <c r="K203" s="16"/>
      <c r="L203" s="16"/>
      <c r="M203" s="16"/>
      <c r="N203" s="16"/>
      <c r="O203" s="16"/>
      <c r="P203" s="16"/>
      <c r="Q203" s="16"/>
      <c r="R203" s="16"/>
      <c r="S203" s="16"/>
      <c r="T203" s="23"/>
      <c r="U203" s="126"/>
    </row>
    <row r="204" spans="1:21" s="122" customFormat="1" ht="18.75">
      <c r="A204" s="22"/>
      <c r="B204" s="14">
        <f>اساسى4!B204</f>
        <v>0</v>
      </c>
      <c r="C204" s="14">
        <f>اساسى4!C204</f>
        <v>0</v>
      </c>
      <c r="D204" s="16"/>
      <c r="E204" s="16"/>
      <c r="F204" s="16"/>
      <c r="G204" s="16"/>
      <c r="H204" s="16"/>
      <c r="I204" s="16"/>
      <c r="J204" s="16"/>
      <c r="K204" s="16"/>
      <c r="L204" s="16"/>
      <c r="M204" s="16"/>
      <c r="N204" s="16"/>
      <c r="O204" s="16"/>
      <c r="P204" s="16"/>
      <c r="Q204" s="16"/>
      <c r="R204" s="16"/>
      <c r="S204" s="16"/>
      <c r="T204" s="23"/>
      <c r="U204" s="126"/>
    </row>
    <row r="205" spans="1:21" s="122" customFormat="1" ht="18.75">
      <c r="A205" s="22"/>
      <c r="B205" s="14">
        <f>اساسى4!B205</f>
        <v>0</v>
      </c>
      <c r="C205" s="14">
        <f>اساسى4!C205</f>
        <v>0</v>
      </c>
      <c r="D205" s="16"/>
      <c r="E205" s="16"/>
      <c r="F205" s="16"/>
      <c r="G205" s="16"/>
      <c r="H205" s="16"/>
      <c r="I205" s="16"/>
      <c r="J205" s="16"/>
      <c r="K205" s="16"/>
      <c r="L205" s="16"/>
      <c r="M205" s="16"/>
      <c r="N205" s="16"/>
      <c r="O205" s="16"/>
      <c r="P205" s="16"/>
      <c r="Q205" s="16"/>
      <c r="R205" s="16"/>
      <c r="S205" s="16"/>
      <c r="T205" s="23"/>
      <c r="U205" s="126"/>
    </row>
    <row r="206" spans="1:21" s="122" customFormat="1" ht="18.75">
      <c r="A206" s="22"/>
      <c r="B206" s="14">
        <f>اساسى4!B206</f>
        <v>0</v>
      </c>
      <c r="C206" s="14">
        <f>اساسى4!C206</f>
        <v>0</v>
      </c>
      <c r="D206" s="16"/>
      <c r="E206" s="16"/>
      <c r="F206" s="16"/>
      <c r="G206" s="16"/>
      <c r="H206" s="16"/>
      <c r="I206" s="16"/>
      <c r="J206" s="16"/>
      <c r="K206" s="16"/>
      <c r="L206" s="16"/>
      <c r="M206" s="16"/>
      <c r="N206" s="16"/>
      <c r="O206" s="16"/>
      <c r="P206" s="16"/>
      <c r="Q206" s="16"/>
      <c r="R206" s="16"/>
      <c r="S206" s="16"/>
      <c r="T206" s="23"/>
      <c r="U206" s="126"/>
    </row>
    <row r="207" spans="1:21" s="122" customFormat="1" ht="18.75">
      <c r="A207" s="22"/>
      <c r="B207" s="14">
        <f>اساسى4!B207</f>
        <v>0</v>
      </c>
      <c r="C207" s="14">
        <f>اساسى4!C207</f>
        <v>0</v>
      </c>
      <c r="D207" s="16"/>
      <c r="E207" s="16"/>
      <c r="F207" s="16"/>
      <c r="G207" s="16"/>
      <c r="H207" s="16"/>
      <c r="I207" s="16"/>
      <c r="J207" s="16"/>
      <c r="K207" s="16"/>
      <c r="L207" s="16"/>
      <c r="M207" s="16"/>
      <c r="N207" s="16"/>
      <c r="O207" s="16"/>
      <c r="P207" s="16"/>
      <c r="Q207" s="16"/>
      <c r="R207" s="16"/>
      <c r="S207" s="16"/>
      <c r="T207" s="23"/>
      <c r="U207" s="126"/>
    </row>
    <row r="208" spans="1:21" s="122" customFormat="1" ht="18.75">
      <c r="A208" s="22"/>
      <c r="B208" s="14">
        <f>اساسى4!B208</f>
        <v>0</v>
      </c>
      <c r="C208" s="14">
        <f>اساسى4!C208</f>
        <v>0</v>
      </c>
      <c r="D208" s="16"/>
      <c r="E208" s="16"/>
      <c r="F208" s="16"/>
      <c r="G208" s="16"/>
      <c r="H208" s="16"/>
      <c r="I208" s="16"/>
      <c r="J208" s="16"/>
      <c r="K208" s="16"/>
      <c r="L208" s="16"/>
      <c r="M208" s="16"/>
      <c r="N208" s="16"/>
      <c r="O208" s="16"/>
      <c r="P208" s="16"/>
      <c r="Q208" s="16"/>
      <c r="R208" s="16"/>
      <c r="S208" s="16"/>
      <c r="T208" s="23"/>
      <c r="U208" s="126"/>
    </row>
    <row r="209" spans="1:21" s="122" customFormat="1" ht="18.75">
      <c r="A209" s="22"/>
      <c r="B209" s="14">
        <f>اساسى4!B209</f>
        <v>0</v>
      </c>
      <c r="C209" s="14">
        <f>اساسى4!C209</f>
        <v>0</v>
      </c>
      <c r="D209" s="16"/>
      <c r="E209" s="16"/>
      <c r="F209" s="16"/>
      <c r="G209" s="16"/>
      <c r="H209" s="16"/>
      <c r="I209" s="16"/>
      <c r="J209" s="16"/>
      <c r="K209" s="16"/>
      <c r="L209" s="16"/>
      <c r="M209" s="16"/>
      <c r="N209" s="16"/>
      <c r="O209" s="16"/>
      <c r="P209" s="16"/>
      <c r="Q209" s="16"/>
      <c r="R209" s="16"/>
      <c r="S209" s="16"/>
      <c r="T209" s="23"/>
      <c r="U209" s="126"/>
    </row>
    <row r="210" spans="1:21" s="122" customFormat="1" ht="18.75">
      <c r="A210" s="22"/>
      <c r="B210" s="14">
        <f>اساسى4!B210</f>
        <v>0</v>
      </c>
      <c r="C210" s="14">
        <f>اساسى4!C210</f>
        <v>0</v>
      </c>
      <c r="D210" s="16"/>
      <c r="E210" s="16"/>
      <c r="F210" s="16"/>
      <c r="G210" s="16"/>
      <c r="H210" s="16"/>
      <c r="I210" s="16"/>
      <c r="J210" s="16"/>
      <c r="K210" s="16"/>
      <c r="L210" s="16"/>
      <c r="M210" s="16"/>
      <c r="N210" s="16"/>
      <c r="O210" s="16"/>
      <c r="P210" s="16"/>
      <c r="Q210" s="16"/>
      <c r="R210" s="16"/>
      <c r="S210" s="16"/>
      <c r="T210" s="23"/>
      <c r="U210" s="126"/>
    </row>
    <row r="211" spans="1:21" s="122" customFormat="1" ht="18.75">
      <c r="A211" s="22"/>
      <c r="B211" s="14">
        <f>اساسى4!B211</f>
        <v>0</v>
      </c>
      <c r="C211" s="14">
        <f>اساسى4!C211</f>
        <v>0</v>
      </c>
      <c r="D211" s="16"/>
      <c r="E211" s="16"/>
      <c r="F211" s="16"/>
      <c r="G211" s="16"/>
      <c r="H211" s="16"/>
      <c r="I211" s="16"/>
      <c r="J211" s="16"/>
      <c r="K211" s="16"/>
      <c r="L211" s="16"/>
      <c r="M211" s="16"/>
      <c r="N211" s="16"/>
      <c r="O211" s="16"/>
      <c r="P211" s="16"/>
      <c r="Q211" s="16"/>
      <c r="R211" s="16"/>
      <c r="S211" s="16"/>
      <c r="T211" s="23"/>
      <c r="U211" s="126"/>
    </row>
    <row r="212" spans="1:21" s="122" customFormat="1" ht="18.75">
      <c r="A212" s="22"/>
      <c r="B212" s="14">
        <f>اساسى4!B212</f>
        <v>0</v>
      </c>
      <c r="C212" s="14">
        <f>اساسى4!C212</f>
        <v>0</v>
      </c>
      <c r="D212" s="16"/>
      <c r="E212" s="16"/>
      <c r="F212" s="16"/>
      <c r="G212" s="16"/>
      <c r="H212" s="16"/>
      <c r="I212" s="16"/>
      <c r="J212" s="16"/>
      <c r="K212" s="16"/>
      <c r="L212" s="16"/>
      <c r="M212" s="16"/>
      <c r="N212" s="16"/>
      <c r="O212" s="16"/>
      <c r="P212" s="16"/>
      <c r="Q212" s="16"/>
      <c r="R212" s="16"/>
      <c r="S212" s="16"/>
      <c r="T212" s="23"/>
      <c r="U212" s="126"/>
    </row>
    <row r="213" spans="1:21" s="122" customFormat="1" ht="18.75">
      <c r="A213" s="22"/>
      <c r="B213" s="14">
        <f>اساسى4!B213</f>
        <v>0</v>
      </c>
      <c r="C213" s="14">
        <f>اساسى4!C213</f>
        <v>0</v>
      </c>
      <c r="D213" s="16"/>
      <c r="E213" s="16"/>
      <c r="F213" s="16"/>
      <c r="G213" s="16"/>
      <c r="H213" s="16"/>
      <c r="I213" s="16"/>
      <c r="J213" s="16"/>
      <c r="K213" s="16"/>
      <c r="L213" s="16"/>
      <c r="M213" s="16"/>
      <c r="N213" s="16"/>
      <c r="O213" s="16"/>
      <c r="P213" s="16"/>
      <c r="Q213" s="16"/>
      <c r="R213" s="16"/>
      <c r="S213" s="16"/>
      <c r="T213" s="23"/>
      <c r="U213" s="126"/>
    </row>
    <row r="214" spans="1:21" s="122" customFormat="1" ht="18.75">
      <c r="A214" s="22"/>
      <c r="B214" s="14">
        <f>اساسى4!B214</f>
        <v>0</v>
      </c>
      <c r="C214" s="14">
        <f>اساسى4!C214</f>
        <v>0</v>
      </c>
      <c r="D214" s="16"/>
      <c r="E214" s="16"/>
      <c r="F214" s="16"/>
      <c r="G214" s="16"/>
      <c r="H214" s="16"/>
      <c r="I214" s="16"/>
      <c r="J214" s="16"/>
      <c r="K214" s="16"/>
      <c r="L214" s="16"/>
      <c r="M214" s="16"/>
      <c r="N214" s="16"/>
      <c r="O214" s="16"/>
      <c r="P214" s="16"/>
      <c r="Q214" s="16"/>
      <c r="R214" s="16"/>
      <c r="S214" s="16"/>
      <c r="T214" s="23"/>
      <c r="U214" s="126"/>
    </row>
    <row r="215" spans="1:21" s="122" customFormat="1" ht="18.75">
      <c r="A215" s="22"/>
      <c r="B215" s="14">
        <f>اساسى4!B215</f>
        <v>0</v>
      </c>
      <c r="C215" s="14">
        <f>اساسى4!C215</f>
        <v>0</v>
      </c>
      <c r="D215" s="16"/>
      <c r="E215" s="16"/>
      <c r="F215" s="16"/>
      <c r="G215" s="16"/>
      <c r="H215" s="16"/>
      <c r="I215" s="16"/>
      <c r="J215" s="16"/>
      <c r="K215" s="16"/>
      <c r="L215" s="16"/>
      <c r="M215" s="16"/>
      <c r="N215" s="16"/>
      <c r="O215" s="16"/>
      <c r="P215" s="16"/>
      <c r="Q215" s="16"/>
      <c r="R215" s="16"/>
      <c r="S215" s="16"/>
      <c r="T215" s="23"/>
      <c r="U215" s="126"/>
    </row>
    <row r="216" spans="1:21" s="122" customFormat="1" ht="18.75">
      <c r="A216" s="22"/>
      <c r="B216" s="14">
        <f>اساسى4!B216</f>
        <v>0</v>
      </c>
      <c r="C216" s="14">
        <f>اساسى4!C216</f>
        <v>0</v>
      </c>
      <c r="D216" s="16"/>
      <c r="E216" s="16"/>
      <c r="F216" s="16"/>
      <c r="G216" s="16"/>
      <c r="H216" s="16"/>
      <c r="I216" s="16"/>
      <c r="J216" s="16"/>
      <c r="K216" s="16"/>
      <c r="L216" s="16"/>
      <c r="M216" s="16"/>
      <c r="N216" s="16"/>
      <c r="O216" s="16"/>
      <c r="P216" s="16"/>
      <c r="Q216" s="16"/>
      <c r="R216" s="16"/>
      <c r="S216" s="16"/>
      <c r="T216" s="23"/>
      <c r="U216" s="126"/>
    </row>
    <row r="217" spans="1:21" s="122" customFormat="1" ht="18.75">
      <c r="A217" s="22"/>
      <c r="B217" s="14">
        <f>اساسى4!B217</f>
        <v>0</v>
      </c>
      <c r="C217" s="14">
        <f>اساسى4!C217</f>
        <v>0</v>
      </c>
      <c r="D217" s="16"/>
      <c r="E217" s="16"/>
      <c r="F217" s="16"/>
      <c r="G217" s="16"/>
      <c r="H217" s="16"/>
      <c r="I217" s="16"/>
      <c r="J217" s="16"/>
      <c r="K217" s="16"/>
      <c r="L217" s="16"/>
      <c r="M217" s="16"/>
      <c r="N217" s="16"/>
      <c r="O217" s="16"/>
      <c r="P217" s="16"/>
      <c r="Q217" s="16"/>
      <c r="R217" s="16"/>
      <c r="S217" s="16"/>
      <c r="T217" s="23"/>
      <c r="U217" s="126"/>
    </row>
    <row r="218" spans="1:21" s="122" customFormat="1" ht="18.75">
      <c r="A218" s="22"/>
      <c r="B218" s="14">
        <f>اساسى4!B218</f>
        <v>0</v>
      </c>
      <c r="C218" s="14">
        <f>اساسى4!C218</f>
        <v>0</v>
      </c>
      <c r="D218" s="16"/>
      <c r="E218" s="16"/>
      <c r="F218" s="16"/>
      <c r="G218" s="16"/>
      <c r="H218" s="16"/>
      <c r="I218" s="16"/>
      <c r="J218" s="16"/>
      <c r="K218" s="16"/>
      <c r="L218" s="16"/>
      <c r="M218" s="16"/>
      <c r="N218" s="16"/>
      <c r="O218" s="16"/>
      <c r="P218" s="16"/>
      <c r="Q218" s="16"/>
      <c r="R218" s="16"/>
      <c r="S218" s="16"/>
      <c r="T218" s="23"/>
      <c r="U218" s="126"/>
    </row>
    <row r="219" spans="1:21" s="122" customFormat="1" ht="18.75">
      <c r="A219" s="22"/>
      <c r="B219" s="14">
        <f>اساسى4!B219</f>
        <v>0</v>
      </c>
      <c r="C219" s="14">
        <f>اساسى4!C219</f>
        <v>0</v>
      </c>
      <c r="D219" s="16"/>
      <c r="E219" s="16"/>
      <c r="F219" s="16"/>
      <c r="G219" s="16"/>
      <c r="H219" s="16"/>
      <c r="I219" s="16"/>
      <c r="J219" s="16"/>
      <c r="K219" s="16"/>
      <c r="L219" s="16"/>
      <c r="M219" s="16"/>
      <c r="N219" s="16"/>
      <c r="O219" s="16"/>
      <c r="P219" s="16"/>
      <c r="Q219" s="16"/>
      <c r="R219" s="16"/>
      <c r="S219" s="16"/>
      <c r="T219" s="23"/>
      <c r="U219" s="126"/>
    </row>
    <row r="220" spans="1:21" s="122" customFormat="1" ht="18.75">
      <c r="A220" s="22"/>
      <c r="B220" s="14">
        <f>اساسى4!B220</f>
        <v>0</v>
      </c>
      <c r="C220" s="14">
        <f>اساسى4!C220</f>
        <v>0</v>
      </c>
      <c r="D220" s="16"/>
      <c r="E220" s="16"/>
      <c r="F220" s="16"/>
      <c r="G220" s="16"/>
      <c r="H220" s="16"/>
      <c r="I220" s="16"/>
      <c r="J220" s="16"/>
      <c r="K220" s="16"/>
      <c r="L220" s="16"/>
      <c r="M220" s="16"/>
      <c r="N220" s="16"/>
      <c r="O220" s="16"/>
      <c r="P220" s="16"/>
      <c r="Q220" s="16"/>
      <c r="R220" s="16"/>
      <c r="S220" s="16"/>
      <c r="T220" s="23"/>
      <c r="U220" s="126"/>
    </row>
    <row r="221" spans="1:21" s="122" customFormat="1" ht="18.75">
      <c r="A221" s="22"/>
      <c r="B221" s="14">
        <f>اساسى4!B221</f>
        <v>0</v>
      </c>
      <c r="C221" s="14">
        <f>اساسى4!C221</f>
        <v>0</v>
      </c>
      <c r="D221" s="16"/>
      <c r="E221" s="16"/>
      <c r="F221" s="16"/>
      <c r="G221" s="16"/>
      <c r="H221" s="16"/>
      <c r="I221" s="16"/>
      <c r="J221" s="16"/>
      <c r="K221" s="16"/>
      <c r="L221" s="16"/>
      <c r="M221" s="16"/>
      <c r="N221" s="16"/>
      <c r="O221" s="16"/>
      <c r="P221" s="16"/>
      <c r="Q221" s="16"/>
      <c r="R221" s="16"/>
      <c r="S221" s="16"/>
      <c r="T221" s="23"/>
      <c r="U221" s="126"/>
    </row>
    <row r="222" spans="1:21" s="122" customFormat="1" ht="18.75">
      <c r="A222" s="22"/>
      <c r="B222" s="14">
        <f>اساسى4!B222</f>
        <v>0</v>
      </c>
      <c r="C222" s="14">
        <f>اساسى4!C222</f>
        <v>0</v>
      </c>
      <c r="D222" s="16"/>
      <c r="E222" s="16"/>
      <c r="F222" s="16"/>
      <c r="G222" s="16"/>
      <c r="H222" s="16"/>
      <c r="I222" s="16"/>
      <c r="J222" s="16"/>
      <c r="K222" s="16"/>
      <c r="L222" s="16"/>
      <c r="M222" s="16"/>
      <c r="N222" s="16"/>
      <c r="O222" s="16"/>
      <c r="P222" s="16"/>
      <c r="Q222" s="16"/>
      <c r="R222" s="16"/>
      <c r="S222" s="16"/>
      <c r="T222" s="23"/>
      <c r="U222" s="126"/>
    </row>
    <row r="223" spans="1:21" s="122" customFormat="1" ht="18.75">
      <c r="A223" s="22"/>
      <c r="B223" s="14">
        <f>اساسى4!B223</f>
        <v>0</v>
      </c>
      <c r="C223" s="14">
        <f>اساسى4!C223</f>
        <v>0</v>
      </c>
      <c r="D223" s="16"/>
      <c r="E223" s="16"/>
      <c r="F223" s="16"/>
      <c r="G223" s="16"/>
      <c r="H223" s="16"/>
      <c r="I223" s="16"/>
      <c r="J223" s="16"/>
      <c r="K223" s="16"/>
      <c r="L223" s="16"/>
      <c r="M223" s="16"/>
      <c r="N223" s="16"/>
      <c r="O223" s="16"/>
      <c r="P223" s="16"/>
      <c r="Q223" s="16"/>
      <c r="R223" s="16"/>
      <c r="S223" s="16"/>
      <c r="T223" s="23"/>
      <c r="U223" s="126"/>
    </row>
    <row r="224" spans="1:21" s="122" customFormat="1" ht="18.75">
      <c r="A224" s="22"/>
      <c r="B224" s="14">
        <f>اساسى4!B224</f>
        <v>0</v>
      </c>
      <c r="C224" s="14">
        <f>اساسى4!C224</f>
        <v>0</v>
      </c>
      <c r="D224" s="16"/>
      <c r="E224" s="16"/>
      <c r="F224" s="16"/>
      <c r="G224" s="16"/>
      <c r="H224" s="16"/>
      <c r="I224" s="16"/>
      <c r="J224" s="16"/>
      <c r="K224" s="16"/>
      <c r="L224" s="16"/>
      <c r="M224" s="16"/>
      <c r="N224" s="16"/>
      <c r="O224" s="16"/>
      <c r="P224" s="16"/>
      <c r="Q224" s="16"/>
      <c r="R224" s="16"/>
      <c r="S224" s="16"/>
      <c r="T224" s="23"/>
      <c r="U224" s="126"/>
    </row>
    <row r="225" spans="1:21" s="122" customFormat="1" ht="18.75">
      <c r="A225" s="22"/>
      <c r="B225" s="14">
        <f>اساسى4!B225</f>
        <v>0</v>
      </c>
      <c r="C225" s="14">
        <f>اساسى4!C225</f>
        <v>0</v>
      </c>
      <c r="D225" s="16"/>
      <c r="E225" s="16"/>
      <c r="F225" s="16"/>
      <c r="G225" s="16"/>
      <c r="H225" s="16"/>
      <c r="I225" s="16"/>
      <c r="J225" s="16"/>
      <c r="K225" s="16"/>
      <c r="L225" s="16"/>
      <c r="M225" s="16"/>
      <c r="N225" s="16"/>
      <c r="O225" s="16"/>
      <c r="P225" s="16"/>
      <c r="Q225" s="16"/>
      <c r="R225" s="16"/>
      <c r="S225" s="16"/>
      <c r="T225" s="23"/>
      <c r="U225" s="126"/>
    </row>
    <row r="226" spans="1:21" s="122" customFormat="1" ht="18.75">
      <c r="A226" s="22"/>
      <c r="B226" s="14">
        <f>اساسى4!B226</f>
        <v>0</v>
      </c>
      <c r="C226" s="14">
        <f>اساسى4!C226</f>
        <v>0</v>
      </c>
      <c r="D226" s="16"/>
      <c r="E226" s="16"/>
      <c r="F226" s="16"/>
      <c r="G226" s="16"/>
      <c r="H226" s="16"/>
      <c r="I226" s="16"/>
      <c r="J226" s="16"/>
      <c r="K226" s="16"/>
      <c r="L226" s="16"/>
      <c r="M226" s="16"/>
      <c r="N226" s="16"/>
      <c r="O226" s="16"/>
      <c r="P226" s="16"/>
      <c r="Q226" s="16"/>
      <c r="R226" s="16"/>
      <c r="S226" s="16"/>
      <c r="T226" s="23"/>
      <c r="U226" s="126"/>
    </row>
    <row r="227" spans="1:21" s="122" customFormat="1" ht="18.75">
      <c r="A227" s="22"/>
      <c r="B227" s="14">
        <f>اساسى4!B227</f>
        <v>0</v>
      </c>
      <c r="C227" s="14">
        <f>اساسى4!C227</f>
        <v>0</v>
      </c>
      <c r="D227" s="16"/>
      <c r="E227" s="16"/>
      <c r="F227" s="16"/>
      <c r="G227" s="16"/>
      <c r="H227" s="16"/>
      <c r="I227" s="16"/>
      <c r="J227" s="16"/>
      <c r="K227" s="16"/>
      <c r="L227" s="16"/>
      <c r="M227" s="16"/>
      <c r="N227" s="16"/>
      <c r="O227" s="16"/>
      <c r="P227" s="16"/>
      <c r="Q227" s="16"/>
      <c r="R227" s="16"/>
      <c r="S227" s="16"/>
      <c r="T227" s="23"/>
      <c r="U227" s="126"/>
    </row>
    <row r="228" spans="1:21" s="122" customFormat="1" ht="18.75">
      <c r="A228" s="22"/>
      <c r="B228" s="14">
        <f>اساسى4!B228</f>
        <v>0</v>
      </c>
      <c r="C228" s="14">
        <f>اساسى4!C228</f>
        <v>0</v>
      </c>
      <c r="D228" s="16"/>
      <c r="E228" s="16"/>
      <c r="F228" s="16"/>
      <c r="G228" s="16"/>
      <c r="H228" s="16"/>
      <c r="I228" s="16"/>
      <c r="J228" s="16"/>
      <c r="K228" s="16"/>
      <c r="L228" s="16"/>
      <c r="M228" s="16"/>
      <c r="N228" s="16"/>
      <c r="O228" s="16"/>
      <c r="P228" s="16"/>
      <c r="Q228" s="16"/>
      <c r="R228" s="16"/>
      <c r="S228" s="16"/>
      <c r="T228" s="23"/>
      <c r="U228" s="126"/>
    </row>
    <row r="229" spans="1:21" s="122" customFormat="1" ht="18.75">
      <c r="A229" s="22"/>
      <c r="B229" s="14">
        <f>اساسى4!B229</f>
        <v>0</v>
      </c>
      <c r="C229" s="14">
        <f>اساسى4!C229</f>
        <v>0</v>
      </c>
      <c r="D229" s="16"/>
      <c r="E229" s="16"/>
      <c r="F229" s="16"/>
      <c r="G229" s="16"/>
      <c r="H229" s="16"/>
      <c r="I229" s="16"/>
      <c r="J229" s="16"/>
      <c r="K229" s="16"/>
      <c r="L229" s="16"/>
      <c r="M229" s="16"/>
      <c r="N229" s="16"/>
      <c r="O229" s="16"/>
      <c r="P229" s="16"/>
      <c r="Q229" s="16"/>
      <c r="R229" s="16"/>
      <c r="S229" s="16"/>
      <c r="T229" s="23"/>
      <c r="U229" s="126"/>
    </row>
    <row r="230" spans="1:21" s="122" customFormat="1" ht="18.75">
      <c r="A230" s="22"/>
      <c r="B230" s="14">
        <f>اساسى4!B230</f>
        <v>0</v>
      </c>
      <c r="C230" s="14">
        <f>اساسى4!C230</f>
        <v>0</v>
      </c>
      <c r="D230" s="16"/>
      <c r="E230" s="16"/>
      <c r="F230" s="16"/>
      <c r="G230" s="16"/>
      <c r="H230" s="16"/>
      <c r="I230" s="16"/>
      <c r="J230" s="16"/>
      <c r="K230" s="16"/>
      <c r="L230" s="16"/>
      <c r="M230" s="16"/>
      <c r="N230" s="16"/>
      <c r="O230" s="16"/>
      <c r="P230" s="16"/>
      <c r="Q230" s="16"/>
      <c r="R230" s="16"/>
      <c r="S230" s="16"/>
      <c r="T230" s="23"/>
      <c r="U230" s="126"/>
    </row>
    <row r="231" spans="1:21" s="122" customFormat="1" ht="18.75">
      <c r="A231" s="22"/>
      <c r="B231" s="14">
        <f>اساسى4!B231</f>
        <v>0</v>
      </c>
      <c r="C231" s="14">
        <f>اساسى4!C231</f>
        <v>0</v>
      </c>
      <c r="D231" s="16"/>
      <c r="E231" s="16"/>
      <c r="F231" s="16"/>
      <c r="G231" s="16"/>
      <c r="H231" s="16"/>
      <c r="I231" s="16"/>
      <c r="J231" s="16"/>
      <c r="K231" s="16"/>
      <c r="L231" s="16"/>
      <c r="M231" s="16"/>
      <c r="N231" s="16"/>
      <c r="O231" s="16"/>
      <c r="P231" s="16"/>
      <c r="Q231" s="16"/>
      <c r="R231" s="16"/>
      <c r="S231" s="16"/>
      <c r="T231" s="23"/>
      <c r="U231" s="126"/>
    </row>
    <row r="232" spans="1:21" s="122" customFormat="1" ht="18.75">
      <c r="A232" s="22"/>
      <c r="B232" s="14">
        <f>اساسى4!B232</f>
        <v>0</v>
      </c>
      <c r="C232" s="14">
        <f>اساسى4!C232</f>
        <v>0</v>
      </c>
      <c r="D232" s="16"/>
      <c r="E232" s="16"/>
      <c r="F232" s="16"/>
      <c r="G232" s="16"/>
      <c r="H232" s="16"/>
      <c r="I232" s="16"/>
      <c r="J232" s="16"/>
      <c r="K232" s="16"/>
      <c r="L232" s="16"/>
      <c r="M232" s="16"/>
      <c r="N232" s="16"/>
      <c r="O232" s="16"/>
      <c r="P232" s="16"/>
      <c r="Q232" s="16"/>
      <c r="R232" s="16"/>
      <c r="S232" s="16"/>
      <c r="T232" s="23"/>
      <c r="U232" s="126"/>
    </row>
    <row r="233" spans="1:21" s="122" customFormat="1" ht="18.75">
      <c r="A233" s="22"/>
      <c r="B233" s="14">
        <f>اساسى4!B233</f>
        <v>0</v>
      </c>
      <c r="C233" s="14">
        <f>اساسى4!C233</f>
        <v>0</v>
      </c>
      <c r="D233" s="16"/>
      <c r="E233" s="16"/>
      <c r="F233" s="16"/>
      <c r="G233" s="16"/>
      <c r="H233" s="16"/>
      <c r="I233" s="16"/>
      <c r="J233" s="16"/>
      <c r="K233" s="16"/>
      <c r="L233" s="16"/>
      <c r="M233" s="16"/>
      <c r="N233" s="16"/>
      <c r="O233" s="16"/>
      <c r="P233" s="16"/>
      <c r="Q233" s="16"/>
      <c r="R233" s="16"/>
      <c r="S233" s="16"/>
      <c r="T233" s="23"/>
      <c r="U233" s="126"/>
    </row>
    <row r="234" spans="1:21" s="122" customFormat="1" ht="18.75">
      <c r="A234" s="22"/>
      <c r="B234" s="14">
        <f>اساسى4!B234</f>
        <v>0</v>
      </c>
      <c r="C234" s="14">
        <f>اساسى4!C234</f>
        <v>0</v>
      </c>
      <c r="D234" s="16"/>
      <c r="E234" s="16"/>
      <c r="F234" s="16"/>
      <c r="G234" s="16"/>
      <c r="H234" s="16"/>
      <c r="I234" s="16"/>
      <c r="J234" s="16"/>
      <c r="K234" s="16"/>
      <c r="L234" s="16"/>
      <c r="M234" s="16"/>
      <c r="N234" s="16"/>
      <c r="O234" s="16"/>
      <c r="P234" s="16"/>
      <c r="Q234" s="16"/>
      <c r="R234" s="16"/>
      <c r="S234" s="16"/>
      <c r="T234" s="23"/>
      <c r="U234" s="126"/>
    </row>
    <row r="235" spans="1:21" s="122" customFormat="1" ht="18.75">
      <c r="A235" s="22"/>
      <c r="B235" s="14">
        <f>اساسى4!B235</f>
        <v>0</v>
      </c>
      <c r="C235" s="14">
        <f>اساسى4!C235</f>
        <v>0</v>
      </c>
      <c r="D235" s="16"/>
      <c r="E235" s="16"/>
      <c r="F235" s="16"/>
      <c r="G235" s="16"/>
      <c r="H235" s="16"/>
      <c r="I235" s="16"/>
      <c r="J235" s="16"/>
      <c r="K235" s="16"/>
      <c r="L235" s="16"/>
      <c r="M235" s="16"/>
      <c r="N235" s="16"/>
      <c r="O235" s="16"/>
      <c r="P235" s="16"/>
      <c r="Q235" s="16"/>
      <c r="R235" s="16"/>
      <c r="S235" s="16"/>
      <c r="T235" s="23"/>
      <c r="U235" s="126"/>
    </row>
    <row r="236" spans="1:21" s="122" customFormat="1" ht="18.75">
      <c r="A236" s="22"/>
      <c r="B236" s="14">
        <f>اساسى4!B236</f>
        <v>0</v>
      </c>
      <c r="C236" s="14">
        <f>اساسى4!C236</f>
        <v>0</v>
      </c>
      <c r="D236" s="16"/>
      <c r="E236" s="16"/>
      <c r="F236" s="16"/>
      <c r="G236" s="16"/>
      <c r="H236" s="16"/>
      <c r="I236" s="16"/>
      <c r="J236" s="16"/>
      <c r="K236" s="16"/>
      <c r="L236" s="16"/>
      <c r="M236" s="16"/>
      <c r="N236" s="16"/>
      <c r="O236" s="16"/>
      <c r="P236" s="16"/>
      <c r="Q236" s="16"/>
      <c r="R236" s="16"/>
      <c r="S236" s="16"/>
      <c r="T236" s="23"/>
      <c r="U236" s="126"/>
    </row>
    <row r="237" spans="1:21" s="122" customFormat="1" ht="18.75">
      <c r="A237" s="22"/>
      <c r="B237" s="14">
        <f>اساسى4!B237</f>
        <v>0</v>
      </c>
      <c r="C237" s="14">
        <f>اساسى4!C237</f>
        <v>0</v>
      </c>
      <c r="D237" s="16"/>
      <c r="E237" s="16"/>
      <c r="F237" s="16"/>
      <c r="G237" s="16"/>
      <c r="H237" s="16"/>
      <c r="I237" s="16"/>
      <c r="J237" s="16"/>
      <c r="K237" s="16"/>
      <c r="L237" s="16"/>
      <c r="M237" s="16"/>
      <c r="N237" s="16"/>
      <c r="O237" s="16"/>
      <c r="P237" s="16"/>
      <c r="Q237" s="16"/>
      <c r="R237" s="16"/>
      <c r="S237" s="16"/>
      <c r="T237" s="23"/>
      <c r="U237" s="126"/>
    </row>
    <row r="238" spans="1:21" s="122" customFormat="1" ht="18.75">
      <c r="A238" s="22"/>
      <c r="B238" s="14">
        <f>اساسى4!B238</f>
        <v>0</v>
      </c>
      <c r="C238" s="14">
        <f>اساسى4!C238</f>
        <v>0</v>
      </c>
      <c r="D238" s="16"/>
      <c r="E238" s="16"/>
      <c r="F238" s="16"/>
      <c r="G238" s="16"/>
      <c r="H238" s="16"/>
      <c r="I238" s="16"/>
      <c r="J238" s="16"/>
      <c r="K238" s="16"/>
      <c r="L238" s="16"/>
      <c r="M238" s="16"/>
      <c r="N238" s="16"/>
      <c r="O238" s="16"/>
      <c r="P238" s="16"/>
      <c r="Q238" s="16"/>
      <c r="R238" s="16"/>
      <c r="S238" s="16"/>
      <c r="T238" s="23"/>
      <c r="U238" s="126"/>
    </row>
    <row r="239" spans="1:21" s="122" customFormat="1" ht="18.75">
      <c r="A239" s="22"/>
      <c r="B239" s="14">
        <f>اساسى4!B239</f>
        <v>0</v>
      </c>
      <c r="C239" s="14">
        <f>اساسى4!C239</f>
        <v>0</v>
      </c>
      <c r="D239" s="16"/>
      <c r="E239" s="16"/>
      <c r="F239" s="16"/>
      <c r="G239" s="16"/>
      <c r="H239" s="16"/>
      <c r="I239" s="16"/>
      <c r="J239" s="16"/>
      <c r="K239" s="16"/>
      <c r="L239" s="16"/>
      <c r="M239" s="16"/>
      <c r="N239" s="16"/>
      <c r="O239" s="16"/>
      <c r="P239" s="16"/>
      <c r="Q239" s="16"/>
      <c r="R239" s="16"/>
      <c r="S239" s="16"/>
      <c r="T239" s="23"/>
      <c r="U239" s="126"/>
    </row>
    <row r="240" spans="1:21" s="122" customFormat="1" ht="18.75">
      <c r="A240" s="22"/>
      <c r="B240" s="14">
        <f>اساسى4!B240</f>
        <v>0</v>
      </c>
      <c r="C240" s="14">
        <f>اساسى4!C240</f>
        <v>0</v>
      </c>
      <c r="D240" s="16"/>
      <c r="E240" s="16"/>
      <c r="F240" s="16"/>
      <c r="G240" s="16"/>
      <c r="H240" s="16"/>
      <c r="I240" s="16"/>
      <c r="J240" s="16"/>
      <c r="K240" s="16"/>
      <c r="L240" s="16"/>
      <c r="M240" s="16"/>
      <c r="N240" s="16"/>
      <c r="O240" s="16"/>
      <c r="P240" s="16"/>
      <c r="Q240" s="16"/>
      <c r="R240" s="16"/>
      <c r="S240" s="16"/>
      <c r="T240" s="23"/>
      <c r="U240" s="126"/>
    </row>
    <row r="241" spans="1:21" s="122" customFormat="1" ht="18.75">
      <c r="A241" s="22"/>
      <c r="B241" s="14">
        <f>اساسى4!B241</f>
        <v>0</v>
      </c>
      <c r="C241" s="14">
        <f>اساسى4!C241</f>
        <v>0</v>
      </c>
      <c r="D241" s="16"/>
      <c r="E241" s="16"/>
      <c r="F241" s="16"/>
      <c r="G241" s="16"/>
      <c r="H241" s="16"/>
      <c r="I241" s="16"/>
      <c r="J241" s="16"/>
      <c r="K241" s="16"/>
      <c r="L241" s="16"/>
      <c r="M241" s="16"/>
      <c r="N241" s="16"/>
      <c r="O241" s="16"/>
      <c r="P241" s="16"/>
      <c r="Q241" s="16"/>
      <c r="R241" s="16"/>
      <c r="S241" s="16"/>
      <c r="T241" s="23"/>
      <c r="U241" s="126"/>
    </row>
    <row r="242" spans="1:21" s="122" customFormat="1" ht="18.75">
      <c r="A242" s="22"/>
      <c r="B242" s="14">
        <f>اساسى4!B242</f>
        <v>0</v>
      </c>
      <c r="C242" s="14">
        <f>اساسى4!C242</f>
        <v>0</v>
      </c>
      <c r="D242" s="16"/>
      <c r="E242" s="16"/>
      <c r="F242" s="16"/>
      <c r="G242" s="16"/>
      <c r="H242" s="16"/>
      <c r="I242" s="16"/>
      <c r="J242" s="16"/>
      <c r="K242" s="16"/>
      <c r="L242" s="16"/>
      <c r="M242" s="16"/>
      <c r="N242" s="16"/>
      <c r="O242" s="16"/>
      <c r="P242" s="16"/>
      <c r="Q242" s="16"/>
      <c r="R242" s="16"/>
      <c r="S242" s="16"/>
      <c r="T242" s="23"/>
      <c r="U242" s="126"/>
    </row>
    <row r="243" spans="1:21" s="122" customFormat="1" ht="18.75">
      <c r="A243" s="22"/>
      <c r="B243" s="14">
        <f>اساسى4!B243</f>
        <v>0</v>
      </c>
      <c r="C243" s="14">
        <f>اساسى4!C243</f>
        <v>0</v>
      </c>
      <c r="D243" s="16"/>
      <c r="E243" s="16"/>
      <c r="F243" s="16"/>
      <c r="G243" s="16"/>
      <c r="H243" s="16"/>
      <c r="I243" s="16"/>
      <c r="J243" s="16"/>
      <c r="K243" s="16"/>
      <c r="L243" s="16"/>
      <c r="M243" s="16"/>
      <c r="N243" s="16"/>
      <c r="O243" s="16"/>
      <c r="P243" s="16"/>
      <c r="Q243" s="16"/>
      <c r="R243" s="16"/>
      <c r="S243" s="16"/>
      <c r="T243" s="23"/>
      <c r="U243" s="126"/>
    </row>
    <row r="244" spans="1:21" s="122" customFormat="1" ht="18.75">
      <c r="A244" s="22"/>
      <c r="B244" s="14">
        <f>اساسى4!B244</f>
        <v>0</v>
      </c>
      <c r="C244" s="14">
        <f>اساسى4!C244</f>
        <v>0</v>
      </c>
      <c r="D244" s="16"/>
      <c r="E244" s="16"/>
      <c r="F244" s="16"/>
      <c r="G244" s="16"/>
      <c r="H244" s="16"/>
      <c r="I244" s="16"/>
      <c r="J244" s="16"/>
      <c r="K244" s="16"/>
      <c r="L244" s="16"/>
      <c r="M244" s="16"/>
      <c r="N244" s="16"/>
      <c r="O244" s="16"/>
      <c r="P244" s="16"/>
      <c r="Q244" s="16"/>
      <c r="R244" s="16"/>
      <c r="S244" s="16"/>
      <c r="T244" s="23"/>
      <c r="U244" s="126"/>
    </row>
    <row r="245" spans="1:21" s="122" customFormat="1" ht="18.75">
      <c r="A245" s="22"/>
      <c r="B245" s="14">
        <f>اساسى4!B245</f>
        <v>0</v>
      </c>
      <c r="C245" s="14">
        <f>اساسى4!C245</f>
        <v>0</v>
      </c>
      <c r="D245" s="16"/>
      <c r="E245" s="16"/>
      <c r="F245" s="16"/>
      <c r="G245" s="16"/>
      <c r="H245" s="16"/>
      <c r="I245" s="16"/>
      <c r="J245" s="16"/>
      <c r="K245" s="16"/>
      <c r="L245" s="16"/>
      <c r="M245" s="16"/>
      <c r="N245" s="16"/>
      <c r="O245" s="16"/>
      <c r="P245" s="16"/>
      <c r="Q245" s="16"/>
      <c r="R245" s="16"/>
      <c r="S245" s="16"/>
      <c r="T245" s="23"/>
      <c r="U245" s="126"/>
    </row>
    <row r="246" spans="1:21" s="122" customFormat="1" ht="18.75">
      <c r="A246" s="22"/>
      <c r="B246" s="14">
        <f>اساسى4!B246</f>
        <v>0</v>
      </c>
      <c r="C246" s="14">
        <f>اساسى4!C246</f>
        <v>0</v>
      </c>
      <c r="D246" s="16"/>
      <c r="E246" s="16"/>
      <c r="F246" s="16"/>
      <c r="G246" s="16"/>
      <c r="H246" s="16"/>
      <c r="I246" s="16"/>
      <c r="J246" s="16"/>
      <c r="K246" s="16"/>
      <c r="L246" s="16"/>
      <c r="M246" s="16"/>
      <c r="N246" s="16"/>
      <c r="O246" s="16"/>
      <c r="P246" s="16"/>
      <c r="Q246" s="16"/>
      <c r="R246" s="16"/>
      <c r="S246" s="16"/>
      <c r="T246" s="23"/>
      <c r="U246" s="126"/>
    </row>
    <row r="247" spans="1:21" s="122" customFormat="1" ht="18.75">
      <c r="A247" s="22"/>
      <c r="B247" s="14">
        <f>اساسى4!B247</f>
        <v>0</v>
      </c>
      <c r="C247" s="14">
        <f>اساسى4!C247</f>
        <v>0</v>
      </c>
      <c r="D247" s="16"/>
      <c r="E247" s="16"/>
      <c r="F247" s="16"/>
      <c r="G247" s="16"/>
      <c r="H247" s="16"/>
      <c r="I247" s="16"/>
      <c r="J247" s="16"/>
      <c r="K247" s="16"/>
      <c r="L247" s="16"/>
      <c r="M247" s="16"/>
      <c r="N247" s="16"/>
      <c r="O247" s="16"/>
      <c r="P247" s="16"/>
      <c r="Q247" s="16"/>
      <c r="R247" s="16"/>
      <c r="S247" s="16"/>
      <c r="T247" s="23"/>
      <c r="U247" s="126"/>
    </row>
    <row r="248" spans="1:21" s="122" customFormat="1" ht="18.75">
      <c r="A248" s="22"/>
      <c r="B248" s="14">
        <f>اساسى4!B248</f>
        <v>0</v>
      </c>
      <c r="C248" s="14">
        <f>اساسى4!C248</f>
        <v>0</v>
      </c>
      <c r="D248" s="16"/>
      <c r="E248" s="16"/>
      <c r="F248" s="16"/>
      <c r="G248" s="16"/>
      <c r="H248" s="16"/>
      <c r="I248" s="16"/>
      <c r="J248" s="16"/>
      <c r="K248" s="16"/>
      <c r="L248" s="16"/>
      <c r="M248" s="16"/>
      <c r="N248" s="16"/>
      <c r="O248" s="16"/>
      <c r="P248" s="16"/>
      <c r="Q248" s="16"/>
      <c r="R248" s="16"/>
      <c r="S248" s="16"/>
      <c r="T248" s="23"/>
      <c r="U248" s="126"/>
    </row>
    <row r="249" spans="1:21" s="122" customFormat="1" ht="18.75">
      <c r="A249" s="22"/>
      <c r="B249" s="14">
        <f>اساسى4!B249</f>
        <v>0</v>
      </c>
      <c r="C249" s="14">
        <f>اساسى4!C249</f>
        <v>0</v>
      </c>
      <c r="D249" s="16"/>
      <c r="E249" s="16"/>
      <c r="F249" s="16"/>
      <c r="G249" s="16"/>
      <c r="H249" s="16"/>
      <c r="I249" s="16"/>
      <c r="J249" s="16"/>
      <c r="K249" s="16"/>
      <c r="L249" s="16"/>
      <c r="M249" s="16"/>
      <c r="N249" s="16"/>
      <c r="O249" s="16"/>
      <c r="P249" s="16"/>
      <c r="Q249" s="16"/>
      <c r="R249" s="16"/>
      <c r="S249" s="16"/>
      <c r="T249" s="23"/>
      <c r="U249" s="126"/>
    </row>
    <row r="250" spans="1:21" s="122" customFormat="1" ht="18.75">
      <c r="A250" s="22"/>
      <c r="B250" s="14">
        <f>اساسى4!B250</f>
        <v>0</v>
      </c>
      <c r="C250" s="14">
        <f>اساسى4!C250</f>
        <v>0</v>
      </c>
      <c r="D250" s="16"/>
      <c r="E250" s="16"/>
      <c r="F250" s="16"/>
      <c r="G250" s="16"/>
      <c r="H250" s="16"/>
      <c r="I250" s="16"/>
      <c r="J250" s="16"/>
      <c r="K250" s="16"/>
      <c r="L250" s="16"/>
      <c r="M250" s="16"/>
      <c r="N250" s="16"/>
      <c r="O250" s="16"/>
      <c r="P250" s="16"/>
      <c r="Q250" s="16"/>
      <c r="R250" s="16"/>
      <c r="S250" s="16"/>
      <c r="T250" s="23"/>
      <c r="U250" s="126"/>
    </row>
    <row r="251" spans="1:21" s="122" customFormat="1" ht="18.75">
      <c r="A251" s="22"/>
      <c r="B251" s="14">
        <f>اساسى4!B251</f>
        <v>0</v>
      </c>
      <c r="C251" s="14">
        <f>اساسى4!C251</f>
        <v>0</v>
      </c>
      <c r="D251" s="16"/>
      <c r="E251" s="16"/>
      <c r="F251" s="16"/>
      <c r="G251" s="16"/>
      <c r="H251" s="16"/>
      <c r="I251" s="16"/>
      <c r="J251" s="16"/>
      <c r="K251" s="16"/>
      <c r="L251" s="16"/>
      <c r="M251" s="16"/>
      <c r="N251" s="16"/>
      <c r="O251" s="16"/>
      <c r="P251" s="16"/>
      <c r="Q251" s="16"/>
      <c r="R251" s="16"/>
      <c r="S251" s="16"/>
      <c r="T251" s="23"/>
      <c r="U251" s="126"/>
    </row>
    <row r="252" spans="1:21" s="122" customFormat="1" ht="18.75">
      <c r="A252" s="22"/>
      <c r="B252" s="14">
        <f>اساسى4!B252</f>
        <v>0</v>
      </c>
      <c r="C252" s="14">
        <f>اساسى4!C252</f>
        <v>0</v>
      </c>
      <c r="D252" s="16"/>
      <c r="E252" s="16"/>
      <c r="F252" s="16"/>
      <c r="G252" s="16"/>
      <c r="H252" s="16"/>
      <c r="I252" s="16"/>
      <c r="J252" s="16"/>
      <c r="K252" s="16"/>
      <c r="L252" s="16"/>
      <c r="M252" s="16"/>
      <c r="N252" s="16"/>
      <c r="O252" s="16"/>
      <c r="P252" s="16"/>
      <c r="Q252" s="16"/>
      <c r="R252" s="16"/>
      <c r="S252" s="16"/>
      <c r="T252" s="23"/>
      <c r="U252" s="126"/>
    </row>
    <row r="253" spans="1:21" s="122" customFormat="1" ht="18.75">
      <c r="A253" s="22"/>
      <c r="B253" s="14">
        <f>اساسى4!B253</f>
        <v>0</v>
      </c>
      <c r="C253" s="14">
        <f>اساسى4!C253</f>
        <v>0</v>
      </c>
      <c r="D253" s="16"/>
      <c r="E253" s="16"/>
      <c r="F253" s="16"/>
      <c r="G253" s="16"/>
      <c r="H253" s="16"/>
      <c r="I253" s="16"/>
      <c r="J253" s="16"/>
      <c r="K253" s="16"/>
      <c r="L253" s="16"/>
      <c r="M253" s="16"/>
      <c r="N253" s="16"/>
      <c r="O253" s="16"/>
      <c r="P253" s="16"/>
      <c r="Q253" s="16"/>
      <c r="R253" s="16"/>
      <c r="S253" s="16"/>
      <c r="T253" s="23"/>
      <c r="U253" s="126"/>
    </row>
    <row r="254" spans="1:21" s="122" customFormat="1" ht="18.75">
      <c r="A254" s="22"/>
      <c r="B254" s="14">
        <f>اساسى4!B254</f>
        <v>0</v>
      </c>
      <c r="C254" s="14">
        <f>اساسى4!C254</f>
        <v>0</v>
      </c>
      <c r="D254" s="16"/>
      <c r="E254" s="16"/>
      <c r="F254" s="16"/>
      <c r="G254" s="16"/>
      <c r="H254" s="16"/>
      <c r="I254" s="16"/>
      <c r="J254" s="16"/>
      <c r="K254" s="16"/>
      <c r="L254" s="16"/>
      <c r="M254" s="16"/>
      <c r="N254" s="16"/>
      <c r="O254" s="16"/>
      <c r="P254" s="16"/>
      <c r="Q254" s="16"/>
      <c r="R254" s="16"/>
      <c r="S254" s="16"/>
      <c r="T254" s="23"/>
      <c r="U254" s="126"/>
    </row>
    <row r="255" spans="1:21" s="122" customFormat="1" ht="18.75">
      <c r="A255" s="22"/>
      <c r="B255" s="14">
        <f>اساسى4!B255</f>
        <v>0</v>
      </c>
      <c r="C255" s="14">
        <f>اساسى4!C255</f>
        <v>0</v>
      </c>
      <c r="D255" s="16"/>
      <c r="E255" s="16"/>
      <c r="F255" s="16"/>
      <c r="G255" s="16"/>
      <c r="H255" s="16"/>
      <c r="I255" s="16"/>
      <c r="J255" s="16"/>
      <c r="K255" s="16"/>
      <c r="L255" s="16"/>
      <c r="M255" s="16"/>
      <c r="N255" s="16"/>
      <c r="O255" s="16"/>
      <c r="P255" s="16"/>
      <c r="Q255" s="16"/>
      <c r="R255" s="16"/>
      <c r="S255" s="16"/>
      <c r="T255" s="23"/>
      <c r="U255" s="126"/>
    </row>
    <row r="256" spans="1:21" s="122" customFormat="1" ht="18.75">
      <c r="A256" s="22"/>
      <c r="B256" s="14">
        <f>اساسى4!B256</f>
        <v>0</v>
      </c>
      <c r="C256" s="14">
        <f>اساسى4!C256</f>
        <v>0</v>
      </c>
      <c r="D256" s="16"/>
      <c r="E256" s="16"/>
      <c r="F256" s="16"/>
      <c r="G256" s="16"/>
      <c r="H256" s="16"/>
      <c r="I256" s="16"/>
      <c r="J256" s="16"/>
      <c r="K256" s="16"/>
      <c r="L256" s="16"/>
      <c r="M256" s="16"/>
      <c r="N256" s="16"/>
      <c r="O256" s="16"/>
      <c r="P256" s="16"/>
      <c r="Q256" s="16"/>
      <c r="R256" s="16"/>
      <c r="S256" s="16"/>
      <c r="T256" s="23"/>
      <c r="U256" s="126"/>
    </row>
    <row r="257" spans="1:21" s="122" customFormat="1" ht="18.75">
      <c r="A257" s="22"/>
      <c r="B257" s="14">
        <f>اساسى4!B257</f>
        <v>0</v>
      </c>
      <c r="C257" s="14">
        <f>اساسى4!C257</f>
        <v>0</v>
      </c>
      <c r="D257" s="16"/>
      <c r="E257" s="16"/>
      <c r="F257" s="16"/>
      <c r="G257" s="16"/>
      <c r="H257" s="16"/>
      <c r="I257" s="16"/>
      <c r="J257" s="16"/>
      <c r="K257" s="16"/>
      <c r="L257" s="16"/>
      <c r="M257" s="16"/>
      <c r="N257" s="16"/>
      <c r="O257" s="16"/>
      <c r="P257" s="16"/>
      <c r="Q257" s="16"/>
      <c r="R257" s="16"/>
      <c r="S257" s="16"/>
      <c r="T257" s="23"/>
      <c r="U257" s="126"/>
    </row>
    <row r="258" spans="1:21" s="122" customFormat="1" ht="18.75">
      <c r="A258" s="22"/>
      <c r="B258" s="14">
        <f>اساسى4!B258</f>
        <v>0</v>
      </c>
      <c r="C258" s="14">
        <f>اساسى4!C258</f>
        <v>0</v>
      </c>
      <c r="D258" s="16"/>
      <c r="E258" s="16"/>
      <c r="F258" s="16"/>
      <c r="G258" s="16"/>
      <c r="H258" s="16"/>
      <c r="I258" s="16"/>
      <c r="J258" s="16"/>
      <c r="K258" s="16"/>
      <c r="L258" s="16"/>
      <c r="M258" s="16"/>
      <c r="N258" s="16"/>
      <c r="O258" s="16"/>
      <c r="P258" s="16"/>
      <c r="Q258" s="16"/>
      <c r="R258" s="16"/>
      <c r="S258" s="16"/>
      <c r="T258" s="23"/>
      <c r="U258" s="126"/>
    </row>
    <row r="259" spans="1:21" s="122" customFormat="1" ht="18.75">
      <c r="A259" s="22"/>
      <c r="B259" s="14">
        <f>اساسى4!B259</f>
        <v>0</v>
      </c>
      <c r="C259" s="14">
        <f>اساسى4!C259</f>
        <v>0</v>
      </c>
      <c r="D259" s="16"/>
      <c r="E259" s="16"/>
      <c r="F259" s="16"/>
      <c r="G259" s="16"/>
      <c r="H259" s="16"/>
      <c r="I259" s="16"/>
      <c r="J259" s="16"/>
      <c r="K259" s="16"/>
      <c r="L259" s="16"/>
      <c r="M259" s="16"/>
      <c r="N259" s="16"/>
      <c r="O259" s="16"/>
      <c r="P259" s="16"/>
      <c r="Q259" s="16"/>
      <c r="R259" s="16"/>
      <c r="S259" s="16"/>
      <c r="T259" s="23"/>
      <c r="U259" s="126"/>
    </row>
    <row r="260" spans="1:21" s="122" customFormat="1" ht="18.75">
      <c r="A260" s="22"/>
      <c r="B260" s="14">
        <f>اساسى4!B260</f>
        <v>0</v>
      </c>
      <c r="C260" s="14">
        <f>اساسى4!C260</f>
        <v>0</v>
      </c>
      <c r="D260" s="16"/>
      <c r="E260" s="16"/>
      <c r="F260" s="16"/>
      <c r="G260" s="16"/>
      <c r="H260" s="16"/>
      <c r="I260" s="16"/>
      <c r="J260" s="16"/>
      <c r="K260" s="16"/>
      <c r="L260" s="16"/>
      <c r="M260" s="16"/>
      <c r="N260" s="16"/>
      <c r="O260" s="16"/>
      <c r="P260" s="16"/>
      <c r="Q260" s="16"/>
      <c r="R260" s="16"/>
      <c r="S260" s="16"/>
      <c r="T260" s="23"/>
      <c r="U260" s="126"/>
    </row>
    <row r="261" spans="1:21" s="122" customFormat="1" ht="18.75">
      <c r="A261" s="22"/>
      <c r="B261" s="14">
        <f>اساسى4!B261</f>
        <v>0</v>
      </c>
      <c r="C261" s="14">
        <f>اساسى4!C261</f>
        <v>0</v>
      </c>
      <c r="D261" s="16"/>
      <c r="E261" s="16"/>
      <c r="F261" s="16"/>
      <c r="G261" s="16"/>
      <c r="H261" s="16"/>
      <c r="I261" s="16"/>
      <c r="J261" s="16"/>
      <c r="K261" s="16"/>
      <c r="L261" s="16"/>
      <c r="M261" s="16"/>
      <c r="N261" s="16"/>
      <c r="O261" s="16"/>
      <c r="P261" s="16"/>
      <c r="Q261" s="16"/>
      <c r="R261" s="16"/>
      <c r="S261" s="16"/>
      <c r="T261" s="23"/>
      <c r="U261" s="126"/>
    </row>
    <row r="262" spans="1:21" s="122" customFormat="1" ht="18.75">
      <c r="A262" s="22"/>
      <c r="B262" s="14">
        <f>اساسى4!B262</f>
        <v>0</v>
      </c>
      <c r="C262" s="14">
        <f>اساسى4!C262</f>
        <v>0</v>
      </c>
      <c r="D262" s="16"/>
      <c r="E262" s="16"/>
      <c r="F262" s="16"/>
      <c r="G262" s="16"/>
      <c r="H262" s="16"/>
      <c r="I262" s="16"/>
      <c r="J262" s="16"/>
      <c r="K262" s="16"/>
      <c r="L262" s="16"/>
      <c r="M262" s="16"/>
      <c r="N262" s="16"/>
      <c r="O262" s="16"/>
      <c r="P262" s="16"/>
      <c r="Q262" s="16"/>
      <c r="R262" s="16"/>
      <c r="S262" s="16"/>
      <c r="T262" s="23"/>
      <c r="U262" s="126"/>
    </row>
    <row r="263" spans="1:21" s="122" customFormat="1" ht="18.75">
      <c r="A263" s="22"/>
      <c r="B263" s="14">
        <f>اساسى4!B263</f>
        <v>0</v>
      </c>
      <c r="C263" s="14">
        <f>اساسى4!C263</f>
        <v>0</v>
      </c>
      <c r="D263" s="16"/>
      <c r="E263" s="16"/>
      <c r="F263" s="16"/>
      <c r="G263" s="16"/>
      <c r="H263" s="16"/>
      <c r="I263" s="16"/>
      <c r="J263" s="16"/>
      <c r="K263" s="16"/>
      <c r="L263" s="16"/>
      <c r="M263" s="16"/>
      <c r="N263" s="16"/>
      <c r="O263" s="16"/>
      <c r="P263" s="16"/>
      <c r="Q263" s="16"/>
      <c r="R263" s="16"/>
      <c r="S263" s="16"/>
      <c r="T263" s="23"/>
      <c r="U263" s="126"/>
    </row>
    <row r="264" spans="1:21" s="122" customFormat="1" ht="18.75">
      <c r="A264" s="22"/>
      <c r="B264" s="14">
        <f>اساسى4!B264</f>
        <v>0</v>
      </c>
      <c r="C264" s="14">
        <f>اساسى4!C264</f>
        <v>0</v>
      </c>
      <c r="D264" s="16"/>
      <c r="E264" s="16"/>
      <c r="F264" s="16"/>
      <c r="G264" s="16"/>
      <c r="H264" s="16"/>
      <c r="I264" s="16"/>
      <c r="J264" s="16"/>
      <c r="K264" s="16"/>
      <c r="L264" s="16"/>
      <c r="M264" s="16"/>
      <c r="N264" s="16"/>
      <c r="O264" s="16"/>
      <c r="P264" s="16"/>
      <c r="Q264" s="16"/>
      <c r="R264" s="16"/>
      <c r="S264" s="16"/>
      <c r="T264" s="23"/>
      <c r="U264" s="126"/>
    </row>
    <row r="265" spans="1:21" s="122" customFormat="1" ht="18.75">
      <c r="A265" s="22"/>
      <c r="B265" s="14">
        <f>اساسى4!B265</f>
        <v>0</v>
      </c>
      <c r="C265" s="14">
        <f>اساسى4!C265</f>
        <v>0</v>
      </c>
      <c r="D265" s="16"/>
      <c r="E265" s="16"/>
      <c r="F265" s="16"/>
      <c r="G265" s="16"/>
      <c r="H265" s="16"/>
      <c r="I265" s="16"/>
      <c r="J265" s="16"/>
      <c r="K265" s="16"/>
      <c r="L265" s="16"/>
      <c r="M265" s="16"/>
      <c r="N265" s="16"/>
      <c r="O265" s="16"/>
      <c r="P265" s="16"/>
      <c r="Q265" s="16"/>
      <c r="R265" s="16"/>
      <c r="S265" s="16"/>
      <c r="T265" s="23"/>
      <c r="U265" s="126"/>
    </row>
    <row r="266" spans="1:21" s="122" customFormat="1" ht="18.75">
      <c r="A266" s="22"/>
      <c r="B266" s="14">
        <f>اساسى4!B266</f>
        <v>0</v>
      </c>
      <c r="C266" s="14">
        <f>اساسى4!C266</f>
        <v>0</v>
      </c>
      <c r="D266" s="16"/>
      <c r="E266" s="16"/>
      <c r="F266" s="16"/>
      <c r="G266" s="16"/>
      <c r="H266" s="16"/>
      <c r="I266" s="16"/>
      <c r="J266" s="16"/>
      <c r="K266" s="16"/>
      <c r="L266" s="16"/>
      <c r="M266" s="16"/>
      <c r="N266" s="16"/>
      <c r="O266" s="16"/>
      <c r="P266" s="16"/>
      <c r="Q266" s="16"/>
      <c r="R266" s="16"/>
      <c r="S266" s="16"/>
      <c r="T266" s="23"/>
      <c r="U266" s="126"/>
    </row>
    <row r="267" spans="1:21" s="122" customFormat="1" ht="18.75">
      <c r="A267" s="22"/>
      <c r="B267" s="14">
        <f>اساسى4!B267</f>
        <v>0</v>
      </c>
      <c r="C267" s="14">
        <f>اساسى4!C267</f>
        <v>0</v>
      </c>
      <c r="D267" s="16"/>
      <c r="E267" s="16"/>
      <c r="F267" s="16"/>
      <c r="G267" s="16"/>
      <c r="H267" s="16"/>
      <c r="I267" s="16"/>
      <c r="J267" s="16"/>
      <c r="K267" s="16"/>
      <c r="L267" s="16"/>
      <c r="M267" s="16"/>
      <c r="N267" s="16"/>
      <c r="O267" s="16"/>
      <c r="P267" s="16"/>
      <c r="Q267" s="16"/>
      <c r="R267" s="16"/>
      <c r="S267" s="16"/>
      <c r="T267" s="23"/>
      <c r="U267" s="126"/>
    </row>
    <row r="268" spans="1:21" s="122" customFormat="1" ht="18.75">
      <c r="A268" s="22"/>
      <c r="B268" s="14">
        <f>اساسى4!B268</f>
        <v>0</v>
      </c>
      <c r="C268" s="14">
        <f>اساسى4!C268</f>
        <v>0</v>
      </c>
      <c r="D268" s="16"/>
      <c r="E268" s="16"/>
      <c r="F268" s="16"/>
      <c r="G268" s="16"/>
      <c r="H268" s="16"/>
      <c r="I268" s="16"/>
      <c r="J268" s="16"/>
      <c r="K268" s="16"/>
      <c r="L268" s="16"/>
      <c r="M268" s="16"/>
      <c r="N268" s="16"/>
      <c r="O268" s="16"/>
      <c r="P268" s="16"/>
      <c r="Q268" s="16"/>
      <c r="R268" s="16"/>
      <c r="S268" s="16"/>
      <c r="T268" s="23"/>
      <c r="U268" s="126"/>
    </row>
    <row r="269" spans="1:21" s="122" customFormat="1" ht="18.75">
      <c r="A269" s="22"/>
      <c r="B269" s="14">
        <f>اساسى4!B269</f>
        <v>0</v>
      </c>
      <c r="C269" s="14">
        <f>اساسى4!C269</f>
        <v>0</v>
      </c>
      <c r="D269" s="16"/>
      <c r="E269" s="16"/>
      <c r="F269" s="16"/>
      <c r="G269" s="16"/>
      <c r="H269" s="16"/>
      <c r="I269" s="16"/>
      <c r="J269" s="16"/>
      <c r="K269" s="16"/>
      <c r="L269" s="16"/>
      <c r="M269" s="16"/>
      <c r="N269" s="16"/>
      <c r="O269" s="16"/>
      <c r="P269" s="16"/>
      <c r="Q269" s="16"/>
      <c r="R269" s="16"/>
      <c r="S269" s="16"/>
      <c r="T269" s="23"/>
      <c r="U269" s="126"/>
    </row>
    <row r="270" spans="1:21" s="122" customFormat="1" ht="18.75">
      <c r="A270" s="22"/>
      <c r="B270" s="14">
        <f>اساسى4!B270</f>
        <v>0</v>
      </c>
      <c r="C270" s="14">
        <f>اساسى4!C270</f>
        <v>0</v>
      </c>
      <c r="D270" s="16"/>
      <c r="E270" s="16"/>
      <c r="F270" s="16"/>
      <c r="G270" s="16"/>
      <c r="H270" s="16"/>
      <c r="I270" s="16"/>
      <c r="J270" s="16"/>
      <c r="K270" s="16"/>
      <c r="L270" s="16"/>
      <c r="M270" s="16"/>
      <c r="N270" s="16"/>
      <c r="O270" s="16"/>
      <c r="P270" s="16"/>
      <c r="Q270" s="16"/>
      <c r="R270" s="16"/>
      <c r="S270" s="16"/>
      <c r="T270" s="23"/>
      <c r="U270" s="126"/>
    </row>
    <row r="271" spans="1:21" s="122" customFormat="1" ht="18.75">
      <c r="A271" s="22"/>
      <c r="B271" s="14">
        <f>اساسى4!B271</f>
        <v>0</v>
      </c>
      <c r="C271" s="14">
        <f>اساسى4!C271</f>
        <v>0</v>
      </c>
      <c r="D271" s="16"/>
      <c r="E271" s="16"/>
      <c r="F271" s="16"/>
      <c r="G271" s="16"/>
      <c r="H271" s="16"/>
      <c r="I271" s="16"/>
      <c r="J271" s="16"/>
      <c r="K271" s="16"/>
      <c r="L271" s="16"/>
      <c r="M271" s="16"/>
      <c r="N271" s="16"/>
      <c r="O271" s="16"/>
      <c r="P271" s="16"/>
      <c r="Q271" s="16"/>
      <c r="R271" s="16"/>
      <c r="S271" s="16"/>
      <c r="T271" s="23"/>
      <c r="U271" s="126"/>
    </row>
    <row r="272" spans="1:21" s="122" customFormat="1" ht="18.75">
      <c r="A272" s="22"/>
      <c r="B272" s="14">
        <f>اساسى4!B272</f>
        <v>0</v>
      </c>
      <c r="C272" s="14">
        <f>اساسى4!C272</f>
        <v>0</v>
      </c>
      <c r="D272" s="16"/>
      <c r="E272" s="16"/>
      <c r="F272" s="16"/>
      <c r="G272" s="16"/>
      <c r="H272" s="16"/>
      <c r="I272" s="16"/>
      <c r="J272" s="16"/>
      <c r="K272" s="16"/>
      <c r="L272" s="16"/>
      <c r="M272" s="16"/>
      <c r="N272" s="16"/>
      <c r="O272" s="16"/>
      <c r="P272" s="16"/>
      <c r="Q272" s="16"/>
      <c r="R272" s="16"/>
      <c r="S272" s="16"/>
      <c r="T272" s="23"/>
      <c r="U272" s="126"/>
    </row>
    <row r="273" spans="1:21" s="122" customFormat="1" ht="18.75">
      <c r="A273" s="22"/>
      <c r="B273" s="14">
        <f>اساسى4!B273</f>
        <v>0</v>
      </c>
      <c r="C273" s="14">
        <f>اساسى4!C273</f>
        <v>0</v>
      </c>
      <c r="D273" s="16"/>
      <c r="E273" s="16"/>
      <c r="F273" s="16"/>
      <c r="G273" s="16"/>
      <c r="H273" s="16"/>
      <c r="I273" s="16"/>
      <c r="J273" s="16"/>
      <c r="K273" s="16"/>
      <c r="L273" s="16"/>
      <c r="M273" s="16"/>
      <c r="N273" s="16"/>
      <c r="O273" s="16"/>
      <c r="P273" s="16"/>
      <c r="Q273" s="16"/>
      <c r="R273" s="16"/>
      <c r="S273" s="16"/>
      <c r="T273" s="23"/>
      <c r="U273" s="126"/>
    </row>
    <row r="274" spans="1:21" s="122" customFormat="1" ht="18.75">
      <c r="A274" s="22"/>
      <c r="B274" s="14">
        <f>اساسى4!B274</f>
        <v>0</v>
      </c>
      <c r="C274" s="14">
        <f>اساسى4!C274</f>
        <v>0</v>
      </c>
      <c r="D274" s="16"/>
      <c r="E274" s="16"/>
      <c r="F274" s="16"/>
      <c r="G274" s="16"/>
      <c r="H274" s="16"/>
      <c r="I274" s="16"/>
      <c r="J274" s="16"/>
      <c r="K274" s="16"/>
      <c r="L274" s="16"/>
      <c r="M274" s="16"/>
      <c r="N274" s="16"/>
      <c r="O274" s="16"/>
      <c r="P274" s="16"/>
      <c r="Q274" s="16"/>
      <c r="R274" s="16"/>
      <c r="S274" s="16"/>
      <c r="T274" s="23"/>
      <c r="U274" s="126"/>
    </row>
    <row r="275" spans="1:21" s="122" customFormat="1" ht="18.75">
      <c r="A275" s="22"/>
      <c r="B275" s="14">
        <f>اساسى4!B275</f>
        <v>0</v>
      </c>
      <c r="C275" s="14">
        <f>اساسى4!C275</f>
        <v>0</v>
      </c>
      <c r="D275" s="16"/>
      <c r="E275" s="16"/>
      <c r="F275" s="16"/>
      <c r="G275" s="16"/>
      <c r="H275" s="16"/>
      <c r="I275" s="16"/>
      <c r="J275" s="16"/>
      <c r="K275" s="16"/>
      <c r="L275" s="16"/>
      <c r="M275" s="16"/>
      <c r="N275" s="16"/>
      <c r="O275" s="16"/>
      <c r="P275" s="16"/>
      <c r="Q275" s="16"/>
      <c r="R275" s="16"/>
      <c r="S275" s="16"/>
      <c r="T275" s="23"/>
      <c r="U275" s="126"/>
    </row>
    <row r="276" spans="1:21" s="122" customFormat="1" ht="18.75">
      <c r="A276" s="22"/>
      <c r="B276" s="14">
        <f>اساسى4!B276</f>
        <v>0</v>
      </c>
      <c r="C276" s="14">
        <f>اساسى4!C276</f>
        <v>0</v>
      </c>
      <c r="D276" s="16"/>
      <c r="E276" s="16"/>
      <c r="F276" s="16"/>
      <c r="G276" s="16"/>
      <c r="H276" s="16"/>
      <c r="I276" s="16"/>
      <c r="J276" s="16"/>
      <c r="K276" s="16"/>
      <c r="L276" s="16"/>
      <c r="M276" s="16"/>
      <c r="N276" s="16"/>
      <c r="O276" s="16"/>
      <c r="P276" s="16"/>
      <c r="Q276" s="16"/>
      <c r="R276" s="16"/>
      <c r="S276" s="16"/>
      <c r="T276" s="23"/>
      <c r="U276" s="126"/>
    </row>
    <row r="277" spans="1:21" s="122" customFormat="1" ht="18.75">
      <c r="A277" s="22"/>
      <c r="B277" s="14">
        <f>اساسى4!B277</f>
        <v>0</v>
      </c>
      <c r="C277" s="14">
        <f>اساسى4!C277</f>
        <v>0</v>
      </c>
      <c r="D277" s="16"/>
      <c r="E277" s="16"/>
      <c r="F277" s="16"/>
      <c r="G277" s="16"/>
      <c r="H277" s="16"/>
      <c r="I277" s="16"/>
      <c r="J277" s="16"/>
      <c r="K277" s="16"/>
      <c r="L277" s="16"/>
      <c r="M277" s="16"/>
      <c r="N277" s="16"/>
      <c r="O277" s="16"/>
      <c r="P277" s="16"/>
      <c r="Q277" s="16"/>
      <c r="R277" s="16"/>
      <c r="S277" s="16"/>
      <c r="T277" s="23"/>
      <c r="U277" s="126"/>
    </row>
    <row r="278" spans="1:21" s="122" customFormat="1" ht="18.75">
      <c r="A278" s="22"/>
      <c r="B278" s="14">
        <f>اساسى4!B278</f>
        <v>0</v>
      </c>
      <c r="C278" s="14">
        <f>اساسى4!C278</f>
        <v>0</v>
      </c>
      <c r="D278" s="16"/>
      <c r="E278" s="16"/>
      <c r="F278" s="16"/>
      <c r="G278" s="16"/>
      <c r="H278" s="16"/>
      <c r="I278" s="16"/>
      <c r="J278" s="16"/>
      <c r="K278" s="16"/>
      <c r="L278" s="16"/>
      <c r="M278" s="16"/>
      <c r="N278" s="16"/>
      <c r="O278" s="16"/>
      <c r="P278" s="16"/>
      <c r="Q278" s="16"/>
      <c r="R278" s="16"/>
      <c r="S278" s="16"/>
      <c r="T278" s="23"/>
      <c r="U278" s="126"/>
    </row>
    <row r="279" spans="1:21" s="122" customFormat="1" ht="18.75">
      <c r="A279" s="22"/>
      <c r="B279" s="14">
        <f>اساسى4!B279</f>
        <v>0</v>
      </c>
      <c r="C279" s="14">
        <f>اساسى4!C279</f>
        <v>0</v>
      </c>
      <c r="D279" s="16"/>
      <c r="E279" s="16"/>
      <c r="F279" s="16"/>
      <c r="G279" s="16"/>
      <c r="H279" s="16"/>
      <c r="I279" s="16"/>
      <c r="J279" s="16"/>
      <c r="K279" s="16"/>
      <c r="L279" s="16"/>
      <c r="M279" s="16"/>
      <c r="N279" s="16"/>
      <c r="O279" s="16"/>
      <c r="P279" s="16"/>
      <c r="Q279" s="16"/>
      <c r="R279" s="16"/>
      <c r="S279" s="16"/>
      <c r="T279" s="23"/>
      <c r="U279" s="126"/>
    </row>
    <row r="280" spans="1:21" s="122" customFormat="1" ht="18.75">
      <c r="A280" s="22"/>
      <c r="B280" s="14">
        <f>اساسى4!B280</f>
        <v>0</v>
      </c>
      <c r="C280" s="14">
        <f>اساسى4!C280</f>
        <v>0</v>
      </c>
      <c r="D280" s="16"/>
      <c r="E280" s="16"/>
      <c r="F280" s="16"/>
      <c r="G280" s="16"/>
      <c r="H280" s="16"/>
      <c r="I280" s="16"/>
      <c r="J280" s="16"/>
      <c r="K280" s="16"/>
      <c r="L280" s="16"/>
      <c r="M280" s="16"/>
      <c r="N280" s="16"/>
      <c r="O280" s="16"/>
      <c r="P280" s="16"/>
      <c r="Q280" s="16"/>
      <c r="R280" s="16"/>
      <c r="S280" s="16"/>
      <c r="T280" s="23"/>
      <c r="U280" s="126"/>
    </row>
    <row r="281" spans="1:21" s="122" customFormat="1" ht="18.75">
      <c r="A281" s="22"/>
      <c r="B281" s="14">
        <f>اساسى4!B281</f>
        <v>0</v>
      </c>
      <c r="C281" s="14">
        <f>اساسى4!C281</f>
        <v>0</v>
      </c>
      <c r="D281" s="16"/>
      <c r="E281" s="16"/>
      <c r="F281" s="16"/>
      <c r="G281" s="16"/>
      <c r="H281" s="16"/>
      <c r="I281" s="16"/>
      <c r="J281" s="16"/>
      <c r="K281" s="16"/>
      <c r="L281" s="16"/>
      <c r="M281" s="16"/>
      <c r="N281" s="16"/>
      <c r="O281" s="16"/>
      <c r="P281" s="16"/>
      <c r="Q281" s="16"/>
      <c r="R281" s="16"/>
      <c r="S281" s="16"/>
      <c r="T281" s="23"/>
      <c r="U281" s="126"/>
    </row>
    <row r="282" spans="1:21" s="122" customFormat="1" ht="18.75">
      <c r="A282" s="22"/>
      <c r="B282" s="14">
        <f>اساسى4!B282</f>
        <v>0</v>
      </c>
      <c r="C282" s="14">
        <f>اساسى4!C282</f>
        <v>0</v>
      </c>
      <c r="D282" s="16"/>
      <c r="E282" s="16"/>
      <c r="F282" s="16"/>
      <c r="G282" s="16"/>
      <c r="H282" s="16"/>
      <c r="I282" s="16"/>
      <c r="J282" s="16"/>
      <c r="K282" s="16"/>
      <c r="L282" s="16"/>
      <c r="M282" s="16"/>
      <c r="N282" s="16"/>
      <c r="O282" s="16"/>
      <c r="P282" s="16"/>
      <c r="Q282" s="16"/>
      <c r="R282" s="16"/>
      <c r="S282" s="16"/>
      <c r="T282" s="23"/>
      <c r="U282" s="126"/>
    </row>
    <row r="283" spans="1:21" s="122" customFormat="1" ht="18.75">
      <c r="A283" s="22"/>
      <c r="B283" s="14">
        <f>اساسى4!B283</f>
        <v>0</v>
      </c>
      <c r="C283" s="14">
        <f>اساسى4!C283</f>
        <v>0</v>
      </c>
      <c r="D283" s="16"/>
      <c r="E283" s="16"/>
      <c r="F283" s="16"/>
      <c r="G283" s="16"/>
      <c r="H283" s="16"/>
      <c r="I283" s="16"/>
      <c r="J283" s="16"/>
      <c r="K283" s="16"/>
      <c r="L283" s="16"/>
      <c r="M283" s="16"/>
      <c r="N283" s="16"/>
      <c r="O283" s="16"/>
      <c r="P283" s="16"/>
      <c r="Q283" s="16"/>
      <c r="R283" s="16"/>
      <c r="S283" s="16"/>
      <c r="T283" s="23"/>
      <c r="U283" s="126"/>
    </row>
    <row r="284" spans="1:21" s="122" customFormat="1" ht="18.75">
      <c r="A284" s="22"/>
      <c r="B284" s="14">
        <f>اساسى4!B284</f>
        <v>0</v>
      </c>
      <c r="C284" s="14">
        <f>اساسى4!C284</f>
        <v>0</v>
      </c>
      <c r="D284" s="16"/>
      <c r="E284" s="16"/>
      <c r="F284" s="16"/>
      <c r="G284" s="16"/>
      <c r="H284" s="16"/>
      <c r="I284" s="16"/>
      <c r="J284" s="16"/>
      <c r="K284" s="16"/>
      <c r="L284" s="16"/>
      <c r="M284" s="16"/>
      <c r="N284" s="16"/>
      <c r="O284" s="16"/>
      <c r="P284" s="16"/>
      <c r="Q284" s="16"/>
      <c r="R284" s="16"/>
      <c r="S284" s="16"/>
      <c r="T284" s="23"/>
      <c r="U284" s="126"/>
    </row>
    <row r="285" spans="1:21" s="122" customFormat="1" ht="18.75">
      <c r="A285" s="22"/>
      <c r="B285" s="14">
        <f>اساسى4!B285</f>
        <v>0</v>
      </c>
      <c r="C285" s="14">
        <f>اساسى4!C285</f>
        <v>0</v>
      </c>
      <c r="D285" s="16"/>
      <c r="E285" s="16"/>
      <c r="F285" s="16"/>
      <c r="G285" s="16"/>
      <c r="H285" s="16"/>
      <c r="I285" s="16"/>
      <c r="J285" s="16"/>
      <c r="K285" s="16"/>
      <c r="L285" s="16"/>
      <c r="M285" s="16"/>
      <c r="N285" s="16"/>
      <c r="O285" s="16"/>
      <c r="P285" s="16"/>
      <c r="Q285" s="16"/>
      <c r="R285" s="16"/>
      <c r="S285" s="16"/>
      <c r="T285" s="23"/>
      <c r="U285" s="126"/>
    </row>
    <row r="286" spans="1:21" s="122" customFormat="1" ht="18.75">
      <c r="A286" s="22"/>
      <c r="B286" s="14">
        <f>اساسى4!B286</f>
        <v>0</v>
      </c>
      <c r="C286" s="14">
        <f>اساسى4!C286</f>
        <v>0</v>
      </c>
      <c r="D286" s="16"/>
      <c r="E286" s="16"/>
      <c r="F286" s="16"/>
      <c r="G286" s="16"/>
      <c r="H286" s="16"/>
      <c r="I286" s="16"/>
      <c r="J286" s="16"/>
      <c r="K286" s="16"/>
      <c r="L286" s="16"/>
      <c r="M286" s="16"/>
      <c r="N286" s="16"/>
      <c r="O286" s="16"/>
      <c r="P286" s="16"/>
      <c r="Q286" s="16"/>
      <c r="R286" s="16"/>
      <c r="S286" s="16"/>
      <c r="T286" s="23"/>
      <c r="U286" s="126"/>
    </row>
    <row r="287" spans="1:21" s="122" customFormat="1" ht="18.75">
      <c r="A287" s="22"/>
      <c r="B287" s="14">
        <f>اساسى4!B287</f>
        <v>0</v>
      </c>
      <c r="C287" s="14">
        <f>اساسى4!C287</f>
        <v>0</v>
      </c>
      <c r="D287" s="16"/>
      <c r="E287" s="16"/>
      <c r="F287" s="16"/>
      <c r="G287" s="16"/>
      <c r="H287" s="16"/>
      <c r="I287" s="16"/>
      <c r="J287" s="16"/>
      <c r="K287" s="16"/>
      <c r="L287" s="16"/>
      <c r="M287" s="16"/>
      <c r="N287" s="16"/>
      <c r="O287" s="16"/>
      <c r="P287" s="16"/>
      <c r="Q287" s="16"/>
      <c r="R287" s="16"/>
      <c r="S287" s="16"/>
      <c r="T287" s="23"/>
      <c r="U287" s="126"/>
    </row>
    <row r="288" spans="1:21" s="122" customFormat="1" ht="18.75">
      <c r="A288" s="22"/>
      <c r="B288" s="14">
        <f>اساسى4!B288</f>
        <v>0</v>
      </c>
      <c r="C288" s="14">
        <f>اساسى4!C288</f>
        <v>0</v>
      </c>
      <c r="D288" s="16"/>
      <c r="E288" s="16"/>
      <c r="F288" s="16"/>
      <c r="G288" s="16"/>
      <c r="H288" s="16"/>
      <c r="I288" s="16"/>
      <c r="J288" s="16"/>
      <c r="K288" s="16"/>
      <c r="L288" s="16"/>
      <c r="M288" s="16"/>
      <c r="N288" s="16"/>
      <c r="O288" s="16"/>
      <c r="P288" s="16"/>
      <c r="Q288" s="16"/>
      <c r="R288" s="16"/>
      <c r="S288" s="16"/>
      <c r="T288" s="23"/>
      <c r="U288" s="126"/>
    </row>
    <row r="289" spans="1:21" s="122" customFormat="1" ht="18.75">
      <c r="A289" s="22"/>
      <c r="B289" s="14">
        <f>اساسى4!B289</f>
        <v>0</v>
      </c>
      <c r="C289" s="14">
        <f>اساسى4!C289</f>
        <v>0</v>
      </c>
      <c r="D289" s="16"/>
      <c r="E289" s="16"/>
      <c r="F289" s="16"/>
      <c r="G289" s="16"/>
      <c r="H289" s="16"/>
      <c r="I289" s="16"/>
      <c r="J289" s="16"/>
      <c r="K289" s="16"/>
      <c r="L289" s="16"/>
      <c r="M289" s="16"/>
      <c r="N289" s="16"/>
      <c r="O289" s="16"/>
      <c r="P289" s="16"/>
      <c r="Q289" s="16"/>
      <c r="R289" s="16"/>
      <c r="S289" s="16"/>
      <c r="T289" s="23"/>
      <c r="U289" s="126"/>
    </row>
    <row r="290" spans="1:21" s="122" customFormat="1" ht="18.75">
      <c r="A290" s="22"/>
      <c r="B290" s="14">
        <f>اساسى4!B290</f>
        <v>0</v>
      </c>
      <c r="C290" s="14">
        <f>اساسى4!C290</f>
        <v>0</v>
      </c>
      <c r="D290" s="16"/>
      <c r="E290" s="16"/>
      <c r="F290" s="16"/>
      <c r="G290" s="16"/>
      <c r="H290" s="16"/>
      <c r="I290" s="16"/>
      <c r="J290" s="16"/>
      <c r="K290" s="16"/>
      <c r="L290" s="16"/>
      <c r="M290" s="16"/>
      <c r="N290" s="16"/>
      <c r="O290" s="16"/>
      <c r="P290" s="16"/>
      <c r="Q290" s="16"/>
      <c r="R290" s="16"/>
      <c r="S290" s="16"/>
      <c r="T290" s="23"/>
      <c r="U290" s="126"/>
    </row>
    <row r="291" spans="1:21" s="122" customFormat="1" ht="18.75">
      <c r="A291" s="22"/>
      <c r="B291" s="14">
        <f>اساسى4!B291</f>
        <v>0</v>
      </c>
      <c r="C291" s="14">
        <f>اساسى4!C291</f>
        <v>0</v>
      </c>
      <c r="D291" s="16"/>
      <c r="E291" s="16"/>
      <c r="F291" s="16"/>
      <c r="G291" s="16"/>
      <c r="H291" s="16"/>
      <c r="I291" s="16"/>
      <c r="J291" s="16"/>
      <c r="K291" s="16"/>
      <c r="L291" s="16"/>
      <c r="M291" s="16"/>
      <c r="N291" s="16"/>
      <c r="O291" s="16"/>
      <c r="P291" s="16"/>
      <c r="Q291" s="16"/>
      <c r="R291" s="16"/>
      <c r="S291" s="16"/>
      <c r="T291" s="23"/>
      <c r="U291" s="126"/>
    </row>
    <row r="292" spans="1:21" s="122" customFormat="1" ht="18.75">
      <c r="A292" s="22"/>
      <c r="B292" s="14">
        <f>اساسى4!B292</f>
        <v>0</v>
      </c>
      <c r="C292" s="14">
        <f>اساسى4!C292</f>
        <v>0</v>
      </c>
      <c r="D292" s="16"/>
      <c r="E292" s="16"/>
      <c r="F292" s="16"/>
      <c r="G292" s="16"/>
      <c r="H292" s="16"/>
      <c r="I292" s="16"/>
      <c r="J292" s="16"/>
      <c r="K292" s="16"/>
      <c r="L292" s="16"/>
      <c r="M292" s="16"/>
      <c r="N292" s="16"/>
      <c r="O292" s="16"/>
      <c r="P292" s="16"/>
      <c r="Q292" s="16"/>
      <c r="R292" s="16"/>
      <c r="S292" s="16"/>
      <c r="T292" s="23"/>
      <c r="U292" s="126"/>
    </row>
    <row r="293" spans="1:21" s="122" customFormat="1" ht="18.75">
      <c r="A293" s="22"/>
      <c r="B293" s="14">
        <f>اساسى4!B293</f>
        <v>0</v>
      </c>
      <c r="C293" s="14">
        <f>اساسى4!C293</f>
        <v>0</v>
      </c>
      <c r="D293" s="16"/>
      <c r="E293" s="16"/>
      <c r="F293" s="16"/>
      <c r="G293" s="16"/>
      <c r="H293" s="16"/>
      <c r="I293" s="16"/>
      <c r="J293" s="16"/>
      <c r="K293" s="16"/>
      <c r="L293" s="16"/>
      <c r="M293" s="16"/>
      <c r="N293" s="16"/>
      <c r="O293" s="16"/>
      <c r="P293" s="16"/>
      <c r="Q293" s="16"/>
      <c r="R293" s="16"/>
      <c r="S293" s="16"/>
      <c r="T293" s="23"/>
      <c r="U293" s="126"/>
    </row>
    <row r="294" spans="1:21" s="122" customFormat="1" ht="18.75">
      <c r="A294" s="22"/>
      <c r="B294" s="14">
        <f>اساسى4!B294</f>
        <v>0</v>
      </c>
      <c r="C294" s="14">
        <f>اساسى4!C294</f>
        <v>0</v>
      </c>
      <c r="D294" s="16"/>
      <c r="E294" s="16"/>
      <c r="F294" s="16"/>
      <c r="G294" s="16"/>
      <c r="H294" s="16"/>
      <c r="I294" s="16"/>
      <c r="J294" s="16"/>
      <c r="K294" s="16"/>
      <c r="L294" s="16"/>
      <c r="M294" s="16"/>
      <c r="N294" s="16"/>
      <c r="O294" s="16"/>
      <c r="P294" s="16"/>
      <c r="Q294" s="16"/>
      <c r="R294" s="16"/>
      <c r="S294" s="16"/>
      <c r="T294" s="23"/>
      <c r="U294" s="126"/>
    </row>
    <row r="295" spans="1:21" s="122" customFormat="1" ht="18.75">
      <c r="A295" s="22"/>
      <c r="B295" s="14">
        <f>اساسى4!B295</f>
        <v>0</v>
      </c>
      <c r="C295" s="14">
        <f>اساسى4!C295</f>
        <v>0</v>
      </c>
      <c r="D295" s="16"/>
      <c r="E295" s="16"/>
      <c r="F295" s="16"/>
      <c r="G295" s="16"/>
      <c r="H295" s="16"/>
      <c r="I295" s="16"/>
      <c r="J295" s="16"/>
      <c r="K295" s="16"/>
      <c r="L295" s="16"/>
      <c r="M295" s="16"/>
      <c r="N295" s="16"/>
      <c r="O295" s="16"/>
      <c r="P295" s="16"/>
      <c r="Q295" s="16"/>
      <c r="R295" s="16"/>
      <c r="S295" s="16"/>
      <c r="T295" s="23"/>
      <c r="U295" s="126"/>
    </row>
    <row r="296" spans="1:21" s="122" customFormat="1" ht="18.75">
      <c r="A296" s="22"/>
      <c r="B296" s="14">
        <f>اساسى4!B296</f>
        <v>0</v>
      </c>
      <c r="C296" s="14">
        <f>اساسى4!C296</f>
        <v>0</v>
      </c>
      <c r="D296" s="16"/>
      <c r="E296" s="16"/>
      <c r="F296" s="16"/>
      <c r="G296" s="16"/>
      <c r="H296" s="16"/>
      <c r="I296" s="16"/>
      <c r="J296" s="16"/>
      <c r="K296" s="16"/>
      <c r="L296" s="16"/>
      <c r="M296" s="16"/>
      <c r="N296" s="16"/>
      <c r="O296" s="16"/>
      <c r="P296" s="16"/>
      <c r="Q296" s="16"/>
      <c r="R296" s="16"/>
      <c r="S296" s="16"/>
      <c r="T296" s="23"/>
      <c r="U296" s="126"/>
    </row>
    <row r="297" spans="1:21" s="122" customFormat="1" ht="18.75">
      <c r="A297" s="22"/>
      <c r="B297" s="14">
        <f>اساسى4!B297</f>
        <v>0</v>
      </c>
      <c r="C297" s="14">
        <f>اساسى4!C297</f>
        <v>0</v>
      </c>
      <c r="D297" s="16"/>
      <c r="E297" s="16"/>
      <c r="F297" s="16"/>
      <c r="G297" s="16"/>
      <c r="H297" s="16"/>
      <c r="I297" s="16"/>
      <c r="J297" s="16"/>
      <c r="K297" s="16"/>
      <c r="L297" s="16"/>
      <c r="M297" s="16"/>
      <c r="N297" s="16"/>
      <c r="O297" s="16"/>
      <c r="P297" s="16"/>
      <c r="Q297" s="16"/>
      <c r="R297" s="16"/>
      <c r="S297" s="16"/>
      <c r="T297" s="23"/>
      <c r="U297" s="126"/>
    </row>
    <row r="298" spans="1:21" s="122" customFormat="1" ht="18.75">
      <c r="A298" s="22"/>
      <c r="B298" s="14">
        <f>اساسى4!B298</f>
        <v>0</v>
      </c>
      <c r="C298" s="14">
        <f>اساسى4!C298</f>
        <v>0</v>
      </c>
      <c r="D298" s="16"/>
      <c r="E298" s="16"/>
      <c r="F298" s="16"/>
      <c r="G298" s="16"/>
      <c r="H298" s="16"/>
      <c r="I298" s="16"/>
      <c r="J298" s="16"/>
      <c r="K298" s="16"/>
      <c r="L298" s="16"/>
      <c r="M298" s="16"/>
      <c r="N298" s="16"/>
      <c r="O298" s="16"/>
      <c r="P298" s="16"/>
      <c r="Q298" s="16"/>
      <c r="R298" s="16"/>
      <c r="S298" s="16"/>
      <c r="T298" s="23"/>
      <c r="U298" s="126"/>
    </row>
    <row r="299" spans="1:21" s="122" customFormat="1" ht="18.75">
      <c r="A299" s="22"/>
      <c r="B299" s="14">
        <f>اساسى4!B299</f>
        <v>0</v>
      </c>
      <c r="C299" s="14">
        <f>اساسى4!C299</f>
        <v>0</v>
      </c>
      <c r="D299" s="16"/>
      <c r="E299" s="16"/>
      <c r="F299" s="16"/>
      <c r="G299" s="16"/>
      <c r="H299" s="16"/>
      <c r="I299" s="16"/>
      <c r="J299" s="16"/>
      <c r="K299" s="16"/>
      <c r="L299" s="16"/>
      <c r="M299" s="16"/>
      <c r="N299" s="16"/>
      <c r="O299" s="16"/>
      <c r="P299" s="16"/>
      <c r="Q299" s="16"/>
      <c r="R299" s="16"/>
      <c r="S299" s="16"/>
      <c r="T299" s="23"/>
      <c r="U299" s="126"/>
    </row>
    <row r="300" spans="1:21" s="122" customFormat="1" ht="18.75">
      <c r="A300" s="22"/>
      <c r="B300" s="14">
        <f>اساسى4!B300</f>
        <v>0</v>
      </c>
      <c r="C300" s="14">
        <f>اساسى4!C300</f>
        <v>0</v>
      </c>
      <c r="D300" s="16"/>
      <c r="E300" s="16"/>
      <c r="F300" s="16"/>
      <c r="G300" s="16"/>
      <c r="H300" s="16"/>
      <c r="I300" s="16"/>
      <c r="J300" s="16"/>
      <c r="K300" s="16"/>
      <c r="L300" s="16"/>
      <c r="M300" s="16"/>
      <c r="N300" s="16"/>
      <c r="O300" s="16"/>
      <c r="P300" s="16"/>
      <c r="Q300" s="16"/>
      <c r="R300" s="16"/>
      <c r="S300" s="16"/>
      <c r="T300" s="23"/>
      <c r="U300" s="126"/>
    </row>
    <row r="301" spans="1:21" s="122" customFormat="1" ht="18.75">
      <c r="A301" s="22"/>
      <c r="B301" s="14">
        <f>اساسى4!B301</f>
        <v>0</v>
      </c>
      <c r="C301" s="14">
        <f>اساسى4!C301</f>
        <v>0</v>
      </c>
      <c r="D301" s="16"/>
      <c r="E301" s="16"/>
      <c r="F301" s="16"/>
      <c r="G301" s="16"/>
      <c r="H301" s="16"/>
      <c r="I301" s="16"/>
      <c r="J301" s="16"/>
      <c r="K301" s="16"/>
      <c r="L301" s="16"/>
      <c r="M301" s="16"/>
      <c r="N301" s="16"/>
      <c r="O301" s="16"/>
      <c r="P301" s="16"/>
      <c r="Q301" s="16"/>
      <c r="R301" s="16"/>
      <c r="S301" s="16"/>
      <c r="T301" s="23"/>
      <c r="U301" s="126"/>
    </row>
    <row r="302" spans="1:21" s="122" customFormat="1" ht="18.75">
      <c r="A302" s="22"/>
      <c r="B302" s="14">
        <f>اساسى4!B302</f>
        <v>0</v>
      </c>
      <c r="C302" s="14">
        <f>اساسى4!C302</f>
        <v>0</v>
      </c>
      <c r="D302" s="16"/>
      <c r="E302" s="16"/>
      <c r="F302" s="16"/>
      <c r="G302" s="16"/>
      <c r="H302" s="16"/>
      <c r="I302" s="16"/>
      <c r="J302" s="16"/>
      <c r="K302" s="16"/>
      <c r="L302" s="16"/>
      <c r="M302" s="16"/>
      <c r="N302" s="16"/>
      <c r="O302" s="16"/>
      <c r="P302" s="16"/>
      <c r="Q302" s="16"/>
      <c r="R302" s="16"/>
      <c r="S302" s="16"/>
      <c r="T302" s="23"/>
      <c r="U302" s="126"/>
    </row>
    <row r="303" spans="1:21" s="122" customFormat="1" ht="18.75">
      <c r="A303" s="22"/>
      <c r="B303" s="14">
        <f>اساسى4!B303</f>
        <v>0</v>
      </c>
      <c r="C303" s="14">
        <f>اساسى4!C303</f>
        <v>0</v>
      </c>
      <c r="D303" s="16"/>
      <c r="E303" s="16"/>
      <c r="F303" s="16"/>
      <c r="G303" s="16"/>
      <c r="H303" s="16"/>
      <c r="I303" s="16"/>
      <c r="J303" s="16"/>
      <c r="K303" s="16"/>
      <c r="L303" s="16"/>
      <c r="M303" s="16"/>
      <c r="N303" s="16"/>
      <c r="O303" s="16"/>
      <c r="P303" s="16"/>
      <c r="Q303" s="16"/>
      <c r="R303" s="16"/>
      <c r="S303" s="16"/>
      <c r="T303" s="23"/>
      <c r="U303" s="126"/>
    </row>
    <row r="304" spans="1:21" s="122" customFormat="1" ht="18.75">
      <c r="A304" s="22"/>
      <c r="B304" s="14">
        <f>اساسى4!B304</f>
        <v>0</v>
      </c>
      <c r="C304" s="14">
        <f>اساسى4!C304</f>
        <v>0</v>
      </c>
      <c r="D304" s="16"/>
      <c r="E304" s="16"/>
      <c r="F304" s="16"/>
      <c r="G304" s="16"/>
      <c r="H304" s="16"/>
      <c r="I304" s="16"/>
      <c r="J304" s="16"/>
      <c r="K304" s="16"/>
      <c r="L304" s="16"/>
      <c r="M304" s="16"/>
      <c r="N304" s="16"/>
      <c r="O304" s="16"/>
      <c r="P304" s="16"/>
      <c r="Q304" s="16"/>
      <c r="R304" s="16"/>
      <c r="S304" s="16"/>
      <c r="T304" s="23"/>
      <c r="U304" s="126"/>
    </row>
    <row r="305" spans="1:21" s="122" customFormat="1" ht="18.75">
      <c r="A305" s="22"/>
      <c r="B305" s="14">
        <f>اساسى4!B305</f>
        <v>0</v>
      </c>
      <c r="C305" s="14">
        <f>اساسى4!C305</f>
        <v>0</v>
      </c>
      <c r="D305" s="16"/>
      <c r="E305" s="16"/>
      <c r="F305" s="16"/>
      <c r="G305" s="16"/>
      <c r="H305" s="16"/>
      <c r="I305" s="16"/>
      <c r="J305" s="16"/>
      <c r="K305" s="16"/>
      <c r="L305" s="16"/>
      <c r="M305" s="16"/>
      <c r="N305" s="16"/>
      <c r="O305" s="16"/>
      <c r="P305" s="16"/>
      <c r="Q305" s="16"/>
      <c r="R305" s="16"/>
      <c r="S305" s="16"/>
      <c r="T305" s="23"/>
      <c r="U305" s="126"/>
    </row>
    <row r="306" spans="1:21" s="122" customFormat="1" ht="18.75">
      <c r="A306" s="22"/>
      <c r="B306" s="14">
        <f>اساسى4!B306</f>
        <v>0</v>
      </c>
      <c r="C306" s="14">
        <f>اساسى4!C306</f>
        <v>0</v>
      </c>
      <c r="D306" s="16"/>
      <c r="E306" s="16"/>
      <c r="F306" s="16"/>
      <c r="G306" s="16"/>
      <c r="H306" s="16"/>
      <c r="I306" s="16"/>
      <c r="J306" s="16"/>
      <c r="K306" s="16"/>
      <c r="L306" s="16"/>
      <c r="M306" s="16"/>
      <c r="N306" s="16"/>
      <c r="O306" s="16"/>
      <c r="P306" s="16"/>
      <c r="Q306" s="16"/>
      <c r="R306" s="16"/>
      <c r="S306" s="16"/>
      <c r="T306" s="23"/>
      <c r="U306" s="126"/>
    </row>
    <row r="307" spans="1:21" s="122" customFormat="1" ht="18.75">
      <c r="A307" s="22"/>
      <c r="B307" s="14">
        <f>اساسى4!B307</f>
        <v>0</v>
      </c>
      <c r="C307" s="14">
        <f>اساسى4!C307</f>
        <v>0</v>
      </c>
      <c r="D307" s="16"/>
      <c r="E307" s="16"/>
      <c r="F307" s="16"/>
      <c r="G307" s="16"/>
      <c r="H307" s="16"/>
      <c r="I307" s="16"/>
      <c r="J307" s="16"/>
      <c r="K307" s="16"/>
      <c r="L307" s="16"/>
      <c r="M307" s="16"/>
      <c r="N307" s="16"/>
      <c r="O307" s="16"/>
      <c r="P307" s="16"/>
      <c r="Q307" s="16"/>
      <c r="R307" s="16"/>
      <c r="S307" s="16"/>
      <c r="T307" s="23"/>
      <c r="U307" s="126"/>
    </row>
    <row r="308" spans="1:21" s="122" customFormat="1" ht="18.75">
      <c r="A308" s="22"/>
      <c r="B308" s="14">
        <f>اساسى4!B308</f>
        <v>0</v>
      </c>
      <c r="C308" s="14">
        <f>اساسى4!C308</f>
        <v>0</v>
      </c>
      <c r="D308" s="16"/>
      <c r="E308" s="16"/>
      <c r="F308" s="16"/>
      <c r="G308" s="16"/>
      <c r="H308" s="16"/>
      <c r="I308" s="16"/>
      <c r="J308" s="16"/>
      <c r="K308" s="16"/>
      <c r="L308" s="16"/>
      <c r="M308" s="16"/>
      <c r="N308" s="16"/>
      <c r="O308" s="16"/>
      <c r="P308" s="16"/>
      <c r="Q308" s="16"/>
      <c r="R308" s="16"/>
      <c r="S308" s="16"/>
      <c r="T308" s="23"/>
      <c r="U308" s="126"/>
    </row>
    <row r="309" spans="1:21" s="122" customFormat="1" ht="18.75">
      <c r="A309" s="22"/>
      <c r="B309" s="14">
        <f>اساسى4!B309</f>
        <v>0</v>
      </c>
      <c r="C309" s="14">
        <f>اساسى4!C309</f>
        <v>0</v>
      </c>
      <c r="D309" s="16"/>
      <c r="E309" s="16"/>
      <c r="F309" s="16"/>
      <c r="G309" s="16"/>
      <c r="H309" s="16"/>
      <c r="I309" s="16"/>
      <c r="J309" s="16"/>
      <c r="K309" s="16"/>
      <c r="L309" s="16"/>
      <c r="M309" s="16"/>
      <c r="N309" s="16"/>
      <c r="O309" s="16"/>
      <c r="P309" s="16"/>
      <c r="Q309" s="16"/>
      <c r="R309" s="16"/>
      <c r="S309" s="16"/>
      <c r="T309" s="23"/>
      <c r="U309" s="126"/>
    </row>
    <row r="310" spans="1:21" s="122" customFormat="1" ht="18.75">
      <c r="A310" s="22"/>
      <c r="B310" s="14">
        <f>اساسى4!B310</f>
        <v>0</v>
      </c>
      <c r="C310" s="14">
        <f>اساسى4!C310</f>
        <v>0</v>
      </c>
      <c r="D310" s="16"/>
      <c r="E310" s="16"/>
      <c r="F310" s="16"/>
      <c r="G310" s="16"/>
      <c r="H310" s="16"/>
      <c r="I310" s="16"/>
      <c r="J310" s="16"/>
      <c r="K310" s="16"/>
      <c r="L310" s="16"/>
      <c r="M310" s="16"/>
      <c r="N310" s="16"/>
      <c r="O310" s="16"/>
      <c r="P310" s="16"/>
      <c r="Q310" s="16"/>
      <c r="R310" s="16"/>
      <c r="S310" s="16"/>
      <c r="T310" s="23"/>
      <c r="U310" s="126"/>
    </row>
    <row r="311" spans="1:21" s="122" customFormat="1" ht="18.75">
      <c r="A311" s="22"/>
      <c r="B311" s="14">
        <f>اساسى4!B311</f>
        <v>0</v>
      </c>
      <c r="C311" s="14">
        <f>اساسى4!C311</f>
        <v>0</v>
      </c>
      <c r="D311" s="16"/>
      <c r="E311" s="16"/>
      <c r="F311" s="16"/>
      <c r="G311" s="16"/>
      <c r="H311" s="16"/>
      <c r="I311" s="16"/>
      <c r="J311" s="16"/>
      <c r="K311" s="16"/>
      <c r="L311" s="16"/>
      <c r="M311" s="16"/>
      <c r="N311" s="16"/>
      <c r="O311" s="16"/>
      <c r="P311" s="16"/>
      <c r="Q311" s="16"/>
      <c r="R311" s="16"/>
      <c r="S311" s="16"/>
      <c r="T311" s="23"/>
      <c r="U311" s="126"/>
    </row>
    <row r="312" spans="1:21" s="122" customFormat="1" ht="18.75">
      <c r="A312" s="22"/>
      <c r="B312" s="14">
        <f>اساسى4!B312</f>
        <v>0</v>
      </c>
      <c r="C312" s="14">
        <f>اساسى4!C312</f>
        <v>0</v>
      </c>
      <c r="D312" s="16"/>
      <c r="E312" s="16"/>
      <c r="F312" s="16"/>
      <c r="G312" s="16"/>
      <c r="H312" s="16"/>
      <c r="I312" s="16"/>
      <c r="J312" s="16"/>
      <c r="K312" s="16"/>
      <c r="L312" s="16"/>
      <c r="M312" s="16"/>
      <c r="N312" s="16"/>
      <c r="O312" s="16"/>
      <c r="P312" s="16"/>
      <c r="Q312" s="16"/>
      <c r="R312" s="16"/>
      <c r="S312" s="16"/>
      <c r="T312" s="23"/>
      <c r="U312" s="126"/>
    </row>
    <row r="313" spans="1:21" s="122" customFormat="1" ht="18.75">
      <c r="A313" s="22"/>
      <c r="B313" s="14">
        <f>اساسى4!B313</f>
        <v>0</v>
      </c>
      <c r="C313" s="14">
        <f>اساسى4!C313</f>
        <v>0</v>
      </c>
      <c r="D313" s="16"/>
      <c r="E313" s="16"/>
      <c r="F313" s="16"/>
      <c r="G313" s="16"/>
      <c r="H313" s="16"/>
      <c r="I313" s="16"/>
      <c r="J313" s="16"/>
      <c r="K313" s="16"/>
      <c r="L313" s="16"/>
      <c r="M313" s="16"/>
      <c r="N313" s="16"/>
      <c r="O313" s="16"/>
      <c r="P313" s="16"/>
      <c r="Q313" s="16"/>
      <c r="R313" s="16"/>
      <c r="S313" s="16"/>
      <c r="T313" s="23"/>
      <c r="U313" s="126"/>
    </row>
    <row r="314" spans="1:21" s="122" customFormat="1" ht="18.75">
      <c r="A314" s="22"/>
      <c r="B314" s="14">
        <f>اساسى4!B314</f>
        <v>0</v>
      </c>
      <c r="C314" s="14">
        <f>اساسى4!C314</f>
        <v>0</v>
      </c>
      <c r="D314" s="16"/>
      <c r="E314" s="16"/>
      <c r="F314" s="16"/>
      <c r="G314" s="16"/>
      <c r="H314" s="16"/>
      <c r="I314" s="16"/>
      <c r="J314" s="16"/>
      <c r="K314" s="16"/>
      <c r="L314" s="16"/>
      <c r="M314" s="16"/>
      <c r="N314" s="16"/>
      <c r="O314" s="16"/>
      <c r="P314" s="16"/>
      <c r="Q314" s="16"/>
      <c r="R314" s="16"/>
      <c r="S314" s="16"/>
      <c r="T314" s="23"/>
      <c r="U314" s="126"/>
    </row>
    <row r="315" spans="1:21" s="122" customFormat="1" ht="18.75">
      <c r="A315" s="22"/>
      <c r="B315" s="14">
        <f>اساسى4!B315</f>
        <v>0</v>
      </c>
      <c r="C315" s="14">
        <f>اساسى4!C315</f>
        <v>0</v>
      </c>
      <c r="D315" s="16"/>
      <c r="E315" s="16"/>
      <c r="F315" s="16"/>
      <c r="G315" s="16"/>
      <c r="H315" s="16"/>
      <c r="I315" s="16"/>
      <c r="J315" s="16"/>
      <c r="K315" s="16"/>
      <c r="L315" s="16"/>
      <c r="M315" s="16"/>
      <c r="N315" s="16"/>
      <c r="O315" s="16"/>
      <c r="P315" s="16"/>
      <c r="Q315" s="16"/>
      <c r="R315" s="16"/>
      <c r="S315" s="16"/>
      <c r="T315" s="23"/>
      <c r="U315" s="126"/>
    </row>
    <row r="316" spans="1:21" s="122" customFormat="1" ht="18.75">
      <c r="A316" s="22"/>
      <c r="B316" s="14">
        <f>اساسى4!B316</f>
        <v>0</v>
      </c>
      <c r="C316" s="14">
        <f>اساسى4!C316</f>
        <v>0</v>
      </c>
      <c r="D316" s="16"/>
      <c r="E316" s="16"/>
      <c r="F316" s="16"/>
      <c r="G316" s="16"/>
      <c r="H316" s="16"/>
      <c r="I316" s="16"/>
      <c r="J316" s="16"/>
      <c r="K316" s="16"/>
      <c r="L316" s="16"/>
      <c r="M316" s="16"/>
      <c r="N316" s="16"/>
      <c r="O316" s="16"/>
      <c r="P316" s="16"/>
      <c r="Q316" s="16"/>
      <c r="R316" s="16"/>
      <c r="S316" s="16"/>
      <c r="T316" s="23"/>
      <c r="U316" s="126"/>
    </row>
    <row r="317" spans="1:21" s="122" customFormat="1" ht="18.75">
      <c r="A317" s="22"/>
      <c r="B317" s="14">
        <f>اساسى4!B317</f>
        <v>0</v>
      </c>
      <c r="C317" s="14">
        <f>اساسى4!C317</f>
        <v>0</v>
      </c>
      <c r="D317" s="16"/>
      <c r="E317" s="16"/>
      <c r="F317" s="16"/>
      <c r="G317" s="16"/>
      <c r="H317" s="16"/>
      <c r="I317" s="16"/>
      <c r="J317" s="16"/>
      <c r="K317" s="16"/>
      <c r="L317" s="16"/>
      <c r="M317" s="16"/>
      <c r="N317" s="16"/>
      <c r="O317" s="16"/>
      <c r="P317" s="16"/>
      <c r="Q317" s="16"/>
      <c r="R317" s="16"/>
      <c r="S317" s="16"/>
      <c r="T317" s="23"/>
      <c r="U317" s="126"/>
    </row>
    <row r="318" spans="1:21" s="122" customFormat="1" ht="18.75">
      <c r="A318" s="22"/>
      <c r="B318" s="14">
        <f>اساسى4!B318</f>
        <v>0</v>
      </c>
      <c r="C318" s="14">
        <f>اساسى4!C318</f>
        <v>0</v>
      </c>
      <c r="D318" s="16"/>
      <c r="E318" s="16"/>
      <c r="F318" s="16"/>
      <c r="G318" s="16"/>
      <c r="H318" s="16"/>
      <c r="I318" s="16"/>
      <c r="J318" s="16"/>
      <c r="K318" s="16"/>
      <c r="L318" s="16"/>
      <c r="M318" s="16"/>
      <c r="N318" s="16"/>
      <c r="O318" s="16"/>
      <c r="P318" s="16"/>
      <c r="Q318" s="16"/>
      <c r="R318" s="16"/>
      <c r="S318" s="16"/>
      <c r="T318" s="23"/>
      <c r="U318" s="126"/>
    </row>
    <row r="319" spans="1:21" s="122" customFormat="1" ht="18.75">
      <c r="A319" s="22"/>
      <c r="B319" s="14">
        <f>اساسى4!B319</f>
        <v>0</v>
      </c>
      <c r="C319" s="14">
        <f>اساسى4!C319</f>
        <v>0</v>
      </c>
      <c r="D319" s="16"/>
      <c r="E319" s="16"/>
      <c r="F319" s="16"/>
      <c r="G319" s="16"/>
      <c r="H319" s="16"/>
      <c r="I319" s="16"/>
      <c r="J319" s="16"/>
      <c r="K319" s="16"/>
      <c r="L319" s="16"/>
      <c r="M319" s="16"/>
      <c r="N319" s="16"/>
      <c r="O319" s="16"/>
      <c r="P319" s="16"/>
      <c r="Q319" s="16"/>
      <c r="R319" s="16"/>
      <c r="S319" s="16"/>
      <c r="T319" s="23"/>
      <c r="U319" s="126"/>
    </row>
    <row r="320" spans="1:21" s="122" customFormat="1" ht="18.75">
      <c r="A320" s="22"/>
      <c r="B320" s="14">
        <f>اساسى4!B320</f>
        <v>0</v>
      </c>
      <c r="C320" s="14">
        <f>اساسى4!C320</f>
        <v>0</v>
      </c>
      <c r="D320" s="16"/>
      <c r="E320" s="16"/>
      <c r="F320" s="16"/>
      <c r="G320" s="16"/>
      <c r="H320" s="16"/>
      <c r="I320" s="16"/>
      <c r="J320" s="16"/>
      <c r="K320" s="16"/>
      <c r="L320" s="16"/>
      <c r="M320" s="16"/>
      <c r="N320" s="16"/>
      <c r="O320" s="16"/>
      <c r="P320" s="16"/>
      <c r="Q320" s="16"/>
      <c r="R320" s="16"/>
      <c r="S320" s="16"/>
      <c r="T320" s="23"/>
      <c r="U320" s="126"/>
    </row>
    <row r="321" spans="1:21" s="122" customFormat="1" ht="18.75">
      <c r="A321" s="22"/>
      <c r="B321" s="14">
        <f>اساسى4!B321</f>
        <v>0</v>
      </c>
      <c r="C321" s="14">
        <f>اساسى4!C321</f>
        <v>0</v>
      </c>
      <c r="D321" s="16"/>
      <c r="E321" s="16"/>
      <c r="F321" s="16"/>
      <c r="G321" s="16"/>
      <c r="H321" s="16"/>
      <c r="I321" s="16"/>
      <c r="J321" s="16"/>
      <c r="K321" s="16"/>
      <c r="L321" s="16"/>
      <c r="M321" s="16"/>
      <c r="N321" s="16"/>
      <c r="O321" s="16"/>
      <c r="P321" s="16"/>
      <c r="Q321" s="16"/>
      <c r="R321" s="16"/>
      <c r="S321" s="16"/>
      <c r="T321" s="23"/>
      <c r="U321" s="126"/>
    </row>
    <row r="322" spans="1:21" s="122" customFormat="1" ht="18.75">
      <c r="A322" s="22"/>
      <c r="B322" s="14">
        <f>اساسى4!B322</f>
        <v>0</v>
      </c>
      <c r="C322" s="14">
        <f>اساسى4!C322</f>
        <v>0</v>
      </c>
      <c r="D322" s="16"/>
      <c r="E322" s="16"/>
      <c r="F322" s="16"/>
      <c r="G322" s="16"/>
      <c r="H322" s="16"/>
      <c r="I322" s="16"/>
      <c r="J322" s="16"/>
      <c r="K322" s="16"/>
      <c r="L322" s="16"/>
      <c r="M322" s="16"/>
      <c r="N322" s="16"/>
      <c r="O322" s="16"/>
      <c r="P322" s="16"/>
      <c r="Q322" s="16"/>
      <c r="R322" s="16"/>
      <c r="S322" s="16"/>
      <c r="T322" s="23"/>
      <c r="U322" s="126"/>
    </row>
    <row r="323" spans="1:21" s="122" customFormat="1" ht="18.75">
      <c r="A323" s="22"/>
      <c r="B323" s="14">
        <f>اساسى4!B323</f>
        <v>0</v>
      </c>
      <c r="C323" s="14">
        <f>اساسى4!C323</f>
        <v>0</v>
      </c>
      <c r="D323" s="16"/>
      <c r="E323" s="16"/>
      <c r="F323" s="16"/>
      <c r="G323" s="16"/>
      <c r="H323" s="16"/>
      <c r="I323" s="16"/>
      <c r="J323" s="16"/>
      <c r="K323" s="16"/>
      <c r="L323" s="16"/>
      <c r="M323" s="16"/>
      <c r="N323" s="16"/>
      <c r="O323" s="16"/>
      <c r="P323" s="16"/>
      <c r="Q323" s="16"/>
      <c r="R323" s="16"/>
      <c r="S323" s="16"/>
      <c r="T323" s="23"/>
      <c r="U323" s="126"/>
    </row>
    <row r="324" spans="1:21" s="122" customFormat="1" ht="18.75">
      <c r="A324" s="22"/>
      <c r="B324" s="14">
        <f>اساسى4!B324</f>
        <v>0</v>
      </c>
      <c r="C324" s="14">
        <f>اساسى4!C324</f>
        <v>0</v>
      </c>
      <c r="D324" s="16"/>
      <c r="E324" s="16"/>
      <c r="F324" s="16"/>
      <c r="G324" s="16"/>
      <c r="H324" s="16"/>
      <c r="I324" s="16"/>
      <c r="J324" s="16"/>
      <c r="K324" s="16"/>
      <c r="L324" s="16"/>
      <c r="M324" s="16"/>
      <c r="N324" s="16"/>
      <c r="O324" s="16"/>
      <c r="P324" s="16"/>
      <c r="Q324" s="16"/>
      <c r="R324" s="16"/>
      <c r="S324" s="16"/>
      <c r="T324" s="23"/>
      <c r="U324" s="126"/>
    </row>
    <row r="325" spans="1:21" s="122" customFormat="1" ht="18.75">
      <c r="A325" s="22"/>
      <c r="B325" s="14">
        <f>اساسى4!B325</f>
        <v>0</v>
      </c>
      <c r="C325" s="14">
        <f>اساسى4!C325</f>
        <v>0</v>
      </c>
      <c r="D325" s="16"/>
      <c r="E325" s="16"/>
      <c r="F325" s="16"/>
      <c r="G325" s="16"/>
      <c r="H325" s="16"/>
      <c r="I325" s="16"/>
      <c r="J325" s="16"/>
      <c r="K325" s="16"/>
      <c r="L325" s="16"/>
      <c r="M325" s="16"/>
      <c r="N325" s="16"/>
      <c r="O325" s="16"/>
      <c r="P325" s="16"/>
      <c r="Q325" s="16"/>
      <c r="R325" s="16"/>
      <c r="S325" s="16"/>
      <c r="T325" s="23"/>
      <c r="U325" s="126"/>
    </row>
    <row r="326" spans="1:21" s="122" customFormat="1" ht="18.75">
      <c r="A326" s="22"/>
      <c r="B326" s="14">
        <f>اساسى4!B326</f>
        <v>0</v>
      </c>
      <c r="C326" s="14">
        <f>اساسى4!C326</f>
        <v>0</v>
      </c>
      <c r="D326" s="16"/>
      <c r="E326" s="16"/>
      <c r="F326" s="16"/>
      <c r="G326" s="16"/>
      <c r="H326" s="16"/>
      <c r="I326" s="16"/>
      <c r="J326" s="16"/>
      <c r="K326" s="16"/>
      <c r="L326" s="16"/>
      <c r="M326" s="16"/>
      <c r="N326" s="16"/>
      <c r="O326" s="16"/>
      <c r="P326" s="16"/>
      <c r="Q326" s="16"/>
      <c r="R326" s="16"/>
      <c r="S326" s="16"/>
      <c r="T326" s="23"/>
      <c r="U326" s="126"/>
    </row>
    <row r="327" spans="1:21" s="122" customFormat="1" ht="18.75">
      <c r="A327" s="22"/>
      <c r="B327" s="14">
        <f>اساسى4!B327</f>
        <v>0</v>
      </c>
      <c r="C327" s="14">
        <f>اساسى4!C327</f>
        <v>0</v>
      </c>
      <c r="D327" s="16"/>
      <c r="E327" s="16"/>
      <c r="F327" s="16"/>
      <c r="G327" s="16"/>
      <c r="H327" s="16"/>
      <c r="I327" s="16"/>
      <c r="J327" s="16"/>
      <c r="K327" s="16"/>
      <c r="L327" s="16"/>
      <c r="M327" s="16"/>
      <c r="N327" s="16"/>
      <c r="O327" s="16"/>
      <c r="P327" s="16"/>
      <c r="Q327" s="16"/>
      <c r="R327" s="16"/>
      <c r="S327" s="16"/>
      <c r="T327" s="23"/>
      <c r="U327" s="126"/>
    </row>
    <row r="328" spans="1:21" s="122" customFormat="1" ht="18.75">
      <c r="A328" s="22"/>
      <c r="B328" s="14">
        <f>اساسى4!B328</f>
        <v>0</v>
      </c>
      <c r="C328" s="14">
        <f>اساسى4!C328</f>
        <v>0</v>
      </c>
      <c r="D328" s="16"/>
      <c r="E328" s="16"/>
      <c r="F328" s="16"/>
      <c r="G328" s="16"/>
      <c r="H328" s="16"/>
      <c r="I328" s="16"/>
      <c r="J328" s="16"/>
      <c r="K328" s="16"/>
      <c r="L328" s="16"/>
      <c r="M328" s="16"/>
      <c r="N328" s="16"/>
      <c r="O328" s="16"/>
      <c r="P328" s="16"/>
      <c r="Q328" s="16"/>
      <c r="R328" s="16"/>
      <c r="S328" s="16"/>
      <c r="T328" s="23"/>
      <c r="U328" s="126"/>
    </row>
    <row r="329" spans="1:21" s="122" customFormat="1" ht="18.75">
      <c r="A329" s="22"/>
      <c r="B329" s="14">
        <f>اساسى4!B329</f>
        <v>0</v>
      </c>
      <c r="C329" s="14">
        <f>اساسى4!C329</f>
        <v>0</v>
      </c>
      <c r="D329" s="16"/>
      <c r="E329" s="16"/>
      <c r="F329" s="16"/>
      <c r="G329" s="16"/>
      <c r="H329" s="16"/>
      <c r="I329" s="16"/>
      <c r="J329" s="16"/>
      <c r="K329" s="16"/>
      <c r="L329" s="16"/>
      <c r="M329" s="16"/>
      <c r="N329" s="16"/>
      <c r="O329" s="16"/>
      <c r="P329" s="16"/>
      <c r="Q329" s="16"/>
      <c r="R329" s="16"/>
      <c r="S329" s="16"/>
      <c r="T329" s="23"/>
      <c r="U329" s="126"/>
    </row>
    <row r="330" spans="1:21" s="122" customFormat="1" ht="18.75">
      <c r="A330" s="22"/>
      <c r="B330" s="14">
        <f>اساسى4!B330</f>
        <v>0</v>
      </c>
      <c r="C330" s="14">
        <f>اساسى4!C330</f>
        <v>0</v>
      </c>
      <c r="D330" s="16"/>
      <c r="E330" s="16"/>
      <c r="F330" s="16"/>
      <c r="G330" s="16"/>
      <c r="H330" s="16"/>
      <c r="I330" s="16"/>
      <c r="J330" s="16"/>
      <c r="K330" s="16"/>
      <c r="L330" s="16"/>
      <c r="M330" s="16"/>
      <c r="N330" s="16"/>
      <c r="O330" s="16"/>
      <c r="P330" s="16"/>
      <c r="Q330" s="16"/>
      <c r="R330" s="16"/>
      <c r="S330" s="16"/>
      <c r="T330" s="23"/>
      <c r="U330" s="126"/>
    </row>
    <row r="331" spans="1:21" s="122" customFormat="1" ht="18.75">
      <c r="A331" s="22"/>
      <c r="B331" s="14">
        <f>اساسى4!B331</f>
        <v>0</v>
      </c>
      <c r="C331" s="14">
        <f>اساسى4!C331</f>
        <v>0</v>
      </c>
      <c r="D331" s="16"/>
      <c r="E331" s="16"/>
      <c r="F331" s="16"/>
      <c r="G331" s="16"/>
      <c r="H331" s="16"/>
      <c r="I331" s="16"/>
      <c r="J331" s="16"/>
      <c r="K331" s="16"/>
      <c r="L331" s="16"/>
      <c r="M331" s="16"/>
      <c r="N331" s="16"/>
      <c r="O331" s="16"/>
      <c r="P331" s="16"/>
      <c r="Q331" s="16"/>
      <c r="R331" s="16"/>
      <c r="S331" s="16"/>
      <c r="T331" s="23"/>
      <c r="U331" s="126"/>
    </row>
    <row r="332" spans="1:21" s="122" customFormat="1" ht="18.75">
      <c r="A332" s="22"/>
      <c r="B332" s="14">
        <f>اساسى4!B332</f>
        <v>0</v>
      </c>
      <c r="C332" s="14">
        <f>اساسى4!C332</f>
        <v>0</v>
      </c>
      <c r="D332" s="16"/>
      <c r="E332" s="16"/>
      <c r="F332" s="16"/>
      <c r="G332" s="16"/>
      <c r="H332" s="16"/>
      <c r="I332" s="16"/>
      <c r="J332" s="16"/>
      <c r="K332" s="16"/>
      <c r="L332" s="16"/>
      <c r="M332" s="16"/>
      <c r="N332" s="16"/>
      <c r="O332" s="16"/>
      <c r="P332" s="16"/>
      <c r="Q332" s="16"/>
      <c r="R332" s="16"/>
      <c r="S332" s="16"/>
      <c r="T332" s="23"/>
      <c r="U332" s="126"/>
    </row>
    <row r="333" spans="1:21" s="122" customFormat="1" ht="18.75">
      <c r="A333" s="22"/>
      <c r="B333" s="14">
        <f>اساسى4!B333</f>
        <v>0</v>
      </c>
      <c r="C333" s="14">
        <f>اساسى4!C333</f>
        <v>0</v>
      </c>
      <c r="D333" s="16"/>
      <c r="E333" s="16"/>
      <c r="F333" s="16"/>
      <c r="G333" s="16"/>
      <c r="H333" s="16"/>
      <c r="I333" s="16"/>
      <c r="J333" s="16"/>
      <c r="K333" s="16"/>
      <c r="L333" s="16"/>
      <c r="M333" s="16"/>
      <c r="N333" s="16"/>
      <c r="O333" s="16"/>
      <c r="P333" s="16"/>
      <c r="Q333" s="16"/>
      <c r="R333" s="16"/>
      <c r="S333" s="16"/>
      <c r="T333" s="23"/>
      <c r="U333" s="126"/>
    </row>
    <row r="334" spans="1:21" s="122" customFormat="1" ht="18.75">
      <c r="A334" s="22"/>
      <c r="B334" s="14">
        <f>اساسى4!B334</f>
        <v>0</v>
      </c>
      <c r="C334" s="14">
        <f>اساسى4!C334</f>
        <v>0</v>
      </c>
      <c r="D334" s="16"/>
      <c r="E334" s="16"/>
      <c r="F334" s="16"/>
      <c r="G334" s="16"/>
      <c r="H334" s="16"/>
      <c r="I334" s="16"/>
      <c r="J334" s="16"/>
      <c r="K334" s="16"/>
      <c r="L334" s="16"/>
      <c r="M334" s="16"/>
      <c r="N334" s="16"/>
      <c r="O334" s="16"/>
      <c r="P334" s="16"/>
      <c r="Q334" s="16"/>
      <c r="R334" s="16"/>
      <c r="S334" s="16"/>
      <c r="T334" s="23"/>
      <c r="U334" s="126"/>
    </row>
    <row r="335" spans="1:21" s="122" customFormat="1" ht="18.75">
      <c r="A335" s="22"/>
      <c r="B335" s="14">
        <f>اساسى4!B335</f>
        <v>0</v>
      </c>
      <c r="C335" s="14">
        <f>اساسى4!C335</f>
        <v>0</v>
      </c>
      <c r="D335" s="16"/>
      <c r="E335" s="16"/>
      <c r="F335" s="16"/>
      <c r="G335" s="16"/>
      <c r="H335" s="16"/>
      <c r="I335" s="16"/>
      <c r="J335" s="16"/>
      <c r="K335" s="16"/>
      <c r="L335" s="16"/>
      <c r="M335" s="16"/>
      <c r="N335" s="16"/>
      <c r="O335" s="16"/>
      <c r="P335" s="16"/>
      <c r="Q335" s="16"/>
      <c r="R335" s="16"/>
      <c r="S335" s="16"/>
      <c r="T335" s="23"/>
      <c r="U335" s="126"/>
    </row>
    <row r="336" spans="1:21" s="122" customFormat="1" ht="18.75">
      <c r="A336" s="22"/>
      <c r="B336" s="14">
        <f>اساسى4!B336</f>
        <v>0</v>
      </c>
      <c r="C336" s="14">
        <f>اساسى4!C336</f>
        <v>0</v>
      </c>
      <c r="D336" s="16"/>
      <c r="E336" s="16"/>
      <c r="F336" s="16"/>
      <c r="G336" s="16"/>
      <c r="H336" s="16"/>
      <c r="I336" s="16"/>
      <c r="J336" s="16"/>
      <c r="K336" s="16"/>
      <c r="L336" s="16"/>
      <c r="M336" s="16"/>
      <c r="N336" s="16"/>
      <c r="O336" s="16"/>
      <c r="P336" s="16"/>
      <c r="Q336" s="16"/>
      <c r="R336" s="16"/>
      <c r="S336" s="16"/>
      <c r="T336" s="23"/>
      <c r="U336" s="126"/>
    </row>
    <row r="337" spans="1:21" s="122" customFormat="1" ht="18.75">
      <c r="A337" s="22"/>
      <c r="B337" s="14">
        <f>اساسى4!B337</f>
        <v>0</v>
      </c>
      <c r="C337" s="14">
        <f>اساسى4!C337</f>
        <v>0</v>
      </c>
      <c r="D337" s="16"/>
      <c r="E337" s="16"/>
      <c r="F337" s="16"/>
      <c r="G337" s="16"/>
      <c r="H337" s="16"/>
      <c r="I337" s="16"/>
      <c r="J337" s="16"/>
      <c r="K337" s="16"/>
      <c r="L337" s="16"/>
      <c r="M337" s="16"/>
      <c r="N337" s="16"/>
      <c r="O337" s="16"/>
      <c r="P337" s="16"/>
      <c r="Q337" s="16"/>
      <c r="R337" s="16"/>
      <c r="S337" s="16"/>
      <c r="T337" s="23"/>
      <c r="U337" s="126"/>
    </row>
    <row r="338" spans="1:21" s="122" customFormat="1" ht="18.75">
      <c r="A338" s="22"/>
      <c r="B338" s="14">
        <f>اساسى4!B338</f>
        <v>0</v>
      </c>
      <c r="C338" s="14">
        <f>اساسى4!C338</f>
        <v>0</v>
      </c>
      <c r="D338" s="16"/>
      <c r="E338" s="16"/>
      <c r="F338" s="16"/>
      <c r="G338" s="16"/>
      <c r="H338" s="16"/>
      <c r="I338" s="16"/>
      <c r="J338" s="16"/>
      <c r="K338" s="16"/>
      <c r="L338" s="16"/>
      <c r="M338" s="16"/>
      <c r="N338" s="16"/>
      <c r="O338" s="16"/>
      <c r="P338" s="16"/>
      <c r="Q338" s="16"/>
      <c r="R338" s="16"/>
      <c r="S338" s="16"/>
      <c r="T338" s="23"/>
      <c r="U338" s="126"/>
    </row>
    <row r="339" spans="1:21" s="122" customFormat="1" ht="18.75">
      <c r="A339" s="22"/>
      <c r="B339" s="14">
        <f>اساسى4!B339</f>
        <v>0</v>
      </c>
      <c r="C339" s="14">
        <f>اساسى4!C339</f>
        <v>0</v>
      </c>
      <c r="D339" s="16"/>
      <c r="E339" s="16"/>
      <c r="F339" s="16"/>
      <c r="G339" s="16"/>
      <c r="H339" s="16"/>
      <c r="I339" s="16"/>
      <c r="J339" s="16"/>
      <c r="K339" s="16"/>
      <c r="L339" s="16"/>
      <c r="M339" s="16"/>
      <c r="N339" s="16"/>
      <c r="O339" s="16"/>
      <c r="P339" s="16"/>
      <c r="Q339" s="16"/>
      <c r="R339" s="16"/>
      <c r="S339" s="16"/>
      <c r="T339" s="23"/>
      <c r="U339" s="126"/>
    </row>
    <row r="340" spans="1:21" s="122" customFormat="1" ht="18.75">
      <c r="A340" s="22"/>
      <c r="B340" s="14">
        <f>اساسى4!B340</f>
        <v>0</v>
      </c>
      <c r="C340" s="14">
        <f>اساسى4!C340</f>
        <v>0</v>
      </c>
      <c r="D340" s="16"/>
      <c r="E340" s="16"/>
      <c r="F340" s="16"/>
      <c r="G340" s="16"/>
      <c r="H340" s="16"/>
      <c r="I340" s="16"/>
      <c r="J340" s="16"/>
      <c r="K340" s="16"/>
      <c r="L340" s="16"/>
      <c r="M340" s="16"/>
      <c r="N340" s="16"/>
      <c r="O340" s="16"/>
      <c r="P340" s="16"/>
      <c r="Q340" s="16"/>
      <c r="R340" s="16"/>
      <c r="S340" s="16"/>
      <c r="T340" s="23"/>
      <c r="U340" s="126"/>
    </row>
    <row r="341" spans="1:21" s="122" customFormat="1" ht="18.75">
      <c r="A341" s="22"/>
      <c r="B341" s="14">
        <f>اساسى4!B341</f>
        <v>0</v>
      </c>
      <c r="C341" s="14">
        <f>اساسى4!C341</f>
        <v>0</v>
      </c>
      <c r="D341" s="16"/>
      <c r="E341" s="16"/>
      <c r="F341" s="16"/>
      <c r="G341" s="16"/>
      <c r="H341" s="16"/>
      <c r="I341" s="16"/>
      <c r="J341" s="16"/>
      <c r="K341" s="16"/>
      <c r="L341" s="16"/>
      <c r="M341" s="16"/>
      <c r="N341" s="16"/>
      <c r="O341" s="16"/>
      <c r="P341" s="16"/>
      <c r="Q341" s="16"/>
      <c r="R341" s="16"/>
      <c r="S341" s="16"/>
      <c r="T341" s="23"/>
      <c r="U341" s="126"/>
    </row>
    <row r="342" spans="1:21" s="122" customFormat="1" ht="18.75">
      <c r="A342" s="22"/>
      <c r="B342" s="14">
        <f>اساسى4!B342</f>
        <v>0</v>
      </c>
      <c r="C342" s="14">
        <f>اساسى4!C342</f>
        <v>0</v>
      </c>
      <c r="D342" s="16"/>
      <c r="E342" s="16"/>
      <c r="F342" s="16"/>
      <c r="G342" s="16"/>
      <c r="H342" s="16"/>
      <c r="I342" s="16"/>
      <c r="J342" s="16"/>
      <c r="K342" s="16"/>
      <c r="L342" s="16"/>
      <c r="M342" s="16"/>
      <c r="N342" s="16"/>
      <c r="O342" s="16"/>
      <c r="P342" s="16"/>
      <c r="Q342" s="16"/>
      <c r="R342" s="16"/>
      <c r="S342" s="16"/>
      <c r="T342" s="23"/>
      <c r="U342" s="126"/>
    </row>
    <row r="343" spans="1:21" s="122" customFormat="1" ht="18.75">
      <c r="A343" s="22"/>
      <c r="B343" s="14">
        <f>اساسى4!B343</f>
        <v>0</v>
      </c>
      <c r="C343" s="14">
        <f>اساسى4!C343</f>
        <v>0</v>
      </c>
      <c r="D343" s="16"/>
      <c r="E343" s="16"/>
      <c r="F343" s="16"/>
      <c r="G343" s="16"/>
      <c r="H343" s="16"/>
      <c r="I343" s="16"/>
      <c r="J343" s="16"/>
      <c r="K343" s="16"/>
      <c r="L343" s="16"/>
      <c r="M343" s="16"/>
      <c r="N343" s="16"/>
      <c r="O343" s="16"/>
      <c r="P343" s="16"/>
      <c r="Q343" s="16"/>
      <c r="R343" s="16"/>
      <c r="S343" s="16"/>
      <c r="T343" s="23"/>
      <c r="U343" s="126"/>
    </row>
    <row r="344" spans="1:21" s="122" customFormat="1" ht="18.75">
      <c r="A344" s="22"/>
      <c r="B344" s="14">
        <f>اساسى4!B344</f>
        <v>0</v>
      </c>
      <c r="C344" s="14">
        <f>اساسى4!C344</f>
        <v>0</v>
      </c>
      <c r="D344" s="16"/>
      <c r="E344" s="16"/>
      <c r="F344" s="16"/>
      <c r="G344" s="16"/>
      <c r="H344" s="16"/>
      <c r="I344" s="16"/>
      <c r="J344" s="16"/>
      <c r="K344" s="16"/>
      <c r="L344" s="16"/>
      <c r="M344" s="16"/>
      <c r="N344" s="16"/>
      <c r="O344" s="16"/>
      <c r="P344" s="16"/>
      <c r="Q344" s="16"/>
      <c r="R344" s="16"/>
      <c r="S344" s="16"/>
      <c r="T344" s="23"/>
      <c r="U344" s="126"/>
    </row>
    <row r="345" spans="1:21" s="122" customFormat="1" ht="18.75">
      <c r="A345" s="22"/>
      <c r="B345" s="14">
        <f>اساسى4!B345</f>
        <v>0</v>
      </c>
      <c r="C345" s="14">
        <f>اساسى4!C345</f>
        <v>0</v>
      </c>
      <c r="D345" s="16"/>
      <c r="E345" s="16"/>
      <c r="F345" s="16"/>
      <c r="G345" s="16"/>
      <c r="H345" s="16"/>
      <c r="I345" s="16"/>
      <c r="J345" s="16"/>
      <c r="K345" s="16"/>
      <c r="L345" s="16"/>
      <c r="M345" s="16"/>
      <c r="N345" s="16"/>
      <c r="O345" s="16"/>
      <c r="P345" s="16"/>
      <c r="Q345" s="16"/>
      <c r="R345" s="16"/>
      <c r="S345" s="16"/>
      <c r="T345" s="23"/>
      <c r="U345" s="126"/>
    </row>
    <row r="346" spans="1:21" s="122" customFormat="1" ht="18.75">
      <c r="A346" s="22"/>
      <c r="B346" s="14">
        <f>اساسى4!B346</f>
        <v>0</v>
      </c>
      <c r="C346" s="14">
        <f>اساسى4!C346</f>
        <v>0</v>
      </c>
      <c r="D346" s="16"/>
      <c r="E346" s="16"/>
      <c r="F346" s="16"/>
      <c r="G346" s="16"/>
      <c r="H346" s="16"/>
      <c r="I346" s="16"/>
      <c r="J346" s="16"/>
      <c r="K346" s="16"/>
      <c r="L346" s="16"/>
      <c r="M346" s="16"/>
      <c r="N346" s="16"/>
      <c r="O346" s="16"/>
      <c r="P346" s="16"/>
      <c r="Q346" s="16"/>
      <c r="R346" s="16"/>
      <c r="S346" s="16"/>
      <c r="T346" s="23"/>
      <c r="U346" s="126"/>
    </row>
    <row r="347" spans="1:21" s="122" customFormat="1" ht="18.75">
      <c r="A347" s="22"/>
      <c r="B347" s="14">
        <f>اساسى4!B347</f>
        <v>0</v>
      </c>
      <c r="C347" s="14">
        <f>اساسى4!C347</f>
        <v>0</v>
      </c>
      <c r="D347" s="16"/>
      <c r="E347" s="16"/>
      <c r="F347" s="16"/>
      <c r="G347" s="16"/>
      <c r="H347" s="16"/>
      <c r="I347" s="16"/>
      <c r="J347" s="16"/>
      <c r="K347" s="16"/>
      <c r="L347" s="16"/>
      <c r="M347" s="16"/>
      <c r="N347" s="16"/>
      <c r="O347" s="16"/>
      <c r="P347" s="16"/>
      <c r="Q347" s="16"/>
      <c r="R347" s="16"/>
      <c r="S347" s="16"/>
      <c r="T347" s="23"/>
      <c r="U347" s="126"/>
    </row>
    <row r="348" spans="1:21" s="122" customFormat="1" ht="18.75">
      <c r="A348" s="22"/>
      <c r="B348" s="14">
        <f>اساسى4!B348</f>
        <v>0</v>
      </c>
      <c r="C348" s="14">
        <f>اساسى4!C348</f>
        <v>0</v>
      </c>
      <c r="D348" s="16"/>
      <c r="E348" s="16"/>
      <c r="F348" s="16"/>
      <c r="G348" s="16"/>
      <c r="H348" s="16"/>
      <c r="I348" s="16"/>
      <c r="J348" s="16"/>
      <c r="K348" s="16"/>
      <c r="L348" s="16"/>
      <c r="M348" s="16"/>
      <c r="N348" s="16"/>
      <c r="O348" s="16"/>
      <c r="P348" s="16"/>
      <c r="Q348" s="16"/>
      <c r="R348" s="16"/>
      <c r="S348" s="16"/>
      <c r="T348" s="23"/>
      <c r="U348" s="126"/>
    </row>
    <row r="349" spans="1:21" s="122" customFormat="1" ht="18.75">
      <c r="A349" s="22"/>
      <c r="B349" s="14">
        <f>اساسى4!B349</f>
        <v>0</v>
      </c>
      <c r="C349" s="14">
        <f>اساسى4!C349</f>
        <v>0</v>
      </c>
      <c r="D349" s="16"/>
      <c r="E349" s="16"/>
      <c r="F349" s="16"/>
      <c r="G349" s="16"/>
      <c r="H349" s="16"/>
      <c r="I349" s="16"/>
      <c r="J349" s="16"/>
      <c r="K349" s="16"/>
      <c r="L349" s="16"/>
      <c r="M349" s="16"/>
      <c r="N349" s="16"/>
      <c r="O349" s="16"/>
      <c r="P349" s="16"/>
      <c r="Q349" s="16"/>
      <c r="R349" s="16"/>
      <c r="S349" s="16"/>
      <c r="T349" s="23"/>
      <c r="U349" s="126"/>
    </row>
    <row r="350" spans="1:21" s="122" customFormat="1" ht="18.75">
      <c r="A350" s="22"/>
      <c r="B350" s="14">
        <f>اساسى4!B350</f>
        <v>0</v>
      </c>
      <c r="C350" s="14">
        <f>اساسى4!C350</f>
        <v>0</v>
      </c>
      <c r="D350" s="16"/>
      <c r="E350" s="16"/>
      <c r="F350" s="16"/>
      <c r="G350" s="16"/>
      <c r="H350" s="16"/>
      <c r="I350" s="16"/>
      <c r="J350" s="16"/>
      <c r="K350" s="16"/>
      <c r="L350" s="16"/>
      <c r="M350" s="16"/>
      <c r="N350" s="16"/>
      <c r="O350" s="16"/>
      <c r="P350" s="16"/>
      <c r="Q350" s="16"/>
      <c r="R350" s="16"/>
      <c r="S350" s="16"/>
      <c r="T350" s="23"/>
      <c r="U350" s="126"/>
    </row>
    <row r="351" spans="1:21" s="122" customFormat="1" ht="18.75">
      <c r="A351" s="22"/>
      <c r="B351" s="14">
        <f>اساسى4!B351</f>
        <v>0</v>
      </c>
      <c r="C351" s="14">
        <f>اساسى4!C351</f>
        <v>0</v>
      </c>
      <c r="D351" s="16"/>
      <c r="E351" s="16"/>
      <c r="F351" s="16"/>
      <c r="G351" s="16"/>
      <c r="H351" s="16"/>
      <c r="I351" s="16"/>
      <c r="J351" s="16"/>
      <c r="K351" s="16"/>
      <c r="L351" s="16"/>
      <c r="M351" s="16"/>
      <c r="N351" s="16"/>
      <c r="O351" s="16"/>
      <c r="P351" s="16"/>
      <c r="Q351" s="16"/>
      <c r="R351" s="16"/>
      <c r="S351" s="16"/>
      <c r="T351" s="23"/>
      <c r="U351" s="126"/>
    </row>
    <row r="352" spans="1:21" s="122" customFormat="1" ht="18.75">
      <c r="A352" s="22"/>
      <c r="B352" s="14">
        <f>اساسى4!B352</f>
        <v>0</v>
      </c>
      <c r="C352" s="14">
        <f>اساسى4!C352</f>
        <v>0</v>
      </c>
      <c r="D352" s="16"/>
      <c r="E352" s="16"/>
      <c r="F352" s="16"/>
      <c r="G352" s="16"/>
      <c r="H352" s="16"/>
      <c r="I352" s="16"/>
      <c r="J352" s="16"/>
      <c r="K352" s="16"/>
      <c r="L352" s="16"/>
      <c r="M352" s="16"/>
      <c r="N352" s="16"/>
      <c r="O352" s="16"/>
      <c r="P352" s="16"/>
      <c r="Q352" s="16"/>
      <c r="R352" s="16"/>
      <c r="S352" s="16"/>
      <c r="T352" s="23"/>
      <c r="U352" s="126"/>
    </row>
    <row r="353" spans="1:21" s="122" customFormat="1" ht="18.75">
      <c r="A353" s="22"/>
      <c r="B353" s="14">
        <f>اساسى4!B353</f>
        <v>0</v>
      </c>
      <c r="C353" s="14">
        <f>اساسى4!C353</f>
        <v>0</v>
      </c>
      <c r="D353" s="16"/>
      <c r="E353" s="16"/>
      <c r="F353" s="16"/>
      <c r="G353" s="16"/>
      <c r="H353" s="16"/>
      <c r="I353" s="16"/>
      <c r="J353" s="16"/>
      <c r="K353" s="16"/>
      <c r="L353" s="16"/>
      <c r="M353" s="16"/>
      <c r="N353" s="16"/>
      <c r="O353" s="16"/>
      <c r="P353" s="16"/>
      <c r="Q353" s="16"/>
      <c r="R353" s="16"/>
      <c r="S353" s="16"/>
      <c r="T353" s="23"/>
      <c r="U353" s="126"/>
    </row>
    <row r="354" spans="1:21" s="122" customFormat="1" ht="18.75">
      <c r="A354" s="22"/>
      <c r="B354" s="14">
        <f>اساسى4!B354</f>
        <v>0</v>
      </c>
      <c r="C354" s="14">
        <f>اساسى4!C354</f>
        <v>0</v>
      </c>
      <c r="D354" s="16"/>
      <c r="E354" s="16"/>
      <c r="F354" s="16"/>
      <c r="G354" s="16"/>
      <c r="H354" s="16"/>
      <c r="I354" s="16"/>
      <c r="J354" s="16"/>
      <c r="K354" s="16"/>
      <c r="L354" s="16"/>
      <c r="M354" s="16"/>
      <c r="N354" s="16"/>
      <c r="O354" s="16"/>
      <c r="P354" s="16"/>
      <c r="Q354" s="16"/>
      <c r="R354" s="16"/>
      <c r="S354" s="16"/>
      <c r="T354" s="23"/>
      <c r="U354" s="126"/>
    </row>
    <row r="355" spans="1:21" s="122" customFormat="1" ht="18.75">
      <c r="A355" s="22"/>
      <c r="B355" s="14">
        <f>اساسى4!B355</f>
        <v>0</v>
      </c>
      <c r="C355" s="14">
        <f>اساسى4!C355</f>
        <v>0</v>
      </c>
      <c r="D355" s="16"/>
      <c r="E355" s="16"/>
      <c r="F355" s="16"/>
      <c r="G355" s="16"/>
      <c r="H355" s="16"/>
      <c r="I355" s="16"/>
      <c r="J355" s="16"/>
      <c r="K355" s="16"/>
      <c r="L355" s="16"/>
      <c r="M355" s="16"/>
      <c r="N355" s="16"/>
      <c r="O355" s="16"/>
      <c r="P355" s="16"/>
      <c r="Q355" s="16"/>
      <c r="R355" s="16"/>
      <c r="S355" s="16"/>
      <c r="T355" s="23"/>
      <c r="U355" s="126"/>
    </row>
    <row r="356" spans="1:21" s="122" customFormat="1" ht="18.75">
      <c r="A356" s="22"/>
      <c r="B356" s="14">
        <f>اساسى4!B356</f>
        <v>0</v>
      </c>
      <c r="C356" s="14">
        <f>اساسى4!C356</f>
        <v>0</v>
      </c>
      <c r="D356" s="16"/>
      <c r="E356" s="16"/>
      <c r="F356" s="16"/>
      <c r="G356" s="16"/>
      <c r="H356" s="16"/>
      <c r="I356" s="16"/>
      <c r="J356" s="16"/>
      <c r="K356" s="16"/>
      <c r="L356" s="16"/>
      <c r="M356" s="16"/>
      <c r="N356" s="16"/>
      <c r="O356" s="16"/>
      <c r="P356" s="16"/>
      <c r="Q356" s="16"/>
      <c r="R356" s="16"/>
      <c r="S356" s="16"/>
      <c r="T356" s="23"/>
      <c r="U356" s="126"/>
    </row>
    <row r="357" spans="1:21" s="122" customFormat="1" ht="18.75">
      <c r="A357" s="22"/>
      <c r="B357" s="14">
        <f>اساسى4!B357</f>
        <v>0</v>
      </c>
      <c r="C357" s="14">
        <f>اساسى4!C357</f>
        <v>0</v>
      </c>
      <c r="D357" s="16"/>
      <c r="E357" s="16"/>
      <c r="F357" s="16"/>
      <c r="G357" s="16"/>
      <c r="H357" s="16"/>
      <c r="I357" s="16"/>
      <c r="J357" s="16"/>
      <c r="K357" s="16"/>
      <c r="L357" s="16"/>
      <c r="M357" s="16"/>
      <c r="N357" s="16"/>
      <c r="O357" s="16"/>
      <c r="P357" s="16"/>
      <c r="Q357" s="16"/>
      <c r="R357" s="16"/>
      <c r="S357" s="16"/>
      <c r="T357" s="23"/>
      <c r="U357" s="126"/>
    </row>
    <row r="358" spans="1:21" s="122" customFormat="1" ht="18.75">
      <c r="A358" s="22"/>
      <c r="B358" s="14">
        <f>اساسى4!B358</f>
        <v>0</v>
      </c>
      <c r="C358" s="14">
        <f>اساسى4!C358</f>
        <v>0</v>
      </c>
      <c r="D358" s="16"/>
      <c r="E358" s="16"/>
      <c r="F358" s="16"/>
      <c r="G358" s="16"/>
      <c r="H358" s="16"/>
      <c r="I358" s="16"/>
      <c r="J358" s="16"/>
      <c r="K358" s="16"/>
      <c r="L358" s="16"/>
      <c r="M358" s="16"/>
      <c r="N358" s="16"/>
      <c r="O358" s="16"/>
      <c r="P358" s="16"/>
      <c r="Q358" s="16"/>
      <c r="R358" s="16"/>
      <c r="S358" s="16"/>
      <c r="T358" s="23"/>
      <c r="U358" s="126"/>
    </row>
    <row r="359" spans="1:21" s="122" customFormat="1" ht="18.75">
      <c r="A359" s="22"/>
      <c r="B359" s="14">
        <f>اساسى4!B359</f>
        <v>0</v>
      </c>
      <c r="C359" s="14">
        <f>اساسى4!C359</f>
        <v>0</v>
      </c>
      <c r="D359" s="16"/>
      <c r="E359" s="16"/>
      <c r="F359" s="16"/>
      <c r="G359" s="16"/>
      <c r="H359" s="16"/>
      <c r="I359" s="16"/>
      <c r="J359" s="16"/>
      <c r="K359" s="16"/>
      <c r="L359" s="16"/>
      <c r="M359" s="16"/>
      <c r="N359" s="16"/>
      <c r="O359" s="16"/>
      <c r="P359" s="16"/>
      <c r="Q359" s="16"/>
      <c r="R359" s="16"/>
      <c r="S359" s="16"/>
      <c r="T359" s="23"/>
      <c r="U359" s="126"/>
    </row>
    <row r="360" spans="1:21" s="122" customFormat="1" ht="18.75">
      <c r="A360" s="22"/>
      <c r="B360" s="14">
        <f>اساسى4!B360</f>
        <v>0</v>
      </c>
      <c r="C360" s="14">
        <f>اساسى4!C360</f>
        <v>0</v>
      </c>
      <c r="D360" s="16"/>
      <c r="E360" s="16"/>
      <c r="F360" s="16"/>
      <c r="G360" s="16"/>
      <c r="H360" s="16"/>
      <c r="I360" s="16"/>
      <c r="J360" s="16"/>
      <c r="K360" s="16"/>
      <c r="L360" s="16"/>
      <c r="M360" s="16"/>
      <c r="N360" s="16"/>
      <c r="O360" s="16"/>
      <c r="P360" s="16"/>
      <c r="Q360" s="16"/>
      <c r="R360" s="16"/>
      <c r="S360" s="16"/>
      <c r="T360" s="23"/>
      <c r="U360" s="126"/>
    </row>
    <row r="361" spans="1:21" s="122" customFormat="1" ht="18.75">
      <c r="A361" s="22"/>
      <c r="B361" s="14">
        <f>اساسى4!B361</f>
        <v>0</v>
      </c>
      <c r="C361" s="14">
        <f>اساسى4!C361</f>
        <v>0</v>
      </c>
      <c r="D361" s="16"/>
      <c r="E361" s="16"/>
      <c r="F361" s="16"/>
      <c r="G361" s="16"/>
      <c r="H361" s="16"/>
      <c r="I361" s="16"/>
      <c r="J361" s="16"/>
      <c r="K361" s="16"/>
      <c r="L361" s="16"/>
      <c r="M361" s="16"/>
      <c r="N361" s="16"/>
      <c r="O361" s="16"/>
      <c r="P361" s="16"/>
      <c r="Q361" s="16"/>
      <c r="R361" s="16"/>
      <c r="S361" s="16"/>
      <c r="T361" s="23"/>
      <c r="U361" s="126"/>
    </row>
    <row r="362" spans="1:21" s="122" customFormat="1" ht="18.75">
      <c r="A362" s="22"/>
      <c r="B362" s="14">
        <f>اساسى4!B362</f>
        <v>0</v>
      </c>
      <c r="C362" s="14">
        <f>اساسى4!C362</f>
        <v>0</v>
      </c>
      <c r="D362" s="16"/>
      <c r="E362" s="16"/>
      <c r="F362" s="16"/>
      <c r="G362" s="16"/>
      <c r="H362" s="16"/>
      <c r="I362" s="16"/>
      <c r="J362" s="16"/>
      <c r="K362" s="16"/>
      <c r="L362" s="16"/>
      <c r="M362" s="16"/>
      <c r="N362" s="16"/>
      <c r="O362" s="16"/>
      <c r="P362" s="16"/>
      <c r="Q362" s="16"/>
      <c r="R362" s="16"/>
      <c r="S362" s="16"/>
      <c r="T362" s="23"/>
      <c r="U362" s="126"/>
    </row>
    <row r="363" spans="1:21" s="122" customFormat="1" ht="18.75">
      <c r="A363" s="22"/>
      <c r="B363" s="14">
        <f>اساسى4!B363</f>
        <v>0</v>
      </c>
      <c r="C363" s="14">
        <f>اساسى4!C363</f>
        <v>0</v>
      </c>
      <c r="D363" s="16"/>
      <c r="E363" s="16"/>
      <c r="F363" s="16"/>
      <c r="G363" s="16"/>
      <c r="H363" s="16"/>
      <c r="I363" s="16"/>
      <c r="J363" s="16"/>
      <c r="K363" s="16"/>
      <c r="L363" s="16"/>
      <c r="M363" s="16"/>
      <c r="N363" s="16"/>
      <c r="O363" s="16"/>
      <c r="P363" s="16"/>
      <c r="Q363" s="16"/>
      <c r="R363" s="16"/>
      <c r="S363" s="16"/>
      <c r="T363" s="23"/>
      <c r="U363" s="126"/>
    </row>
    <row r="364" spans="1:21" s="122" customFormat="1" ht="18.75">
      <c r="A364" s="22"/>
      <c r="B364" s="14">
        <f>اساسى4!B364</f>
        <v>0</v>
      </c>
      <c r="C364" s="14">
        <f>اساسى4!C364</f>
        <v>0</v>
      </c>
      <c r="D364" s="16"/>
      <c r="E364" s="16"/>
      <c r="F364" s="16"/>
      <c r="G364" s="16"/>
      <c r="H364" s="16"/>
      <c r="I364" s="16"/>
      <c r="J364" s="16"/>
      <c r="K364" s="16"/>
      <c r="L364" s="16"/>
      <c r="M364" s="16"/>
      <c r="N364" s="16"/>
      <c r="O364" s="16"/>
      <c r="P364" s="16"/>
      <c r="Q364" s="16"/>
      <c r="R364" s="16"/>
      <c r="S364" s="16"/>
      <c r="T364" s="23"/>
      <c r="U364" s="126"/>
    </row>
    <row r="365" spans="1:21" s="122" customFormat="1" ht="18.75">
      <c r="A365" s="22"/>
      <c r="B365" s="14">
        <f>اساسى4!B365</f>
        <v>0</v>
      </c>
      <c r="C365" s="14">
        <f>اساسى4!C365</f>
        <v>0</v>
      </c>
      <c r="D365" s="16"/>
      <c r="E365" s="16"/>
      <c r="F365" s="16"/>
      <c r="G365" s="16"/>
      <c r="H365" s="16"/>
      <c r="I365" s="16"/>
      <c r="J365" s="16"/>
      <c r="K365" s="16"/>
      <c r="L365" s="16"/>
      <c r="M365" s="16"/>
      <c r="N365" s="16"/>
      <c r="O365" s="16"/>
      <c r="P365" s="16"/>
      <c r="Q365" s="16"/>
      <c r="R365" s="16"/>
      <c r="S365" s="16"/>
      <c r="T365" s="23"/>
      <c r="U365" s="126"/>
    </row>
    <row r="366" spans="1:21" s="122" customFormat="1" ht="18.75">
      <c r="A366" s="22"/>
      <c r="B366" s="14">
        <f>اساسى4!B366</f>
        <v>0</v>
      </c>
      <c r="C366" s="14">
        <f>اساسى4!C366</f>
        <v>0</v>
      </c>
      <c r="D366" s="16"/>
      <c r="E366" s="16"/>
      <c r="F366" s="16"/>
      <c r="G366" s="16"/>
      <c r="H366" s="16"/>
      <c r="I366" s="16"/>
      <c r="J366" s="16"/>
      <c r="K366" s="16"/>
      <c r="L366" s="16"/>
      <c r="M366" s="16"/>
      <c r="N366" s="16"/>
      <c r="O366" s="16"/>
      <c r="P366" s="16"/>
      <c r="Q366" s="16"/>
      <c r="R366" s="16"/>
      <c r="S366" s="16"/>
      <c r="T366" s="23"/>
      <c r="U366" s="126"/>
    </row>
    <row r="367" spans="1:21" s="122" customFormat="1" ht="18.75">
      <c r="A367" s="22"/>
      <c r="B367" s="14">
        <f>اساسى4!B367</f>
        <v>0</v>
      </c>
      <c r="C367" s="14">
        <f>اساسى4!C367</f>
        <v>0</v>
      </c>
      <c r="D367" s="16"/>
      <c r="E367" s="16"/>
      <c r="F367" s="16"/>
      <c r="G367" s="16"/>
      <c r="H367" s="16"/>
      <c r="I367" s="16"/>
      <c r="J367" s="16"/>
      <c r="K367" s="16"/>
      <c r="L367" s="16"/>
      <c r="M367" s="16"/>
      <c r="N367" s="16"/>
      <c r="O367" s="16"/>
      <c r="P367" s="16"/>
      <c r="Q367" s="16"/>
      <c r="R367" s="16"/>
      <c r="S367" s="16"/>
      <c r="T367" s="23"/>
      <c r="U367" s="126"/>
    </row>
    <row r="368" spans="1:21" s="122" customFormat="1" ht="18.75">
      <c r="A368" s="22"/>
      <c r="B368" s="14">
        <f>اساسى4!B368</f>
        <v>0</v>
      </c>
      <c r="C368" s="14">
        <f>اساسى4!C368</f>
        <v>0</v>
      </c>
      <c r="D368" s="16"/>
      <c r="E368" s="16"/>
      <c r="F368" s="16"/>
      <c r="G368" s="16"/>
      <c r="H368" s="16"/>
      <c r="I368" s="16"/>
      <c r="J368" s="16"/>
      <c r="K368" s="16"/>
      <c r="L368" s="16"/>
      <c r="M368" s="16"/>
      <c r="N368" s="16"/>
      <c r="O368" s="16"/>
      <c r="P368" s="16"/>
      <c r="Q368" s="16"/>
      <c r="R368" s="16"/>
      <c r="S368" s="16"/>
      <c r="T368" s="23"/>
      <c r="U368" s="126"/>
    </row>
    <row r="369" spans="1:21" s="122" customFormat="1" ht="18.75">
      <c r="A369" s="22"/>
      <c r="B369" s="14">
        <f>اساسى4!B369</f>
        <v>0</v>
      </c>
      <c r="C369" s="14">
        <f>اساسى4!C369</f>
        <v>0</v>
      </c>
      <c r="D369" s="16"/>
      <c r="E369" s="16"/>
      <c r="F369" s="16"/>
      <c r="G369" s="16"/>
      <c r="H369" s="16"/>
      <c r="I369" s="16"/>
      <c r="J369" s="16"/>
      <c r="K369" s="16"/>
      <c r="L369" s="16"/>
      <c r="M369" s="16"/>
      <c r="N369" s="16"/>
      <c r="O369" s="16"/>
      <c r="P369" s="16"/>
      <c r="Q369" s="16"/>
      <c r="R369" s="16"/>
      <c r="S369" s="16"/>
      <c r="T369" s="23"/>
      <c r="U369" s="126"/>
    </row>
    <row r="370" spans="1:21" s="122" customFormat="1" ht="18.75">
      <c r="A370" s="22"/>
      <c r="B370" s="14">
        <f>اساسى4!B370</f>
        <v>0</v>
      </c>
      <c r="C370" s="14">
        <f>اساسى4!C370</f>
        <v>0</v>
      </c>
      <c r="D370" s="16"/>
      <c r="E370" s="16"/>
      <c r="F370" s="16"/>
      <c r="G370" s="16"/>
      <c r="H370" s="16"/>
      <c r="I370" s="16"/>
      <c r="J370" s="16"/>
      <c r="K370" s="16"/>
      <c r="L370" s="16"/>
      <c r="M370" s="16"/>
      <c r="N370" s="16"/>
      <c r="O370" s="16"/>
      <c r="P370" s="16"/>
      <c r="Q370" s="16"/>
      <c r="R370" s="16"/>
      <c r="S370" s="16"/>
      <c r="T370" s="23"/>
      <c r="U370" s="126"/>
    </row>
    <row r="371" spans="1:21" s="122" customFormat="1" ht="18.75">
      <c r="A371" s="22"/>
      <c r="B371" s="14">
        <f>اساسى4!B371</f>
        <v>0</v>
      </c>
      <c r="C371" s="14">
        <f>اساسى4!C371</f>
        <v>0</v>
      </c>
      <c r="D371" s="16"/>
      <c r="E371" s="16"/>
      <c r="F371" s="16"/>
      <c r="G371" s="16"/>
      <c r="H371" s="16"/>
      <c r="I371" s="16"/>
      <c r="J371" s="16"/>
      <c r="K371" s="16"/>
      <c r="L371" s="16"/>
      <c r="M371" s="16"/>
      <c r="N371" s="16"/>
      <c r="O371" s="16"/>
      <c r="P371" s="16"/>
      <c r="Q371" s="16"/>
      <c r="R371" s="16"/>
      <c r="S371" s="16"/>
      <c r="T371" s="23"/>
      <c r="U371" s="126"/>
    </row>
    <row r="372" spans="1:21" s="122" customFormat="1" ht="18.75">
      <c r="A372" s="22"/>
      <c r="B372" s="14">
        <f>اساسى4!B372</f>
        <v>0</v>
      </c>
      <c r="C372" s="14">
        <f>اساسى4!C372</f>
        <v>0</v>
      </c>
      <c r="D372" s="16"/>
      <c r="E372" s="16"/>
      <c r="F372" s="16"/>
      <c r="G372" s="16"/>
      <c r="H372" s="16"/>
      <c r="I372" s="16"/>
      <c r="J372" s="16"/>
      <c r="K372" s="16"/>
      <c r="L372" s="16"/>
      <c r="M372" s="16"/>
      <c r="N372" s="16"/>
      <c r="O372" s="16"/>
      <c r="P372" s="16"/>
      <c r="Q372" s="16"/>
      <c r="R372" s="16"/>
      <c r="S372" s="16"/>
      <c r="T372" s="23"/>
      <c r="U372" s="126"/>
    </row>
    <row r="373" spans="1:21" s="122" customFormat="1" ht="18.75">
      <c r="A373" s="22"/>
      <c r="B373" s="14">
        <f>اساسى4!B373</f>
        <v>0</v>
      </c>
      <c r="C373" s="14">
        <f>اساسى4!C373</f>
        <v>0</v>
      </c>
      <c r="D373" s="16"/>
      <c r="E373" s="16"/>
      <c r="F373" s="16"/>
      <c r="G373" s="16"/>
      <c r="H373" s="16"/>
      <c r="I373" s="16"/>
      <c r="J373" s="16"/>
      <c r="K373" s="16"/>
      <c r="L373" s="16"/>
      <c r="M373" s="16"/>
      <c r="N373" s="16"/>
      <c r="O373" s="16"/>
      <c r="P373" s="16"/>
      <c r="Q373" s="16"/>
      <c r="R373" s="16"/>
      <c r="S373" s="16"/>
      <c r="T373" s="23"/>
      <c r="U373" s="126"/>
    </row>
    <row r="374" spans="1:21" s="122" customFormat="1" ht="18.75">
      <c r="A374" s="22"/>
      <c r="B374" s="14">
        <f>اساسى4!B374</f>
        <v>0</v>
      </c>
      <c r="C374" s="14">
        <f>اساسى4!C374</f>
        <v>0</v>
      </c>
      <c r="D374" s="16"/>
      <c r="E374" s="16"/>
      <c r="F374" s="16"/>
      <c r="G374" s="16"/>
      <c r="H374" s="16"/>
      <c r="I374" s="16"/>
      <c r="J374" s="16"/>
      <c r="K374" s="16"/>
      <c r="L374" s="16"/>
      <c r="M374" s="16"/>
      <c r="N374" s="16"/>
      <c r="O374" s="16"/>
      <c r="P374" s="16"/>
      <c r="Q374" s="16"/>
      <c r="R374" s="16"/>
      <c r="S374" s="16"/>
      <c r="T374" s="23"/>
      <c r="U374" s="126"/>
    </row>
    <row r="375" spans="1:21" s="122" customFormat="1" ht="18.75">
      <c r="A375" s="22"/>
      <c r="B375" s="14">
        <f>اساسى4!B375</f>
        <v>0</v>
      </c>
      <c r="C375" s="14">
        <f>اساسى4!C375</f>
        <v>0</v>
      </c>
      <c r="D375" s="16"/>
      <c r="E375" s="16"/>
      <c r="F375" s="16"/>
      <c r="G375" s="16"/>
      <c r="H375" s="16"/>
      <c r="I375" s="16"/>
      <c r="J375" s="16"/>
      <c r="K375" s="16"/>
      <c r="L375" s="16"/>
      <c r="M375" s="16"/>
      <c r="N375" s="16"/>
      <c r="O375" s="16"/>
      <c r="P375" s="16"/>
      <c r="Q375" s="16"/>
      <c r="R375" s="16"/>
      <c r="S375" s="16"/>
      <c r="T375" s="23"/>
      <c r="U375" s="126"/>
    </row>
    <row r="376" spans="1:21" s="122" customFormat="1" ht="18.75">
      <c r="A376" s="22"/>
      <c r="B376" s="14">
        <f>اساسى4!B376</f>
        <v>0</v>
      </c>
      <c r="C376" s="14">
        <f>اساسى4!C376</f>
        <v>0</v>
      </c>
      <c r="D376" s="16"/>
      <c r="E376" s="16"/>
      <c r="F376" s="16"/>
      <c r="G376" s="16"/>
      <c r="H376" s="16"/>
      <c r="I376" s="16"/>
      <c r="J376" s="16"/>
      <c r="K376" s="16"/>
      <c r="L376" s="16"/>
      <c r="M376" s="16"/>
      <c r="N376" s="16"/>
      <c r="O376" s="16"/>
      <c r="P376" s="16"/>
      <c r="Q376" s="16"/>
      <c r="R376" s="16"/>
      <c r="S376" s="16"/>
      <c r="T376" s="23"/>
      <c r="U376" s="126"/>
    </row>
    <row r="377" spans="1:21" s="122" customFormat="1" ht="18.75">
      <c r="A377" s="22"/>
      <c r="B377" s="14">
        <f>اساسى4!B377</f>
        <v>0</v>
      </c>
      <c r="C377" s="14">
        <f>اساسى4!C377</f>
        <v>0</v>
      </c>
      <c r="D377" s="16"/>
      <c r="E377" s="16"/>
      <c r="F377" s="16"/>
      <c r="G377" s="16"/>
      <c r="H377" s="16"/>
      <c r="I377" s="16"/>
      <c r="J377" s="16"/>
      <c r="K377" s="16"/>
      <c r="L377" s="16"/>
      <c r="M377" s="16"/>
      <c r="N377" s="16"/>
      <c r="O377" s="16"/>
      <c r="P377" s="16"/>
      <c r="Q377" s="16"/>
      <c r="R377" s="16"/>
      <c r="S377" s="16"/>
      <c r="T377" s="23"/>
      <c r="U377" s="126"/>
    </row>
    <row r="378" spans="1:21" s="122" customFormat="1" ht="18.75">
      <c r="A378" s="22"/>
      <c r="B378" s="14">
        <f>اساسى4!B378</f>
        <v>0</v>
      </c>
      <c r="C378" s="14">
        <f>اساسى4!C378</f>
        <v>0</v>
      </c>
      <c r="D378" s="16"/>
      <c r="E378" s="16"/>
      <c r="F378" s="16"/>
      <c r="G378" s="16"/>
      <c r="H378" s="16"/>
      <c r="I378" s="16"/>
      <c r="J378" s="16"/>
      <c r="K378" s="16"/>
      <c r="L378" s="16"/>
      <c r="M378" s="16"/>
      <c r="N378" s="16"/>
      <c r="O378" s="16"/>
      <c r="P378" s="16"/>
      <c r="Q378" s="16"/>
      <c r="R378" s="16"/>
      <c r="S378" s="16"/>
      <c r="T378" s="23"/>
      <c r="U378" s="126"/>
    </row>
    <row r="379" spans="1:21" s="122" customFormat="1" ht="18.75">
      <c r="A379" s="22"/>
      <c r="B379" s="14">
        <f>اساسى4!B379</f>
        <v>0</v>
      </c>
      <c r="C379" s="14">
        <f>اساسى4!C379</f>
        <v>0</v>
      </c>
      <c r="D379" s="16"/>
      <c r="E379" s="16"/>
      <c r="F379" s="16"/>
      <c r="G379" s="16"/>
      <c r="H379" s="16"/>
      <c r="I379" s="16"/>
      <c r="J379" s="16"/>
      <c r="K379" s="16"/>
      <c r="L379" s="16"/>
      <c r="M379" s="16"/>
      <c r="N379" s="16"/>
      <c r="O379" s="16"/>
      <c r="P379" s="16"/>
      <c r="Q379" s="16"/>
      <c r="R379" s="16"/>
      <c r="S379" s="16"/>
      <c r="T379" s="23"/>
      <c r="U379" s="126"/>
    </row>
    <row r="380" spans="1:21" s="122" customFormat="1" ht="18.75">
      <c r="A380" s="22"/>
      <c r="B380" s="14">
        <f>اساسى4!B380</f>
        <v>0</v>
      </c>
      <c r="C380" s="14">
        <f>اساسى4!C380</f>
        <v>0</v>
      </c>
      <c r="D380" s="16"/>
      <c r="E380" s="16"/>
      <c r="F380" s="16"/>
      <c r="G380" s="16"/>
      <c r="H380" s="16"/>
      <c r="I380" s="16"/>
      <c r="J380" s="16"/>
      <c r="K380" s="16"/>
      <c r="L380" s="16"/>
      <c r="M380" s="16"/>
      <c r="N380" s="16"/>
      <c r="O380" s="16"/>
      <c r="P380" s="16"/>
      <c r="Q380" s="16"/>
      <c r="R380" s="16"/>
      <c r="S380" s="16"/>
      <c r="T380" s="23"/>
      <c r="U380" s="126"/>
    </row>
    <row r="381" spans="1:21" s="122" customFormat="1" ht="18.75">
      <c r="A381" s="22"/>
      <c r="B381" s="14">
        <f>اساسى4!B381</f>
        <v>0</v>
      </c>
      <c r="C381" s="14">
        <f>اساسى4!C381</f>
        <v>0</v>
      </c>
      <c r="D381" s="16"/>
      <c r="E381" s="16"/>
      <c r="F381" s="16"/>
      <c r="G381" s="16"/>
      <c r="H381" s="16"/>
      <c r="I381" s="16"/>
      <c r="J381" s="16"/>
      <c r="K381" s="16"/>
      <c r="L381" s="16"/>
      <c r="M381" s="16"/>
      <c r="N381" s="16"/>
      <c r="O381" s="16"/>
      <c r="P381" s="16"/>
      <c r="Q381" s="16"/>
      <c r="R381" s="16"/>
      <c r="S381" s="16"/>
      <c r="T381" s="23"/>
      <c r="U381" s="126"/>
    </row>
    <row r="382" spans="1:21" s="122" customFormat="1" ht="18.75">
      <c r="A382" s="22"/>
      <c r="B382" s="14">
        <f>اساسى4!B382</f>
        <v>0</v>
      </c>
      <c r="C382" s="14">
        <f>اساسى4!C382</f>
        <v>0</v>
      </c>
      <c r="D382" s="16"/>
      <c r="E382" s="16"/>
      <c r="F382" s="16"/>
      <c r="G382" s="16"/>
      <c r="H382" s="16"/>
      <c r="I382" s="16"/>
      <c r="J382" s="16"/>
      <c r="K382" s="16"/>
      <c r="L382" s="16"/>
      <c r="M382" s="16"/>
      <c r="N382" s="16"/>
      <c r="O382" s="16"/>
      <c r="P382" s="16"/>
      <c r="Q382" s="16"/>
      <c r="R382" s="16"/>
      <c r="S382" s="16"/>
      <c r="T382" s="23"/>
      <c r="U382" s="126"/>
    </row>
    <row r="383" spans="1:21" s="122" customFormat="1" ht="18.75">
      <c r="A383" s="22"/>
      <c r="B383" s="14">
        <f>اساسى4!B383</f>
        <v>0</v>
      </c>
      <c r="C383" s="14">
        <f>اساسى4!C383</f>
        <v>0</v>
      </c>
      <c r="D383" s="16"/>
      <c r="E383" s="16"/>
      <c r="F383" s="16"/>
      <c r="G383" s="16"/>
      <c r="H383" s="16"/>
      <c r="I383" s="16"/>
      <c r="J383" s="16"/>
      <c r="K383" s="16"/>
      <c r="L383" s="16"/>
      <c r="M383" s="16"/>
      <c r="N383" s="16"/>
      <c r="O383" s="16"/>
      <c r="P383" s="16"/>
      <c r="Q383" s="16"/>
      <c r="R383" s="16"/>
      <c r="S383" s="16"/>
      <c r="T383" s="23"/>
      <c r="U383" s="126"/>
    </row>
    <row r="384" spans="1:21" s="122" customFormat="1" ht="18.75">
      <c r="A384" s="22"/>
      <c r="B384" s="14">
        <f>اساسى4!B384</f>
        <v>0</v>
      </c>
      <c r="C384" s="14">
        <f>اساسى4!C384</f>
        <v>0</v>
      </c>
      <c r="D384" s="16"/>
      <c r="E384" s="16"/>
      <c r="F384" s="16"/>
      <c r="G384" s="16"/>
      <c r="H384" s="16"/>
      <c r="I384" s="16"/>
      <c r="J384" s="16"/>
      <c r="K384" s="16"/>
      <c r="L384" s="16"/>
      <c r="M384" s="16"/>
      <c r="N384" s="16"/>
      <c r="O384" s="16"/>
      <c r="P384" s="16"/>
      <c r="Q384" s="16"/>
      <c r="R384" s="16"/>
      <c r="S384" s="16"/>
      <c r="T384" s="23"/>
      <c r="U384" s="126"/>
    </row>
    <row r="385" spans="1:21" s="122" customFormat="1" ht="18.75">
      <c r="A385" s="22"/>
      <c r="B385" s="14">
        <f>اساسى4!B385</f>
        <v>0</v>
      </c>
      <c r="C385" s="14">
        <f>اساسى4!C385</f>
        <v>0</v>
      </c>
      <c r="D385" s="16"/>
      <c r="E385" s="16"/>
      <c r="F385" s="16"/>
      <c r="G385" s="16"/>
      <c r="H385" s="16"/>
      <c r="I385" s="16"/>
      <c r="J385" s="16"/>
      <c r="K385" s="16"/>
      <c r="L385" s="16"/>
      <c r="M385" s="16"/>
      <c r="N385" s="16"/>
      <c r="O385" s="16"/>
      <c r="P385" s="16"/>
      <c r="Q385" s="16"/>
      <c r="R385" s="16"/>
      <c r="S385" s="16"/>
      <c r="T385" s="23"/>
      <c r="U385" s="126"/>
    </row>
    <row r="386" spans="1:21" s="122" customFormat="1" ht="18.75">
      <c r="A386" s="22"/>
      <c r="B386" s="14">
        <f>اساسى4!B386</f>
        <v>0</v>
      </c>
      <c r="C386" s="14">
        <f>اساسى4!C386</f>
        <v>0</v>
      </c>
      <c r="D386" s="16"/>
      <c r="E386" s="16"/>
      <c r="F386" s="16"/>
      <c r="G386" s="16"/>
      <c r="H386" s="16"/>
      <c r="I386" s="16"/>
      <c r="J386" s="16"/>
      <c r="K386" s="16"/>
      <c r="L386" s="16"/>
      <c r="M386" s="16"/>
      <c r="N386" s="16"/>
      <c r="O386" s="16"/>
      <c r="P386" s="16"/>
      <c r="Q386" s="16"/>
      <c r="R386" s="16"/>
      <c r="S386" s="16"/>
      <c r="T386" s="23"/>
      <c r="U386" s="126"/>
    </row>
    <row r="387" spans="1:21" s="122" customFormat="1" ht="18.75">
      <c r="A387" s="22"/>
      <c r="B387" s="14">
        <f>اساسى4!B387</f>
        <v>0</v>
      </c>
      <c r="C387" s="14">
        <f>اساسى4!C387</f>
        <v>0</v>
      </c>
      <c r="D387" s="16"/>
      <c r="E387" s="16"/>
      <c r="F387" s="16"/>
      <c r="G387" s="16"/>
      <c r="H387" s="16"/>
      <c r="I387" s="16"/>
      <c r="J387" s="16"/>
      <c r="K387" s="16"/>
      <c r="L387" s="16"/>
      <c r="M387" s="16"/>
      <c r="N387" s="16"/>
      <c r="O387" s="16"/>
      <c r="P387" s="16"/>
      <c r="Q387" s="16"/>
      <c r="R387" s="16"/>
      <c r="S387" s="16"/>
      <c r="T387" s="23"/>
      <c r="U387" s="126"/>
    </row>
    <row r="388" spans="1:21" s="122" customFormat="1" ht="18.75">
      <c r="A388" s="22"/>
      <c r="B388" s="14">
        <f>اساسى4!B388</f>
        <v>0</v>
      </c>
      <c r="C388" s="14">
        <f>اساسى4!C388</f>
        <v>0</v>
      </c>
      <c r="D388" s="16"/>
      <c r="E388" s="16"/>
      <c r="F388" s="16"/>
      <c r="G388" s="16"/>
      <c r="H388" s="16"/>
      <c r="I388" s="16"/>
      <c r="J388" s="16"/>
      <c r="K388" s="16"/>
      <c r="L388" s="16"/>
      <c r="M388" s="16"/>
      <c r="N388" s="16"/>
      <c r="O388" s="16"/>
      <c r="P388" s="16"/>
      <c r="Q388" s="16"/>
      <c r="R388" s="16"/>
      <c r="S388" s="16"/>
      <c r="T388" s="23"/>
      <c r="U388" s="126"/>
    </row>
    <row r="389" spans="1:21" s="122" customFormat="1" ht="18.75">
      <c r="A389" s="22"/>
      <c r="B389" s="14">
        <f>اساسى4!B389</f>
        <v>0</v>
      </c>
      <c r="C389" s="14">
        <f>اساسى4!C389</f>
        <v>0</v>
      </c>
      <c r="D389" s="16"/>
      <c r="E389" s="16"/>
      <c r="F389" s="16"/>
      <c r="G389" s="16"/>
      <c r="H389" s="16"/>
      <c r="I389" s="16"/>
      <c r="J389" s="16"/>
      <c r="K389" s="16"/>
      <c r="L389" s="16"/>
      <c r="M389" s="16"/>
      <c r="N389" s="16"/>
      <c r="O389" s="16"/>
      <c r="P389" s="16"/>
      <c r="Q389" s="16"/>
      <c r="R389" s="16"/>
      <c r="S389" s="16"/>
      <c r="T389" s="23"/>
      <c r="U389" s="126"/>
    </row>
    <row r="390" spans="1:21" s="122" customFormat="1" ht="18.75">
      <c r="A390" s="22"/>
      <c r="B390" s="14">
        <f>اساسى4!B390</f>
        <v>0</v>
      </c>
      <c r="C390" s="14">
        <f>اساسى4!C390</f>
        <v>0</v>
      </c>
      <c r="D390" s="16"/>
      <c r="E390" s="16"/>
      <c r="F390" s="16"/>
      <c r="G390" s="16"/>
      <c r="H390" s="16"/>
      <c r="I390" s="16"/>
      <c r="J390" s="16"/>
      <c r="K390" s="16"/>
      <c r="L390" s="16"/>
      <c r="M390" s="16"/>
      <c r="N390" s="16"/>
      <c r="O390" s="16"/>
      <c r="P390" s="16"/>
      <c r="Q390" s="16"/>
      <c r="R390" s="16"/>
      <c r="S390" s="16"/>
      <c r="T390" s="23"/>
      <c r="U390" s="126"/>
    </row>
    <row r="391" spans="1:21" s="122" customFormat="1" ht="18.75">
      <c r="A391" s="22"/>
      <c r="B391" s="14">
        <f>اساسى4!B391</f>
        <v>0</v>
      </c>
      <c r="C391" s="14">
        <f>اساسى4!C391</f>
        <v>0</v>
      </c>
      <c r="D391" s="16"/>
      <c r="E391" s="16"/>
      <c r="F391" s="16"/>
      <c r="G391" s="16"/>
      <c r="H391" s="16"/>
      <c r="I391" s="16"/>
      <c r="J391" s="16"/>
      <c r="K391" s="16"/>
      <c r="L391" s="16"/>
      <c r="M391" s="16"/>
      <c r="N391" s="16"/>
      <c r="O391" s="16"/>
      <c r="P391" s="16"/>
      <c r="Q391" s="16"/>
      <c r="R391" s="16"/>
      <c r="S391" s="16"/>
      <c r="T391" s="23"/>
      <c r="U391" s="126"/>
    </row>
    <row r="392" spans="1:21" s="122" customFormat="1" ht="18.75">
      <c r="A392" s="22"/>
      <c r="B392" s="14">
        <f>اساسى4!B392</f>
        <v>0</v>
      </c>
      <c r="C392" s="14">
        <f>اساسى4!C392</f>
        <v>0</v>
      </c>
      <c r="D392" s="16"/>
      <c r="E392" s="16"/>
      <c r="F392" s="16"/>
      <c r="G392" s="16"/>
      <c r="H392" s="16"/>
      <c r="I392" s="16"/>
      <c r="J392" s="16"/>
      <c r="K392" s="16"/>
      <c r="L392" s="16"/>
      <c r="M392" s="16"/>
      <c r="N392" s="16"/>
      <c r="O392" s="16"/>
      <c r="P392" s="16"/>
      <c r="Q392" s="16"/>
      <c r="R392" s="16"/>
      <c r="S392" s="16"/>
      <c r="T392" s="23"/>
      <c r="U392" s="126"/>
    </row>
    <row r="393" spans="1:21" s="122" customFormat="1" ht="18.75">
      <c r="A393" s="22"/>
      <c r="B393" s="14">
        <f>اساسى4!B393</f>
        <v>0</v>
      </c>
      <c r="C393" s="14">
        <f>اساسى4!C393</f>
        <v>0</v>
      </c>
      <c r="D393" s="16"/>
      <c r="E393" s="16"/>
      <c r="F393" s="16"/>
      <c r="G393" s="16"/>
      <c r="H393" s="16"/>
      <c r="I393" s="16"/>
      <c r="J393" s="16"/>
      <c r="K393" s="16"/>
      <c r="L393" s="16"/>
      <c r="M393" s="16"/>
      <c r="N393" s="16"/>
      <c r="O393" s="16"/>
      <c r="P393" s="16"/>
      <c r="Q393" s="16"/>
      <c r="R393" s="16"/>
      <c r="S393" s="16"/>
      <c r="T393" s="23"/>
      <c r="U393" s="126"/>
    </row>
    <row r="394" spans="1:21" s="122" customFormat="1" ht="18.75">
      <c r="A394" s="22"/>
      <c r="B394" s="14">
        <f>اساسى4!B394</f>
        <v>0</v>
      </c>
      <c r="C394" s="14">
        <f>اساسى4!C394</f>
        <v>0</v>
      </c>
      <c r="D394" s="16"/>
      <c r="E394" s="16"/>
      <c r="F394" s="16"/>
      <c r="G394" s="16"/>
      <c r="H394" s="16"/>
      <c r="I394" s="16"/>
      <c r="J394" s="16"/>
      <c r="K394" s="16"/>
      <c r="L394" s="16"/>
      <c r="M394" s="16"/>
      <c r="N394" s="16"/>
      <c r="O394" s="16"/>
      <c r="P394" s="16"/>
      <c r="Q394" s="16"/>
      <c r="R394" s="16"/>
      <c r="S394" s="16"/>
      <c r="T394" s="23"/>
      <c r="U394" s="126"/>
    </row>
    <row r="395" spans="1:21" s="122" customFormat="1" ht="18.75">
      <c r="A395" s="22"/>
      <c r="B395" s="14">
        <f>اساسى4!B395</f>
        <v>0</v>
      </c>
      <c r="C395" s="14">
        <f>اساسى4!C395</f>
        <v>0</v>
      </c>
      <c r="D395" s="16"/>
      <c r="E395" s="16"/>
      <c r="F395" s="16"/>
      <c r="G395" s="16"/>
      <c r="H395" s="16"/>
      <c r="I395" s="16"/>
      <c r="J395" s="16"/>
      <c r="K395" s="16"/>
      <c r="L395" s="16"/>
      <c r="M395" s="16"/>
      <c r="N395" s="16"/>
      <c r="O395" s="16"/>
      <c r="P395" s="16"/>
      <c r="Q395" s="16"/>
      <c r="R395" s="16"/>
      <c r="S395" s="16"/>
      <c r="T395" s="23"/>
      <c r="U395" s="126"/>
    </row>
    <row r="396" spans="1:21" s="122" customFormat="1" ht="18.75">
      <c r="A396" s="22"/>
      <c r="B396" s="14">
        <f>اساسى4!B396</f>
        <v>0</v>
      </c>
      <c r="C396" s="14">
        <f>اساسى4!C396</f>
        <v>0</v>
      </c>
      <c r="D396" s="16"/>
      <c r="E396" s="16"/>
      <c r="F396" s="16"/>
      <c r="G396" s="16"/>
      <c r="H396" s="16"/>
      <c r="I396" s="16"/>
      <c r="J396" s="16"/>
      <c r="K396" s="16"/>
      <c r="L396" s="16"/>
      <c r="M396" s="16"/>
      <c r="N396" s="16"/>
      <c r="O396" s="16"/>
      <c r="P396" s="16"/>
      <c r="Q396" s="16"/>
      <c r="R396" s="16"/>
      <c r="S396" s="16"/>
      <c r="T396" s="23"/>
      <c r="U396" s="126"/>
    </row>
    <row r="397" spans="1:21" s="122" customFormat="1" ht="18.75">
      <c r="A397" s="22"/>
      <c r="B397" s="14">
        <f>اساسى4!B397</f>
        <v>0</v>
      </c>
      <c r="C397" s="14">
        <f>اساسى4!C397</f>
        <v>0</v>
      </c>
      <c r="D397" s="16"/>
      <c r="E397" s="16"/>
      <c r="F397" s="16"/>
      <c r="G397" s="16"/>
      <c r="H397" s="16"/>
      <c r="I397" s="16"/>
      <c r="J397" s="16"/>
      <c r="K397" s="16"/>
      <c r="L397" s="16"/>
      <c r="M397" s="16"/>
      <c r="N397" s="16"/>
      <c r="O397" s="16"/>
      <c r="P397" s="16"/>
      <c r="Q397" s="16"/>
      <c r="R397" s="16"/>
      <c r="S397" s="16"/>
      <c r="T397" s="23"/>
      <c r="U397" s="126"/>
    </row>
    <row r="398" spans="1:21" s="122" customFormat="1" ht="18.75">
      <c r="A398" s="22"/>
      <c r="B398" s="14">
        <f>اساسى4!B398</f>
        <v>0</v>
      </c>
      <c r="C398" s="14">
        <f>اساسى4!C398</f>
        <v>0</v>
      </c>
      <c r="D398" s="16"/>
      <c r="E398" s="16"/>
      <c r="F398" s="16"/>
      <c r="G398" s="16"/>
      <c r="H398" s="16"/>
      <c r="I398" s="16"/>
      <c r="J398" s="16"/>
      <c r="K398" s="16"/>
      <c r="L398" s="16"/>
      <c r="M398" s="16"/>
      <c r="N398" s="16"/>
      <c r="O398" s="16"/>
      <c r="P398" s="16"/>
      <c r="Q398" s="16"/>
      <c r="R398" s="16"/>
      <c r="S398" s="16"/>
      <c r="T398" s="23"/>
      <c r="U398" s="126"/>
    </row>
    <row r="399" spans="1:21" s="122" customFormat="1" ht="18.75">
      <c r="A399" s="22"/>
      <c r="B399" s="14">
        <f>اساسى4!B399</f>
        <v>0</v>
      </c>
      <c r="C399" s="14">
        <f>اساسى4!C399</f>
        <v>0</v>
      </c>
      <c r="D399" s="16"/>
      <c r="E399" s="16"/>
      <c r="F399" s="16"/>
      <c r="G399" s="16"/>
      <c r="H399" s="16"/>
      <c r="I399" s="16"/>
      <c r="J399" s="16"/>
      <c r="K399" s="16"/>
      <c r="L399" s="16"/>
      <c r="M399" s="16"/>
      <c r="N399" s="16"/>
      <c r="O399" s="16"/>
      <c r="P399" s="16"/>
      <c r="Q399" s="16"/>
      <c r="R399" s="16"/>
      <c r="S399" s="16"/>
      <c r="T399" s="23"/>
      <c r="U399" s="126"/>
    </row>
    <row r="400" spans="1:21" s="122" customFormat="1" ht="18.75">
      <c r="A400" s="22"/>
      <c r="B400" s="14">
        <f>اساسى4!B400</f>
        <v>0</v>
      </c>
      <c r="C400" s="14">
        <f>اساسى4!C400</f>
        <v>0</v>
      </c>
      <c r="D400" s="16"/>
      <c r="E400" s="16"/>
      <c r="F400" s="16"/>
      <c r="G400" s="16"/>
      <c r="H400" s="16"/>
      <c r="I400" s="16"/>
      <c r="J400" s="16"/>
      <c r="K400" s="16"/>
      <c r="L400" s="16"/>
      <c r="M400" s="16"/>
      <c r="N400" s="16"/>
      <c r="O400" s="16"/>
      <c r="P400" s="16"/>
      <c r="Q400" s="16"/>
      <c r="R400" s="16"/>
      <c r="S400" s="16"/>
      <c r="T400" s="23"/>
      <c r="U400" s="126"/>
    </row>
    <row r="401" spans="1:21" s="122" customFormat="1" ht="18.75">
      <c r="A401" s="22"/>
      <c r="B401" s="14">
        <f>اساسى4!B401</f>
        <v>0</v>
      </c>
      <c r="C401" s="14">
        <f>اساسى4!C401</f>
        <v>0</v>
      </c>
      <c r="D401" s="16"/>
      <c r="E401" s="16"/>
      <c r="F401" s="16"/>
      <c r="G401" s="16"/>
      <c r="H401" s="16"/>
      <c r="I401" s="16"/>
      <c r="J401" s="16"/>
      <c r="K401" s="16"/>
      <c r="L401" s="16"/>
      <c r="M401" s="16"/>
      <c r="N401" s="16"/>
      <c r="O401" s="16"/>
      <c r="P401" s="16"/>
      <c r="Q401" s="16"/>
      <c r="R401" s="16"/>
      <c r="S401" s="16"/>
      <c r="T401" s="23"/>
      <c r="U401" s="126"/>
    </row>
    <row r="402" spans="1:21" s="122" customFormat="1" ht="18.75">
      <c r="A402" s="22"/>
      <c r="B402" s="14">
        <f>اساسى4!B402</f>
        <v>0</v>
      </c>
      <c r="C402" s="14">
        <f>اساسى4!C402</f>
        <v>0</v>
      </c>
      <c r="D402" s="16"/>
      <c r="E402" s="16"/>
      <c r="F402" s="16"/>
      <c r="G402" s="16"/>
      <c r="H402" s="16"/>
      <c r="I402" s="16"/>
      <c r="J402" s="16"/>
      <c r="K402" s="16"/>
      <c r="L402" s="16"/>
      <c r="M402" s="16"/>
      <c r="N402" s="16"/>
      <c r="O402" s="16"/>
      <c r="P402" s="16"/>
      <c r="Q402" s="16"/>
      <c r="R402" s="16"/>
      <c r="S402" s="16"/>
      <c r="T402" s="23"/>
      <c r="U402" s="126"/>
    </row>
    <row r="403" spans="1:21" s="122" customFormat="1" ht="18.75">
      <c r="A403" s="22"/>
      <c r="B403" s="14">
        <f>اساسى4!B403</f>
        <v>0</v>
      </c>
      <c r="C403" s="14">
        <f>اساسى4!C403</f>
        <v>0</v>
      </c>
      <c r="D403" s="16"/>
      <c r="E403" s="16"/>
      <c r="F403" s="16"/>
      <c r="G403" s="16"/>
      <c r="H403" s="16"/>
      <c r="I403" s="16"/>
      <c r="J403" s="16"/>
      <c r="K403" s="16"/>
      <c r="L403" s="16"/>
      <c r="M403" s="16"/>
      <c r="N403" s="16"/>
      <c r="O403" s="16"/>
      <c r="P403" s="16"/>
      <c r="Q403" s="16"/>
      <c r="R403" s="16"/>
      <c r="S403" s="16"/>
      <c r="T403" s="23"/>
      <c r="U403" s="126"/>
    </row>
    <row r="404" spans="1:21" s="122" customFormat="1" ht="18.75">
      <c r="A404" s="22"/>
      <c r="B404" s="14">
        <f>اساسى4!B404</f>
        <v>0</v>
      </c>
      <c r="C404" s="14">
        <f>اساسى4!C404</f>
        <v>0</v>
      </c>
      <c r="D404" s="16"/>
      <c r="E404" s="16"/>
      <c r="F404" s="16"/>
      <c r="G404" s="16"/>
      <c r="H404" s="16"/>
      <c r="I404" s="16"/>
      <c r="J404" s="16"/>
      <c r="K404" s="16"/>
      <c r="L404" s="16"/>
      <c r="M404" s="16"/>
      <c r="N404" s="16"/>
      <c r="O404" s="16"/>
      <c r="P404" s="16"/>
      <c r="Q404" s="16"/>
      <c r="R404" s="16"/>
      <c r="S404" s="16"/>
      <c r="T404" s="23"/>
      <c r="U404" s="126"/>
    </row>
    <row r="405" spans="1:21" s="122" customFormat="1" ht="18.75">
      <c r="A405" s="22"/>
      <c r="B405" s="14">
        <f>اساسى4!B405</f>
        <v>0</v>
      </c>
      <c r="C405" s="14">
        <f>اساسى4!C405</f>
        <v>0</v>
      </c>
      <c r="D405" s="16"/>
      <c r="E405" s="16"/>
      <c r="F405" s="16"/>
      <c r="G405" s="16"/>
      <c r="H405" s="16"/>
      <c r="I405" s="16"/>
      <c r="J405" s="16"/>
      <c r="K405" s="16"/>
      <c r="L405" s="16"/>
      <c r="M405" s="16"/>
      <c r="N405" s="16"/>
      <c r="O405" s="16"/>
      <c r="P405" s="16"/>
      <c r="Q405" s="16"/>
      <c r="R405" s="16"/>
      <c r="S405" s="16"/>
      <c r="T405" s="23"/>
      <c r="U405" s="126"/>
    </row>
    <row r="406" spans="1:21" s="122" customFormat="1" ht="18.75">
      <c r="A406" s="22"/>
      <c r="B406" s="14">
        <f>اساسى4!B406</f>
        <v>0</v>
      </c>
      <c r="C406" s="14">
        <f>اساسى4!C406</f>
        <v>0</v>
      </c>
      <c r="D406" s="16"/>
      <c r="E406" s="16"/>
      <c r="F406" s="16"/>
      <c r="G406" s="16"/>
      <c r="H406" s="16"/>
      <c r="I406" s="16"/>
      <c r="J406" s="16"/>
      <c r="K406" s="16"/>
      <c r="L406" s="16"/>
      <c r="M406" s="16"/>
      <c r="N406" s="16"/>
      <c r="O406" s="16"/>
      <c r="P406" s="16"/>
      <c r="Q406" s="16"/>
      <c r="R406" s="16"/>
      <c r="S406" s="16"/>
      <c r="T406" s="23"/>
      <c r="U406" s="126"/>
    </row>
    <row r="407" spans="1:21" s="122" customFormat="1" ht="18.75">
      <c r="A407" s="22"/>
      <c r="B407" s="14">
        <f>اساسى4!B407</f>
        <v>0</v>
      </c>
      <c r="C407" s="14">
        <f>اساسى4!C407</f>
        <v>0</v>
      </c>
      <c r="D407" s="16"/>
      <c r="E407" s="16"/>
      <c r="F407" s="16"/>
      <c r="G407" s="16"/>
      <c r="H407" s="16"/>
      <c r="I407" s="16"/>
      <c r="J407" s="16"/>
      <c r="K407" s="16"/>
      <c r="L407" s="16"/>
      <c r="M407" s="16"/>
      <c r="N407" s="16"/>
      <c r="O407" s="16"/>
      <c r="P407" s="16"/>
      <c r="Q407" s="16"/>
      <c r="R407" s="16"/>
      <c r="S407" s="16"/>
      <c r="T407" s="23"/>
      <c r="U407" s="126"/>
    </row>
    <row r="408" spans="1:21" s="122" customFormat="1" ht="18.75">
      <c r="A408" s="22"/>
      <c r="B408" s="14">
        <f>اساسى4!B408</f>
        <v>0</v>
      </c>
      <c r="C408" s="14">
        <f>اساسى4!C408</f>
        <v>0</v>
      </c>
      <c r="D408" s="16"/>
      <c r="E408" s="16"/>
      <c r="F408" s="16"/>
      <c r="G408" s="16"/>
      <c r="H408" s="16"/>
      <c r="I408" s="16"/>
      <c r="J408" s="16"/>
      <c r="K408" s="16"/>
      <c r="L408" s="16"/>
      <c r="M408" s="16"/>
      <c r="N408" s="16"/>
      <c r="O408" s="16"/>
      <c r="P408" s="16"/>
      <c r="Q408" s="16"/>
      <c r="R408" s="16"/>
      <c r="S408" s="16"/>
      <c r="T408" s="23"/>
      <c r="U408" s="126"/>
    </row>
    <row r="409" spans="1:21" s="122" customFormat="1" ht="18.75">
      <c r="A409" s="22"/>
      <c r="B409" s="14">
        <f>اساسى4!B409</f>
        <v>0</v>
      </c>
      <c r="C409" s="14">
        <f>اساسى4!C409</f>
        <v>0</v>
      </c>
      <c r="D409" s="16"/>
      <c r="E409" s="16"/>
      <c r="F409" s="16"/>
      <c r="G409" s="16"/>
      <c r="H409" s="16"/>
      <c r="I409" s="16"/>
      <c r="J409" s="16"/>
      <c r="K409" s="16"/>
      <c r="L409" s="16"/>
      <c r="M409" s="16"/>
      <c r="N409" s="16"/>
      <c r="O409" s="16"/>
      <c r="P409" s="16"/>
      <c r="Q409" s="16"/>
      <c r="R409" s="16"/>
      <c r="S409" s="16"/>
      <c r="T409" s="23"/>
      <c r="U409" s="126"/>
    </row>
    <row r="410" spans="1:21" s="122" customFormat="1" ht="18.75">
      <c r="A410" s="22"/>
      <c r="B410" s="14">
        <f>اساسى4!B410</f>
        <v>0</v>
      </c>
      <c r="C410" s="14">
        <f>اساسى4!C410</f>
        <v>0</v>
      </c>
      <c r="D410" s="16"/>
      <c r="E410" s="16"/>
      <c r="F410" s="16"/>
      <c r="G410" s="16"/>
      <c r="H410" s="16"/>
      <c r="I410" s="16"/>
      <c r="J410" s="16"/>
      <c r="K410" s="16"/>
      <c r="L410" s="16"/>
      <c r="M410" s="16"/>
      <c r="N410" s="16"/>
      <c r="O410" s="16"/>
      <c r="P410" s="16"/>
      <c r="Q410" s="16"/>
      <c r="R410" s="16"/>
      <c r="S410" s="16"/>
      <c r="T410" s="23"/>
      <c r="U410" s="126"/>
    </row>
    <row r="411" spans="1:21" s="122" customFormat="1" ht="18.75">
      <c r="A411" s="22"/>
      <c r="B411" s="14">
        <f>اساسى4!B411</f>
        <v>0</v>
      </c>
      <c r="C411" s="14">
        <f>اساسى4!C411</f>
        <v>0</v>
      </c>
      <c r="D411" s="16"/>
      <c r="E411" s="16"/>
      <c r="F411" s="16"/>
      <c r="G411" s="16"/>
      <c r="H411" s="16"/>
      <c r="I411" s="16"/>
      <c r="J411" s="16"/>
      <c r="K411" s="16"/>
      <c r="L411" s="16"/>
      <c r="M411" s="16"/>
      <c r="N411" s="16"/>
      <c r="O411" s="16"/>
      <c r="P411" s="16"/>
      <c r="Q411" s="16"/>
      <c r="R411" s="16"/>
      <c r="S411" s="16"/>
      <c r="T411" s="23"/>
      <c r="U411" s="126"/>
    </row>
    <row r="412" spans="1:21" s="122" customFormat="1" ht="18.75">
      <c r="A412" s="22"/>
      <c r="B412" s="14">
        <f>اساسى4!B412</f>
        <v>0</v>
      </c>
      <c r="C412" s="14">
        <f>اساسى4!C412</f>
        <v>0</v>
      </c>
      <c r="D412" s="16"/>
      <c r="E412" s="16"/>
      <c r="F412" s="16"/>
      <c r="G412" s="16"/>
      <c r="H412" s="16"/>
      <c r="I412" s="16"/>
      <c r="J412" s="16"/>
      <c r="K412" s="16"/>
      <c r="L412" s="16"/>
      <c r="M412" s="16"/>
      <c r="N412" s="16"/>
      <c r="O412" s="16"/>
      <c r="P412" s="16"/>
      <c r="Q412" s="16"/>
      <c r="R412" s="16"/>
      <c r="S412" s="16"/>
      <c r="T412" s="23"/>
      <c r="U412" s="126"/>
    </row>
    <row r="413" spans="1:21" s="122" customFormat="1" ht="18.75">
      <c r="A413" s="22"/>
      <c r="B413" s="14">
        <f>اساسى4!B413</f>
        <v>0</v>
      </c>
      <c r="C413" s="14">
        <f>اساسى4!C413</f>
        <v>0</v>
      </c>
      <c r="D413" s="16"/>
      <c r="E413" s="16"/>
      <c r="F413" s="16"/>
      <c r="G413" s="16"/>
      <c r="H413" s="16"/>
      <c r="I413" s="16"/>
      <c r="J413" s="16"/>
      <c r="K413" s="16"/>
      <c r="L413" s="16"/>
      <c r="M413" s="16"/>
      <c r="N413" s="16"/>
      <c r="O413" s="16"/>
      <c r="P413" s="16"/>
      <c r="Q413" s="16"/>
      <c r="R413" s="16"/>
      <c r="S413" s="16"/>
      <c r="T413" s="23"/>
      <c r="U413" s="126"/>
    </row>
    <row r="414" spans="1:21" s="122" customFormat="1" ht="18.75">
      <c r="A414" s="22"/>
      <c r="B414" s="14">
        <f>اساسى4!B414</f>
        <v>0</v>
      </c>
      <c r="C414" s="14">
        <f>اساسى4!C414</f>
        <v>0</v>
      </c>
      <c r="D414" s="16"/>
      <c r="E414" s="16"/>
      <c r="F414" s="16"/>
      <c r="G414" s="16"/>
      <c r="H414" s="16"/>
      <c r="I414" s="16"/>
      <c r="J414" s="16"/>
      <c r="K414" s="16"/>
      <c r="L414" s="16"/>
      <c r="M414" s="16"/>
      <c r="N414" s="16"/>
      <c r="O414" s="16"/>
      <c r="P414" s="16"/>
      <c r="Q414" s="16"/>
      <c r="R414" s="16"/>
      <c r="S414" s="16"/>
      <c r="T414" s="23"/>
      <c r="U414" s="126"/>
    </row>
    <row r="415" spans="1:21" s="122" customFormat="1" ht="18.75">
      <c r="A415" s="22"/>
      <c r="B415" s="14">
        <f>اساسى4!B415</f>
        <v>0</v>
      </c>
      <c r="C415" s="14">
        <f>اساسى4!C415</f>
        <v>0</v>
      </c>
      <c r="D415" s="16"/>
      <c r="E415" s="16"/>
      <c r="F415" s="16"/>
      <c r="G415" s="16"/>
      <c r="H415" s="16"/>
      <c r="I415" s="16"/>
      <c r="J415" s="16"/>
      <c r="K415" s="16"/>
      <c r="L415" s="16"/>
      <c r="M415" s="16"/>
      <c r="N415" s="16"/>
      <c r="O415" s="16"/>
      <c r="P415" s="16"/>
      <c r="Q415" s="16"/>
      <c r="R415" s="16"/>
      <c r="S415" s="16"/>
      <c r="T415" s="23"/>
      <c r="U415" s="126"/>
    </row>
    <row r="416" spans="1:21" s="122" customFormat="1" ht="18.75">
      <c r="A416" s="22"/>
      <c r="B416" s="14">
        <f>اساسى4!B416</f>
        <v>0</v>
      </c>
      <c r="C416" s="14">
        <f>اساسى4!C416</f>
        <v>0</v>
      </c>
      <c r="D416" s="16"/>
      <c r="E416" s="16"/>
      <c r="F416" s="16"/>
      <c r="G416" s="16"/>
      <c r="H416" s="16"/>
      <c r="I416" s="16"/>
      <c r="J416" s="16"/>
      <c r="K416" s="16"/>
      <c r="L416" s="16"/>
      <c r="M416" s="16"/>
      <c r="N416" s="16"/>
      <c r="O416" s="16"/>
      <c r="P416" s="16"/>
      <c r="Q416" s="16"/>
      <c r="R416" s="16"/>
      <c r="S416" s="16"/>
      <c r="T416" s="23"/>
      <c r="U416" s="126"/>
    </row>
    <row r="417" spans="1:21" s="122" customFormat="1" ht="18.75">
      <c r="A417" s="22"/>
      <c r="B417" s="14">
        <f>اساسى4!B417</f>
        <v>0</v>
      </c>
      <c r="C417" s="14">
        <f>اساسى4!C417</f>
        <v>0</v>
      </c>
      <c r="D417" s="16"/>
      <c r="E417" s="16"/>
      <c r="F417" s="16"/>
      <c r="G417" s="16"/>
      <c r="H417" s="16"/>
      <c r="I417" s="16"/>
      <c r="J417" s="16"/>
      <c r="K417" s="16"/>
      <c r="L417" s="16"/>
      <c r="M417" s="16"/>
      <c r="N417" s="16"/>
      <c r="O417" s="16"/>
      <c r="P417" s="16"/>
      <c r="Q417" s="16"/>
      <c r="R417" s="16"/>
      <c r="S417" s="16"/>
      <c r="T417" s="23"/>
      <c r="U417" s="126"/>
    </row>
    <row r="418" spans="1:21" s="122" customFormat="1" ht="18.75">
      <c r="A418" s="22"/>
      <c r="B418" s="14">
        <f>اساسى4!B418</f>
        <v>0</v>
      </c>
      <c r="C418" s="14">
        <f>اساسى4!C418</f>
        <v>0</v>
      </c>
      <c r="D418" s="16"/>
      <c r="E418" s="16"/>
      <c r="F418" s="16"/>
      <c r="G418" s="16"/>
      <c r="H418" s="16"/>
      <c r="I418" s="16"/>
      <c r="J418" s="16"/>
      <c r="K418" s="16"/>
      <c r="L418" s="16"/>
      <c r="M418" s="16"/>
      <c r="N418" s="16"/>
      <c r="O418" s="16"/>
      <c r="P418" s="16"/>
      <c r="Q418" s="16"/>
      <c r="R418" s="16"/>
      <c r="S418" s="16"/>
      <c r="T418" s="23"/>
      <c r="U418" s="126"/>
    </row>
    <row r="419" spans="1:21" s="122" customFormat="1" ht="18.75">
      <c r="A419" s="22"/>
      <c r="B419" s="14">
        <f>اساسى4!B419</f>
        <v>0</v>
      </c>
      <c r="C419" s="14">
        <f>اساسى4!C419</f>
        <v>0</v>
      </c>
      <c r="D419" s="16"/>
      <c r="E419" s="16"/>
      <c r="F419" s="16"/>
      <c r="G419" s="16"/>
      <c r="H419" s="16"/>
      <c r="I419" s="16"/>
      <c r="J419" s="16"/>
      <c r="K419" s="16"/>
      <c r="L419" s="16"/>
      <c r="M419" s="16"/>
      <c r="N419" s="16"/>
      <c r="O419" s="16"/>
      <c r="P419" s="16"/>
      <c r="Q419" s="16"/>
      <c r="R419" s="16"/>
      <c r="S419" s="16"/>
      <c r="T419" s="23"/>
      <c r="U419" s="126"/>
    </row>
    <row r="420" spans="1:21" s="122" customFormat="1" ht="18.75">
      <c r="A420" s="22"/>
      <c r="B420" s="14">
        <f>اساسى4!B420</f>
        <v>0</v>
      </c>
      <c r="C420" s="14">
        <f>اساسى4!C420</f>
        <v>0</v>
      </c>
      <c r="D420" s="16"/>
      <c r="E420" s="16"/>
      <c r="F420" s="16"/>
      <c r="G420" s="16"/>
      <c r="H420" s="16"/>
      <c r="I420" s="16"/>
      <c r="J420" s="16"/>
      <c r="K420" s="16"/>
      <c r="L420" s="16"/>
      <c r="M420" s="16"/>
      <c r="N420" s="16"/>
      <c r="O420" s="16"/>
      <c r="P420" s="16"/>
      <c r="Q420" s="16"/>
      <c r="R420" s="16"/>
      <c r="S420" s="16"/>
      <c r="T420" s="23"/>
      <c r="U420" s="126"/>
    </row>
    <row r="421" spans="1:21" s="122" customFormat="1" ht="18.75">
      <c r="A421" s="22"/>
      <c r="B421" s="14">
        <f>اساسى4!B421</f>
        <v>0</v>
      </c>
      <c r="C421" s="14">
        <f>اساسى4!C421</f>
        <v>0</v>
      </c>
      <c r="D421" s="16"/>
      <c r="E421" s="16"/>
      <c r="F421" s="16"/>
      <c r="G421" s="16"/>
      <c r="H421" s="16"/>
      <c r="I421" s="16"/>
      <c r="J421" s="16"/>
      <c r="K421" s="16"/>
      <c r="L421" s="16"/>
      <c r="M421" s="16"/>
      <c r="N421" s="16"/>
      <c r="O421" s="16"/>
      <c r="P421" s="16"/>
      <c r="Q421" s="16"/>
      <c r="R421" s="16"/>
      <c r="S421" s="16"/>
      <c r="T421" s="23"/>
      <c r="U421" s="126"/>
    </row>
    <row r="422" spans="1:21" s="122" customFormat="1" ht="18.75">
      <c r="A422" s="22"/>
      <c r="B422" s="14">
        <f>اساسى4!B422</f>
        <v>0</v>
      </c>
      <c r="C422" s="14">
        <f>اساسى4!C422</f>
        <v>0</v>
      </c>
      <c r="D422" s="16"/>
      <c r="E422" s="16"/>
      <c r="F422" s="16"/>
      <c r="G422" s="16"/>
      <c r="H422" s="16"/>
      <c r="I422" s="16"/>
      <c r="J422" s="16"/>
      <c r="K422" s="16"/>
      <c r="L422" s="16"/>
      <c r="M422" s="16"/>
      <c r="N422" s="16"/>
      <c r="O422" s="16"/>
      <c r="P422" s="16"/>
      <c r="Q422" s="16"/>
      <c r="R422" s="16"/>
      <c r="S422" s="16"/>
      <c r="T422" s="23"/>
      <c r="U422" s="126"/>
    </row>
    <row r="423" spans="1:21" s="122" customFormat="1" ht="18.75">
      <c r="A423" s="22"/>
      <c r="B423" s="14">
        <f>اساسى4!B423</f>
        <v>0</v>
      </c>
      <c r="C423" s="14">
        <f>اساسى4!C423</f>
        <v>0</v>
      </c>
      <c r="D423" s="16"/>
      <c r="E423" s="16"/>
      <c r="F423" s="16"/>
      <c r="G423" s="16"/>
      <c r="H423" s="16"/>
      <c r="I423" s="16"/>
      <c r="J423" s="16"/>
      <c r="K423" s="16"/>
      <c r="L423" s="16"/>
      <c r="M423" s="16"/>
      <c r="N423" s="16"/>
      <c r="O423" s="16"/>
      <c r="P423" s="16"/>
      <c r="Q423" s="16"/>
      <c r="R423" s="16"/>
      <c r="S423" s="16"/>
      <c r="T423" s="23"/>
      <c r="U423" s="126"/>
    </row>
    <row r="424" spans="1:21" s="122" customFormat="1" ht="18.75">
      <c r="A424" s="22"/>
      <c r="B424" s="14">
        <f>اساسى4!B424</f>
        <v>0</v>
      </c>
      <c r="C424" s="14">
        <f>اساسى4!C424</f>
        <v>0</v>
      </c>
      <c r="D424" s="16"/>
      <c r="E424" s="16"/>
      <c r="F424" s="16"/>
      <c r="G424" s="16"/>
      <c r="H424" s="16"/>
      <c r="I424" s="16"/>
      <c r="J424" s="16"/>
      <c r="K424" s="16"/>
      <c r="L424" s="16"/>
      <c r="M424" s="16"/>
      <c r="N424" s="16"/>
      <c r="O424" s="16"/>
      <c r="P424" s="16"/>
      <c r="Q424" s="16"/>
      <c r="R424" s="16"/>
      <c r="S424" s="16"/>
      <c r="T424" s="23"/>
      <c r="U424" s="126"/>
    </row>
    <row r="425" spans="1:21" s="122" customFormat="1" ht="18.75">
      <c r="A425" s="22"/>
      <c r="B425" s="14">
        <f>اساسى4!B425</f>
        <v>0</v>
      </c>
      <c r="C425" s="14">
        <f>اساسى4!C425</f>
        <v>0</v>
      </c>
      <c r="D425" s="16"/>
      <c r="E425" s="16"/>
      <c r="F425" s="16"/>
      <c r="G425" s="16"/>
      <c r="H425" s="16"/>
      <c r="I425" s="16"/>
      <c r="J425" s="16"/>
      <c r="K425" s="16"/>
      <c r="L425" s="16"/>
      <c r="M425" s="16"/>
      <c r="N425" s="16"/>
      <c r="O425" s="16"/>
      <c r="P425" s="16"/>
      <c r="Q425" s="16"/>
      <c r="R425" s="16"/>
      <c r="S425" s="16"/>
      <c r="T425" s="23"/>
      <c r="U425" s="126"/>
    </row>
    <row r="426" spans="1:21" s="122" customFormat="1" ht="18.75">
      <c r="A426" s="22"/>
      <c r="B426" s="14">
        <f>اساسى4!B426</f>
        <v>0</v>
      </c>
      <c r="C426" s="14">
        <f>اساسى4!C426</f>
        <v>0</v>
      </c>
      <c r="D426" s="16"/>
      <c r="E426" s="16"/>
      <c r="F426" s="16"/>
      <c r="G426" s="16"/>
      <c r="H426" s="16"/>
      <c r="I426" s="16"/>
      <c r="J426" s="16"/>
      <c r="K426" s="16"/>
      <c r="L426" s="16"/>
      <c r="M426" s="16"/>
      <c r="N426" s="16"/>
      <c r="O426" s="16"/>
      <c r="P426" s="16"/>
      <c r="Q426" s="16"/>
      <c r="R426" s="16"/>
      <c r="S426" s="16"/>
      <c r="T426" s="23"/>
      <c r="U426" s="126"/>
    </row>
    <row r="427" spans="1:21" s="122" customFormat="1" ht="18.75">
      <c r="A427" s="22"/>
      <c r="B427" s="14">
        <f>اساسى4!B427</f>
        <v>0</v>
      </c>
      <c r="C427" s="14">
        <f>اساسى4!C427</f>
        <v>0</v>
      </c>
      <c r="D427" s="16"/>
      <c r="E427" s="16"/>
      <c r="F427" s="16"/>
      <c r="G427" s="16"/>
      <c r="H427" s="16"/>
      <c r="I427" s="16"/>
      <c r="J427" s="16"/>
      <c r="K427" s="16"/>
      <c r="L427" s="16"/>
      <c r="M427" s="16"/>
      <c r="N427" s="16"/>
      <c r="O427" s="16"/>
      <c r="P427" s="16"/>
      <c r="Q427" s="16"/>
      <c r="R427" s="16"/>
      <c r="S427" s="16"/>
      <c r="T427" s="23"/>
      <c r="U427" s="126"/>
    </row>
    <row r="428" spans="1:21" s="122" customFormat="1" ht="18.75">
      <c r="A428" s="22"/>
      <c r="B428" s="14">
        <f>اساسى4!B428</f>
        <v>0</v>
      </c>
      <c r="C428" s="14">
        <f>اساسى4!C428</f>
        <v>0</v>
      </c>
      <c r="D428" s="16"/>
      <c r="E428" s="16"/>
      <c r="F428" s="16"/>
      <c r="G428" s="16"/>
      <c r="H428" s="16"/>
      <c r="I428" s="16"/>
      <c r="J428" s="16"/>
      <c r="K428" s="16"/>
      <c r="L428" s="16"/>
      <c r="M428" s="16"/>
      <c r="N428" s="16"/>
      <c r="O428" s="16"/>
      <c r="P428" s="16"/>
      <c r="Q428" s="16"/>
      <c r="R428" s="16"/>
      <c r="S428" s="16"/>
      <c r="T428" s="23"/>
      <c r="U428" s="126"/>
    </row>
    <row r="429" spans="1:21" s="122" customFormat="1" ht="18.75">
      <c r="A429" s="22"/>
      <c r="B429" s="14">
        <f>اساسى4!B429</f>
        <v>0</v>
      </c>
      <c r="C429" s="14">
        <f>اساسى4!C429</f>
        <v>0</v>
      </c>
      <c r="D429" s="16"/>
      <c r="E429" s="16"/>
      <c r="F429" s="16"/>
      <c r="G429" s="16"/>
      <c r="H429" s="16"/>
      <c r="I429" s="16"/>
      <c r="J429" s="16"/>
      <c r="K429" s="16"/>
      <c r="L429" s="16"/>
      <c r="M429" s="16"/>
      <c r="N429" s="16"/>
      <c r="O429" s="16"/>
      <c r="P429" s="16"/>
      <c r="Q429" s="16"/>
      <c r="R429" s="16"/>
      <c r="S429" s="16"/>
      <c r="T429" s="23"/>
      <c r="U429" s="126"/>
    </row>
    <row r="430" spans="1:21" s="122" customFormat="1" ht="18.75">
      <c r="A430" s="22"/>
      <c r="B430" s="14">
        <f>اساسى4!B430</f>
        <v>0</v>
      </c>
      <c r="C430" s="14">
        <f>اساسى4!C430</f>
        <v>0</v>
      </c>
      <c r="D430" s="16"/>
      <c r="E430" s="16"/>
      <c r="F430" s="16"/>
      <c r="G430" s="16"/>
      <c r="H430" s="16"/>
      <c r="I430" s="16"/>
      <c r="J430" s="16"/>
      <c r="K430" s="16"/>
      <c r="L430" s="16"/>
      <c r="M430" s="16"/>
      <c r="N430" s="16"/>
      <c r="O430" s="16"/>
      <c r="P430" s="16"/>
      <c r="Q430" s="16"/>
      <c r="R430" s="16"/>
      <c r="S430" s="16"/>
      <c r="T430" s="23"/>
      <c r="U430" s="126"/>
    </row>
    <row r="431" spans="1:21" s="122" customFormat="1" ht="18.75">
      <c r="A431" s="22"/>
      <c r="B431" s="14">
        <f>اساسى4!B431</f>
        <v>0</v>
      </c>
      <c r="C431" s="14">
        <f>اساسى4!C431</f>
        <v>0</v>
      </c>
      <c r="D431" s="16"/>
      <c r="E431" s="16"/>
      <c r="F431" s="16"/>
      <c r="G431" s="16"/>
      <c r="H431" s="16"/>
      <c r="I431" s="16"/>
      <c r="J431" s="16"/>
      <c r="K431" s="16"/>
      <c r="L431" s="16"/>
      <c r="M431" s="16"/>
      <c r="N431" s="16"/>
      <c r="O431" s="16"/>
      <c r="P431" s="16"/>
      <c r="Q431" s="16"/>
      <c r="R431" s="16"/>
      <c r="S431" s="16"/>
      <c r="T431" s="23"/>
      <c r="U431" s="126"/>
    </row>
    <row r="432" spans="1:21" s="122" customFormat="1" ht="18.75">
      <c r="A432" s="22"/>
      <c r="B432" s="14">
        <f>اساسى4!B432</f>
        <v>0</v>
      </c>
      <c r="C432" s="14">
        <f>اساسى4!C432</f>
        <v>0</v>
      </c>
      <c r="D432" s="16"/>
      <c r="E432" s="16"/>
      <c r="F432" s="16"/>
      <c r="G432" s="16"/>
      <c r="H432" s="16"/>
      <c r="I432" s="16"/>
      <c r="J432" s="16"/>
      <c r="K432" s="16"/>
      <c r="L432" s="16"/>
      <c r="M432" s="16"/>
      <c r="N432" s="16"/>
      <c r="O432" s="16"/>
      <c r="P432" s="16"/>
      <c r="Q432" s="16"/>
      <c r="R432" s="16"/>
      <c r="S432" s="16"/>
      <c r="T432" s="23"/>
      <c r="U432" s="126"/>
    </row>
    <row r="433" spans="1:21" s="122" customFormat="1" ht="18.75">
      <c r="A433" s="22"/>
      <c r="B433" s="14">
        <f>اساسى4!B433</f>
        <v>0</v>
      </c>
      <c r="C433" s="14">
        <f>اساسى4!C433</f>
        <v>0</v>
      </c>
      <c r="D433" s="16"/>
      <c r="E433" s="16"/>
      <c r="F433" s="16"/>
      <c r="G433" s="16"/>
      <c r="H433" s="16"/>
      <c r="I433" s="16"/>
      <c r="J433" s="16"/>
      <c r="K433" s="16"/>
      <c r="L433" s="16"/>
      <c r="M433" s="16"/>
      <c r="N433" s="16"/>
      <c r="O433" s="16"/>
      <c r="P433" s="16"/>
      <c r="Q433" s="16"/>
      <c r="R433" s="16"/>
      <c r="S433" s="16"/>
      <c r="T433" s="23"/>
      <c r="U433" s="126"/>
    </row>
    <row r="434" spans="1:21" s="122" customFormat="1" ht="18.75">
      <c r="A434" s="22"/>
      <c r="B434" s="14">
        <f>اساسى4!B434</f>
        <v>0</v>
      </c>
      <c r="C434" s="14">
        <f>اساسى4!C434</f>
        <v>0</v>
      </c>
      <c r="D434" s="16"/>
      <c r="E434" s="16"/>
      <c r="F434" s="16"/>
      <c r="G434" s="16"/>
      <c r="H434" s="16"/>
      <c r="I434" s="16"/>
      <c r="J434" s="16"/>
      <c r="K434" s="16"/>
      <c r="L434" s="16"/>
      <c r="M434" s="16"/>
      <c r="N434" s="16"/>
      <c r="O434" s="16"/>
      <c r="P434" s="16"/>
      <c r="Q434" s="16"/>
      <c r="R434" s="16"/>
      <c r="S434" s="16"/>
      <c r="T434" s="23"/>
      <c r="U434" s="126"/>
    </row>
    <row r="435" spans="1:21" s="122" customFormat="1" ht="18.75">
      <c r="A435" s="22"/>
      <c r="B435" s="14">
        <f>اساسى4!B435</f>
        <v>0</v>
      </c>
      <c r="C435" s="14">
        <f>اساسى4!C435</f>
        <v>0</v>
      </c>
      <c r="D435" s="16"/>
      <c r="E435" s="16"/>
      <c r="F435" s="16"/>
      <c r="G435" s="16"/>
      <c r="H435" s="16"/>
      <c r="I435" s="16"/>
      <c r="J435" s="16"/>
      <c r="K435" s="16"/>
      <c r="L435" s="16"/>
      <c r="M435" s="16"/>
      <c r="N435" s="16"/>
      <c r="O435" s="16"/>
      <c r="P435" s="16"/>
      <c r="Q435" s="16"/>
      <c r="R435" s="16"/>
      <c r="S435" s="16"/>
      <c r="T435" s="23"/>
      <c r="U435" s="126"/>
    </row>
    <row r="436" spans="1:21" s="122" customFormat="1" ht="18.75">
      <c r="A436" s="22"/>
      <c r="B436" s="14">
        <f>اساسى4!B436</f>
        <v>0</v>
      </c>
      <c r="C436" s="14">
        <f>اساسى4!C436</f>
        <v>0</v>
      </c>
      <c r="D436" s="16"/>
      <c r="E436" s="16"/>
      <c r="F436" s="16"/>
      <c r="G436" s="16"/>
      <c r="H436" s="16"/>
      <c r="I436" s="16"/>
      <c r="J436" s="16"/>
      <c r="K436" s="16"/>
      <c r="L436" s="16"/>
      <c r="M436" s="16"/>
      <c r="N436" s="16"/>
      <c r="O436" s="16"/>
      <c r="P436" s="16"/>
      <c r="Q436" s="16"/>
      <c r="R436" s="16"/>
      <c r="S436" s="16"/>
      <c r="T436" s="23"/>
      <c r="U436" s="126"/>
    </row>
    <row r="437" spans="1:21" s="122" customFormat="1" ht="18.75">
      <c r="A437" s="22"/>
      <c r="B437" s="14">
        <f>اساسى4!B437</f>
        <v>0</v>
      </c>
      <c r="C437" s="14">
        <f>اساسى4!C437</f>
        <v>0</v>
      </c>
      <c r="D437" s="16"/>
      <c r="E437" s="16"/>
      <c r="F437" s="16"/>
      <c r="G437" s="16"/>
      <c r="H437" s="16"/>
      <c r="I437" s="16"/>
      <c r="J437" s="16"/>
      <c r="K437" s="16"/>
      <c r="L437" s="16"/>
      <c r="M437" s="16"/>
      <c r="N437" s="16"/>
      <c r="O437" s="16"/>
      <c r="P437" s="16"/>
      <c r="Q437" s="16"/>
      <c r="R437" s="16"/>
      <c r="S437" s="16"/>
      <c r="T437" s="23"/>
      <c r="U437" s="126"/>
    </row>
    <row r="438" spans="1:21" s="122" customFormat="1" ht="18.75">
      <c r="A438" s="22"/>
      <c r="B438" s="14">
        <f>اساسى4!B438</f>
        <v>0</v>
      </c>
      <c r="C438" s="14">
        <f>اساسى4!C438</f>
        <v>0</v>
      </c>
      <c r="D438" s="16"/>
      <c r="E438" s="16"/>
      <c r="F438" s="16"/>
      <c r="G438" s="16"/>
      <c r="H438" s="16"/>
      <c r="I438" s="16"/>
      <c r="J438" s="16"/>
      <c r="K438" s="16"/>
      <c r="L438" s="16"/>
      <c r="M438" s="16"/>
      <c r="N438" s="16"/>
      <c r="O438" s="16"/>
      <c r="P438" s="16"/>
      <c r="Q438" s="16"/>
      <c r="R438" s="16"/>
      <c r="S438" s="16"/>
      <c r="T438" s="23"/>
      <c r="U438" s="126"/>
    </row>
    <row r="439" spans="1:21" s="122" customFormat="1" ht="18.75">
      <c r="A439" s="22"/>
      <c r="B439" s="14">
        <f>اساسى4!B439</f>
        <v>0</v>
      </c>
      <c r="C439" s="14">
        <f>اساسى4!C439</f>
        <v>0</v>
      </c>
      <c r="D439" s="16"/>
      <c r="E439" s="16"/>
      <c r="F439" s="16"/>
      <c r="G439" s="16"/>
      <c r="H439" s="16"/>
      <c r="I439" s="16"/>
      <c r="J439" s="16"/>
      <c r="K439" s="16"/>
      <c r="L439" s="16"/>
      <c r="M439" s="16"/>
      <c r="N439" s="16"/>
      <c r="O439" s="16"/>
      <c r="P439" s="16"/>
      <c r="Q439" s="16"/>
      <c r="R439" s="16"/>
      <c r="S439" s="16"/>
      <c r="T439" s="23"/>
      <c r="U439" s="126"/>
    </row>
    <row r="440" spans="1:21" s="122" customFormat="1" ht="18.75">
      <c r="A440" s="22"/>
      <c r="B440" s="14">
        <f>اساسى4!B440</f>
        <v>0</v>
      </c>
      <c r="C440" s="14">
        <f>اساسى4!C440</f>
        <v>0</v>
      </c>
      <c r="D440" s="16"/>
      <c r="E440" s="16"/>
      <c r="F440" s="16"/>
      <c r="G440" s="16"/>
      <c r="H440" s="16"/>
      <c r="I440" s="16"/>
      <c r="J440" s="16"/>
      <c r="K440" s="16"/>
      <c r="L440" s="16"/>
      <c r="M440" s="16"/>
      <c r="N440" s="16"/>
      <c r="O440" s="16"/>
      <c r="P440" s="16"/>
      <c r="Q440" s="16"/>
      <c r="R440" s="16"/>
      <c r="S440" s="16"/>
      <c r="T440" s="23"/>
      <c r="U440" s="126"/>
    </row>
    <row r="441" spans="1:21" s="122" customFormat="1" ht="18.75">
      <c r="A441" s="22"/>
      <c r="B441" s="14">
        <f>اساسى4!B441</f>
        <v>0</v>
      </c>
      <c r="C441" s="14">
        <f>اساسى4!C441</f>
        <v>0</v>
      </c>
      <c r="D441" s="16"/>
      <c r="E441" s="16"/>
      <c r="F441" s="16"/>
      <c r="G441" s="16"/>
      <c r="H441" s="16"/>
      <c r="I441" s="16"/>
      <c r="J441" s="16"/>
      <c r="K441" s="16"/>
      <c r="L441" s="16"/>
      <c r="M441" s="16"/>
      <c r="N441" s="16"/>
      <c r="O441" s="16"/>
      <c r="P441" s="16"/>
      <c r="Q441" s="16"/>
      <c r="R441" s="16"/>
      <c r="S441" s="16"/>
      <c r="T441" s="23"/>
      <c r="U441" s="126"/>
    </row>
    <row r="442" spans="1:21" s="122" customFormat="1" ht="18.75">
      <c r="A442" s="22"/>
      <c r="B442" s="14">
        <f>اساسى4!B442</f>
        <v>0</v>
      </c>
      <c r="C442" s="14">
        <f>اساسى4!C442</f>
        <v>0</v>
      </c>
      <c r="D442" s="16"/>
      <c r="E442" s="16"/>
      <c r="F442" s="16"/>
      <c r="G442" s="16"/>
      <c r="H442" s="16"/>
      <c r="I442" s="16"/>
      <c r="J442" s="16"/>
      <c r="K442" s="16"/>
      <c r="L442" s="16"/>
      <c r="M442" s="16"/>
      <c r="N442" s="16"/>
      <c r="O442" s="16"/>
      <c r="P442" s="16"/>
      <c r="Q442" s="16"/>
      <c r="R442" s="16"/>
      <c r="S442" s="16"/>
      <c r="T442" s="23"/>
      <c r="U442" s="126"/>
    </row>
    <row r="443" spans="1:21" s="122" customFormat="1" ht="18.75">
      <c r="A443" s="22"/>
      <c r="B443" s="14">
        <f>اساسى4!B443</f>
        <v>0</v>
      </c>
      <c r="C443" s="14">
        <f>اساسى4!C443</f>
        <v>0</v>
      </c>
      <c r="D443" s="16"/>
      <c r="E443" s="16"/>
      <c r="F443" s="16"/>
      <c r="G443" s="16"/>
      <c r="H443" s="16"/>
      <c r="I443" s="16"/>
      <c r="J443" s="16"/>
      <c r="K443" s="16"/>
      <c r="L443" s="16"/>
      <c r="M443" s="16"/>
      <c r="N443" s="16"/>
      <c r="O443" s="16"/>
      <c r="P443" s="16"/>
      <c r="Q443" s="16"/>
      <c r="R443" s="16"/>
      <c r="S443" s="16"/>
      <c r="T443" s="23"/>
      <c r="U443" s="126"/>
    </row>
    <row r="444" spans="1:21" s="122" customFormat="1" ht="18.75">
      <c r="A444" s="22"/>
      <c r="B444" s="14">
        <f>اساسى4!B444</f>
        <v>0</v>
      </c>
      <c r="C444" s="14">
        <f>اساسى4!C444</f>
        <v>0</v>
      </c>
      <c r="D444" s="16"/>
      <c r="E444" s="16"/>
      <c r="F444" s="16"/>
      <c r="G444" s="16"/>
      <c r="H444" s="16"/>
      <c r="I444" s="16"/>
      <c r="J444" s="16"/>
      <c r="K444" s="16"/>
      <c r="L444" s="16"/>
      <c r="M444" s="16"/>
      <c r="N444" s="16"/>
      <c r="O444" s="16"/>
      <c r="P444" s="16"/>
      <c r="Q444" s="16"/>
      <c r="R444" s="16"/>
      <c r="S444" s="16"/>
      <c r="T444" s="23"/>
      <c r="U444" s="126"/>
    </row>
    <row r="445" spans="1:21" s="122" customFormat="1" ht="18.75">
      <c r="A445" s="22"/>
      <c r="B445" s="14">
        <f>اساسى4!B445</f>
        <v>0</v>
      </c>
      <c r="C445" s="14">
        <f>اساسى4!C445</f>
        <v>0</v>
      </c>
      <c r="D445" s="16"/>
      <c r="E445" s="16"/>
      <c r="F445" s="16"/>
      <c r="G445" s="16"/>
      <c r="H445" s="16"/>
      <c r="I445" s="16"/>
      <c r="J445" s="16"/>
      <c r="K445" s="16"/>
      <c r="L445" s="16"/>
      <c r="M445" s="16"/>
      <c r="N445" s="16"/>
      <c r="O445" s="16"/>
      <c r="P445" s="16"/>
      <c r="Q445" s="16"/>
      <c r="R445" s="16"/>
      <c r="S445" s="16"/>
      <c r="T445" s="23"/>
      <c r="U445" s="126"/>
    </row>
    <row r="446" spans="1:21" s="122" customFormat="1" ht="18.75">
      <c r="A446" s="22"/>
      <c r="B446" s="14">
        <f>اساسى4!B446</f>
        <v>0</v>
      </c>
      <c r="C446" s="14">
        <f>اساسى4!C446</f>
        <v>0</v>
      </c>
      <c r="D446" s="16"/>
      <c r="E446" s="16"/>
      <c r="F446" s="16"/>
      <c r="G446" s="16"/>
      <c r="H446" s="16"/>
      <c r="I446" s="16"/>
      <c r="J446" s="16"/>
      <c r="K446" s="16"/>
      <c r="L446" s="16"/>
      <c r="M446" s="16"/>
      <c r="N446" s="16"/>
      <c r="O446" s="16"/>
      <c r="P446" s="16"/>
      <c r="Q446" s="16"/>
      <c r="R446" s="16"/>
      <c r="S446" s="16"/>
      <c r="T446" s="23"/>
      <c r="U446" s="126"/>
    </row>
    <row r="447" spans="1:21" s="122" customFormat="1" ht="18.75">
      <c r="A447" s="22"/>
      <c r="B447" s="14">
        <f>اساسى4!B447</f>
        <v>0</v>
      </c>
      <c r="C447" s="14">
        <f>اساسى4!C447</f>
        <v>0</v>
      </c>
      <c r="D447" s="16"/>
      <c r="E447" s="16"/>
      <c r="F447" s="16"/>
      <c r="G447" s="16"/>
      <c r="H447" s="16"/>
      <c r="I447" s="16"/>
      <c r="J447" s="16"/>
      <c r="K447" s="16"/>
      <c r="L447" s="16"/>
      <c r="M447" s="16"/>
      <c r="N447" s="16"/>
      <c r="O447" s="16"/>
      <c r="P447" s="16"/>
      <c r="Q447" s="16"/>
      <c r="R447" s="16"/>
      <c r="S447" s="16"/>
      <c r="T447" s="23"/>
      <c r="U447" s="126"/>
    </row>
    <row r="448" spans="1:21" s="122" customFormat="1" ht="18.75">
      <c r="A448" s="22"/>
      <c r="B448" s="14">
        <f>اساسى4!B448</f>
        <v>0</v>
      </c>
      <c r="C448" s="14">
        <f>اساسى4!C448</f>
        <v>0</v>
      </c>
      <c r="D448" s="16"/>
      <c r="E448" s="16"/>
      <c r="F448" s="16"/>
      <c r="G448" s="16"/>
      <c r="H448" s="16"/>
      <c r="I448" s="16"/>
      <c r="J448" s="16"/>
      <c r="K448" s="16"/>
      <c r="L448" s="16"/>
      <c r="M448" s="16"/>
      <c r="N448" s="16"/>
      <c r="O448" s="16"/>
      <c r="P448" s="16"/>
      <c r="Q448" s="16"/>
      <c r="R448" s="16"/>
      <c r="S448" s="16"/>
      <c r="T448" s="23"/>
      <c r="U448" s="126"/>
    </row>
    <row r="449" spans="1:21" s="122" customFormat="1" ht="18.75">
      <c r="A449" s="22"/>
      <c r="B449" s="14">
        <f>اساسى4!B449</f>
        <v>0</v>
      </c>
      <c r="C449" s="14">
        <f>اساسى4!C449</f>
        <v>0</v>
      </c>
      <c r="D449" s="16"/>
      <c r="E449" s="16"/>
      <c r="F449" s="16"/>
      <c r="G449" s="16"/>
      <c r="H449" s="16"/>
      <c r="I449" s="16"/>
      <c r="J449" s="16"/>
      <c r="K449" s="16"/>
      <c r="L449" s="16"/>
      <c r="M449" s="16"/>
      <c r="N449" s="16"/>
      <c r="O449" s="16"/>
      <c r="P449" s="16"/>
      <c r="Q449" s="16"/>
      <c r="R449" s="16"/>
      <c r="S449" s="16"/>
      <c r="T449" s="23"/>
      <c r="U449" s="126"/>
    </row>
    <row r="450" spans="1:21" s="122" customFormat="1" ht="18.75">
      <c r="A450" s="22"/>
      <c r="B450" s="14">
        <f>اساسى4!B450</f>
        <v>0</v>
      </c>
      <c r="C450" s="14">
        <f>اساسى4!C450</f>
        <v>0</v>
      </c>
      <c r="D450" s="16"/>
      <c r="E450" s="16"/>
      <c r="F450" s="16"/>
      <c r="G450" s="16"/>
      <c r="H450" s="16"/>
      <c r="I450" s="16"/>
      <c r="J450" s="16"/>
      <c r="K450" s="16"/>
      <c r="L450" s="16"/>
      <c r="M450" s="16"/>
      <c r="N450" s="16"/>
      <c r="O450" s="16"/>
      <c r="P450" s="16"/>
      <c r="Q450" s="16"/>
      <c r="R450" s="16"/>
      <c r="S450" s="16"/>
      <c r="T450" s="23"/>
      <c r="U450" s="126"/>
    </row>
    <row r="451" spans="1:21" s="122" customFormat="1" ht="18.75">
      <c r="A451" s="22"/>
      <c r="B451" s="14">
        <f>اساسى4!B451</f>
        <v>0</v>
      </c>
      <c r="C451" s="14">
        <f>اساسى4!C451</f>
        <v>0</v>
      </c>
      <c r="D451" s="16"/>
      <c r="E451" s="16"/>
      <c r="F451" s="16"/>
      <c r="G451" s="16"/>
      <c r="H451" s="16"/>
      <c r="I451" s="16"/>
      <c r="J451" s="16"/>
      <c r="K451" s="16"/>
      <c r="L451" s="16"/>
      <c r="M451" s="16"/>
      <c r="N451" s="16"/>
      <c r="O451" s="16"/>
      <c r="P451" s="16"/>
      <c r="Q451" s="16"/>
      <c r="R451" s="16"/>
      <c r="S451" s="16"/>
      <c r="T451" s="23"/>
      <c r="U451" s="126"/>
    </row>
    <row r="452" spans="1:21" s="122" customFormat="1" ht="18.75">
      <c r="A452" s="22"/>
      <c r="B452" s="14">
        <f>اساسى4!B452</f>
        <v>0</v>
      </c>
      <c r="C452" s="14">
        <f>اساسى4!C452</f>
        <v>0</v>
      </c>
      <c r="D452" s="16"/>
      <c r="E452" s="16"/>
      <c r="F452" s="16"/>
      <c r="G452" s="16"/>
      <c r="H452" s="16"/>
      <c r="I452" s="16"/>
      <c r="J452" s="16"/>
      <c r="K452" s="16"/>
      <c r="L452" s="16"/>
      <c r="M452" s="16"/>
      <c r="N452" s="16"/>
      <c r="O452" s="16"/>
      <c r="P452" s="16"/>
      <c r="Q452" s="16"/>
      <c r="R452" s="16"/>
      <c r="S452" s="16"/>
      <c r="T452" s="23"/>
      <c r="U452" s="126"/>
    </row>
    <row r="453" spans="1:21" s="122" customFormat="1" ht="18.75">
      <c r="A453" s="22"/>
      <c r="B453" s="14">
        <f>اساسى4!B453</f>
        <v>0</v>
      </c>
      <c r="C453" s="14">
        <f>اساسى4!C453</f>
        <v>0</v>
      </c>
      <c r="D453" s="16"/>
      <c r="E453" s="16"/>
      <c r="F453" s="16"/>
      <c r="G453" s="16"/>
      <c r="H453" s="16"/>
      <c r="I453" s="16"/>
      <c r="J453" s="16"/>
      <c r="K453" s="16"/>
      <c r="L453" s="16"/>
      <c r="M453" s="16"/>
      <c r="N453" s="16"/>
      <c r="O453" s="16"/>
      <c r="P453" s="16"/>
      <c r="Q453" s="16"/>
      <c r="R453" s="16"/>
      <c r="S453" s="16"/>
      <c r="T453" s="23"/>
      <c r="U453" s="126"/>
    </row>
    <row r="454" spans="1:21" s="122" customFormat="1" ht="18.75">
      <c r="A454" s="22"/>
      <c r="B454" s="14">
        <f>اساسى4!B454</f>
        <v>0</v>
      </c>
      <c r="C454" s="14">
        <f>اساسى4!C454</f>
        <v>0</v>
      </c>
      <c r="D454" s="16"/>
      <c r="E454" s="16"/>
      <c r="F454" s="16"/>
      <c r="G454" s="16"/>
      <c r="H454" s="16"/>
      <c r="I454" s="16"/>
      <c r="J454" s="16"/>
      <c r="K454" s="16"/>
      <c r="L454" s="16"/>
      <c r="M454" s="16"/>
      <c r="N454" s="16"/>
      <c r="O454" s="16"/>
      <c r="P454" s="16"/>
      <c r="Q454" s="16"/>
      <c r="R454" s="16"/>
      <c r="S454" s="16"/>
      <c r="T454" s="23"/>
      <c r="U454" s="126"/>
    </row>
    <row r="455" spans="1:21" s="122" customFormat="1" ht="18.75">
      <c r="A455" s="22"/>
      <c r="B455" s="14">
        <f>اساسى4!B455</f>
        <v>0</v>
      </c>
      <c r="C455" s="14">
        <f>اساسى4!C455</f>
        <v>0</v>
      </c>
      <c r="D455" s="16"/>
      <c r="E455" s="16"/>
      <c r="F455" s="16"/>
      <c r="G455" s="16"/>
      <c r="H455" s="16"/>
      <c r="I455" s="16"/>
      <c r="J455" s="16"/>
      <c r="K455" s="16"/>
      <c r="L455" s="16"/>
      <c r="M455" s="16"/>
      <c r="N455" s="16"/>
      <c r="O455" s="16"/>
      <c r="P455" s="16"/>
      <c r="Q455" s="16"/>
      <c r="R455" s="16"/>
      <c r="S455" s="16"/>
      <c r="T455" s="23"/>
      <c r="U455" s="126"/>
    </row>
    <row r="456" spans="1:21" s="122" customFormat="1" ht="18.75">
      <c r="A456" s="22"/>
      <c r="B456" s="14">
        <f>اساسى4!B456</f>
        <v>0</v>
      </c>
      <c r="C456" s="14">
        <f>اساسى4!C456</f>
        <v>0</v>
      </c>
      <c r="D456" s="16"/>
      <c r="E456" s="16"/>
      <c r="F456" s="16"/>
      <c r="G456" s="16"/>
      <c r="H456" s="16"/>
      <c r="I456" s="16"/>
      <c r="J456" s="16"/>
      <c r="K456" s="16"/>
      <c r="L456" s="16"/>
      <c r="M456" s="16"/>
      <c r="N456" s="16"/>
      <c r="O456" s="16"/>
      <c r="P456" s="16"/>
      <c r="Q456" s="16"/>
      <c r="R456" s="16"/>
      <c r="S456" s="16"/>
      <c r="T456" s="23"/>
      <c r="U456" s="126"/>
    </row>
    <row r="457" spans="1:21" s="122" customFormat="1" ht="18.75">
      <c r="A457" s="22"/>
      <c r="B457" s="14">
        <f>اساسى4!B457</f>
        <v>0</v>
      </c>
      <c r="C457" s="14">
        <f>اساسى4!C457</f>
        <v>0</v>
      </c>
      <c r="D457" s="16"/>
      <c r="E457" s="16"/>
      <c r="F457" s="16"/>
      <c r="G457" s="16"/>
      <c r="H457" s="16"/>
      <c r="I457" s="16"/>
      <c r="J457" s="16"/>
      <c r="K457" s="16"/>
      <c r="L457" s="16"/>
      <c r="M457" s="16"/>
      <c r="N457" s="16"/>
      <c r="O457" s="16"/>
      <c r="P457" s="16"/>
      <c r="Q457" s="16"/>
      <c r="R457" s="16"/>
      <c r="S457" s="16"/>
      <c r="T457" s="23"/>
      <c r="U457" s="126"/>
    </row>
    <row r="458" spans="1:21" s="122" customFormat="1" ht="18.75">
      <c r="A458" s="22"/>
      <c r="B458" s="14">
        <f>اساسى4!B458</f>
        <v>0</v>
      </c>
      <c r="C458" s="14">
        <f>اساسى4!C458</f>
        <v>0</v>
      </c>
      <c r="D458" s="16"/>
      <c r="E458" s="16"/>
      <c r="F458" s="16"/>
      <c r="G458" s="16"/>
      <c r="H458" s="16"/>
      <c r="I458" s="16"/>
      <c r="J458" s="16"/>
      <c r="K458" s="16"/>
      <c r="L458" s="16"/>
      <c r="M458" s="16"/>
      <c r="N458" s="16"/>
      <c r="O458" s="16"/>
      <c r="P458" s="16"/>
      <c r="Q458" s="16"/>
      <c r="R458" s="16"/>
      <c r="S458" s="16"/>
      <c r="T458" s="23"/>
      <c r="U458" s="126"/>
    </row>
    <row r="459" spans="1:21" s="122" customFormat="1" ht="18.75">
      <c r="A459" s="22"/>
      <c r="B459" s="14">
        <f>اساسى4!B459</f>
        <v>0</v>
      </c>
      <c r="C459" s="14">
        <f>اساسى4!C459</f>
        <v>0</v>
      </c>
      <c r="D459" s="16"/>
      <c r="E459" s="16"/>
      <c r="F459" s="16"/>
      <c r="G459" s="16"/>
      <c r="H459" s="16"/>
      <c r="I459" s="16"/>
      <c r="J459" s="16"/>
      <c r="K459" s="16"/>
      <c r="L459" s="16"/>
      <c r="M459" s="16"/>
      <c r="N459" s="16"/>
      <c r="O459" s="16"/>
      <c r="P459" s="16"/>
      <c r="Q459" s="16"/>
      <c r="R459" s="16"/>
      <c r="S459" s="16"/>
      <c r="T459" s="23"/>
      <c r="U459" s="126"/>
    </row>
    <row r="460" spans="1:21" s="122" customFormat="1" ht="18.75">
      <c r="A460" s="22"/>
      <c r="B460" s="14">
        <f>اساسى4!B460</f>
        <v>0</v>
      </c>
      <c r="C460" s="14">
        <f>اساسى4!C460</f>
        <v>0</v>
      </c>
      <c r="D460" s="16"/>
      <c r="E460" s="16"/>
      <c r="F460" s="16"/>
      <c r="G460" s="16"/>
      <c r="H460" s="16"/>
      <c r="I460" s="16"/>
      <c r="J460" s="16"/>
      <c r="K460" s="16"/>
      <c r="L460" s="16"/>
      <c r="M460" s="16"/>
      <c r="N460" s="16"/>
      <c r="O460" s="16"/>
      <c r="P460" s="16"/>
      <c r="Q460" s="16"/>
      <c r="R460" s="16"/>
      <c r="S460" s="16"/>
      <c r="T460" s="23"/>
      <c r="U460" s="126"/>
    </row>
    <row r="461" spans="1:21" s="122" customFormat="1" ht="18.75">
      <c r="A461" s="22"/>
      <c r="B461" s="14">
        <f>اساسى4!B461</f>
        <v>0</v>
      </c>
      <c r="C461" s="14">
        <f>اساسى4!C461</f>
        <v>0</v>
      </c>
      <c r="D461" s="16"/>
      <c r="E461" s="16"/>
      <c r="F461" s="16"/>
      <c r="G461" s="16"/>
      <c r="H461" s="16"/>
      <c r="I461" s="16"/>
      <c r="J461" s="16"/>
      <c r="K461" s="16"/>
      <c r="L461" s="16"/>
      <c r="M461" s="16"/>
      <c r="N461" s="16"/>
      <c r="O461" s="16"/>
      <c r="P461" s="16"/>
      <c r="Q461" s="16"/>
      <c r="R461" s="16"/>
      <c r="S461" s="16"/>
      <c r="T461" s="23"/>
      <c r="U461" s="126"/>
    </row>
    <row r="462" spans="1:21" s="122" customFormat="1" ht="18.75">
      <c r="A462" s="22"/>
      <c r="B462" s="14">
        <f>اساسى4!B462</f>
        <v>0</v>
      </c>
      <c r="C462" s="14">
        <f>اساسى4!C462</f>
        <v>0</v>
      </c>
      <c r="D462" s="16"/>
      <c r="E462" s="16"/>
      <c r="F462" s="16"/>
      <c r="G462" s="16"/>
      <c r="H462" s="16"/>
      <c r="I462" s="16"/>
      <c r="J462" s="16"/>
      <c r="K462" s="16"/>
      <c r="L462" s="16"/>
      <c r="M462" s="16"/>
      <c r="N462" s="16"/>
      <c r="O462" s="16"/>
      <c r="P462" s="16"/>
      <c r="Q462" s="16"/>
      <c r="R462" s="16"/>
      <c r="S462" s="16"/>
      <c r="T462" s="23"/>
      <c r="U462" s="126"/>
    </row>
    <row r="463" spans="1:21" s="122" customFormat="1" ht="18.75">
      <c r="A463" s="22"/>
      <c r="B463" s="14">
        <f>اساسى4!B463</f>
        <v>0</v>
      </c>
      <c r="C463" s="14">
        <f>اساسى4!C463</f>
        <v>0</v>
      </c>
      <c r="D463" s="16"/>
      <c r="E463" s="16"/>
      <c r="F463" s="16"/>
      <c r="G463" s="16"/>
      <c r="H463" s="16"/>
      <c r="I463" s="16"/>
      <c r="J463" s="16"/>
      <c r="K463" s="16"/>
      <c r="L463" s="16"/>
      <c r="M463" s="16"/>
      <c r="N463" s="16"/>
      <c r="O463" s="16"/>
      <c r="P463" s="16"/>
      <c r="Q463" s="16"/>
      <c r="R463" s="16"/>
      <c r="S463" s="16"/>
      <c r="T463" s="23"/>
      <c r="U463" s="126"/>
    </row>
    <row r="464" spans="1:21" s="122" customFormat="1" ht="18.75">
      <c r="A464" s="22"/>
      <c r="B464" s="14">
        <f>اساسى4!B464</f>
        <v>0</v>
      </c>
      <c r="C464" s="14">
        <f>اساسى4!C464</f>
        <v>0</v>
      </c>
      <c r="D464" s="16"/>
      <c r="E464" s="16"/>
      <c r="F464" s="16"/>
      <c r="G464" s="16"/>
      <c r="H464" s="16"/>
      <c r="I464" s="16"/>
      <c r="J464" s="16"/>
      <c r="K464" s="16"/>
      <c r="L464" s="16"/>
      <c r="M464" s="16"/>
      <c r="N464" s="16"/>
      <c r="O464" s="16"/>
      <c r="P464" s="16"/>
      <c r="Q464" s="16"/>
      <c r="R464" s="16"/>
      <c r="S464" s="16"/>
      <c r="T464" s="23"/>
      <c r="U464" s="126"/>
    </row>
    <row r="465" spans="1:21" s="122" customFormat="1" ht="18.75">
      <c r="A465" s="22"/>
      <c r="B465" s="14">
        <f>اساسى4!B465</f>
        <v>0</v>
      </c>
      <c r="C465" s="14">
        <f>اساسى4!C465</f>
        <v>0</v>
      </c>
      <c r="D465" s="16"/>
      <c r="E465" s="16"/>
      <c r="F465" s="16"/>
      <c r="G465" s="16"/>
      <c r="H465" s="16"/>
      <c r="I465" s="16"/>
      <c r="J465" s="16"/>
      <c r="K465" s="16"/>
      <c r="L465" s="16"/>
      <c r="M465" s="16"/>
      <c r="N465" s="16"/>
      <c r="O465" s="16"/>
      <c r="P465" s="16"/>
      <c r="Q465" s="16"/>
      <c r="R465" s="16"/>
      <c r="S465" s="16"/>
      <c r="T465" s="23"/>
      <c r="U465" s="126"/>
    </row>
    <row r="466" spans="1:21" s="122" customFormat="1" ht="18.75">
      <c r="A466" s="22"/>
      <c r="B466" s="14">
        <f>اساسى4!B466</f>
        <v>0</v>
      </c>
      <c r="C466" s="14">
        <f>اساسى4!C466</f>
        <v>0</v>
      </c>
      <c r="D466" s="16"/>
      <c r="E466" s="16"/>
      <c r="F466" s="16"/>
      <c r="G466" s="16"/>
      <c r="H466" s="16"/>
      <c r="I466" s="16"/>
      <c r="J466" s="16"/>
      <c r="K466" s="16"/>
      <c r="L466" s="16"/>
      <c r="M466" s="16"/>
      <c r="N466" s="16"/>
      <c r="O466" s="16"/>
      <c r="P466" s="16"/>
      <c r="Q466" s="16"/>
      <c r="R466" s="16"/>
      <c r="S466" s="16"/>
      <c r="T466" s="23"/>
      <c r="U466" s="126"/>
    </row>
    <row r="467" spans="1:21" s="122" customFormat="1" ht="18.75">
      <c r="A467" s="22"/>
      <c r="B467" s="14">
        <f>اساسى4!B467</f>
        <v>0</v>
      </c>
      <c r="C467" s="14">
        <f>اساسى4!C467</f>
        <v>0</v>
      </c>
      <c r="D467" s="16"/>
      <c r="E467" s="16"/>
      <c r="F467" s="16"/>
      <c r="G467" s="16"/>
      <c r="H467" s="16"/>
      <c r="I467" s="16"/>
      <c r="J467" s="16"/>
      <c r="K467" s="16"/>
      <c r="L467" s="16"/>
      <c r="M467" s="16"/>
      <c r="N467" s="16"/>
      <c r="O467" s="16"/>
      <c r="P467" s="16"/>
      <c r="Q467" s="16"/>
      <c r="R467" s="16"/>
      <c r="S467" s="16"/>
      <c r="T467" s="23"/>
      <c r="U467" s="126"/>
    </row>
    <row r="468" spans="1:21" s="122" customFormat="1" ht="18.75">
      <c r="A468" s="22"/>
      <c r="B468" s="14">
        <f>اساسى4!B468</f>
        <v>0</v>
      </c>
      <c r="C468" s="14">
        <f>اساسى4!C468</f>
        <v>0</v>
      </c>
      <c r="D468" s="16"/>
      <c r="E468" s="16"/>
      <c r="F468" s="16"/>
      <c r="G468" s="16"/>
      <c r="H468" s="16"/>
      <c r="I468" s="16"/>
      <c r="J468" s="16"/>
      <c r="K468" s="16"/>
      <c r="L468" s="16"/>
      <c r="M468" s="16"/>
      <c r="N468" s="16"/>
      <c r="O468" s="16"/>
      <c r="P468" s="16"/>
      <c r="Q468" s="16"/>
      <c r="R468" s="16"/>
      <c r="S468" s="16"/>
      <c r="T468" s="23"/>
      <c r="U468" s="126"/>
    </row>
    <row r="469" spans="1:21" s="122" customFormat="1" ht="18.75">
      <c r="A469" s="22"/>
      <c r="B469" s="14">
        <f>اساسى4!B469</f>
        <v>0</v>
      </c>
      <c r="C469" s="14">
        <f>اساسى4!C469</f>
        <v>0</v>
      </c>
      <c r="D469" s="16"/>
      <c r="E469" s="16"/>
      <c r="F469" s="16"/>
      <c r="G469" s="16"/>
      <c r="H469" s="16"/>
      <c r="I469" s="16"/>
      <c r="J469" s="16"/>
      <c r="K469" s="16"/>
      <c r="L469" s="16"/>
      <c r="M469" s="16"/>
      <c r="N469" s="16"/>
      <c r="O469" s="16"/>
      <c r="P469" s="16"/>
      <c r="Q469" s="16"/>
      <c r="R469" s="16"/>
      <c r="S469" s="16"/>
      <c r="T469" s="23"/>
      <c r="U469" s="126"/>
    </row>
    <row r="470" spans="1:21" s="122" customFormat="1" ht="18.75">
      <c r="A470" s="22"/>
      <c r="B470" s="14">
        <f>اساسى4!B470</f>
        <v>0</v>
      </c>
      <c r="C470" s="14">
        <f>اساسى4!C470</f>
        <v>0</v>
      </c>
      <c r="D470" s="16"/>
      <c r="E470" s="16"/>
      <c r="F470" s="16"/>
      <c r="G470" s="16"/>
      <c r="H470" s="16"/>
      <c r="I470" s="16"/>
      <c r="J470" s="16"/>
      <c r="K470" s="16"/>
      <c r="L470" s="16"/>
      <c r="M470" s="16"/>
      <c r="N470" s="16"/>
      <c r="O470" s="16"/>
      <c r="P470" s="16"/>
      <c r="Q470" s="16"/>
      <c r="R470" s="16"/>
      <c r="S470" s="16"/>
      <c r="T470" s="23"/>
      <c r="U470" s="126"/>
    </row>
    <row r="471" spans="1:21" s="122" customFormat="1" ht="18.75">
      <c r="A471" s="22"/>
      <c r="B471" s="14">
        <f>اساسى4!B471</f>
        <v>0</v>
      </c>
      <c r="C471" s="14">
        <f>اساسى4!C471</f>
        <v>0</v>
      </c>
      <c r="D471" s="16"/>
      <c r="E471" s="16"/>
      <c r="F471" s="16"/>
      <c r="G471" s="16"/>
      <c r="H471" s="16"/>
      <c r="I471" s="16"/>
      <c r="J471" s="16"/>
      <c r="K471" s="16"/>
      <c r="L471" s="16"/>
      <c r="M471" s="16"/>
      <c r="N471" s="16"/>
      <c r="O471" s="16"/>
      <c r="P471" s="16"/>
      <c r="Q471" s="16"/>
      <c r="R471" s="16"/>
      <c r="S471" s="16"/>
      <c r="T471" s="23"/>
      <c r="U471" s="126"/>
    </row>
    <row r="472" spans="1:21" s="122" customFormat="1" ht="18.75">
      <c r="A472" s="22"/>
      <c r="B472" s="14">
        <f>اساسى4!B472</f>
        <v>0</v>
      </c>
      <c r="C472" s="14">
        <f>اساسى4!C472</f>
        <v>0</v>
      </c>
      <c r="D472" s="16"/>
      <c r="E472" s="16"/>
      <c r="F472" s="16"/>
      <c r="G472" s="16"/>
      <c r="H472" s="16"/>
      <c r="I472" s="16"/>
      <c r="J472" s="16"/>
      <c r="K472" s="16"/>
      <c r="L472" s="16"/>
      <c r="M472" s="16"/>
      <c r="N472" s="16"/>
      <c r="O472" s="16"/>
      <c r="P472" s="16"/>
      <c r="Q472" s="16"/>
      <c r="R472" s="16"/>
      <c r="S472" s="16"/>
      <c r="T472" s="23"/>
      <c r="U472" s="126"/>
    </row>
    <row r="473" spans="1:21" s="122" customFormat="1" ht="18.75">
      <c r="A473" s="22"/>
      <c r="B473" s="14">
        <f>اساسى4!B473</f>
        <v>0</v>
      </c>
      <c r="C473" s="14">
        <f>اساسى4!C473</f>
        <v>0</v>
      </c>
      <c r="D473" s="16"/>
      <c r="E473" s="16"/>
      <c r="F473" s="16"/>
      <c r="G473" s="16"/>
      <c r="H473" s="16"/>
      <c r="I473" s="16"/>
      <c r="J473" s="16"/>
      <c r="K473" s="16"/>
      <c r="L473" s="16"/>
      <c r="M473" s="16"/>
      <c r="N473" s="16"/>
      <c r="O473" s="16"/>
      <c r="P473" s="16"/>
      <c r="Q473" s="16"/>
      <c r="R473" s="16"/>
      <c r="S473" s="16"/>
      <c r="T473" s="23"/>
      <c r="U473" s="126"/>
    </row>
    <row r="474" spans="1:21" s="122" customFormat="1" ht="18.75">
      <c r="A474" s="22"/>
      <c r="B474" s="14">
        <f>اساسى4!B474</f>
        <v>0</v>
      </c>
      <c r="C474" s="14">
        <f>اساسى4!C474</f>
        <v>0</v>
      </c>
      <c r="D474" s="16"/>
      <c r="E474" s="16"/>
      <c r="F474" s="16"/>
      <c r="G474" s="16"/>
      <c r="H474" s="16"/>
      <c r="I474" s="16"/>
      <c r="J474" s="16"/>
      <c r="K474" s="16"/>
      <c r="L474" s="16"/>
      <c r="M474" s="16"/>
      <c r="N474" s="16"/>
      <c r="O474" s="16"/>
      <c r="P474" s="16"/>
      <c r="Q474" s="16"/>
      <c r="R474" s="16"/>
      <c r="S474" s="16"/>
      <c r="T474" s="23"/>
      <c r="U474" s="126"/>
    </row>
    <row r="475" spans="1:21" s="122" customFormat="1" ht="18.75">
      <c r="A475" s="22"/>
      <c r="B475" s="14">
        <f>اساسى4!B475</f>
        <v>0</v>
      </c>
      <c r="C475" s="14">
        <f>اساسى4!C475</f>
        <v>0</v>
      </c>
      <c r="D475" s="16"/>
      <c r="E475" s="16"/>
      <c r="F475" s="16"/>
      <c r="G475" s="16"/>
      <c r="H475" s="16"/>
      <c r="I475" s="16"/>
      <c r="J475" s="16"/>
      <c r="K475" s="16"/>
      <c r="L475" s="16"/>
      <c r="M475" s="16"/>
      <c r="N475" s="16"/>
      <c r="O475" s="16"/>
      <c r="P475" s="16"/>
      <c r="Q475" s="16"/>
      <c r="R475" s="16"/>
      <c r="S475" s="16"/>
      <c r="T475" s="23"/>
      <c r="U475" s="126"/>
    </row>
    <row r="476" spans="1:21" s="122" customFormat="1" ht="18.75">
      <c r="A476" s="22"/>
      <c r="B476" s="14">
        <f>اساسى4!B476</f>
        <v>0</v>
      </c>
      <c r="C476" s="14">
        <f>اساسى4!C476</f>
        <v>0</v>
      </c>
      <c r="D476" s="16"/>
      <c r="E476" s="16"/>
      <c r="F476" s="16"/>
      <c r="G476" s="16"/>
      <c r="H476" s="16"/>
      <c r="I476" s="16"/>
      <c r="J476" s="16"/>
      <c r="K476" s="16"/>
      <c r="L476" s="16"/>
      <c r="M476" s="16"/>
      <c r="N476" s="16"/>
      <c r="O476" s="16"/>
      <c r="P476" s="16"/>
      <c r="Q476" s="16"/>
      <c r="R476" s="16"/>
      <c r="S476" s="16"/>
      <c r="T476" s="23"/>
      <c r="U476" s="126"/>
    </row>
    <row r="477" spans="1:21" s="122" customFormat="1" ht="18.75">
      <c r="A477" s="22"/>
      <c r="B477" s="14">
        <f>اساسى4!B477</f>
        <v>0</v>
      </c>
      <c r="C477" s="14">
        <f>اساسى4!C477</f>
        <v>0</v>
      </c>
      <c r="D477" s="16"/>
      <c r="E477" s="16"/>
      <c r="F477" s="16"/>
      <c r="G477" s="16"/>
      <c r="H477" s="16"/>
      <c r="I477" s="16"/>
      <c r="J477" s="16"/>
      <c r="K477" s="16"/>
      <c r="L477" s="16"/>
      <c r="M477" s="16"/>
      <c r="N477" s="16"/>
      <c r="O477" s="16"/>
      <c r="P477" s="16"/>
      <c r="Q477" s="16"/>
      <c r="R477" s="16"/>
      <c r="S477" s="16"/>
      <c r="T477" s="23"/>
      <c r="U477" s="126"/>
    </row>
    <row r="478" spans="1:21" s="122" customFormat="1" ht="18.75">
      <c r="A478" s="22"/>
      <c r="B478" s="14">
        <f>اساسى4!B478</f>
        <v>0</v>
      </c>
      <c r="C478" s="14">
        <f>اساسى4!C478</f>
        <v>0</v>
      </c>
      <c r="D478" s="16"/>
      <c r="E478" s="16"/>
      <c r="F478" s="16"/>
      <c r="G478" s="16"/>
      <c r="H478" s="16"/>
      <c r="I478" s="16"/>
      <c r="J478" s="16"/>
      <c r="K478" s="16"/>
      <c r="L478" s="16"/>
      <c r="M478" s="16"/>
      <c r="N478" s="16"/>
      <c r="O478" s="16"/>
      <c r="P478" s="16"/>
      <c r="Q478" s="16"/>
      <c r="R478" s="16"/>
      <c r="S478" s="16"/>
      <c r="T478" s="23"/>
      <c r="U478" s="126"/>
    </row>
    <row r="479" spans="1:21" s="122" customFormat="1" ht="18.75">
      <c r="A479" s="22"/>
      <c r="B479" s="14">
        <f>اساسى4!B479</f>
        <v>0</v>
      </c>
      <c r="C479" s="14">
        <f>اساسى4!C479</f>
        <v>0</v>
      </c>
      <c r="D479" s="16"/>
      <c r="E479" s="16"/>
      <c r="F479" s="16"/>
      <c r="G479" s="16"/>
      <c r="H479" s="16"/>
      <c r="I479" s="16"/>
      <c r="J479" s="16"/>
      <c r="K479" s="16"/>
      <c r="L479" s="16"/>
      <c r="M479" s="16"/>
      <c r="N479" s="16"/>
      <c r="O479" s="16"/>
      <c r="P479" s="16"/>
      <c r="Q479" s="16"/>
      <c r="R479" s="16"/>
      <c r="S479" s="16"/>
      <c r="T479" s="23"/>
      <c r="U479" s="126"/>
    </row>
    <row r="480" spans="1:21" s="122" customFormat="1" ht="18.75">
      <c r="A480" s="22"/>
      <c r="B480" s="14">
        <f>اساسى4!B480</f>
        <v>0</v>
      </c>
      <c r="C480" s="14">
        <f>اساسى4!C480</f>
        <v>0</v>
      </c>
      <c r="D480" s="16"/>
      <c r="E480" s="16"/>
      <c r="F480" s="16"/>
      <c r="G480" s="16"/>
      <c r="H480" s="16"/>
      <c r="I480" s="16"/>
      <c r="J480" s="16"/>
      <c r="K480" s="16"/>
      <c r="L480" s="16"/>
      <c r="M480" s="16"/>
      <c r="N480" s="16"/>
      <c r="O480" s="16"/>
      <c r="P480" s="16"/>
      <c r="Q480" s="16"/>
      <c r="R480" s="16"/>
      <c r="S480" s="16"/>
      <c r="T480" s="23"/>
      <c r="U480" s="126"/>
    </row>
    <row r="481" spans="1:21" s="122" customFormat="1" ht="18.75">
      <c r="A481" s="22"/>
      <c r="B481" s="14">
        <f>اساسى4!B481</f>
        <v>0</v>
      </c>
      <c r="C481" s="14">
        <f>اساسى4!C481</f>
        <v>0</v>
      </c>
      <c r="D481" s="16"/>
      <c r="E481" s="16"/>
      <c r="F481" s="16"/>
      <c r="G481" s="16"/>
      <c r="H481" s="16"/>
      <c r="I481" s="16"/>
      <c r="J481" s="16"/>
      <c r="K481" s="16"/>
      <c r="L481" s="16"/>
      <c r="M481" s="16"/>
      <c r="N481" s="16"/>
      <c r="O481" s="16"/>
      <c r="P481" s="16"/>
      <c r="Q481" s="16"/>
      <c r="R481" s="16"/>
      <c r="S481" s="16"/>
      <c r="T481" s="23"/>
      <c r="U481" s="126"/>
    </row>
    <row r="482" spans="1:21" s="122" customFormat="1" ht="18.75">
      <c r="A482" s="22"/>
      <c r="B482" s="14">
        <f>اساسى4!B482</f>
        <v>0</v>
      </c>
      <c r="C482" s="14">
        <f>اساسى4!C482</f>
        <v>0</v>
      </c>
      <c r="D482" s="16"/>
      <c r="E482" s="16"/>
      <c r="F482" s="16"/>
      <c r="G482" s="16"/>
      <c r="H482" s="16"/>
      <c r="I482" s="16"/>
      <c r="J482" s="16"/>
      <c r="K482" s="16"/>
      <c r="L482" s="16"/>
      <c r="M482" s="16"/>
      <c r="N482" s="16"/>
      <c r="O482" s="16"/>
      <c r="P482" s="16"/>
      <c r="Q482" s="16"/>
      <c r="R482" s="16"/>
      <c r="S482" s="16"/>
      <c r="T482" s="23"/>
      <c r="U482" s="126"/>
    </row>
    <row r="483" spans="1:21" s="122" customFormat="1" ht="18.75">
      <c r="A483" s="22"/>
      <c r="B483" s="14">
        <f>اساسى4!B483</f>
        <v>0</v>
      </c>
      <c r="C483" s="14">
        <f>اساسى4!C483</f>
        <v>0</v>
      </c>
      <c r="D483" s="16"/>
      <c r="E483" s="16"/>
      <c r="F483" s="16"/>
      <c r="G483" s="16"/>
      <c r="H483" s="16"/>
      <c r="I483" s="16"/>
      <c r="J483" s="16"/>
      <c r="K483" s="16"/>
      <c r="L483" s="16"/>
      <c r="M483" s="16"/>
      <c r="N483" s="16"/>
      <c r="O483" s="16"/>
      <c r="P483" s="16"/>
      <c r="Q483" s="16"/>
      <c r="R483" s="16"/>
      <c r="S483" s="16"/>
      <c r="T483" s="23"/>
      <c r="U483" s="126"/>
    </row>
    <row r="484" spans="1:21" s="122" customFormat="1" ht="18.75">
      <c r="A484" s="22"/>
      <c r="B484" s="14">
        <f>اساسى4!B484</f>
        <v>0</v>
      </c>
      <c r="C484" s="14">
        <f>اساسى4!C484</f>
        <v>0</v>
      </c>
      <c r="D484" s="16"/>
      <c r="E484" s="16"/>
      <c r="F484" s="16"/>
      <c r="G484" s="16"/>
      <c r="H484" s="16"/>
      <c r="I484" s="16"/>
      <c r="J484" s="16"/>
      <c r="K484" s="16"/>
      <c r="L484" s="16"/>
      <c r="M484" s="16"/>
      <c r="N484" s="16"/>
      <c r="O484" s="16"/>
      <c r="P484" s="16"/>
      <c r="Q484" s="16"/>
      <c r="R484" s="16"/>
      <c r="S484" s="16"/>
      <c r="T484" s="23"/>
      <c r="U484" s="126"/>
    </row>
    <row r="485" spans="1:21" s="122" customFormat="1" ht="18.75">
      <c r="A485" s="22"/>
      <c r="B485" s="14">
        <f>اساسى4!B485</f>
        <v>0</v>
      </c>
      <c r="C485" s="14">
        <f>اساسى4!C485</f>
        <v>0</v>
      </c>
      <c r="D485" s="16"/>
      <c r="E485" s="16"/>
      <c r="F485" s="16"/>
      <c r="G485" s="16"/>
      <c r="H485" s="16"/>
      <c r="I485" s="16"/>
      <c r="J485" s="16"/>
      <c r="K485" s="16"/>
      <c r="L485" s="16"/>
      <c r="M485" s="16"/>
      <c r="N485" s="16"/>
      <c r="O485" s="16"/>
      <c r="P485" s="16"/>
      <c r="Q485" s="16"/>
      <c r="R485" s="16"/>
      <c r="S485" s="16"/>
      <c r="T485" s="23"/>
      <c r="U485" s="126"/>
    </row>
    <row r="486" spans="1:21" s="122" customFormat="1" ht="18.75">
      <c r="A486" s="22"/>
      <c r="B486" s="14">
        <f>اساسى4!B486</f>
        <v>0</v>
      </c>
      <c r="C486" s="14">
        <f>اساسى4!C486</f>
        <v>0</v>
      </c>
      <c r="D486" s="16"/>
      <c r="E486" s="16"/>
      <c r="F486" s="16"/>
      <c r="G486" s="16"/>
      <c r="H486" s="16"/>
      <c r="I486" s="16"/>
      <c r="J486" s="16"/>
      <c r="K486" s="16"/>
      <c r="L486" s="16"/>
      <c r="M486" s="16"/>
      <c r="N486" s="16"/>
      <c r="O486" s="16"/>
      <c r="P486" s="16"/>
      <c r="Q486" s="16"/>
      <c r="R486" s="16"/>
      <c r="S486" s="16"/>
      <c r="T486" s="23"/>
      <c r="U486" s="126"/>
    </row>
    <row r="487" spans="1:21" s="122" customFormat="1" ht="18.75">
      <c r="A487" s="22"/>
      <c r="B487" s="14">
        <f>اساسى4!B487</f>
        <v>0</v>
      </c>
      <c r="C487" s="14">
        <f>اساسى4!C487</f>
        <v>0</v>
      </c>
      <c r="D487" s="16"/>
      <c r="E487" s="16"/>
      <c r="F487" s="16"/>
      <c r="G487" s="16"/>
      <c r="H487" s="16"/>
      <c r="I487" s="16"/>
      <c r="J487" s="16"/>
      <c r="K487" s="16"/>
      <c r="L487" s="16"/>
      <c r="M487" s="16"/>
      <c r="N487" s="16"/>
      <c r="O487" s="16"/>
      <c r="P487" s="16"/>
      <c r="Q487" s="16"/>
      <c r="R487" s="16"/>
      <c r="S487" s="16"/>
      <c r="T487" s="23"/>
      <c r="U487" s="126"/>
    </row>
    <row r="488" spans="1:21" s="122" customFormat="1" ht="18.75">
      <c r="A488" s="22"/>
      <c r="B488" s="14">
        <f>اساسى4!B488</f>
        <v>0</v>
      </c>
      <c r="C488" s="14">
        <f>اساسى4!C488</f>
        <v>0</v>
      </c>
      <c r="D488" s="16"/>
      <c r="E488" s="16"/>
      <c r="F488" s="16"/>
      <c r="G488" s="16"/>
      <c r="H488" s="16"/>
      <c r="I488" s="16"/>
      <c r="J488" s="16"/>
      <c r="K488" s="16"/>
      <c r="L488" s="16"/>
      <c r="M488" s="16"/>
      <c r="N488" s="16"/>
      <c r="O488" s="16"/>
      <c r="P488" s="16"/>
      <c r="Q488" s="16"/>
      <c r="R488" s="16"/>
      <c r="S488" s="16"/>
      <c r="T488" s="23"/>
      <c r="U488" s="126"/>
    </row>
    <row r="489" spans="1:21" s="122" customFormat="1" ht="18.75">
      <c r="A489" s="22"/>
      <c r="B489" s="14">
        <f>اساسى4!B489</f>
        <v>0</v>
      </c>
      <c r="C489" s="14">
        <f>اساسى4!C489</f>
        <v>0</v>
      </c>
      <c r="D489" s="16"/>
      <c r="E489" s="16"/>
      <c r="F489" s="16"/>
      <c r="G489" s="16"/>
      <c r="H489" s="16"/>
      <c r="I489" s="16"/>
      <c r="J489" s="16"/>
      <c r="K489" s="16"/>
      <c r="L489" s="16"/>
      <c r="M489" s="16"/>
      <c r="N489" s="16"/>
      <c r="O489" s="16"/>
      <c r="P489" s="16"/>
      <c r="Q489" s="16"/>
      <c r="R489" s="16"/>
      <c r="S489" s="16"/>
      <c r="T489" s="23"/>
      <c r="U489" s="126"/>
    </row>
    <row r="490" spans="1:21" s="122" customFormat="1" ht="18.75">
      <c r="A490" s="22"/>
      <c r="B490" s="14">
        <f>اساسى4!B490</f>
        <v>0</v>
      </c>
      <c r="C490" s="14">
        <f>اساسى4!C490</f>
        <v>0</v>
      </c>
      <c r="D490" s="16"/>
      <c r="E490" s="16"/>
      <c r="F490" s="16"/>
      <c r="G490" s="16"/>
      <c r="H490" s="16"/>
      <c r="I490" s="16"/>
      <c r="J490" s="16"/>
      <c r="K490" s="16"/>
      <c r="L490" s="16"/>
      <c r="M490" s="16"/>
      <c r="N490" s="16"/>
      <c r="O490" s="16"/>
      <c r="P490" s="16"/>
      <c r="Q490" s="16"/>
      <c r="R490" s="16"/>
      <c r="S490" s="16"/>
      <c r="T490" s="23"/>
      <c r="U490" s="126"/>
    </row>
    <row r="491" spans="1:21" s="122" customFormat="1" ht="18.75">
      <c r="A491" s="22"/>
      <c r="B491" s="14">
        <f>اساسى4!B491</f>
        <v>0</v>
      </c>
      <c r="C491" s="14">
        <f>اساسى4!C491</f>
        <v>0</v>
      </c>
      <c r="D491" s="16"/>
      <c r="E491" s="16"/>
      <c r="F491" s="16"/>
      <c r="G491" s="16"/>
      <c r="H491" s="16"/>
      <c r="I491" s="16"/>
      <c r="J491" s="16"/>
      <c r="K491" s="16"/>
      <c r="L491" s="16"/>
      <c r="M491" s="16"/>
      <c r="N491" s="16"/>
      <c r="O491" s="16"/>
      <c r="P491" s="16"/>
      <c r="Q491" s="16"/>
      <c r="R491" s="16"/>
      <c r="S491" s="16"/>
      <c r="T491" s="23"/>
      <c r="U491" s="126"/>
    </row>
    <row r="492" spans="1:21" s="122" customFormat="1" ht="18.75">
      <c r="A492" s="22"/>
      <c r="B492" s="14">
        <f>اساسى4!B492</f>
        <v>0</v>
      </c>
      <c r="C492" s="14">
        <f>اساسى4!C492</f>
        <v>0</v>
      </c>
      <c r="D492" s="16"/>
      <c r="E492" s="16"/>
      <c r="F492" s="16"/>
      <c r="G492" s="16"/>
      <c r="H492" s="16"/>
      <c r="I492" s="16"/>
      <c r="J492" s="16"/>
      <c r="K492" s="16"/>
      <c r="L492" s="16"/>
      <c r="M492" s="16"/>
      <c r="N492" s="16"/>
      <c r="O492" s="16"/>
      <c r="P492" s="16"/>
      <c r="Q492" s="16"/>
      <c r="R492" s="16"/>
      <c r="S492" s="16"/>
      <c r="T492" s="23"/>
      <c r="U492" s="126"/>
    </row>
    <row r="493" spans="1:21" s="122" customFormat="1" ht="18.75">
      <c r="A493" s="22"/>
      <c r="B493" s="14">
        <f>اساسى4!B493</f>
        <v>0</v>
      </c>
      <c r="C493" s="14">
        <f>اساسى4!C493</f>
        <v>0</v>
      </c>
      <c r="D493" s="16"/>
      <c r="E493" s="16"/>
      <c r="F493" s="16"/>
      <c r="G493" s="16"/>
      <c r="H493" s="16"/>
      <c r="I493" s="16"/>
      <c r="J493" s="16"/>
      <c r="K493" s="16"/>
      <c r="L493" s="16"/>
      <c r="M493" s="16"/>
      <c r="N493" s="16"/>
      <c r="O493" s="16"/>
      <c r="P493" s="16"/>
      <c r="Q493" s="16"/>
      <c r="R493" s="16"/>
      <c r="S493" s="16"/>
      <c r="T493" s="23"/>
      <c r="U493" s="126"/>
    </row>
    <row r="494" spans="1:21" s="122" customFormat="1" ht="17.25">
      <c r="A494" s="24"/>
      <c r="B494" s="14">
        <f>اساسى4!B494</f>
        <v>0</v>
      </c>
      <c r="C494" s="14">
        <f>اساسى4!C494</f>
        <v>0</v>
      </c>
      <c r="D494" s="16"/>
      <c r="E494" s="16"/>
      <c r="F494" s="16"/>
      <c r="G494" s="16"/>
      <c r="H494" s="16"/>
      <c r="I494" s="16"/>
      <c r="J494" s="16"/>
      <c r="K494" s="16"/>
      <c r="L494" s="16"/>
      <c r="M494" s="16"/>
      <c r="N494" s="16"/>
      <c r="O494" s="16"/>
      <c r="P494" s="16"/>
      <c r="Q494" s="16"/>
      <c r="R494" s="16"/>
      <c r="S494" s="16"/>
      <c r="T494" s="23"/>
      <c r="U494" s="126"/>
    </row>
    <row r="495" spans="1:21" s="122" customFormat="1" ht="17.25">
      <c r="A495" s="24"/>
      <c r="B495" s="14">
        <f>اساسى4!B495</f>
        <v>0</v>
      </c>
      <c r="C495" s="14">
        <f>اساسى4!C495</f>
        <v>0</v>
      </c>
      <c r="D495" s="16"/>
      <c r="E495" s="16"/>
      <c r="F495" s="16"/>
      <c r="G495" s="16"/>
      <c r="H495" s="16"/>
      <c r="I495" s="16"/>
      <c r="J495" s="16"/>
      <c r="K495" s="16"/>
      <c r="L495" s="16"/>
      <c r="M495" s="16"/>
      <c r="N495" s="16"/>
      <c r="O495" s="16"/>
      <c r="P495" s="16"/>
      <c r="Q495" s="16"/>
      <c r="R495" s="16"/>
      <c r="S495" s="16"/>
      <c r="T495" s="23"/>
      <c r="U495" s="126"/>
    </row>
    <row r="496" spans="1:21" s="122" customFormat="1" ht="17.25">
      <c r="A496" s="24"/>
      <c r="B496" s="14">
        <f>اساسى4!B496</f>
        <v>0</v>
      </c>
      <c r="C496" s="14">
        <f>اساسى4!C496</f>
        <v>0</v>
      </c>
      <c r="D496" s="16"/>
      <c r="E496" s="16"/>
      <c r="F496" s="16"/>
      <c r="G496" s="16"/>
      <c r="H496" s="16"/>
      <c r="I496" s="16"/>
      <c r="J496" s="16"/>
      <c r="K496" s="16"/>
      <c r="L496" s="16"/>
      <c r="M496" s="16"/>
      <c r="N496" s="16"/>
      <c r="O496" s="16"/>
      <c r="P496" s="16"/>
      <c r="Q496" s="16"/>
      <c r="R496" s="16"/>
      <c r="S496" s="16"/>
      <c r="T496" s="23"/>
      <c r="U496" s="126"/>
    </row>
    <row r="497" spans="1:21" s="122" customFormat="1" ht="17.25">
      <c r="A497" s="24"/>
      <c r="B497" s="14">
        <f>اساسى4!B497</f>
        <v>0</v>
      </c>
      <c r="C497" s="14">
        <f>اساسى4!C497</f>
        <v>0</v>
      </c>
      <c r="D497" s="16"/>
      <c r="E497" s="16"/>
      <c r="F497" s="16"/>
      <c r="G497" s="16"/>
      <c r="H497" s="16"/>
      <c r="I497" s="16"/>
      <c r="J497" s="16"/>
      <c r="K497" s="16"/>
      <c r="L497" s="16"/>
      <c r="M497" s="16"/>
      <c r="N497" s="16"/>
      <c r="O497" s="16"/>
      <c r="P497" s="16"/>
      <c r="Q497" s="16"/>
      <c r="R497" s="16"/>
      <c r="S497" s="16"/>
      <c r="T497" s="23"/>
      <c r="U497" s="126"/>
    </row>
    <row r="498" spans="1:21" s="122" customFormat="1" ht="17.25">
      <c r="A498" s="24"/>
      <c r="B498" s="14">
        <f>اساسى4!B498</f>
        <v>0</v>
      </c>
      <c r="C498" s="14">
        <f>اساسى4!C498</f>
        <v>0</v>
      </c>
      <c r="D498" s="16"/>
      <c r="E498" s="16"/>
      <c r="F498" s="16"/>
      <c r="G498" s="16"/>
      <c r="H498" s="16"/>
      <c r="I498" s="16"/>
      <c r="J498" s="16"/>
      <c r="K498" s="16"/>
      <c r="L498" s="16"/>
      <c r="M498" s="16"/>
      <c r="N498" s="16"/>
      <c r="O498" s="16"/>
      <c r="P498" s="16"/>
      <c r="Q498" s="16"/>
      <c r="R498" s="16"/>
      <c r="S498" s="16"/>
      <c r="T498" s="23"/>
      <c r="U498" s="126"/>
    </row>
    <row r="499" spans="1:21" s="122" customFormat="1" ht="17.25">
      <c r="A499" s="24"/>
      <c r="B499" s="14">
        <f>اساسى4!B499</f>
        <v>0</v>
      </c>
      <c r="C499" s="14">
        <f>اساسى4!C499</f>
        <v>0</v>
      </c>
      <c r="D499" s="16"/>
      <c r="E499" s="16"/>
      <c r="F499" s="16"/>
      <c r="G499" s="16"/>
      <c r="H499" s="16"/>
      <c r="I499" s="16"/>
      <c r="J499" s="16"/>
      <c r="K499" s="16"/>
      <c r="L499" s="16"/>
      <c r="M499" s="16"/>
      <c r="N499" s="16"/>
      <c r="O499" s="16"/>
      <c r="P499" s="16"/>
      <c r="Q499" s="16"/>
      <c r="R499" s="16"/>
      <c r="S499" s="16"/>
      <c r="T499" s="23"/>
      <c r="U499" s="126"/>
    </row>
    <row r="500" spans="1:21" s="122" customFormat="1" ht="17.25">
      <c r="A500" s="24"/>
      <c r="B500" s="14">
        <f>اساسى4!B500</f>
        <v>0</v>
      </c>
      <c r="C500" s="14">
        <f>اساسى4!C500</f>
        <v>0</v>
      </c>
      <c r="D500" s="16"/>
      <c r="E500" s="16"/>
      <c r="F500" s="16"/>
      <c r="G500" s="16"/>
      <c r="H500" s="16"/>
      <c r="I500" s="16"/>
      <c r="J500" s="16"/>
      <c r="K500" s="16"/>
      <c r="L500" s="16"/>
      <c r="M500" s="16"/>
      <c r="N500" s="16"/>
      <c r="O500" s="16"/>
      <c r="P500" s="16"/>
      <c r="Q500" s="16"/>
      <c r="R500" s="16"/>
      <c r="S500" s="16"/>
      <c r="T500" s="23"/>
      <c r="U500" s="126"/>
    </row>
    <row r="501" spans="1:21" s="122" customFormat="1" ht="17.25">
      <c r="A501" s="24"/>
      <c r="B501" s="14">
        <f>اساسى4!B501</f>
        <v>0</v>
      </c>
      <c r="C501" s="14">
        <f>اساسى4!C501</f>
        <v>0</v>
      </c>
      <c r="D501" s="16"/>
      <c r="E501" s="16"/>
      <c r="F501" s="16"/>
      <c r="G501" s="16"/>
      <c r="H501" s="16"/>
      <c r="I501" s="16"/>
      <c r="J501" s="16"/>
      <c r="K501" s="16"/>
      <c r="L501" s="16"/>
      <c r="M501" s="16"/>
      <c r="N501" s="16"/>
      <c r="O501" s="16"/>
      <c r="P501" s="16"/>
      <c r="Q501" s="16"/>
      <c r="R501" s="16"/>
      <c r="S501" s="16"/>
      <c r="T501" s="23"/>
      <c r="U501" s="126"/>
    </row>
    <row r="502" spans="1:21" s="122" customFormat="1" ht="17.25">
      <c r="A502" s="24"/>
      <c r="B502" s="14">
        <f>اساسى4!B502</f>
        <v>0</v>
      </c>
      <c r="C502" s="14">
        <f>اساسى4!C502</f>
        <v>0</v>
      </c>
      <c r="D502" s="16"/>
      <c r="E502" s="16"/>
      <c r="F502" s="16"/>
      <c r="G502" s="16"/>
      <c r="H502" s="16"/>
      <c r="I502" s="16"/>
      <c r="J502" s="16"/>
      <c r="K502" s="16"/>
      <c r="L502" s="16"/>
      <c r="M502" s="16"/>
      <c r="N502" s="16"/>
      <c r="O502" s="16"/>
      <c r="P502" s="16"/>
      <c r="Q502" s="16"/>
      <c r="R502" s="16"/>
      <c r="S502" s="16"/>
      <c r="T502" s="23"/>
      <c r="U502" s="126"/>
    </row>
    <row r="503" spans="1:21" s="122" customFormat="1" ht="17.25">
      <c r="A503" s="24"/>
      <c r="B503" s="14">
        <f>اساسى4!B503</f>
        <v>0</v>
      </c>
      <c r="C503" s="14">
        <f>اساسى4!C503</f>
        <v>0</v>
      </c>
      <c r="D503" s="16"/>
      <c r="E503" s="16"/>
      <c r="F503" s="16"/>
      <c r="G503" s="16"/>
      <c r="H503" s="16"/>
      <c r="I503" s="16"/>
      <c r="J503" s="16"/>
      <c r="K503" s="16"/>
      <c r="L503" s="16"/>
      <c r="M503" s="16"/>
      <c r="N503" s="16"/>
      <c r="O503" s="16"/>
      <c r="P503" s="16"/>
      <c r="Q503" s="16"/>
      <c r="R503" s="16"/>
      <c r="S503" s="16"/>
      <c r="T503" s="23"/>
      <c r="U503" s="126"/>
    </row>
    <row r="504" spans="1:21" s="122" customFormat="1" ht="17.25">
      <c r="A504" s="24"/>
      <c r="B504" s="14">
        <f>اساسى4!B504</f>
        <v>0</v>
      </c>
      <c r="C504" s="14">
        <f>اساسى4!C504</f>
        <v>0</v>
      </c>
      <c r="D504" s="16"/>
      <c r="E504" s="16"/>
      <c r="F504" s="16"/>
      <c r="G504" s="16"/>
      <c r="H504" s="16"/>
      <c r="I504" s="16"/>
      <c r="J504" s="16"/>
      <c r="K504" s="16"/>
      <c r="L504" s="16"/>
      <c r="M504" s="16"/>
      <c r="N504" s="16"/>
      <c r="O504" s="16"/>
      <c r="P504" s="16"/>
      <c r="Q504" s="16"/>
      <c r="R504" s="16"/>
      <c r="S504" s="16"/>
      <c r="T504" s="23"/>
      <c r="U504" s="126"/>
    </row>
    <row r="505" spans="1:21" s="122" customFormat="1" ht="17.25">
      <c r="A505" s="24"/>
      <c r="B505" s="14">
        <f>اساسى4!B505</f>
        <v>0</v>
      </c>
      <c r="C505" s="14">
        <f>اساسى4!C505</f>
        <v>0</v>
      </c>
      <c r="D505" s="16"/>
      <c r="E505" s="16"/>
      <c r="F505" s="16"/>
      <c r="G505" s="16"/>
      <c r="H505" s="16"/>
      <c r="I505" s="16"/>
      <c r="J505" s="16"/>
      <c r="K505" s="16"/>
      <c r="L505" s="16"/>
      <c r="M505" s="16"/>
      <c r="N505" s="16"/>
      <c r="O505" s="16"/>
      <c r="P505" s="16"/>
      <c r="Q505" s="16"/>
      <c r="R505" s="16"/>
      <c r="S505" s="16"/>
      <c r="T505" s="23"/>
      <c r="U505" s="126"/>
    </row>
    <row r="506" spans="1:21" s="122" customFormat="1" ht="17.25">
      <c r="A506" s="24"/>
      <c r="B506" s="14">
        <f>اساسى4!B506</f>
        <v>0</v>
      </c>
      <c r="C506" s="14">
        <f>اساسى4!C506</f>
        <v>0</v>
      </c>
      <c r="D506" s="16"/>
      <c r="E506" s="16"/>
      <c r="F506" s="16"/>
      <c r="G506" s="16"/>
      <c r="H506" s="16"/>
      <c r="I506" s="16"/>
      <c r="J506" s="16"/>
      <c r="K506" s="16"/>
      <c r="L506" s="16"/>
      <c r="M506" s="16"/>
      <c r="N506" s="16"/>
      <c r="O506" s="16"/>
      <c r="P506" s="16"/>
      <c r="Q506" s="16"/>
      <c r="R506" s="16"/>
      <c r="S506" s="16"/>
      <c r="T506" s="23"/>
      <c r="U506" s="126"/>
    </row>
    <row r="507" spans="1:21" s="122" customFormat="1" ht="17.25">
      <c r="A507" s="24"/>
      <c r="B507" s="14">
        <f>اساسى4!B507</f>
        <v>0</v>
      </c>
      <c r="C507" s="14">
        <f>اساسى4!C507</f>
        <v>0</v>
      </c>
      <c r="D507" s="16"/>
      <c r="E507" s="16"/>
      <c r="F507" s="16"/>
      <c r="G507" s="16"/>
      <c r="H507" s="16"/>
      <c r="I507" s="16"/>
      <c r="J507" s="16"/>
      <c r="K507" s="16"/>
      <c r="L507" s="16"/>
      <c r="M507" s="16"/>
      <c r="N507" s="16"/>
      <c r="O507" s="16"/>
      <c r="P507" s="16"/>
      <c r="Q507" s="16"/>
      <c r="R507" s="16"/>
      <c r="S507" s="16"/>
      <c r="T507" s="23"/>
      <c r="U507" s="126"/>
    </row>
    <row r="508" spans="1:21" s="122" customFormat="1" ht="17.25">
      <c r="A508" s="24"/>
      <c r="B508" s="14">
        <f>اساسى4!B508</f>
        <v>0</v>
      </c>
      <c r="C508" s="14">
        <f>اساسى4!C508</f>
        <v>0</v>
      </c>
      <c r="D508" s="16"/>
      <c r="E508" s="16"/>
      <c r="F508" s="16"/>
      <c r="G508" s="16"/>
      <c r="H508" s="16"/>
      <c r="I508" s="16"/>
      <c r="J508" s="16"/>
      <c r="K508" s="16"/>
      <c r="L508" s="16"/>
      <c r="M508" s="16"/>
      <c r="N508" s="16"/>
      <c r="O508" s="16"/>
      <c r="P508" s="16"/>
      <c r="Q508" s="16"/>
      <c r="R508" s="16"/>
      <c r="S508" s="16"/>
      <c r="T508" s="23"/>
      <c r="U508" s="126"/>
    </row>
    <row r="509" spans="1:21" s="122" customFormat="1" ht="17.25">
      <c r="A509" s="24"/>
      <c r="B509" s="14">
        <f>اساسى4!B509</f>
        <v>0</v>
      </c>
      <c r="C509" s="14">
        <f>اساسى4!C509</f>
        <v>0</v>
      </c>
      <c r="D509" s="16"/>
      <c r="E509" s="16"/>
      <c r="F509" s="16"/>
      <c r="G509" s="16"/>
      <c r="H509" s="16"/>
      <c r="I509" s="16"/>
      <c r="J509" s="16"/>
      <c r="K509" s="16"/>
      <c r="L509" s="16"/>
      <c r="M509" s="16"/>
      <c r="N509" s="16"/>
      <c r="O509" s="16"/>
      <c r="P509" s="16"/>
      <c r="Q509" s="16"/>
      <c r="R509" s="16"/>
      <c r="S509" s="16"/>
      <c r="T509" s="23"/>
      <c r="U509" s="126"/>
    </row>
    <row r="510" spans="1:21" s="122" customFormat="1" ht="17.25">
      <c r="A510" s="24"/>
      <c r="B510" s="14">
        <f>اساسى4!B510</f>
        <v>0</v>
      </c>
      <c r="C510" s="14">
        <f>اساسى4!C510</f>
        <v>0</v>
      </c>
      <c r="D510" s="16"/>
      <c r="E510" s="16"/>
      <c r="F510" s="16"/>
      <c r="G510" s="16"/>
      <c r="H510" s="16"/>
      <c r="I510" s="16"/>
      <c r="J510" s="16"/>
      <c r="K510" s="16"/>
      <c r="L510" s="16"/>
      <c r="M510" s="16"/>
      <c r="N510" s="16"/>
      <c r="O510" s="16"/>
      <c r="P510" s="16"/>
      <c r="Q510" s="16"/>
      <c r="R510" s="16"/>
      <c r="S510" s="16"/>
      <c r="T510" s="23"/>
      <c r="U510" s="126"/>
    </row>
    <row r="511" spans="1:21" s="122" customFormat="1" ht="17.25">
      <c r="A511" s="24"/>
      <c r="B511" s="14">
        <f>اساسى4!B511</f>
        <v>0</v>
      </c>
      <c r="C511" s="14">
        <f>اساسى4!C511</f>
        <v>0</v>
      </c>
      <c r="D511" s="16"/>
      <c r="E511" s="16"/>
      <c r="F511" s="16"/>
      <c r="G511" s="16"/>
      <c r="H511" s="16"/>
      <c r="I511" s="16"/>
      <c r="J511" s="16"/>
      <c r="K511" s="16"/>
      <c r="L511" s="16"/>
      <c r="M511" s="16"/>
      <c r="N511" s="16"/>
      <c r="O511" s="16"/>
      <c r="P511" s="16"/>
      <c r="Q511" s="16"/>
      <c r="R511" s="16"/>
      <c r="S511" s="16"/>
      <c r="T511" s="23"/>
      <c r="U511" s="126"/>
    </row>
    <row r="512" spans="1:21" s="122" customFormat="1" ht="17.25">
      <c r="A512" s="24"/>
      <c r="B512" s="14">
        <f>اساسى4!B512</f>
        <v>0</v>
      </c>
      <c r="C512" s="14">
        <f>اساسى4!C512</f>
        <v>0</v>
      </c>
      <c r="D512" s="16"/>
      <c r="E512" s="16"/>
      <c r="F512" s="16"/>
      <c r="G512" s="16"/>
      <c r="H512" s="16"/>
      <c r="I512" s="16"/>
      <c r="J512" s="16"/>
      <c r="K512" s="16"/>
      <c r="L512" s="16"/>
      <c r="M512" s="16"/>
      <c r="N512" s="16"/>
      <c r="O512" s="16"/>
      <c r="P512" s="16"/>
      <c r="Q512" s="16"/>
      <c r="R512" s="16"/>
      <c r="S512" s="16"/>
      <c r="T512" s="23"/>
      <c r="U512" s="126"/>
    </row>
    <row r="513" spans="1:21" s="122" customFormat="1" ht="17.25">
      <c r="A513" s="24"/>
      <c r="B513" s="14">
        <f>اساسى4!B513</f>
        <v>0</v>
      </c>
      <c r="C513" s="14">
        <f>اساسى4!C513</f>
        <v>0</v>
      </c>
      <c r="D513" s="16"/>
      <c r="E513" s="16"/>
      <c r="F513" s="16"/>
      <c r="G513" s="16"/>
      <c r="H513" s="16"/>
      <c r="I513" s="16"/>
      <c r="J513" s="16"/>
      <c r="K513" s="16"/>
      <c r="L513" s="16"/>
      <c r="M513" s="16"/>
      <c r="N513" s="16"/>
      <c r="O513" s="16"/>
      <c r="P513" s="16"/>
      <c r="Q513" s="16"/>
      <c r="R513" s="16"/>
      <c r="S513" s="16"/>
      <c r="T513" s="23"/>
      <c r="U513" s="126"/>
    </row>
    <row r="514" spans="1:21" s="122" customFormat="1" ht="17.25">
      <c r="A514" s="24"/>
      <c r="B514" s="14">
        <f>اساسى4!B514</f>
        <v>0</v>
      </c>
      <c r="C514" s="14">
        <f>اساسى4!C514</f>
        <v>0</v>
      </c>
      <c r="D514" s="16"/>
      <c r="E514" s="16"/>
      <c r="F514" s="16"/>
      <c r="G514" s="16"/>
      <c r="H514" s="16"/>
      <c r="I514" s="16"/>
      <c r="J514" s="16"/>
      <c r="K514" s="16"/>
      <c r="L514" s="16"/>
      <c r="M514" s="16"/>
      <c r="N514" s="16"/>
      <c r="O514" s="16"/>
      <c r="P514" s="16"/>
      <c r="Q514" s="16"/>
      <c r="R514" s="16"/>
      <c r="S514" s="16"/>
      <c r="T514" s="23"/>
      <c r="U514" s="126"/>
    </row>
    <row r="515" spans="1:21" s="122" customFormat="1" ht="17.25">
      <c r="A515" s="24"/>
      <c r="B515" s="14">
        <f>اساسى4!B515</f>
        <v>0</v>
      </c>
      <c r="C515" s="14">
        <f>اساسى4!C515</f>
        <v>0</v>
      </c>
      <c r="D515" s="16"/>
      <c r="E515" s="16"/>
      <c r="F515" s="16"/>
      <c r="G515" s="16"/>
      <c r="H515" s="16"/>
      <c r="I515" s="16"/>
      <c r="J515" s="16"/>
      <c r="K515" s="16"/>
      <c r="L515" s="16"/>
      <c r="M515" s="16"/>
      <c r="N515" s="16"/>
      <c r="O515" s="16"/>
      <c r="P515" s="16"/>
      <c r="Q515" s="16"/>
      <c r="R515" s="16"/>
      <c r="S515" s="16"/>
      <c r="T515" s="23"/>
      <c r="U515" s="126"/>
    </row>
    <row r="516" spans="1:21" s="122" customFormat="1" ht="17.25">
      <c r="A516" s="24"/>
      <c r="B516" s="14">
        <f>اساسى4!B516</f>
        <v>0</v>
      </c>
      <c r="C516" s="14">
        <f>اساسى4!C516</f>
        <v>0</v>
      </c>
      <c r="D516" s="16"/>
      <c r="E516" s="16"/>
      <c r="F516" s="16"/>
      <c r="G516" s="16"/>
      <c r="H516" s="16"/>
      <c r="I516" s="16"/>
      <c r="J516" s="16"/>
      <c r="K516" s="16"/>
      <c r="L516" s="16"/>
      <c r="M516" s="16"/>
      <c r="N516" s="16"/>
      <c r="O516" s="16"/>
      <c r="P516" s="16"/>
      <c r="Q516" s="16"/>
      <c r="R516" s="16"/>
      <c r="S516" s="16"/>
      <c r="T516" s="23"/>
      <c r="U516" s="126"/>
    </row>
    <row r="517" spans="1:21" s="122" customFormat="1" ht="17.25">
      <c r="A517" s="24"/>
      <c r="B517" s="14">
        <f>اساسى4!B517</f>
        <v>0</v>
      </c>
      <c r="C517" s="14">
        <f>اساسى4!C517</f>
        <v>0</v>
      </c>
      <c r="D517" s="16"/>
      <c r="E517" s="16"/>
      <c r="F517" s="16"/>
      <c r="G517" s="16"/>
      <c r="H517" s="16"/>
      <c r="I517" s="16"/>
      <c r="J517" s="16"/>
      <c r="K517" s="16"/>
      <c r="L517" s="16"/>
      <c r="M517" s="16"/>
      <c r="N517" s="16"/>
      <c r="O517" s="16"/>
      <c r="P517" s="16"/>
      <c r="Q517" s="16"/>
      <c r="R517" s="16"/>
      <c r="S517" s="16"/>
      <c r="T517" s="23"/>
      <c r="U517" s="126"/>
    </row>
    <row r="518" spans="1:21" s="122" customFormat="1" ht="17.25">
      <c r="A518" s="24"/>
      <c r="B518" s="14">
        <f>اساسى4!B518</f>
        <v>0</v>
      </c>
      <c r="C518" s="14">
        <f>اساسى4!C518</f>
        <v>0</v>
      </c>
      <c r="D518" s="16"/>
      <c r="E518" s="16"/>
      <c r="F518" s="16"/>
      <c r="G518" s="16"/>
      <c r="H518" s="16"/>
      <c r="I518" s="16"/>
      <c r="J518" s="16"/>
      <c r="K518" s="16"/>
      <c r="L518" s="16"/>
      <c r="M518" s="16"/>
      <c r="N518" s="16"/>
      <c r="O518" s="16"/>
      <c r="P518" s="16"/>
      <c r="Q518" s="16"/>
      <c r="R518" s="16"/>
      <c r="S518" s="16"/>
      <c r="T518" s="23"/>
      <c r="U518" s="126"/>
    </row>
    <row r="519" spans="1:21" s="122" customFormat="1" ht="17.25">
      <c r="A519" s="24"/>
      <c r="B519" s="14">
        <f>اساسى4!B519</f>
        <v>0</v>
      </c>
      <c r="C519" s="14">
        <f>اساسى4!C519</f>
        <v>0</v>
      </c>
      <c r="D519" s="16"/>
      <c r="E519" s="16"/>
      <c r="F519" s="16"/>
      <c r="G519" s="16"/>
      <c r="H519" s="16"/>
      <c r="I519" s="16"/>
      <c r="J519" s="16"/>
      <c r="K519" s="16"/>
      <c r="L519" s="16"/>
      <c r="M519" s="16"/>
      <c r="N519" s="16"/>
      <c r="O519" s="16"/>
      <c r="P519" s="16"/>
      <c r="Q519" s="16"/>
      <c r="R519" s="16"/>
      <c r="S519" s="16"/>
      <c r="T519" s="23"/>
      <c r="U519" s="126"/>
    </row>
    <row r="520" spans="1:21" s="122" customFormat="1" ht="17.25">
      <c r="A520" s="24"/>
      <c r="B520" s="14">
        <f>اساسى4!B520</f>
        <v>0</v>
      </c>
      <c r="C520" s="14">
        <f>اساسى4!C520</f>
        <v>0</v>
      </c>
      <c r="D520" s="16"/>
      <c r="E520" s="16"/>
      <c r="F520" s="16"/>
      <c r="G520" s="16"/>
      <c r="H520" s="16"/>
      <c r="I520" s="16"/>
      <c r="J520" s="16"/>
      <c r="K520" s="16"/>
      <c r="L520" s="16"/>
      <c r="M520" s="16"/>
      <c r="N520" s="16"/>
      <c r="O520" s="16"/>
      <c r="P520" s="16"/>
      <c r="Q520" s="16"/>
      <c r="R520" s="16"/>
      <c r="S520" s="16"/>
      <c r="T520" s="23"/>
      <c r="U520" s="126"/>
    </row>
    <row r="521" spans="1:21" s="122" customFormat="1" ht="17.25">
      <c r="A521" s="24"/>
      <c r="B521" s="14">
        <f>اساسى4!B521</f>
        <v>0</v>
      </c>
      <c r="C521" s="14">
        <f>اساسى4!C521</f>
        <v>0</v>
      </c>
      <c r="D521" s="16"/>
      <c r="E521" s="16"/>
      <c r="F521" s="16"/>
      <c r="G521" s="16"/>
      <c r="H521" s="16"/>
      <c r="I521" s="16"/>
      <c r="J521" s="16"/>
      <c r="K521" s="16"/>
      <c r="L521" s="16"/>
      <c r="M521" s="16"/>
      <c r="N521" s="16"/>
      <c r="O521" s="16"/>
      <c r="P521" s="16"/>
      <c r="Q521" s="16"/>
      <c r="R521" s="16"/>
      <c r="S521" s="16"/>
      <c r="T521" s="23"/>
      <c r="U521" s="126"/>
    </row>
    <row r="522" spans="1:21" s="122" customFormat="1" ht="17.25">
      <c r="A522" s="24"/>
      <c r="B522" s="14">
        <f>اساسى4!B522</f>
        <v>0</v>
      </c>
      <c r="C522" s="14">
        <f>اساسى4!C522</f>
        <v>0</v>
      </c>
      <c r="D522" s="16"/>
      <c r="E522" s="16"/>
      <c r="F522" s="16"/>
      <c r="G522" s="16"/>
      <c r="H522" s="16"/>
      <c r="I522" s="16"/>
      <c r="J522" s="16"/>
      <c r="K522" s="16"/>
      <c r="L522" s="16"/>
      <c r="M522" s="16"/>
      <c r="N522" s="16"/>
      <c r="O522" s="16"/>
      <c r="P522" s="16"/>
      <c r="Q522" s="16"/>
      <c r="R522" s="16"/>
      <c r="S522" s="16"/>
      <c r="T522" s="23"/>
      <c r="U522" s="126"/>
    </row>
    <row r="523" spans="1:21" s="122" customFormat="1" ht="17.25">
      <c r="A523" s="24"/>
      <c r="B523" s="14">
        <f>اساسى4!B523</f>
        <v>0</v>
      </c>
      <c r="C523" s="14">
        <f>اساسى4!C523</f>
        <v>0</v>
      </c>
      <c r="D523" s="16"/>
      <c r="E523" s="16"/>
      <c r="F523" s="16"/>
      <c r="G523" s="16"/>
      <c r="H523" s="16"/>
      <c r="I523" s="16"/>
      <c r="J523" s="16"/>
      <c r="K523" s="16"/>
      <c r="L523" s="16"/>
      <c r="M523" s="16"/>
      <c r="N523" s="16"/>
      <c r="O523" s="16"/>
      <c r="P523" s="16"/>
      <c r="Q523" s="16"/>
      <c r="R523" s="16"/>
      <c r="S523" s="16"/>
      <c r="T523" s="23"/>
      <c r="U523" s="126"/>
    </row>
    <row r="524" spans="1:21" s="122" customFormat="1" ht="17.25">
      <c r="A524" s="24"/>
      <c r="B524" s="14">
        <f>اساسى4!B524</f>
        <v>0</v>
      </c>
      <c r="C524" s="14">
        <f>اساسى4!C524</f>
        <v>0</v>
      </c>
      <c r="D524" s="16"/>
      <c r="E524" s="16"/>
      <c r="F524" s="16"/>
      <c r="G524" s="16"/>
      <c r="H524" s="16"/>
      <c r="I524" s="16"/>
      <c r="J524" s="16"/>
      <c r="K524" s="16"/>
      <c r="L524" s="16"/>
      <c r="M524" s="16"/>
      <c r="N524" s="16"/>
      <c r="O524" s="16"/>
      <c r="P524" s="16"/>
      <c r="Q524" s="16"/>
      <c r="R524" s="16"/>
      <c r="S524" s="16"/>
      <c r="T524" s="23"/>
      <c r="U524" s="126"/>
    </row>
    <row r="525" spans="1:21" s="122" customFormat="1" ht="17.25">
      <c r="A525" s="24"/>
      <c r="B525" s="14">
        <f>اساسى4!B525</f>
        <v>0</v>
      </c>
      <c r="C525" s="14">
        <f>اساسى4!C525</f>
        <v>0</v>
      </c>
      <c r="D525" s="16"/>
      <c r="E525" s="16"/>
      <c r="F525" s="16"/>
      <c r="G525" s="16"/>
      <c r="H525" s="16"/>
      <c r="I525" s="16"/>
      <c r="J525" s="16"/>
      <c r="K525" s="16"/>
      <c r="L525" s="16"/>
      <c r="M525" s="16"/>
      <c r="N525" s="16"/>
      <c r="O525" s="16"/>
      <c r="P525" s="16"/>
      <c r="Q525" s="16"/>
      <c r="R525" s="16"/>
      <c r="S525" s="16"/>
      <c r="T525" s="23"/>
      <c r="U525" s="126"/>
    </row>
    <row r="526" spans="1:21" s="122" customFormat="1" ht="17.25">
      <c r="A526" s="24"/>
      <c r="B526" s="14">
        <f>اساسى4!B526</f>
        <v>0</v>
      </c>
      <c r="C526" s="14">
        <f>اساسى4!C526</f>
        <v>0</v>
      </c>
      <c r="D526" s="16"/>
      <c r="E526" s="16"/>
      <c r="F526" s="16"/>
      <c r="G526" s="16"/>
      <c r="H526" s="16"/>
      <c r="I526" s="16"/>
      <c r="J526" s="16"/>
      <c r="K526" s="16"/>
      <c r="L526" s="16"/>
      <c r="M526" s="16"/>
      <c r="N526" s="16"/>
      <c r="O526" s="16"/>
      <c r="P526" s="16"/>
      <c r="Q526" s="16"/>
      <c r="R526" s="16"/>
      <c r="S526" s="16"/>
      <c r="T526" s="23"/>
      <c r="U526" s="126"/>
    </row>
    <row r="527" spans="1:21" s="122" customFormat="1" ht="17.25">
      <c r="A527" s="24"/>
      <c r="B527" s="14">
        <f>اساسى4!B527</f>
        <v>0</v>
      </c>
      <c r="C527" s="14">
        <f>اساسى4!C527</f>
        <v>0</v>
      </c>
      <c r="D527" s="16"/>
      <c r="E527" s="16"/>
      <c r="F527" s="16"/>
      <c r="G527" s="16"/>
      <c r="H527" s="16"/>
      <c r="I527" s="16"/>
      <c r="J527" s="16"/>
      <c r="K527" s="16"/>
      <c r="L527" s="16"/>
      <c r="M527" s="16"/>
      <c r="N527" s="16"/>
      <c r="O527" s="16"/>
      <c r="P527" s="16"/>
      <c r="Q527" s="16"/>
      <c r="R527" s="16"/>
      <c r="S527" s="16"/>
      <c r="T527" s="23"/>
      <c r="U527" s="126"/>
    </row>
    <row r="528" spans="1:21" s="122" customFormat="1" ht="17.25">
      <c r="A528" s="24"/>
      <c r="B528" s="14">
        <f>اساسى4!B528</f>
        <v>0</v>
      </c>
      <c r="C528" s="14">
        <f>اساسى4!C528</f>
        <v>0</v>
      </c>
      <c r="D528" s="16"/>
      <c r="E528" s="16"/>
      <c r="F528" s="16"/>
      <c r="G528" s="16"/>
      <c r="H528" s="16"/>
      <c r="I528" s="16"/>
      <c r="J528" s="16"/>
      <c r="K528" s="16"/>
      <c r="L528" s="16"/>
      <c r="M528" s="16"/>
      <c r="N528" s="16"/>
      <c r="O528" s="16"/>
      <c r="P528" s="16"/>
      <c r="Q528" s="16"/>
      <c r="R528" s="16"/>
      <c r="S528" s="16"/>
      <c r="T528" s="23"/>
      <c r="U528" s="126"/>
    </row>
    <row r="529" spans="1:21" s="122" customFormat="1" ht="17.25">
      <c r="A529" s="24"/>
      <c r="B529" s="14">
        <f>اساسى4!B529</f>
        <v>0</v>
      </c>
      <c r="C529" s="14">
        <f>اساسى4!C529</f>
        <v>0</v>
      </c>
      <c r="D529" s="16"/>
      <c r="E529" s="16"/>
      <c r="F529" s="16"/>
      <c r="G529" s="16"/>
      <c r="H529" s="16"/>
      <c r="I529" s="16"/>
      <c r="J529" s="16"/>
      <c r="K529" s="16"/>
      <c r="L529" s="16"/>
      <c r="M529" s="16"/>
      <c r="N529" s="16"/>
      <c r="O529" s="16"/>
      <c r="P529" s="16"/>
      <c r="Q529" s="16"/>
      <c r="R529" s="16"/>
      <c r="S529" s="16"/>
      <c r="T529" s="23"/>
      <c r="U529" s="126"/>
    </row>
    <row r="530" spans="1:21" s="122" customFormat="1" ht="17.25">
      <c r="A530" s="24"/>
      <c r="B530" s="14">
        <f>اساسى4!B530</f>
        <v>0</v>
      </c>
      <c r="C530" s="14">
        <f>اساسى4!C530</f>
        <v>0</v>
      </c>
      <c r="D530" s="16"/>
      <c r="E530" s="16"/>
      <c r="F530" s="16"/>
      <c r="G530" s="16"/>
      <c r="H530" s="16"/>
      <c r="I530" s="16"/>
      <c r="J530" s="16"/>
      <c r="K530" s="16"/>
      <c r="L530" s="16"/>
      <c r="M530" s="16"/>
      <c r="N530" s="16"/>
      <c r="O530" s="16"/>
      <c r="P530" s="16"/>
      <c r="Q530" s="16"/>
      <c r="R530" s="16"/>
      <c r="S530" s="16"/>
      <c r="T530" s="23"/>
      <c r="U530" s="126"/>
    </row>
    <row r="531" spans="1:21" s="122" customFormat="1" ht="17.25">
      <c r="A531" s="24"/>
      <c r="B531" s="14">
        <f>اساسى4!B531</f>
        <v>0</v>
      </c>
      <c r="C531" s="14">
        <f>اساسى4!C531</f>
        <v>0</v>
      </c>
      <c r="D531" s="16"/>
      <c r="E531" s="16"/>
      <c r="F531" s="16"/>
      <c r="G531" s="16"/>
      <c r="H531" s="16"/>
      <c r="I531" s="16"/>
      <c r="J531" s="16"/>
      <c r="K531" s="16"/>
      <c r="L531" s="16"/>
      <c r="M531" s="16"/>
      <c r="N531" s="16"/>
      <c r="O531" s="16"/>
      <c r="P531" s="16"/>
      <c r="Q531" s="16"/>
      <c r="R531" s="16"/>
      <c r="S531" s="16"/>
      <c r="T531" s="23"/>
      <c r="U531" s="126"/>
    </row>
    <row r="532" spans="1:21" s="122" customFormat="1" ht="17.25">
      <c r="A532" s="24"/>
      <c r="B532" s="14">
        <f>اساسى4!B532</f>
        <v>0</v>
      </c>
      <c r="C532" s="14">
        <f>اساسى4!C532</f>
        <v>0</v>
      </c>
      <c r="D532" s="16"/>
      <c r="E532" s="16"/>
      <c r="F532" s="16"/>
      <c r="G532" s="16"/>
      <c r="H532" s="16"/>
      <c r="I532" s="16"/>
      <c r="J532" s="16"/>
      <c r="K532" s="16"/>
      <c r="L532" s="16"/>
      <c r="M532" s="16"/>
      <c r="N532" s="16"/>
      <c r="O532" s="16"/>
      <c r="P532" s="16"/>
      <c r="Q532" s="16"/>
      <c r="R532" s="16"/>
      <c r="S532" s="16"/>
      <c r="T532" s="23"/>
      <c r="U532" s="126"/>
    </row>
    <row r="533" spans="1:21" s="122" customFormat="1" ht="17.25">
      <c r="A533" s="24"/>
      <c r="B533" s="14">
        <f>اساسى4!B533</f>
        <v>0</v>
      </c>
      <c r="C533" s="14">
        <f>اساسى4!C533</f>
        <v>0</v>
      </c>
      <c r="D533" s="16"/>
      <c r="E533" s="16"/>
      <c r="F533" s="16"/>
      <c r="G533" s="16"/>
      <c r="H533" s="16"/>
      <c r="I533" s="16"/>
      <c r="J533" s="16"/>
      <c r="K533" s="16"/>
      <c r="L533" s="16"/>
      <c r="M533" s="16"/>
      <c r="N533" s="16"/>
      <c r="O533" s="16"/>
      <c r="P533" s="16"/>
      <c r="Q533" s="16"/>
      <c r="R533" s="16"/>
      <c r="S533" s="16"/>
      <c r="T533" s="23"/>
      <c r="U533" s="126"/>
    </row>
    <row r="534" spans="1:21" s="122" customFormat="1" ht="17.25">
      <c r="A534" s="24"/>
      <c r="B534" s="14">
        <f>اساسى4!B534</f>
        <v>0</v>
      </c>
      <c r="C534" s="14">
        <f>اساسى4!C534</f>
        <v>0</v>
      </c>
      <c r="D534" s="16"/>
      <c r="E534" s="16"/>
      <c r="F534" s="16"/>
      <c r="G534" s="16"/>
      <c r="H534" s="16"/>
      <c r="I534" s="16"/>
      <c r="J534" s="16"/>
      <c r="K534" s="16"/>
      <c r="L534" s="16"/>
      <c r="M534" s="16"/>
      <c r="N534" s="16"/>
      <c r="O534" s="16"/>
      <c r="P534" s="16"/>
      <c r="Q534" s="16"/>
      <c r="R534" s="16"/>
      <c r="S534" s="16"/>
      <c r="T534" s="23"/>
      <c r="U534" s="126"/>
    </row>
    <row r="535" spans="1:21" s="122" customFormat="1" ht="17.25">
      <c r="A535" s="24"/>
      <c r="B535" s="14">
        <f>اساسى4!B535</f>
        <v>0</v>
      </c>
      <c r="C535" s="14">
        <f>اساسى4!C535</f>
        <v>0</v>
      </c>
      <c r="D535" s="16"/>
      <c r="E535" s="16"/>
      <c r="F535" s="16"/>
      <c r="G535" s="16"/>
      <c r="H535" s="16"/>
      <c r="I535" s="16"/>
      <c r="J535" s="16"/>
      <c r="K535" s="16"/>
      <c r="L535" s="16"/>
      <c r="M535" s="16"/>
      <c r="N535" s="16"/>
      <c r="O535" s="16"/>
      <c r="P535" s="16"/>
      <c r="Q535" s="16"/>
      <c r="R535" s="16"/>
      <c r="S535" s="16"/>
      <c r="T535" s="23"/>
      <c r="U535" s="126"/>
    </row>
    <row r="536" spans="1:21" s="122" customFormat="1" ht="17.25">
      <c r="A536" s="24"/>
      <c r="B536" s="14">
        <f>اساسى4!B536</f>
        <v>0</v>
      </c>
      <c r="C536" s="14">
        <f>اساسى4!C536</f>
        <v>0</v>
      </c>
      <c r="D536" s="16"/>
      <c r="E536" s="16"/>
      <c r="F536" s="16"/>
      <c r="G536" s="16"/>
      <c r="H536" s="16"/>
      <c r="I536" s="16"/>
      <c r="J536" s="16"/>
      <c r="K536" s="16"/>
      <c r="L536" s="16"/>
      <c r="M536" s="16"/>
      <c r="N536" s="16"/>
      <c r="O536" s="16"/>
      <c r="P536" s="16"/>
      <c r="Q536" s="16"/>
      <c r="R536" s="16"/>
      <c r="S536" s="16"/>
      <c r="T536" s="23"/>
      <c r="U536" s="126"/>
    </row>
    <row r="537" spans="1:21" s="122" customFormat="1" ht="17.25">
      <c r="A537" s="24"/>
      <c r="B537" s="14">
        <f>اساسى4!B537</f>
        <v>0</v>
      </c>
      <c r="C537" s="14">
        <f>اساسى4!C537</f>
        <v>0</v>
      </c>
      <c r="D537" s="16"/>
      <c r="E537" s="16"/>
      <c r="F537" s="16"/>
      <c r="G537" s="16"/>
      <c r="H537" s="16"/>
      <c r="I537" s="16"/>
      <c r="J537" s="16"/>
      <c r="K537" s="16"/>
      <c r="L537" s="16"/>
      <c r="M537" s="16"/>
      <c r="N537" s="16"/>
      <c r="O537" s="16"/>
      <c r="P537" s="16"/>
      <c r="Q537" s="16"/>
      <c r="R537" s="16"/>
      <c r="S537" s="16"/>
      <c r="T537" s="23"/>
      <c r="U537" s="126"/>
    </row>
    <row r="538" spans="1:21" s="122" customFormat="1" ht="17.25">
      <c r="A538" s="24"/>
      <c r="B538" s="14">
        <f>اساسى4!B538</f>
        <v>0</v>
      </c>
      <c r="C538" s="14">
        <f>اساسى4!C538</f>
        <v>0</v>
      </c>
      <c r="D538" s="16"/>
      <c r="E538" s="16"/>
      <c r="F538" s="16"/>
      <c r="G538" s="16"/>
      <c r="H538" s="16"/>
      <c r="I538" s="16"/>
      <c r="J538" s="16"/>
      <c r="K538" s="16"/>
      <c r="L538" s="16"/>
      <c r="M538" s="16"/>
      <c r="N538" s="16"/>
      <c r="O538" s="16"/>
      <c r="P538" s="16"/>
      <c r="Q538" s="16"/>
      <c r="R538" s="16"/>
      <c r="S538" s="16"/>
      <c r="T538" s="23"/>
      <c r="U538" s="126"/>
    </row>
    <row r="539" spans="1:21" s="122" customFormat="1" ht="17.25">
      <c r="A539" s="24"/>
      <c r="B539" s="14">
        <f>اساسى4!B539</f>
        <v>0</v>
      </c>
      <c r="C539" s="14">
        <f>اساسى4!C539</f>
        <v>0</v>
      </c>
      <c r="D539" s="16"/>
      <c r="E539" s="16"/>
      <c r="F539" s="16"/>
      <c r="G539" s="16"/>
      <c r="H539" s="16"/>
      <c r="I539" s="16"/>
      <c r="J539" s="16"/>
      <c r="K539" s="16"/>
      <c r="L539" s="16"/>
      <c r="M539" s="16"/>
      <c r="N539" s="16"/>
      <c r="O539" s="16"/>
      <c r="P539" s="16"/>
      <c r="Q539" s="16"/>
      <c r="R539" s="16"/>
      <c r="S539" s="16"/>
      <c r="T539" s="23"/>
      <c r="U539" s="126"/>
    </row>
    <row r="540" spans="1:21" s="122" customFormat="1" ht="17.25">
      <c r="A540" s="24"/>
      <c r="B540" s="14">
        <f>اساسى4!B540</f>
        <v>0</v>
      </c>
      <c r="C540" s="14">
        <f>اساسى4!C540</f>
        <v>0</v>
      </c>
      <c r="D540" s="16"/>
      <c r="E540" s="16"/>
      <c r="F540" s="16"/>
      <c r="G540" s="16"/>
      <c r="H540" s="16"/>
      <c r="I540" s="16"/>
      <c r="J540" s="16"/>
      <c r="K540" s="16"/>
      <c r="L540" s="16"/>
      <c r="M540" s="16"/>
      <c r="N540" s="16"/>
      <c r="O540" s="16"/>
      <c r="P540" s="16"/>
      <c r="Q540" s="16"/>
      <c r="R540" s="16"/>
      <c r="S540" s="16"/>
      <c r="T540" s="23"/>
      <c r="U540" s="126"/>
    </row>
    <row r="541" spans="1:21" s="122" customFormat="1" ht="17.25">
      <c r="A541" s="24"/>
      <c r="B541" s="14">
        <f>اساسى4!B541</f>
        <v>0</v>
      </c>
      <c r="C541" s="14">
        <f>اساسى4!C541</f>
        <v>0</v>
      </c>
      <c r="D541" s="16"/>
      <c r="E541" s="16"/>
      <c r="F541" s="16"/>
      <c r="G541" s="16"/>
      <c r="H541" s="16"/>
      <c r="I541" s="16"/>
      <c r="J541" s="16"/>
      <c r="K541" s="16"/>
      <c r="L541" s="16"/>
      <c r="M541" s="16"/>
      <c r="N541" s="16"/>
      <c r="O541" s="16"/>
      <c r="P541" s="16"/>
      <c r="Q541" s="16"/>
      <c r="R541" s="16"/>
      <c r="S541" s="16"/>
      <c r="T541" s="23"/>
      <c r="U541" s="126"/>
    </row>
    <row r="542" spans="1:21" s="122" customFormat="1" ht="17.25">
      <c r="A542" s="24"/>
      <c r="B542" s="14">
        <f>اساسى4!B542</f>
        <v>0</v>
      </c>
      <c r="C542" s="14">
        <f>اساسى4!C542</f>
        <v>0</v>
      </c>
      <c r="D542" s="16"/>
      <c r="E542" s="16"/>
      <c r="F542" s="16"/>
      <c r="G542" s="16"/>
      <c r="H542" s="16"/>
      <c r="I542" s="16"/>
      <c r="J542" s="16"/>
      <c r="K542" s="16"/>
      <c r="L542" s="16"/>
      <c r="M542" s="16"/>
      <c r="N542" s="16"/>
      <c r="O542" s="16"/>
      <c r="P542" s="16"/>
      <c r="Q542" s="16"/>
      <c r="R542" s="16"/>
      <c r="S542" s="16"/>
      <c r="T542" s="23"/>
      <c r="U542" s="126"/>
    </row>
    <row r="543" spans="1:21" s="122" customFormat="1" ht="17.25">
      <c r="A543" s="24"/>
      <c r="B543" s="14">
        <f>اساسى4!B543</f>
        <v>0</v>
      </c>
      <c r="C543" s="14">
        <f>اساسى4!C543</f>
        <v>0</v>
      </c>
      <c r="D543" s="16"/>
      <c r="E543" s="16"/>
      <c r="F543" s="16"/>
      <c r="G543" s="16"/>
      <c r="H543" s="16"/>
      <c r="I543" s="16"/>
      <c r="J543" s="16"/>
      <c r="K543" s="16"/>
      <c r="L543" s="16"/>
      <c r="M543" s="16"/>
      <c r="N543" s="16"/>
      <c r="O543" s="16"/>
      <c r="P543" s="16"/>
      <c r="Q543" s="16"/>
      <c r="R543" s="16"/>
      <c r="S543" s="16"/>
      <c r="T543" s="23"/>
      <c r="U543" s="126"/>
    </row>
    <row r="544" spans="1:21" s="122" customFormat="1" ht="17.25">
      <c r="A544" s="24"/>
      <c r="B544" s="14">
        <f>اساسى4!B544</f>
        <v>0</v>
      </c>
      <c r="C544" s="14">
        <f>اساسى4!C544</f>
        <v>0</v>
      </c>
      <c r="D544" s="16"/>
      <c r="E544" s="16"/>
      <c r="F544" s="16"/>
      <c r="G544" s="16"/>
      <c r="H544" s="16"/>
      <c r="I544" s="16"/>
      <c r="J544" s="16"/>
      <c r="K544" s="16"/>
      <c r="L544" s="16"/>
      <c r="M544" s="16"/>
      <c r="N544" s="16"/>
      <c r="O544" s="16"/>
      <c r="P544" s="16"/>
      <c r="Q544" s="16"/>
      <c r="R544" s="16"/>
      <c r="S544" s="16"/>
      <c r="T544" s="23"/>
      <c r="U544" s="126"/>
    </row>
    <row r="545" spans="1:21" s="122" customFormat="1" ht="17.25">
      <c r="A545" s="24"/>
      <c r="B545" s="14">
        <f>اساسى4!B545</f>
        <v>0</v>
      </c>
      <c r="C545" s="14">
        <f>اساسى4!C545</f>
        <v>0</v>
      </c>
      <c r="D545" s="16"/>
      <c r="E545" s="16"/>
      <c r="F545" s="16"/>
      <c r="G545" s="16"/>
      <c r="H545" s="16"/>
      <c r="I545" s="16"/>
      <c r="J545" s="16"/>
      <c r="K545" s="16"/>
      <c r="L545" s="16"/>
      <c r="M545" s="16"/>
      <c r="N545" s="16"/>
      <c r="O545" s="16"/>
      <c r="P545" s="16"/>
      <c r="Q545" s="16"/>
      <c r="R545" s="16"/>
      <c r="S545" s="16"/>
      <c r="T545" s="23"/>
      <c r="U545" s="126"/>
    </row>
    <row r="546" spans="1:21" s="122" customFormat="1" ht="17.25">
      <c r="A546" s="24"/>
      <c r="B546" s="14">
        <f>اساسى4!B546</f>
        <v>0</v>
      </c>
      <c r="C546" s="14">
        <f>اساسى4!C546</f>
        <v>0</v>
      </c>
      <c r="D546" s="16"/>
      <c r="E546" s="16"/>
      <c r="F546" s="16"/>
      <c r="G546" s="16"/>
      <c r="H546" s="16"/>
      <c r="I546" s="16"/>
      <c r="J546" s="16"/>
      <c r="K546" s="16"/>
      <c r="L546" s="16"/>
      <c r="M546" s="16"/>
      <c r="N546" s="16"/>
      <c r="O546" s="16"/>
      <c r="P546" s="16"/>
      <c r="Q546" s="16"/>
      <c r="R546" s="16"/>
      <c r="S546" s="16"/>
      <c r="T546" s="23"/>
      <c r="U546" s="126"/>
    </row>
    <row r="547" spans="1:21" s="122" customFormat="1" ht="17.25">
      <c r="A547" s="24"/>
      <c r="B547" s="14">
        <f>اساسى4!B547</f>
        <v>0</v>
      </c>
      <c r="C547" s="14">
        <f>اساسى4!C547</f>
        <v>0</v>
      </c>
      <c r="D547" s="16"/>
      <c r="E547" s="16"/>
      <c r="F547" s="16"/>
      <c r="G547" s="16"/>
      <c r="H547" s="16"/>
      <c r="I547" s="16"/>
      <c r="J547" s="16"/>
      <c r="K547" s="16"/>
      <c r="L547" s="16"/>
      <c r="M547" s="16"/>
      <c r="N547" s="16"/>
      <c r="O547" s="16"/>
      <c r="P547" s="16"/>
      <c r="Q547" s="16"/>
      <c r="R547" s="16"/>
      <c r="S547" s="16"/>
      <c r="T547" s="23"/>
      <c r="U547" s="126"/>
    </row>
    <row r="548" spans="1:21" s="122" customFormat="1" ht="17.25">
      <c r="A548" s="24"/>
      <c r="B548" s="14">
        <f>اساسى4!B548</f>
        <v>0</v>
      </c>
      <c r="C548" s="14">
        <f>اساسى4!C548</f>
        <v>0</v>
      </c>
      <c r="D548" s="16"/>
      <c r="E548" s="16"/>
      <c r="F548" s="16"/>
      <c r="G548" s="16"/>
      <c r="H548" s="16"/>
      <c r="I548" s="16"/>
      <c r="J548" s="16"/>
      <c r="K548" s="16"/>
      <c r="L548" s="16"/>
      <c r="M548" s="16"/>
      <c r="N548" s="16"/>
      <c r="O548" s="16"/>
      <c r="P548" s="16"/>
      <c r="Q548" s="16"/>
      <c r="R548" s="16"/>
      <c r="S548" s="16"/>
      <c r="T548" s="23"/>
      <c r="U548" s="126"/>
    </row>
    <row r="549" spans="1:21" s="122" customFormat="1" ht="17.25">
      <c r="A549" s="24"/>
      <c r="B549" s="14">
        <f>اساسى4!B549</f>
        <v>0</v>
      </c>
      <c r="C549" s="14">
        <f>اساسى4!C549</f>
        <v>0</v>
      </c>
      <c r="D549" s="16"/>
      <c r="E549" s="16"/>
      <c r="F549" s="16"/>
      <c r="G549" s="16"/>
      <c r="H549" s="16"/>
      <c r="I549" s="16"/>
      <c r="J549" s="16"/>
      <c r="K549" s="16"/>
      <c r="L549" s="16"/>
      <c r="M549" s="16"/>
      <c r="N549" s="16"/>
      <c r="O549" s="16"/>
      <c r="P549" s="16"/>
      <c r="Q549" s="16"/>
      <c r="R549" s="16"/>
      <c r="S549" s="16"/>
      <c r="T549" s="23"/>
      <c r="U549" s="126"/>
    </row>
    <row r="550" spans="1:21" s="122" customFormat="1" ht="17.25">
      <c r="A550" s="24"/>
      <c r="B550" s="14">
        <f>اساسى4!B550</f>
        <v>0</v>
      </c>
      <c r="C550" s="14">
        <f>اساسى4!C550</f>
        <v>0</v>
      </c>
      <c r="D550" s="16"/>
      <c r="E550" s="16"/>
      <c r="F550" s="16"/>
      <c r="G550" s="16"/>
      <c r="H550" s="16"/>
      <c r="I550" s="16"/>
      <c r="J550" s="16"/>
      <c r="K550" s="16"/>
      <c r="L550" s="16"/>
      <c r="M550" s="16"/>
      <c r="N550" s="16"/>
      <c r="O550" s="16"/>
      <c r="P550" s="16"/>
      <c r="Q550" s="16"/>
      <c r="R550" s="16"/>
      <c r="S550" s="16"/>
      <c r="T550" s="23"/>
      <c r="U550" s="126"/>
    </row>
    <row r="551" spans="1:21" s="122" customFormat="1" ht="17.25">
      <c r="A551" s="24"/>
      <c r="B551" s="14">
        <f>اساسى4!B551</f>
        <v>0</v>
      </c>
      <c r="C551" s="14">
        <f>اساسى4!C551</f>
        <v>0</v>
      </c>
      <c r="D551" s="16"/>
      <c r="E551" s="16"/>
      <c r="F551" s="16"/>
      <c r="G551" s="16"/>
      <c r="H551" s="16"/>
      <c r="I551" s="16"/>
      <c r="J551" s="16"/>
      <c r="K551" s="16"/>
      <c r="L551" s="16"/>
      <c r="M551" s="16"/>
      <c r="N551" s="16"/>
      <c r="O551" s="16"/>
      <c r="P551" s="16"/>
      <c r="Q551" s="16"/>
      <c r="R551" s="16"/>
      <c r="S551" s="16"/>
      <c r="T551" s="23"/>
      <c r="U551" s="126"/>
    </row>
    <row r="552" spans="1:21" s="122" customFormat="1" ht="17.25">
      <c r="A552" s="24"/>
      <c r="B552" s="14">
        <f>اساسى4!B552</f>
        <v>0</v>
      </c>
      <c r="C552" s="14">
        <f>اساسى4!C552</f>
        <v>0</v>
      </c>
      <c r="D552" s="16"/>
      <c r="E552" s="16"/>
      <c r="F552" s="16"/>
      <c r="G552" s="16"/>
      <c r="H552" s="16"/>
      <c r="I552" s="16"/>
      <c r="J552" s="16"/>
      <c r="K552" s="16"/>
      <c r="L552" s="16"/>
      <c r="M552" s="16"/>
      <c r="N552" s="16"/>
      <c r="O552" s="16"/>
      <c r="P552" s="16"/>
      <c r="Q552" s="16"/>
      <c r="R552" s="16"/>
      <c r="S552" s="16"/>
      <c r="T552" s="23"/>
      <c r="U552" s="126"/>
    </row>
    <row r="553" spans="1:21" s="122" customFormat="1" ht="17.25">
      <c r="A553" s="24"/>
      <c r="B553" s="14">
        <f>اساسى4!B553</f>
        <v>0</v>
      </c>
      <c r="C553" s="14">
        <f>اساسى4!C553</f>
        <v>0</v>
      </c>
      <c r="D553" s="16"/>
      <c r="E553" s="16"/>
      <c r="F553" s="16"/>
      <c r="G553" s="16"/>
      <c r="H553" s="16"/>
      <c r="I553" s="16"/>
      <c r="J553" s="16"/>
      <c r="K553" s="16"/>
      <c r="L553" s="16"/>
      <c r="M553" s="16"/>
      <c r="N553" s="16"/>
      <c r="O553" s="16"/>
      <c r="P553" s="16"/>
      <c r="Q553" s="16"/>
      <c r="R553" s="16"/>
      <c r="S553" s="16"/>
      <c r="T553" s="23"/>
      <c r="U553" s="126"/>
    </row>
    <row r="554" spans="1:21" s="122" customFormat="1" ht="17.25">
      <c r="A554" s="24"/>
      <c r="B554" s="14">
        <f>اساسى4!B554</f>
        <v>0</v>
      </c>
      <c r="C554" s="14">
        <f>اساسى4!C554</f>
        <v>0</v>
      </c>
      <c r="D554" s="16"/>
      <c r="E554" s="16"/>
      <c r="F554" s="16"/>
      <c r="G554" s="16"/>
      <c r="H554" s="16"/>
      <c r="I554" s="16"/>
      <c r="J554" s="16"/>
      <c r="K554" s="16"/>
      <c r="L554" s="16"/>
      <c r="M554" s="16"/>
      <c r="N554" s="16"/>
      <c r="O554" s="16"/>
      <c r="P554" s="16"/>
      <c r="Q554" s="16"/>
      <c r="R554" s="16"/>
      <c r="S554" s="16"/>
      <c r="T554" s="23"/>
      <c r="U554" s="126"/>
    </row>
    <row r="555" spans="1:21" s="122" customFormat="1" ht="17.25">
      <c r="A555" s="24"/>
      <c r="B555" s="14">
        <f>اساسى4!B555</f>
        <v>0</v>
      </c>
      <c r="C555" s="14">
        <f>اساسى4!C555</f>
        <v>0</v>
      </c>
      <c r="D555" s="16"/>
      <c r="E555" s="16"/>
      <c r="F555" s="16"/>
      <c r="G555" s="16"/>
      <c r="H555" s="16"/>
      <c r="I555" s="16"/>
      <c r="J555" s="16"/>
      <c r="K555" s="16"/>
      <c r="L555" s="16"/>
      <c r="M555" s="16"/>
      <c r="N555" s="16"/>
      <c r="O555" s="16"/>
      <c r="P555" s="16"/>
      <c r="Q555" s="16"/>
      <c r="R555" s="16"/>
      <c r="S555" s="16"/>
      <c r="T555" s="23"/>
      <c r="U555" s="126"/>
    </row>
    <row r="556" spans="1:21" s="122" customFormat="1" ht="17.25">
      <c r="A556" s="24"/>
      <c r="B556" s="14">
        <f>اساسى4!B556</f>
        <v>0</v>
      </c>
      <c r="C556" s="14">
        <f>اساسى4!C556</f>
        <v>0</v>
      </c>
      <c r="D556" s="16"/>
      <c r="E556" s="16"/>
      <c r="F556" s="16"/>
      <c r="G556" s="16"/>
      <c r="H556" s="16"/>
      <c r="I556" s="16"/>
      <c r="J556" s="16"/>
      <c r="K556" s="16"/>
      <c r="L556" s="16"/>
      <c r="M556" s="16"/>
      <c r="N556" s="16"/>
      <c r="O556" s="16"/>
      <c r="P556" s="16"/>
      <c r="Q556" s="16"/>
      <c r="R556" s="16"/>
      <c r="S556" s="16"/>
      <c r="T556" s="23"/>
      <c r="U556" s="126"/>
    </row>
    <row r="557" spans="1:21" s="122" customFormat="1" ht="17.25">
      <c r="A557" s="24"/>
      <c r="B557" s="14">
        <f>اساسى4!B557</f>
        <v>0</v>
      </c>
      <c r="C557" s="14">
        <f>اساسى4!C557</f>
        <v>0</v>
      </c>
      <c r="D557" s="16"/>
      <c r="E557" s="16"/>
      <c r="F557" s="16"/>
      <c r="G557" s="16"/>
      <c r="H557" s="16"/>
      <c r="I557" s="16"/>
      <c r="J557" s="16"/>
      <c r="K557" s="16"/>
      <c r="L557" s="16"/>
      <c r="M557" s="16"/>
      <c r="N557" s="16"/>
      <c r="O557" s="16"/>
      <c r="P557" s="16"/>
      <c r="Q557" s="16"/>
      <c r="R557" s="16"/>
      <c r="S557" s="16"/>
      <c r="T557" s="23"/>
      <c r="U557" s="126"/>
    </row>
    <row r="558" spans="1:21" s="122" customFormat="1" ht="17.25">
      <c r="A558" s="24"/>
      <c r="B558" s="14">
        <f>اساسى4!B558</f>
        <v>0</v>
      </c>
      <c r="C558" s="14">
        <f>اساسى4!C558</f>
        <v>0</v>
      </c>
      <c r="D558" s="16"/>
      <c r="E558" s="16"/>
      <c r="F558" s="16"/>
      <c r="G558" s="16"/>
      <c r="H558" s="16"/>
      <c r="I558" s="16"/>
      <c r="J558" s="16"/>
      <c r="K558" s="16"/>
      <c r="L558" s="16"/>
      <c r="M558" s="16"/>
      <c r="N558" s="16"/>
      <c r="O558" s="16"/>
      <c r="P558" s="16"/>
      <c r="Q558" s="16"/>
      <c r="R558" s="16"/>
      <c r="S558" s="16"/>
      <c r="T558" s="23"/>
      <c r="U558" s="126"/>
    </row>
    <row r="559" spans="1:21" s="122" customFormat="1" ht="17.25">
      <c r="A559" s="24"/>
      <c r="B559" s="14">
        <f>اساسى4!B559</f>
        <v>0</v>
      </c>
      <c r="C559" s="14">
        <f>اساسى4!C559</f>
        <v>0</v>
      </c>
      <c r="D559" s="16"/>
      <c r="E559" s="16"/>
      <c r="F559" s="16"/>
      <c r="G559" s="16"/>
      <c r="H559" s="16"/>
      <c r="I559" s="16"/>
      <c r="J559" s="16"/>
      <c r="K559" s="16"/>
      <c r="L559" s="16"/>
      <c r="M559" s="16"/>
      <c r="N559" s="16"/>
      <c r="O559" s="16"/>
      <c r="P559" s="16"/>
      <c r="Q559" s="16"/>
      <c r="R559" s="16"/>
      <c r="S559" s="16"/>
      <c r="T559" s="23"/>
      <c r="U559" s="126"/>
    </row>
    <row r="560" spans="1:21" s="122" customFormat="1" ht="17.25">
      <c r="A560" s="24"/>
      <c r="B560" s="14">
        <f>اساسى4!B560</f>
        <v>0</v>
      </c>
      <c r="C560" s="14">
        <f>اساسى4!C560</f>
        <v>0</v>
      </c>
      <c r="D560" s="16"/>
      <c r="E560" s="16"/>
      <c r="F560" s="16"/>
      <c r="G560" s="16"/>
      <c r="H560" s="16"/>
      <c r="I560" s="16"/>
      <c r="J560" s="16"/>
      <c r="K560" s="16"/>
      <c r="L560" s="16"/>
      <c r="M560" s="16"/>
      <c r="N560" s="16"/>
      <c r="O560" s="16"/>
      <c r="P560" s="16"/>
      <c r="Q560" s="16"/>
      <c r="R560" s="16"/>
      <c r="S560" s="16"/>
      <c r="T560" s="23"/>
      <c r="U560" s="126"/>
    </row>
    <row r="561" spans="1:21" s="122" customFormat="1" ht="17.25">
      <c r="A561" s="24"/>
      <c r="B561" s="14">
        <f>اساسى4!B561</f>
        <v>0</v>
      </c>
      <c r="C561" s="14">
        <f>اساسى4!C561</f>
        <v>0</v>
      </c>
      <c r="D561" s="16"/>
      <c r="E561" s="16"/>
      <c r="F561" s="16"/>
      <c r="G561" s="16"/>
      <c r="H561" s="16"/>
      <c r="I561" s="16"/>
      <c r="J561" s="16"/>
      <c r="K561" s="16"/>
      <c r="L561" s="16"/>
      <c r="M561" s="16"/>
      <c r="N561" s="16"/>
      <c r="O561" s="16"/>
      <c r="P561" s="16"/>
      <c r="Q561" s="16"/>
      <c r="R561" s="16"/>
      <c r="S561" s="16"/>
      <c r="T561" s="23"/>
      <c r="U561" s="126"/>
    </row>
    <row r="562" spans="1:21" s="122" customFormat="1" ht="17.25">
      <c r="A562" s="24"/>
      <c r="B562" s="14">
        <f>اساسى4!B562</f>
        <v>0</v>
      </c>
      <c r="C562" s="14">
        <f>اساسى4!C562</f>
        <v>0</v>
      </c>
      <c r="D562" s="16"/>
      <c r="E562" s="16"/>
      <c r="F562" s="16"/>
      <c r="G562" s="16"/>
      <c r="H562" s="16"/>
      <c r="I562" s="16"/>
      <c r="J562" s="16"/>
      <c r="K562" s="16"/>
      <c r="L562" s="16"/>
      <c r="M562" s="16"/>
      <c r="N562" s="16"/>
      <c r="O562" s="16"/>
      <c r="P562" s="16"/>
      <c r="Q562" s="16"/>
      <c r="R562" s="16"/>
      <c r="S562" s="16"/>
      <c r="T562" s="23"/>
      <c r="U562" s="126"/>
    </row>
    <row r="563" spans="1:21" s="122" customFormat="1" ht="17.25">
      <c r="A563" s="24"/>
      <c r="B563" s="14">
        <f>اساسى4!B563</f>
        <v>0</v>
      </c>
      <c r="C563" s="14">
        <f>اساسى4!C563</f>
        <v>0</v>
      </c>
      <c r="D563" s="16"/>
      <c r="E563" s="16"/>
      <c r="F563" s="16"/>
      <c r="G563" s="16"/>
      <c r="H563" s="16"/>
      <c r="I563" s="16"/>
      <c r="J563" s="16"/>
      <c r="K563" s="16"/>
      <c r="L563" s="16"/>
      <c r="M563" s="16"/>
      <c r="N563" s="16"/>
      <c r="O563" s="16"/>
      <c r="P563" s="16"/>
      <c r="Q563" s="16"/>
      <c r="R563" s="16"/>
      <c r="S563" s="16"/>
      <c r="T563" s="23"/>
      <c r="U563" s="126"/>
    </row>
    <row r="564" spans="1:21" s="122" customFormat="1" ht="17.25">
      <c r="A564" s="24"/>
      <c r="B564" s="14">
        <f>اساسى4!B564</f>
        <v>0</v>
      </c>
      <c r="C564" s="14">
        <f>اساسى4!C564</f>
        <v>0</v>
      </c>
      <c r="D564" s="16"/>
      <c r="E564" s="16"/>
      <c r="F564" s="16"/>
      <c r="G564" s="16"/>
      <c r="H564" s="16"/>
      <c r="I564" s="16"/>
      <c r="J564" s="16"/>
      <c r="K564" s="16"/>
      <c r="L564" s="16"/>
      <c r="M564" s="16"/>
      <c r="N564" s="16"/>
      <c r="O564" s="16"/>
      <c r="P564" s="16"/>
      <c r="Q564" s="16"/>
      <c r="R564" s="16"/>
      <c r="S564" s="16"/>
      <c r="T564" s="23"/>
      <c r="U564" s="126"/>
    </row>
    <row r="565" spans="1:21" s="122" customFormat="1" ht="17.25">
      <c r="A565" s="24"/>
      <c r="B565" s="14">
        <f>اساسى4!B565</f>
        <v>0</v>
      </c>
      <c r="C565" s="14">
        <f>اساسى4!C565</f>
        <v>0</v>
      </c>
      <c r="D565" s="16"/>
      <c r="E565" s="16"/>
      <c r="F565" s="16"/>
      <c r="G565" s="16"/>
      <c r="H565" s="16"/>
      <c r="I565" s="16"/>
      <c r="J565" s="16"/>
      <c r="K565" s="16"/>
      <c r="L565" s="16"/>
      <c r="M565" s="16"/>
      <c r="N565" s="16"/>
      <c r="O565" s="16"/>
      <c r="P565" s="16"/>
      <c r="Q565" s="16"/>
      <c r="R565" s="16"/>
      <c r="S565" s="16"/>
      <c r="T565" s="23"/>
      <c r="U565" s="126"/>
    </row>
    <row r="566" spans="1:21" s="122" customFormat="1" ht="17.25">
      <c r="A566" s="24"/>
      <c r="B566" s="14">
        <f>اساسى4!B566</f>
        <v>0</v>
      </c>
      <c r="C566" s="14">
        <f>اساسى4!C566</f>
        <v>0</v>
      </c>
      <c r="D566" s="16"/>
      <c r="E566" s="16"/>
      <c r="F566" s="16"/>
      <c r="G566" s="16"/>
      <c r="H566" s="16"/>
      <c r="I566" s="16"/>
      <c r="J566" s="16"/>
      <c r="K566" s="16"/>
      <c r="L566" s="16"/>
      <c r="M566" s="16"/>
      <c r="N566" s="16"/>
      <c r="O566" s="16"/>
      <c r="P566" s="16"/>
      <c r="Q566" s="16"/>
      <c r="R566" s="16"/>
      <c r="S566" s="16"/>
      <c r="T566" s="23"/>
      <c r="U566" s="126"/>
    </row>
    <row r="567" spans="1:21" s="122" customFormat="1" ht="17.25">
      <c r="A567" s="24"/>
      <c r="B567" s="14">
        <f>اساسى4!B567</f>
        <v>0</v>
      </c>
      <c r="C567" s="14">
        <f>اساسى4!C567</f>
        <v>0</v>
      </c>
      <c r="D567" s="16"/>
      <c r="E567" s="16"/>
      <c r="F567" s="16"/>
      <c r="G567" s="16"/>
      <c r="H567" s="16"/>
      <c r="I567" s="16"/>
      <c r="J567" s="16"/>
      <c r="K567" s="16"/>
      <c r="L567" s="16"/>
      <c r="M567" s="16"/>
      <c r="N567" s="16"/>
      <c r="O567" s="16"/>
      <c r="P567" s="16"/>
      <c r="Q567" s="16"/>
      <c r="R567" s="16"/>
      <c r="S567" s="16"/>
      <c r="T567" s="23"/>
      <c r="U567" s="126"/>
    </row>
    <row r="568" spans="1:21" s="122" customFormat="1" ht="17.25">
      <c r="A568" s="24"/>
      <c r="B568" s="14">
        <f>اساسى4!B568</f>
        <v>0</v>
      </c>
      <c r="C568" s="14">
        <f>اساسى4!C568</f>
        <v>0</v>
      </c>
      <c r="D568" s="16"/>
      <c r="E568" s="16"/>
      <c r="F568" s="16"/>
      <c r="G568" s="16"/>
      <c r="H568" s="16"/>
      <c r="I568" s="16"/>
      <c r="J568" s="16"/>
      <c r="K568" s="16"/>
      <c r="L568" s="16"/>
      <c r="M568" s="16"/>
      <c r="N568" s="16"/>
      <c r="O568" s="16"/>
      <c r="P568" s="16"/>
      <c r="Q568" s="16"/>
      <c r="R568" s="16"/>
      <c r="S568" s="16"/>
      <c r="T568" s="23"/>
      <c r="U568" s="126"/>
    </row>
    <row r="569" spans="1:21" s="122" customFormat="1" ht="17.25">
      <c r="A569" s="24"/>
      <c r="B569" s="14">
        <f>اساسى4!B569</f>
        <v>0</v>
      </c>
      <c r="C569" s="14">
        <f>اساسى4!C569</f>
        <v>0</v>
      </c>
      <c r="D569" s="16"/>
      <c r="E569" s="16"/>
      <c r="F569" s="16"/>
      <c r="G569" s="16"/>
      <c r="H569" s="16"/>
      <c r="I569" s="16"/>
      <c r="J569" s="16"/>
      <c r="K569" s="16"/>
      <c r="L569" s="16"/>
      <c r="M569" s="16"/>
      <c r="N569" s="16"/>
      <c r="O569" s="16"/>
      <c r="P569" s="16"/>
      <c r="Q569" s="16"/>
      <c r="R569" s="16"/>
      <c r="S569" s="16"/>
      <c r="T569" s="23"/>
      <c r="U569" s="126"/>
    </row>
    <row r="570" spans="1:21" s="122" customFormat="1" ht="17.25">
      <c r="A570" s="24"/>
      <c r="B570" s="14">
        <f>اساسى4!B570</f>
        <v>0</v>
      </c>
      <c r="C570" s="14">
        <f>اساسى4!C570</f>
        <v>0</v>
      </c>
      <c r="D570" s="16"/>
      <c r="E570" s="16"/>
      <c r="F570" s="16"/>
      <c r="G570" s="16"/>
      <c r="H570" s="16"/>
      <c r="I570" s="16"/>
      <c r="J570" s="16"/>
      <c r="K570" s="16"/>
      <c r="L570" s="16"/>
      <c r="M570" s="16"/>
      <c r="N570" s="16"/>
      <c r="O570" s="16"/>
      <c r="P570" s="16"/>
      <c r="Q570" s="16"/>
      <c r="R570" s="16"/>
      <c r="S570" s="16"/>
      <c r="T570" s="23"/>
      <c r="U570" s="126"/>
    </row>
    <row r="571" spans="1:21" s="122" customFormat="1" ht="17.25">
      <c r="A571" s="24"/>
      <c r="B571" s="14">
        <f>اساسى4!B571</f>
        <v>0</v>
      </c>
      <c r="C571" s="14">
        <f>اساسى4!C571</f>
        <v>0</v>
      </c>
      <c r="D571" s="16"/>
      <c r="E571" s="16"/>
      <c r="F571" s="16"/>
      <c r="G571" s="16"/>
      <c r="H571" s="16"/>
      <c r="I571" s="16"/>
      <c r="J571" s="16"/>
      <c r="K571" s="16"/>
      <c r="L571" s="16"/>
      <c r="M571" s="16"/>
      <c r="N571" s="16"/>
      <c r="O571" s="16"/>
      <c r="P571" s="16"/>
      <c r="Q571" s="16"/>
      <c r="R571" s="16"/>
      <c r="S571" s="16"/>
      <c r="T571" s="23"/>
      <c r="U571" s="126"/>
    </row>
    <row r="572" spans="1:21" s="122" customFormat="1" ht="17.25">
      <c r="A572" s="24"/>
      <c r="B572" s="14">
        <f>اساسى4!B572</f>
        <v>0</v>
      </c>
      <c r="C572" s="14">
        <f>اساسى4!C572</f>
        <v>0</v>
      </c>
      <c r="D572" s="16"/>
      <c r="E572" s="16"/>
      <c r="F572" s="16"/>
      <c r="G572" s="16"/>
      <c r="H572" s="16"/>
      <c r="I572" s="16"/>
      <c r="J572" s="16"/>
      <c r="K572" s="16"/>
      <c r="L572" s="16"/>
      <c r="M572" s="16"/>
      <c r="N572" s="16"/>
      <c r="O572" s="16"/>
      <c r="P572" s="16"/>
      <c r="Q572" s="16"/>
      <c r="R572" s="16"/>
      <c r="S572" s="16"/>
      <c r="T572" s="23"/>
      <c r="U572" s="126"/>
    </row>
    <row r="573" spans="1:21" s="122" customFormat="1" ht="17.25">
      <c r="A573" s="24"/>
      <c r="B573" s="14">
        <f>اساسى4!B573</f>
        <v>0</v>
      </c>
      <c r="C573" s="14">
        <f>اساسى4!C573</f>
        <v>0</v>
      </c>
      <c r="D573" s="16"/>
      <c r="E573" s="16"/>
      <c r="F573" s="16"/>
      <c r="G573" s="16"/>
      <c r="H573" s="16"/>
      <c r="I573" s="16"/>
      <c r="J573" s="16"/>
      <c r="K573" s="16"/>
      <c r="L573" s="16"/>
      <c r="M573" s="16"/>
      <c r="N573" s="16"/>
      <c r="O573" s="16"/>
      <c r="P573" s="16"/>
      <c r="Q573" s="16"/>
      <c r="R573" s="16"/>
      <c r="S573" s="16"/>
      <c r="T573" s="23"/>
      <c r="U573" s="126"/>
    </row>
    <row r="574" spans="1:21" s="122" customFormat="1" ht="17.25">
      <c r="A574" s="24"/>
      <c r="B574" s="14">
        <f>اساسى4!B574</f>
        <v>0</v>
      </c>
      <c r="C574" s="14">
        <f>اساسى4!C574</f>
        <v>0</v>
      </c>
      <c r="D574" s="16"/>
      <c r="E574" s="16"/>
      <c r="F574" s="16"/>
      <c r="G574" s="16"/>
      <c r="H574" s="16"/>
      <c r="I574" s="16"/>
      <c r="J574" s="16"/>
      <c r="K574" s="16"/>
      <c r="L574" s="16"/>
      <c r="M574" s="16"/>
      <c r="N574" s="16"/>
      <c r="O574" s="16"/>
      <c r="P574" s="16"/>
      <c r="Q574" s="16"/>
      <c r="R574" s="16"/>
      <c r="S574" s="16"/>
      <c r="T574" s="23"/>
      <c r="U574" s="126"/>
    </row>
    <row r="575" spans="1:21" s="122" customFormat="1" ht="17.25">
      <c r="A575" s="24"/>
      <c r="B575" s="14">
        <f>اساسى4!B575</f>
        <v>0</v>
      </c>
      <c r="C575" s="14">
        <f>اساسى4!C575</f>
        <v>0</v>
      </c>
      <c r="D575" s="16"/>
      <c r="E575" s="16"/>
      <c r="F575" s="16"/>
      <c r="G575" s="16"/>
      <c r="H575" s="16"/>
      <c r="I575" s="16"/>
      <c r="J575" s="16"/>
      <c r="K575" s="16"/>
      <c r="L575" s="16"/>
      <c r="M575" s="16"/>
      <c r="N575" s="16"/>
      <c r="O575" s="16"/>
      <c r="P575" s="16"/>
      <c r="Q575" s="16"/>
      <c r="R575" s="16"/>
      <c r="S575" s="16"/>
      <c r="T575" s="23"/>
      <c r="U575" s="126"/>
    </row>
    <row r="576" spans="1:21" s="122" customFormat="1" ht="17.25">
      <c r="A576" s="24"/>
      <c r="B576" s="14">
        <f>اساسى4!B576</f>
        <v>0</v>
      </c>
      <c r="C576" s="14">
        <f>اساسى4!C576</f>
        <v>0</v>
      </c>
      <c r="D576" s="16"/>
      <c r="E576" s="16"/>
      <c r="F576" s="16"/>
      <c r="G576" s="16"/>
      <c r="H576" s="16"/>
      <c r="I576" s="16"/>
      <c r="J576" s="16"/>
      <c r="K576" s="16"/>
      <c r="L576" s="16"/>
      <c r="M576" s="16"/>
      <c r="N576" s="16"/>
      <c r="O576" s="16"/>
      <c r="P576" s="16"/>
      <c r="Q576" s="16"/>
      <c r="R576" s="16"/>
      <c r="S576" s="16"/>
      <c r="T576" s="23"/>
      <c r="U576" s="126"/>
    </row>
    <row r="577" spans="1:21" s="122" customFormat="1" ht="17.25">
      <c r="A577" s="24"/>
      <c r="B577" s="14">
        <f>اساسى4!B577</f>
        <v>0</v>
      </c>
      <c r="C577" s="14">
        <f>اساسى4!C577</f>
        <v>0</v>
      </c>
      <c r="D577" s="16"/>
      <c r="E577" s="16"/>
      <c r="F577" s="16"/>
      <c r="G577" s="16"/>
      <c r="H577" s="16"/>
      <c r="I577" s="16"/>
      <c r="J577" s="16"/>
      <c r="K577" s="16"/>
      <c r="L577" s="16"/>
      <c r="M577" s="16"/>
      <c r="N577" s="16"/>
      <c r="O577" s="16"/>
      <c r="P577" s="16"/>
      <c r="Q577" s="16"/>
      <c r="R577" s="16"/>
      <c r="S577" s="16"/>
      <c r="T577" s="23"/>
      <c r="U577" s="126"/>
    </row>
    <row r="578" spans="1:21" s="122" customFormat="1" ht="17.25">
      <c r="A578" s="24"/>
      <c r="B578" s="14">
        <f>اساسى4!B578</f>
        <v>0</v>
      </c>
      <c r="C578" s="14">
        <f>اساسى4!C578</f>
        <v>0</v>
      </c>
      <c r="D578" s="16"/>
      <c r="E578" s="16"/>
      <c r="F578" s="16"/>
      <c r="G578" s="16"/>
      <c r="H578" s="16"/>
      <c r="I578" s="16"/>
      <c r="J578" s="16"/>
      <c r="K578" s="16"/>
      <c r="L578" s="16"/>
      <c r="M578" s="16"/>
      <c r="N578" s="16"/>
      <c r="O578" s="16"/>
      <c r="P578" s="16"/>
      <c r="Q578" s="16"/>
      <c r="R578" s="16"/>
      <c r="S578" s="16"/>
      <c r="T578" s="23"/>
      <c r="U578" s="126"/>
    </row>
    <row r="579" spans="1:21" s="122" customFormat="1" ht="17.25">
      <c r="A579" s="24"/>
      <c r="B579" s="14">
        <f>اساسى4!B579</f>
        <v>0</v>
      </c>
      <c r="C579" s="14">
        <f>اساسى4!C579</f>
        <v>0</v>
      </c>
      <c r="D579" s="16"/>
      <c r="E579" s="16"/>
      <c r="F579" s="16"/>
      <c r="G579" s="16"/>
      <c r="H579" s="16"/>
      <c r="I579" s="16"/>
      <c r="J579" s="16"/>
      <c r="K579" s="16"/>
      <c r="L579" s="16"/>
      <c r="M579" s="16"/>
      <c r="N579" s="16"/>
      <c r="O579" s="16"/>
      <c r="P579" s="16"/>
      <c r="Q579" s="16"/>
      <c r="R579" s="16"/>
      <c r="S579" s="16"/>
      <c r="T579" s="23"/>
      <c r="U579" s="126"/>
    </row>
    <row r="580" spans="1:21" s="122" customFormat="1" ht="17.25">
      <c r="A580" s="24"/>
      <c r="B580" s="14">
        <f>اساسى4!B580</f>
        <v>0</v>
      </c>
      <c r="C580" s="14">
        <f>اساسى4!C580</f>
        <v>0</v>
      </c>
      <c r="D580" s="16"/>
      <c r="E580" s="16"/>
      <c r="F580" s="16"/>
      <c r="G580" s="16"/>
      <c r="H580" s="16"/>
      <c r="I580" s="16"/>
      <c r="J580" s="16"/>
      <c r="K580" s="16"/>
      <c r="L580" s="16"/>
      <c r="M580" s="16"/>
      <c r="N580" s="16"/>
      <c r="O580" s="16"/>
      <c r="P580" s="16"/>
      <c r="Q580" s="16"/>
      <c r="R580" s="16"/>
      <c r="S580" s="16"/>
      <c r="T580" s="23"/>
      <c r="U580" s="126"/>
    </row>
    <row r="581" spans="1:21" s="122" customFormat="1" ht="17.25">
      <c r="A581" s="24"/>
      <c r="B581" s="14">
        <f>اساسى4!B581</f>
        <v>0</v>
      </c>
      <c r="C581" s="14">
        <f>اساسى4!C581</f>
        <v>0</v>
      </c>
      <c r="D581" s="16"/>
      <c r="E581" s="16"/>
      <c r="F581" s="16"/>
      <c r="G581" s="16"/>
      <c r="H581" s="16"/>
      <c r="I581" s="16"/>
      <c r="J581" s="16"/>
      <c r="K581" s="16"/>
      <c r="L581" s="16"/>
      <c r="M581" s="16"/>
      <c r="N581" s="16"/>
      <c r="O581" s="16"/>
      <c r="P581" s="16"/>
      <c r="Q581" s="16"/>
      <c r="R581" s="16"/>
      <c r="S581" s="16"/>
      <c r="T581" s="23"/>
      <c r="U581" s="126"/>
    </row>
    <row r="582" spans="1:21" s="122" customFormat="1" ht="17.25">
      <c r="A582" s="24"/>
      <c r="B582" s="14">
        <f>اساسى4!B582</f>
        <v>0</v>
      </c>
      <c r="C582" s="14">
        <f>اساسى4!C582</f>
        <v>0</v>
      </c>
      <c r="D582" s="16"/>
      <c r="E582" s="16"/>
      <c r="F582" s="16"/>
      <c r="G582" s="16"/>
      <c r="H582" s="16"/>
      <c r="I582" s="16"/>
      <c r="J582" s="16"/>
      <c r="K582" s="16"/>
      <c r="L582" s="16"/>
      <c r="M582" s="16"/>
      <c r="N582" s="16"/>
      <c r="O582" s="16"/>
      <c r="P582" s="16"/>
      <c r="Q582" s="16"/>
      <c r="R582" s="16"/>
      <c r="S582" s="16"/>
      <c r="T582" s="23"/>
      <c r="U582" s="126"/>
    </row>
    <row r="583" spans="1:21" s="122" customFormat="1" ht="17.25">
      <c r="A583" s="24"/>
      <c r="B583" s="14">
        <f>اساسى4!B583</f>
        <v>0</v>
      </c>
      <c r="C583" s="14">
        <f>اساسى4!C583</f>
        <v>0</v>
      </c>
      <c r="D583" s="16"/>
      <c r="E583" s="16"/>
      <c r="F583" s="16"/>
      <c r="G583" s="16"/>
      <c r="H583" s="16"/>
      <c r="I583" s="16"/>
      <c r="J583" s="16"/>
      <c r="K583" s="16"/>
      <c r="L583" s="16"/>
      <c r="M583" s="16"/>
      <c r="N583" s="16"/>
      <c r="O583" s="16"/>
      <c r="P583" s="16"/>
      <c r="Q583" s="16"/>
      <c r="R583" s="16"/>
      <c r="S583" s="16"/>
      <c r="T583" s="23"/>
      <c r="U583" s="126"/>
    </row>
    <row r="584" spans="1:21" s="122" customFormat="1" ht="17.25">
      <c r="A584" s="24"/>
      <c r="B584" s="14">
        <f>اساسى4!B584</f>
        <v>0</v>
      </c>
      <c r="C584" s="14">
        <f>اساسى4!C584</f>
        <v>0</v>
      </c>
      <c r="D584" s="16"/>
      <c r="E584" s="16"/>
      <c r="F584" s="16"/>
      <c r="G584" s="16"/>
      <c r="H584" s="16"/>
      <c r="I584" s="16"/>
      <c r="J584" s="16"/>
      <c r="K584" s="16"/>
      <c r="L584" s="16"/>
      <c r="M584" s="16"/>
      <c r="N584" s="16"/>
      <c r="O584" s="16"/>
      <c r="P584" s="16"/>
      <c r="Q584" s="16"/>
      <c r="R584" s="16"/>
      <c r="S584" s="16"/>
      <c r="T584" s="23"/>
      <c r="U584" s="126"/>
    </row>
    <row r="585" spans="1:21" s="122" customFormat="1" ht="17.25">
      <c r="A585" s="24"/>
      <c r="B585" s="14">
        <f>اساسى4!B585</f>
        <v>0</v>
      </c>
      <c r="C585" s="14">
        <f>اساسى4!C585</f>
        <v>0</v>
      </c>
      <c r="D585" s="16"/>
      <c r="E585" s="16"/>
      <c r="F585" s="16"/>
      <c r="G585" s="16"/>
      <c r="H585" s="16"/>
      <c r="I585" s="16"/>
      <c r="J585" s="16"/>
      <c r="K585" s="16"/>
      <c r="L585" s="16"/>
      <c r="M585" s="16"/>
      <c r="N585" s="16"/>
      <c r="O585" s="16"/>
      <c r="P585" s="16"/>
      <c r="Q585" s="16"/>
      <c r="R585" s="16"/>
      <c r="S585" s="16"/>
      <c r="T585" s="23"/>
      <c r="U585" s="126"/>
    </row>
    <row r="586" spans="1:21" s="122" customFormat="1" ht="17.25">
      <c r="A586" s="24"/>
      <c r="B586" s="14">
        <f>اساسى4!B586</f>
        <v>0</v>
      </c>
      <c r="C586" s="14">
        <f>اساسى4!C586</f>
        <v>0</v>
      </c>
      <c r="D586" s="16"/>
      <c r="E586" s="16"/>
      <c r="F586" s="16"/>
      <c r="G586" s="16"/>
      <c r="H586" s="16"/>
      <c r="I586" s="16"/>
      <c r="J586" s="16"/>
      <c r="K586" s="16"/>
      <c r="L586" s="16"/>
      <c r="M586" s="16"/>
      <c r="N586" s="16"/>
      <c r="O586" s="16"/>
      <c r="P586" s="16"/>
      <c r="Q586" s="16"/>
      <c r="R586" s="16"/>
      <c r="S586" s="16"/>
      <c r="T586" s="23"/>
      <c r="U586" s="126"/>
    </row>
    <row r="587" spans="1:21" s="122" customFormat="1" ht="17.25">
      <c r="A587" s="24"/>
      <c r="B587" s="14">
        <f>اساسى4!B587</f>
        <v>0</v>
      </c>
      <c r="C587" s="14">
        <f>اساسى4!C587</f>
        <v>0</v>
      </c>
      <c r="D587" s="16"/>
      <c r="E587" s="16"/>
      <c r="F587" s="16"/>
      <c r="G587" s="16"/>
      <c r="H587" s="16"/>
      <c r="I587" s="16"/>
      <c r="J587" s="16"/>
      <c r="K587" s="16"/>
      <c r="L587" s="16"/>
      <c r="M587" s="16"/>
      <c r="N587" s="16"/>
      <c r="O587" s="16"/>
      <c r="P587" s="16"/>
      <c r="Q587" s="16"/>
      <c r="R587" s="16"/>
      <c r="S587" s="16"/>
      <c r="T587" s="23"/>
      <c r="U587" s="126"/>
    </row>
    <row r="588" spans="1:21" s="122" customFormat="1" ht="17.25">
      <c r="A588" s="24"/>
      <c r="B588" s="14">
        <f>اساسى4!B588</f>
        <v>0</v>
      </c>
      <c r="C588" s="14">
        <f>اساسى4!C588</f>
        <v>0</v>
      </c>
      <c r="D588" s="16"/>
      <c r="E588" s="16"/>
      <c r="F588" s="16"/>
      <c r="G588" s="16"/>
      <c r="H588" s="16"/>
      <c r="I588" s="16"/>
      <c r="J588" s="16"/>
      <c r="K588" s="16"/>
      <c r="L588" s="16"/>
      <c r="M588" s="16"/>
      <c r="N588" s="16"/>
      <c r="O588" s="16"/>
      <c r="P588" s="16"/>
      <c r="Q588" s="16"/>
      <c r="R588" s="16"/>
      <c r="S588" s="16"/>
      <c r="T588" s="23"/>
      <c r="U588" s="126"/>
    </row>
    <row r="589" spans="1:21" s="122" customFormat="1" ht="17.25">
      <c r="A589" s="24"/>
      <c r="B589" s="14">
        <f>اساسى4!B589</f>
        <v>0</v>
      </c>
      <c r="C589" s="14">
        <f>اساسى4!C589</f>
        <v>0</v>
      </c>
      <c r="D589" s="16"/>
      <c r="E589" s="16"/>
      <c r="F589" s="16"/>
      <c r="G589" s="16"/>
      <c r="H589" s="16"/>
      <c r="I589" s="16"/>
      <c r="J589" s="16"/>
      <c r="K589" s="16"/>
      <c r="L589" s="16"/>
      <c r="M589" s="16"/>
      <c r="N589" s="16"/>
      <c r="O589" s="16"/>
      <c r="P589" s="16"/>
      <c r="Q589" s="16"/>
      <c r="R589" s="16"/>
      <c r="S589" s="16"/>
      <c r="T589" s="23"/>
      <c r="U589" s="126"/>
    </row>
    <row r="590" spans="1:21" s="122" customFormat="1" ht="17.25">
      <c r="A590" s="24"/>
      <c r="B590" s="14">
        <f>اساسى4!B590</f>
        <v>0</v>
      </c>
      <c r="C590" s="14">
        <f>اساسى4!C590</f>
        <v>0</v>
      </c>
      <c r="D590" s="16"/>
      <c r="E590" s="16"/>
      <c r="F590" s="16"/>
      <c r="G590" s="16"/>
      <c r="H590" s="16"/>
      <c r="I590" s="16"/>
      <c r="J590" s="16"/>
      <c r="K590" s="16"/>
      <c r="L590" s="16"/>
      <c r="M590" s="16"/>
      <c r="N590" s="16"/>
      <c r="O590" s="16"/>
      <c r="P590" s="16"/>
      <c r="Q590" s="16"/>
      <c r="R590" s="16"/>
      <c r="S590" s="16"/>
      <c r="T590" s="23"/>
      <c r="U590" s="126"/>
    </row>
    <row r="591" spans="1:21" s="122" customFormat="1" ht="17.25">
      <c r="A591" s="24"/>
      <c r="B591" s="14">
        <f>اساسى4!B591</f>
        <v>0</v>
      </c>
      <c r="C591" s="14">
        <f>اساسى4!C591</f>
        <v>0</v>
      </c>
      <c r="D591" s="16"/>
      <c r="E591" s="16"/>
      <c r="F591" s="16"/>
      <c r="G591" s="16"/>
      <c r="H591" s="16"/>
      <c r="I591" s="16"/>
      <c r="J591" s="16"/>
      <c r="K591" s="16"/>
      <c r="L591" s="16"/>
      <c r="M591" s="16"/>
      <c r="N591" s="16"/>
      <c r="O591" s="16"/>
      <c r="P591" s="16"/>
      <c r="Q591" s="16"/>
      <c r="R591" s="16"/>
      <c r="S591" s="16"/>
      <c r="T591" s="23"/>
      <c r="U591" s="126"/>
    </row>
    <row r="592" spans="1:21" s="122" customFormat="1" ht="17.25">
      <c r="A592" s="24"/>
      <c r="B592" s="14">
        <f>اساسى4!B592</f>
        <v>0</v>
      </c>
      <c r="C592" s="14">
        <f>اساسى4!C592</f>
        <v>0</v>
      </c>
      <c r="D592" s="16"/>
      <c r="E592" s="16"/>
      <c r="F592" s="16"/>
      <c r="G592" s="16"/>
      <c r="H592" s="16"/>
      <c r="I592" s="16"/>
      <c r="J592" s="16"/>
      <c r="K592" s="16"/>
      <c r="L592" s="16"/>
      <c r="M592" s="16"/>
      <c r="N592" s="16"/>
      <c r="O592" s="16"/>
      <c r="P592" s="16"/>
      <c r="Q592" s="16"/>
      <c r="R592" s="16"/>
      <c r="S592" s="16"/>
      <c r="T592" s="23"/>
      <c r="U592" s="126"/>
    </row>
    <row r="593" spans="1:21" s="122" customFormat="1" ht="17.25">
      <c r="A593" s="24"/>
      <c r="B593" s="14">
        <f>اساسى4!B593</f>
        <v>0</v>
      </c>
      <c r="C593" s="14">
        <f>اساسى4!C593</f>
        <v>0</v>
      </c>
      <c r="D593" s="16"/>
      <c r="E593" s="16"/>
      <c r="F593" s="16"/>
      <c r="G593" s="16"/>
      <c r="H593" s="16"/>
      <c r="I593" s="16"/>
      <c r="J593" s="16"/>
      <c r="K593" s="16"/>
      <c r="L593" s="16"/>
      <c r="M593" s="16"/>
      <c r="N593" s="16"/>
      <c r="O593" s="16"/>
      <c r="P593" s="16"/>
      <c r="Q593" s="16"/>
      <c r="R593" s="16"/>
      <c r="S593" s="16"/>
      <c r="T593" s="23"/>
      <c r="U593" s="126"/>
    </row>
    <row r="594" spans="1:21" s="122" customFormat="1" ht="17.25">
      <c r="A594" s="24"/>
      <c r="B594" s="14">
        <f>اساسى4!B594</f>
        <v>0</v>
      </c>
      <c r="C594" s="14">
        <f>اساسى4!C594</f>
        <v>0</v>
      </c>
      <c r="D594" s="16"/>
      <c r="E594" s="16"/>
      <c r="F594" s="16"/>
      <c r="G594" s="16"/>
      <c r="H594" s="16"/>
      <c r="I594" s="16"/>
      <c r="J594" s="16"/>
      <c r="K594" s="16"/>
      <c r="L594" s="16"/>
      <c r="M594" s="16"/>
      <c r="N594" s="16"/>
      <c r="O594" s="16"/>
      <c r="P594" s="16"/>
      <c r="Q594" s="16"/>
      <c r="R594" s="16"/>
      <c r="S594" s="16"/>
      <c r="T594" s="23"/>
      <c r="U594" s="126"/>
    </row>
    <row r="595" spans="1:21" s="122" customFormat="1" ht="17.25">
      <c r="A595" s="24"/>
      <c r="B595" s="14">
        <f>اساسى4!B595</f>
        <v>0</v>
      </c>
      <c r="C595" s="14">
        <f>اساسى4!C595</f>
        <v>0</v>
      </c>
      <c r="D595" s="16"/>
      <c r="E595" s="16"/>
      <c r="F595" s="16"/>
      <c r="G595" s="16"/>
      <c r="H595" s="16"/>
      <c r="I595" s="16"/>
      <c r="J595" s="16"/>
      <c r="K595" s="16"/>
      <c r="L595" s="16"/>
      <c r="M595" s="16"/>
      <c r="N595" s="16"/>
      <c r="O595" s="16"/>
      <c r="P595" s="16"/>
      <c r="Q595" s="16"/>
      <c r="R595" s="16"/>
      <c r="S595" s="16"/>
      <c r="T595" s="23"/>
      <c r="U595" s="126"/>
    </row>
    <row r="596" spans="1:21" s="122" customFormat="1" ht="17.25">
      <c r="A596" s="24"/>
      <c r="B596" s="14">
        <f>اساسى4!B596</f>
        <v>0</v>
      </c>
      <c r="C596" s="14">
        <f>اساسى4!C596</f>
        <v>0</v>
      </c>
      <c r="D596" s="16"/>
      <c r="E596" s="16"/>
      <c r="F596" s="16"/>
      <c r="G596" s="16"/>
      <c r="H596" s="16"/>
      <c r="I596" s="16"/>
      <c r="J596" s="16"/>
      <c r="K596" s="16"/>
      <c r="L596" s="16"/>
      <c r="M596" s="16"/>
      <c r="N596" s="16"/>
      <c r="O596" s="16"/>
      <c r="P596" s="16"/>
      <c r="Q596" s="16"/>
      <c r="R596" s="16"/>
      <c r="S596" s="16"/>
      <c r="T596" s="23"/>
      <c r="U596" s="126"/>
    </row>
    <row r="597" spans="1:21" s="122" customFormat="1" ht="17.25">
      <c r="A597" s="24"/>
      <c r="B597" s="14">
        <f>اساسى4!B597</f>
        <v>0</v>
      </c>
      <c r="C597" s="14">
        <f>اساسى4!C597</f>
        <v>0</v>
      </c>
      <c r="D597" s="16"/>
      <c r="E597" s="16"/>
      <c r="F597" s="16"/>
      <c r="G597" s="16"/>
      <c r="H597" s="16"/>
      <c r="I597" s="16"/>
      <c r="J597" s="16"/>
      <c r="K597" s="16"/>
      <c r="L597" s="16"/>
      <c r="M597" s="16"/>
      <c r="N597" s="16"/>
      <c r="O597" s="16"/>
      <c r="P597" s="16"/>
      <c r="Q597" s="16"/>
      <c r="R597" s="16"/>
      <c r="S597" s="16"/>
      <c r="T597" s="23"/>
      <c r="U597" s="126"/>
    </row>
    <row r="598" spans="1:21" s="122" customFormat="1" ht="17.25">
      <c r="A598" s="24"/>
      <c r="B598" s="14">
        <f>اساسى4!B598</f>
        <v>0</v>
      </c>
      <c r="C598" s="14">
        <f>اساسى4!C598</f>
        <v>0</v>
      </c>
      <c r="D598" s="16"/>
      <c r="E598" s="16"/>
      <c r="F598" s="16"/>
      <c r="G598" s="16"/>
      <c r="H598" s="16"/>
      <c r="I598" s="16"/>
      <c r="J598" s="16"/>
      <c r="K598" s="16"/>
      <c r="L598" s="16"/>
      <c r="M598" s="16"/>
      <c r="N598" s="16"/>
      <c r="O598" s="16"/>
      <c r="P598" s="16"/>
      <c r="Q598" s="16"/>
      <c r="R598" s="16"/>
      <c r="S598" s="16"/>
      <c r="T598" s="23"/>
      <c r="U598" s="126"/>
    </row>
    <row r="599" spans="1:21" s="122" customFormat="1" ht="17.25">
      <c r="A599" s="24"/>
      <c r="B599" s="14">
        <f>اساسى4!B599</f>
        <v>0</v>
      </c>
      <c r="C599" s="14">
        <f>اساسى4!C599</f>
        <v>0</v>
      </c>
      <c r="D599" s="16"/>
      <c r="E599" s="16"/>
      <c r="F599" s="16"/>
      <c r="G599" s="16"/>
      <c r="H599" s="16"/>
      <c r="I599" s="16"/>
      <c r="J599" s="16"/>
      <c r="K599" s="16"/>
      <c r="L599" s="16"/>
      <c r="M599" s="16"/>
      <c r="N599" s="16"/>
      <c r="O599" s="16"/>
      <c r="P599" s="16"/>
      <c r="Q599" s="16"/>
      <c r="R599" s="16"/>
      <c r="S599" s="16"/>
      <c r="T599" s="23"/>
      <c r="U599" s="126"/>
    </row>
    <row r="600" spans="1:21" s="122" customFormat="1" ht="17.25">
      <c r="A600" s="24"/>
      <c r="B600" s="14">
        <f>اساسى4!B600</f>
        <v>0</v>
      </c>
      <c r="C600" s="14">
        <f>اساسى4!C600</f>
        <v>0</v>
      </c>
      <c r="D600" s="16"/>
      <c r="E600" s="16"/>
      <c r="F600" s="16"/>
      <c r="G600" s="16"/>
      <c r="H600" s="16"/>
      <c r="I600" s="16"/>
      <c r="J600" s="16"/>
      <c r="K600" s="16"/>
      <c r="L600" s="16"/>
      <c r="M600" s="16"/>
      <c r="N600" s="16"/>
      <c r="O600" s="16"/>
      <c r="P600" s="16"/>
      <c r="Q600" s="16"/>
      <c r="R600" s="16"/>
      <c r="S600" s="16"/>
      <c r="T600" s="23"/>
      <c r="U600" s="126"/>
    </row>
    <row r="601" spans="1:21" s="122" customFormat="1" ht="17.25">
      <c r="A601" s="24"/>
      <c r="B601" s="14">
        <f>اساسى4!B601</f>
        <v>0</v>
      </c>
      <c r="C601" s="14">
        <f>اساسى4!C601</f>
        <v>0</v>
      </c>
      <c r="D601" s="16"/>
      <c r="E601" s="16"/>
      <c r="F601" s="16"/>
      <c r="G601" s="16"/>
      <c r="H601" s="16"/>
      <c r="I601" s="16"/>
      <c r="J601" s="16"/>
      <c r="K601" s="16"/>
      <c r="L601" s="16"/>
      <c r="M601" s="16"/>
      <c r="N601" s="16"/>
      <c r="O601" s="16"/>
      <c r="P601" s="16"/>
      <c r="Q601" s="16"/>
      <c r="R601" s="16"/>
      <c r="S601" s="16"/>
      <c r="T601" s="23"/>
      <c r="U601" s="126"/>
    </row>
    <row r="602" spans="1:21" s="122" customFormat="1" ht="17.25">
      <c r="A602" s="24"/>
      <c r="B602" s="14">
        <f>اساسى4!B602</f>
        <v>0</v>
      </c>
      <c r="C602" s="14">
        <f>اساسى4!C602</f>
        <v>0</v>
      </c>
      <c r="D602" s="16"/>
      <c r="E602" s="16"/>
      <c r="F602" s="16"/>
      <c r="G602" s="16"/>
      <c r="H602" s="16"/>
      <c r="I602" s="16"/>
      <c r="J602" s="16"/>
      <c r="K602" s="16"/>
      <c r="L602" s="16"/>
      <c r="M602" s="16"/>
      <c r="N602" s="16"/>
      <c r="O602" s="16"/>
      <c r="P602" s="16"/>
      <c r="Q602" s="16"/>
      <c r="R602" s="16"/>
      <c r="S602" s="16"/>
      <c r="T602" s="23"/>
      <c r="U602" s="126"/>
    </row>
    <row r="603" spans="1:21" s="122" customFormat="1" ht="17.25">
      <c r="A603" s="24"/>
      <c r="B603" s="14">
        <f>اساسى4!B603</f>
        <v>0</v>
      </c>
      <c r="C603" s="14">
        <f>اساسى4!C603</f>
        <v>0</v>
      </c>
      <c r="D603" s="16"/>
      <c r="E603" s="16"/>
      <c r="F603" s="16"/>
      <c r="G603" s="16"/>
      <c r="H603" s="16"/>
      <c r="I603" s="16"/>
      <c r="J603" s="16"/>
      <c r="K603" s="16"/>
      <c r="L603" s="16"/>
      <c r="M603" s="16"/>
      <c r="N603" s="16"/>
      <c r="O603" s="16"/>
      <c r="P603" s="16"/>
      <c r="Q603" s="16"/>
      <c r="R603" s="16"/>
      <c r="S603" s="16"/>
      <c r="T603" s="23"/>
      <c r="U603" s="126"/>
    </row>
    <row r="604" spans="1:21" s="122" customFormat="1" ht="17.25">
      <c r="A604" s="24"/>
      <c r="B604" s="14">
        <f>اساسى4!B604</f>
        <v>0</v>
      </c>
      <c r="C604" s="14">
        <f>اساسى4!C604</f>
        <v>0</v>
      </c>
      <c r="D604" s="16"/>
      <c r="E604" s="16"/>
      <c r="F604" s="16"/>
      <c r="G604" s="16"/>
      <c r="H604" s="16"/>
      <c r="I604" s="16"/>
      <c r="J604" s="16"/>
      <c r="K604" s="16"/>
      <c r="L604" s="16"/>
      <c r="M604" s="16"/>
      <c r="N604" s="16"/>
      <c r="O604" s="16"/>
      <c r="P604" s="16"/>
      <c r="Q604" s="16"/>
      <c r="R604" s="16"/>
      <c r="S604" s="16"/>
      <c r="T604" s="23"/>
      <c r="U604" s="126"/>
    </row>
    <row r="605" spans="1:21" s="122" customFormat="1" ht="17.25">
      <c r="A605" s="24"/>
      <c r="B605" s="14">
        <f>اساسى4!B605</f>
        <v>0</v>
      </c>
      <c r="C605" s="14">
        <f>اساسى4!C605</f>
        <v>0</v>
      </c>
      <c r="D605" s="16"/>
      <c r="E605" s="16"/>
      <c r="F605" s="16"/>
      <c r="G605" s="16"/>
      <c r="H605" s="16"/>
      <c r="I605" s="16"/>
      <c r="J605" s="16"/>
      <c r="K605" s="16"/>
      <c r="L605" s="16"/>
      <c r="M605" s="16"/>
      <c r="N605" s="16"/>
      <c r="O605" s="16"/>
      <c r="P605" s="16"/>
      <c r="Q605" s="16"/>
      <c r="R605" s="16"/>
      <c r="S605" s="16"/>
      <c r="T605" s="23"/>
      <c r="U605" s="126"/>
    </row>
    <row r="606" spans="1:21" s="122" customFormat="1" ht="17.25">
      <c r="A606" s="24"/>
      <c r="B606" s="14">
        <f>اساسى4!B606</f>
        <v>0</v>
      </c>
      <c r="C606" s="14">
        <f>اساسى4!C606</f>
        <v>0</v>
      </c>
      <c r="D606" s="16"/>
      <c r="E606" s="16"/>
      <c r="F606" s="16"/>
      <c r="G606" s="16"/>
      <c r="H606" s="16"/>
      <c r="I606" s="16"/>
      <c r="J606" s="16"/>
      <c r="K606" s="16"/>
      <c r="L606" s="16"/>
      <c r="M606" s="16"/>
      <c r="N606" s="16"/>
      <c r="O606" s="16"/>
      <c r="P606" s="16"/>
      <c r="Q606" s="16"/>
      <c r="R606" s="16"/>
      <c r="S606" s="16"/>
      <c r="T606" s="23"/>
      <c r="U606" s="126"/>
    </row>
    <row r="607" spans="1:21" s="122" customFormat="1" ht="17.25">
      <c r="A607" s="24"/>
      <c r="B607" s="14">
        <f>اساسى4!B607</f>
        <v>0</v>
      </c>
      <c r="C607" s="14">
        <f>اساسى4!C607</f>
        <v>0</v>
      </c>
      <c r="D607" s="16"/>
      <c r="E607" s="16"/>
      <c r="F607" s="16"/>
      <c r="G607" s="16"/>
      <c r="H607" s="16"/>
      <c r="I607" s="16"/>
      <c r="J607" s="16"/>
      <c r="K607" s="16"/>
      <c r="L607" s="16"/>
      <c r="M607" s="16"/>
      <c r="N607" s="16"/>
      <c r="O607" s="16"/>
      <c r="P607" s="16"/>
      <c r="Q607" s="16"/>
      <c r="R607" s="16"/>
      <c r="S607" s="16"/>
      <c r="T607" s="23"/>
      <c r="U607" s="126"/>
    </row>
    <row r="608" spans="1:21" s="122" customFormat="1" ht="17.25">
      <c r="A608" s="24"/>
      <c r="B608" s="14">
        <f>اساسى4!B608</f>
        <v>0</v>
      </c>
      <c r="C608" s="14">
        <f>اساسى4!C608</f>
        <v>0</v>
      </c>
      <c r="D608" s="16"/>
      <c r="E608" s="16"/>
      <c r="F608" s="16"/>
      <c r="G608" s="16"/>
      <c r="H608" s="16"/>
      <c r="I608" s="16"/>
      <c r="J608" s="16"/>
      <c r="K608" s="16"/>
      <c r="L608" s="16"/>
      <c r="M608" s="16"/>
      <c r="N608" s="16"/>
      <c r="O608" s="16"/>
      <c r="P608" s="16"/>
      <c r="Q608" s="16"/>
      <c r="R608" s="16"/>
      <c r="S608" s="16"/>
      <c r="T608" s="23"/>
      <c r="U608" s="126"/>
    </row>
    <row r="609" spans="1:21" s="122" customFormat="1" ht="17.25">
      <c r="A609" s="24"/>
      <c r="B609" s="14">
        <f>اساسى4!B609</f>
        <v>0</v>
      </c>
      <c r="C609" s="14">
        <f>اساسى4!C609</f>
        <v>0</v>
      </c>
      <c r="D609" s="16"/>
      <c r="E609" s="16"/>
      <c r="F609" s="16"/>
      <c r="G609" s="16"/>
      <c r="H609" s="16"/>
      <c r="I609" s="16"/>
      <c r="J609" s="16"/>
      <c r="K609" s="16"/>
      <c r="L609" s="16"/>
      <c r="M609" s="16"/>
      <c r="N609" s="16"/>
      <c r="O609" s="16"/>
      <c r="P609" s="16"/>
      <c r="Q609" s="16"/>
      <c r="R609" s="16"/>
      <c r="S609" s="16"/>
      <c r="T609" s="23"/>
      <c r="U609" s="126"/>
    </row>
    <row r="610" spans="1:21" s="122" customFormat="1" ht="17.25">
      <c r="A610" s="24"/>
      <c r="B610" s="14">
        <f>اساسى4!B610</f>
        <v>0</v>
      </c>
      <c r="C610" s="14">
        <f>اساسى4!C610</f>
        <v>0</v>
      </c>
      <c r="D610" s="16"/>
      <c r="E610" s="16"/>
      <c r="F610" s="16"/>
      <c r="G610" s="16"/>
      <c r="H610" s="16"/>
      <c r="I610" s="16"/>
      <c r="J610" s="16"/>
      <c r="K610" s="16"/>
      <c r="L610" s="16"/>
      <c r="M610" s="16"/>
      <c r="N610" s="16"/>
      <c r="O610" s="16"/>
      <c r="P610" s="16"/>
      <c r="Q610" s="16"/>
      <c r="R610" s="16"/>
      <c r="S610" s="16"/>
      <c r="T610" s="23"/>
      <c r="U610" s="126"/>
    </row>
    <row r="611" spans="1:21" s="122" customFormat="1" ht="17.25">
      <c r="A611" s="24"/>
      <c r="B611" s="14">
        <f>اساسى4!B611</f>
        <v>0</v>
      </c>
      <c r="C611" s="14">
        <f>اساسى4!C611</f>
        <v>0</v>
      </c>
      <c r="D611" s="16"/>
      <c r="E611" s="16"/>
      <c r="F611" s="16"/>
      <c r="G611" s="16"/>
      <c r="H611" s="16"/>
      <c r="I611" s="16"/>
      <c r="J611" s="16"/>
      <c r="K611" s="16"/>
      <c r="L611" s="16"/>
      <c r="M611" s="16"/>
      <c r="N611" s="16"/>
      <c r="O611" s="16"/>
      <c r="P611" s="16"/>
      <c r="Q611" s="16"/>
      <c r="R611" s="16"/>
      <c r="S611" s="16"/>
      <c r="T611" s="23"/>
      <c r="U611" s="126"/>
    </row>
    <row r="612" spans="1:21" s="122" customFormat="1" ht="17.25">
      <c r="A612" s="24"/>
      <c r="B612" s="14">
        <f>اساسى4!B612</f>
        <v>0</v>
      </c>
      <c r="C612" s="14">
        <f>اساسى4!C612</f>
        <v>0</v>
      </c>
      <c r="D612" s="16"/>
      <c r="E612" s="16"/>
      <c r="F612" s="16"/>
      <c r="G612" s="16"/>
      <c r="H612" s="16"/>
      <c r="I612" s="16"/>
      <c r="J612" s="16"/>
      <c r="K612" s="16"/>
      <c r="L612" s="16"/>
      <c r="M612" s="16"/>
      <c r="N612" s="16"/>
      <c r="O612" s="16"/>
      <c r="P612" s="16"/>
      <c r="Q612" s="16"/>
      <c r="R612" s="16"/>
      <c r="S612" s="16"/>
      <c r="T612" s="23"/>
      <c r="U612" s="126"/>
    </row>
    <row r="613" spans="1:21" s="122" customFormat="1" ht="17.25">
      <c r="A613" s="24"/>
      <c r="B613" s="14">
        <f>اساسى4!B613</f>
        <v>0</v>
      </c>
      <c r="C613" s="14">
        <f>اساسى4!C613</f>
        <v>0</v>
      </c>
      <c r="D613" s="16"/>
      <c r="E613" s="16"/>
      <c r="F613" s="16"/>
      <c r="G613" s="16"/>
      <c r="H613" s="16"/>
      <c r="I613" s="16"/>
      <c r="J613" s="16"/>
      <c r="K613" s="16"/>
      <c r="L613" s="16"/>
      <c r="M613" s="16"/>
      <c r="N613" s="16"/>
      <c r="O613" s="16"/>
      <c r="P613" s="16"/>
      <c r="Q613" s="16"/>
      <c r="R613" s="16"/>
      <c r="S613" s="16"/>
      <c r="T613" s="23"/>
      <c r="U613" s="126"/>
    </row>
    <row r="614" spans="1:21" s="122" customFormat="1" ht="17.25">
      <c r="A614" s="24"/>
      <c r="B614" s="14">
        <f>اساسى4!B614</f>
        <v>0</v>
      </c>
      <c r="C614" s="14">
        <f>اساسى4!C614</f>
        <v>0</v>
      </c>
      <c r="D614" s="16"/>
      <c r="E614" s="16"/>
      <c r="F614" s="16"/>
      <c r="G614" s="16"/>
      <c r="H614" s="16"/>
      <c r="I614" s="16"/>
      <c r="J614" s="16"/>
      <c r="K614" s="16"/>
      <c r="L614" s="16"/>
      <c r="M614" s="16"/>
      <c r="N614" s="16"/>
      <c r="O614" s="16"/>
      <c r="P614" s="16"/>
      <c r="Q614" s="16"/>
      <c r="R614" s="16"/>
      <c r="S614" s="16"/>
      <c r="T614" s="23"/>
      <c r="U614" s="126"/>
    </row>
    <row r="615" spans="1:21" s="122" customFormat="1" ht="17.25">
      <c r="A615" s="24"/>
      <c r="B615" s="14">
        <f>اساسى4!B615</f>
        <v>0</v>
      </c>
      <c r="C615" s="14">
        <f>اساسى4!C615</f>
        <v>0</v>
      </c>
      <c r="D615" s="16"/>
      <c r="E615" s="16"/>
      <c r="F615" s="16"/>
      <c r="G615" s="16"/>
      <c r="H615" s="16"/>
      <c r="I615" s="16"/>
      <c r="J615" s="16"/>
      <c r="K615" s="16"/>
      <c r="L615" s="16"/>
      <c r="M615" s="16"/>
      <c r="N615" s="16"/>
      <c r="O615" s="16"/>
      <c r="P615" s="16"/>
      <c r="Q615" s="16"/>
      <c r="R615" s="16"/>
      <c r="S615" s="16"/>
      <c r="T615" s="23"/>
      <c r="U615" s="126"/>
    </row>
    <row r="616" spans="1:21" s="122" customFormat="1" ht="17.25">
      <c r="A616" s="24"/>
      <c r="B616" s="14">
        <f>اساسى4!B616</f>
        <v>0</v>
      </c>
      <c r="C616" s="14">
        <f>اساسى4!C616</f>
        <v>0</v>
      </c>
      <c r="D616" s="16"/>
      <c r="E616" s="16"/>
      <c r="F616" s="16"/>
      <c r="G616" s="16"/>
      <c r="H616" s="16"/>
      <c r="I616" s="16"/>
      <c r="J616" s="16"/>
      <c r="K616" s="16"/>
      <c r="L616" s="16"/>
      <c r="M616" s="16"/>
      <c r="N616" s="16"/>
      <c r="O616" s="16"/>
      <c r="P616" s="16"/>
      <c r="Q616" s="16"/>
      <c r="R616" s="16"/>
      <c r="S616" s="16"/>
      <c r="T616" s="23"/>
      <c r="U616" s="126"/>
    </row>
    <row r="617" spans="1:21" s="122" customFormat="1" ht="17.25">
      <c r="A617" s="24"/>
      <c r="B617" s="14">
        <f>اساسى4!B617</f>
        <v>0</v>
      </c>
      <c r="C617" s="14">
        <f>اساسى4!C617</f>
        <v>0</v>
      </c>
      <c r="D617" s="16"/>
      <c r="E617" s="16"/>
      <c r="F617" s="16"/>
      <c r="G617" s="16"/>
      <c r="H617" s="16"/>
      <c r="I617" s="16"/>
      <c r="J617" s="16"/>
      <c r="K617" s="16"/>
      <c r="L617" s="16"/>
      <c r="M617" s="16"/>
      <c r="N617" s="16"/>
      <c r="O617" s="16"/>
      <c r="P617" s="16"/>
      <c r="Q617" s="16"/>
      <c r="R617" s="16"/>
      <c r="S617" s="16"/>
      <c r="T617" s="23"/>
      <c r="U617" s="126"/>
    </row>
    <row r="618" spans="1:21" s="122" customFormat="1" ht="17.25">
      <c r="A618" s="24"/>
      <c r="B618" s="14">
        <f>اساسى4!B618</f>
        <v>0</v>
      </c>
      <c r="C618" s="14">
        <f>اساسى4!C618</f>
        <v>0</v>
      </c>
      <c r="D618" s="16"/>
      <c r="E618" s="16"/>
      <c r="F618" s="16"/>
      <c r="G618" s="16"/>
      <c r="H618" s="16"/>
      <c r="I618" s="16"/>
      <c r="J618" s="16"/>
      <c r="K618" s="16"/>
      <c r="L618" s="16"/>
      <c r="M618" s="16"/>
      <c r="N618" s="16"/>
      <c r="O618" s="16"/>
      <c r="P618" s="16"/>
      <c r="Q618" s="16"/>
      <c r="R618" s="16"/>
      <c r="S618" s="16"/>
      <c r="T618" s="23"/>
      <c r="U618" s="126"/>
    </row>
    <row r="619" spans="1:21" s="122" customFormat="1" ht="17.25">
      <c r="A619" s="24"/>
      <c r="B619" s="14">
        <f>اساسى4!B619</f>
        <v>0</v>
      </c>
      <c r="C619" s="14">
        <f>اساسى4!C619</f>
        <v>0</v>
      </c>
      <c r="D619" s="16"/>
      <c r="E619" s="16"/>
      <c r="F619" s="16"/>
      <c r="G619" s="16"/>
      <c r="H619" s="16"/>
      <c r="I619" s="16"/>
      <c r="J619" s="16"/>
      <c r="K619" s="16"/>
      <c r="L619" s="16"/>
      <c r="M619" s="16"/>
      <c r="N619" s="16"/>
      <c r="O619" s="16"/>
      <c r="P619" s="16"/>
      <c r="Q619" s="16"/>
      <c r="R619" s="16"/>
      <c r="S619" s="16"/>
      <c r="T619" s="23"/>
      <c r="U619" s="126"/>
    </row>
    <row r="620" spans="1:21" s="122" customFormat="1" ht="17.25">
      <c r="A620" s="24"/>
      <c r="B620" s="14">
        <f>اساسى4!B620</f>
        <v>0</v>
      </c>
      <c r="C620" s="14">
        <f>اساسى4!C620</f>
        <v>0</v>
      </c>
      <c r="D620" s="16"/>
      <c r="E620" s="16"/>
      <c r="F620" s="16"/>
      <c r="G620" s="16"/>
      <c r="H620" s="16"/>
      <c r="I620" s="16"/>
      <c r="J620" s="16"/>
      <c r="K620" s="16"/>
      <c r="L620" s="16"/>
      <c r="M620" s="16"/>
      <c r="N620" s="16"/>
      <c r="O620" s="16"/>
      <c r="P620" s="16"/>
      <c r="Q620" s="16"/>
      <c r="R620" s="16"/>
      <c r="S620" s="16"/>
      <c r="T620" s="23"/>
      <c r="U620" s="126"/>
    </row>
    <row r="621" spans="1:21" s="122" customFormat="1" ht="17.25">
      <c r="A621" s="24"/>
      <c r="B621" s="14">
        <f>اساسى4!B621</f>
        <v>0</v>
      </c>
      <c r="C621" s="14">
        <f>اساسى4!C621</f>
        <v>0</v>
      </c>
      <c r="D621" s="16"/>
      <c r="E621" s="16"/>
      <c r="F621" s="16"/>
      <c r="G621" s="16"/>
      <c r="H621" s="16"/>
      <c r="I621" s="16"/>
      <c r="J621" s="16"/>
      <c r="K621" s="16"/>
      <c r="L621" s="16"/>
      <c r="M621" s="16"/>
      <c r="N621" s="16"/>
      <c r="O621" s="16"/>
      <c r="P621" s="16"/>
      <c r="Q621" s="16"/>
      <c r="R621" s="16"/>
      <c r="S621" s="16"/>
      <c r="T621" s="23"/>
      <c r="U621" s="126"/>
    </row>
    <row r="622" spans="1:21" s="122" customFormat="1" ht="17.25">
      <c r="A622" s="24"/>
      <c r="B622" s="14">
        <f>اساسى4!B622</f>
        <v>0</v>
      </c>
      <c r="C622" s="14">
        <f>اساسى4!C622</f>
        <v>0</v>
      </c>
      <c r="D622" s="16"/>
      <c r="E622" s="16"/>
      <c r="F622" s="16"/>
      <c r="G622" s="16"/>
      <c r="H622" s="16"/>
      <c r="I622" s="16"/>
      <c r="J622" s="16"/>
      <c r="K622" s="16"/>
      <c r="L622" s="16"/>
      <c r="M622" s="16"/>
      <c r="N622" s="16"/>
      <c r="O622" s="16"/>
      <c r="P622" s="16"/>
      <c r="Q622" s="16"/>
      <c r="R622" s="16"/>
      <c r="S622" s="16"/>
      <c r="T622" s="23"/>
      <c r="U622" s="126"/>
    </row>
    <row r="623" spans="1:21" s="122" customFormat="1" ht="17.25">
      <c r="A623" s="24"/>
      <c r="B623" s="14">
        <f>اساسى4!B623</f>
        <v>0</v>
      </c>
      <c r="C623" s="14">
        <f>اساسى4!C623</f>
        <v>0</v>
      </c>
      <c r="D623" s="16"/>
      <c r="E623" s="16"/>
      <c r="F623" s="16"/>
      <c r="G623" s="16"/>
      <c r="H623" s="16"/>
      <c r="I623" s="16"/>
      <c r="J623" s="16"/>
      <c r="K623" s="16"/>
      <c r="L623" s="16"/>
      <c r="M623" s="16"/>
      <c r="N623" s="16"/>
      <c r="O623" s="16"/>
      <c r="P623" s="16"/>
      <c r="Q623" s="16"/>
      <c r="R623" s="16"/>
      <c r="S623" s="16"/>
      <c r="T623" s="23"/>
      <c r="U623" s="126"/>
    </row>
    <row r="624" spans="1:21" s="122" customFormat="1" ht="17.25">
      <c r="A624" s="24"/>
      <c r="B624" s="14">
        <f>اساسى4!B624</f>
        <v>0</v>
      </c>
      <c r="C624" s="14">
        <f>اساسى4!C624</f>
        <v>0</v>
      </c>
      <c r="D624" s="16"/>
      <c r="E624" s="16"/>
      <c r="F624" s="16"/>
      <c r="G624" s="16"/>
      <c r="H624" s="16"/>
      <c r="I624" s="16"/>
      <c r="J624" s="16"/>
      <c r="K624" s="16"/>
      <c r="L624" s="16"/>
      <c r="M624" s="16"/>
      <c r="N624" s="16"/>
      <c r="O624" s="16"/>
      <c r="P624" s="16"/>
      <c r="Q624" s="16"/>
      <c r="R624" s="16"/>
      <c r="S624" s="16"/>
      <c r="T624" s="23"/>
      <c r="U624" s="126"/>
    </row>
    <row r="625" spans="1:21" s="122" customFormat="1" ht="17.25">
      <c r="A625" s="24"/>
      <c r="B625" s="14">
        <f>اساسى4!B625</f>
        <v>0</v>
      </c>
      <c r="C625" s="14">
        <f>اساسى4!C625</f>
        <v>0</v>
      </c>
      <c r="D625" s="16"/>
      <c r="E625" s="16"/>
      <c r="F625" s="16"/>
      <c r="G625" s="16"/>
      <c r="H625" s="16"/>
      <c r="I625" s="16"/>
      <c r="J625" s="16"/>
      <c r="K625" s="16"/>
      <c r="L625" s="16"/>
      <c r="M625" s="16"/>
      <c r="N625" s="16"/>
      <c r="O625" s="16"/>
      <c r="P625" s="16"/>
      <c r="Q625" s="16"/>
      <c r="R625" s="16"/>
      <c r="S625" s="16"/>
      <c r="T625" s="23"/>
      <c r="U625" s="126"/>
    </row>
    <row r="626" spans="1:21" s="122" customFormat="1" ht="17.25">
      <c r="A626" s="24"/>
      <c r="B626" s="14">
        <f>اساسى4!B626</f>
        <v>0</v>
      </c>
      <c r="C626" s="14">
        <f>اساسى4!C626</f>
        <v>0</v>
      </c>
      <c r="D626" s="16"/>
      <c r="E626" s="16"/>
      <c r="F626" s="16"/>
      <c r="G626" s="16"/>
      <c r="H626" s="16"/>
      <c r="I626" s="16"/>
      <c r="J626" s="16"/>
      <c r="K626" s="16"/>
      <c r="L626" s="16"/>
      <c r="M626" s="16"/>
      <c r="N626" s="16"/>
      <c r="O626" s="16"/>
      <c r="P626" s="16"/>
      <c r="Q626" s="16"/>
      <c r="R626" s="16"/>
      <c r="S626" s="16"/>
      <c r="T626" s="23"/>
      <c r="U626" s="126"/>
    </row>
    <row r="627" spans="1:21" s="122" customFormat="1" ht="17.25">
      <c r="A627" s="24"/>
      <c r="B627" s="14">
        <f>اساسى4!B627</f>
        <v>0</v>
      </c>
      <c r="C627" s="14">
        <f>اساسى4!C627</f>
        <v>0</v>
      </c>
      <c r="D627" s="16"/>
      <c r="E627" s="16"/>
      <c r="F627" s="16"/>
      <c r="G627" s="16"/>
      <c r="H627" s="16"/>
      <c r="I627" s="16"/>
      <c r="J627" s="16"/>
      <c r="K627" s="16"/>
      <c r="L627" s="16"/>
      <c r="M627" s="16"/>
      <c r="N627" s="16"/>
      <c r="O627" s="16"/>
      <c r="P627" s="16"/>
      <c r="Q627" s="16"/>
      <c r="R627" s="16"/>
      <c r="S627" s="16"/>
      <c r="T627" s="23"/>
      <c r="U627" s="126"/>
    </row>
    <row r="628" spans="1:21" s="122" customFormat="1" ht="17.25">
      <c r="A628" s="24"/>
      <c r="B628" s="14">
        <f>اساسى4!B628</f>
        <v>0</v>
      </c>
      <c r="C628" s="14">
        <f>اساسى4!C628</f>
        <v>0</v>
      </c>
      <c r="D628" s="16"/>
      <c r="E628" s="16"/>
      <c r="F628" s="16"/>
      <c r="G628" s="16"/>
      <c r="H628" s="16"/>
      <c r="I628" s="16"/>
      <c r="J628" s="16"/>
      <c r="K628" s="16"/>
      <c r="L628" s="16"/>
      <c r="M628" s="16"/>
      <c r="N628" s="16"/>
      <c r="O628" s="16"/>
      <c r="P628" s="16"/>
      <c r="Q628" s="16"/>
      <c r="R628" s="16"/>
      <c r="S628" s="16"/>
      <c r="T628" s="23"/>
      <c r="U628" s="126"/>
    </row>
    <row r="629" spans="1:21" s="122" customFormat="1" ht="17.25">
      <c r="A629" s="24"/>
      <c r="B629" s="14">
        <f>اساسى4!B629</f>
        <v>0</v>
      </c>
      <c r="C629" s="14">
        <f>اساسى4!C629</f>
        <v>0</v>
      </c>
      <c r="D629" s="16"/>
      <c r="E629" s="16"/>
      <c r="F629" s="16"/>
      <c r="G629" s="16"/>
      <c r="H629" s="16"/>
      <c r="I629" s="16"/>
      <c r="J629" s="16"/>
      <c r="K629" s="16"/>
      <c r="L629" s="16"/>
      <c r="M629" s="16"/>
      <c r="N629" s="16"/>
      <c r="O629" s="16"/>
      <c r="P629" s="16"/>
      <c r="Q629" s="16"/>
      <c r="R629" s="16"/>
      <c r="S629" s="16"/>
      <c r="T629" s="23"/>
      <c r="U629" s="126"/>
    </row>
    <row r="630" spans="1:21" s="122" customFormat="1" ht="17.25">
      <c r="A630" s="24"/>
      <c r="B630" s="14">
        <f>اساسى4!B630</f>
        <v>0</v>
      </c>
      <c r="C630" s="14">
        <f>اساسى4!C630</f>
        <v>0</v>
      </c>
      <c r="D630" s="16"/>
      <c r="E630" s="16"/>
      <c r="F630" s="16"/>
      <c r="G630" s="16"/>
      <c r="H630" s="16"/>
      <c r="I630" s="16"/>
      <c r="J630" s="16"/>
      <c r="K630" s="16"/>
      <c r="L630" s="16"/>
      <c r="M630" s="16"/>
      <c r="N630" s="16"/>
      <c r="O630" s="16"/>
      <c r="P630" s="16"/>
      <c r="Q630" s="16"/>
      <c r="R630" s="16"/>
      <c r="S630" s="16"/>
      <c r="T630" s="23"/>
      <c r="U630" s="126"/>
    </row>
    <row r="631" spans="1:21" s="122" customFormat="1" ht="17.25">
      <c r="A631" s="24"/>
      <c r="B631" s="14">
        <f>اساسى4!B631</f>
        <v>0</v>
      </c>
      <c r="C631" s="14">
        <f>اساسى4!C631</f>
        <v>0</v>
      </c>
      <c r="D631" s="16"/>
      <c r="E631" s="16"/>
      <c r="F631" s="16"/>
      <c r="G631" s="16"/>
      <c r="H631" s="16"/>
      <c r="I631" s="16"/>
      <c r="J631" s="16"/>
      <c r="K631" s="16"/>
      <c r="L631" s="16"/>
      <c r="M631" s="16"/>
      <c r="N631" s="16"/>
      <c r="O631" s="16"/>
      <c r="P631" s="16"/>
      <c r="Q631" s="16"/>
      <c r="R631" s="16"/>
      <c r="S631" s="16"/>
      <c r="T631" s="23"/>
      <c r="U631" s="126"/>
    </row>
    <row r="632" spans="1:21" s="122" customFormat="1" ht="17.25">
      <c r="A632" s="24"/>
      <c r="B632" s="14">
        <f>اساسى4!B632</f>
        <v>0</v>
      </c>
      <c r="C632" s="14">
        <f>اساسى4!C632</f>
        <v>0</v>
      </c>
      <c r="D632" s="16"/>
      <c r="E632" s="16"/>
      <c r="F632" s="16"/>
      <c r="G632" s="16"/>
      <c r="H632" s="16"/>
      <c r="I632" s="16"/>
      <c r="J632" s="16"/>
      <c r="K632" s="16"/>
      <c r="L632" s="16"/>
      <c r="M632" s="16"/>
      <c r="N632" s="16"/>
      <c r="O632" s="16"/>
      <c r="P632" s="16"/>
      <c r="Q632" s="16"/>
      <c r="R632" s="16"/>
      <c r="S632" s="16"/>
      <c r="T632" s="23"/>
      <c r="U632" s="126"/>
    </row>
    <row r="633" spans="1:21" s="122" customFormat="1" ht="17.25">
      <c r="A633" s="24"/>
      <c r="B633" s="14">
        <f>اساسى4!B633</f>
        <v>0</v>
      </c>
      <c r="C633" s="14">
        <f>اساسى4!C633</f>
        <v>0</v>
      </c>
      <c r="D633" s="16"/>
      <c r="E633" s="16"/>
      <c r="F633" s="16"/>
      <c r="G633" s="16"/>
      <c r="H633" s="16"/>
      <c r="I633" s="16"/>
      <c r="J633" s="16"/>
      <c r="K633" s="16"/>
      <c r="L633" s="16"/>
      <c r="M633" s="16"/>
      <c r="N633" s="16"/>
      <c r="O633" s="16"/>
      <c r="P633" s="16"/>
      <c r="Q633" s="16"/>
      <c r="R633" s="16"/>
      <c r="S633" s="16"/>
      <c r="T633" s="23"/>
      <c r="U633" s="126"/>
    </row>
    <row r="634" spans="1:21" s="122" customFormat="1" ht="17.25">
      <c r="A634" s="24"/>
      <c r="B634" s="14">
        <f>اساسى4!B634</f>
        <v>0</v>
      </c>
      <c r="C634" s="14">
        <f>اساسى4!C634</f>
        <v>0</v>
      </c>
      <c r="D634" s="16"/>
      <c r="E634" s="16"/>
      <c r="F634" s="16"/>
      <c r="G634" s="16"/>
      <c r="H634" s="16"/>
      <c r="I634" s="16"/>
      <c r="J634" s="16"/>
      <c r="K634" s="16"/>
      <c r="L634" s="16"/>
      <c r="M634" s="16"/>
      <c r="N634" s="16"/>
      <c r="O634" s="16"/>
      <c r="P634" s="16"/>
      <c r="Q634" s="16"/>
      <c r="R634" s="16"/>
      <c r="S634" s="16"/>
      <c r="T634" s="23"/>
      <c r="U634" s="126"/>
    </row>
    <row r="635" spans="1:21" s="122" customFormat="1" ht="17.25">
      <c r="A635" s="24"/>
      <c r="B635" s="14">
        <f>اساسى4!B635</f>
        <v>0</v>
      </c>
      <c r="C635" s="14">
        <f>اساسى4!C635</f>
        <v>0</v>
      </c>
      <c r="D635" s="16"/>
      <c r="E635" s="16"/>
      <c r="F635" s="16"/>
      <c r="G635" s="16"/>
      <c r="H635" s="16"/>
      <c r="I635" s="16"/>
      <c r="J635" s="16"/>
      <c r="K635" s="16"/>
      <c r="L635" s="16"/>
      <c r="M635" s="16"/>
      <c r="N635" s="16"/>
      <c r="O635" s="16"/>
      <c r="P635" s="16"/>
      <c r="Q635" s="16"/>
      <c r="R635" s="16"/>
      <c r="S635" s="16"/>
      <c r="T635" s="23"/>
      <c r="U635" s="126"/>
    </row>
    <row r="636" spans="1:21" s="122" customFormat="1" ht="17.25">
      <c r="A636" s="24"/>
      <c r="B636" s="14">
        <f>اساسى4!B636</f>
        <v>0</v>
      </c>
      <c r="C636" s="14">
        <f>اساسى4!C636</f>
        <v>0</v>
      </c>
      <c r="D636" s="16"/>
      <c r="E636" s="16"/>
      <c r="F636" s="16"/>
      <c r="G636" s="16"/>
      <c r="H636" s="16"/>
      <c r="I636" s="16"/>
      <c r="J636" s="16"/>
      <c r="K636" s="16"/>
      <c r="L636" s="16"/>
      <c r="M636" s="16"/>
      <c r="N636" s="16"/>
      <c r="O636" s="16"/>
      <c r="P636" s="16"/>
      <c r="Q636" s="16"/>
      <c r="R636" s="16"/>
      <c r="S636" s="16"/>
      <c r="T636" s="23"/>
      <c r="U636" s="126"/>
    </row>
    <row r="637" spans="1:21" s="122" customFormat="1" ht="17.25">
      <c r="A637" s="24"/>
      <c r="B637" s="14">
        <f>اساسى4!B637</f>
        <v>0</v>
      </c>
      <c r="C637" s="14">
        <f>اساسى4!C637</f>
        <v>0</v>
      </c>
      <c r="D637" s="16"/>
      <c r="E637" s="16"/>
      <c r="F637" s="16"/>
      <c r="G637" s="16"/>
      <c r="H637" s="16"/>
      <c r="I637" s="16"/>
      <c r="J637" s="16"/>
      <c r="K637" s="16"/>
      <c r="L637" s="16"/>
      <c r="M637" s="16"/>
      <c r="N637" s="16"/>
      <c r="O637" s="16"/>
      <c r="P637" s="16"/>
      <c r="Q637" s="16"/>
      <c r="R637" s="16"/>
      <c r="S637" s="16"/>
      <c r="T637" s="23"/>
      <c r="U637" s="126"/>
    </row>
    <row r="638" spans="1:21" s="122" customFormat="1" ht="17.25">
      <c r="A638" s="24"/>
      <c r="B638" s="14">
        <f>اساسى4!B638</f>
        <v>0</v>
      </c>
      <c r="C638" s="14">
        <f>اساسى4!C638</f>
        <v>0</v>
      </c>
      <c r="D638" s="16"/>
      <c r="E638" s="16"/>
      <c r="F638" s="16"/>
      <c r="G638" s="16"/>
      <c r="H638" s="16"/>
      <c r="I638" s="16"/>
      <c r="J638" s="16"/>
      <c r="K638" s="16"/>
      <c r="L638" s="16"/>
      <c r="M638" s="16"/>
      <c r="N638" s="16"/>
      <c r="O638" s="16"/>
      <c r="P638" s="16"/>
      <c r="Q638" s="16"/>
      <c r="R638" s="16"/>
      <c r="S638" s="16"/>
      <c r="T638" s="23"/>
      <c r="U638" s="126"/>
    </row>
    <row r="639" spans="1:21" s="122" customFormat="1" ht="17.25">
      <c r="A639" s="24"/>
      <c r="B639" s="14">
        <f>اساسى4!B639</f>
        <v>0</v>
      </c>
      <c r="C639" s="14">
        <f>اساسى4!C639</f>
        <v>0</v>
      </c>
      <c r="D639" s="16"/>
      <c r="E639" s="16"/>
      <c r="F639" s="16"/>
      <c r="G639" s="16"/>
      <c r="H639" s="16"/>
      <c r="I639" s="16"/>
      <c r="J639" s="16"/>
      <c r="K639" s="16"/>
      <c r="L639" s="16"/>
      <c r="M639" s="16"/>
      <c r="N639" s="16"/>
      <c r="O639" s="16"/>
      <c r="P639" s="16"/>
      <c r="Q639" s="16"/>
      <c r="R639" s="16"/>
      <c r="S639" s="16"/>
      <c r="T639" s="23"/>
      <c r="U639" s="126"/>
    </row>
    <row r="640" spans="1:21" s="122" customFormat="1" ht="17.25">
      <c r="A640" s="24"/>
      <c r="B640" s="14">
        <f>اساسى4!B640</f>
        <v>0</v>
      </c>
      <c r="C640" s="14">
        <f>اساسى4!C640</f>
        <v>0</v>
      </c>
      <c r="D640" s="16"/>
      <c r="E640" s="16"/>
      <c r="F640" s="16"/>
      <c r="G640" s="16"/>
      <c r="H640" s="16"/>
      <c r="I640" s="16"/>
      <c r="J640" s="16"/>
      <c r="K640" s="16"/>
      <c r="L640" s="16"/>
      <c r="M640" s="16"/>
      <c r="N640" s="16"/>
      <c r="O640" s="16"/>
      <c r="P640" s="16"/>
      <c r="Q640" s="16"/>
      <c r="R640" s="16"/>
      <c r="S640" s="16"/>
      <c r="T640" s="23"/>
      <c r="U640" s="126"/>
    </row>
    <row r="641" spans="1:21" s="122" customFormat="1" ht="17.25">
      <c r="A641" s="24"/>
      <c r="B641" s="14">
        <f>اساسى4!B641</f>
        <v>0</v>
      </c>
      <c r="C641" s="14">
        <f>اساسى4!C641</f>
        <v>0</v>
      </c>
      <c r="D641" s="16"/>
      <c r="E641" s="16"/>
      <c r="F641" s="16"/>
      <c r="G641" s="16"/>
      <c r="H641" s="16"/>
      <c r="I641" s="16"/>
      <c r="J641" s="16"/>
      <c r="K641" s="16"/>
      <c r="L641" s="16"/>
      <c r="M641" s="16"/>
      <c r="N641" s="16"/>
      <c r="O641" s="16"/>
      <c r="P641" s="16"/>
      <c r="Q641" s="16"/>
      <c r="R641" s="16"/>
      <c r="S641" s="16"/>
      <c r="T641" s="23"/>
      <c r="U641" s="126"/>
    </row>
    <row r="642" spans="1:21" s="122" customFormat="1" ht="17.25">
      <c r="A642" s="24"/>
      <c r="B642" s="14">
        <f>اساسى4!B642</f>
        <v>0</v>
      </c>
      <c r="C642" s="14">
        <f>اساسى4!C642</f>
        <v>0</v>
      </c>
      <c r="D642" s="16"/>
      <c r="E642" s="16"/>
      <c r="F642" s="16"/>
      <c r="G642" s="16"/>
      <c r="H642" s="16"/>
      <c r="I642" s="16"/>
      <c r="J642" s="16"/>
      <c r="K642" s="16"/>
      <c r="L642" s="16"/>
      <c r="M642" s="16"/>
      <c r="N642" s="16"/>
      <c r="O642" s="16"/>
      <c r="P642" s="16"/>
      <c r="Q642" s="16"/>
      <c r="R642" s="16"/>
      <c r="S642" s="16"/>
      <c r="T642" s="23"/>
      <c r="U642" s="126"/>
    </row>
    <row r="643" spans="1:21" s="122" customFormat="1" ht="17.25">
      <c r="A643" s="24"/>
      <c r="B643" s="14">
        <f>اساسى4!B643</f>
        <v>0</v>
      </c>
      <c r="C643" s="14">
        <f>اساسى4!C643</f>
        <v>0</v>
      </c>
      <c r="D643" s="16"/>
      <c r="E643" s="16"/>
      <c r="F643" s="16"/>
      <c r="G643" s="16"/>
      <c r="H643" s="16"/>
      <c r="I643" s="16"/>
      <c r="J643" s="16"/>
      <c r="K643" s="16"/>
      <c r="L643" s="16"/>
      <c r="M643" s="16"/>
      <c r="N643" s="16"/>
      <c r="O643" s="16"/>
      <c r="P643" s="16"/>
      <c r="Q643" s="16"/>
      <c r="R643" s="16"/>
      <c r="S643" s="16"/>
      <c r="T643" s="23"/>
      <c r="U643" s="126"/>
    </row>
    <row r="644" spans="1:21" s="122" customFormat="1" ht="17.25">
      <c r="A644" s="24"/>
      <c r="B644" s="14">
        <f>اساسى4!B644</f>
        <v>0</v>
      </c>
      <c r="C644" s="14">
        <f>اساسى4!C644</f>
        <v>0</v>
      </c>
      <c r="D644" s="16"/>
      <c r="E644" s="16"/>
      <c r="F644" s="16"/>
      <c r="G644" s="16"/>
      <c r="H644" s="16"/>
      <c r="I644" s="16"/>
      <c r="J644" s="16"/>
      <c r="K644" s="16"/>
      <c r="L644" s="16"/>
      <c r="M644" s="16"/>
      <c r="N644" s="16"/>
      <c r="O644" s="16"/>
      <c r="P644" s="16"/>
      <c r="Q644" s="16"/>
      <c r="R644" s="16"/>
      <c r="S644" s="16"/>
      <c r="T644" s="23"/>
      <c r="U644" s="126"/>
    </row>
    <row r="645" spans="1:21" s="122" customFormat="1" ht="17.25">
      <c r="A645" s="24"/>
      <c r="B645" s="14">
        <f>اساسى4!B645</f>
        <v>0</v>
      </c>
      <c r="C645" s="14">
        <f>اساسى4!C645</f>
        <v>0</v>
      </c>
      <c r="D645" s="16"/>
      <c r="E645" s="16"/>
      <c r="F645" s="16"/>
      <c r="G645" s="16"/>
      <c r="H645" s="16"/>
      <c r="I645" s="16"/>
      <c r="J645" s="16"/>
      <c r="K645" s="16"/>
      <c r="L645" s="16"/>
      <c r="M645" s="16"/>
      <c r="N645" s="16"/>
      <c r="O645" s="16"/>
      <c r="P645" s="16"/>
      <c r="Q645" s="16"/>
      <c r="R645" s="16"/>
      <c r="S645" s="16"/>
      <c r="T645" s="23"/>
      <c r="U645" s="126"/>
    </row>
    <row r="646" spans="1:21" s="122" customFormat="1" ht="17.25">
      <c r="A646" s="24"/>
      <c r="B646" s="14">
        <f>اساسى4!B646</f>
        <v>0</v>
      </c>
      <c r="C646" s="14">
        <f>اساسى4!C646</f>
        <v>0</v>
      </c>
      <c r="D646" s="16"/>
      <c r="E646" s="16"/>
      <c r="F646" s="16"/>
      <c r="G646" s="16"/>
      <c r="H646" s="16"/>
      <c r="I646" s="16"/>
      <c r="J646" s="16"/>
      <c r="K646" s="16"/>
      <c r="L646" s="16"/>
      <c r="M646" s="16"/>
      <c r="N646" s="16"/>
      <c r="O646" s="16"/>
      <c r="P646" s="16"/>
      <c r="Q646" s="16"/>
      <c r="R646" s="16"/>
      <c r="S646" s="16"/>
      <c r="T646" s="23"/>
      <c r="U646" s="126"/>
    </row>
    <row r="647" spans="1:21" s="122" customFormat="1" ht="17.25">
      <c r="A647" s="24"/>
      <c r="B647" s="14">
        <f>اساسى4!B647</f>
        <v>0</v>
      </c>
      <c r="C647" s="14">
        <f>اساسى4!C647</f>
        <v>0</v>
      </c>
      <c r="D647" s="16"/>
      <c r="E647" s="16"/>
      <c r="F647" s="16"/>
      <c r="G647" s="16"/>
      <c r="H647" s="16"/>
      <c r="I647" s="16"/>
      <c r="J647" s="16"/>
      <c r="K647" s="16"/>
      <c r="L647" s="16"/>
      <c r="M647" s="16"/>
      <c r="N647" s="16"/>
      <c r="O647" s="16"/>
      <c r="P647" s="16"/>
      <c r="Q647" s="16"/>
      <c r="R647" s="16"/>
      <c r="S647" s="16"/>
      <c r="T647" s="23"/>
      <c r="U647" s="126"/>
    </row>
    <row r="648" spans="1:21" s="122" customFormat="1" ht="17.25">
      <c r="A648" s="24"/>
      <c r="B648" s="14">
        <f>اساسى4!B648</f>
        <v>0</v>
      </c>
      <c r="C648" s="14">
        <f>اساسى4!C648</f>
        <v>0</v>
      </c>
      <c r="D648" s="16"/>
      <c r="E648" s="16"/>
      <c r="F648" s="16"/>
      <c r="G648" s="16"/>
      <c r="H648" s="16"/>
      <c r="I648" s="16"/>
      <c r="J648" s="16"/>
      <c r="K648" s="16"/>
      <c r="L648" s="16"/>
      <c r="M648" s="16"/>
      <c r="N648" s="16"/>
      <c r="O648" s="16"/>
      <c r="P648" s="16"/>
      <c r="Q648" s="16"/>
      <c r="R648" s="16"/>
      <c r="S648" s="16"/>
      <c r="T648" s="23"/>
      <c r="U648" s="126"/>
    </row>
    <row r="649" spans="1:21" s="122" customFormat="1" ht="17.25">
      <c r="A649" s="24"/>
      <c r="B649" s="14">
        <f>اساسى4!B649</f>
        <v>0</v>
      </c>
      <c r="C649" s="14">
        <f>اساسى4!C649</f>
        <v>0</v>
      </c>
      <c r="D649" s="16"/>
      <c r="E649" s="16"/>
      <c r="F649" s="16"/>
      <c r="G649" s="16"/>
      <c r="H649" s="16"/>
      <c r="I649" s="16"/>
      <c r="J649" s="16"/>
      <c r="K649" s="16"/>
      <c r="L649" s="16"/>
      <c r="M649" s="16"/>
      <c r="N649" s="16"/>
      <c r="O649" s="16"/>
      <c r="P649" s="16"/>
      <c r="Q649" s="16"/>
      <c r="R649" s="16"/>
      <c r="S649" s="16"/>
      <c r="T649" s="23"/>
      <c r="U649" s="126"/>
    </row>
    <row r="650" spans="1:21" s="122" customFormat="1" ht="17.25">
      <c r="A650" s="24"/>
      <c r="B650" s="14">
        <f>اساسى4!B650</f>
        <v>0</v>
      </c>
      <c r="C650" s="14">
        <f>اساسى4!C650</f>
        <v>0</v>
      </c>
      <c r="D650" s="16"/>
      <c r="E650" s="16"/>
      <c r="F650" s="16"/>
      <c r="G650" s="16"/>
      <c r="H650" s="16"/>
      <c r="I650" s="16"/>
      <c r="J650" s="16"/>
      <c r="K650" s="16"/>
      <c r="L650" s="16"/>
      <c r="M650" s="16"/>
      <c r="N650" s="16"/>
      <c r="O650" s="16"/>
      <c r="P650" s="16"/>
      <c r="Q650" s="16"/>
      <c r="R650" s="16"/>
      <c r="S650" s="16"/>
      <c r="T650" s="23"/>
      <c r="U650" s="126"/>
    </row>
    <row r="651" spans="1:21" s="122" customFormat="1" ht="17.25">
      <c r="A651" s="24"/>
      <c r="B651" s="14">
        <f>اساسى4!B651</f>
        <v>0</v>
      </c>
      <c r="C651" s="14">
        <f>اساسى4!C651</f>
        <v>0</v>
      </c>
      <c r="D651" s="16"/>
      <c r="E651" s="16"/>
      <c r="F651" s="16"/>
      <c r="G651" s="16"/>
      <c r="H651" s="16"/>
      <c r="I651" s="16"/>
      <c r="J651" s="16"/>
      <c r="K651" s="16"/>
      <c r="L651" s="16"/>
      <c r="M651" s="16"/>
      <c r="N651" s="16"/>
      <c r="O651" s="16"/>
      <c r="P651" s="16"/>
      <c r="Q651" s="16"/>
      <c r="R651" s="16"/>
      <c r="S651" s="16"/>
      <c r="T651" s="23"/>
      <c r="U651" s="126"/>
    </row>
    <row r="652" spans="1:21" s="122" customFormat="1" ht="17.25">
      <c r="A652" s="24"/>
      <c r="B652" s="14">
        <f>اساسى4!B652</f>
        <v>0</v>
      </c>
      <c r="C652" s="14">
        <f>اساسى4!C652</f>
        <v>0</v>
      </c>
      <c r="D652" s="16"/>
      <c r="E652" s="16"/>
      <c r="F652" s="16"/>
      <c r="G652" s="16"/>
      <c r="H652" s="16"/>
      <c r="I652" s="16"/>
      <c r="J652" s="16"/>
      <c r="K652" s="16"/>
      <c r="L652" s="16"/>
      <c r="M652" s="16"/>
      <c r="N652" s="16"/>
      <c r="O652" s="16"/>
      <c r="P652" s="16"/>
      <c r="Q652" s="16"/>
      <c r="R652" s="16"/>
      <c r="S652" s="16"/>
      <c r="T652" s="23"/>
      <c r="U652" s="126"/>
    </row>
    <row r="653" spans="1:21" s="122" customFormat="1" ht="17.25">
      <c r="A653" s="24"/>
      <c r="B653" s="14">
        <f>اساسى4!B653</f>
        <v>0</v>
      </c>
      <c r="C653" s="14">
        <f>اساسى4!C653</f>
        <v>0</v>
      </c>
      <c r="D653" s="16"/>
      <c r="E653" s="16"/>
      <c r="F653" s="16"/>
      <c r="G653" s="16"/>
      <c r="H653" s="16"/>
      <c r="I653" s="16"/>
      <c r="J653" s="16"/>
      <c r="K653" s="16"/>
      <c r="L653" s="16"/>
      <c r="M653" s="16"/>
      <c r="N653" s="16"/>
      <c r="O653" s="16"/>
      <c r="P653" s="16"/>
      <c r="Q653" s="16"/>
      <c r="R653" s="16"/>
      <c r="S653" s="16"/>
      <c r="T653" s="23"/>
      <c r="U653" s="126"/>
    </row>
    <row r="654" spans="1:21" s="122" customFormat="1" ht="17.25">
      <c r="A654" s="24"/>
      <c r="B654" s="14">
        <f>اساسى4!B654</f>
        <v>0</v>
      </c>
      <c r="C654" s="14">
        <f>اساسى4!C654</f>
        <v>0</v>
      </c>
      <c r="D654" s="16"/>
      <c r="E654" s="16"/>
      <c r="F654" s="16"/>
      <c r="G654" s="16"/>
      <c r="H654" s="16"/>
      <c r="I654" s="16"/>
      <c r="J654" s="16"/>
      <c r="K654" s="16"/>
      <c r="L654" s="16"/>
      <c r="M654" s="16"/>
      <c r="N654" s="16"/>
      <c r="O654" s="16"/>
      <c r="P654" s="16"/>
      <c r="Q654" s="16"/>
      <c r="R654" s="16"/>
      <c r="S654" s="16"/>
      <c r="T654" s="23"/>
      <c r="U654" s="126"/>
    </row>
    <row r="655" spans="1:21" s="122" customFormat="1" ht="17.25">
      <c r="A655" s="24"/>
      <c r="B655" s="14">
        <f>اساسى4!B655</f>
        <v>0</v>
      </c>
      <c r="C655" s="14">
        <f>اساسى4!C655</f>
        <v>0</v>
      </c>
      <c r="D655" s="16"/>
      <c r="E655" s="16"/>
      <c r="F655" s="16"/>
      <c r="G655" s="16"/>
      <c r="H655" s="16"/>
      <c r="I655" s="16"/>
      <c r="J655" s="16"/>
      <c r="K655" s="16"/>
      <c r="L655" s="16"/>
      <c r="M655" s="16"/>
      <c r="N655" s="16"/>
      <c r="O655" s="16"/>
      <c r="P655" s="16"/>
      <c r="Q655" s="16"/>
      <c r="R655" s="16"/>
      <c r="S655" s="16"/>
      <c r="T655" s="23"/>
      <c r="U655" s="126"/>
    </row>
    <row r="656" spans="1:21" s="122" customFormat="1" ht="17.25">
      <c r="A656" s="24"/>
      <c r="B656" s="14">
        <f>اساسى4!B656</f>
        <v>0</v>
      </c>
      <c r="C656" s="14">
        <f>اساسى4!C656</f>
        <v>0</v>
      </c>
      <c r="D656" s="16"/>
      <c r="E656" s="16"/>
      <c r="F656" s="16"/>
      <c r="G656" s="16"/>
      <c r="H656" s="16"/>
      <c r="I656" s="16"/>
      <c r="J656" s="16"/>
      <c r="K656" s="16"/>
      <c r="L656" s="16"/>
      <c r="M656" s="16"/>
      <c r="N656" s="16"/>
      <c r="O656" s="16"/>
      <c r="P656" s="16"/>
      <c r="Q656" s="16"/>
      <c r="R656" s="16"/>
      <c r="S656" s="16"/>
      <c r="T656" s="23"/>
      <c r="U656" s="126"/>
    </row>
    <row r="657" spans="1:21" s="122" customFormat="1" ht="17.25">
      <c r="A657" s="24"/>
      <c r="B657" s="14">
        <f>اساسى4!B657</f>
        <v>0</v>
      </c>
      <c r="C657" s="14">
        <f>اساسى4!C657</f>
        <v>0</v>
      </c>
      <c r="D657" s="16"/>
      <c r="E657" s="16"/>
      <c r="F657" s="16"/>
      <c r="G657" s="16"/>
      <c r="H657" s="16"/>
      <c r="I657" s="16"/>
      <c r="J657" s="16"/>
      <c r="K657" s="16"/>
      <c r="L657" s="16"/>
      <c r="M657" s="16"/>
      <c r="N657" s="16"/>
      <c r="O657" s="16"/>
      <c r="P657" s="16"/>
      <c r="Q657" s="16"/>
      <c r="R657" s="16"/>
      <c r="S657" s="16"/>
      <c r="T657" s="23"/>
      <c r="U657" s="126"/>
    </row>
    <row r="658" spans="1:21" s="122" customFormat="1" ht="17.25">
      <c r="A658" s="24"/>
      <c r="B658" s="14">
        <f>اساسى4!B658</f>
        <v>0</v>
      </c>
      <c r="C658" s="14">
        <f>اساسى4!C658</f>
        <v>0</v>
      </c>
      <c r="D658" s="16"/>
      <c r="E658" s="16"/>
      <c r="F658" s="16"/>
      <c r="G658" s="16"/>
      <c r="H658" s="16"/>
      <c r="I658" s="16"/>
      <c r="J658" s="16"/>
      <c r="K658" s="16"/>
      <c r="L658" s="16"/>
      <c r="M658" s="16"/>
      <c r="N658" s="16"/>
      <c r="O658" s="16"/>
      <c r="P658" s="16"/>
      <c r="Q658" s="16"/>
      <c r="R658" s="16"/>
      <c r="S658" s="16"/>
      <c r="T658" s="23"/>
      <c r="U658" s="126"/>
    </row>
    <row r="659" spans="1:21" s="122" customFormat="1" ht="17.25">
      <c r="A659" s="24"/>
      <c r="B659" s="14">
        <f>اساسى4!B659</f>
        <v>0</v>
      </c>
      <c r="C659" s="14">
        <f>اساسى4!C659</f>
        <v>0</v>
      </c>
      <c r="D659" s="16"/>
      <c r="E659" s="16"/>
      <c r="F659" s="16"/>
      <c r="G659" s="16"/>
      <c r="H659" s="16"/>
      <c r="I659" s="16"/>
      <c r="J659" s="16"/>
      <c r="K659" s="16"/>
      <c r="L659" s="16"/>
      <c r="M659" s="16"/>
      <c r="N659" s="16"/>
      <c r="O659" s="16"/>
      <c r="P659" s="16"/>
      <c r="Q659" s="16"/>
      <c r="R659" s="16"/>
      <c r="S659" s="16"/>
      <c r="T659" s="23"/>
      <c r="U659" s="126"/>
    </row>
    <row r="660" spans="1:21" s="122" customFormat="1" ht="17.25">
      <c r="A660" s="24"/>
      <c r="B660" s="14">
        <f>اساسى4!B660</f>
        <v>0</v>
      </c>
      <c r="C660" s="14">
        <f>اساسى4!C660</f>
        <v>0</v>
      </c>
      <c r="D660" s="16"/>
      <c r="E660" s="16"/>
      <c r="F660" s="16"/>
      <c r="G660" s="16"/>
      <c r="H660" s="16"/>
      <c r="I660" s="16"/>
      <c r="J660" s="16"/>
      <c r="K660" s="16"/>
      <c r="L660" s="16"/>
      <c r="M660" s="16"/>
      <c r="N660" s="16"/>
      <c r="O660" s="16"/>
      <c r="P660" s="16"/>
      <c r="Q660" s="16"/>
      <c r="R660" s="16"/>
      <c r="S660" s="16"/>
      <c r="T660" s="23"/>
      <c r="U660" s="126"/>
    </row>
    <row r="661" spans="1:21" s="122" customFormat="1" ht="17.25">
      <c r="A661" s="24"/>
      <c r="B661" s="14">
        <f>اساسى4!B661</f>
        <v>0</v>
      </c>
      <c r="C661" s="14">
        <f>اساسى4!C661</f>
        <v>0</v>
      </c>
      <c r="D661" s="16"/>
      <c r="E661" s="16"/>
      <c r="F661" s="16"/>
      <c r="G661" s="16"/>
      <c r="H661" s="16"/>
      <c r="I661" s="16"/>
      <c r="J661" s="16"/>
      <c r="K661" s="16"/>
      <c r="L661" s="16"/>
      <c r="M661" s="16"/>
      <c r="N661" s="16"/>
      <c r="O661" s="16"/>
      <c r="P661" s="16"/>
      <c r="Q661" s="16"/>
      <c r="R661" s="16"/>
      <c r="S661" s="16"/>
      <c r="T661" s="23"/>
      <c r="U661" s="126"/>
    </row>
    <row r="662" spans="1:21" s="122" customFormat="1" ht="17.25">
      <c r="A662" s="24"/>
      <c r="B662" s="14">
        <f>اساسى4!B662</f>
        <v>0</v>
      </c>
      <c r="C662" s="14">
        <f>اساسى4!C662</f>
        <v>0</v>
      </c>
      <c r="D662" s="16"/>
      <c r="E662" s="16"/>
      <c r="F662" s="16"/>
      <c r="G662" s="16"/>
      <c r="H662" s="16"/>
      <c r="I662" s="16"/>
      <c r="J662" s="16"/>
      <c r="K662" s="16"/>
      <c r="L662" s="16"/>
      <c r="M662" s="16"/>
      <c r="N662" s="16"/>
      <c r="O662" s="16"/>
      <c r="P662" s="16"/>
      <c r="Q662" s="16"/>
      <c r="R662" s="16"/>
      <c r="S662" s="16"/>
      <c r="T662" s="23"/>
      <c r="U662" s="126"/>
    </row>
    <row r="663" spans="1:21" s="122" customFormat="1" ht="17.25">
      <c r="A663" s="24"/>
      <c r="B663" s="14">
        <f>اساسى4!B663</f>
        <v>0</v>
      </c>
      <c r="C663" s="14">
        <f>اساسى4!C663</f>
        <v>0</v>
      </c>
      <c r="D663" s="16"/>
      <c r="E663" s="16"/>
      <c r="F663" s="16"/>
      <c r="G663" s="16"/>
      <c r="H663" s="16"/>
      <c r="I663" s="16"/>
      <c r="J663" s="16"/>
      <c r="K663" s="16"/>
      <c r="L663" s="16"/>
      <c r="M663" s="16"/>
      <c r="N663" s="16"/>
      <c r="O663" s="16"/>
      <c r="P663" s="16"/>
      <c r="Q663" s="16"/>
      <c r="R663" s="16"/>
      <c r="S663" s="16"/>
      <c r="T663" s="23"/>
      <c r="U663" s="126"/>
    </row>
    <row r="664" spans="1:21" s="122" customFormat="1" ht="17.25">
      <c r="A664" s="24"/>
      <c r="B664" s="14">
        <f>اساسى4!B664</f>
        <v>0</v>
      </c>
      <c r="C664" s="14">
        <f>اساسى4!C664</f>
        <v>0</v>
      </c>
      <c r="D664" s="16"/>
      <c r="E664" s="16"/>
      <c r="F664" s="16"/>
      <c r="G664" s="16"/>
      <c r="H664" s="16"/>
      <c r="I664" s="16"/>
      <c r="J664" s="16"/>
      <c r="K664" s="16"/>
      <c r="L664" s="16"/>
      <c r="M664" s="16"/>
      <c r="N664" s="16"/>
      <c r="O664" s="16"/>
      <c r="P664" s="16"/>
      <c r="Q664" s="16"/>
      <c r="R664" s="16"/>
      <c r="S664" s="16"/>
      <c r="T664" s="23"/>
      <c r="U664" s="126"/>
    </row>
    <row r="665" spans="1:21" s="122" customFormat="1" ht="17.25">
      <c r="A665" s="24"/>
      <c r="B665" s="14">
        <f>اساسى4!B665</f>
        <v>0</v>
      </c>
      <c r="C665" s="14">
        <f>اساسى4!C665</f>
        <v>0</v>
      </c>
      <c r="D665" s="16"/>
      <c r="E665" s="16"/>
      <c r="F665" s="16"/>
      <c r="G665" s="16"/>
      <c r="H665" s="16"/>
      <c r="I665" s="16"/>
      <c r="J665" s="16"/>
      <c r="K665" s="16"/>
      <c r="L665" s="16"/>
      <c r="M665" s="16"/>
      <c r="N665" s="16"/>
      <c r="O665" s="16"/>
      <c r="P665" s="16"/>
      <c r="Q665" s="16"/>
      <c r="R665" s="16"/>
      <c r="S665" s="16"/>
      <c r="T665" s="23"/>
      <c r="U665" s="126"/>
    </row>
    <row r="666" spans="1:21" s="122" customFormat="1" ht="17.25">
      <c r="A666" s="24"/>
      <c r="B666" s="14">
        <f>اساسى4!B666</f>
        <v>0</v>
      </c>
      <c r="C666" s="14">
        <f>اساسى4!C666</f>
        <v>0</v>
      </c>
      <c r="D666" s="16"/>
      <c r="E666" s="16"/>
      <c r="F666" s="16"/>
      <c r="G666" s="16"/>
      <c r="H666" s="16"/>
      <c r="I666" s="16"/>
      <c r="J666" s="16"/>
      <c r="K666" s="16"/>
      <c r="L666" s="16"/>
      <c r="M666" s="16"/>
      <c r="N666" s="16"/>
      <c r="O666" s="16"/>
      <c r="P666" s="16"/>
      <c r="Q666" s="16"/>
      <c r="R666" s="16"/>
      <c r="S666" s="16"/>
      <c r="T666" s="23"/>
      <c r="U666" s="126"/>
    </row>
    <row r="667" spans="1:21" s="122" customFormat="1" ht="17.25">
      <c r="A667" s="24"/>
      <c r="B667" s="14">
        <f>اساسى4!B667</f>
        <v>0</v>
      </c>
      <c r="C667" s="14">
        <f>اساسى4!C667</f>
        <v>0</v>
      </c>
      <c r="D667" s="16"/>
      <c r="E667" s="16"/>
      <c r="F667" s="16"/>
      <c r="G667" s="16"/>
      <c r="H667" s="16"/>
      <c r="I667" s="16"/>
      <c r="J667" s="16"/>
      <c r="K667" s="16"/>
      <c r="L667" s="16"/>
      <c r="M667" s="16"/>
      <c r="N667" s="16"/>
      <c r="O667" s="16"/>
      <c r="P667" s="16"/>
      <c r="Q667" s="16"/>
      <c r="R667" s="16"/>
      <c r="S667" s="16"/>
      <c r="T667" s="23"/>
      <c r="U667" s="126"/>
    </row>
    <row r="668" spans="1:21" s="122" customFormat="1" ht="17.25">
      <c r="A668" s="24"/>
      <c r="B668" s="14">
        <f>اساسى4!B668</f>
        <v>0</v>
      </c>
      <c r="C668" s="14">
        <f>اساسى4!C668</f>
        <v>0</v>
      </c>
      <c r="D668" s="16"/>
      <c r="E668" s="16"/>
      <c r="F668" s="16"/>
      <c r="G668" s="16"/>
      <c r="H668" s="16"/>
      <c r="I668" s="16"/>
      <c r="J668" s="16"/>
      <c r="K668" s="16"/>
      <c r="L668" s="16"/>
      <c r="M668" s="16"/>
      <c r="N668" s="16"/>
      <c r="O668" s="16"/>
      <c r="P668" s="16"/>
      <c r="Q668" s="16"/>
      <c r="R668" s="16"/>
      <c r="S668" s="16"/>
      <c r="T668" s="23"/>
      <c r="U668" s="126"/>
    </row>
    <row r="669" spans="1:21" s="122" customFormat="1" ht="17.25">
      <c r="A669" s="24"/>
      <c r="B669" s="14">
        <f>اساسى4!B669</f>
        <v>0</v>
      </c>
      <c r="C669" s="14">
        <f>اساسى4!C669</f>
        <v>0</v>
      </c>
      <c r="D669" s="16"/>
      <c r="E669" s="16"/>
      <c r="F669" s="16"/>
      <c r="G669" s="16"/>
      <c r="H669" s="16"/>
      <c r="I669" s="16"/>
      <c r="J669" s="16"/>
      <c r="K669" s="16"/>
      <c r="L669" s="16"/>
      <c r="M669" s="16"/>
      <c r="N669" s="16"/>
      <c r="O669" s="16"/>
      <c r="P669" s="16"/>
      <c r="Q669" s="16"/>
      <c r="R669" s="16"/>
      <c r="S669" s="16"/>
      <c r="T669" s="23"/>
      <c r="U669" s="126"/>
    </row>
    <row r="670" spans="1:21" s="122" customFormat="1" ht="17.25">
      <c r="A670" s="24"/>
      <c r="B670" s="14">
        <f>اساسى4!B670</f>
        <v>0</v>
      </c>
      <c r="C670" s="14">
        <f>اساسى4!C670</f>
        <v>0</v>
      </c>
      <c r="D670" s="16"/>
      <c r="E670" s="16"/>
      <c r="F670" s="16"/>
      <c r="G670" s="16"/>
      <c r="H670" s="16"/>
      <c r="I670" s="16"/>
      <c r="J670" s="16"/>
      <c r="K670" s="16"/>
      <c r="L670" s="16"/>
      <c r="M670" s="16"/>
      <c r="N670" s="16"/>
      <c r="O670" s="16"/>
      <c r="P670" s="16"/>
      <c r="Q670" s="16"/>
      <c r="R670" s="16"/>
      <c r="S670" s="16"/>
      <c r="T670" s="23"/>
      <c r="U670" s="126"/>
    </row>
    <row r="671" spans="1:21" s="122" customFormat="1" ht="17.25">
      <c r="A671" s="24"/>
      <c r="B671" s="14">
        <f>اساسى4!B671</f>
        <v>0</v>
      </c>
      <c r="C671" s="14">
        <f>اساسى4!C671</f>
        <v>0</v>
      </c>
      <c r="D671" s="16"/>
      <c r="E671" s="16"/>
      <c r="F671" s="16"/>
      <c r="G671" s="16"/>
      <c r="H671" s="16"/>
      <c r="I671" s="16"/>
      <c r="J671" s="16"/>
      <c r="K671" s="16"/>
      <c r="L671" s="16"/>
      <c r="M671" s="16"/>
      <c r="N671" s="16"/>
      <c r="O671" s="16"/>
      <c r="P671" s="16"/>
      <c r="Q671" s="16"/>
      <c r="R671" s="16"/>
      <c r="S671" s="16"/>
      <c r="T671" s="23"/>
      <c r="U671" s="126"/>
    </row>
    <row r="672" spans="1:21" s="122" customFormat="1" ht="17.25">
      <c r="A672" s="24"/>
      <c r="B672" s="14">
        <f>اساسى4!B672</f>
        <v>0</v>
      </c>
      <c r="C672" s="14">
        <f>اساسى4!C672</f>
        <v>0</v>
      </c>
      <c r="D672" s="16"/>
      <c r="E672" s="16"/>
      <c r="F672" s="16"/>
      <c r="G672" s="16"/>
      <c r="H672" s="16"/>
      <c r="I672" s="16"/>
      <c r="J672" s="16"/>
      <c r="K672" s="16"/>
      <c r="L672" s="16"/>
      <c r="M672" s="16"/>
      <c r="N672" s="16"/>
      <c r="O672" s="16"/>
      <c r="P672" s="16"/>
      <c r="Q672" s="16"/>
      <c r="R672" s="16"/>
      <c r="S672" s="16"/>
      <c r="T672" s="23"/>
      <c r="U672" s="126"/>
    </row>
    <row r="673" spans="1:21" s="122" customFormat="1" ht="17.25">
      <c r="A673" s="24"/>
      <c r="B673" s="14">
        <f>اساسى4!B673</f>
        <v>0</v>
      </c>
      <c r="C673" s="14">
        <f>اساسى4!C673</f>
        <v>0</v>
      </c>
      <c r="D673" s="16"/>
      <c r="E673" s="16"/>
      <c r="F673" s="16"/>
      <c r="G673" s="16"/>
      <c r="H673" s="16"/>
      <c r="I673" s="16"/>
      <c r="J673" s="16"/>
      <c r="K673" s="16"/>
      <c r="L673" s="16"/>
      <c r="M673" s="16"/>
      <c r="N673" s="16"/>
      <c r="O673" s="16"/>
      <c r="P673" s="16"/>
      <c r="Q673" s="16"/>
      <c r="R673" s="16"/>
      <c r="S673" s="16"/>
      <c r="T673" s="23"/>
      <c r="U673" s="126"/>
    </row>
    <row r="674" spans="1:21" s="122" customFormat="1" ht="17.25">
      <c r="A674" s="24"/>
      <c r="B674" s="14">
        <f>اساسى4!B674</f>
        <v>0</v>
      </c>
      <c r="C674" s="14">
        <f>اساسى4!C674</f>
        <v>0</v>
      </c>
      <c r="D674" s="16"/>
      <c r="E674" s="16"/>
      <c r="F674" s="16"/>
      <c r="G674" s="16"/>
      <c r="H674" s="16"/>
      <c r="I674" s="16"/>
      <c r="J674" s="16"/>
      <c r="K674" s="16"/>
      <c r="L674" s="16"/>
      <c r="M674" s="16"/>
      <c r="N674" s="16"/>
      <c r="O674" s="16"/>
      <c r="P674" s="16"/>
      <c r="Q674" s="16"/>
      <c r="R674" s="16"/>
      <c r="S674" s="16"/>
      <c r="T674" s="23"/>
      <c r="U674" s="126"/>
    </row>
    <row r="675" spans="1:21" s="122" customFormat="1" ht="17.25">
      <c r="A675" s="24"/>
      <c r="B675" s="14">
        <f>اساسى4!B675</f>
        <v>0</v>
      </c>
      <c r="C675" s="14">
        <f>اساسى4!C675</f>
        <v>0</v>
      </c>
      <c r="D675" s="16"/>
      <c r="E675" s="16"/>
      <c r="F675" s="16"/>
      <c r="G675" s="16"/>
      <c r="H675" s="16"/>
      <c r="I675" s="16"/>
      <c r="J675" s="16"/>
      <c r="K675" s="16"/>
      <c r="L675" s="16"/>
      <c r="M675" s="16"/>
      <c r="N675" s="16"/>
      <c r="O675" s="16"/>
      <c r="P675" s="16"/>
      <c r="Q675" s="16"/>
      <c r="R675" s="16"/>
      <c r="S675" s="16"/>
      <c r="T675" s="23"/>
      <c r="U675" s="126"/>
    </row>
    <row r="676" spans="1:21" s="122" customFormat="1" ht="17.25">
      <c r="A676" s="24"/>
      <c r="B676" s="14">
        <f>اساسى4!B676</f>
        <v>0</v>
      </c>
      <c r="C676" s="14">
        <f>اساسى4!C676</f>
        <v>0</v>
      </c>
      <c r="D676" s="16"/>
      <c r="E676" s="16"/>
      <c r="F676" s="16"/>
      <c r="G676" s="16"/>
      <c r="H676" s="16"/>
      <c r="I676" s="16"/>
      <c r="J676" s="16"/>
      <c r="K676" s="16"/>
      <c r="L676" s="16"/>
      <c r="M676" s="16"/>
      <c r="N676" s="16"/>
      <c r="O676" s="16"/>
      <c r="P676" s="16"/>
      <c r="Q676" s="16"/>
      <c r="R676" s="16"/>
      <c r="S676" s="16"/>
      <c r="T676" s="23"/>
      <c r="U676" s="126"/>
    </row>
    <row r="677" spans="1:21" s="122" customFormat="1" ht="17.25">
      <c r="A677" s="24"/>
      <c r="B677" s="14">
        <f>اساسى4!B677</f>
        <v>0</v>
      </c>
      <c r="C677" s="14">
        <f>اساسى4!C677</f>
        <v>0</v>
      </c>
      <c r="D677" s="16"/>
      <c r="E677" s="16"/>
      <c r="F677" s="16"/>
      <c r="G677" s="16"/>
      <c r="H677" s="16"/>
      <c r="I677" s="16"/>
      <c r="J677" s="16"/>
      <c r="K677" s="16"/>
      <c r="L677" s="16"/>
      <c r="M677" s="16"/>
      <c r="N677" s="16"/>
      <c r="O677" s="16"/>
      <c r="P677" s="16"/>
      <c r="Q677" s="16"/>
      <c r="R677" s="16"/>
      <c r="S677" s="16"/>
      <c r="T677" s="23"/>
      <c r="U677" s="126"/>
    </row>
    <row r="678" spans="1:21" s="122" customFormat="1" ht="17.25">
      <c r="A678" s="24"/>
      <c r="B678" s="14">
        <f>اساسى4!B678</f>
        <v>0</v>
      </c>
      <c r="C678" s="14">
        <f>اساسى4!C678</f>
        <v>0</v>
      </c>
      <c r="D678" s="16"/>
      <c r="E678" s="16"/>
      <c r="F678" s="16"/>
      <c r="G678" s="16"/>
      <c r="H678" s="16"/>
      <c r="I678" s="16"/>
      <c r="J678" s="16"/>
      <c r="K678" s="16"/>
      <c r="L678" s="16"/>
      <c r="M678" s="16"/>
      <c r="N678" s="16"/>
      <c r="O678" s="16"/>
      <c r="P678" s="16"/>
      <c r="Q678" s="16"/>
      <c r="R678" s="16"/>
      <c r="S678" s="16"/>
      <c r="T678" s="23"/>
      <c r="U678" s="126"/>
    </row>
    <row r="679" spans="1:21" s="122" customFormat="1" ht="17.25">
      <c r="A679" s="24"/>
      <c r="B679" s="14">
        <f>اساسى4!B679</f>
        <v>0</v>
      </c>
      <c r="C679" s="14">
        <f>اساسى4!C679</f>
        <v>0</v>
      </c>
      <c r="D679" s="16"/>
      <c r="E679" s="16"/>
      <c r="F679" s="16"/>
      <c r="G679" s="16"/>
      <c r="H679" s="16"/>
      <c r="I679" s="16"/>
      <c r="J679" s="16"/>
      <c r="K679" s="16"/>
      <c r="L679" s="16"/>
      <c r="M679" s="16"/>
      <c r="N679" s="16"/>
      <c r="O679" s="16"/>
      <c r="P679" s="16"/>
      <c r="Q679" s="16"/>
      <c r="R679" s="16"/>
      <c r="S679" s="16"/>
      <c r="T679" s="23"/>
      <c r="U679" s="126"/>
    </row>
    <row r="680" spans="1:21" s="122" customFormat="1" ht="17.25">
      <c r="A680" s="24"/>
      <c r="B680" s="14">
        <f>اساسى4!B680</f>
        <v>0</v>
      </c>
      <c r="C680" s="14">
        <f>اساسى4!C680</f>
        <v>0</v>
      </c>
      <c r="D680" s="16"/>
      <c r="E680" s="16"/>
      <c r="F680" s="16"/>
      <c r="G680" s="16"/>
      <c r="H680" s="16"/>
      <c r="I680" s="16"/>
      <c r="J680" s="16"/>
      <c r="K680" s="16"/>
      <c r="L680" s="16"/>
      <c r="M680" s="16"/>
      <c r="N680" s="16"/>
      <c r="O680" s="16"/>
      <c r="P680" s="16"/>
      <c r="Q680" s="16"/>
      <c r="R680" s="16"/>
      <c r="S680" s="16"/>
      <c r="T680" s="23"/>
      <c r="U680" s="126"/>
    </row>
    <row r="681" spans="1:21" s="122" customFormat="1" ht="17.25">
      <c r="A681" s="24"/>
      <c r="B681" s="14">
        <f>اساسى4!B681</f>
        <v>0</v>
      </c>
      <c r="C681" s="14">
        <f>اساسى4!C681</f>
        <v>0</v>
      </c>
      <c r="D681" s="16"/>
      <c r="E681" s="16"/>
      <c r="F681" s="16"/>
      <c r="G681" s="16"/>
      <c r="H681" s="16"/>
      <c r="I681" s="16"/>
      <c r="J681" s="16"/>
      <c r="K681" s="16"/>
      <c r="L681" s="16"/>
      <c r="M681" s="16"/>
      <c r="N681" s="16"/>
      <c r="O681" s="16"/>
      <c r="P681" s="16"/>
      <c r="Q681" s="16"/>
      <c r="R681" s="16"/>
      <c r="S681" s="16"/>
      <c r="T681" s="23"/>
      <c r="U681" s="126"/>
    </row>
    <row r="682" spans="1:21" s="122" customFormat="1" ht="17.25">
      <c r="A682" s="24"/>
      <c r="B682" s="14">
        <f>اساسى4!B682</f>
        <v>0</v>
      </c>
      <c r="C682" s="14">
        <f>اساسى4!C682</f>
        <v>0</v>
      </c>
      <c r="D682" s="16"/>
      <c r="E682" s="16"/>
      <c r="F682" s="16"/>
      <c r="G682" s="16"/>
      <c r="H682" s="16"/>
      <c r="I682" s="16"/>
      <c r="J682" s="16"/>
      <c r="K682" s="16"/>
      <c r="L682" s="16"/>
      <c r="M682" s="16"/>
      <c r="N682" s="16"/>
      <c r="O682" s="16"/>
      <c r="P682" s="16"/>
      <c r="Q682" s="16"/>
      <c r="R682" s="16"/>
      <c r="S682" s="16"/>
      <c r="T682" s="23"/>
      <c r="U682" s="126"/>
    </row>
    <row r="683" spans="1:21" s="122" customFormat="1" ht="17.25">
      <c r="A683" s="24"/>
      <c r="B683" s="14">
        <f>اساسى4!B683</f>
        <v>0</v>
      </c>
      <c r="C683" s="14">
        <f>اساسى4!C683</f>
        <v>0</v>
      </c>
      <c r="D683" s="16"/>
      <c r="E683" s="16"/>
      <c r="F683" s="16"/>
      <c r="G683" s="16"/>
      <c r="H683" s="16"/>
      <c r="I683" s="16"/>
      <c r="J683" s="16"/>
      <c r="K683" s="16"/>
      <c r="L683" s="16"/>
      <c r="M683" s="16"/>
      <c r="N683" s="16"/>
      <c r="O683" s="16"/>
      <c r="P683" s="16"/>
      <c r="Q683" s="16"/>
      <c r="R683" s="16"/>
      <c r="S683" s="16"/>
      <c r="T683" s="23"/>
      <c r="U683" s="126"/>
    </row>
    <row r="684" spans="1:21" s="122" customFormat="1" ht="17.25">
      <c r="A684" s="24"/>
      <c r="B684" s="14">
        <f>اساسى4!B684</f>
        <v>0</v>
      </c>
      <c r="C684" s="14">
        <f>اساسى4!C684</f>
        <v>0</v>
      </c>
      <c r="D684" s="16"/>
      <c r="E684" s="16"/>
      <c r="F684" s="16"/>
      <c r="G684" s="16"/>
      <c r="H684" s="16"/>
      <c r="I684" s="16"/>
      <c r="J684" s="16"/>
      <c r="K684" s="16"/>
      <c r="L684" s="16"/>
      <c r="M684" s="16"/>
      <c r="N684" s="16"/>
      <c r="O684" s="16"/>
      <c r="P684" s="16"/>
      <c r="Q684" s="16"/>
      <c r="R684" s="16"/>
      <c r="S684" s="16"/>
      <c r="T684" s="23"/>
      <c r="U684" s="126"/>
    </row>
    <row r="685" spans="1:21" s="122" customFormat="1" ht="17.25">
      <c r="A685" s="24"/>
      <c r="B685" s="14">
        <f>اساسى4!B685</f>
        <v>0</v>
      </c>
      <c r="C685" s="14">
        <f>اساسى4!C685</f>
        <v>0</v>
      </c>
      <c r="D685" s="16"/>
      <c r="E685" s="16"/>
      <c r="F685" s="16"/>
      <c r="G685" s="16"/>
      <c r="H685" s="16"/>
      <c r="I685" s="16"/>
      <c r="J685" s="16"/>
      <c r="K685" s="16"/>
      <c r="L685" s="16"/>
      <c r="M685" s="16"/>
      <c r="N685" s="16"/>
      <c r="O685" s="16"/>
      <c r="P685" s="16"/>
      <c r="Q685" s="16"/>
      <c r="R685" s="16"/>
      <c r="S685" s="16"/>
      <c r="T685" s="23"/>
      <c r="U685" s="126"/>
    </row>
    <row r="686" spans="1:21" s="122" customFormat="1" ht="17.25">
      <c r="A686" s="24"/>
      <c r="B686" s="14">
        <f>اساسى4!B686</f>
        <v>0</v>
      </c>
      <c r="C686" s="14">
        <f>اساسى4!C686</f>
        <v>0</v>
      </c>
      <c r="D686" s="16"/>
      <c r="E686" s="16"/>
      <c r="F686" s="16"/>
      <c r="G686" s="16"/>
      <c r="H686" s="16"/>
      <c r="I686" s="16"/>
      <c r="J686" s="16"/>
      <c r="K686" s="16"/>
      <c r="L686" s="16"/>
      <c r="M686" s="16"/>
      <c r="N686" s="16"/>
      <c r="O686" s="16"/>
      <c r="P686" s="16"/>
      <c r="Q686" s="16"/>
      <c r="R686" s="16"/>
      <c r="S686" s="16"/>
      <c r="T686" s="23"/>
      <c r="U686" s="126"/>
    </row>
    <row r="687" spans="1:21" s="122" customFormat="1" ht="17.25">
      <c r="A687" s="24"/>
      <c r="B687" s="14">
        <f>اساسى4!B687</f>
        <v>0</v>
      </c>
      <c r="C687" s="14">
        <f>اساسى4!C687</f>
        <v>0</v>
      </c>
      <c r="D687" s="16"/>
      <c r="E687" s="16"/>
      <c r="F687" s="16"/>
      <c r="G687" s="16"/>
      <c r="H687" s="16"/>
      <c r="I687" s="16"/>
      <c r="J687" s="16"/>
      <c r="K687" s="16"/>
      <c r="L687" s="16"/>
      <c r="M687" s="16"/>
      <c r="N687" s="16"/>
      <c r="O687" s="16"/>
      <c r="P687" s="16"/>
      <c r="Q687" s="16"/>
      <c r="R687" s="16"/>
      <c r="S687" s="16"/>
      <c r="T687" s="23"/>
      <c r="U687" s="126"/>
    </row>
    <row r="688" spans="1:21" s="122" customFormat="1" ht="17.25">
      <c r="A688" s="24"/>
      <c r="B688" s="14">
        <f>اساسى4!B688</f>
        <v>0</v>
      </c>
      <c r="C688" s="14">
        <f>اساسى4!C688</f>
        <v>0</v>
      </c>
      <c r="D688" s="16"/>
      <c r="E688" s="16"/>
      <c r="F688" s="16"/>
      <c r="G688" s="16"/>
      <c r="H688" s="16"/>
      <c r="I688" s="16"/>
      <c r="J688" s="16"/>
      <c r="K688" s="16"/>
      <c r="L688" s="16"/>
      <c r="M688" s="16"/>
      <c r="N688" s="16"/>
      <c r="O688" s="16"/>
      <c r="P688" s="16"/>
      <c r="Q688" s="16"/>
      <c r="R688" s="16"/>
      <c r="S688" s="16"/>
      <c r="T688" s="23"/>
      <c r="U688" s="126"/>
    </row>
    <row r="689" spans="1:21" s="122" customFormat="1" ht="17.25">
      <c r="A689" s="24"/>
      <c r="B689" s="14">
        <f>اساسى4!B689</f>
        <v>0</v>
      </c>
      <c r="C689" s="14">
        <f>اساسى4!C689</f>
        <v>0</v>
      </c>
      <c r="D689" s="16"/>
      <c r="E689" s="16"/>
      <c r="F689" s="16"/>
      <c r="G689" s="16"/>
      <c r="H689" s="16"/>
      <c r="I689" s="16"/>
      <c r="J689" s="16"/>
      <c r="K689" s="16"/>
      <c r="L689" s="16"/>
      <c r="M689" s="16"/>
      <c r="N689" s="16"/>
      <c r="O689" s="16"/>
      <c r="P689" s="16"/>
      <c r="Q689" s="16"/>
      <c r="R689" s="16"/>
      <c r="S689" s="16"/>
      <c r="T689" s="23"/>
      <c r="U689" s="126"/>
    </row>
    <row r="690" spans="1:21" s="122" customFormat="1" ht="17.25">
      <c r="A690" s="24"/>
      <c r="B690" s="14">
        <f>اساسى4!B690</f>
        <v>0</v>
      </c>
      <c r="C690" s="14">
        <f>اساسى4!C690</f>
        <v>0</v>
      </c>
      <c r="D690" s="16"/>
      <c r="E690" s="16"/>
      <c r="F690" s="16"/>
      <c r="G690" s="16"/>
      <c r="H690" s="16"/>
      <c r="I690" s="16"/>
      <c r="J690" s="16"/>
      <c r="K690" s="16"/>
      <c r="L690" s="16"/>
      <c r="M690" s="16"/>
      <c r="N690" s="16"/>
      <c r="O690" s="16"/>
      <c r="P690" s="16"/>
      <c r="Q690" s="16"/>
      <c r="R690" s="16"/>
      <c r="S690" s="16"/>
      <c r="T690" s="23"/>
      <c r="U690" s="126"/>
    </row>
    <row r="691" spans="1:21" s="122" customFormat="1" ht="17.25">
      <c r="A691" s="24"/>
      <c r="B691" s="14">
        <f>اساسى4!B691</f>
        <v>0</v>
      </c>
      <c r="C691" s="14">
        <f>اساسى4!C691</f>
        <v>0</v>
      </c>
      <c r="D691" s="16"/>
      <c r="E691" s="16"/>
      <c r="F691" s="16"/>
      <c r="G691" s="16"/>
      <c r="H691" s="16"/>
      <c r="I691" s="16"/>
      <c r="J691" s="16"/>
      <c r="K691" s="16"/>
      <c r="L691" s="16"/>
      <c r="M691" s="16"/>
      <c r="N691" s="16"/>
      <c r="O691" s="16"/>
      <c r="P691" s="16"/>
      <c r="Q691" s="16"/>
      <c r="R691" s="16"/>
      <c r="S691" s="16"/>
      <c r="T691" s="23"/>
      <c r="U691" s="126"/>
    </row>
    <row r="692" spans="1:21" s="122" customFormat="1" ht="17.25">
      <c r="A692" s="24"/>
      <c r="B692" s="14">
        <f>اساسى4!B692</f>
        <v>0</v>
      </c>
      <c r="C692" s="14">
        <f>اساسى4!C692</f>
        <v>0</v>
      </c>
      <c r="D692" s="16"/>
      <c r="E692" s="16"/>
      <c r="F692" s="16"/>
      <c r="G692" s="16"/>
      <c r="H692" s="16"/>
      <c r="I692" s="16"/>
      <c r="J692" s="16"/>
      <c r="K692" s="16"/>
      <c r="L692" s="16"/>
      <c r="M692" s="16"/>
      <c r="N692" s="16"/>
      <c r="O692" s="16"/>
      <c r="P692" s="16"/>
      <c r="Q692" s="16"/>
      <c r="R692" s="16"/>
      <c r="S692" s="16"/>
      <c r="T692" s="23"/>
      <c r="U692" s="126"/>
    </row>
    <row r="693" spans="1:21" s="122" customFormat="1" ht="17.25">
      <c r="A693" s="24"/>
      <c r="B693" s="14">
        <f>اساسى4!B693</f>
        <v>0</v>
      </c>
      <c r="C693" s="14">
        <f>اساسى4!C693</f>
        <v>0</v>
      </c>
      <c r="D693" s="16"/>
      <c r="E693" s="16"/>
      <c r="F693" s="16"/>
      <c r="G693" s="16"/>
      <c r="H693" s="16"/>
      <c r="I693" s="16"/>
      <c r="J693" s="16"/>
      <c r="K693" s="16"/>
      <c r="L693" s="16"/>
      <c r="M693" s="16"/>
      <c r="N693" s="16"/>
      <c r="O693" s="16"/>
      <c r="P693" s="16"/>
      <c r="Q693" s="16"/>
      <c r="R693" s="16"/>
      <c r="S693" s="16"/>
      <c r="T693" s="23"/>
      <c r="U693" s="126"/>
    </row>
    <row r="694" spans="1:21" s="122" customFormat="1" ht="17.25">
      <c r="A694" s="24"/>
      <c r="B694" s="14">
        <f>اساسى4!B694</f>
        <v>0</v>
      </c>
      <c r="C694" s="14">
        <f>اساسى4!C694</f>
        <v>0</v>
      </c>
      <c r="D694" s="16"/>
      <c r="E694" s="16"/>
      <c r="F694" s="16"/>
      <c r="G694" s="16"/>
      <c r="H694" s="16"/>
      <c r="I694" s="16"/>
      <c r="J694" s="16"/>
      <c r="K694" s="16"/>
      <c r="L694" s="16"/>
      <c r="M694" s="16"/>
      <c r="N694" s="16"/>
      <c r="O694" s="16"/>
      <c r="P694" s="16"/>
      <c r="Q694" s="16"/>
      <c r="R694" s="16"/>
      <c r="S694" s="16"/>
      <c r="T694" s="23"/>
      <c r="U694" s="126"/>
    </row>
    <row r="695" spans="1:21" s="122" customFormat="1" ht="17.25">
      <c r="A695" s="24"/>
      <c r="B695" s="14">
        <f>اساسى4!B695</f>
        <v>0</v>
      </c>
      <c r="C695" s="14">
        <f>اساسى4!C695</f>
        <v>0</v>
      </c>
      <c r="D695" s="16"/>
      <c r="E695" s="16"/>
      <c r="F695" s="16"/>
      <c r="G695" s="16"/>
      <c r="H695" s="16"/>
      <c r="I695" s="16"/>
      <c r="J695" s="16"/>
      <c r="K695" s="16"/>
      <c r="L695" s="16"/>
      <c r="M695" s="16"/>
      <c r="N695" s="16"/>
      <c r="O695" s="16"/>
      <c r="P695" s="16"/>
      <c r="Q695" s="16"/>
      <c r="R695" s="16"/>
      <c r="S695" s="16"/>
      <c r="T695" s="23"/>
      <c r="U695" s="126"/>
    </row>
    <row r="696" spans="1:21" s="122" customFormat="1" ht="17.25">
      <c r="A696" s="24"/>
      <c r="B696" s="14">
        <f>اساسى4!B696</f>
        <v>0</v>
      </c>
      <c r="C696" s="14">
        <f>اساسى4!C696</f>
        <v>0</v>
      </c>
      <c r="D696" s="16"/>
      <c r="E696" s="16"/>
      <c r="F696" s="16"/>
      <c r="G696" s="16"/>
      <c r="H696" s="16"/>
      <c r="I696" s="16"/>
      <c r="J696" s="16"/>
      <c r="K696" s="16"/>
      <c r="L696" s="16"/>
      <c r="M696" s="16"/>
      <c r="N696" s="16"/>
      <c r="O696" s="16"/>
      <c r="P696" s="16"/>
      <c r="Q696" s="16"/>
      <c r="R696" s="16"/>
      <c r="S696" s="16"/>
      <c r="T696" s="23"/>
      <c r="U696" s="126"/>
    </row>
    <row r="697" spans="1:21" s="122" customFormat="1" ht="17.25">
      <c r="A697" s="24"/>
      <c r="B697" s="14">
        <f>اساسى4!B697</f>
        <v>0</v>
      </c>
      <c r="C697" s="14">
        <f>اساسى4!C697</f>
        <v>0</v>
      </c>
      <c r="D697" s="16"/>
      <c r="E697" s="16"/>
      <c r="F697" s="16"/>
      <c r="G697" s="16"/>
      <c r="H697" s="16"/>
      <c r="I697" s="16"/>
      <c r="J697" s="16"/>
      <c r="K697" s="16"/>
      <c r="L697" s="16"/>
      <c r="M697" s="16"/>
      <c r="N697" s="16"/>
      <c r="O697" s="16"/>
      <c r="P697" s="16"/>
      <c r="Q697" s="16"/>
      <c r="R697" s="16"/>
      <c r="S697" s="16"/>
      <c r="T697" s="23"/>
      <c r="U697" s="126"/>
    </row>
    <row r="698" spans="1:21" s="122" customFormat="1" ht="17.25">
      <c r="A698" s="24"/>
      <c r="B698" s="14">
        <f>اساسى4!B698</f>
        <v>0</v>
      </c>
      <c r="C698" s="14">
        <f>اساسى4!C698</f>
        <v>0</v>
      </c>
      <c r="D698" s="16"/>
      <c r="E698" s="16"/>
      <c r="F698" s="16"/>
      <c r="G698" s="16"/>
      <c r="H698" s="16"/>
      <c r="I698" s="16"/>
      <c r="J698" s="16"/>
      <c r="K698" s="16"/>
      <c r="L698" s="16"/>
      <c r="M698" s="16"/>
      <c r="N698" s="16"/>
      <c r="O698" s="16"/>
      <c r="P698" s="16"/>
      <c r="Q698" s="16"/>
      <c r="R698" s="16"/>
      <c r="S698" s="16"/>
      <c r="T698" s="23"/>
      <c r="U698" s="126"/>
    </row>
    <row r="699" spans="1:21" s="122" customFormat="1" ht="17.25">
      <c r="A699" s="24"/>
      <c r="B699" s="14">
        <f>اساسى4!B699</f>
        <v>0</v>
      </c>
      <c r="C699" s="14">
        <f>اساسى4!C699</f>
        <v>0</v>
      </c>
      <c r="D699" s="16"/>
      <c r="E699" s="16"/>
      <c r="F699" s="16"/>
      <c r="G699" s="16"/>
      <c r="H699" s="16"/>
      <c r="I699" s="16"/>
      <c r="J699" s="16"/>
      <c r="K699" s="16"/>
      <c r="L699" s="16"/>
      <c r="M699" s="16"/>
      <c r="N699" s="16"/>
      <c r="O699" s="16"/>
      <c r="P699" s="16"/>
      <c r="Q699" s="16"/>
      <c r="R699" s="16"/>
      <c r="S699" s="16"/>
      <c r="T699" s="23"/>
      <c r="U699" s="126"/>
    </row>
    <row r="700" spans="1:21" s="122" customFormat="1" ht="17.25">
      <c r="A700" s="24"/>
      <c r="B700" s="14">
        <f>اساسى4!B700</f>
        <v>0</v>
      </c>
      <c r="C700" s="14">
        <f>اساسى4!C700</f>
        <v>0</v>
      </c>
      <c r="D700" s="16"/>
      <c r="E700" s="16"/>
      <c r="F700" s="16"/>
      <c r="G700" s="16"/>
      <c r="H700" s="16"/>
      <c r="I700" s="16"/>
      <c r="J700" s="16"/>
      <c r="K700" s="16"/>
      <c r="L700" s="16"/>
      <c r="M700" s="16"/>
      <c r="N700" s="16"/>
      <c r="O700" s="16"/>
      <c r="P700" s="16"/>
      <c r="Q700" s="16"/>
      <c r="R700" s="16"/>
      <c r="S700" s="16"/>
      <c r="T700" s="23"/>
      <c r="U700" s="126"/>
    </row>
    <row r="701" spans="1:21" s="122" customFormat="1" ht="17.25">
      <c r="A701" s="24"/>
      <c r="B701" s="14">
        <f>اساسى4!B701</f>
        <v>0</v>
      </c>
      <c r="C701" s="14">
        <f>اساسى4!C701</f>
        <v>0</v>
      </c>
      <c r="D701" s="16"/>
      <c r="E701" s="16"/>
      <c r="F701" s="16"/>
      <c r="G701" s="16"/>
      <c r="H701" s="16"/>
      <c r="I701" s="16"/>
      <c r="J701" s="16"/>
      <c r="K701" s="16"/>
      <c r="L701" s="16"/>
      <c r="M701" s="16"/>
      <c r="N701" s="16"/>
      <c r="O701" s="16"/>
      <c r="P701" s="16"/>
      <c r="Q701" s="16"/>
      <c r="R701" s="16"/>
      <c r="S701" s="16"/>
      <c r="T701" s="23"/>
      <c r="U701" s="126"/>
    </row>
    <row r="702" spans="1:21" s="122" customFormat="1" ht="17.25">
      <c r="A702" s="24"/>
      <c r="B702" s="14">
        <f>اساسى4!B702</f>
        <v>0</v>
      </c>
      <c r="C702" s="14">
        <f>اساسى4!C702</f>
        <v>0</v>
      </c>
      <c r="D702" s="16"/>
      <c r="E702" s="16"/>
      <c r="F702" s="16"/>
      <c r="G702" s="16"/>
      <c r="H702" s="16"/>
      <c r="I702" s="16"/>
      <c r="J702" s="16"/>
      <c r="K702" s="16"/>
      <c r="L702" s="16"/>
      <c r="M702" s="16"/>
      <c r="N702" s="16"/>
      <c r="O702" s="16"/>
      <c r="P702" s="16"/>
      <c r="Q702" s="16"/>
      <c r="R702" s="16"/>
      <c r="S702" s="16"/>
      <c r="T702" s="23"/>
      <c r="U702" s="126"/>
    </row>
    <row r="703" spans="1:21" s="122" customFormat="1" ht="17.25">
      <c r="A703" s="24"/>
      <c r="B703" s="14">
        <f>اساسى4!B703</f>
        <v>0</v>
      </c>
      <c r="C703" s="14">
        <f>اساسى4!C703</f>
        <v>0</v>
      </c>
      <c r="D703" s="16"/>
      <c r="E703" s="16"/>
      <c r="F703" s="16"/>
      <c r="G703" s="16"/>
      <c r="H703" s="16"/>
      <c r="I703" s="16"/>
      <c r="J703" s="16"/>
      <c r="K703" s="16"/>
      <c r="L703" s="16"/>
      <c r="M703" s="16"/>
      <c r="N703" s="16"/>
      <c r="O703" s="16"/>
      <c r="P703" s="16"/>
      <c r="Q703" s="16"/>
      <c r="R703" s="16"/>
      <c r="S703" s="16"/>
      <c r="T703" s="23"/>
      <c r="U703" s="126"/>
    </row>
    <row r="704" spans="1:21" s="122" customFormat="1" ht="17.25">
      <c r="A704" s="24"/>
      <c r="B704" s="14">
        <f>اساسى4!B704</f>
        <v>0</v>
      </c>
      <c r="C704" s="14">
        <f>اساسى4!C704</f>
        <v>0</v>
      </c>
      <c r="D704" s="16"/>
      <c r="E704" s="16"/>
      <c r="F704" s="16"/>
      <c r="G704" s="16"/>
      <c r="H704" s="16"/>
      <c r="I704" s="16"/>
      <c r="J704" s="16"/>
      <c r="K704" s="16"/>
      <c r="L704" s="16"/>
      <c r="M704" s="16"/>
      <c r="N704" s="16"/>
      <c r="O704" s="16"/>
      <c r="P704" s="16"/>
      <c r="Q704" s="16"/>
      <c r="R704" s="16"/>
      <c r="S704" s="16"/>
      <c r="T704" s="23"/>
      <c r="U704" s="126"/>
    </row>
    <row r="705" spans="1:21" s="122" customFormat="1" ht="17.25">
      <c r="A705" s="24"/>
      <c r="B705" s="14">
        <f>اساسى4!B705</f>
        <v>0</v>
      </c>
      <c r="C705" s="14">
        <f>اساسى4!C705</f>
        <v>0</v>
      </c>
      <c r="D705" s="16"/>
      <c r="E705" s="16"/>
      <c r="F705" s="16"/>
      <c r="G705" s="16"/>
      <c r="H705" s="16"/>
      <c r="I705" s="16"/>
      <c r="J705" s="16"/>
      <c r="K705" s="16"/>
      <c r="L705" s="16"/>
      <c r="M705" s="16"/>
      <c r="N705" s="16"/>
      <c r="O705" s="16"/>
      <c r="P705" s="16"/>
      <c r="Q705" s="16"/>
      <c r="R705" s="16"/>
      <c r="S705" s="16"/>
      <c r="T705" s="23"/>
      <c r="U705" s="126"/>
    </row>
    <row r="706" spans="1:21" s="122" customFormat="1" ht="17.25">
      <c r="A706" s="24"/>
      <c r="B706" s="14">
        <f>اساسى4!B706</f>
        <v>0</v>
      </c>
      <c r="C706" s="14">
        <f>اساسى4!C706</f>
        <v>0</v>
      </c>
      <c r="D706" s="16"/>
      <c r="E706" s="16"/>
      <c r="F706" s="16"/>
      <c r="G706" s="16"/>
      <c r="H706" s="16"/>
      <c r="I706" s="16"/>
      <c r="J706" s="16"/>
      <c r="K706" s="16"/>
      <c r="L706" s="16"/>
      <c r="M706" s="16"/>
      <c r="N706" s="16"/>
      <c r="O706" s="16"/>
      <c r="P706" s="16"/>
      <c r="Q706" s="16"/>
      <c r="R706" s="16"/>
      <c r="S706" s="16"/>
      <c r="T706" s="23"/>
      <c r="U706" s="126"/>
    </row>
    <row r="707" spans="1:21" s="122" customFormat="1" ht="17.25">
      <c r="A707" s="24"/>
      <c r="B707" s="14">
        <f>اساسى4!B707</f>
        <v>0</v>
      </c>
      <c r="C707" s="14">
        <f>اساسى4!C707</f>
        <v>0</v>
      </c>
      <c r="D707" s="16"/>
      <c r="E707" s="16"/>
      <c r="F707" s="16"/>
      <c r="G707" s="16"/>
      <c r="H707" s="16"/>
      <c r="I707" s="16"/>
      <c r="J707" s="16"/>
      <c r="K707" s="16"/>
      <c r="L707" s="16"/>
      <c r="M707" s="16"/>
      <c r="N707" s="16"/>
      <c r="O707" s="16"/>
      <c r="P707" s="16"/>
      <c r="Q707" s="16"/>
      <c r="R707" s="16"/>
      <c r="S707" s="16"/>
      <c r="T707" s="23"/>
      <c r="U707" s="126"/>
    </row>
    <row r="708" spans="1:21" s="122" customFormat="1" ht="17.25">
      <c r="A708" s="24"/>
      <c r="B708" s="14">
        <f>اساسى4!B708</f>
        <v>0</v>
      </c>
      <c r="C708" s="14">
        <f>اساسى4!C708</f>
        <v>0</v>
      </c>
      <c r="D708" s="16"/>
      <c r="E708" s="16"/>
      <c r="F708" s="16"/>
      <c r="G708" s="16"/>
      <c r="H708" s="16"/>
      <c r="I708" s="16"/>
      <c r="J708" s="16"/>
      <c r="K708" s="16"/>
      <c r="L708" s="16"/>
      <c r="M708" s="16"/>
      <c r="N708" s="16"/>
      <c r="O708" s="16"/>
      <c r="P708" s="16"/>
      <c r="Q708" s="16"/>
      <c r="R708" s="16"/>
      <c r="S708" s="16"/>
      <c r="T708" s="23"/>
      <c r="U708" s="126"/>
    </row>
    <row r="709" spans="1:21" s="122" customFormat="1" ht="17.25">
      <c r="A709" s="24"/>
      <c r="B709" s="14">
        <f>اساسى4!B709</f>
        <v>0</v>
      </c>
      <c r="C709" s="14">
        <f>اساسى4!C709</f>
        <v>0</v>
      </c>
      <c r="D709" s="16"/>
      <c r="E709" s="16"/>
      <c r="F709" s="16"/>
      <c r="G709" s="16"/>
      <c r="H709" s="16"/>
      <c r="I709" s="16"/>
      <c r="J709" s="16"/>
      <c r="K709" s="16"/>
      <c r="L709" s="16"/>
      <c r="M709" s="16"/>
      <c r="N709" s="16"/>
      <c r="O709" s="16"/>
      <c r="P709" s="16"/>
      <c r="Q709" s="16"/>
      <c r="R709" s="16"/>
      <c r="S709" s="16"/>
      <c r="T709" s="23"/>
      <c r="U709" s="126"/>
    </row>
    <row r="710" spans="1:21" s="122" customFormat="1" ht="17.25">
      <c r="A710" s="24"/>
      <c r="B710" s="14">
        <f>اساسى4!B710</f>
        <v>0</v>
      </c>
      <c r="C710" s="14">
        <f>اساسى4!C710</f>
        <v>0</v>
      </c>
      <c r="D710" s="16"/>
      <c r="E710" s="16"/>
      <c r="F710" s="16"/>
      <c r="G710" s="16"/>
      <c r="H710" s="16"/>
      <c r="I710" s="16"/>
      <c r="J710" s="16"/>
      <c r="K710" s="16"/>
      <c r="L710" s="16"/>
      <c r="M710" s="16"/>
      <c r="N710" s="16"/>
      <c r="O710" s="16"/>
      <c r="P710" s="16"/>
      <c r="Q710" s="16"/>
      <c r="R710" s="16"/>
      <c r="S710" s="16"/>
      <c r="T710" s="23"/>
      <c r="U710" s="126"/>
    </row>
    <row r="711" spans="1:21" s="122" customFormat="1" ht="17.25">
      <c r="A711" s="24"/>
      <c r="B711" s="14">
        <f>اساسى4!B711</f>
        <v>0</v>
      </c>
      <c r="C711" s="14">
        <f>اساسى4!C711</f>
        <v>0</v>
      </c>
      <c r="D711" s="16"/>
      <c r="E711" s="16"/>
      <c r="F711" s="16"/>
      <c r="G711" s="16"/>
      <c r="H711" s="16"/>
      <c r="I711" s="16"/>
      <c r="J711" s="16"/>
      <c r="K711" s="16"/>
      <c r="L711" s="16"/>
      <c r="M711" s="16"/>
      <c r="N711" s="16"/>
      <c r="O711" s="16"/>
      <c r="P711" s="16"/>
      <c r="Q711" s="16"/>
      <c r="R711" s="16"/>
      <c r="S711" s="16"/>
      <c r="T711" s="23"/>
      <c r="U711" s="126"/>
    </row>
    <row r="712" spans="1:21" s="122" customFormat="1" ht="17.25">
      <c r="A712" s="24"/>
      <c r="B712" s="14">
        <f>اساسى4!B712</f>
        <v>0</v>
      </c>
      <c r="C712" s="14">
        <f>اساسى4!C712</f>
        <v>0</v>
      </c>
      <c r="D712" s="16"/>
      <c r="E712" s="16"/>
      <c r="F712" s="16"/>
      <c r="G712" s="16"/>
      <c r="H712" s="16"/>
      <c r="I712" s="16"/>
      <c r="J712" s="16"/>
      <c r="K712" s="16"/>
      <c r="L712" s="16"/>
      <c r="M712" s="16"/>
      <c r="N712" s="16"/>
      <c r="O712" s="16"/>
      <c r="P712" s="16"/>
      <c r="Q712" s="16"/>
      <c r="R712" s="16"/>
      <c r="S712" s="16"/>
      <c r="T712" s="23"/>
      <c r="U712" s="126"/>
    </row>
    <row r="713" spans="1:21" s="122" customFormat="1" ht="17.25">
      <c r="A713" s="24"/>
      <c r="B713" s="14">
        <f>اساسى4!B713</f>
        <v>0</v>
      </c>
      <c r="C713" s="14">
        <f>اساسى4!C713</f>
        <v>0</v>
      </c>
      <c r="D713" s="16"/>
      <c r="E713" s="16"/>
      <c r="F713" s="16"/>
      <c r="G713" s="16"/>
      <c r="H713" s="16"/>
      <c r="I713" s="16"/>
      <c r="J713" s="16"/>
      <c r="K713" s="16"/>
      <c r="L713" s="16"/>
      <c r="M713" s="16"/>
      <c r="N713" s="16"/>
      <c r="O713" s="16"/>
      <c r="P713" s="16"/>
      <c r="Q713" s="16"/>
      <c r="R713" s="16"/>
      <c r="S713" s="16"/>
      <c r="T713" s="23"/>
      <c r="U713" s="126"/>
    </row>
    <row r="714" spans="1:21" s="122" customFormat="1" ht="17.25">
      <c r="A714" s="24"/>
      <c r="B714" s="14">
        <f>اساسى4!B714</f>
        <v>0</v>
      </c>
      <c r="C714" s="14">
        <f>اساسى4!C714</f>
        <v>0</v>
      </c>
      <c r="D714" s="16"/>
      <c r="E714" s="16"/>
      <c r="F714" s="16"/>
      <c r="G714" s="16"/>
      <c r="H714" s="16"/>
      <c r="I714" s="16"/>
      <c r="J714" s="16"/>
      <c r="K714" s="16"/>
      <c r="L714" s="16"/>
      <c r="M714" s="16"/>
      <c r="N714" s="16"/>
      <c r="O714" s="16"/>
      <c r="P714" s="16"/>
      <c r="Q714" s="16"/>
      <c r="R714" s="16"/>
      <c r="S714" s="16"/>
      <c r="T714" s="23"/>
      <c r="U714" s="126"/>
    </row>
    <row r="715" spans="1:21" s="122" customFormat="1" ht="17.25">
      <c r="A715" s="24"/>
      <c r="B715" s="14">
        <f>اساسى4!B715</f>
        <v>0</v>
      </c>
      <c r="C715" s="14">
        <f>اساسى4!C715</f>
        <v>0</v>
      </c>
      <c r="D715" s="16"/>
      <c r="E715" s="16"/>
      <c r="F715" s="16"/>
      <c r="G715" s="16"/>
      <c r="H715" s="16"/>
      <c r="I715" s="16"/>
      <c r="J715" s="16"/>
      <c r="K715" s="16"/>
      <c r="L715" s="16"/>
      <c r="M715" s="16"/>
      <c r="N715" s="16"/>
      <c r="O715" s="16"/>
      <c r="P715" s="16"/>
      <c r="Q715" s="16"/>
      <c r="R715" s="16"/>
      <c r="S715" s="16"/>
      <c r="T715" s="23"/>
      <c r="U715" s="126"/>
    </row>
    <row r="716" spans="1:21" s="122" customFormat="1" ht="17.25">
      <c r="A716" s="24"/>
      <c r="B716" s="14">
        <f>اساسى4!B716</f>
        <v>0</v>
      </c>
      <c r="C716" s="14">
        <f>اساسى4!C716</f>
        <v>0</v>
      </c>
      <c r="D716" s="16"/>
      <c r="E716" s="16"/>
      <c r="F716" s="16"/>
      <c r="G716" s="16"/>
      <c r="H716" s="16"/>
      <c r="I716" s="16"/>
      <c r="J716" s="16"/>
      <c r="K716" s="16"/>
      <c r="L716" s="16"/>
      <c r="M716" s="16"/>
      <c r="N716" s="16"/>
      <c r="O716" s="16"/>
      <c r="P716" s="16"/>
      <c r="Q716" s="16"/>
      <c r="R716" s="16"/>
      <c r="S716" s="16"/>
      <c r="T716" s="23"/>
      <c r="U716" s="126"/>
    </row>
    <row r="717" spans="1:21" s="122" customFormat="1" ht="17.25">
      <c r="A717" s="24"/>
      <c r="B717" s="14">
        <f>اساسى4!B717</f>
        <v>0</v>
      </c>
      <c r="C717" s="14">
        <f>اساسى4!C717</f>
        <v>0</v>
      </c>
      <c r="D717" s="16"/>
      <c r="E717" s="16"/>
      <c r="F717" s="16"/>
      <c r="G717" s="16"/>
      <c r="H717" s="16"/>
      <c r="I717" s="16"/>
      <c r="J717" s="16"/>
      <c r="K717" s="16"/>
      <c r="L717" s="16"/>
      <c r="M717" s="16"/>
      <c r="N717" s="16"/>
      <c r="O717" s="16"/>
      <c r="P717" s="16"/>
      <c r="Q717" s="16"/>
      <c r="R717" s="16"/>
      <c r="S717" s="16"/>
      <c r="T717" s="23"/>
      <c r="U717" s="126"/>
    </row>
    <row r="718" spans="1:21" s="122" customFormat="1" ht="17.25">
      <c r="A718" s="24"/>
      <c r="B718" s="14">
        <f>اساسى4!B718</f>
        <v>0</v>
      </c>
      <c r="C718" s="14">
        <f>اساسى4!C718</f>
        <v>0</v>
      </c>
      <c r="D718" s="16"/>
      <c r="E718" s="16"/>
      <c r="F718" s="16"/>
      <c r="G718" s="16"/>
      <c r="H718" s="16"/>
      <c r="I718" s="16"/>
      <c r="J718" s="16"/>
      <c r="K718" s="16"/>
      <c r="L718" s="16"/>
      <c r="M718" s="16"/>
      <c r="N718" s="16"/>
      <c r="O718" s="16"/>
      <c r="P718" s="16"/>
      <c r="Q718" s="16"/>
      <c r="R718" s="16"/>
      <c r="S718" s="16"/>
      <c r="T718" s="23"/>
      <c r="U718" s="126"/>
    </row>
    <row r="719" spans="1:21" s="122" customFormat="1" ht="17.25">
      <c r="A719" s="24"/>
      <c r="B719" s="14">
        <f>اساسى4!B719</f>
        <v>0</v>
      </c>
      <c r="C719" s="14">
        <f>اساسى4!C719</f>
        <v>0</v>
      </c>
      <c r="D719" s="16"/>
      <c r="E719" s="16"/>
      <c r="F719" s="16"/>
      <c r="G719" s="16"/>
      <c r="H719" s="16"/>
      <c r="I719" s="16"/>
      <c r="J719" s="16"/>
      <c r="K719" s="16"/>
      <c r="L719" s="16"/>
      <c r="M719" s="16"/>
      <c r="N719" s="16"/>
      <c r="O719" s="16"/>
      <c r="P719" s="16"/>
      <c r="Q719" s="16"/>
      <c r="R719" s="16"/>
      <c r="S719" s="16"/>
      <c r="T719" s="23"/>
      <c r="U719" s="126"/>
    </row>
    <row r="720" spans="1:21" s="122" customFormat="1" ht="17.25">
      <c r="A720" s="24"/>
      <c r="B720" s="14">
        <f>اساسى4!B720</f>
        <v>0</v>
      </c>
      <c r="C720" s="14">
        <f>اساسى4!C720</f>
        <v>0</v>
      </c>
      <c r="D720" s="16"/>
      <c r="E720" s="16"/>
      <c r="F720" s="16"/>
      <c r="G720" s="16"/>
      <c r="H720" s="16"/>
      <c r="I720" s="16"/>
      <c r="J720" s="16"/>
      <c r="K720" s="16"/>
      <c r="L720" s="16"/>
      <c r="M720" s="16"/>
      <c r="N720" s="16"/>
      <c r="O720" s="16"/>
      <c r="P720" s="16"/>
      <c r="Q720" s="16"/>
      <c r="R720" s="16"/>
      <c r="S720" s="16"/>
      <c r="T720" s="23"/>
      <c r="U720" s="126"/>
    </row>
    <row r="721" spans="1:21" s="122" customFormat="1" ht="17.25">
      <c r="A721" s="24"/>
      <c r="B721" s="14">
        <f>اساسى4!B721</f>
        <v>0</v>
      </c>
      <c r="C721" s="14">
        <f>اساسى4!C721</f>
        <v>0</v>
      </c>
      <c r="D721" s="16"/>
      <c r="E721" s="16"/>
      <c r="F721" s="16"/>
      <c r="G721" s="16"/>
      <c r="H721" s="16"/>
      <c r="I721" s="16"/>
      <c r="J721" s="16"/>
      <c r="K721" s="16"/>
      <c r="L721" s="16"/>
      <c r="M721" s="16"/>
      <c r="N721" s="16"/>
      <c r="O721" s="16"/>
      <c r="P721" s="16"/>
      <c r="Q721" s="16"/>
      <c r="R721" s="16"/>
      <c r="S721" s="16"/>
      <c r="T721" s="23"/>
      <c r="U721" s="126"/>
    </row>
    <row r="722" spans="1:21" s="122" customFormat="1" ht="17.25">
      <c r="A722" s="24"/>
      <c r="B722" s="14">
        <f>اساسى4!B722</f>
        <v>0</v>
      </c>
      <c r="C722" s="14">
        <f>اساسى4!C722</f>
        <v>0</v>
      </c>
      <c r="D722" s="16"/>
      <c r="E722" s="16"/>
      <c r="F722" s="16"/>
      <c r="G722" s="16"/>
      <c r="H722" s="16"/>
      <c r="I722" s="16"/>
      <c r="J722" s="16"/>
      <c r="K722" s="16"/>
      <c r="L722" s="16"/>
      <c r="M722" s="16"/>
      <c r="N722" s="16"/>
      <c r="O722" s="16"/>
      <c r="P722" s="16"/>
      <c r="Q722" s="16"/>
      <c r="R722" s="16"/>
      <c r="S722" s="16"/>
      <c r="T722" s="23"/>
      <c r="U722" s="126"/>
    </row>
    <row r="723" spans="1:21" s="122" customFormat="1" ht="17.25">
      <c r="A723" s="24"/>
      <c r="B723" s="14">
        <f>اساسى4!B723</f>
        <v>0</v>
      </c>
      <c r="C723" s="14">
        <f>اساسى4!C723</f>
        <v>0</v>
      </c>
      <c r="D723" s="16"/>
      <c r="E723" s="16"/>
      <c r="F723" s="16"/>
      <c r="G723" s="16"/>
      <c r="H723" s="16"/>
      <c r="I723" s="16"/>
      <c r="J723" s="16"/>
      <c r="K723" s="16"/>
      <c r="L723" s="16"/>
      <c r="M723" s="16"/>
      <c r="N723" s="16"/>
      <c r="O723" s="16"/>
      <c r="P723" s="16"/>
      <c r="Q723" s="16"/>
      <c r="R723" s="16"/>
      <c r="S723" s="16"/>
      <c r="T723" s="23"/>
      <c r="U723" s="126"/>
    </row>
    <row r="724" spans="1:21" s="122" customFormat="1" ht="17.25">
      <c r="A724" s="24"/>
      <c r="B724" s="14">
        <f>اساسى4!B724</f>
        <v>0</v>
      </c>
      <c r="C724" s="14">
        <f>اساسى4!C724</f>
        <v>0</v>
      </c>
      <c r="D724" s="16"/>
      <c r="E724" s="16"/>
      <c r="F724" s="16"/>
      <c r="G724" s="16"/>
      <c r="H724" s="16"/>
      <c r="I724" s="16"/>
      <c r="J724" s="16"/>
      <c r="K724" s="16"/>
      <c r="L724" s="16"/>
      <c r="M724" s="16"/>
      <c r="N724" s="16"/>
      <c r="O724" s="16"/>
      <c r="P724" s="16"/>
      <c r="Q724" s="16"/>
      <c r="R724" s="16"/>
      <c r="S724" s="16"/>
      <c r="T724" s="23"/>
      <c r="U724" s="126"/>
    </row>
    <row r="725" spans="1:21" s="122" customFormat="1" ht="17.25">
      <c r="A725" s="24"/>
      <c r="B725" s="14">
        <f>اساسى4!B725</f>
        <v>0</v>
      </c>
      <c r="C725" s="14">
        <f>اساسى4!C725</f>
        <v>0</v>
      </c>
      <c r="D725" s="16"/>
      <c r="E725" s="16"/>
      <c r="F725" s="16"/>
      <c r="G725" s="16"/>
      <c r="H725" s="16"/>
      <c r="I725" s="16"/>
      <c r="J725" s="16"/>
      <c r="K725" s="16"/>
      <c r="L725" s="16"/>
      <c r="M725" s="16"/>
      <c r="N725" s="16"/>
      <c r="O725" s="16"/>
      <c r="P725" s="16"/>
      <c r="Q725" s="16"/>
      <c r="R725" s="16"/>
      <c r="S725" s="16"/>
      <c r="T725" s="23"/>
      <c r="U725" s="126"/>
    </row>
    <row r="726" spans="1:21" s="122" customFormat="1" ht="17.25">
      <c r="A726" s="24"/>
      <c r="B726" s="14">
        <f>اساسى4!B726</f>
        <v>0</v>
      </c>
      <c r="C726" s="14">
        <f>اساسى4!C726</f>
        <v>0</v>
      </c>
      <c r="D726" s="16"/>
      <c r="E726" s="16"/>
      <c r="F726" s="16"/>
      <c r="G726" s="16"/>
      <c r="H726" s="16"/>
      <c r="I726" s="16"/>
      <c r="J726" s="16"/>
      <c r="K726" s="16"/>
      <c r="L726" s="16"/>
      <c r="M726" s="16"/>
      <c r="N726" s="16"/>
      <c r="O726" s="16"/>
      <c r="P726" s="16"/>
      <c r="Q726" s="16"/>
      <c r="R726" s="16"/>
      <c r="S726" s="16"/>
      <c r="T726" s="23"/>
      <c r="U726" s="126"/>
    </row>
    <row r="727" spans="1:21" s="122" customFormat="1" ht="17.25">
      <c r="A727" s="24"/>
      <c r="B727" s="14">
        <f>اساسى4!B727</f>
        <v>0</v>
      </c>
      <c r="C727" s="14">
        <f>اساسى4!C727</f>
        <v>0</v>
      </c>
      <c r="D727" s="16"/>
      <c r="E727" s="16"/>
      <c r="F727" s="16"/>
      <c r="G727" s="16"/>
      <c r="H727" s="16"/>
      <c r="I727" s="16"/>
      <c r="J727" s="16"/>
      <c r="K727" s="16"/>
      <c r="L727" s="16"/>
      <c r="M727" s="16"/>
      <c r="N727" s="16"/>
      <c r="O727" s="16"/>
      <c r="P727" s="16"/>
      <c r="Q727" s="16"/>
      <c r="R727" s="16"/>
      <c r="S727" s="16"/>
      <c r="T727" s="23"/>
      <c r="U727" s="126"/>
    </row>
    <row r="728" spans="1:21" s="122" customFormat="1" ht="17.25">
      <c r="A728" s="24"/>
      <c r="B728" s="14">
        <f>اساسى4!B728</f>
        <v>0</v>
      </c>
      <c r="C728" s="14">
        <f>اساسى4!C728</f>
        <v>0</v>
      </c>
      <c r="D728" s="16"/>
      <c r="E728" s="16"/>
      <c r="F728" s="16"/>
      <c r="G728" s="16"/>
      <c r="H728" s="16"/>
      <c r="I728" s="16"/>
      <c r="J728" s="16"/>
      <c r="K728" s="16"/>
      <c r="L728" s="16"/>
      <c r="M728" s="16"/>
      <c r="N728" s="16"/>
      <c r="O728" s="16"/>
      <c r="P728" s="16"/>
      <c r="Q728" s="16"/>
      <c r="R728" s="16"/>
      <c r="S728" s="16"/>
      <c r="T728" s="23"/>
      <c r="U728" s="126"/>
    </row>
    <row r="729" spans="1:21" s="122" customFormat="1" ht="17.25">
      <c r="A729" s="24"/>
      <c r="B729" s="14">
        <f>اساسى4!B729</f>
        <v>0</v>
      </c>
      <c r="C729" s="14">
        <f>اساسى4!C729</f>
        <v>0</v>
      </c>
      <c r="D729" s="16"/>
      <c r="E729" s="16"/>
      <c r="F729" s="16"/>
      <c r="G729" s="16"/>
      <c r="H729" s="16"/>
      <c r="I729" s="16"/>
      <c r="J729" s="16"/>
      <c r="K729" s="16"/>
      <c r="L729" s="16"/>
      <c r="M729" s="16"/>
      <c r="N729" s="16"/>
      <c r="O729" s="16"/>
      <c r="P729" s="16"/>
      <c r="Q729" s="16"/>
      <c r="R729" s="16"/>
      <c r="S729" s="16"/>
      <c r="T729" s="23"/>
      <c r="U729" s="126"/>
    </row>
    <row r="730" spans="1:21" s="122" customFormat="1" ht="17.25">
      <c r="A730" s="24"/>
      <c r="B730" s="14">
        <f>اساسى4!B730</f>
        <v>0</v>
      </c>
      <c r="C730" s="14">
        <f>اساسى4!C730</f>
        <v>0</v>
      </c>
      <c r="D730" s="16"/>
      <c r="E730" s="16"/>
      <c r="F730" s="16"/>
      <c r="G730" s="16"/>
      <c r="H730" s="16"/>
      <c r="I730" s="16"/>
      <c r="J730" s="16"/>
      <c r="K730" s="16"/>
      <c r="L730" s="16"/>
      <c r="M730" s="16"/>
      <c r="N730" s="16"/>
      <c r="O730" s="16"/>
      <c r="P730" s="16"/>
      <c r="Q730" s="16"/>
      <c r="R730" s="16"/>
      <c r="S730" s="16"/>
      <c r="T730" s="23"/>
      <c r="U730" s="126"/>
    </row>
    <row r="731" spans="1:21" s="122" customFormat="1" ht="17.25">
      <c r="A731" s="24"/>
      <c r="B731" s="14">
        <f>اساسى4!B731</f>
        <v>0</v>
      </c>
      <c r="C731" s="14">
        <f>اساسى4!C731</f>
        <v>0</v>
      </c>
      <c r="D731" s="16"/>
      <c r="E731" s="16"/>
      <c r="F731" s="16"/>
      <c r="G731" s="16"/>
      <c r="H731" s="16"/>
      <c r="I731" s="16"/>
      <c r="J731" s="16"/>
      <c r="K731" s="16"/>
      <c r="L731" s="16"/>
      <c r="M731" s="16"/>
      <c r="N731" s="16"/>
      <c r="O731" s="16"/>
      <c r="P731" s="16"/>
      <c r="Q731" s="16"/>
      <c r="R731" s="16"/>
      <c r="S731" s="16"/>
      <c r="T731" s="23"/>
      <c r="U731" s="126"/>
    </row>
    <row r="732" spans="1:21" s="122" customFormat="1" ht="17.25">
      <c r="A732" s="24"/>
      <c r="B732" s="14">
        <f>اساسى4!B732</f>
        <v>0</v>
      </c>
      <c r="C732" s="14">
        <f>اساسى4!C732</f>
        <v>0</v>
      </c>
      <c r="D732" s="16"/>
      <c r="E732" s="16"/>
      <c r="F732" s="16"/>
      <c r="G732" s="16"/>
      <c r="H732" s="16"/>
      <c r="I732" s="16"/>
      <c r="J732" s="16"/>
      <c r="K732" s="16"/>
      <c r="L732" s="16"/>
      <c r="M732" s="16"/>
      <c r="N732" s="16"/>
      <c r="O732" s="16"/>
      <c r="P732" s="16"/>
      <c r="Q732" s="16"/>
      <c r="R732" s="16"/>
      <c r="S732" s="16"/>
      <c r="T732" s="23"/>
      <c r="U732" s="126"/>
    </row>
    <row r="733" spans="1:21" s="122" customFormat="1" ht="17.25">
      <c r="A733" s="24"/>
      <c r="B733" s="14">
        <f>اساسى4!B733</f>
        <v>0</v>
      </c>
      <c r="C733" s="14">
        <f>اساسى4!C733</f>
        <v>0</v>
      </c>
      <c r="D733" s="16"/>
      <c r="E733" s="16"/>
      <c r="F733" s="16"/>
      <c r="G733" s="16"/>
      <c r="H733" s="16"/>
      <c r="I733" s="16"/>
      <c r="J733" s="16"/>
      <c r="K733" s="16"/>
      <c r="L733" s="16"/>
      <c r="M733" s="16"/>
      <c r="N733" s="16"/>
      <c r="O733" s="16"/>
      <c r="P733" s="16"/>
      <c r="Q733" s="16"/>
      <c r="R733" s="16"/>
      <c r="S733" s="16"/>
      <c r="T733" s="23"/>
      <c r="U733" s="126"/>
    </row>
    <row r="734" spans="1:21" s="122" customFormat="1" ht="17.25">
      <c r="A734" s="24"/>
      <c r="B734" s="14">
        <f>اساسى4!B734</f>
        <v>0</v>
      </c>
      <c r="C734" s="14">
        <f>اساسى4!C734</f>
        <v>0</v>
      </c>
      <c r="D734" s="16"/>
      <c r="E734" s="16"/>
      <c r="F734" s="16"/>
      <c r="G734" s="16"/>
      <c r="H734" s="16"/>
      <c r="I734" s="16"/>
      <c r="J734" s="16"/>
      <c r="K734" s="16"/>
      <c r="L734" s="16"/>
      <c r="M734" s="16"/>
      <c r="N734" s="16"/>
      <c r="O734" s="16"/>
      <c r="P734" s="16"/>
      <c r="Q734" s="16"/>
      <c r="R734" s="16"/>
      <c r="S734" s="16"/>
      <c r="T734" s="23"/>
      <c r="U734" s="126"/>
    </row>
    <row r="735" spans="1:21" s="122" customFormat="1" ht="17.25">
      <c r="A735" s="24"/>
      <c r="B735" s="14">
        <f>اساسى4!B735</f>
        <v>0</v>
      </c>
      <c r="C735" s="14">
        <f>اساسى4!C735</f>
        <v>0</v>
      </c>
      <c r="D735" s="16"/>
      <c r="E735" s="16"/>
      <c r="F735" s="16"/>
      <c r="G735" s="16"/>
      <c r="H735" s="16"/>
      <c r="I735" s="16"/>
      <c r="J735" s="16"/>
      <c r="K735" s="16"/>
      <c r="L735" s="16"/>
      <c r="M735" s="16"/>
      <c r="N735" s="16"/>
      <c r="O735" s="16"/>
      <c r="P735" s="16"/>
      <c r="Q735" s="16"/>
      <c r="R735" s="16"/>
      <c r="S735" s="16"/>
      <c r="T735" s="23"/>
      <c r="U735" s="126"/>
    </row>
    <row r="736" spans="1:21" s="122" customFormat="1" ht="17.25">
      <c r="A736" s="24"/>
      <c r="B736" s="14">
        <f>اساسى4!B736</f>
        <v>0</v>
      </c>
      <c r="C736" s="14">
        <f>اساسى4!C736</f>
        <v>0</v>
      </c>
      <c r="D736" s="16"/>
      <c r="E736" s="16"/>
      <c r="F736" s="16"/>
      <c r="G736" s="16"/>
      <c r="H736" s="16"/>
      <c r="I736" s="16"/>
      <c r="J736" s="16"/>
      <c r="K736" s="16"/>
      <c r="L736" s="16"/>
      <c r="M736" s="16"/>
      <c r="N736" s="16"/>
      <c r="O736" s="16"/>
      <c r="P736" s="16"/>
      <c r="Q736" s="16"/>
      <c r="R736" s="16"/>
      <c r="S736" s="16"/>
      <c r="T736" s="23"/>
      <c r="U736" s="126"/>
    </row>
    <row r="737" spans="1:21" s="122" customFormat="1" ht="17.25">
      <c r="A737" s="24"/>
      <c r="B737" s="14">
        <f>اساسى4!B737</f>
        <v>0</v>
      </c>
      <c r="C737" s="14">
        <f>اساسى4!C737</f>
        <v>0</v>
      </c>
      <c r="D737" s="16"/>
      <c r="E737" s="16"/>
      <c r="F737" s="16"/>
      <c r="G737" s="16"/>
      <c r="H737" s="16"/>
      <c r="I737" s="16"/>
      <c r="J737" s="16"/>
      <c r="K737" s="16"/>
      <c r="L737" s="16"/>
      <c r="M737" s="16"/>
      <c r="N737" s="16"/>
      <c r="O737" s="16"/>
      <c r="P737" s="16"/>
      <c r="Q737" s="16"/>
      <c r="R737" s="16"/>
      <c r="S737" s="16"/>
      <c r="T737" s="23"/>
      <c r="U737" s="126"/>
    </row>
    <row r="738" spans="1:21" s="122" customFormat="1" ht="17.25">
      <c r="A738" s="24"/>
      <c r="B738" s="14">
        <f>اساسى4!B738</f>
        <v>0</v>
      </c>
      <c r="C738" s="14">
        <f>اساسى4!C738</f>
        <v>0</v>
      </c>
      <c r="D738" s="16"/>
      <c r="E738" s="16"/>
      <c r="F738" s="16"/>
      <c r="G738" s="16"/>
      <c r="H738" s="16"/>
      <c r="I738" s="16"/>
      <c r="J738" s="16"/>
      <c r="K738" s="16"/>
      <c r="L738" s="16"/>
      <c r="M738" s="16"/>
      <c r="N738" s="16"/>
      <c r="O738" s="16"/>
      <c r="P738" s="16"/>
      <c r="Q738" s="16"/>
      <c r="R738" s="16"/>
      <c r="S738" s="16"/>
      <c r="T738" s="23"/>
      <c r="U738" s="126"/>
    </row>
    <row r="739" spans="1:21" s="122" customFormat="1" ht="17.25">
      <c r="A739" s="24"/>
      <c r="B739" s="14">
        <f>اساسى4!B739</f>
        <v>0</v>
      </c>
      <c r="C739" s="14">
        <f>اساسى4!C739</f>
        <v>0</v>
      </c>
      <c r="D739" s="16"/>
      <c r="E739" s="16"/>
      <c r="F739" s="16"/>
      <c r="G739" s="16"/>
      <c r="H739" s="16"/>
      <c r="I739" s="16"/>
      <c r="J739" s="16"/>
      <c r="K739" s="16"/>
      <c r="L739" s="16"/>
      <c r="M739" s="16"/>
      <c r="N739" s="16"/>
      <c r="O739" s="16"/>
      <c r="P739" s="16"/>
      <c r="Q739" s="16"/>
      <c r="R739" s="16"/>
      <c r="S739" s="16"/>
      <c r="T739" s="23"/>
      <c r="U739" s="126"/>
    </row>
    <row r="740" spans="1:21" s="122" customFormat="1" ht="17.25">
      <c r="A740" s="24"/>
      <c r="B740" s="14">
        <f>اساسى4!B740</f>
        <v>0</v>
      </c>
      <c r="C740" s="14">
        <f>اساسى4!C740</f>
        <v>0</v>
      </c>
      <c r="D740" s="16"/>
      <c r="E740" s="16"/>
      <c r="F740" s="16"/>
      <c r="G740" s="16"/>
      <c r="H740" s="16"/>
      <c r="I740" s="16"/>
      <c r="J740" s="16"/>
      <c r="K740" s="16"/>
      <c r="L740" s="16"/>
      <c r="M740" s="16"/>
      <c r="N740" s="16"/>
      <c r="O740" s="16"/>
      <c r="P740" s="16"/>
      <c r="Q740" s="16"/>
      <c r="R740" s="16"/>
      <c r="S740" s="16"/>
      <c r="T740" s="23"/>
      <c r="U740" s="126"/>
    </row>
    <row r="741" spans="1:21" s="122" customFormat="1" ht="17.25">
      <c r="A741" s="24"/>
      <c r="B741" s="14">
        <f>اساسى4!B741</f>
        <v>0</v>
      </c>
      <c r="C741" s="14">
        <f>اساسى4!C741</f>
        <v>0</v>
      </c>
      <c r="D741" s="16"/>
      <c r="E741" s="16"/>
      <c r="F741" s="16"/>
      <c r="G741" s="16"/>
      <c r="H741" s="16"/>
      <c r="I741" s="16"/>
      <c r="J741" s="16"/>
      <c r="K741" s="16"/>
      <c r="L741" s="16"/>
      <c r="M741" s="16"/>
      <c r="N741" s="16"/>
      <c r="O741" s="16"/>
      <c r="P741" s="16"/>
      <c r="Q741" s="16"/>
      <c r="R741" s="16"/>
      <c r="S741" s="16"/>
      <c r="T741" s="23"/>
      <c r="U741" s="126"/>
    </row>
    <row r="742" spans="1:21" s="122" customFormat="1" ht="17.25">
      <c r="A742" s="24"/>
      <c r="B742" s="14">
        <f>اساسى4!B742</f>
        <v>0</v>
      </c>
      <c r="C742" s="14">
        <f>اساسى4!C742</f>
        <v>0</v>
      </c>
      <c r="D742" s="16"/>
      <c r="E742" s="16"/>
      <c r="F742" s="16"/>
      <c r="G742" s="16"/>
      <c r="H742" s="16"/>
      <c r="I742" s="16"/>
      <c r="J742" s="16"/>
      <c r="K742" s="16"/>
      <c r="L742" s="16"/>
      <c r="M742" s="16"/>
      <c r="N742" s="16"/>
      <c r="O742" s="16"/>
      <c r="P742" s="16"/>
      <c r="Q742" s="16"/>
      <c r="R742" s="16"/>
      <c r="S742" s="16"/>
      <c r="T742" s="23"/>
      <c r="U742" s="126"/>
    </row>
    <row r="743" spans="1:21" s="122" customFormat="1" ht="17.25">
      <c r="A743" s="24"/>
      <c r="B743" s="14">
        <f>اساسى4!B743</f>
        <v>0</v>
      </c>
      <c r="C743" s="14">
        <f>اساسى4!C743</f>
        <v>0</v>
      </c>
      <c r="D743" s="16"/>
      <c r="E743" s="16"/>
      <c r="F743" s="16"/>
      <c r="G743" s="16"/>
      <c r="H743" s="16"/>
      <c r="I743" s="16"/>
      <c r="J743" s="16"/>
      <c r="K743" s="16"/>
      <c r="L743" s="16"/>
      <c r="M743" s="16"/>
      <c r="N743" s="16"/>
      <c r="O743" s="16"/>
      <c r="P743" s="16"/>
      <c r="Q743" s="16"/>
      <c r="R743" s="16"/>
      <c r="S743" s="16"/>
      <c r="T743" s="23"/>
      <c r="U743" s="126"/>
    </row>
    <row r="744" spans="1:21" s="122" customFormat="1" ht="17.25">
      <c r="A744" s="24"/>
      <c r="B744" s="14">
        <f>اساسى4!B744</f>
        <v>0</v>
      </c>
      <c r="C744" s="14">
        <f>اساسى4!C744</f>
        <v>0</v>
      </c>
      <c r="D744" s="16"/>
      <c r="E744" s="16"/>
      <c r="F744" s="16"/>
      <c r="G744" s="16"/>
      <c r="H744" s="16"/>
      <c r="I744" s="16"/>
      <c r="J744" s="16"/>
      <c r="K744" s="16"/>
      <c r="L744" s="16"/>
      <c r="M744" s="16"/>
      <c r="N744" s="16"/>
      <c r="O744" s="16"/>
      <c r="P744" s="16"/>
      <c r="Q744" s="16"/>
      <c r="R744" s="16"/>
      <c r="S744" s="16"/>
      <c r="T744" s="23"/>
      <c r="U744" s="126"/>
    </row>
    <row r="745" spans="1:21" s="122" customFormat="1" ht="17.25">
      <c r="A745" s="24"/>
      <c r="B745" s="14">
        <f>اساسى4!B745</f>
        <v>0</v>
      </c>
      <c r="C745" s="14">
        <f>اساسى4!C745</f>
        <v>0</v>
      </c>
      <c r="D745" s="16"/>
      <c r="E745" s="16"/>
      <c r="F745" s="16"/>
      <c r="G745" s="16"/>
      <c r="H745" s="16"/>
      <c r="I745" s="16"/>
      <c r="J745" s="16"/>
      <c r="K745" s="16"/>
      <c r="L745" s="16"/>
      <c r="M745" s="16"/>
      <c r="N745" s="16"/>
      <c r="O745" s="16"/>
      <c r="P745" s="16"/>
      <c r="Q745" s="16"/>
      <c r="R745" s="16"/>
      <c r="S745" s="16"/>
      <c r="T745" s="23"/>
      <c r="U745" s="126"/>
    </row>
    <row r="746" spans="1:21" s="122" customFormat="1" ht="17.25">
      <c r="A746" s="24"/>
      <c r="B746" s="14">
        <f>اساسى4!B746</f>
        <v>0</v>
      </c>
      <c r="C746" s="14">
        <f>اساسى4!C746</f>
        <v>0</v>
      </c>
      <c r="D746" s="16"/>
      <c r="E746" s="16"/>
      <c r="F746" s="16"/>
      <c r="G746" s="16"/>
      <c r="H746" s="16"/>
      <c r="I746" s="16"/>
      <c r="J746" s="16"/>
      <c r="K746" s="16"/>
      <c r="L746" s="16"/>
      <c r="M746" s="16"/>
      <c r="N746" s="16"/>
      <c r="O746" s="16"/>
      <c r="P746" s="16"/>
      <c r="Q746" s="16"/>
      <c r="R746" s="16"/>
      <c r="S746" s="16"/>
      <c r="T746" s="23"/>
      <c r="U746" s="126"/>
    </row>
    <row r="747" spans="1:21" s="122" customFormat="1" ht="17.25">
      <c r="A747" s="24"/>
      <c r="B747" s="14">
        <f>اساسى4!B747</f>
        <v>0</v>
      </c>
      <c r="C747" s="14">
        <f>اساسى4!C747</f>
        <v>0</v>
      </c>
      <c r="D747" s="16"/>
      <c r="E747" s="16"/>
      <c r="F747" s="16"/>
      <c r="G747" s="16"/>
      <c r="H747" s="16"/>
      <c r="I747" s="16"/>
      <c r="J747" s="16"/>
      <c r="K747" s="16"/>
      <c r="L747" s="16"/>
      <c r="M747" s="16"/>
      <c r="N747" s="16"/>
      <c r="O747" s="16"/>
      <c r="P747" s="16"/>
      <c r="Q747" s="16"/>
      <c r="R747" s="16"/>
      <c r="S747" s="16"/>
      <c r="T747" s="23"/>
      <c r="U747" s="126"/>
    </row>
    <row r="748" spans="1:21" s="122" customFormat="1" ht="17.25">
      <c r="A748" s="24"/>
      <c r="B748" s="14">
        <f>اساسى4!B748</f>
        <v>0</v>
      </c>
      <c r="C748" s="14">
        <f>اساسى4!C748</f>
        <v>0</v>
      </c>
      <c r="D748" s="16"/>
      <c r="E748" s="16"/>
      <c r="F748" s="16"/>
      <c r="G748" s="16"/>
      <c r="H748" s="16"/>
      <c r="I748" s="16"/>
      <c r="J748" s="16"/>
      <c r="K748" s="16"/>
      <c r="L748" s="16"/>
      <c r="M748" s="16"/>
      <c r="N748" s="16"/>
      <c r="O748" s="16"/>
      <c r="P748" s="16"/>
      <c r="Q748" s="16"/>
      <c r="R748" s="16"/>
      <c r="S748" s="16"/>
      <c r="T748" s="23"/>
      <c r="U748" s="126"/>
    </row>
    <row r="749" spans="1:21" s="122" customFormat="1" ht="17.25">
      <c r="A749" s="24"/>
      <c r="B749" s="14">
        <f>اساسى4!B749</f>
        <v>0</v>
      </c>
      <c r="C749" s="14">
        <f>اساسى4!C749</f>
        <v>0</v>
      </c>
      <c r="D749" s="16"/>
      <c r="E749" s="16"/>
      <c r="F749" s="16"/>
      <c r="G749" s="16"/>
      <c r="H749" s="16"/>
      <c r="I749" s="16"/>
      <c r="J749" s="16"/>
      <c r="K749" s="16"/>
      <c r="L749" s="16"/>
      <c r="M749" s="16"/>
      <c r="N749" s="16"/>
      <c r="O749" s="16"/>
      <c r="P749" s="16"/>
      <c r="Q749" s="16"/>
      <c r="R749" s="16"/>
      <c r="S749" s="16"/>
      <c r="T749" s="23"/>
      <c r="U749" s="126"/>
    </row>
    <row r="750" spans="1:21" s="122" customFormat="1" ht="17.25">
      <c r="A750" s="24"/>
      <c r="B750" s="14">
        <f>اساسى4!B750</f>
        <v>0</v>
      </c>
      <c r="C750" s="14">
        <f>اساسى4!C750</f>
        <v>0</v>
      </c>
      <c r="D750" s="16"/>
      <c r="E750" s="16"/>
      <c r="F750" s="16"/>
      <c r="G750" s="16"/>
      <c r="H750" s="16"/>
      <c r="I750" s="16"/>
      <c r="J750" s="16"/>
      <c r="K750" s="16"/>
      <c r="L750" s="16"/>
      <c r="M750" s="16"/>
      <c r="N750" s="16"/>
      <c r="O750" s="16"/>
      <c r="P750" s="16"/>
      <c r="Q750" s="16"/>
      <c r="R750" s="16"/>
      <c r="S750" s="16"/>
      <c r="T750" s="23"/>
      <c r="U750" s="126"/>
    </row>
    <row r="751" spans="1:21" s="122" customFormat="1" ht="17.25">
      <c r="A751" s="24"/>
      <c r="B751" s="14">
        <f>اساسى4!B751</f>
        <v>0</v>
      </c>
      <c r="C751" s="14">
        <f>اساسى4!C751</f>
        <v>0</v>
      </c>
      <c r="D751" s="16"/>
      <c r="E751" s="16"/>
      <c r="F751" s="16"/>
      <c r="G751" s="16"/>
      <c r="H751" s="16"/>
      <c r="I751" s="16"/>
      <c r="J751" s="16"/>
      <c r="K751" s="16"/>
      <c r="L751" s="16"/>
      <c r="M751" s="16"/>
      <c r="N751" s="16"/>
      <c r="O751" s="16"/>
      <c r="P751" s="16"/>
      <c r="Q751" s="16"/>
      <c r="R751" s="16"/>
      <c r="S751" s="16"/>
      <c r="T751" s="23"/>
      <c r="U751" s="126"/>
    </row>
    <row r="752" spans="1:21" s="122" customFormat="1" ht="17.25">
      <c r="A752" s="24"/>
      <c r="B752" s="14">
        <f>اساسى4!B752</f>
        <v>0</v>
      </c>
      <c r="C752" s="14">
        <f>اساسى4!C752</f>
        <v>0</v>
      </c>
      <c r="D752" s="16"/>
      <c r="E752" s="16"/>
      <c r="F752" s="16"/>
      <c r="G752" s="16"/>
      <c r="H752" s="16"/>
      <c r="I752" s="16"/>
      <c r="J752" s="16"/>
      <c r="K752" s="16"/>
      <c r="L752" s="16"/>
      <c r="M752" s="16"/>
      <c r="N752" s="16"/>
      <c r="O752" s="16"/>
      <c r="P752" s="16"/>
      <c r="Q752" s="16"/>
      <c r="R752" s="16"/>
      <c r="S752" s="16"/>
      <c r="T752" s="23"/>
      <c r="U752" s="126"/>
    </row>
    <row r="753" spans="1:21" s="122" customFormat="1" ht="17.25">
      <c r="A753" s="24"/>
      <c r="B753" s="14">
        <f>اساسى4!B753</f>
        <v>0</v>
      </c>
      <c r="C753" s="14">
        <f>اساسى4!C753</f>
        <v>0</v>
      </c>
      <c r="D753" s="16"/>
      <c r="E753" s="16"/>
      <c r="F753" s="16"/>
      <c r="G753" s="16"/>
      <c r="H753" s="16"/>
      <c r="I753" s="16"/>
      <c r="J753" s="16"/>
      <c r="K753" s="16"/>
      <c r="L753" s="16"/>
      <c r="M753" s="16"/>
      <c r="N753" s="16"/>
      <c r="O753" s="16"/>
      <c r="P753" s="16"/>
      <c r="Q753" s="16"/>
      <c r="R753" s="16"/>
      <c r="S753" s="16"/>
      <c r="T753" s="23"/>
      <c r="U753" s="126"/>
    </row>
    <row r="754" spans="1:21" s="122" customFormat="1" ht="17.25">
      <c r="A754" s="24"/>
      <c r="B754" s="14">
        <f>اساسى4!B754</f>
        <v>0</v>
      </c>
      <c r="C754" s="14">
        <f>اساسى4!C754</f>
        <v>0</v>
      </c>
      <c r="D754" s="16"/>
      <c r="E754" s="16"/>
      <c r="F754" s="16"/>
      <c r="G754" s="16"/>
      <c r="H754" s="16"/>
      <c r="I754" s="16"/>
      <c r="J754" s="16"/>
      <c r="K754" s="16"/>
      <c r="L754" s="16"/>
      <c r="M754" s="16"/>
      <c r="N754" s="16"/>
      <c r="O754" s="16"/>
      <c r="P754" s="16"/>
      <c r="Q754" s="16"/>
      <c r="R754" s="16"/>
      <c r="S754" s="16"/>
      <c r="T754" s="23"/>
      <c r="U754" s="126"/>
    </row>
    <row r="755" spans="1:21" s="122" customFormat="1" ht="17.25">
      <c r="A755" s="24"/>
      <c r="B755" s="14">
        <f>اساسى4!B755</f>
        <v>0</v>
      </c>
      <c r="C755" s="14">
        <f>اساسى4!C755</f>
        <v>0</v>
      </c>
      <c r="D755" s="16"/>
      <c r="E755" s="16"/>
      <c r="F755" s="16"/>
      <c r="G755" s="16"/>
      <c r="H755" s="16"/>
      <c r="I755" s="16"/>
      <c r="J755" s="16"/>
      <c r="K755" s="16"/>
      <c r="L755" s="16"/>
      <c r="M755" s="16"/>
      <c r="N755" s="16"/>
      <c r="O755" s="16"/>
      <c r="P755" s="16"/>
      <c r="Q755" s="16"/>
      <c r="R755" s="16"/>
      <c r="S755" s="16"/>
      <c r="T755" s="23"/>
      <c r="U755" s="126"/>
    </row>
    <row r="756" spans="1:21" s="122" customFormat="1" ht="17.25">
      <c r="A756" s="24"/>
      <c r="B756" s="14">
        <f>اساسى4!B756</f>
        <v>0</v>
      </c>
      <c r="C756" s="14">
        <f>اساسى4!C756</f>
        <v>0</v>
      </c>
      <c r="D756" s="16"/>
      <c r="E756" s="16"/>
      <c r="F756" s="16"/>
      <c r="G756" s="16"/>
      <c r="H756" s="16"/>
      <c r="I756" s="16"/>
      <c r="J756" s="16"/>
      <c r="K756" s="16"/>
      <c r="L756" s="16"/>
      <c r="M756" s="16"/>
      <c r="N756" s="16"/>
      <c r="O756" s="16"/>
      <c r="P756" s="16"/>
      <c r="Q756" s="16"/>
      <c r="R756" s="16"/>
      <c r="S756" s="16"/>
      <c r="T756" s="23"/>
      <c r="U756" s="126"/>
    </row>
    <row r="757" spans="1:21" s="122" customFormat="1" ht="17.25">
      <c r="A757" s="24"/>
      <c r="B757" s="14">
        <f>اساسى4!B757</f>
        <v>0</v>
      </c>
      <c r="C757" s="14">
        <f>اساسى4!C757</f>
        <v>0</v>
      </c>
      <c r="D757" s="16"/>
      <c r="E757" s="16"/>
      <c r="F757" s="16"/>
      <c r="G757" s="16"/>
      <c r="H757" s="16"/>
      <c r="I757" s="16"/>
      <c r="J757" s="16"/>
      <c r="K757" s="16"/>
      <c r="L757" s="16"/>
      <c r="M757" s="16"/>
      <c r="N757" s="16"/>
      <c r="O757" s="16"/>
      <c r="P757" s="16"/>
      <c r="Q757" s="16"/>
      <c r="R757" s="16"/>
      <c r="S757" s="16"/>
      <c r="T757" s="23"/>
      <c r="U757" s="126"/>
    </row>
    <row r="758" spans="1:21" s="122" customFormat="1" ht="17.25">
      <c r="A758" s="24"/>
      <c r="B758" s="14">
        <f>اساسى4!B758</f>
        <v>0</v>
      </c>
      <c r="C758" s="14">
        <f>اساسى4!C758</f>
        <v>0</v>
      </c>
      <c r="D758" s="16"/>
      <c r="E758" s="16"/>
      <c r="F758" s="16"/>
      <c r="G758" s="16"/>
      <c r="H758" s="16"/>
      <c r="I758" s="16"/>
      <c r="J758" s="16"/>
      <c r="K758" s="16"/>
      <c r="L758" s="16"/>
      <c r="M758" s="16"/>
      <c r="N758" s="16"/>
      <c r="O758" s="16"/>
      <c r="P758" s="16"/>
      <c r="Q758" s="16"/>
      <c r="R758" s="16"/>
      <c r="S758" s="16"/>
      <c r="T758" s="23"/>
      <c r="U758" s="126"/>
    </row>
    <row r="759" spans="1:21" s="122" customFormat="1" ht="17.25">
      <c r="A759" s="24"/>
      <c r="B759" s="14">
        <f>اساسى4!B759</f>
        <v>0</v>
      </c>
      <c r="C759" s="14">
        <f>اساسى4!C759</f>
        <v>0</v>
      </c>
      <c r="D759" s="16"/>
      <c r="E759" s="16"/>
      <c r="F759" s="16"/>
      <c r="G759" s="16"/>
      <c r="H759" s="16"/>
      <c r="I759" s="16"/>
      <c r="J759" s="16"/>
      <c r="K759" s="16"/>
      <c r="L759" s="16"/>
      <c r="M759" s="16"/>
      <c r="N759" s="16"/>
      <c r="O759" s="16"/>
      <c r="P759" s="16"/>
      <c r="Q759" s="16"/>
      <c r="R759" s="16"/>
      <c r="S759" s="16"/>
      <c r="T759" s="23"/>
      <c r="U759" s="126"/>
    </row>
    <row r="760" spans="1:21" s="122" customFormat="1" ht="17.25">
      <c r="A760" s="24"/>
      <c r="B760" s="14">
        <f>اساسى4!B760</f>
        <v>0</v>
      </c>
      <c r="C760" s="14">
        <f>اساسى4!C760</f>
        <v>0</v>
      </c>
      <c r="D760" s="16"/>
      <c r="E760" s="16"/>
      <c r="F760" s="16"/>
      <c r="G760" s="16"/>
      <c r="H760" s="16"/>
      <c r="I760" s="16"/>
      <c r="J760" s="16"/>
      <c r="K760" s="16"/>
      <c r="L760" s="16"/>
      <c r="M760" s="16"/>
      <c r="N760" s="16"/>
      <c r="O760" s="16"/>
      <c r="P760" s="16"/>
      <c r="Q760" s="16"/>
      <c r="R760" s="16"/>
      <c r="S760" s="16"/>
      <c r="T760" s="23"/>
      <c r="U760" s="126"/>
    </row>
    <row r="761" spans="1:21" s="122" customFormat="1" ht="17.25">
      <c r="A761" s="24"/>
      <c r="B761" s="14">
        <f>اساسى4!B761</f>
        <v>0</v>
      </c>
      <c r="C761" s="14">
        <f>اساسى4!C761</f>
        <v>0</v>
      </c>
      <c r="D761" s="16"/>
      <c r="E761" s="16"/>
      <c r="F761" s="16"/>
      <c r="G761" s="16"/>
      <c r="H761" s="16"/>
      <c r="I761" s="16"/>
      <c r="J761" s="16"/>
      <c r="K761" s="16"/>
      <c r="L761" s="16"/>
      <c r="M761" s="16"/>
      <c r="N761" s="16"/>
      <c r="O761" s="16"/>
      <c r="P761" s="16"/>
      <c r="Q761" s="16"/>
      <c r="R761" s="16"/>
      <c r="S761" s="16"/>
      <c r="T761" s="23"/>
      <c r="U761" s="126"/>
    </row>
    <row r="762" spans="1:21" s="122" customFormat="1" ht="17.25">
      <c r="A762" s="24"/>
      <c r="B762" s="14">
        <f>اساسى4!B762</f>
        <v>0</v>
      </c>
      <c r="C762" s="14">
        <f>اساسى4!C762</f>
        <v>0</v>
      </c>
      <c r="D762" s="16"/>
      <c r="E762" s="16"/>
      <c r="F762" s="16"/>
      <c r="G762" s="16"/>
      <c r="H762" s="16"/>
      <c r="I762" s="16"/>
      <c r="J762" s="16"/>
      <c r="K762" s="16"/>
      <c r="L762" s="16"/>
      <c r="M762" s="16"/>
      <c r="N762" s="16"/>
      <c r="O762" s="16"/>
      <c r="P762" s="16"/>
      <c r="Q762" s="16"/>
      <c r="R762" s="16"/>
      <c r="S762" s="16"/>
      <c r="T762" s="23"/>
      <c r="U762" s="126"/>
    </row>
    <row r="763" spans="1:21" s="122" customFormat="1" ht="17.25">
      <c r="A763" s="24"/>
      <c r="B763" s="14">
        <f>اساسى4!B763</f>
        <v>0</v>
      </c>
      <c r="C763" s="14">
        <f>اساسى4!C763</f>
        <v>0</v>
      </c>
      <c r="D763" s="16"/>
      <c r="E763" s="16"/>
      <c r="F763" s="16"/>
      <c r="G763" s="16"/>
      <c r="H763" s="16"/>
      <c r="I763" s="16"/>
      <c r="J763" s="16"/>
      <c r="K763" s="16"/>
      <c r="L763" s="16"/>
      <c r="M763" s="16"/>
      <c r="N763" s="16"/>
      <c r="O763" s="16"/>
      <c r="P763" s="16"/>
      <c r="Q763" s="16"/>
      <c r="R763" s="16"/>
      <c r="S763" s="16"/>
      <c r="T763" s="23"/>
      <c r="U763" s="126"/>
    </row>
    <row r="764" spans="1:21" s="122" customFormat="1" ht="17.25">
      <c r="A764" s="24"/>
      <c r="B764" s="14">
        <f>اساسى4!B764</f>
        <v>0</v>
      </c>
      <c r="C764" s="14">
        <f>اساسى4!C764</f>
        <v>0</v>
      </c>
      <c r="D764" s="16"/>
      <c r="E764" s="16"/>
      <c r="F764" s="16"/>
      <c r="G764" s="16"/>
      <c r="H764" s="16"/>
      <c r="I764" s="16"/>
      <c r="J764" s="16"/>
      <c r="K764" s="16"/>
      <c r="L764" s="16"/>
      <c r="M764" s="16"/>
      <c r="N764" s="16"/>
      <c r="O764" s="16"/>
      <c r="P764" s="16"/>
      <c r="Q764" s="16"/>
      <c r="R764" s="16"/>
      <c r="S764" s="16"/>
      <c r="T764" s="23"/>
      <c r="U764" s="126"/>
    </row>
    <row r="765" spans="1:21" s="122" customFormat="1" ht="17.25">
      <c r="A765" s="24"/>
      <c r="B765" s="14">
        <f>اساسى4!B765</f>
        <v>0</v>
      </c>
      <c r="C765" s="14">
        <f>اساسى4!C765</f>
        <v>0</v>
      </c>
      <c r="D765" s="16"/>
      <c r="E765" s="16"/>
      <c r="F765" s="16"/>
      <c r="G765" s="16"/>
      <c r="H765" s="16"/>
      <c r="I765" s="16"/>
      <c r="J765" s="16"/>
      <c r="K765" s="16"/>
      <c r="L765" s="16"/>
      <c r="M765" s="16"/>
      <c r="N765" s="16"/>
      <c r="O765" s="16"/>
      <c r="P765" s="16"/>
      <c r="Q765" s="16"/>
      <c r="R765" s="16"/>
      <c r="S765" s="16"/>
      <c r="T765" s="23"/>
      <c r="U765" s="126"/>
    </row>
    <row r="766" spans="1:21" s="122" customFormat="1" ht="17.25">
      <c r="A766" s="24"/>
      <c r="B766" s="14">
        <f>اساسى4!B766</f>
        <v>0</v>
      </c>
      <c r="C766" s="14">
        <f>اساسى4!C766</f>
        <v>0</v>
      </c>
      <c r="D766" s="16"/>
      <c r="E766" s="16"/>
      <c r="F766" s="16"/>
      <c r="G766" s="16"/>
      <c r="H766" s="16"/>
      <c r="I766" s="16"/>
      <c r="J766" s="16"/>
      <c r="K766" s="16"/>
      <c r="L766" s="16"/>
      <c r="M766" s="16"/>
      <c r="N766" s="16"/>
      <c r="O766" s="16"/>
      <c r="P766" s="16"/>
      <c r="Q766" s="16"/>
      <c r="R766" s="16"/>
      <c r="S766" s="16"/>
      <c r="T766" s="23"/>
      <c r="U766" s="126"/>
    </row>
    <row r="767" spans="1:21" s="122" customFormat="1" ht="17.25">
      <c r="A767" s="24"/>
      <c r="B767" s="14">
        <f>اساسى4!B767</f>
        <v>0</v>
      </c>
      <c r="C767" s="14">
        <f>اساسى4!C767</f>
        <v>0</v>
      </c>
      <c r="D767" s="16"/>
      <c r="E767" s="16"/>
      <c r="F767" s="16"/>
      <c r="G767" s="16"/>
      <c r="H767" s="16"/>
      <c r="I767" s="16"/>
      <c r="J767" s="16"/>
      <c r="K767" s="16"/>
      <c r="L767" s="16"/>
      <c r="M767" s="16"/>
      <c r="N767" s="16"/>
      <c r="O767" s="16"/>
      <c r="P767" s="16"/>
      <c r="Q767" s="16"/>
      <c r="R767" s="16"/>
      <c r="S767" s="16"/>
      <c r="T767" s="23"/>
      <c r="U767" s="126"/>
    </row>
    <row r="768" spans="1:21" s="122" customFormat="1" ht="17.25">
      <c r="A768" s="24"/>
      <c r="B768" s="14">
        <f>اساسى4!B768</f>
        <v>0</v>
      </c>
      <c r="C768" s="14">
        <f>اساسى4!C768</f>
        <v>0</v>
      </c>
      <c r="D768" s="16"/>
      <c r="E768" s="16"/>
      <c r="F768" s="16"/>
      <c r="G768" s="16"/>
      <c r="H768" s="16"/>
      <c r="I768" s="16"/>
      <c r="J768" s="16"/>
      <c r="K768" s="16"/>
      <c r="L768" s="16"/>
      <c r="M768" s="16"/>
      <c r="N768" s="16"/>
      <c r="O768" s="16"/>
      <c r="P768" s="16"/>
      <c r="Q768" s="16"/>
      <c r="R768" s="16"/>
      <c r="S768" s="16"/>
      <c r="T768" s="23"/>
      <c r="U768" s="126"/>
    </row>
    <row r="769" spans="1:21" s="122" customFormat="1" ht="17.25">
      <c r="A769" s="24"/>
      <c r="B769" s="14">
        <f>اساسى4!B769</f>
        <v>0</v>
      </c>
      <c r="C769" s="14">
        <f>اساسى4!C769</f>
        <v>0</v>
      </c>
      <c r="D769" s="16"/>
      <c r="E769" s="16"/>
      <c r="F769" s="16"/>
      <c r="G769" s="16"/>
      <c r="H769" s="16"/>
      <c r="I769" s="16"/>
      <c r="J769" s="16"/>
      <c r="K769" s="16"/>
      <c r="L769" s="16"/>
      <c r="M769" s="16"/>
      <c r="N769" s="16"/>
      <c r="O769" s="16"/>
      <c r="P769" s="16"/>
      <c r="Q769" s="16"/>
      <c r="R769" s="16"/>
      <c r="S769" s="16"/>
      <c r="T769" s="23"/>
      <c r="U769" s="126"/>
    </row>
    <row r="770" spans="1:21" s="122" customFormat="1" ht="17.25">
      <c r="A770" s="24"/>
      <c r="B770" s="14">
        <f>اساسى4!B770</f>
        <v>0</v>
      </c>
      <c r="C770" s="14">
        <f>اساسى4!C770</f>
        <v>0</v>
      </c>
      <c r="D770" s="16"/>
      <c r="E770" s="16"/>
      <c r="F770" s="16"/>
      <c r="G770" s="16"/>
      <c r="H770" s="16"/>
      <c r="I770" s="16"/>
      <c r="J770" s="16"/>
      <c r="K770" s="16"/>
      <c r="L770" s="16"/>
      <c r="M770" s="16"/>
      <c r="N770" s="16"/>
      <c r="O770" s="16"/>
      <c r="P770" s="16"/>
      <c r="Q770" s="16"/>
      <c r="R770" s="16"/>
      <c r="S770" s="16"/>
      <c r="T770" s="23"/>
      <c r="U770" s="126"/>
    </row>
    <row r="771" spans="1:21" s="122" customFormat="1" ht="17.25">
      <c r="A771" s="24"/>
      <c r="B771" s="14">
        <f>اساسى4!B771</f>
        <v>0</v>
      </c>
      <c r="C771" s="14">
        <f>اساسى4!C771</f>
        <v>0</v>
      </c>
      <c r="D771" s="16"/>
      <c r="E771" s="16"/>
      <c r="F771" s="16"/>
      <c r="G771" s="16"/>
      <c r="H771" s="16"/>
      <c r="I771" s="16"/>
      <c r="J771" s="16"/>
      <c r="K771" s="16"/>
      <c r="L771" s="16"/>
      <c r="M771" s="16"/>
      <c r="N771" s="16"/>
      <c r="O771" s="16"/>
      <c r="P771" s="16"/>
      <c r="Q771" s="16"/>
      <c r="R771" s="16"/>
      <c r="S771" s="16"/>
      <c r="T771" s="23"/>
      <c r="U771" s="126"/>
    </row>
    <row r="772" spans="1:21" s="122" customFormat="1" ht="17.25">
      <c r="A772" s="24"/>
      <c r="B772" s="14">
        <f>اساسى4!B772</f>
        <v>0</v>
      </c>
      <c r="C772" s="14">
        <f>اساسى4!C772</f>
        <v>0</v>
      </c>
      <c r="D772" s="16"/>
      <c r="E772" s="16"/>
      <c r="F772" s="16"/>
      <c r="G772" s="16"/>
      <c r="H772" s="16"/>
      <c r="I772" s="16"/>
      <c r="J772" s="16"/>
      <c r="K772" s="16"/>
      <c r="L772" s="16"/>
      <c r="M772" s="16"/>
      <c r="N772" s="16"/>
      <c r="O772" s="16"/>
      <c r="P772" s="16"/>
      <c r="Q772" s="16"/>
      <c r="R772" s="16"/>
      <c r="S772" s="16"/>
      <c r="T772" s="23"/>
      <c r="U772" s="126"/>
    </row>
    <row r="773" spans="1:21" s="122" customFormat="1" ht="17.25">
      <c r="A773" s="24"/>
      <c r="B773" s="14">
        <f>اساسى4!B773</f>
        <v>0</v>
      </c>
      <c r="C773" s="14">
        <f>اساسى4!C773</f>
        <v>0</v>
      </c>
      <c r="D773" s="16"/>
      <c r="E773" s="16"/>
      <c r="F773" s="16"/>
      <c r="G773" s="16"/>
      <c r="H773" s="16"/>
      <c r="I773" s="16"/>
      <c r="J773" s="16"/>
      <c r="K773" s="16"/>
      <c r="L773" s="16"/>
      <c r="M773" s="16"/>
      <c r="N773" s="16"/>
      <c r="O773" s="16"/>
      <c r="P773" s="16"/>
      <c r="Q773" s="16"/>
      <c r="R773" s="16"/>
      <c r="S773" s="16"/>
      <c r="T773" s="23"/>
      <c r="U773" s="126"/>
    </row>
    <row r="774" spans="1:21" s="122" customFormat="1" ht="17.25">
      <c r="A774" s="24"/>
      <c r="B774" s="14">
        <f>اساسى4!B774</f>
        <v>0</v>
      </c>
      <c r="C774" s="14">
        <f>اساسى4!C774</f>
        <v>0</v>
      </c>
      <c r="D774" s="16"/>
      <c r="E774" s="16"/>
      <c r="F774" s="16"/>
      <c r="G774" s="16"/>
      <c r="H774" s="16"/>
      <c r="I774" s="16"/>
      <c r="J774" s="16"/>
      <c r="K774" s="16"/>
      <c r="L774" s="16"/>
      <c r="M774" s="16"/>
      <c r="N774" s="16"/>
      <c r="O774" s="16"/>
      <c r="P774" s="16"/>
      <c r="Q774" s="16"/>
      <c r="R774" s="16"/>
      <c r="S774" s="16"/>
      <c r="T774" s="23"/>
      <c r="U774" s="126"/>
    </row>
    <row r="775" spans="1:21" s="122" customFormat="1" ht="17.25">
      <c r="A775" s="24"/>
      <c r="B775" s="14">
        <f>اساسى4!B775</f>
        <v>0</v>
      </c>
      <c r="C775" s="14">
        <f>اساسى4!C775</f>
        <v>0</v>
      </c>
      <c r="D775" s="16"/>
      <c r="E775" s="16"/>
      <c r="F775" s="16"/>
      <c r="G775" s="16"/>
      <c r="H775" s="16"/>
      <c r="I775" s="16"/>
      <c r="J775" s="16"/>
      <c r="K775" s="16"/>
      <c r="L775" s="16"/>
      <c r="M775" s="16"/>
      <c r="N775" s="16"/>
      <c r="O775" s="16"/>
      <c r="P775" s="16"/>
      <c r="Q775" s="16"/>
      <c r="R775" s="16"/>
      <c r="S775" s="16"/>
      <c r="T775" s="23"/>
      <c r="U775" s="126"/>
    </row>
    <row r="776" spans="1:21" s="122" customFormat="1" ht="17.25">
      <c r="A776" s="24"/>
      <c r="B776" s="14">
        <f>اساسى4!B776</f>
        <v>0</v>
      </c>
      <c r="C776" s="14">
        <f>اساسى4!C776</f>
        <v>0</v>
      </c>
      <c r="D776" s="16"/>
      <c r="E776" s="16"/>
      <c r="F776" s="16"/>
      <c r="G776" s="16"/>
      <c r="H776" s="16"/>
      <c r="I776" s="16"/>
      <c r="J776" s="16"/>
      <c r="K776" s="16"/>
      <c r="L776" s="16"/>
      <c r="M776" s="16"/>
      <c r="N776" s="16"/>
      <c r="O776" s="16"/>
      <c r="P776" s="16"/>
      <c r="Q776" s="16"/>
      <c r="R776" s="16"/>
      <c r="S776" s="16"/>
      <c r="T776" s="23"/>
      <c r="U776" s="126"/>
    </row>
    <row r="777" spans="1:21" s="122" customFormat="1" ht="17.25">
      <c r="A777" s="24"/>
      <c r="B777" s="14">
        <f>اساسى4!B777</f>
        <v>0</v>
      </c>
      <c r="C777" s="14">
        <f>اساسى4!C777</f>
        <v>0</v>
      </c>
      <c r="D777" s="16"/>
      <c r="E777" s="16"/>
      <c r="F777" s="16"/>
      <c r="G777" s="16"/>
      <c r="H777" s="16"/>
      <c r="I777" s="16"/>
      <c r="J777" s="16"/>
      <c r="K777" s="16"/>
      <c r="L777" s="16"/>
      <c r="M777" s="16"/>
      <c r="N777" s="16"/>
      <c r="O777" s="16"/>
      <c r="P777" s="16"/>
      <c r="Q777" s="16"/>
      <c r="R777" s="16"/>
      <c r="S777" s="16"/>
      <c r="T777" s="23"/>
      <c r="U777" s="126"/>
    </row>
    <row r="778" spans="1:21" s="122" customFormat="1" ht="17.25">
      <c r="A778" s="24"/>
      <c r="B778" s="14">
        <f>اساسى4!B778</f>
        <v>0</v>
      </c>
      <c r="C778" s="14">
        <f>اساسى4!C778</f>
        <v>0</v>
      </c>
      <c r="D778" s="16"/>
      <c r="E778" s="16"/>
      <c r="F778" s="16"/>
      <c r="G778" s="16"/>
      <c r="H778" s="16"/>
      <c r="I778" s="16"/>
      <c r="J778" s="16"/>
      <c r="K778" s="16"/>
      <c r="L778" s="16"/>
      <c r="M778" s="16"/>
      <c r="N778" s="16"/>
      <c r="O778" s="16"/>
      <c r="P778" s="16"/>
      <c r="Q778" s="16"/>
      <c r="R778" s="16"/>
      <c r="S778" s="16"/>
      <c r="T778" s="23"/>
      <c r="U778" s="126"/>
    </row>
    <row r="779" spans="1:21" s="122" customFormat="1" ht="17.25">
      <c r="A779" s="24"/>
      <c r="B779" s="14">
        <f>اساسى4!B779</f>
        <v>0</v>
      </c>
      <c r="C779" s="14">
        <f>اساسى4!C779</f>
        <v>0</v>
      </c>
      <c r="D779" s="16"/>
      <c r="E779" s="16"/>
      <c r="F779" s="16"/>
      <c r="G779" s="16"/>
      <c r="H779" s="16"/>
      <c r="I779" s="16"/>
      <c r="J779" s="16"/>
      <c r="K779" s="16"/>
      <c r="L779" s="16"/>
      <c r="M779" s="16"/>
      <c r="N779" s="16"/>
      <c r="O779" s="16"/>
      <c r="P779" s="16"/>
      <c r="Q779" s="16"/>
      <c r="R779" s="16"/>
      <c r="S779" s="16"/>
      <c r="T779" s="23"/>
      <c r="U779" s="126"/>
    </row>
    <row r="780" spans="1:21" s="122" customFormat="1" ht="17.25">
      <c r="A780" s="24"/>
      <c r="B780" s="14">
        <f>اساسى4!B780</f>
        <v>0</v>
      </c>
      <c r="C780" s="14">
        <f>اساسى4!C780</f>
        <v>0</v>
      </c>
      <c r="D780" s="16"/>
      <c r="E780" s="16"/>
      <c r="F780" s="16"/>
      <c r="G780" s="16"/>
      <c r="H780" s="16"/>
      <c r="I780" s="16"/>
      <c r="J780" s="16"/>
      <c r="K780" s="16"/>
      <c r="L780" s="16"/>
      <c r="M780" s="16"/>
      <c r="N780" s="16"/>
      <c r="O780" s="16"/>
      <c r="P780" s="16"/>
      <c r="Q780" s="16"/>
      <c r="R780" s="16"/>
      <c r="S780" s="16"/>
      <c r="T780" s="23"/>
      <c r="U780" s="126"/>
    </row>
    <row r="781" spans="1:21" s="122" customFormat="1" ht="17.25">
      <c r="A781" s="24"/>
      <c r="B781" s="14">
        <f>اساسى4!B781</f>
        <v>0</v>
      </c>
      <c r="C781" s="14">
        <f>اساسى4!C781</f>
        <v>0</v>
      </c>
      <c r="D781" s="16"/>
      <c r="E781" s="16"/>
      <c r="F781" s="16"/>
      <c r="G781" s="16"/>
      <c r="H781" s="16"/>
      <c r="I781" s="16"/>
      <c r="J781" s="16"/>
      <c r="K781" s="16"/>
      <c r="L781" s="16"/>
      <c r="M781" s="16"/>
      <c r="N781" s="16"/>
      <c r="O781" s="16"/>
      <c r="P781" s="16"/>
      <c r="Q781" s="16"/>
      <c r="R781" s="16"/>
      <c r="S781" s="16"/>
      <c r="T781" s="23"/>
      <c r="U781" s="126"/>
    </row>
    <row r="782" spans="1:21" s="122" customFormat="1" ht="17.25">
      <c r="A782" s="24"/>
      <c r="B782" s="14">
        <f>اساسى4!B782</f>
        <v>0</v>
      </c>
      <c r="C782" s="14">
        <f>اساسى4!C782</f>
        <v>0</v>
      </c>
      <c r="D782" s="16"/>
      <c r="E782" s="16"/>
      <c r="F782" s="16"/>
      <c r="G782" s="16"/>
      <c r="H782" s="16"/>
      <c r="I782" s="16"/>
      <c r="J782" s="16"/>
      <c r="K782" s="16"/>
      <c r="L782" s="16"/>
      <c r="M782" s="16"/>
      <c r="N782" s="16"/>
      <c r="O782" s="16"/>
      <c r="P782" s="16"/>
      <c r="Q782" s="16"/>
      <c r="R782" s="16"/>
      <c r="S782" s="16"/>
      <c r="T782" s="23"/>
      <c r="U782" s="126"/>
    </row>
    <row r="783" spans="1:21" s="122" customFormat="1" ht="17.25">
      <c r="A783" s="24"/>
      <c r="B783" s="14">
        <f>اساسى4!B783</f>
        <v>0</v>
      </c>
      <c r="C783" s="14">
        <f>اساسى4!C783</f>
        <v>0</v>
      </c>
      <c r="D783" s="16"/>
      <c r="E783" s="16"/>
      <c r="F783" s="16"/>
      <c r="G783" s="16"/>
      <c r="H783" s="16"/>
      <c r="I783" s="16"/>
      <c r="J783" s="16"/>
      <c r="K783" s="16"/>
      <c r="L783" s="16"/>
      <c r="M783" s="16"/>
      <c r="N783" s="16"/>
      <c r="O783" s="16"/>
      <c r="P783" s="16"/>
      <c r="Q783" s="16"/>
      <c r="R783" s="16"/>
      <c r="S783" s="16"/>
      <c r="T783" s="23"/>
      <c r="U783" s="126"/>
    </row>
    <row r="784" spans="1:21" s="122" customFormat="1" ht="17.25">
      <c r="A784" s="24"/>
      <c r="B784" s="14">
        <f>اساسى4!B784</f>
        <v>0</v>
      </c>
      <c r="C784" s="14">
        <f>اساسى4!C784</f>
        <v>0</v>
      </c>
      <c r="D784" s="16"/>
      <c r="E784" s="16"/>
      <c r="F784" s="16"/>
      <c r="G784" s="16"/>
      <c r="H784" s="16"/>
      <c r="I784" s="16"/>
      <c r="J784" s="16"/>
      <c r="K784" s="16"/>
      <c r="L784" s="16"/>
      <c r="M784" s="16"/>
      <c r="N784" s="16"/>
      <c r="O784" s="16"/>
      <c r="P784" s="16"/>
      <c r="Q784" s="16"/>
      <c r="R784" s="16"/>
      <c r="S784" s="16"/>
      <c r="T784" s="23"/>
      <c r="U784" s="126"/>
    </row>
    <row r="785" spans="1:21" s="122" customFormat="1" ht="17.25">
      <c r="A785" s="24"/>
      <c r="B785" s="14">
        <f>اساسى4!B785</f>
        <v>0</v>
      </c>
      <c r="C785" s="14">
        <f>اساسى4!C785</f>
        <v>0</v>
      </c>
      <c r="D785" s="16"/>
      <c r="E785" s="16"/>
      <c r="F785" s="16"/>
      <c r="G785" s="16"/>
      <c r="H785" s="16"/>
      <c r="I785" s="16"/>
      <c r="J785" s="16"/>
      <c r="K785" s="16"/>
      <c r="L785" s="16"/>
      <c r="M785" s="16"/>
      <c r="N785" s="16"/>
      <c r="O785" s="16"/>
      <c r="P785" s="16"/>
      <c r="Q785" s="16"/>
      <c r="R785" s="16"/>
      <c r="S785" s="16"/>
      <c r="T785" s="23"/>
      <c r="U785" s="126"/>
    </row>
    <row r="786" spans="1:21" s="122" customFormat="1" ht="17.25">
      <c r="A786" s="24"/>
      <c r="B786" s="14">
        <f>اساسى4!B786</f>
        <v>0</v>
      </c>
      <c r="C786" s="14">
        <f>اساسى4!C786</f>
        <v>0</v>
      </c>
      <c r="D786" s="16"/>
      <c r="E786" s="16"/>
      <c r="F786" s="16"/>
      <c r="G786" s="16"/>
      <c r="H786" s="16"/>
      <c r="I786" s="16"/>
      <c r="J786" s="16"/>
      <c r="K786" s="16"/>
      <c r="L786" s="16"/>
      <c r="M786" s="16"/>
      <c r="N786" s="16"/>
      <c r="O786" s="16"/>
      <c r="P786" s="16"/>
      <c r="Q786" s="16"/>
      <c r="R786" s="16"/>
      <c r="S786" s="16"/>
      <c r="T786" s="23"/>
      <c r="U786" s="126"/>
    </row>
    <row r="787" spans="1:21" s="122" customFormat="1" ht="17.25">
      <c r="A787" s="24"/>
      <c r="B787" s="14">
        <f>اساسى4!B787</f>
        <v>0</v>
      </c>
      <c r="C787" s="14">
        <f>اساسى4!C787</f>
        <v>0</v>
      </c>
      <c r="D787" s="16"/>
      <c r="E787" s="16"/>
      <c r="F787" s="16"/>
      <c r="G787" s="16"/>
      <c r="H787" s="16"/>
      <c r="I787" s="16"/>
      <c r="J787" s="16"/>
      <c r="K787" s="16"/>
      <c r="L787" s="16"/>
      <c r="M787" s="16"/>
      <c r="N787" s="16"/>
      <c r="O787" s="16"/>
      <c r="P787" s="16"/>
      <c r="Q787" s="16"/>
      <c r="R787" s="16"/>
      <c r="S787" s="16"/>
      <c r="T787" s="23"/>
      <c r="U787" s="126"/>
    </row>
    <row r="788" spans="1:21" s="122" customFormat="1" ht="17.25">
      <c r="A788" s="24"/>
      <c r="B788" s="14">
        <f>اساسى4!B788</f>
        <v>0</v>
      </c>
      <c r="C788" s="14">
        <f>اساسى4!C788</f>
        <v>0</v>
      </c>
      <c r="D788" s="16"/>
      <c r="E788" s="16"/>
      <c r="F788" s="16"/>
      <c r="G788" s="16"/>
      <c r="H788" s="16"/>
      <c r="I788" s="16"/>
      <c r="J788" s="16"/>
      <c r="K788" s="16"/>
      <c r="L788" s="16"/>
      <c r="M788" s="16"/>
      <c r="N788" s="16"/>
      <c r="O788" s="16"/>
      <c r="P788" s="16"/>
      <c r="Q788" s="16"/>
      <c r="R788" s="16"/>
      <c r="S788" s="16"/>
      <c r="T788" s="23"/>
      <c r="U788" s="126"/>
    </row>
    <row r="789" spans="1:21" s="122" customFormat="1" ht="17.25">
      <c r="A789" s="24"/>
      <c r="B789" s="14">
        <f>اساسى4!B789</f>
        <v>0</v>
      </c>
      <c r="C789" s="14">
        <f>اساسى4!C789</f>
        <v>0</v>
      </c>
      <c r="D789" s="16"/>
      <c r="E789" s="16"/>
      <c r="F789" s="16"/>
      <c r="G789" s="16"/>
      <c r="H789" s="16"/>
      <c r="I789" s="16"/>
      <c r="J789" s="16"/>
      <c r="K789" s="16"/>
      <c r="L789" s="16"/>
      <c r="M789" s="16"/>
      <c r="N789" s="16"/>
      <c r="O789" s="16"/>
      <c r="P789" s="16"/>
      <c r="Q789" s="16"/>
      <c r="R789" s="16"/>
      <c r="S789" s="16"/>
      <c r="T789" s="23"/>
      <c r="U789" s="126"/>
    </row>
    <row r="790" spans="1:21" s="122" customFormat="1" ht="17.25">
      <c r="A790" s="24"/>
      <c r="B790" s="14">
        <f>اساسى4!B790</f>
        <v>0</v>
      </c>
      <c r="C790" s="14">
        <f>اساسى4!C790</f>
        <v>0</v>
      </c>
      <c r="D790" s="16"/>
      <c r="E790" s="16"/>
      <c r="F790" s="16"/>
      <c r="G790" s="16"/>
      <c r="H790" s="16"/>
      <c r="I790" s="16"/>
      <c r="J790" s="16"/>
      <c r="K790" s="16"/>
      <c r="L790" s="16"/>
      <c r="M790" s="16"/>
      <c r="N790" s="16"/>
      <c r="O790" s="16"/>
      <c r="P790" s="16"/>
      <c r="Q790" s="16"/>
      <c r="R790" s="16"/>
      <c r="S790" s="16"/>
      <c r="T790" s="23"/>
      <c r="U790" s="126"/>
    </row>
    <row r="791" spans="1:21" s="122" customFormat="1" ht="17.25">
      <c r="A791" s="24"/>
      <c r="B791" s="14">
        <f>اساسى4!B791</f>
        <v>0</v>
      </c>
      <c r="C791" s="14">
        <f>اساسى4!C791</f>
        <v>0</v>
      </c>
      <c r="D791" s="16"/>
      <c r="E791" s="16"/>
      <c r="F791" s="16"/>
      <c r="G791" s="16"/>
      <c r="H791" s="16"/>
      <c r="I791" s="16"/>
      <c r="J791" s="16"/>
      <c r="K791" s="16"/>
      <c r="L791" s="16"/>
      <c r="M791" s="16"/>
      <c r="N791" s="16"/>
      <c r="O791" s="16"/>
      <c r="P791" s="16"/>
      <c r="Q791" s="16"/>
      <c r="R791" s="16"/>
      <c r="S791" s="16"/>
      <c r="T791" s="23"/>
      <c r="U791" s="126"/>
    </row>
    <row r="792" spans="1:21" s="122" customFormat="1" ht="17.25">
      <c r="A792" s="24"/>
      <c r="B792" s="14">
        <f>اساسى4!B792</f>
        <v>0</v>
      </c>
      <c r="C792" s="14">
        <f>اساسى4!C792</f>
        <v>0</v>
      </c>
      <c r="D792" s="16"/>
      <c r="E792" s="16"/>
      <c r="F792" s="16"/>
      <c r="G792" s="16"/>
      <c r="H792" s="16"/>
      <c r="I792" s="16"/>
      <c r="J792" s="16"/>
      <c r="K792" s="16"/>
      <c r="L792" s="16"/>
      <c r="M792" s="16"/>
      <c r="N792" s="16"/>
      <c r="O792" s="16"/>
      <c r="P792" s="16"/>
      <c r="Q792" s="16"/>
      <c r="R792" s="16"/>
      <c r="S792" s="16"/>
      <c r="T792" s="23"/>
      <c r="U792" s="126"/>
    </row>
    <row r="793" spans="1:21" s="122" customFormat="1" ht="17.25">
      <c r="A793" s="24"/>
      <c r="B793" s="14">
        <f>اساسى4!B793</f>
        <v>0</v>
      </c>
      <c r="C793" s="14">
        <f>اساسى4!C793</f>
        <v>0</v>
      </c>
      <c r="D793" s="16"/>
      <c r="E793" s="16"/>
      <c r="F793" s="16"/>
      <c r="G793" s="16"/>
      <c r="H793" s="16"/>
      <c r="I793" s="16"/>
      <c r="J793" s="16"/>
      <c r="K793" s="16"/>
      <c r="L793" s="16"/>
      <c r="M793" s="16"/>
      <c r="N793" s="16"/>
      <c r="O793" s="16"/>
      <c r="P793" s="16"/>
      <c r="Q793" s="16"/>
      <c r="R793" s="16"/>
      <c r="S793" s="16"/>
      <c r="T793" s="23"/>
      <c r="U793" s="126"/>
    </row>
    <row r="794" spans="1:21" s="122" customFormat="1" ht="17.25">
      <c r="A794" s="24"/>
      <c r="B794" s="14">
        <f>اساسى4!B794</f>
        <v>0</v>
      </c>
      <c r="C794" s="14">
        <f>اساسى4!C794</f>
        <v>0</v>
      </c>
      <c r="D794" s="16"/>
      <c r="E794" s="16"/>
      <c r="F794" s="16"/>
      <c r="G794" s="16"/>
      <c r="H794" s="16"/>
      <c r="I794" s="16"/>
      <c r="J794" s="16"/>
      <c r="K794" s="16"/>
      <c r="L794" s="16"/>
      <c r="M794" s="16"/>
      <c r="N794" s="16"/>
      <c r="O794" s="16"/>
      <c r="P794" s="16"/>
      <c r="Q794" s="16"/>
      <c r="R794" s="16"/>
      <c r="S794" s="16"/>
      <c r="T794" s="23"/>
      <c r="U794" s="126"/>
    </row>
    <row r="795" spans="1:21" s="122" customFormat="1" ht="17.25">
      <c r="A795" s="24"/>
      <c r="B795" s="14">
        <f>اساسى4!B795</f>
        <v>0</v>
      </c>
      <c r="C795" s="14">
        <f>اساسى4!C795</f>
        <v>0</v>
      </c>
      <c r="D795" s="16"/>
      <c r="E795" s="16"/>
      <c r="F795" s="16"/>
      <c r="G795" s="16"/>
      <c r="H795" s="16"/>
      <c r="I795" s="16"/>
      <c r="J795" s="16"/>
      <c r="K795" s="16"/>
      <c r="L795" s="16"/>
      <c r="M795" s="16"/>
      <c r="N795" s="16"/>
      <c r="O795" s="16"/>
      <c r="P795" s="16"/>
      <c r="Q795" s="16"/>
      <c r="R795" s="16"/>
      <c r="S795" s="16"/>
      <c r="T795" s="23"/>
      <c r="U795" s="126"/>
    </row>
    <row r="796" spans="1:21" s="122" customFormat="1" ht="17.25">
      <c r="A796" s="24"/>
      <c r="B796" s="14">
        <f>اساسى4!B796</f>
        <v>0</v>
      </c>
      <c r="C796" s="14">
        <f>اساسى4!C796</f>
        <v>0</v>
      </c>
      <c r="D796" s="16"/>
      <c r="E796" s="16"/>
      <c r="F796" s="16"/>
      <c r="G796" s="16"/>
      <c r="H796" s="16"/>
      <c r="I796" s="16"/>
      <c r="J796" s="16"/>
      <c r="K796" s="16"/>
      <c r="L796" s="16"/>
      <c r="M796" s="16"/>
      <c r="N796" s="16"/>
      <c r="O796" s="16"/>
      <c r="P796" s="16"/>
      <c r="Q796" s="16"/>
      <c r="R796" s="16"/>
      <c r="S796" s="16"/>
      <c r="T796" s="23"/>
      <c r="U796" s="126"/>
    </row>
    <row r="797" spans="1:21" s="122" customFormat="1" ht="17.25">
      <c r="A797" s="24"/>
      <c r="B797" s="14">
        <f>اساسى4!B797</f>
        <v>0</v>
      </c>
      <c r="C797" s="14">
        <f>اساسى4!C797</f>
        <v>0</v>
      </c>
      <c r="D797" s="16"/>
      <c r="E797" s="16"/>
      <c r="F797" s="16"/>
      <c r="G797" s="16"/>
      <c r="H797" s="16"/>
      <c r="I797" s="16"/>
      <c r="J797" s="16"/>
      <c r="K797" s="16"/>
      <c r="L797" s="16"/>
      <c r="M797" s="16"/>
      <c r="N797" s="16"/>
      <c r="O797" s="16"/>
      <c r="P797" s="16"/>
      <c r="Q797" s="16"/>
      <c r="R797" s="16"/>
      <c r="S797" s="16"/>
      <c r="T797" s="23"/>
      <c r="U797" s="126"/>
    </row>
    <row r="798" spans="1:21" s="122" customFormat="1" ht="17.25">
      <c r="A798" s="24"/>
      <c r="B798" s="14">
        <f>اساسى4!B798</f>
        <v>0</v>
      </c>
      <c r="C798" s="14">
        <f>اساسى4!C798</f>
        <v>0</v>
      </c>
      <c r="D798" s="16"/>
      <c r="E798" s="16"/>
      <c r="F798" s="16"/>
      <c r="G798" s="16"/>
      <c r="H798" s="16"/>
      <c r="I798" s="16"/>
      <c r="J798" s="16"/>
      <c r="K798" s="16"/>
      <c r="L798" s="16"/>
      <c r="M798" s="16"/>
      <c r="N798" s="16"/>
      <c r="O798" s="16"/>
      <c r="P798" s="16"/>
      <c r="Q798" s="16"/>
      <c r="R798" s="16"/>
      <c r="S798" s="16"/>
      <c r="T798" s="23"/>
      <c r="U798" s="126"/>
    </row>
    <row r="799" spans="1:21" s="122" customFormat="1" ht="17.25">
      <c r="A799" s="24"/>
      <c r="B799" s="14">
        <f>اساسى4!B799</f>
        <v>0</v>
      </c>
      <c r="C799" s="14">
        <f>اساسى4!C799</f>
        <v>0</v>
      </c>
      <c r="D799" s="16"/>
      <c r="E799" s="16"/>
      <c r="F799" s="16"/>
      <c r="G799" s="16"/>
      <c r="H799" s="16"/>
      <c r="I799" s="16"/>
      <c r="J799" s="16"/>
      <c r="K799" s="16"/>
      <c r="L799" s="16"/>
      <c r="M799" s="16"/>
      <c r="N799" s="16"/>
      <c r="O799" s="16"/>
      <c r="P799" s="16"/>
      <c r="Q799" s="16"/>
      <c r="R799" s="16"/>
      <c r="S799" s="16"/>
      <c r="T799" s="23"/>
      <c r="U799" s="126"/>
    </row>
    <row r="800" spans="1:21" s="122" customFormat="1" ht="17.25">
      <c r="A800" s="24"/>
      <c r="B800" s="14">
        <f>اساسى4!B800</f>
        <v>0</v>
      </c>
      <c r="C800" s="14">
        <f>اساسى4!C800</f>
        <v>0</v>
      </c>
      <c r="D800" s="16"/>
      <c r="E800" s="16"/>
      <c r="F800" s="16"/>
      <c r="G800" s="16"/>
      <c r="H800" s="16"/>
      <c r="I800" s="16"/>
      <c r="J800" s="16"/>
      <c r="K800" s="16"/>
      <c r="L800" s="16"/>
      <c r="M800" s="16"/>
      <c r="N800" s="16"/>
      <c r="O800" s="16"/>
      <c r="P800" s="16"/>
      <c r="Q800" s="16"/>
      <c r="R800" s="16"/>
      <c r="S800" s="16"/>
      <c r="T800" s="23"/>
      <c r="U800" s="126"/>
    </row>
    <row r="801" spans="1:21" s="122" customFormat="1" ht="17.25">
      <c r="A801" s="24"/>
      <c r="B801" s="14">
        <f>اساسى4!B801</f>
        <v>0</v>
      </c>
      <c r="C801" s="14">
        <f>اساسى4!C801</f>
        <v>0</v>
      </c>
      <c r="D801" s="16"/>
      <c r="E801" s="16"/>
      <c r="F801" s="16"/>
      <c r="G801" s="16"/>
      <c r="H801" s="16"/>
      <c r="I801" s="16"/>
      <c r="J801" s="16"/>
      <c r="K801" s="16"/>
      <c r="L801" s="16"/>
      <c r="M801" s="16"/>
      <c r="N801" s="16"/>
      <c r="O801" s="16"/>
      <c r="P801" s="16"/>
      <c r="Q801" s="16"/>
      <c r="R801" s="16"/>
      <c r="S801" s="16"/>
      <c r="T801" s="23"/>
      <c r="U801" s="126"/>
    </row>
    <row r="802" spans="1:21" s="122" customFormat="1" ht="17.25">
      <c r="A802" s="24"/>
      <c r="B802" s="14">
        <f>اساسى4!B802</f>
        <v>0</v>
      </c>
      <c r="C802" s="14">
        <f>اساسى4!C802</f>
        <v>0</v>
      </c>
      <c r="D802" s="16"/>
      <c r="E802" s="16"/>
      <c r="F802" s="16"/>
      <c r="G802" s="16"/>
      <c r="H802" s="16"/>
      <c r="I802" s="16"/>
      <c r="J802" s="16"/>
      <c r="K802" s="16"/>
      <c r="L802" s="16"/>
      <c r="M802" s="16"/>
      <c r="N802" s="16"/>
      <c r="O802" s="16"/>
      <c r="P802" s="16"/>
      <c r="Q802" s="16"/>
      <c r="R802" s="16"/>
      <c r="S802" s="16"/>
      <c r="T802" s="23"/>
      <c r="U802" s="126"/>
    </row>
    <row r="803" spans="1:21" s="122" customFormat="1" ht="17.25">
      <c r="A803" s="24"/>
      <c r="B803" s="14">
        <f>اساسى4!B803</f>
        <v>0</v>
      </c>
      <c r="C803" s="14">
        <f>اساسى4!C803</f>
        <v>0</v>
      </c>
      <c r="D803" s="16"/>
      <c r="E803" s="16"/>
      <c r="F803" s="16"/>
      <c r="G803" s="16"/>
      <c r="H803" s="16"/>
      <c r="I803" s="16"/>
      <c r="J803" s="16"/>
      <c r="K803" s="16"/>
      <c r="L803" s="16"/>
      <c r="M803" s="16"/>
      <c r="N803" s="16"/>
      <c r="O803" s="16"/>
      <c r="P803" s="16"/>
      <c r="Q803" s="16"/>
      <c r="R803" s="16"/>
      <c r="S803" s="16"/>
      <c r="T803" s="23"/>
      <c r="U803" s="126"/>
    </row>
    <row r="804" spans="1:21" s="122" customFormat="1" ht="17.25">
      <c r="A804" s="24"/>
      <c r="B804" s="14">
        <f>اساسى4!B804</f>
        <v>0</v>
      </c>
      <c r="C804" s="14">
        <f>اساسى4!C804</f>
        <v>0</v>
      </c>
      <c r="D804" s="16"/>
      <c r="E804" s="16"/>
      <c r="F804" s="16"/>
      <c r="G804" s="16"/>
      <c r="H804" s="16"/>
      <c r="I804" s="16"/>
      <c r="J804" s="16"/>
      <c r="K804" s="16"/>
      <c r="L804" s="16"/>
      <c r="M804" s="16"/>
      <c r="N804" s="16"/>
      <c r="O804" s="16"/>
      <c r="P804" s="16"/>
      <c r="Q804" s="16"/>
      <c r="R804" s="16"/>
      <c r="S804" s="16"/>
      <c r="T804" s="23"/>
      <c r="U804" s="126"/>
    </row>
    <row r="805" spans="1:21" s="122" customFormat="1" ht="17.25">
      <c r="A805" s="24"/>
      <c r="B805" s="14">
        <f>اساسى4!B805</f>
        <v>0</v>
      </c>
      <c r="C805" s="14">
        <f>اساسى4!C805</f>
        <v>0</v>
      </c>
      <c r="D805" s="16"/>
      <c r="E805" s="16"/>
      <c r="F805" s="16"/>
      <c r="G805" s="16"/>
      <c r="H805" s="16"/>
      <c r="I805" s="16"/>
      <c r="J805" s="16"/>
      <c r="K805" s="16"/>
      <c r="L805" s="16"/>
      <c r="M805" s="16"/>
      <c r="N805" s="16"/>
      <c r="O805" s="16"/>
      <c r="P805" s="16"/>
      <c r="Q805" s="16"/>
      <c r="R805" s="16"/>
      <c r="S805" s="16"/>
      <c r="T805" s="23"/>
      <c r="U805" s="126"/>
    </row>
    <row r="806" spans="1:21" s="122" customFormat="1" ht="17.25">
      <c r="A806" s="24"/>
      <c r="B806" s="14">
        <f>اساسى4!B806</f>
        <v>0</v>
      </c>
      <c r="C806" s="14">
        <f>اساسى4!C806</f>
        <v>0</v>
      </c>
      <c r="D806" s="16"/>
      <c r="E806" s="16"/>
      <c r="F806" s="16"/>
      <c r="G806" s="16"/>
      <c r="H806" s="16"/>
      <c r="I806" s="16"/>
      <c r="J806" s="16"/>
      <c r="K806" s="16"/>
      <c r="L806" s="16"/>
      <c r="M806" s="16"/>
      <c r="N806" s="16"/>
      <c r="O806" s="16"/>
      <c r="P806" s="16"/>
      <c r="Q806" s="16"/>
      <c r="R806" s="16"/>
      <c r="S806" s="16"/>
      <c r="T806" s="23"/>
      <c r="U806" s="126"/>
    </row>
    <row r="807" spans="1:21" s="122" customFormat="1" ht="17.25">
      <c r="A807" s="24"/>
      <c r="B807" s="14">
        <f>اساسى4!B807</f>
        <v>0</v>
      </c>
      <c r="C807" s="14">
        <f>اساسى4!C807</f>
        <v>0</v>
      </c>
      <c r="D807" s="16"/>
      <c r="E807" s="16"/>
      <c r="F807" s="16"/>
      <c r="G807" s="16"/>
      <c r="H807" s="16"/>
      <c r="I807" s="16"/>
      <c r="J807" s="16"/>
      <c r="K807" s="16"/>
      <c r="L807" s="16"/>
      <c r="M807" s="16"/>
      <c r="N807" s="16"/>
      <c r="O807" s="16"/>
      <c r="P807" s="16"/>
      <c r="Q807" s="16"/>
      <c r="R807" s="16"/>
      <c r="S807" s="16"/>
      <c r="T807" s="23"/>
      <c r="U807" s="126"/>
    </row>
    <row r="808" spans="1:21" s="122" customFormat="1" ht="17.25">
      <c r="A808" s="24"/>
      <c r="B808" s="14">
        <f>اساسى4!B808</f>
        <v>0</v>
      </c>
      <c r="C808" s="14">
        <f>اساسى4!C808</f>
        <v>0</v>
      </c>
      <c r="D808" s="16"/>
      <c r="E808" s="16"/>
      <c r="F808" s="16"/>
      <c r="G808" s="16"/>
      <c r="H808" s="16"/>
      <c r="I808" s="16"/>
      <c r="J808" s="16"/>
      <c r="K808" s="16"/>
      <c r="L808" s="16"/>
      <c r="M808" s="16"/>
      <c r="N808" s="16"/>
      <c r="O808" s="16"/>
      <c r="P808" s="16"/>
      <c r="Q808" s="16"/>
      <c r="R808" s="16"/>
      <c r="S808" s="16"/>
      <c r="T808" s="23"/>
      <c r="U808" s="126"/>
    </row>
    <row r="809" spans="1:21" s="122" customFormat="1" ht="17.25">
      <c r="A809" s="24"/>
      <c r="B809" s="14">
        <f>اساسى4!B809</f>
        <v>0</v>
      </c>
      <c r="C809" s="14">
        <f>اساسى4!C809</f>
        <v>0</v>
      </c>
      <c r="D809" s="16"/>
      <c r="E809" s="16"/>
      <c r="F809" s="16"/>
      <c r="G809" s="16"/>
      <c r="H809" s="16"/>
      <c r="I809" s="16"/>
      <c r="J809" s="16"/>
      <c r="K809" s="16"/>
      <c r="L809" s="16"/>
      <c r="M809" s="16"/>
      <c r="N809" s="16"/>
      <c r="O809" s="16"/>
      <c r="P809" s="16"/>
      <c r="Q809" s="16"/>
      <c r="R809" s="16"/>
      <c r="S809" s="16"/>
      <c r="T809" s="23"/>
      <c r="U809" s="126"/>
    </row>
    <row r="810" spans="1:21" s="122" customFormat="1" ht="17.25">
      <c r="A810" s="24"/>
      <c r="B810" s="14">
        <f>اساسى4!B810</f>
        <v>0</v>
      </c>
      <c r="C810" s="14">
        <f>اساسى4!C810</f>
        <v>0</v>
      </c>
      <c r="D810" s="16"/>
      <c r="E810" s="16"/>
      <c r="F810" s="16"/>
      <c r="G810" s="16"/>
      <c r="H810" s="16"/>
      <c r="I810" s="16"/>
      <c r="J810" s="16"/>
      <c r="K810" s="16"/>
      <c r="L810" s="16"/>
      <c r="M810" s="16"/>
      <c r="N810" s="16"/>
      <c r="O810" s="16"/>
      <c r="P810" s="16"/>
      <c r="Q810" s="16"/>
      <c r="R810" s="16"/>
      <c r="S810" s="16"/>
      <c r="T810" s="23"/>
      <c r="U810" s="126"/>
    </row>
    <row r="811" spans="1:21" s="122" customFormat="1" ht="17.25">
      <c r="A811" s="24"/>
      <c r="B811" s="14">
        <f>اساسى4!B811</f>
        <v>0</v>
      </c>
      <c r="C811" s="14">
        <f>اساسى4!C811</f>
        <v>0</v>
      </c>
      <c r="D811" s="16"/>
      <c r="E811" s="16"/>
      <c r="F811" s="16"/>
      <c r="G811" s="16"/>
      <c r="H811" s="16"/>
      <c r="I811" s="16"/>
      <c r="J811" s="16"/>
      <c r="K811" s="16"/>
      <c r="L811" s="16"/>
      <c r="M811" s="16"/>
      <c r="N811" s="16"/>
      <c r="O811" s="16"/>
      <c r="P811" s="16"/>
      <c r="Q811" s="16"/>
      <c r="R811" s="16"/>
      <c r="S811" s="16"/>
      <c r="T811" s="23"/>
      <c r="U811" s="126"/>
    </row>
    <row r="812" spans="1:21" s="122" customFormat="1" ht="17.25">
      <c r="A812" s="24"/>
      <c r="B812" s="14">
        <f>اساسى4!B812</f>
        <v>0</v>
      </c>
      <c r="C812" s="14">
        <f>اساسى4!C812</f>
        <v>0</v>
      </c>
      <c r="D812" s="16"/>
      <c r="E812" s="16"/>
      <c r="F812" s="16"/>
      <c r="G812" s="16"/>
      <c r="H812" s="16"/>
      <c r="I812" s="16"/>
      <c r="J812" s="16"/>
      <c r="K812" s="16"/>
      <c r="L812" s="16"/>
      <c r="M812" s="16"/>
      <c r="N812" s="16"/>
      <c r="O812" s="16"/>
      <c r="P812" s="16"/>
      <c r="Q812" s="16"/>
      <c r="R812" s="16"/>
      <c r="S812" s="16"/>
      <c r="T812" s="23"/>
      <c r="U812" s="126"/>
    </row>
    <row r="813" spans="1:21" s="122" customFormat="1" ht="17.25">
      <c r="A813" s="24"/>
      <c r="B813" s="14">
        <f>اساسى4!B813</f>
        <v>0</v>
      </c>
      <c r="C813" s="14">
        <f>اساسى4!C813</f>
        <v>0</v>
      </c>
      <c r="D813" s="16"/>
      <c r="E813" s="16"/>
      <c r="F813" s="16"/>
      <c r="G813" s="16"/>
      <c r="H813" s="16"/>
      <c r="I813" s="16"/>
      <c r="J813" s="16"/>
      <c r="K813" s="16"/>
      <c r="L813" s="16"/>
      <c r="M813" s="16"/>
      <c r="N813" s="16"/>
      <c r="O813" s="16"/>
      <c r="P813" s="16"/>
      <c r="Q813" s="16"/>
      <c r="R813" s="16"/>
      <c r="S813" s="16"/>
      <c r="T813" s="23"/>
      <c r="U813" s="126"/>
    </row>
    <row r="814" spans="1:21" s="122" customFormat="1" ht="17.25">
      <c r="A814" s="24"/>
      <c r="B814" s="14">
        <f>اساسى4!B814</f>
        <v>0</v>
      </c>
      <c r="C814" s="14">
        <f>اساسى4!C814</f>
        <v>0</v>
      </c>
      <c r="D814" s="16"/>
      <c r="E814" s="16"/>
      <c r="F814" s="16"/>
      <c r="G814" s="16"/>
      <c r="H814" s="16"/>
      <c r="I814" s="16"/>
      <c r="J814" s="16"/>
      <c r="K814" s="16"/>
      <c r="L814" s="16"/>
      <c r="M814" s="16"/>
      <c r="N814" s="16"/>
      <c r="O814" s="16"/>
      <c r="P814" s="16"/>
      <c r="Q814" s="16"/>
      <c r="R814" s="16"/>
      <c r="S814" s="16"/>
      <c r="T814" s="23"/>
      <c r="U814" s="126"/>
    </row>
    <row r="815" spans="1:21" s="122" customFormat="1" ht="17.25">
      <c r="A815" s="24"/>
      <c r="B815" s="14">
        <f>اساسى4!B815</f>
        <v>0</v>
      </c>
      <c r="C815" s="14">
        <f>اساسى4!C815</f>
        <v>0</v>
      </c>
      <c r="D815" s="16"/>
      <c r="E815" s="16"/>
      <c r="F815" s="16"/>
      <c r="G815" s="16"/>
      <c r="H815" s="16"/>
      <c r="I815" s="16"/>
      <c r="J815" s="16"/>
      <c r="K815" s="16"/>
      <c r="L815" s="16"/>
      <c r="M815" s="16"/>
      <c r="N815" s="16"/>
      <c r="O815" s="16"/>
      <c r="P815" s="16"/>
      <c r="Q815" s="16"/>
      <c r="R815" s="16"/>
      <c r="S815" s="16"/>
      <c r="T815" s="23"/>
      <c r="U815" s="126"/>
    </row>
    <row r="816" spans="1:21" s="122" customFormat="1" ht="17.25">
      <c r="A816" s="24"/>
      <c r="B816" s="14">
        <f>اساسى4!B816</f>
        <v>0</v>
      </c>
      <c r="C816" s="14">
        <f>اساسى4!C816</f>
        <v>0</v>
      </c>
      <c r="D816" s="16"/>
      <c r="E816" s="16"/>
      <c r="F816" s="16"/>
      <c r="G816" s="16"/>
      <c r="H816" s="16"/>
      <c r="I816" s="16"/>
      <c r="J816" s="16"/>
      <c r="K816" s="16"/>
      <c r="L816" s="16"/>
      <c r="M816" s="16"/>
      <c r="N816" s="16"/>
      <c r="O816" s="16"/>
      <c r="P816" s="16"/>
      <c r="Q816" s="16"/>
      <c r="R816" s="16"/>
      <c r="S816" s="16"/>
      <c r="T816" s="23"/>
      <c r="U816" s="126"/>
    </row>
    <row r="817" spans="1:21" s="122" customFormat="1" ht="17.25">
      <c r="A817" s="24"/>
      <c r="B817" s="14">
        <f>اساسى4!B817</f>
        <v>0</v>
      </c>
      <c r="C817" s="14">
        <f>اساسى4!C817</f>
        <v>0</v>
      </c>
      <c r="D817" s="16"/>
      <c r="E817" s="16"/>
      <c r="F817" s="16"/>
      <c r="G817" s="16"/>
      <c r="H817" s="16"/>
      <c r="I817" s="16"/>
      <c r="J817" s="16"/>
      <c r="K817" s="16"/>
      <c r="L817" s="16"/>
      <c r="M817" s="16"/>
      <c r="N817" s="16"/>
      <c r="O817" s="16"/>
      <c r="P817" s="16"/>
      <c r="Q817" s="16"/>
      <c r="R817" s="16"/>
      <c r="S817" s="16"/>
      <c r="T817" s="23"/>
      <c r="U817" s="126"/>
    </row>
    <row r="818" spans="1:21" s="122" customFormat="1" ht="17.25">
      <c r="A818" s="24"/>
      <c r="B818" s="14">
        <f>اساسى4!B818</f>
        <v>0</v>
      </c>
      <c r="C818" s="14">
        <f>اساسى4!C818</f>
        <v>0</v>
      </c>
      <c r="D818" s="16"/>
      <c r="E818" s="16"/>
      <c r="F818" s="16"/>
      <c r="G818" s="16"/>
      <c r="H818" s="16"/>
      <c r="I818" s="16"/>
      <c r="J818" s="16"/>
      <c r="K818" s="16"/>
      <c r="L818" s="16"/>
      <c r="M818" s="16"/>
      <c r="N818" s="16"/>
      <c r="O818" s="16"/>
      <c r="P818" s="16"/>
      <c r="Q818" s="16"/>
      <c r="R818" s="16"/>
      <c r="S818" s="16"/>
      <c r="T818" s="23"/>
      <c r="U818" s="126"/>
    </row>
    <row r="819" spans="1:21" s="122" customFormat="1" ht="17.25">
      <c r="A819" s="24"/>
      <c r="B819" s="14">
        <f>اساسى4!B819</f>
        <v>0</v>
      </c>
      <c r="C819" s="14">
        <f>اساسى4!C819</f>
        <v>0</v>
      </c>
      <c r="D819" s="16"/>
      <c r="E819" s="16"/>
      <c r="F819" s="16"/>
      <c r="G819" s="16"/>
      <c r="H819" s="16"/>
      <c r="I819" s="16"/>
      <c r="J819" s="16"/>
      <c r="K819" s="16"/>
      <c r="L819" s="16"/>
      <c r="M819" s="16"/>
      <c r="N819" s="16"/>
      <c r="O819" s="16"/>
      <c r="P819" s="16"/>
      <c r="Q819" s="16"/>
      <c r="R819" s="16"/>
      <c r="S819" s="16"/>
      <c r="T819" s="23"/>
      <c r="U819" s="126"/>
    </row>
    <row r="820" spans="1:21" s="122" customFormat="1" ht="17.25">
      <c r="A820" s="24"/>
      <c r="B820" s="14">
        <f>اساسى4!B820</f>
        <v>0</v>
      </c>
      <c r="C820" s="14">
        <f>اساسى4!C820</f>
        <v>0</v>
      </c>
      <c r="D820" s="16"/>
      <c r="E820" s="16"/>
      <c r="F820" s="16"/>
      <c r="G820" s="16"/>
      <c r="H820" s="16"/>
      <c r="I820" s="16"/>
      <c r="J820" s="16"/>
      <c r="K820" s="16"/>
      <c r="L820" s="16"/>
      <c r="M820" s="16"/>
      <c r="N820" s="16"/>
      <c r="O820" s="16"/>
      <c r="P820" s="16"/>
      <c r="Q820" s="16"/>
      <c r="R820" s="16"/>
      <c r="S820" s="16"/>
      <c r="T820" s="23"/>
      <c r="U820" s="126"/>
    </row>
    <row r="821" spans="1:21" s="122" customFormat="1" ht="17.25">
      <c r="A821" s="24"/>
      <c r="B821" s="14">
        <f>اساسى4!B821</f>
        <v>0</v>
      </c>
      <c r="C821" s="14">
        <f>اساسى4!C821</f>
        <v>0</v>
      </c>
      <c r="D821" s="16"/>
      <c r="E821" s="16"/>
      <c r="F821" s="16"/>
      <c r="G821" s="16"/>
      <c r="H821" s="16"/>
      <c r="I821" s="16"/>
      <c r="J821" s="16"/>
      <c r="K821" s="16"/>
      <c r="L821" s="16"/>
      <c r="M821" s="16"/>
      <c r="N821" s="16"/>
      <c r="O821" s="16"/>
      <c r="P821" s="16"/>
      <c r="Q821" s="16"/>
      <c r="R821" s="16"/>
      <c r="S821" s="16"/>
      <c r="T821" s="23"/>
      <c r="U821" s="126"/>
    </row>
    <row r="822" spans="1:21" s="122" customFormat="1" ht="17.25">
      <c r="A822" s="24"/>
      <c r="B822" s="14">
        <f>اساسى4!B822</f>
        <v>0</v>
      </c>
      <c r="C822" s="14">
        <f>اساسى4!C822</f>
        <v>0</v>
      </c>
      <c r="D822" s="16"/>
      <c r="E822" s="16"/>
      <c r="F822" s="16"/>
      <c r="G822" s="16"/>
      <c r="H822" s="16"/>
      <c r="I822" s="16"/>
      <c r="J822" s="16"/>
      <c r="K822" s="16"/>
      <c r="L822" s="16"/>
      <c r="M822" s="16"/>
      <c r="N822" s="16"/>
      <c r="O822" s="16"/>
      <c r="P822" s="16"/>
      <c r="Q822" s="16"/>
      <c r="R822" s="16"/>
      <c r="S822" s="16"/>
      <c r="T822" s="23"/>
      <c r="U822" s="126"/>
    </row>
    <row r="823" spans="1:21" s="122" customFormat="1" ht="17.25">
      <c r="A823" s="24"/>
      <c r="B823" s="14">
        <f>اساسى4!B823</f>
        <v>0</v>
      </c>
      <c r="C823" s="14">
        <f>اساسى4!C823</f>
        <v>0</v>
      </c>
      <c r="D823" s="16"/>
      <c r="E823" s="16"/>
      <c r="F823" s="16"/>
      <c r="G823" s="16"/>
      <c r="H823" s="16"/>
      <c r="I823" s="16"/>
      <c r="J823" s="16"/>
      <c r="K823" s="16"/>
      <c r="L823" s="16"/>
      <c r="M823" s="16"/>
      <c r="N823" s="16"/>
      <c r="O823" s="16"/>
      <c r="P823" s="16"/>
      <c r="Q823" s="16"/>
      <c r="R823" s="16"/>
      <c r="S823" s="16"/>
      <c r="T823" s="23"/>
      <c r="U823" s="126"/>
    </row>
    <row r="824" spans="1:21" s="122" customFormat="1" ht="17.25">
      <c r="A824" s="24"/>
      <c r="B824" s="14">
        <f>اساسى4!B824</f>
        <v>0</v>
      </c>
      <c r="C824" s="14">
        <f>اساسى4!C824</f>
        <v>0</v>
      </c>
      <c r="D824" s="16"/>
      <c r="E824" s="16"/>
      <c r="F824" s="16"/>
      <c r="G824" s="16"/>
      <c r="H824" s="16"/>
      <c r="I824" s="16"/>
      <c r="J824" s="16"/>
      <c r="K824" s="16"/>
      <c r="L824" s="16"/>
      <c r="M824" s="16"/>
      <c r="N824" s="16"/>
      <c r="O824" s="16"/>
      <c r="P824" s="16"/>
      <c r="Q824" s="16"/>
      <c r="R824" s="16"/>
      <c r="S824" s="16"/>
      <c r="T824" s="23"/>
      <c r="U824" s="126"/>
    </row>
    <row r="825" spans="1:21" s="122" customFormat="1" ht="17.25">
      <c r="A825" s="24"/>
      <c r="B825" s="14">
        <f>اساسى4!B825</f>
        <v>0</v>
      </c>
      <c r="C825" s="14">
        <f>اساسى4!C825</f>
        <v>0</v>
      </c>
      <c r="D825" s="16"/>
      <c r="E825" s="16"/>
      <c r="F825" s="16"/>
      <c r="G825" s="16"/>
      <c r="H825" s="16"/>
      <c r="I825" s="16"/>
      <c r="J825" s="16"/>
      <c r="K825" s="16"/>
      <c r="L825" s="16"/>
      <c r="M825" s="16"/>
      <c r="N825" s="16"/>
      <c r="O825" s="16"/>
      <c r="P825" s="16"/>
      <c r="Q825" s="16"/>
      <c r="R825" s="16"/>
      <c r="S825" s="16"/>
      <c r="T825" s="23"/>
      <c r="U825" s="126"/>
    </row>
    <row r="826" spans="1:21" s="122" customFormat="1" ht="17.25">
      <c r="A826" s="24"/>
      <c r="B826" s="14">
        <f>اساسى4!B826</f>
        <v>0</v>
      </c>
      <c r="C826" s="14">
        <f>اساسى4!C826</f>
        <v>0</v>
      </c>
      <c r="D826" s="16"/>
      <c r="E826" s="16"/>
      <c r="F826" s="16"/>
      <c r="G826" s="16"/>
      <c r="H826" s="16"/>
      <c r="I826" s="16"/>
      <c r="J826" s="16"/>
      <c r="K826" s="16"/>
      <c r="L826" s="16"/>
      <c r="M826" s="16"/>
      <c r="N826" s="16"/>
      <c r="O826" s="16"/>
      <c r="P826" s="16"/>
      <c r="Q826" s="16"/>
      <c r="R826" s="16"/>
      <c r="S826" s="16"/>
      <c r="T826" s="23"/>
      <c r="U826" s="126"/>
    </row>
    <row r="827" spans="1:21" s="122" customFormat="1" ht="17.25">
      <c r="A827" s="24"/>
      <c r="B827" s="14">
        <f>اساسى4!B827</f>
        <v>0</v>
      </c>
      <c r="C827" s="14">
        <f>اساسى4!C827</f>
        <v>0</v>
      </c>
      <c r="D827" s="16"/>
      <c r="E827" s="16"/>
      <c r="F827" s="16"/>
      <c r="G827" s="16"/>
      <c r="H827" s="16"/>
      <c r="I827" s="16"/>
      <c r="J827" s="16"/>
      <c r="K827" s="16"/>
      <c r="L827" s="16"/>
      <c r="M827" s="16"/>
      <c r="N827" s="16"/>
      <c r="O827" s="16"/>
      <c r="P827" s="16"/>
      <c r="Q827" s="16"/>
      <c r="R827" s="16"/>
      <c r="S827" s="16"/>
      <c r="T827" s="23"/>
      <c r="U827" s="126"/>
    </row>
    <row r="828" spans="1:21" s="122" customFormat="1" ht="17.25">
      <c r="A828" s="24"/>
      <c r="B828" s="14">
        <f>اساسى4!B828</f>
        <v>0</v>
      </c>
      <c r="C828" s="14">
        <f>اساسى4!C828</f>
        <v>0</v>
      </c>
      <c r="D828" s="16"/>
      <c r="E828" s="16"/>
      <c r="F828" s="16"/>
      <c r="G828" s="16"/>
      <c r="H828" s="16"/>
      <c r="I828" s="16"/>
      <c r="J828" s="16"/>
      <c r="K828" s="16"/>
      <c r="L828" s="16"/>
      <c r="M828" s="16"/>
      <c r="N828" s="16"/>
      <c r="O828" s="16"/>
      <c r="P828" s="16"/>
      <c r="Q828" s="16"/>
      <c r="R828" s="16"/>
      <c r="S828" s="16"/>
      <c r="T828" s="23"/>
      <c r="U828" s="126"/>
    </row>
    <row r="829" spans="1:21" s="122" customFormat="1" ht="17.25">
      <c r="A829" s="24"/>
      <c r="B829" s="14">
        <f>اساسى4!B829</f>
        <v>0</v>
      </c>
      <c r="C829" s="14">
        <f>اساسى4!C829</f>
        <v>0</v>
      </c>
      <c r="D829" s="16"/>
      <c r="E829" s="16"/>
      <c r="F829" s="16"/>
      <c r="G829" s="16"/>
      <c r="H829" s="16"/>
      <c r="I829" s="16"/>
      <c r="J829" s="16"/>
      <c r="K829" s="16"/>
      <c r="L829" s="16"/>
      <c r="M829" s="16"/>
      <c r="N829" s="16"/>
      <c r="O829" s="16"/>
      <c r="P829" s="16"/>
      <c r="Q829" s="16"/>
      <c r="R829" s="16"/>
      <c r="S829" s="16"/>
      <c r="T829" s="23"/>
      <c r="U829" s="126"/>
    </row>
    <row r="830" spans="1:21" s="122" customFormat="1" ht="17.25">
      <c r="A830" s="24"/>
      <c r="B830" s="14">
        <f>اساسى4!B830</f>
        <v>0</v>
      </c>
      <c r="C830" s="14">
        <f>اساسى4!C830</f>
        <v>0</v>
      </c>
      <c r="D830" s="16"/>
      <c r="E830" s="16"/>
      <c r="F830" s="16"/>
      <c r="G830" s="16"/>
      <c r="H830" s="16"/>
      <c r="I830" s="16"/>
      <c r="J830" s="16"/>
      <c r="K830" s="16"/>
      <c r="L830" s="16"/>
      <c r="M830" s="16"/>
      <c r="N830" s="16"/>
      <c r="O830" s="16"/>
      <c r="P830" s="16"/>
      <c r="Q830" s="16"/>
      <c r="R830" s="16"/>
      <c r="S830" s="16"/>
      <c r="T830" s="23"/>
      <c r="U830" s="126"/>
    </row>
    <row r="831" spans="1:21" s="122" customFormat="1" ht="17.25">
      <c r="A831" s="24"/>
      <c r="B831" s="14">
        <f>اساسى4!B831</f>
        <v>0</v>
      </c>
      <c r="C831" s="14">
        <f>اساسى4!C831</f>
        <v>0</v>
      </c>
      <c r="D831" s="16"/>
      <c r="E831" s="16"/>
      <c r="F831" s="16"/>
      <c r="G831" s="16"/>
      <c r="H831" s="16"/>
      <c r="I831" s="16"/>
      <c r="J831" s="16"/>
      <c r="K831" s="16"/>
      <c r="L831" s="16"/>
      <c r="M831" s="16"/>
      <c r="N831" s="16"/>
      <c r="O831" s="16"/>
      <c r="P831" s="16"/>
      <c r="Q831" s="16"/>
      <c r="R831" s="16"/>
      <c r="S831" s="16"/>
      <c r="T831" s="23"/>
      <c r="U831" s="126"/>
    </row>
    <row r="832" spans="1:21" s="122" customFormat="1" ht="17.25">
      <c r="A832" s="24"/>
      <c r="B832" s="14">
        <f>اساسى4!B832</f>
        <v>0</v>
      </c>
      <c r="C832" s="14">
        <f>اساسى4!C832</f>
        <v>0</v>
      </c>
      <c r="D832" s="16"/>
      <c r="E832" s="16"/>
      <c r="F832" s="16"/>
      <c r="G832" s="16"/>
      <c r="H832" s="16"/>
      <c r="I832" s="16"/>
      <c r="J832" s="16"/>
      <c r="K832" s="16"/>
      <c r="L832" s="16"/>
      <c r="M832" s="16"/>
      <c r="N832" s="16"/>
      <c r="O832" s="16"/>
      <c r="P832" s="16"/>
      <c r="Q832" s="16"/>
      <c r="R832" s="16"/>
      <c r="S832" s="16"/>
      <c r="T832" s="23"/>
      <c r="U832" s="126"/>
    </row>
    <row r="833" spans="1:21" s="122" customFormat="1" ht="17.25">
      <c r="A833" s="24"/>
      <c r="B833" s="14">
        <f>اساسى4!B833</f>
        <v>0</v>
      </c>
      <c r="C833" s="14">
        <f>اساسى4!C833</f>
        <v>0</v>
      </c>
      <c r="D833" s="16"/>
      <c r="E833" s="16"/>
      <c r="F833" s="16"/>
      <c r="G833" s="16"/>
      <c r="H833" s="16"/>
      <c r="I833" s="16"/>
      <c r="J833" s="16"/>
      <c r="K833" s="16"/>
      <c r="L833" s="16"/>
      <c r="M833" s="16"/>
      <c r="N833" s="16"/>
      <c r="O833" s="16"/>
      <c r="P833" s="16"/>
      <c r="Q833" s="16"/>
      <c r="R833" s="16"/>
      <c r="S833" s="16"/>
      <c r="T833" s="23"/>
      <c r="U833" s="126"/>
    </row>
    <row r="834" spans="1:21" s="122" customFormat="1" ht="17.25">
      <c r="A834" s="24"/>
      <c r="B834" s="14">
        <f>اساسى4!B834</f>
        <v>0</v>
      </c>
      <c r="C834" s="14">
        <f>اساسى4!C834</f>
        <v>0</v>
      </c>
      <c r="D834" s="16"/>
      <c r="E834" s="16"/>
      <c r="F834" s="16"/>
      <c r="G834" s="16"/>
      <c r="H834" s="16"/>
      <c r="I834" s="16"/>
      <c r="J834" s="16"/>
      <c r="K834" s="16"/>
      <c r="L834" s="16"/>
      <c r="M834" s="16"/>
      <c r="N834" s="16"/>
      <c r="O834" s="16"/>
      <c r="P834" s="16"/>
      <c r="Q834" s="16"/>
      <c r="R834" s="16"/>
      <c r="S834" s="16"/>
      <c r="T834" s="23"/>
      <c r="U834" s="126"/>
    </row>
    <row r="835" spans="1:21" s="122" customFormat="1" ht="17.25">
      <c r="A835" s="24"/>
      <c r="B835" s="14">
        <f>اساسى4!B835</f>
        <v>0</v>
      </c>
      <c r="C835" s="14">
        <f>اساسى4!C835</f>
        <v>0</v>
      </c>
      <c r="D835" s="16"/>
      <c r="E835" s="16"/>
      <c r="F835" s="16"/>
      <c r="G835" s="16"/>
      <c r="H835" s="16"/>
      <c r="I835" s="16"/>
      <c r="J835" s="16"/>
      <c r="K835" s="16"/>
      <c r="L835" s="16"/>
      <c r="M835" s="16"/>
      <c r="N835" s="16"/>
      <c r="O835" s="16"/>
      <c r="P835" s="16"/>
      <c r="Q835" s="16"/>
      <c r="R835" s="16"/>
      <c r="S835" s="16"/>
      <c r="T835" s="23"/>
      <c r="U835" s="126"/>
    </row>
    <row r="836" spans="1:21" s="122" customFormat="1" ht="17.25">
      <c r="A836" s="24"/>
      <c r="B836" s="14">
        <f>اساسى4!B836</f>
        <v>0</v>
      </c>
      <c r="C836" s="14">
        <f>اساسى4!C836</f>
        <v>0</v>
      </c>
      <c r="D836" s="16"/>
      <c r="E836" s="16"/>
      <c r="F836" s="16"/>
      <c r="G836" s="16"/>
      <c r="H836" s="16"/>
      <c r="I836" s="16"/>
      <c r="J836" s="16"/>
      <c r="K836" s="16"/>
      <c r="L836" s="16"/>
      <c r="M836" s="16"/>
      <c r="N836" s="16"/>
      <c r="O836" s="16"/>
      <c r="P836" s="16"/>
      <c r="Q836" s="16"/>
      <c r="R836" s="16"/>
      <c r="S836" s="16"/>
      <c r="T836" s="23"/>
      <c r="U836" s="126"/>
    </row>
    <row r="837" spans="1:21" s="122" customFormat="1" ht="17.25">
      <c r="A837" s="24"/>
      <c r="B837" s="14">
        <f>اساسى4!B837</f>
        <v>0</v>
      </c>
      <c r="C837" s="14">
        <f>اساسى4!C837</f>
        <v>0</v>
      </c>
      <c r="D837" s="16"/>
      <c r="E837" s="16"/>
      <c r="F837" s="16"/>
      <c r="G837" s="16"/>
      <c r="H837" s="16"/>
      <c r="I837" s="16"/>
      <c r="J837" s="16"/>
      <c r="K837" s="16"/>
      <c r="L837" s="16"/>
      <c r="M837" s="16"/>
      <c r="N837" s="16"/>
      <c r="O837" s="16"/>
      <c r="P837" s="16"/>
      <c r="Q837" s="16"/>
      <c r="R837" s="16"/>
      <c r="S837" s="16"/>
      <c r="T837" s="23"/>
      <c r="U837" s="126"/>
    </row>
    <row r="838" spans="1:21" s="122" customFormat="1" ht="17.25">
      <c r="A838" s="24"/>
      <c r="B838" s="14">
        <f>اساسى4!B838</f>
        <v>0</v>
      </c>
      <c r="C838" s="14">
        <f>اساسى4!C838</f>
        <v>0</v>
      </c>
      <c r="D838" s="16"/>
      <c r="E838" s="16"/>
      <c r="F838" s="16"/>
      <c r="G838" s="16"/>
      <c r="H838" s="16"/>
      <c r="I838" s="16"/>
      <c r="J838" s="16"/>
      <c r="K838" s="16"/>
      <c r="L838" s="16"/>
      <c r="M838" s="16"/>
      <c r="N838" s="16"/>
      <c r="O838" s="16"/>
      <c r="P838" s="16"/>
      <c r="Q838" s="16"/>
      <c r="R838" s="16"/>
      <c r="S838" s="16"/>
      <c r="T838" s="23"/>
      <c r="U838" s="126"/>
    </row>
    <row r="839" spans="1:21" s="122" customFormat="1" ht="17.25">
      <c r="A839" s="24"/>
      <c r="B839" s="14">
        <f>اساسى4!B839</f>
        <v>0</v>
      </c>
      <c r="C839" s="14">
        <f>اساسى4!C839</f>
        <v>0</v>
      </c>
      <c r="D839" s="16"/>
      <c r="E839" s="16"/>
      <c r="F839" s="16"/>
      <c r="G839" s="16"/>
      <c r="H839" s="16"/>
      <c r="I839" s="16"/>
      <c r="J839" s="16"/>
      <c r="K839" s="16"/>
      <c r="L839" s="16"/>
      <c r="M839" s="16"/>
      <c r="N839" s="16"/>
      <c r="O839" s="16"/>
      <c r="P839" s="16"/>
      <c r="Q839" s="16"/>
      <c r="R839" s="16"/>
      <c r="S839" s="16"/>
      <c r="T839" s="23"/>
      <c r="U839" s="126"/>
    </row>
    <row r="840" spans="1:21" s="122" customFormat="1" ht="17.25">
      <c r="A840" s="24"/>
      <c r="B840" s="14">
        <f>اساسى4!B840</f>
        <v>0</v>
      </c>
      <c r="C840" s="14">
        <f>اساسى4!C840</f>
        <v>0</v>
      </c>
      <c r="D840" s="16"/>
      <c r="E840" s="16"/>
      <c r="F840" s="16"/>
      <c r="G840" s="16"/>
      <c r="H840" s="16"/>
      <c r="I840" s="16"/>
      <c r="J840" s="16"/>
      <c r="K840" s="16"/>
      <c r="L840" s="16"/>
      <c r="M840" s="16"/>
      <c r="N840" s="16"/>
      <c r="O840" s="16"/>
      <c r="P840" s="16"/>
      <c r="Q840" s="16"/>
      <c r="R840" s="16"/>
      <c r="S840" s="16"/>
      <c r="T840" s="23"/>
      <c r="U840" s="126"/>
    </row>
    <row r="841" spans="1:21" s="122" customFormat="1" ht="17.25">
      <c r="A841" s="24"/>
      <c r="B841" s="14">
        <f>اساسى4!B841</f>
        <v>0</v>
      </c>
      <c r="C841" s="14">
        <f>اساسى4!C841</f>
        <v>0</v>
      </c>
      <c r="D841" s="16"/>
      <c r="E841" s="16"/>
      <c r="F841" s="16"/>
      <c r="G841" s="16"/>
      <c r="H841" s="16"/>
      <c r="I841" s="16"/>
      <c r="J841" s="16"/>
      <c r="K841" s="16"/>
      <c r="L841" s="16"/>
      <c r="M841" s="16"/>
      <c r="N841" s="16"/>
      <c r="O841" s="16"/>
      <c r="P841" s="16"/>
      <c r="Q841" s="16"/>
      <c r="R841" s="16"/>
      <c r="S841" s="16"/>
      <c r="T841" s="23"/>
      <c r="U841" s="126"/>
    </row>
    <row r="842" spans="1:21" s="122" customFormat="1" ht="17.25">
      <c r="A842" s="24"/>
      <c r="B842" s="14">
        <f>اساسى4!B842</f>
        <v>0</v>
      </c>
      <c r="C842" s="14">
        <f>اساسى4!C842</f>
        <v>0</v>
      </c>
      <c r="D842" s="16"/>
      <c r="E842" s="16"/>
      <c r="F842" s="16"/>
      <c r="G842" s="16"/>
      <c r="H842" s="16"/>
      <c r="I842" s="16"/>
      <c r="J842" s="16"/>
      <c r="K842" s="16"/>
      <c r="L842" s="16"/>
      <c r="M842" s="16"/>
      <c r="N842" s="16"/>
      <c r="O842" s="16"/>
      <c r="P842" s="16"/>
      <c r="Q842" s="16"/>
      <c r="R842" s="16"/>
      <c r="S842" s="16"/>
      <c r="T842" s="23"/>
      <c r="U842" s="126"/>
    </row>
    <row r="843" spans="1:21" s="122" customFormat="1" ht="17.25">
      <c r="A843" s="24"/>
      <c r="B843" s="14">
        <f>اساسى4!B843</f>
        <v>0</v>
      </c>
      <c r="C843" s="14">
        <f>اساسى4!C843</f>
        <v>0</v>
      </c>
      <c r="D843" s="16"/>
      <c r="E843" s="16"/>
      <c r="F843" s="16"/>
      <c r="G843" s="16"/>
      <c r="H843" s="16"/>
      <c r="I843" s="16"/>
      <c r="J843" s="16"/>
      <c r="K843" s="16"/>
      <c r="L843" s="16"/>
      <c r="M843" s="16"/>
      <c r="N843" s="16"/>
      <c r="O843" s="16"/>
      <c r="P843" s="16"/>
      <c r="Q843" s="16"/>
      <c r="R843" s="16"/>
      <c r="S843" s="16"/>
      <c r="T843" s="23"/>
      <c r="U843" s="126"/>
    </row>
    <row r="844" spans="1:21" s="122" customFormat="1" ht="17.25">
      <c r="A844" s="24"/>
      <c r="B844" s="14">
        <f>اساسى4!B844</f>
        <v>0</v>
      </c>
      <c r="C844" s="14">
        <f>اساسى4!C844</f>
        <v>0</v>
      </c>
      <c r="D844" s="16"/>
      <c r="E844" s="16"/>
      <c r="F844" s="16"/>
      <c r="G844" s="16"/>
      <c r="H844" s="16"/>
      <c r="I844" s="16"/>
      <c r="J844" s="16"/>
      <c r="K844" s="16"/>
      <c r="L844" s="16"/>
      <c r="M844" s="16"/>
      <c r="N844" s="16"/>
      <c r="O844" s="16"/>
      <c r="P844" s="16"/>
      <c r="Q844" s="16"/>
      <c r="R844" s="16"/>
      <c r="S844" s="16"/>
      <c r="T844" s="23"/>
      <c r="U844" s="126"/>
    </row>
    <row r="845" spans="1:21" s="122" customFormat="1" ht="17.25">
      <c r="A845" s="24"/>
      <c r="B845" s="14">
        <f>اساسى4!B845</f>
        <v>0</v>
      </c>
      <c r="C845" s="14">
        <f>اساسى4!C845</f>
        <v>0</v>
      </c>
      <c r="D845" s="16"/>
      <c r="E845" s="16"/>
      <c r="F845" s="16"/>
      <c r="G845" s="16"/>
      <c r="H845" s="16"/>
      <c r="I845" s="16"/>
      <c r="J845" s="16"/>
      <c r="K845" s="16"/>
      <c r="L845" s="16"/>
      <c r="M845" s="16"/>
      <c r="N845" s="16"/>
      <c r="O845" s="16"/>
      <c r="P845" s="16"/>
      <c r="Q845" s="16"/>
      <c r="R845" s="16"/>
      <c r="S845" s="16"/>
      <c r="T845" s="23"/>
      <c r="U845" s="126"/>
    </row>
    <row r="846" spans="1:21" s="122" customFormat="1" ht="17.25">
      <c r="A846" s="24"/>
      <c r="B846" s="14">
        <f>اساسى4!B846</f>
        <v>0</v>
      </c>
      <c r="C846" s="14">
        <f>اساسى4!C846</f>
        <v>0</v>
      </c>
      <c r="D846" s="16"/>
      <c r="E846" s="16"/>
      <c r="F846" s="16"/>
      <c r="G846" s="16"/>
      <c r="H846" s="16"/>
      <c r="I846" s="16"/>
      <c r="J846" s="16"/>
      <c r="K846" s="16"/>
      <c r="L846" s="16"/>
      <c r="M846" s="16"/>
      <c r="N846" s="16"/>
      <c r="O846" s="16"/>
      <c r="P846" s="16"/>
      <c r="Q846" s="16"/>
      <c r="R846" s="16"/>
      <c r="S846" s="16"/>
      <c r="T846" s="23"/>
      <c r="U846" s="126"/>
    </row>
    <row r="847" spans="1:21" s="122" customFormat="1" ht="17.25">
      <c r="A847" s="24"/>
      <c r="B847" s="14">
        <f>اساسى4!B847</f>
        <v>0</v>
      </c>
      <c r="C847" s="14">
        <f>اساسى4!C847</f>
        <v>0</v>
      </c>
      <c r="D847" s="16"/>
      <c r="E847" s="16"/>
      <c r="F847" s="16"/>
      <c r="G847" s="16"/>
      <c r="H847" s="16"/>
      <c r="I847" s="16"/>
      <c r="J847" s="16"/>
      <c r="K847" s="16"/>
      <c r="L847" s="16"/>
      <c r="M847" s="16"/>
      <c r="N847" s="16"/>
      <c r="O847" s="16"/>
      <c r="P847" s="16"/>
      <c r="Q847" s="16"/>
      <c r="R847" s="16"/>
      <c r="S847" s="16"/>
      <c r="T847" s="23"/>
      <c r="U847" s="126"/>
    </row>
    <row r="848" spans="1:21" s="122" customFormat="1" ht="17.25">
      <c r="A848" s="24"/>
      <c r="B848" s="14">
        <f>اساسى4!B848</f>
        <v>0</v>
      </c>
      <c r="C848" s="14">
        <f>اساسى4!C848</f>
        <v>0</v>
      </c>
      <c r="D848" s="16"/>
      <c r="E848" s="16"/>
      <c r="F848" s="16"/>
      <c r="G848" s="16"/>
      <c r="H848" s="16"/>
      <c r="I848" s="16"/>
      <c r="J848" s="16"/>
      <c r="K848" s="16"/>
      <c r="L848" s="16"/>
      <c r="M848" s="16"/>
      <c r="N848" s="16"/>
      <c r="O848" s="16"/>
      <c r="P848" s="16"/>
      <c r="Q848" s="16"/>
      <c r="R848" s="16"/>
      <c r="S848" s="16"/>
      <c r="T848" s="23"/>
      <c r="U848" s="126"/>
    </row>
    <row r="849" spans="1:21" s="122" customFormat="1" ht="17.25">
      <c r="A849" s="24"/>
      <c r="B849" s="14">
        <f>اساسى4!B849</f>
        <v>0</v>
      </c>
      <c r="C849" s="14">
        <f>اساسى4!C849</f>
        <v>0</v>
      </c>
      <c r="D849" s="16"/>
      <c r="E849" s="16"/>
      <c r="F849" s="16"/>
      <c r="G849" s="16"/>
      <c r="H849" s="16"/>
      <c r="I849" s="16"/>
      <c r="J849" s="16"/>
      <c r="K849" s="16"/>
      <c r="L849" s="16"/>
      <c r="M849" s="16"/>
      <c r="N849" s="16"/>
      <c r="O849" s="16"/>
      <c r="P849" s="16"/>
      <c r="Q849" s="16"/>
      <c r="R849" s="16"/>
      <c r="S849" s="16"/>
      <c r="T849" s="23"/>
      <c r="U849" s="126"/>
    </row>
    <row r="850" spans="1:21" s="122" customFormat="1" ht="17.25">
      <c r="A850" s="24"/>
      <c r="B850" s="14">
        <f>اساسى4!B850</f>
        <v>0</v>
      </c>
      <c r="C850" s="14">
        <f>اساسى4!C850</f>
        <v>0</v>
      </c>
      <c r="D850" s="16"/>
      <c r="E850" s="16"/>
      <c r="F850" s="16"/>
      <c r="G850" s="16"/>
      <c r="H850" s="16"/>
      <c r="I850" s="16"/>
      <c r="J850" s="16"/>
      <c r="K850" s="16"/>
      <c r="L850" s="16"/>
      <c r="M850" s="16"/>
      <c r="N850" s="16"/>
      <c r="O850" s="16"/>
      <c r="P850" s="16"/>
      <c r="Q850" s="16"/>
      <c r="R850" s="16"/>
      <c r="S850" s="16"/>
      <c r="T850" s="23"/>
      <c r="U850" s="126"/>
    </row>
    <row r="851" spans="1:21" s="122" customFormat="1" ht="17.25">
      <c r="A851" s="24"/>
      <c r="B851" s="14">
        <f>اساسى4!B851</f>
        <v>0</v>
      </c>
      <c r="C851" s="14">
        <f>اساسى4!C851</f>
        <v>0</v>
      </c>
      <c r="D851" s="16"/>
      <c r="E851" s="16"/>
      <c r="F851" s="16"/>
      <c r="G851" s="16"/>
      <c r="H851" s="16"/>
      <c r="I851" s="16"/>
      <c r="J851" s="16"/>
      <c r="K851" s="16"/>
      <c r="L851" s="16"/>
      <c r="M851" s="16"/>
      <c r="N851" s="16"/>
      <c r="O851" s="16"/>
      <c r="P851" s="16"/>
      <c r="Q851" s="16"/>
      <c r="R851" s="16"/>
      <c r="S851" s="16"/>
      <c r="T851" s="23"/>
      <c r="U851" s="126"/>
    </row>
    <row r="852" spans="1:21" s="122" customFormat="1" ht="17.25">
      <c r="A852" s="24"/>
      <c r="B852" s="14">
        <f>اساسى4!B852</f>
        <v>0</v>
      </c>
      <c r="C852" s="14">
        <f>اساسى4!C852</f>
        <v>0</v>
      </c>
      <c r="D852" s="16"/>
      <c r="E852" s="16"/>
      <c r="F852" s="16"/>
      <c r="G852" s="16"/>
      <c r="H852" s="16"/>
      <c r="I852" s="16"/>
      <c r="J852" s="16"/>
      <c r="K852" s="16"/>
      <c r="L852" s="16"/>
      <c r="M852" s="16"/>
      <c r="N852" s="16"/>
      <c r="O852" s="16"/>
      <c r="P852" s="16"/>
      <c r="Q852" s="16"/>
      <c r="R852" s="16"/>
      <c r="S852" s="16"/>
      <c r="T852" s="23"/>
      <c r="U852" s="126"/>
    </row>
    <row r="853" spans="1:21" s="122" customFormat="1" ht="17.25">
      <c r="A853" s="24"/>
      <c r="B853" s="14">
        <f>اساسى4!B853</f>
        <v>0</v>
      </c>
      <c r="C853" s="14">
        <f>اساسى4!C853</f>
        <v>0</v>
      </c>
      <c r="D853" s="16"/>
      <c r="E853" s="16"/>
      <c r="F853" s="16"/>
      <c r="G853" s="16"/>
      <c r="H853" s="16"/>
      <c r="I853" s="16"/>
      <c r="J853" s="16"/>
      <c r="K853" s="16"/>
      <c r="L853" s="16"/>
      <c r="M853" s="16"/>
      <c r="N853" s="16"/>
      <c r="O853" s="16"/>
      <c r="P853" s="16"/>
      <c r="Q853" s="16"/>
      <c r="R853" s="16"/>
      <c r="S853" s="16"/>
      <c r="T853" s="23"/>
      <c r="U853" s="126"/>
    </row>
    <row r="854" spans="1:21" s="122" customFormat="1" ht="17.25">
      <c r="A854" s="24"/>
      <c r="B854" s="14">
        <f>اساسى4!B854</f>
        <v>0</v>
      </c>
      <c r="C854" s="14">
        <f>اساسى4!C854</f>
        <v>0</v>
      </c>
      <c r="D854" s="16"/>
      <c r="E854" s="16"/>
      <c r="F854" s="16"/>
      <c r="G854" s="16"/>
      <c r="H854" s="16"/>
      <c r="I854" s="16"/>
      <c r="J854" s="16"/>
      <c r="K854" s="16"/>
      <c r="L854" s="16"/>
      <c r="M854" s="16"/>
      <c r="N854" s="16"/>
      <c r="O854" s="16"/>
      <c r="P854" s="16"/>
      <c r="Q854" s="16"/>
      <c r="R854" s="16"/>
      <c r="S854" s="16"/>
      <c r="T854" s="23"/>
      <c r="U854" s="126"/>
    </row>
    <row r="855" spans="1:21" s="122" customFormat="1" ht="17.25">
      <c r="A855" s="24"/>
      <c r="B855" s="14">
        <f>اساسى4!B855</f>
        <v>0</v>
      </c>
      <c r="C855" s="14">
        <f>اساسى4!C855</f>
        <v>0</v>
      </c>
      <c r="D855" s="16"/>
      <c r="E855" s="16"/>
      <c r="F855" s="16"/>
      <c r="G855" s="16"/>
      <c r="H855" s="16"/>
      <c r="I855" s="16"/>
      <c r="J855" s="16"/>
      <c r="K855" s="16"/>
      <c r="L855" s="16"/>
      <c r="M855" s="16"/>
      <c r="N855" s="16"/>
      <c r="O855" s="16"/>
      <c r="P855" s="16"/>
      <c r="Q855" s="16"/>
      <c r="R855" s="16"/>
      <c r="S855" s="16"/>
      <c r="T855" s="23"/>
      <c r="U855" s="126"/>
    </row>
    <row r="856" spans="1:21" s="122" customFormat="1" ht="17.25">
      <c r="A856" s="24"/>
      <c r="B856" s="14">
        <f>اساسى4!B856</f>
        <v>0</v>
      </c>
      <c r="C856" s="14">
        <f>اساسى4!C856</f>
        <v>0</v>
      </c>
      <c r="D856" s="16"/>
      <c r="E856" s="16"/>
      <c r="F856" s="16"/>
      <c r="G856" s="16"/>
      <c r="H856" s="16"/>
      <c r="I856" s="16"/>
      <c r="J856" s="16"/>
      <c r="K856" s="16"/>
      <c r="L856" s="16"/>
      <c r="M856" s="16"/>
      <c r="N856" s="16"/>
      <c r="O856" s="16"/>
      <c r="P856" s="16"/>
      <c r="Q856" s="16"/>
      <c r="R856" s="16"/>
      <c r="S856" s="16"/>
      <c r="T856" s="23"/>
      <c r="U856" s="126"/>
    </row>
    <row r="857" spans="1:21" s="122" customFormat="1" ht="17.25">
      <c r="A857" s="24"/>
      <c r="B857" s="14">
        <f>اساسى4!B857</f>
        <v>0</v>
      </c>
      <c r="C857" s="14">
        <f>اساسى4!C857</f>
        <v>0</v>
      </c>
      <c r="D857" s="16"/>
      <c r="E857" s="16"/>
      <c r="F857" s="16"/>
      <c r="G857" s="16"/>
      <c r="H857" s="16"/>
      <c r="I857" s="16"/>
      <c r="J857" s="16"/>
      <c r="K857" s="16"/>
      <c r="L857" s="16"/>
      <c r="M857" s="16"/>
      <c r="N857" s="16"/>
      <c r="O857" s="16"/>
      <c r="P857" s="16"/>
      <c r="Q857" s="16"/>
      <c r="R857" s="16"/>
      <c r="S857" s="16"/>
      <c r="T857" s="23"/>
      <c r="U857" s="126"/>
    </row>
    <row r="858" spans="1:21" s="122" customFormat="1" ht="17.25">
      <c r="A858" s="24"/>
      <c r="B858" s="14">
        <f>اساسى4!B858</f>
        <v>0</v>
      </c>
      <c r="C858" s="14">
        <f>اساسى4!C858</f>
        <v>0</v>
      </c>
      <c r="D858" s="16"/>
      <c r="E858" s="16"/>
      <c r="F858" s="16"/>
      <c r="G858" s="16"/>
      <c r="H858" s="16"/>
      <c r="I858" s="16"/>
      <c r="J858" s="16"/>
      <c r="K858" s="16"/>
      <c r="L858" s="16"/>
      <c r="M858" s="16"/>
      <c r="N858" s="16"/>
      <c r="O858" s="16"/>
      <c r="P858" s="16"/>
      <c r="Q858" s="16"/>
      <c r="R858" s="16"/>
      <c r="S858" s="16"/>
      <c r="T858" s="23"/>
      <c r="U858" s="126"/>
    </row>
    <row r="859" spans="1:21" s="122" customFormat="1" ht="17.25">
      <c r="A859" s="24"/>
      <c r="B859" s="14">
        <f>اساسى4!B859</f>
        <v>0</v>
      </c>
      <c r="C859" s="14">
        <f>اساسى4!C859</f>
        <v>0</v>
      </c>
      <c r="D859" s="16"/>
      <c r="E859" s="16"/>
      <c r="F859" s="16"/>
      <c r="G859" s="16"/>
      <c r="H859" s="16"/>
      <c r="I859" s="16"/>
      <c r="J859" s="16"/>
      <c r="K859" s="16"/>
      <c r="L859" s="16"/>
      <c r="M859" s="16"/>
      <c r="N859" s="16"/>
      <c r="O859" s="16"/>
      <c r="P859" s="16"/>
      <c r="Q859" s="16"/>
      <c r="R859" s="16"/>
      <c r="S859" s="16"/>
      <c r="T859" s="23"/>
      <c r="U859" s="126"/>
    </row>
    <row r="860" spans="1:21" s="122" customFormat="1" ht="17.25">
      <c r="A860" s="24"/>
      <c r="B860" s="14">
        <f>اساسى4!B860</f>
        <v>0</v>
      </c>
      <c r="C860" s="14">
        <f>اساسى4!C860</f>
        <v>0</v>
      </c>
      <c r="D860" s="16"/>
      <c r="E860" s="16"/>
      <c r="F860" s="16"/>
      <c r="G860" s="16"/>
      <c r="H860" s="16"/>
      <c r="I860" s="16"/>
      <c r="J860" s="16"/>
      <c r="K860" s="16"/>
      <c r="L860" s="16"/>
      <c r="M860" s="16"/>
      <c r="N860" s="16"/>
      <c r="O860" s="16"/>
      <c r="P860" s="16"/>
      <c r="Q860" s="16"/>
      <c r="R860" s="16"/>
      <c r="S860" s="16"/>
      <c r="T860" s="23"/>
      <c r="U860" s="126"/>
    </row>
    <row r="861" spans="1:21" s="122" customFormat="1" ht="17.25">
      <c r="A861" s="24"/>
      <c r="B861" s="14">
        <f>اساسى4!B861</f>
        <v>0</v>
      </c>
      <c r="C861" s="14">
        <f>اساسى4!C861</f>
        <v>0</v>
      </c>
      <c r="D861" s="16"/>
      <c r="E861" s="16"/>
      <c r="F861" s="16"/>
      <c r="G861" s="16"/>
      <c r="H861" s="16"/>
      <c r="I861" s="16"/>
      <c r="J861" s="16"/>
      <c r="K861" s="16"/>
      <c r="L861" s="16"/>
      <c r="M861" s="16"/>
      <c r="N861" s="16"/>
      <c r="O861" s="16"/>
      <c r="P861" s="16"/>
      <c r="Q861" s="16"/>
      <c r="R861" s="16"/>
      <c r="S861" s="16"/>
      <c r="T861" s="23"/>
      <c r="U861" s="126"/>
    </row>
    <row r="862" spans="1:21" s="122" customFormat="1" ht="17.25">
      <c r="A862" s="24"/>
      <c r="B862" s="14">
        <f>اساسى4!B862</f>
        <v>0</v>
      </c>
      <c r="C862" s="14">
        <f>اساسى4!C862</f>
        <v>0</v>
      </c>
      <c r="D862" s="16"/>
      <c r="E862" s="16"/>
      <c r="F862" s="16"/>
      <c r="G862" s="16"/>
      <c r="H862" s="16"/>
      <c r="I862" s="16"/>
      <c r="J862" s="16"/>
      <c r="K862" s="16"/>
      <c r="L862" s="16"/>
      <c r="M862" s="16"/>
      <c r="N862" s="16"/>
      <c r="O862" s="16"/>
      <c r="P862" s="16"/>
      <c r="Q862" s="16"/>
      <c r="R862" s="16"/>
      <c r="S862" s="16"/>
      <c r="T862" s="23"/>
      <c r="U862" s="126"/>
    </row>
    <row r="863" spans="1:21" s="122" customFormat="1" ht="17.25">
      <c r="A863" s="24"/>
      <c r="B863" s="14">
        <f>اساسى4!B863</f>
        <v>0</v>
      </c>
      <c r="C863" s="14">
        <f>اساسى4!C863</f>
        <v>0</v>
      </c>
      <c r="D863" s="16"/>
      <c r="E863" s="16"/>
      <c r="F863" s="16"/>
      <c r="G863" s="16"/>
      <c r="H863" s="16"/>
      <c r="I863" s="16"/>
      <c r="J863" s="16"/>
      <c r="K863" s="16"/>
      <c r="L863" s="16"/>
      <c r="M863" s="16"/>
      <c r="N863" s="16"/>
      <c r="O863" s="16"/>
      <c r="P863" s="16"/>
      <c r="Q863" s="16"/>
      <c r="R863" s="16"/>
      <c r="S863" s="16"/>
      <c r="T863" s="23"/>
      <c r="U863" s="126"/>
    </row>
    <row r="864" spans="1:21" s="122" customFormat="1" ht="17.25">
      <c r="A864" s="24"/>
      <c r="B864" s="14">
        <f>اساسى4!B864</f>
        <v>0</v>
      </c>
      <c r="C864" s="14">
        <f>اساسى4!C864</f>
        <v>0</v>
      </c>
      <c r="D864" s="16"/>
      <c r="E864" s="16"/>
      <c r="F864" s="16"/>
      <c r="G864" s="16"/>
      <c r="H864" s="16"/>
      <c r="I864" s="16"/>
      <c r="J864" s="16"/>
      <c r="K864" s="16"/>
      <c r="L864" s="16"/>
      <c r="M864" s="16"/>
      <c r="N864" s="16"/>
      <c r="O864" s="16"/>
      <c r="P864" s="16"/>
      <c r="Q864" s="16"/>
      <c r="R864" s="16"/>
      <c r="S864" s="16"/>
      <c r="T864" s="23"/>
      <c r="U864" s="126"/>
    </row>
    <row r="865" spans="1:21" s="122" customFormat="1" ht="17.25">
      <c r="A865" s="24"/>
      <c r="B865" s="14">
        <f>اساسى4!B865</f>
        <v>0</v>
      </c>
      <c r="C865" s="14">
        <f>اساسى4!C865</f>
        <v>0</v>
      </c>
      <c r="D865" s="16"/>
      <c r="E865" s="16"/>
      <c r="F865" s="16"/>
      <c r="G865" s="16"/>
      <c r="H865" s="16"/>
      <c r="I865" s="16"/>
      <c r="J865" s="16"/>
      <c r="K865" s="16"/>
      <c r="L865" s="16"/>
      <c r="M865" s="16"/>
      <c r="N865" s="16"/>
      <c r="O865" s="16"/>
      <c r="P865" s="16"/>
      <c r="Q865" s="16"/>
      <c r="R865" s="16"/>
      <c r="S865" s="16"/>
      <c r="T865" s="23"/>
      <c r="U865" s="126"/>
    </row>
    <row r="866" spans="1:21" s="122" customFormat="1" ht="17.25">
      <c r="A866" s="24"/>
      <c r="B866" s="14">
        <f>اساسى4!B866</f>
        <v>0</v>
      </c>
      <c r="C866" s="14">
        <f>اساسى4!C866</f>
        <v>0</v>
      </c>
      <c r="D866" s="16"/>
      <c r="E866" s="16"/>
      <c r="F866" s="16"/>
      <c r="G866" s="16"/>
      <c r="H866" s="16"/>
      <c r="I866" s="16"/>
      <c r="J866" s="16"/>
      <c r="K866" s="16"/>
      <c r="L866" s="16"/>
      <c r="M866" s="16"/>
      <c r="N866" s="16"/>
      <c r="O866" s="16"/>
      <c r="P866" s="16"/>
      <c r="Q866" s="16"/>
      <c r="R866" s="16"/>
      <c r="S866" s="16"/>
      <c r="T866" s="23"/>
      <c r="U866" s="126"/>
    </row>
    <row r="867" spans="1:21" s="122" customFormat="1" ht="17.25">
      <c r="A867" s="24"/>
      <c r="B867" s="14">
        <f>اساسى4!B867</f>
        <v>0</v>
      </c>
      <c r="C867" s="14">
        <f>اساسى4!C867</f>
        <v>0</v>
      </c>
      <c r="D867" s="16"/>
      <c r="E867" s="16"/>
      <c r="F867" s="16"/>
      <c r="G867" s="16"/>
      <c r="H867" s="16"/>
      <c r="I867" s="16"/>
      <c r="J867" s="16"/>
      <c r="K867" s="16"/>
      <c r="L867" s="16"/>
      <c r="M867" s="16"/>
      <c r="N867" s="16"/>
      <c r="O867" s="16"/>
      <c r="P867" s="16"/>
      <c r="Q867" s="16"/>
      <c r="R867" s="16"/>
      <c r="S867" s="16"/>
      <c r="T867" s="23"/>
      <c r="U867" s="126"/>
    </row>
    <row r="868" spans="1:21" s="122" customFormat="1" ht="17.25">
      <c r="A868" s="24"/>
      <c r="B868" s="14">
        <f>اساسى4!B868</f>
        <v>0</v>
      </c>
      <c r="C868" s="14">
        <f>اساسى4!C868</f>
        <v>0</v>
      </c>
      <c r="D868" s="16"/>
      <c r="E868" s="16"/>
      <c r="F868" s="16"/>
      <c r="G868" s="16"/>
      <c r="H868" s="16"/>
      <c r="I868" s="16"/>
      <c r="J868" s="16"/>
      <c r="K868" s="16"/>
      <c r="L868" s="16"/>
      <c r="M868" s="16"/>
      <c r="N868" s="16"/>
      <c r="O868" s="16"/>
      <c r="P868" s="16"/>
      <c r="Q868" s="16"/>
      <c r="R868" s="16"/>
      <c r="S868" s="16"/>
      <c r="T868" s="23"/>
      <c r="U868" s="126"/>
    </row>
    <row r="869" spans="1:21" s="122" customFormat="1" ht="17.25">
      <c r="A869" s="24"/>
      <c r="B869" s="14">
        <f>اساسى4!B869</f>
        <v>0</v>
      </c>
      <c r="C869" s="14">
        <f>اساسى4!C869</f>
        <v>0</v>
      </c>
      <c r="D869" s="16"/>
      <c r="E869" s="16"/>
      <c r="F869" s="16"/>
      <c r="G869" s="16"/>
      <c r="H869" s="16"/>
      <c r="I869" s="16"/>
      <c r="J869" s="16"/>
      <c r="K869" s="16"/>
      <c r="L869" s="16"/>
      <c r="M869" s="16"/>
      <c r="N869" s="16"/>
      <c r="O869" s="16"/>
      <c r="P869" s="16"/>
      <c r="Q869" s="16"/>
      <c r="R869" s="16"/>
      <c r="S869" s="16"/>
      <c r="T869" s="23"/>
      <c r="U869" s="126"/>
    </row>
    <row r="870" spans="1:21" s="122" customFormat="1" ht="17.25">
      <c r="A870" s="24"/>
      <c r="B870" s="14">
        <f>اساسى4!B870</f>
        <v>0</v>
      </c>
      <c r="C870" s="14">
        <f>اساسى4!C870</f>
        <v>0</v>
      </c>
      <c r="D870" s="16"/>
      <c r="E870" s="16"/>
      <c r="F870" s="16"/>
      <c r="G870" s="16"/>
      <c r="H870" s="16"/>
      <c r="I870" s="16"/>
      <c r="J870" s="16"/>
      <c r="K870" s="16"/>
      <c r="L870" s="16"/>
      <c r="M870" s="16"/>
      <c r="N870" s="16"/>
      <c r="O870" s="16"/>
      <c r="P870" s="16"/>
      <c r="Q870" s="16"/>
      <c r="R870" s="16"/>
      <c r="S870" s="16"/>
      <c r="T870" s="23"/>
      <c r="U870" s="126"/>
    </row>
    <row r="871" spans="1:21" s="122" customFormat="1" ht="17.25">
      <c r="A871" s="24"/>
      <c r="B871" s="14">
        <f>اساسى4!B871</f>
        <v>0</v>
      </c>
      <c r="C871" s="14">
        <f>اساسى4!C871</f>
        <v>0</v>
      </c>
      <c r="D871" s="16"/>
      <c r="E871" s="16"/>
      <c r="F871" s="16"/>
      <c r="G871" s="16"/>
      <c r="H871" s="16"/>
      <c r="I871" s="16"/>
      <c r="J871" s="16"/>
      <c r="K871" s="16"/>
      <c r="L871" s="16"/>
      <c r="M871" s="16"/>
      <c r="N871" s="16"/>
      <c r="O871" s="16"/>
      <c r="P871" s="16"/>
      <c r="Q871" s="16"/>
      <c r="R871" s="16"/>
      <c r="S871" s="16"/>
      <c r="T871" s="23"/>
      <c r="U871" s="126"/>
    </row>
    <row r="872" spans="1:21" s="122" customFormat="1" ht="17.25">
      <c r="A872" s="24"/>
      <c r="B872" s="14">
        <f>اساسى4!B872</f>
        <v>0</v>
      </c>
      <c r="C872" s="14">
        <f>اساسى4!C872</f>
        <v>0</v>
      </c>
      <c r="D872" s="16"/>
      <c r="E872" s="16"/>
      <c r="F872" s="16"/>
      <c r="G872" s="16"/>
      <c r="H872" s="16"/>
      <c r="I872" s="16"/>
      <c r="J872" s="16"/>
      <c r="K872" s="16"/>
      <c r="L872" s="16"/>
      <c r="M872" s="16"/>
      <c r="N872" s="16"/>
      <c r="O872" s="16"/>
      <c r="P872" s="16"/>
      <c r="Q872" s="16"/>
      <c r="R872" s="16"/>
      <c r="S872" s="16"/>
      <c r="T872" s="23"/>
      <c r="U872" s="126"/>
    </row>
    <row r="873" spans="1:21" s="122" customFormat="1" ht="17.25">
      <c r="A873" s="24"/>
      <c r="B873" s="14">
        <f>اساسى4!B873</f>
        <v>0</v>
      </c>
      <c r="C873" s="14">
        <f>اساسى4!C873</f>
        <v>0</v>
      </c>
      <c r="D873" s="16"/>
      <c r="E873" s="16"/>
      <c r="F873" s="16"/>
      <c r="G873" s="16"/>
      <c r="H873" s="16"/>
      <c r="I873" s="16"/>
      <c r="J873" s="16"/>
      <c r="K873" s="16"/>
      <c r="L873" s="16"/>
      <c r="M873" s="16"/>
      <c r="N873" s="16"/>
      <c r="O873" s="16"/>
      <c r="P873" s="16"/>
      <c r="Q873" s="16"/>
      <c r="R873" s="16"/>
      <c r="S873" s="16"/>
      <c r="T873" s="23"/>
      <c r="U873" s="126"/>
    </row>
    <row r="874" spans="1:21" s="122" customFormat="1" ht="17.25">
      <c r="A874" s="24"/>
      <c r="B874" s="14">
        <f>اساسى4!B874</f>
        <v>0</v>
      </c>
      <c r="C874" s="14">
        <f>اساسى4!C874</f>
        <v>0</v>
      </c>
      <c r="D874" s="16"/>
      <c r="E874" s="16"/>
      <c r="F874" s="16"/>
      <c r="G874" s="16"/>
      <c r="H874" s="16"/>
      <c r="I874" s="16"/>
      <c r="J874" s="16"/>
      <c r="K874" s="16"/>
      <c r="L874" s="16"/>
      <c r="M874" s="16"/>
      <c r="N874" s="16"/>
      <c r="O874" s="16"/>
      <c r="P874" s="16"/>
      <c r="Q874" s="16"/>
      <c r="R874" s="16"/>
      <c r="S874" s="16"/>
      <c r="T874" s="23"/>
      <c r="U874" s="126"/>
    </row>
    <row r="875" spans="1:21" s="122" customFormat="1" ht="17.25">
      <c r="A875" s="24"/>
      <c r="B875" s="14">
        <f>اساسى4!B875</f>
        <v>0</v>
      </c>
      <c r="C875" s="14">
        <f>اساسى4!C875</f>
        <v>0</v>
      </c>
      <c r="D875" s="16"/>
      <c r="E875" s="16"/>
      <c r="F875" s="16"/>
      <c r="G875" s="16"/>
      <c r="H875" s="16"/>
      <c r="I875" s="16"/>
      <c r="J875" s="16"/>
      <c r="K875" s="16"/>
      <c r="L875" s="16"/>
      <c r="M875" s="16"/>
      <c r="N875" s="16"/>
      <c r="O875" s="16"/>
      <c r="P875" s="16"/>
      <c r="Q875" s="16"/>
      <c r="R875" s="16"/>
      <c r="S875" s="16"/>
      <c r="T875" s="23"/>
      <c r="U875" s="126"/>
    </row>
    <row r="876" spans="1:21" s="122" customFormat="1" ht="17.25">
      <c r="A876" s="24"/>
      <c r="B876" s="14">
        <f>اساسى4!B876</f>
        <v>0</v>
      </c>
      <c r="C876" s="14">
        <f>اساسى4!C876</f>
        <v>0</v>
      </c>
      <c r="D876" s="16"/>
      <c r="E876" s="16"/>
      <c r="F876" s="16"/>
      <c r="G876" s="16"/>
      <c r="H876" s="16"/>
      <c r="I876" s="16"/>
      <c r="J876" s="16"/>
      <c r="K876" s="16"/>
      <c r="L876" s="16"/>
      <c r="M876" s="16"/>
      <c r="N876" s="16"/>
      <c r="O876" s="16"/>
      <c r="P876" s="16"/>
      <c r="Q876" s="16"/>
      <c r="R876" s="16"/>
      <c r="S876" s="16"/>
      <c r="T876" s="23"/>
      <c r="U876" s="126"/>
    </row>
    <row r="877" spans="1:21" s="122" customFormat="1" ht="17.25">
      <c r="A877" s="24"/>
      <c r="B877" s="14">
        <f>اساسى4!B877</f>
        <v>0</v>
      </c>
      <c r="C877" s="14">
        <f>اساسى4!C877</f>
        <v>0</v>
      </c>
      <c r="D877" s="16"/>
      <c r="E877" s="16"/>
      <c r="F877" s="16"/>
      <c r="G877" s="16"/>
      <c r="H877" s="16"/>
      <c r="I877" s="16"/>
      <c r="J877" s="16"/>
      <c r="K877" s="16"/>
      <c r="L877" s="16"/>
      <c r="M877" s="16"/>
      <c r="N877" s="16"/>
      <c r="O877" s="16"/>
      <c r="P877" s="16"/>
      <c r="Q877" s="16"/>
      <c r="R877" s="16"/>
      <c r="S877" s="16"/>
      <c r="T877" s="23"/>
      <c r="U877" s="126"/>
    </row>
    <row r="878" spans="1:21" s="122" customFormat="1" ht="17.25">
      <c r="A878" s="24"/>
      <c r="B878" s="14">
        <f>اساسى4!B878</f>
        <v>0</v>
      </c>
      <c r="C878" s="14">
        <f>اساسى4!C878</f>
        <v>0</v>
      </c>
      <c r="D878" s="16"/>
      <c r="E878" s="16"/>
      <c r="F878" s="16"/>
      <c r="G878" s="16"/>
      <c r="H878" s="16"/>
      <c r="I878" s="16"/>
      <c r="J878" s="16"/>
      <c r="K878" s="16"/>
      <c r="L878" s="16"/>
      <c r="M878" s="16"/>
      <c r="N878" s="16"/>
      <c r="O878" s="16"/>
      <c r="P878" s="16"/>
      <c r="Q878" s="16"/>
      <c r="R878" s="16"/>
      <c r="S878" s="16"/>
      <c r="T878" s="23"/>
      <c r="U878" s="126"/>
    </row>
    <row r="879" spans="1:21" s="122" customFormat="1" ht="17.25">
      <c r="A879" s="24"/>
      <c r="B879" s="14">
        <f>اساسى4!B879</f>
        <v>0</v>
      </c>
      <c r="C879" s="14">
        <f>اساسى4!C879</f>
        <v>0</v>
      </c>
      <c r="D879" s="16"/>
      <c r="E879" s="16"/>
      <c r="F879" s="16"/>
      <c r="G879" s="16"/>
      <c r="H879" s="16"/>
      <c r="I879" s="16"/>
      <c r="J879" s="16"/>
      <c r="K879" s="16"/>
      <c r="L879" s="16"/>
      <c r="M879" s="16"/>
      <c r="N879" s="16"/>
      <c r="O879" s="16"/>
      <c r="P879" s="16"/>
      <c r="Q879" s="16"/>
      <c r="R879" s="16"/>
      <c r="S879" s="16"/>
      <c r="T879" s="23"/>
      <c r="U879" s="126"/>
    </row>
    <row r="880" spans="1:21" s="122" customFormat="1" ht="17.25">
      <c r="A880" s="24"/>
      <c r="B880" s="14">
        <f>اساسى4!B880</f>
        <v>0</v>
      </c>
      <c r="C880" s="14">
        <f>اساسى4!C880</f>
        <v>0</v>
      </c>
      <c r="D880" s="16"/>
      <c r="E880" s="16"/>
      <c r="F880" s="16"/>
      <c r="G880" s="16"/>
      <c r="H880" s="16"/>
      <c r="I880" s="16"/>
      <c r="J880" s="16"/>
      <c r="K880" s="16"/>
      <c r="L880" s="16"/>
      <c r="M880" s="16"/>
      <c r="N880" s="16"/>
      <c r="O880" s="16"/>
      <c r="P880" s="16"/>
      <c r="Q880" s="16"/>
      <c r="R880" s="16"/>
      <c r="S880" s="16"/>
      <c r="T880" s="23"/>
      <c r="U880" s="126"/>
    </row>
    <row r="881" spans="1:21" s="122" customFormat="1" ht="17.25">
      <c r="A881" s="24"/>
      <c r="B881" s="14">
        <f>اساسى4!B881</f>
        <v>0</v>
      </c>
      <c r="C881" s="14">
        <f>اساسى4!C881</f>
        <v>0</v>
      </c>
      <c r="D881" s="16"/>
      <c r="E881" s="16"/>
      <c r="F881" s="16"/>
      <c r="G881" s="16"/>
      <c r="H881" s="16"/>
      <c r="I881" s="16"/>
      <c r="J881" s="16"/>
      <c r="K881" s="16"/>
      <c r="L881" s="16"/>
      <c r="M881" s="16"/>
      <c r="N881" s="16"/>
      <c r="O881" s="16"/>
      <c r="P881" s="16"/>
      <c r="Q881" s="16"/>
      <c r="R881" s="16"/>
      <c r="S881" s="16"/>
      <c r="T881" s="23"/>
      <c r="U881" s="126"/>
    </row>
    <row r="882" spans="1:21" s="122" customFormat="1" ht="17.25">
      <c r="A882" s="24"/>
      <c r="B882" s="14">
        <f>اساسى4!B882</f>
        <v>0</v>
      </c>
      <c r="C882" s="14">
        <f>اساسى4!C882</f>
        <v>0</v>
      </c>
      <c r="D882" s="16"/>
      <c r="E882" s="16"/>
      <c r="F882" s="16"/>
      <c r="G882" s="16"/>
      <c r="H882" s="16"/>
      <c r="I882" s="16"/>
      <c r="J882" s="16"/>
      <c r="K882" s="16"/>
      <c r="L882" s="16"/>
      <c r="M882" s="16"/>
      <c r="N882" s="16"/>
      <c r="O882" s="16"/>
      <c r="P882" s="16"/>
      <c r="Q882" s="16"/>
      <c r="R882" s="16"/>
      <c r="S882" s="16"/>
      <c r="T882" s="23"/>
      <c r="U882" s="126"/>
    </row>
    <row r="883" spans="1:21" s="122" customFormat="1" ht="17.25">
      <c r="A883" s="24"/>
      <c r="B883" s="14">
        <f>اساسى4!B883</f>
        <v>0</v>
      </c>
      <c r="C883" s="14">
        <f>اساسى4!C883</f>
        <v>0</v>
      </c>
      <c r="D883" s="16"/>
      <c r="E883" s="16"/>
      <c r="F883" s="16"/>
      <c r="G883" s="16"/>
      <c r="H883" s="16"/>
      <c r="I883" s="16"/>
      <c r="J883" s="16"/>
      <c r="K883" s="16"/>
      <c r="L883" s="16"/>
      <c r="M883" s="16"/>
      <c r="N883" s="16"/>
      <c r="O883" s="16"/>
      <c r="P883" s="16"/>
      <c r="Q883" s="16"/>
      <c r="R883" s="16"/>
      <c r="S883" s="16"/>
      <c r="T883" s="23"/>
      <c r="U883" s="126"/>
    </row>
    <row r="884" spans="1:21" s="122" customFormat="1" ht="17.25">
      <c r="A884" s="24"/>
      <c r="B884" s="14">
        <f>اساسى4!B884</f>
        <v>0</v>
      </c>
      <c r="C884" s="14">
        <f>اساسى4!C884</f>
        <v>0</v>
      </c>
      <c r="D884" s="16"/>
      <c r="E884" s="16"/>
      <c r="F884" s="16"/>
      <c r="G884" s="16"/>
      <c r="H884" s="16"/>
      <c r="I884" s="16"/>
      <c r="J884" s="16"/>
      <c r="K884" s="16"/>
      <c r="L884" s="16"/>
      <c r="M884" s="16"/>
      <c r="N884" s="16"/>
      <c r="O884" s="16"/>
      <c r="P884" s="16"/>
      <c r="Q884" s="16"/>
      <c r="R884" s="16"/>
      <c r="S884" s="16"/>
      <c r="T884" s="23"/>
      <c r="U884" s="126"/>
    </row>
    <row r="885" spans="1:21" s="122" customFormat="1" ht="17.25">
      <c r="A885" s="24"/>
      <c r="B885" s="14">
        <f>اساسى4!B885</f>
        <v>0</v>
      </c>
      <c r="C885" s="14">
        <f>اساسى4!C885</f>
        <v>0</v>
      </c>
      <c r="D885" s="16"/>
      <c r="E885" s="16"/>
      <c r="F885" s="16"/>
      <c r="G885" s="16"/>
      <c r="H885" s="16"/>
      <c r="I885" s="16"/>
      <c r="J885" s="16"/>
      <c r="K885" s="16"/>
      <c r="L885" s="16"/>
      <c r="M885" s="16"/>
      <c r="N885" s="16"/>
      <c r="O885" s="16"/>
      <c r="P885" s="16"/>
      <c r="Q885" s="16"/>
      <c r="R885" s="16"/>
      <c r="S885" s="16"/>
      <c r="T885" s="23"/>
      <c r="U885" s="126"/>
    </row>
    <row r="886" spans="1:21" s="122" customFormat="1" ht="17.25">
      <c r="A886" s="24"/>
      <c r="B886" s="14">
        <f>اساسى4!B886</f>
        <v>0</v>
      </c>
      <c r="C886" s="14">
        <f>اساسى4!C886</f>
        <v>0</v>
      </c>
      <c r="D886" s="16"/>
      <c r="E886" s="16"/>
      <c r="F886" s="16"/>
      <c r="G886" s="16"/>
      <c r="H886" s="16"/>
      <c r="I886" s="16"/>
      <c r="J886" s="16"/>
      <c r="K886" s="16"/>
      <c r="L886" s="16"/>
      <c r="M886" s="16"/>
      <c r="N886" s="16"/>
      <c r="O886" s="16"/>
      <c r="P886" s="16"/>
      <c r="Q886" s="16"/>
      <c r="R886" s="16"/>
      <c r="S886" s="16"/>
      <c r="T886" s="23"/>
      <c r="U886" s="126"/>
    </row>
    <row r="887" spans="1:21" s="122" customFormat="1" ht="17.25">
      <c r="A887" s="24"/>
      <c r="B887" s="14">
        <f>اساسى4!B887</f>
        <v>0</v>
      </c>
      <c r="C887" s="14">
        <f>اساسى4!C887</f>
        <v>0</v>
      </c>
      <c r="D887" s="16"/>
      <c r="E887" s="16"/>
      <c r="F887" s="16"/>
      <c r="G887" s="16"/>
      <c r="H887" s="16"/>
      <c r="I887" s="16"/>
      <c r="J887" s="16"/>
      <c r="K887" s="16"/>
      <c r="L887" s="16"/>
      <c r="M887" s="16"/>
      <c r="N887" s="16"/>
      <c r="O887" s="16"/>
      <c r="P887" s="16"/>
      <c r="Q887" s="16"/>
      <c r="R887" s="16"/>
      <c r="S887" s="16"/>
      <c r="T887" s="23"/>
      <c r="U887" s="126"/>
    </row>
    <row r="888" spans="1:21" s="122" customFormat="1" ht="17.25">
      <c r="A888" s="24"/>
      <c r="B888" s="14">
        <f>اساسى4!B888</f>
        <v>0</v>
      </c>
      <c r="C888" s="14">
        <f>اساسى4!C888</f>
        <v>0</v>
      </c>
      <c r="D888" s="16"/>
      <c r="E888" s="16"/>
      <c r="F888" s="16"/>
      <c r="G888" s="16"/>
      <c r="H888" s="16"/>
      <c r="I888" s="16"/>
      <c r="J888" s="16"/>
      <c r="K888" s="16"/>
      <c r="L888" s="16"/>
      <c r="M888" s="16"/>
      <c r="N888" s="16"/>
      <c r="O888" s="16"/>
      <c r="P888" s="16"/>
      <c r="Q888" s="16"/>
      <c r="R888" s="16"/>
      <c r="S888" s="16"/>
      <c r="T888" s="23"/>
      <c r="U888" s="126"/>
    </row>
    <row r="889" spans="1:21" s="122" customFormat="1" ht="17.25">
      <c r="A889" s="24"/>
      <c r="B889" s="14">
        <f>اساسى4!B889</f>
        <v>0</v>
      </c>
      <c r="C889" s="14">
        <f>اساسى4!C889</f>
        <v>0</v>
      </c>
      <c r="D889" s="16"/>
      <c r="E889" s="16"/>
      <c r="F889" s="16"/>
      <c r="G889" s="16"/>
      <c r="H889" s="16"/>
      <c r="I889" s="16"/>
      <c r="J889" s="16"/>
      <c r="K889" s="16"/>
      <c r="L889" s="16"/>
      <c r="M889" s="16"/>
      <c r="N889" s="16"/>
      <c r="O889" s="16"/>
      <c r="P889" s="16"/>
      <c r="Q889" s="16"/>
      <c r="R889" s="16"/>
      <c r="S889" s="16"/>
      <c r="T889" s="23"/>
      <c r="U889" s="126"/>
    </row>
    <row r="890" spans="1:21" s="122" customFormat="1" ht="17.25">
      <c r="A890" s="24"/>
      <c r="B890" s="14">
        <f>اساسى4!B890</f>
        <v>0</v>
      </c>
      <c r="C890" s="14">
        <f>اساسى4!C890</f>
        <v>0</v>
      </c>
      <c r="D890" s="16"/>
      <c r="E890" s="16"/>
      <c r="F890" s="16"/>
      <c r="G890" s="16"/>
      <c r="H890" s="16"/>
      <c r="I890" s="16"/>
      <c r="J890" s="16"/>
      <c r="K890" s="16"/>
      <c r="L890" s="16"/>
      <c r="M890" s="16"/>
      <c r="N890" s="16"/>
      <c r="O890" s="16"/>
      <c r="P890" s="16"/>
      <c r="Q890" s="16"/>
      <c r="R890" s="16"/>
      <c r="S890" s="16"/>
      <c r="T890" s="23"/>
      <c r="U890" s="126"/>
    </row>
    <row r="891" spans="1:21" s="122" customFormat="1" ht="17.25">
      <c r="A891" s="24"/>
      <c r="B891" s="14">
        <f>اساسى4!B891</f>
        <v>0</v>
      </c>
      <c r="C891" s="14">
        <f>اساسى4!C891</f>
        <v>0</v>
      </c>
      <c r="D891" s="16"/>
      <c r="E891" s="16"/>
      <c r="F891" s="16"/>
      <c r="G891" s="16"/>
      <c r="H891" s="16"/>
      <c r="I891" s="16"/>
      <c r="J891" s="16"/>
      <c r="K891" s="16"/>
      <c r="L891" s="16"/>
      <c r="M891" s="16"/>
      <c r="N891" s="16"/>
      <c r="O891" s="16"/>
      <c r="P891" s="16"/>
      <c r="Q891" s="16"/>
      <c r="R891" s="16"/>
      <c r="S891" s="16"/>
      <c r="T891" s="23"/>
      <c r="U891" s="126"/>
    </row>
    <row r="892" spans="1:21" s="122" customFormat="1" ht="17.25">
      <c r="A892" s="24"/>
      <c r="B892" s="14">
        <f>اساسى4!B892</f>
        <v>0</v>
      </c>
      <c r="C892" s="14">
        <f>اساسى4!C892</f>
        <v>0</v>
      </c>
      <c r="D892" s="16"/>
      <c r="E892" s="16"/>
      <c r="F892" s="16"/>
      <c r="G892" s="16"/>
      <c r="H892" s="16"/>
      <c r="I892" s="16"/>
      <c r="J892" s="16"/>
      <c r="K892" s="16"/>
      <c r="L892" s="16"/>
      <c r="M892" s="16"/>
      <c r="N892" s="16"/>
      <c r="O892" s="16"/>
      <c r="P892" s="16"/>
      <c r="Q892" s="16"/>
      <c r="R892" s="16"/>
      <c r="S892" s="16"/>
      <c r="T892" s="23"/>
      <c r="U892" s="126"/>
    </row>
    <row r="893" spans="1:21" s="122" customFormat="1" ht="17.25">
      <c r="A893" s="24"/>
      <c r="B893" s="14">
        <f>اساسى4!B893</f>
        <v>0</v>
      </c>
      <c r="C893" s="14">
        <f>اساسى4!C893</f>
        <v>0</v>
      </c>
      <c r="D893" s="16"/>
      <c r="E893" s="16"/>
      <c r="F893" s="16"/>
      <c r="G893" s="16"/>
      <c r="H893" s="16"/>
      <c r="I893" s="16"/>
      <c r="J893" s="16"/>
      <c r="K893" s="16"/>
      <c r="L893" s="16"/>
      <c r="M893" s="16"/>
      <c r="N893" s="16"/>
      <c r="O893" s="16"/>
      <c r="P893" s="16"/>
      <c r="Q893" s="16"/>
      <c r="R893" s="16"/>
      <c r="S893" s="16"/>
      <c r="T893" s="23"/>
      <c r="U893" s="126"/>
    </row>
    <row r="894" spans="1:21" s="122" customFormat="1" ht="17.25">
      <c r="A894" s="24"/>
      <c r="B894" s="14">
        <f>اساسى4!B894</f>
        <v>0</v>
      </c>
      <c r="C894" s="14">
        <f>اساسى4!C894</f>
        <v>0</v>
      </c>
      <c r="D894" s="16"/>
      <c r="E894" s="16"/>
      <c r="F894" s="16"/>
      <c r="G894" s="16"/>
      <c r="H894" s="16"/>
      <c r="I894" s="16"/>
      <c r="J894" s="16"/>
      <c r="K894" s="16"/>
      <c r="L894" s="16"/>
      <c r="M894" s="16"/>
      <c r="N894" s="16"/>
      <c r="O894" s="16"/>
      <c r="P894" s="16"/>
      <c r="Q894" s="16"/>
      <c r="R894" s="16"/>
      <c r="S894" s="16"/>
      <c r="T894" s="23"/>
      <c r="U894" s="126"/>
    </row>
    <row r="895" spans="1:21" s="122" customFormat="1" ht="17.25">
      <c r="A895" s="24"/>
      <c r="B895" s="14">
        <f>اساسى4!B895</f>
        <v>0</v>
      </c>
      <c r="C895" s="14">
        <f>اساسى4!C895</f>
        <v>0</v>
      </c>
      <c r="D895" s="16"/>
      <c r="E895" s="16"/>
      <c r="F895" s="16"/>
      <c r="G895" s="16"/>
      <c r="H895" s="16"/>
      <c r="I895" s="16"/>
      <c r="J895" s="16"/>
      <c r="K895" s="16"/>
      <c r="L895" s="16"/>
      <c r="M895" s="16"/>
      <c r="N895" s="16"/>
      <c r="O895" s="16"/>
      <c r="P895" s="16"/>
      <c r="Q895" s="16"/>
      <c r="R895" s="16"/>
      <c r="S895" s="16"/>
      <c r="T895" s="23"/>
      <c r="U895" s="126"/>
    </row>
    <row r="896" spans="1:21" s="122" customFormat="1" ht="17.25">
      <c r="A896" s="24"/>
      <c r="B896" s="14">
        <f>اساسى4!B896</f>
        <v>0</v>
      </c>
      <c r="C896" s="14">
        <f>اساسى4!C896</f>
        <v>0</v>
      </c>
      <c r="D896" s="16"/>
      <c r="E896" s="16"/>
      <c r="F896" s="16"/>
      <c r="G896" s="16"/>
      <c r="H896" s="16"/>
      <c r="I896" s="16"/>
      <c r="J896" s="16"/>
      <c r="K896" s="16"/>
      <c r="L896" s="16"/>
      <c r="M896" s="16"/>
      <c r="N896" s="16"/>
      <c r="O896" s="16"/>
      <c r="P896" s="16"/>
      <c r="Q896" s="16"/>
      <c r="R896" s="16"/>
      <c r="S896" s="16"/>
      <c r="T896" s="23"/>
      <c r="U896" s="126"/>
    </row>
    <row r="897" spans="1:21" s="122" customFormat="1" ht="17.25">
      <c r="A897" s="24"/>
      <c r="B897" s="14">
        <f>اساسى4!B897</f>
        <v>0</v>
      </c>
      <c r="C897" s="14">
        <f>اساسى4!C897</f>
        <v>0</v>
      </c>
      <c r="D897" s="16"/>
      <c r="E897" s="16"/>
      <c r="F897" s="16"/>
      <c r="G897" s="16"/>
      <c r="H897" s="16"/>
      <c r="I897" s="16"/>
      <c r="J897" s="16"/>
      <c r="K897" s="16"/>
      <c r="L897" s="16"/>
      <c r="M897" s="16"/>
      <c r="N897" s="16"/>
      <c r="O897" s="16"/>
      <c r="P897" s="16"/>
      <c r="Q897" s="16"/>
      <c r="R897" s="16"/>
      <c r="S897" s="16"/>
      <c r="T897" s="23"/>
      <c r="U897" s="126"/>
    </row>
    <row r="898" spans="1:21" s="122" customFormat="1" ht="17.25">
      <c r="A898" s="24"/>
      <c r="B898" s="14">
        <f>اساسى4!B898</f>
        <v>0</v>
      </c>
      <c r="C898" s="14">
        <f>اساسى4!C898</f>
        <v>0</v>
      </c>
      <c r="D898" s="16"/>
      <c r="E898" s="16"/>
      <c r="F898" s="16"/>
      <c r="G898" s="16"/>
      <c r="H898" s="16"/>
      <c r="I898" s="16"/>
      <c r="J898" s="16"/>
      <c r="K898" s="16"/>
      <c r="L898" s="16"/>
      <c r="M898" s="16"/>
      <c r="N898" s="16"/>
      <c r="O898" s="16"/>
      <c r="P898" s="16"/>
      <c r="Q898" s="16"/>
      <c r="R898" s="16"/>
      <c r="S898" s="16"/>
      <c r="T898" s="23"/>
      <c r="U898" s="126"/>
    </row>
    <row r="899" spans="1:21" s="122" customFormat="1" ht="17.25">
      <c r="A899" s="24"/>
      <c r="B899" s="14">
        <f>اساسى4!B899</f>
        <v>0</v>
      </c>
      <c r="C899" s="14">
        <f>اساسى4!C899</f>
        <v>0</v>
      </c>
      <c r="D899" s="16"/>
      <c r="E899" s="16"/>
      <c r="F899" s="16"/>
      <c r="G899" s="16"/>
      <c r="H899" s="16"/>
      <c r="I899" s="16"/>
      <c r="J899" s="16"/>
      <c r="K899" s="16"/>
      <c r="L899" s="16"/>
      <c r="M899" s="16"/>
      <c r="N899" s="16"/>
      <c r="O899" s="16"/>
      <c r="P899" s="16"/>
      <c r="Q899" s="16"/>
      <c r="R899" s="16"/>
      <c r="S899" s="16"/>
      <c r="T899" s="23"/>
      <c r="U899" s="126"/>
    </row>
    <row r="900" spans="1:21" s="122" customFormat="1" ht="17.25">
      <c r="A900" s="24"/>
      <c r="B900" s="14">
        <f>اساسى4!B900</f>
        <v>0</v>
      </c>
      <c r="C900" s="14">
        <f>اساسى4!C900</f>
        <v>0</v>
      </c>
      <c r="D900" s="16"/>
      <c r="E900" s="16"/>
      <c r="F900" s="16"/>
      <c r="G900" s="16"/>
      <c r="H900" s="16"/>
      <c r="I900" s="16"/>
      <c r="J900" s="16"/>
      <c r="K900" s="16"/>
      <c r="L900" s="16"/>
      <c r="M900" s="16"/>
      <c r="N900" s="16"/>
      <c r="O900" s="16"/>
      <c r="P900" s="16"/>
      <c r="Q900" s="16"/>
      <c r="R900" s="16"/>
      <c r="S900" s="16"/>
      <c r="T900" s="23"/>
      <c r="U900" s="126"/>
    </row>
    <row r="901" spans="1:21" s="122" customFormat="1" ht="17.25">
      <c r="A901" s="24"/>
      <c r="B901" s="14">
        <f>اساسى4!B901</f>
        <v>0</v>
      </c>
      <c r="C901" s="14">
        <f>اساسى4!C901</f>
        <v>0</v>
      </c>
      <c r="D901" s="16"/>
      <c r="E901" s="16"/>
      <c r="F901" s="16"/>
      <c r="G901" s="16"/>
      <c r="H901" s="16"/>
      <c r="I901" s="16"/>
      <c r="J901" s="16"/>
      <c r="K901" s="16"/>
      <c r="L901" s="16"/>
      <c r="M901" s="16"/>
      <c r="N901" s="16"/>
      <c r="O901" s="16"/>
      <c r="P901" s="16"/>
      <c r="Q901" s="16"/>
      <c r="R901" s="16"/>
      <c r="S901" s="16"/>
      <c r="T901" s="23"/>
      <c r="U901" s="126"/>
    </row>
    <row r="902" spans="1:21" s="122" customFormat="1" ht="17.25">
      <c r="A902" s="24"/>
      <c r="B902" s="14">
        <f>اساسى4!B902</f>
        <v>0</v>
      </c>
      <c r="C902" s="14">
        <f>اساسى4!C902</f>
        <v>0</v>
      </c>
      <c r="D902" s="16"/>
      <c r="E902" s="16"/>
      <c r="F902" s="16"/>
      <c r="G902" s="16"/>
      <c r="H902" s="16"/>
      <c r="I902" s="16"/>
      <c r="J902" s="16"/>
      <c r="K902" s="16"/>
      <c r="L902" s="16"/>
      <c r="M902" s="16"/>
      <c r="N902" s="16"/>
      <c r="O902" s="16"/>
      <c r="P902" s="16"/>
      <c r="Q902" s="16"/>
      <c r="R902" s="16"/>
      <c r="S902" s="16"/>
      <c r="T902" s="23"/>
      <c r="U902" s="126"/>
    </row>
    <row r="903" spans="1:21" s="122" customFormat="1" ht="17.25">
      <c r="A903" s="24"/>
      <c r="B903" s="14">
        <f>اساسى4!B903</f>
        <v>0</v>
      </c>
      <c r="C903" s="14">
        <f>اساسى4!C903</f>
        <v>0</v>
      </c>
      <c r="D903" s="16"/>
      <c r="E903" s="16"/>
      <c r="F903" s="16"/>
      <c r="G903" s="16"/>
      <c r="H903" s="16"/>
      <c r="I903" s="16"/>
      <c r="J903" s="16"/>
      <c r="K903" s="16"/>
      <c r="L903" s="16"/>
      <c r="M903" s="16"/>
      <c r="N903" s="16"/>
      <c r="O903" s="16"/>
      <c r="P903" s="16"/>
      <c r="Q903" s="16"/>
      <c r="R903" s="16"/>
      <c r="S903" s="16"/>
      <c r="T903" s="23"/>
      <c r="U903" s="126"/>
    </row>
    <row r="904" spans="1:21" s="122" customFormat="1" ht="17.25">
      <c r="A904" s="24"/>
      <c r="B904" s="14">
        <f>اساسى4!B904</f>
        <v>0</v>
      </c>
      <c r="C904" s="14">
        <f>اساسى4!C904</f>
        <v>0</v>
      </c>
      <c r="D904" s="16"/>
      <c r="E904" s="16"/>
      <c r="F904" s="16"/>
      <c r="G904" s="16"/>
      <c r="H904" s="16"/>
      <c r="I904" s="16"/>
      <c r="J904" s="16"/>
      <c r="K904" s="16"/>
      <c r="L904" s="16"/>
      <c r="M904" s="16"/>
      <c r="N904" s="16"/>
      <c r="O904" s="16"/>
      <c r="P904" s="16"/>
      <c r="Q904" s="16"/>
      <c r="R904" s="16"/>
      <c r="S904" s="16"/>
      <c r="T904" s="23"/>
      <c r="U904" s="126"/>
    </row>
    <row r="905" spans="1:21" s="122" customFormat="1" ht="17.25">
      <c r="A905" s="24"/>
      <c r="B905" s="14">
        <f>اساسى4!B905</f>
        <v>0</v>
      </c>
      <c r="C905" s="14">
        <f>اساسى4!C905</f>
        <v>0</v>
      </c>
      <c r="D905" s="16"/>
      <c r="E905" s="16"/>
      <c r="F905" s="16"/>
      <c r="G905" s="16"/>
      <c r="H905" s="16"/>
      <c r="I905" s="16"/>
      <c r="J905" s="16"/>
      <c r="K905" s="16"/>
      <c r="L905" s="16"/>
      <c r="M905" s="16"/>
      <c r="N905" s="16"/>
      <c r="O905" s="16"/>
      <c r="P905" s="16"/>
      <c r="Q905" s="16"/>
      <c r="R905" s="16"/>
      <c r="S905" s="16"/>
      <c r="T905" s="23"/>
      <c r="U905" s="126"/>
    </row>
    <row r="906" spans="1:21" s="122" customFormat="1" ht="17.25">
      <c r="A906" s="24"/>
      <c r="B906" s="14">
        <f>اساسى4!B906</f>
        <v>0</v>
      </c>
      <c r="C906" s="14">
        <f>اساسى4!C906</f>
        <v>0</v>
      </c>
      <c r="D906" s="16"/>
      <c r="E906" s="16"/>
      <c r="F906" s="16"/>
      <c r="G906" s="16"/>
      <c r="H906" s="16"/>
      <c r="I906" s="16"/>
      <c r="J906" s="16"/>
      <c r="K906" s="16"/>
      <c r="L906" s="16"/>
      <c r="M906" s="16"/>
      <c r="N906" s="16"/>
      <c r="O906" s="16"/>
      <c r="P906" s="16"/>
      <c r="Q906" s="16"/>
      <c r="R906" s="16"/>
      <c r="S906" s="16"/>
      <c r="T906" s="23"/>
      <c r="U906" s="126"/>
    </row>
    <row r="907" spans="1:21" s="122" customFormat="1" ht="17.25">
      <c r="A907" s="24"/>
      <c r="B907" s="14">
        <f>اساسى4!B907</f>
        <v>0</v>
      </c>
      <c r="C907" s="14">
        <f>اساسى4!C907</f>
        <v>0</v>
      </c>
      <c r="D907" s="16"/>
      <c r="E907" s="16"/>
      <c r="F907" s="16"/>
      <c r="G907" s="16"/>
      <c r="H907" s="16"/>
      <c r="I907" s="16"/>
      <c r="J907" s="16"/>
      <c r="K907" s="16"/>
      <c r="L907" s="16"/>
      <c r="M907" s="16"/>
      <c r="N907" s="16"/>
      <c r="O907" s="16"/>
      <c r="P907" s="16"/>
      <c r="Q907" s="16"/>
      <c r="R907" s="16"/>
      <c r="S907" s="16"/>
      <c r="T907" s="23"/>
      <c r="U907" s="126"/>
    </row>
    <row r="908" spans="1:21" s="122" customFormat="1" ht="17.25">
      <c r="A908" s="24"/>
      <c r="B908" s="14">
        <f>اساسى4!B908</f>
        <v>0</v>
      </c>
      <c r="C908" s="14">
        <f>اساسى4!C908</f>
        <v>0</v>
      </c>
      <c r="D908" s="16"/>
      <c r="E908" s="16"/>
      <c r="F908" s="16"/>
      <c r="G908" s="16"/>
      <c r="H908" s="16"/>
      <c r="I908" s="16"/>
      <c r="J908" s="16"/>
      <c r="K908" s="16"/>
      <c r="L908" s="16"/>
      <c r="M908" s="16"/>
      <c r="N908" s="16"/>
      <c r="O908" s="16"/>
      <c r="P908" s="16"/>
      <c r="Q908" s="16"/>
      <c r="R908" s="16"/>
      <c r="S908" s="16"/>
      <c r="T908" s="23"/>
      <c r="U908" s="126"/>
    </row>
    <row r="909" spans="1:21" s="122" customFormat="1" ht="17.25">
      <c r="A909" s="24"/>
      <c r="B909" s="14">
        <f>اساسى4!B909</f>
        <v>0</v>
      </c>
      <c r="C909" s="14">
        <f>اساسى4!C909</f>
        <v>0</v>
      </c>
      <c r="D909" s="16"/>
      <c r="E909" s="16"/>
      <c r="F909" s="16"/>
      <c r="G909" s="16"/>
      <c r="H909" s="16"/>
      <c r="I909" s="16"/>
      <c r="J909" s="16"/>
      <c r="K909" s="16"/>
      <c r="L909" s="16"/>
      <c r="M909" s="16"/>
      <c r="N909" s="16"/>
      <c r="O909" s="16"/>
      <c r="P909" s="16"/>
      <c r="Q909" s="16"/>
      <c r="R909" s="16"/>
      <c r="S909" s="16"/>
      <c r="T909" s="23"/>
      <c r="U909" s="126"/>
    </row>
    <row r="910" spans="1:21" s="122" customFormat="1" ht="17.25">
      <c r="A910" s="24"/>
      <c r="B910" s="14">
        <f>اساسى4!B910</f>
        <v>0</v>
      </c>
      <c r="C910" s="14">
        <f>اساسى4!C910</f>
        <v>0</v>
      </c>
      <c r="D910" s="16"/>
      <c r="E910" s="16"/>
      <c r="F910" s="16"/>
      <c r="G910" s="16"/>
      <c r="H910" s="16"/>
      <c r="I910" s="16"/>
      <c r="J910" s="16"/>
      <c r="K910" s="16"/>
      <c r="L910" s="16"/>
      <c r="M910" s="16"/>
      <c r="N910" s="16"/>
      <c r="O910" s="16"/>
      <c r="P910" s="16"/>
      <c r="Q910" s="16"/>
      <c r="R910" s="16"/>
      <c r="S910" s="16"/>
      <c r="T910" s="23"/>
      <c r="U910" s="126"/>
    </row>
    <row r="911" spans="1:21" s="122" customFormat="1" ht="17.25">
      <c r="A911" s="24"/>
      <c r="B911" s="14">
        <f>اساسى4!B911</f>
        <v>0</v>
      </c>
      <c r="C911" s="14">
        <f>اساسى4!C911</f>
        <v>0</v>
      </c>
      <c r="D911" s="16"/>
      <c r="E911" s="16"/>
      <c r="F911" s="16"/>
      <c r="G911" s="16"/>
      <c r="H911" s="16"/>
      <c r="I911" s="16"/>
      <c r="J911" s="16"/>
      <c r="K911" s="16"/>
      <c r="L911" s="16"/>
      <c r="M911" s="16"/>
      <c r="N911" s="16"/>
      <c r="O911" s="16"/>
      <c r="P911" s="16"/>
      <c r="Q911" s="16"/>
      <c r="R911" s="16"/>
      <c r="S911" s="16"/>
      <c r="T911" s="23"/>
      <c r="U911" s="126"/>
    </row>
    <row r="912" spans="1:21" s="122" customFormat="1" ht="17.25">
      <c r="A912" s="24"/>
      <c r="B912" s="14">
        <f>اساسى4!B912</f>
        <v>0</v>
      </c>
      <c r="C912" s="14">
        <f>اساسى4!C912</f>
        <v>0</v>
      </c>
      <c r="D912" s="16"/>
      <c r="E912" s="16"/>
      <c r="F912" s="16"/>
      <c r="G912" s="16"/>
      <c r="H912" s="16"/>
      <c r="I912" s="16"/>
      <c r="J912" s="16"/>
      <c r="K912" s="16"/>
      <c r="L912" s="16"/>
      <c r="M912" s="16"/>
      <c r="N912" s="16"/>
      <c r="O912" s="16"/>
      <c r="P912" s="16"/>
      <c r="Q912" s="16"/>
      <c r="R912" s="16"/>
      <c r="S912" s="16"/>
      <c r="T912" s="23"/>
      <c r="U912" s="126"/>
    </row>
    <row r="913" spans="1:21" s="122" customFormat="1" ht="17.25">
      <c r="A913" s="24"/>
      <c r="B913" s="14">
        <f>اساسى4!B913</f>
        <v>0</v>
      </c>
      <c r="C913" s="14">
        <f>اساسى4!C913</f>
        <v>0</v>
      </c>
      <c r="D913" s="16"/>
      <c r="E913" s="16"/>
      <c r="F913" s="16"/>
      <c r="G913" s="16"/>
      <c r="H913" s="16"/>
      <c r="I913" s="16"/>
      <c r="J913" s="16"/>
      <c r="K913" s="16"/>
      <c r="L913" s="16"/>
      <c r="M913" s="16"/>
      <c r="N913" s="16"/>
      <c r="O913" s="16"/>
      <c r="P913" s="16"/>
      <c r="Q913" s="16"/>
      <c r="R913" s="16"/>
      <c r="S913" s="16"/>
      <c r="T913" s="23"/>
      <c r="U913" s="126"/>
    </row>
    <row r="914" spans="1:21" s="122" customFormat="1" ht="17.25">
      <c r="A914" s="24"/>
      <c r="B914" s="14">
        <f>اساسى4!B914</f>
        <v>0</v>
      </c>
      <c r="C914" s="14">
        <f>اساسى4!C914</f>
        <v>0</v>
      </c>
      <c r="D914" s="16"/>
      <c r="E914" s="16"/>
      <c r="F914" s="16"/>
      <c r="G914" s="16"/>
      <c r="H914" s="16"/>
      <c r="I914" s="16"/>
      <c r="J914" s="16"/>
      <c r="K914" s="16"/>
      <c r="L914" s="16"/>
      <c r="M914" s="16"/>
      <c r="N914" s="16"/>
      <c r="O914" s="16"/>
      <c r="P914" s="16"/>
      <c r="Q914" s="16"/>
      <c r="R914" s="16"/>
      <c r="S914" s="16"/>
      <c r="T914" s="23"/>
      <c r="U914" s="126"/>
    </row>
    <row r="915" spans="1:21" s="122" customFormat="1" ht="17.25">
      <c r="A915" s="24"/>
      <c r="B915" s="14">
        <f>اساسى4!B915</f>
        <v>0</v>
      </c>
      <c r="C915" s="14">
        <f>اساسى4!C915</f>
        <v>0</v>
      </c>
      <c r="D915" s="16"/>
      <c r="E915" s="16"/>
      <c r="F915" s="16"/>
      <c r="G915" s="16"/>
      <c r="H915" s="16"/>
      <c r="I915" s="16"/>
      <c r="J915" s="16"/>
      <c r="K915" s="16"/>
      <c r="L915" s="16"/>
      <c r="M915" s="16"/>
      <c r="N915" s="16"/>
      <c r="O915" s="16"/>
      <c r="P915" s="16"/>
      <c r="Q915" s="16"/>
      <c r="R915" s="16"/>
      <c r="S915" s="16"/>
      <c r="T915" s="23"/>
      <c r="U915" s="126"/>
    </row>
    <row r="916" spans="1:21" s="122" customFormat="1" ht="17.25">
      <c r="A916" s="24"/>
      <c r="B916" s="14">
        <f>اساسى4!B916</f>
        <v>0</v>
      </c>
      <c r="C916" s="14">
        <f>اساسى4!C916</f>
        <v>0</v>
      </c>
      <c r="D916" s="16"/>
      <c r="E916" s="16"/>
      <c r="F916" s="16"/>
      <c r="G916" s="16"/>
      <c r="H916" s="16"/>
      <c r="I916" s="16"/>
      <c r="J916" s="16"/>
      <c r="K916" s="16"/>
      <c r="L916" s="16"/>
      <c r="M916" s="16"/>
      <c r="N916" s="16"/>
      <c r="O916" s="16"/>
      <c r="P916" s="16"/>
      <c r="Q916" s="16"/>
      <c r="R916" s="16"/>
      <c r="S916" s="16"/>
      <c r="T916" s="23"/>
      <c r="U916" s="126"/>
    </row>
    <row r="917" spans="1:21" s="122" customFormat="1" ht="17.25">
      <c r="A917" s="24"/>
      <c r="B917" s="14">
        <f>اساسى4!B917</f>
        <v>0</v>
      </c>
      <c r="C917" s="14">
        <f>اساسى4!C917</f>
        <v>0</v>
      </c>
      <c r="D917" s="16"/>
      <c r="E917" s="16"/>
      <c r="F917" s="16"/>
      <c r="G917" s="16"/>
      <c r="H917" s="16"/>
      <c r="I917" s="16"/>
      <c r="J917" s="16"/>
      <c r="K917" s="16"/>
      <c r="L917" s="16"/>
      <c r="M917" s="16"/>
      <c r="N917" s="16"/>
      <c r="O917" s="16"/>
      <c r="P917" s="16"/>
      <c r="Q917" s="16"/>
      <c r="R917" s="16"/>
      <c r="S917" s="16"/>
      <c r="T917" s="23"/>
      <c r="U917" s="126"/>
    </row>
    <row r="918" spans="1:21" s="122" customFormat="1" ht="17.25">
      <c r="A918" s="24"/>
      <c r="B918" s="14">
        <f>اساسى4!B918</f>
        <v>0</v>
      </c>
      <c r="C918" s="14">
        <f>اساسى4!C918</f>
        <v>0</v>
      </c>
      <c r="D918" s="16"/>
      <c r="E918" s="16"/>
      <c r="F918" s="16"/>
      <c r="G918" s="16"/>
      <c r="H918" s="16"/>
      <c r="I918" s="16"/>
      <c r="J918" s="16"/>
      <c r="K918" s="16"/>
      <c r="L918" s="16"/>
      <c r="M918" s="16"/>
      <c r="N918" s="16"/>
      <c r="O918" s="16"/>
      <c r="P918" s="16"/>
      <c r="Q918" s="16"/>
      <c r="R918" s="16"/>
      <c r="S918" s="16"/>
      <c r="T918" s="23"/>
      <c r="U918" s="126"/>
    </row>
    <row r="919" spans="1:21" s="122" customFormat="1" ht="17.25">
      <c r="A919" s="24"/>
      <c r="B919" s="14">
        <f>اساسى4!B919</f>
        <v>0</v>
      </c>
      <c r="C919" s="14">
        <f>اساسى4!C919</f>
        <v>0</v>
      </c>
      <c r="D919" s="16"/>
      <c r="E919" s="16"/>
      <c r="F919" s="16"/>
      <c r="G919" s="16"/>
      <c r="H919" s="16"/>
      <c r="I919" s="16"/>
      <c r="J919" s="16"/>
      <c r="K919" s="16"/>
      <c r="L919" s="16"/>
      <c r="M919" s="16"/>
      <c r="N919" s="16"/>
      <c r="O919" s="16"/>
      <c r="P919" s="16"/>
      <c r="Q919" s="16"/>
      <c r="R919" s="16"/>
      <c r="S919" s="16"/>
      <c r="T919" s="23"/>
      <c r="U919" s="126"/>
    </row>
    <row r="920" spans="1:21" s="122" customFormat="1" ht="17.25">
      <c r="A920" s="24"/>
      <c r="B920" s="14">
        <f>اساسى4!B920</f>
        <v>0</v>
      </c>
      <c r="C920" s="14">
        <f>اساسى4!C920</f>
        <v>0</v>
      </c>
      <c r="D920" s="16"/>
      <c r="E920" s="16"/>
      <c r="F920" s="16"/>
      <c r="G920" s="16"/>
      <c r="H920" s="16"/>
      <c r="I920" s="16"/>
      <c r="J920" s="16"/>
      <c r="K920" s="16"/>
      <c r="L920" s="16"/>
      <c r="M920" s="16"/>
      <c r="N920" s="16"/>
      <c r="O920" s="16"/>
      <c r="P920" s="16"/>
      <c r="Q920" s="16"/>
      <c r="R920" s="16"/>
      <c r="S920" s="16"/>
      <c r="T920" s="23"/>
      <c r="U920" s="126"/>
    </row>
    <row r="921" spans="1:21" s="122" customFormat="1" ht="17.25">
      <c r="A921" s="24"/>
      <c r="B921" s="14">
        <f>اساسى4!B921</f>
        <v>0</v>
      </c>
      <c r="C921" s="14">
        <f>اساسى4!C921</f>
        <v>0</v>
      </c>
      <c r="D921" s="16"/>
      <c r="E921" s="16"/>
      <c r="F921" s="16"/>
      <c r="G921" s="16"/>
      <c r="H921" s="16"/>
      <c r="I921" s="16"/>
      <c r="J921" s="16"/>
      <c r="K921" s="16"/>
      <c r="L921" s="16"/>
      <c r="M921" s="16"/>
      <c r="N921" s="16"/>
      <c r="O921" s="16"/>
      <c r="P921" s="16"/>
      <c r="Q921" s="16"/>
      <c r="R921" s="16"/>
      <c r="S921" s="16"/>
      <c r="T921" s="23"/>
      <c r="U921" s="126"/>
    </row>
    <row r="922" spans="1:21" s="122" customFormat="1" ht="17.25">
      <c r="A922" s="24"/>
      <c r="B922" s="14">
        <f>اساسى4!B922</f>
        <v>0</v>
      </c>
      <c r="C922" s="14">
        <f>اساسى4!C922</f>
        <v>0</v>
      </c>
      <c r="D922" s="16"/>
      <c r="E922" s="16"/>
      <c r="F922" s="16"/>
      <c r="G922" s="16"/>
      <c r="H922" s="16"/>
      <c r="I922" s="16"/>
      <c r="J922" s="16"/>
      <c r="K922" s="16"/>
      <c r="L922" s="16"/>
      <c r="M922" s="16"/>
      <c r="N922" s="16"/>
      <c r="O922" s="16"/>
      <c r="P922" s="16"/>
      <c r="Q922" s="16"/>
      <c r="R922" s="16"/>
      <c r="S922" s="16"/>
      <c r="T922" s="23"/>
      <c r="U922" s="126"/>
    </row>
    <row r="923" spans="1:21" s="122" customFormat="1" ht="17.25">
      <c r="A923" s="24"/>
      <c r="B923" s="14">
        <f>اساسى4!B923</f>
        <v>0</v>
      </c>
      <c r="C923" s="14">
        <f>اساسى4!C923</f>
        <v>0</v>
      </c>
      <c r="D923" s="16"/>
      <c r="E923" s="16"/>
      <c r="F923" s="16"/>
      <c r="G923" s="16"/>
      <c r="H923" s="16"/>
      <c r="I923" s="16"/>
      <c r="J923" s="16"/>
      <c r="K923" s="16"/>
      <c r="L923" s="16"/>
      <c r="M923" s="16"/>
      <c r="N923" s="16"/>
      <c r="O923" s="16"/>
      <c r="P923" s="16"/>
      <c r="Q923" s="16"/>
      <c r="R923" s="16"/>
      <c r="S923" s="16"/>
      <c r="T923" s="23"/>
      <c r="U923" s="126"/>
    </row>
    <row r="924" spans="1:21" s="122" customFormat="1" ht="17.25">
      <c r="A924" s="24"/>
      <c r="B924" s="14">
        <f>اساسى4!B924</f>
        <v>0</v>
      </c>
      <c r="C924" s="14">
        <f>اساسى4!C924</f>
        <v>0</v>
      </c>
      <c r="D924" s="16"/>
      <c r="E924" s="16"/>
      <c r="F924" s="16"/>
      <c r="G924" s="16"/>
      <c r="H924" s="16"/>
      <c r="I924" s="16"/>
      <c r="J924" s="16"/>
      <c r="K924" s="16"/>
      <c r="L924" s="16"/>
      <c r="M924" s="16"/>
      <c r="N924" s="16"/>
      <c r="O924" s="16"/>
      <c r="P924" s="16"/>
      <c r="Q924" s="16"/>
      <c r="R924" s="16"/>
      <c r="S924" s="16"/>
      <c r="T924" s="23"/>
      <c r="U924" s="126"/>
    </row>
    <row r="925" spans="1:21" s="122" customFormat="1" ht="17.25">
      <c r="A925" s="24"/>
      <c r="B925" s="14">
        <f>اساسى4!B925</f>
        <v>0</v>
      </c>
      <c r="C925" s="14">
        <f>اساسى4!C925</f>
        <v>0</v>
      </c>
      <c r="D925" s="16"/>
      <c r="E925" s="16"/>
      <c r="F925" s="16"/>
      <c r="G925" s="16"/>
      <c r="H925" s="16"/>
      <c r="I925" s="16"/>
      <c r="J925" s="16"/>
      <c r="K925" s="16"/>
      <c r="L925" s="16"/>
      <c r="M925" s="16"/>
      <c r="N925" s="16"/>
      <c r="O925" s="16"/>
      <c r="P925" s="16"/>
      <c r="Q925" s="16"/>
      <c r="R925" s="16"/>
      <c r="S925" s="16"/>
      <c r="T925" s="23"/>
      <c r="U925" s="126"/>
    </row>
    <row r="926" spans="1:21" s="122" customFormat="1" ht="17.25">
      <c r="A926" s="24"/>
      <c r="B926" s="14">
        <f>اساسى4!B926</f>
        <v>0</v>
      </c>
      <c r="C926" s="14">
        <f>اساسى4!C926</f>
        <v>0</v>
      </c>
      <c r="D926" s="16"/>
      <c r="E926" s="16"/>
      <c r="F926" s="16"/>
      <c r="G926" s="16"/>
      <c r="H926" s="16"/>
      <c r="I926" s="16"/>
      <c r="J926" s="16"/>
      <c r="K926" s="16"/>
      <c r="L926" s="16"/>
      <c r="M926" s="16"/>
      <c r="N926" s="16"/>
      <c r="O926" s="16"/>
      <c r="P926" s="16"/>
      <c r="Q926" s="16"/>
      <c r="R926" s="16"/>
      <c r="S926" s="16"/>
      <c r="T926" s="23"/>
      <c r="U926" s="126"/>
    </row>
    <row r="927" spans="1:21" s="122" customFormat="1" ht="17.25">
      <c r="A927" s="24"/>
      <c r="B927" s="14">
        <f>اساسى4!B927</f>
        <v>0</v>
      </c>
      <c r="C927" s="14">
        <f>اساسى4!C927</f>
        <v>0</v>
      </c>
      <c r="D927" s="16"/>
      <c r="E927" s="16"/>
      <c r="F927" s="16"/>
      <c r="G927" s="16"/>
      <c r="H927" s="16"/>
      <c r="I927" s="16"/>
      <c r="J927" s="16"/>
      <c r="K927" s="16"/>
      <c r="L927" s="16"/>
      <c r="M927" s="16"/>
      <c r="N927" s="16"/>
      <c r="O927" s="16"/>
      <c r="P927" s="16"/>
      <c r="Q927" s="16"/>
      <c r="R927" s="16"/>
      <c r="S927" s="16"/>
      <c r="T927" s="23"/>
      <c r="U927" s="126"/>
    </row>
    <row r="928" spans="1:21" s="122" customFormat="1" ht="17.25">
      <c r="A928" s="24"/>
      <c r="B928" s="14">
        <f>اساسى4!B928</f>
        <v>0</v>
      </c>
      <c r="C928" s="14">
        <f>اساسى4!C928</f>
        <v>0</v>
      </c>
      <c r="D928" s="16"/>
      <c r="E928" s="16"/>
      <c r="F928" s="16"/>
      <c r="G928" s="16"/>
      <c r="H928" s="16"/>
      <c r="I928" s="16"/>
      <c r="J928" s="16"/>
      <c r="K928" s="16"/>
      <c r="L928" s="16"/>
      <c r="M928" s="16"/>
      <c r="N928" s="16"/>
      <c r="O928" s="16"/>
      <c r="P928" s="16"/>
      <c r="Q928" s="16"/>
      <c r="R928" s="16"/>
      <c r="S928" s="16"/>
      <c r="T928" s="23"/>
      <c r="U928" s="126"/>
    </row>
    <row r="929" spans="1:21" s="122" customFormat="1" ht="17.25">
      <c r="A929" s="24"/>
      <c r="B929" s="14">
        <f>اساسى4!B929</f>
        <v>0</v>
      </c>
      <c r="C929" s="14">
        <f>اساسى4!C929</f>
        <v>0</v>
      </c>
      <c r="D929" s="16"/>
      <c r="E929" s="16"/>
      <c r="F929" s="16"/>
      <c r="G929" s="16"/>
      <c r="H929" s="16"/>
      <c r="I929" s="16"/>
      <c r="J929" s="16"/>
      <c r="K929" s="16"/>
      <c r="L929" s="16"/>
      <c r="M929" s="16"/>
      <c r="N929" s="16"/>
      <c r="O929" s="16"/>
      <c r="P929" s="16"/>
      <c r="Q929" s="16"/>
      <c r="R929" s="16"/>
      <c r="S929" s="16"/>
      <c r="T929" s="23"/>
      <c r="U929" s="126"/>
    </row>
    <row r="930" spans="1:21" s="122" customFormat="1" ht="17.25">
      <c r="A930" s="24"/>
      <c r="B930" s="14">
        <f>اساسى4!B930</f>
        <v>0</v>
      </c>
      <c r="C930" s="14">
        <f>اساسى4!C930</f>
        <v>0</v>
      </c>
      <c r="D930" s="16"/>
      <c r="E930" s="16"/>
      <c r="F930" s="16"/>
      <c r="G930" s="16"/>
      <c r="H930" s="16"/>
      <c r="I930" s="16"/>
      <c r="J930" s="16"/>
      <c r="K930" s="16"/>
      <c r="L930" s="16"/>
      <c r="M930" s="16"/>
      <c r="N930" s="16"/>
      <c r="O930" s="16"/>
      <c r="P930" s="16"/>
      <c r="Q930" s="16"/>
      <c r="R930" s="16"/>
      <c r="S930" s="16"/>
      <c r="T930" s="23"/>
      <c r="U930" s="126"/>
    </row>
    <row r="931" spans="1:21" s="122" customFormat="1" ht="17.25">
      <c r="A931" s="24"/>
      <c r="B931" s="14">
        <f>اساسى4!B931</f>
        <v>0</v>
      </c>
      <c r="C931" s="14">
        <f>اساسى4!C931</f>
        <v>0</v>
      </c>
      <c r="D931" s="16"/>
      <c r="E931" s="16"/>
      <c r="F931" s="16"/>
      <c r="G931" s="16"/>
      <c r="H931" s="16"/>
      <c r="I931" s="16"/>
      <c r="J931" s="16"/>
      <c r="K931" s="16"/>
      <c r="L931" s="16"/>
      <c r="M931" s="16"/>
      <c r="N931" s="16"/>
      <c r="O931" s="16"/>
      <c r="P931" s="16"/>
      <c r="Q931" s="16"/>
      <c r="R931" s="16"/>
      <c r="S931" s="16"/>
      <c r="T931" s="23"/>
      <c r="U931" s="126"/>
    </row>
    <row r="932" spans="1:21" s="122" customFormat="1" ht="17.25">
      <c r="A932" s="24"/>
      <c r="B932" s="14">
        <f>اساسى4!B932</f>
        <v>0</v>
      </c>
      <c r="C932" s="14">
        <f>اساسى4!C932</f>
        <v>0</v>
      </c>
      <c r="D932" s="16"/>
      <c r="E932" s="16"/>
      <c r="F932" s="16"/>
      <c r="G932" s="16"/>
      <c r="H932" s="16"/>
      <c r="I932" s="16"/>
      <c r="J932" s="16"/>
      <c r="K932" s="16"/>
      <c r="L932" s="16"/>
      <c r="M932" s="16"/>
      <c r="N932" s="16"/>
      <c r="O932" s="16"/>
      <c r="P932" s="16"/>
      <c r="Q932" s="16"/>
      <c r="R932" s="16"/>
      <c r="S932" s="16"/>
      <c r="T932" s="23"/>
      <c r="U932" s="126"/>
    </row>
    <row r="933" spans="1:21" s="122" customFormat="1" ht="17.25">
      <c r="A933" s="24"/>
      <c r="B933" s="14">
        <f>اساسى4!B933</f>
        <v>0</v>
      </c>
      <c r="C933" s="14">
        <f>اساسى4!C933</f>
        <v>0</v>
      </c>
      <c r="D933" s="16"/>
      <c r="E933" s="16"/>
      <c r="F933" s="16"/>
      <c r="G933" s="16"/>
      <c r="H933" s="16"/>
      <c r="I933" s="16"/>
      <c r="J933" s="16"/>
      <c r="K933" s="16"/>
      <c r="L933" s="16"/>
      <c r="M933" s="16"/>
      <c r="N933" s="16"/>
      <c r="O933" s="16"/>
      <c r="P933" s="16"/>
      <c r="Q933" s="16"/>
      <c r="R933" s="16"/>
      <c r="S933" s="16"/>
      <c r="T933" s="23"/>
      <c r="U933" s="126"/>
    </row>
    <row r="934" spans="1:21" s="122" customFormat="1" ht="17.25">
      <c r="A934" s="24"/>
      <c r="B934" s="14">
        <f>اساسى4!B934</f>
        <v>0</v>
      </c>
      <c r="C934" s="14">
        <f>اساسى4!C934</f>
        <v>0</v>
      </c>
      <c r="D934" s="16"/>
      <c r="E934" s="16"/>
      <c r="F934" s="16"/>
      <c r="G934" s="16"/>
      <c r="H934" s="16"/>
      <c r="I934" s="16"/>
      <c r="J934" s="16"/>
      <c r="K934" s="16"/>
      <c r="L934" s="16"/>
      <c r="M934" s="16"/>
      <c r="N934" s="16"/>
      <c r="O934" s="16"/>
      <c r="P934" s="16"/>
      <c r="Q934" s="16"/>
      <c r="R934" s="16"/>
      <c r="S934" s="16"/>
      <c r="T934" s="23"/>
      <c r="U934" s="126"/>
    </row>
    <row r="935" spans="1:21" s="122" customFormat="1" ht="17.25">
      <c r="A935" s="24"/>
      <c r="B935" s="14">
        <f>اساسى4!B935</f>
        <v>0</v>
      </c>
      <c r="C935" s="14">
        <f>اساسى4!C935</f>
        <v>0</v>
      </c>
      <c r="D935" s="16"/>
      <c r="E935" s="16"/>
      <c r="F935" s="16"/>
      <c r="G935" s="16"/>
      <c r="H935" s="16"/>
      <c r="I935" s="16"/>
      <c r="J935" s="16"/>
      <c r="K935" s="16"/>
      <c r="L935" s="16"/>
      <c r="M935" s="16"/>
      <c r="N935" s="16"/>
      <c r="O935" s="16"/>
      <c r="P935" s="16"/>
      <c r="Q935" s="16"/>
      <c r="R935" s="16"/>
      <c r="S935" s="16"/>
      <c r="T935" s="23"/>
      <c r="U935" s="126"/>
    </row>
    <row r="936" spans="1:21" s="122" customFormat="1" ht="17.25">
      <c r="A936" s="24"/>
      <c r="B936" s="14">
        <f>اساسى4!B936</f>
        <v>0</v>
      </c>
      <c r="C936" s="14">
        <f>اساسى4!C936</f>
        <v>0</v>
      </c>
      <c r="D936" s="16"/>
      <c r="E936" s="16"/>
      <c r="F936" s="16"/>
      <c r="G936" s="16"/>
      <c r="H936" s="16"/>
      <c r="I936" s="16"/>
      <c r="J936" s="16"/>
      <c r="K936" s="16"/>
      <c r="L936" s="16"/>
      <c r="M936" s="16"/>
      <c r="N936" s="16"/>
      <c r="O936" s="16"/>
      <c r="P936" s="16"/>
      <c r="Q936" s="16"/>
      <c r="R936" s="16"/>
      <c r="S936" s="16"/>
      <c r="T936" s="23"/>
      <c r="U936" s="126"/>
    </row>
    <row r="937" spans="1:21" s="122" customFormat="1" ht="17.25">
      <c r="A937" s="24"/>
      <c r="B937" s="14">
        <f>اساسى4!B937</f>
        <v>0</v>
      </c>
      <c r="C937" s="14">
        <f>اساسى4!C937</f>
        <v>0</v>
      </c>
      <c r="D937" s="16"/>
      <c r="E937" s="16"/>
      <c r="F937" s="16"/>
      <c r="G937" s="16"/>
      <c r="H937" s="16"/>
      <c r="I937" s="16"/>
      <c r="J937" s="16"/>
      <c r="K937" s="16"/>
      <c r="L937" s="16"/>
      <c r="M937" s="16"/>
      <c r="N937" s="16"/>
      <c r="O937" s="16"/>
      <c r="P937" s="16"/>
      <c r="Q937" s="16"/>
      <c r="R937" s="16"/>
      <c r="S937" s="16"/>
      <c r="T937" s="23"/>
      <c r="U937" s="126"/>
    </row>
    <row r="938" spans="1:21" s="122" customFormat="1" ht="17.25">
      <c r="A938" s="24"/>
      <c r="B938" s="14">
        <f>اساسى4!B938</f>
        <v>0</v>
      </c>
      <c r="C938" s="14">
        <f>اساسى4!C938</f>
        <v>0</v>
      </c>
      <c r="D938" s="16"/>
      <c r="E938" s="16"/>
      <c r="F938" s="16"/>
      <c r="G938" s="16"/>
      <c r="H938" s="16"/>
      <c r="I938" s="16"/>
      <c r="J938" s="16"/>
      <c r="K938" s="16"/>
      <c r="L938" s="16"/>
      <c r="M938" s="16"/>
      <c r="N938" s="16"/>
      <c r="O938" s="16"/>
      <c r="P938" s="16"/>
      <c r="Q938" s="16"/>
      <c r="R938" s="16"/>
      <c r="S938" s="16"/>
      <c r="T938" s="23"/>
      <c r="U938" s="126"/>
    </row>
    <row r="939" spans="1:21" s="122" customFormat="1" ht="17.25">
      <c r="A939" s="24"/>
      <c r="B939" s="14">
        <f>اساسى4!B939</f>
        <v>0</v>
      </c>
      <c r="C939" s="14">
        <f>اساسى4!C939</f>
        <v>0</v>
      </c>
      <c r="D939" s="16"/>
      <c r="E939" s="16"/>
      <c r="F939" s="16"/>
      <c r="G939" s="16"/>
      <c r="H939" s="16"/>
      <c r="I939" s="16"/>
      <c r="J939" s="16"/>
      <c r="K939" s="16"/>
      <c r="L939" s="16"/>
      <c r="M939" s="16"/>
      <c r="N939" s="16"/>
      <c r="O939" s="16"/>
      <c r="P939" s="16"/>
      <c r="Q939" s="16"/>
      <c r="R939" s="16"/>
      <c r="S939" s="16"/>
      <c r="T939" s="23"/>
      <c r="U939" s="126"/>
    </row>
    <row r="940" spans="1:21" s="122" customFormat="1" ht="17.25">
      <c r="A940" s="24"/>
      <c r="B940" s="14">
        <f>اساسى4!B940</f>
        <v>0</v>
      </c>
      <c r="C940" s="14">
        <f>اساسى4!C940</f>
        <v>0</v>
      </c>
      <c r="D940" s="16"/>
      <c r="E940" s="16"/>
      <c r="F940" s="16"/>
      <c r="G940" s="16"/>
      <c r="H940" s="16"/>
      <c r="I940" s="16"/>
      <c r="J940" s="16"/>
      <c r="K940" s="16"/>
      <c r="L940" s="16"/>
      <c r="M940" s="16"/>
      <c r="N940" s="16"/>
      <c r="O940" s="16"/>
      <c r="P940" s="16"/>
      <c r="Q940" s="16"/>
      <c r="R940" s="16"/>
      <c r="S940" s="16"/>
      <c r="T940" s="23"/>
      <c r="U940" s="126"/>
    </row>
    <row r="941" spans="1:21" s="122" customFormat="1" ht="17.25">
      <c r="A941" s="24"/>
      <c r="B941" s="14">
        <f>اساسى4!B941</f>
        <v>0</v>
      </c>
      <c r="C941" s="14">
        <f>اساسى4!C941</f>
        <v>0</v>
      </c>
      <c r="D941" s="16"/>
      <c r="E941" s="16"/>
      <c r="F941" s="16"/>
      <c r="G941" s="16"/>
      <c r="H941" s="16"/>
      <c r="I941" s="16"/>
      <c r="J941" s="16"/>
      <c r="K941" s="16"/>
      <c r="L941" s="16"/>
      <c r="M941" s="16"/>
      <c r="N941" s="16"/>
      <c r="O941" s="16"/>
      <c r="P941" s="16"/>
      <c r="Q941" s="16"/>
      <c r="R941" s="16"/>
      <c r="S941" s="16"/>
      <c r="T941" s="23"/>
      <c r="U941" s="126"/>
    </row>
    <row r="942" spans="1:21" s="122" customFormat="1" ht="17.25">
      <c r="A942" s="24"/>
      <c r="B942" s="14">
        <f>اساسى4!B942</f>
        <v>0</v>
      </c>
      <c r="C942" s="14">
        <f>اساسى4!C942</f>
        <v>0</v>
      </c>
      <c r="D942" s="16"/>
      <c r="E942" s="16"/>
      <c r="F942" s="16"/>
      <c r="G942" s="16"/>
      <c r="H942" s="16"/>
      <c r="I942" s="16"/>
      <c r="J942" s="16"/>
      <c r="K942" s="16"/>
      <c r="L942" s="16"/>
      <c r="M942" s="16"/>
      <c r="N942" s="16"/>
      <c r="O942" s="16"/>
      <c r="P942" s="16"/>
      <c r="Q942" s="16"/>
      <c r="R942" s="16"/>
      <c r="S942" s="16"/>
      <c r="T942" s="23"/>
      <c r="U942" s="126"/>
    </row>
    <row r="943" spans="1:21" s="122" customFormat="1" ht="17.25">
      <c r="A943" s="24"/>
      <c r="B943" s="14">
        <f>اساسى4!B943</f>
        <v>0</v>
      </c>
      <c r="C943" s="14">
        <f>اساسى4!C943</f>
        <v>0</v>
      </c>
      <c r="D943" s="16"/>
      <c r="E943" s="16"/>
      <c r="F943" s="16"/>
      <c r="G943" s="16"/>
      <c r="H943" s="16"/>
      <c r="I943" s="16"/>
      <c r="J943" s="16"/>
      <c r="K943" s="16"/>
      <c r="L943" s="16"/>
      <c r="M943" s="16"/>
      <c r="N943" s="16"/>
      <c r="O943" s="16"/>
      <c r="P943" s="16"/>
      <c r="Q943" s="16"/>
      <c r="R943" s="16"/>
      <c r="S943" s="16"/>
      <c r="T943" s="23"/>
      <c r="U943" s="126"/>
    </row>
    <row r="944" spans="1:21" s="122" customFormat="1" ht="17.25">
      <c r="A944" s="24"/>
      <c r="B944" s="14">
        <f>اساسى4!B944</f>
        <v>0</v>
      </c>
      <c r="C944" s="14">
        <f>اساسى4!C944</f>
        <v>0</v>
      </c>
      <c r="D944" s="16"/>
      <c r="E944" s="16"/>
      <c r="F944" s="16"/>
      <c r="G944" s="16"/>
      <c r="H944" s="16"/>
      <c r="I944" s="16"/>
      <c r="J944" s="16"/>
      <c r="K944" s="16"/>
      <c r="L944" s="16"/>
      <c r="M944" s="16"/>
      <c r="N944" s="16"/>
      <c r="O944" s="16"/>
      <c r="P944" s="16"/>
      <c r="Q944" s="16"/>
      <c r="R944" s="16"/>
      <c r="S944" s="16"/>
      <c r="T944" s="23"/>
      <c r="U944" s="126"/>
    </row>
    <row r="945" spans="1:21" s="122" customFormat="1" ht="17.25">
      <c r="A945" s="24"/>
      <c r="B945" s="14">
        <f>اساسى4!B945</f>
        <v>0</v>
      </c>
      <c r="C945" s="14">
        <f>اساسى4!C945</f>
        <v>0</v>
      </c>
      <c r="D945" s="16"/>
      <c r="E945" s="16"/>
      <c r="F945" s="16"/>
      <c r="G945" s="16"/>
      <c r="H945" s="16"/>
      <c r="I945" s="16"/>
      <c r="J945" s="16"/>
      <c r="K945" s="16"/>
      <c r="L945" s="16"/>
      <c r="M945" s="16"/>
      <c r="N945" s="16"/>
      <c r="O945" s="16"/>
      <c r="P945" s="16"/>
      <c r="Q945" s="16"/>
      <c r="R945" s="16"/>
      <c r="S945" s="16"/>
      <c r="T945" s="23"/>
      <c r="U945" s="126"/>
    </row>
    <row r="946" spans="1:21" s="122" customFormat="1" ht="17.25">
      <c r="A946" s="24"/>
      <c r="B946" s="14">
        <f>اساسى4!B946</f>
        <v>0</v>
      </c>
      <c r="C946" s="14">
        <f>اساسى4!C946</f>
        <v>0</v>
      </c>
      <c r="D946" s="16"/>
      <c r="E946" s="16"/>
      <c r="F946" s="16"/>
      <c r="G946" s="16"/>
      <c r="H946" s="16"/>
      <c r="I946" s="16"/>
      <c r="J946" s="16"/>
      <c r="K946" s="16"/>
      <c r="L946" s="16"/>
      <c r="M946" s="16"/>
      <c r="N946" s="16"/>
      <c r="O946" s="16"/>
      <c r="P946" s="16"/>
      <c r="Q946" s="16"/>
      <c r="R946" s="16"/>
      <c r="S946" s="16"/>
      <c r="T946" s="23"/>
      <c r="U946" s="126"/>
    </row>
    <row r="947" spans="1:21" s="122" customFormat="1" ht="17.25">
      <c r="A947" s="24"/>
      <c r="B947" s="14">
        <f>اساسى4!B947</f>
        <v>0</v>
      </c>
      <c r="C947" s="14">
        <f>اساسى4!C947</f>
        <v>0</v>
      </c>
      <c r="D947" s="16"/>
      <c r="E947" s="16"/>
      <c r="F947" s="16"/>
      <c r="G947" s="16"/>
      <c r="H947" s="16"/>
      <c r="I947" s="16"/>
      <c r="J947" s="16"/>
      <c r="K947" s="16"/>
      <c r="L947" s="16"/>
      <c r="M947" s="16"/>
      <c r="N947" s="16"/>
      <c r="O947" s="16"/>
      <c r="P947" s="16"/>
      <c r="Q947" s="16"/>
      <c r="R947" s="16"/>
      <c r="S947" s="16"/>
      <c r="T947" s="23"/>
      <c r="U947" s="126"/>
    </row>
    <row r="948" spans="1:21" s="122" customFormat="1" ht="17.25">
      <c r="A948" s="24"/>
      <c r="B948" s="14">
        <f>اساسى4!B948</f>
        <v>0</v>
      </c>
      <c r="C948" s="14">
        <f>اساسى4!C948</f>
        <v>0</v>
      </c>
      <c r="D948" s="16"/>
      <c r="E948" s="16"/>
      <c r="F948" s="16"/>
      <c r="G948" s="16"/>
      <c r="H948" s="16"/>
      <c r="I948" s="16"/>
      <c r="J948" s="16"/>
      <c r="K948" s="16"/>
      <c r="L948" s="16"/>
      <c r="M948" s="16"/>
      <c r="N948" s="16"/>
      <c r="O948" s="16"/>
      <c r="P948" s="16"/>
      <c r="Q948" s="16"/>
      <c r="R948" s="16"/>
      <c r="S948" s="16"/>
      <c r="T948" s="23"/>
      <c r="U948" s="126"/>
    </row>
    <row r="949" spans="1:21" s="122" customFormat="1" ht="17.25">
      <c r="A949" s="24"/>
      <c r="B949" s="14">
        <f>اساسى4!B949</f>
        <v>0</v>
      </c>
      <c r="C949" s="14">
        <f>اساسى4!C949</f>
        <v>0</v>
      </c>
      <c r="D949" s="16"/>
      <c r="E949" s="16"/>
      <c r="F949" s="16"/>
      <c r="G949" s="16"/>
      <c r="H949" s="16"/>
      <c r="I949" s="16"/>
      <c r="J949" s="16"/>
      <c r="K949" s="16"/>
      <c r="L949" s="16"/>
      <c r="M949" s="16"/>
      <c r="N949" s="16"/>
      <c r="O949" s="16"/>
      <c r="P949" s="16"/>
      <c r="Q949" s="16"/>
      <c r="R949" s="16"/>
      <c r="S949" s="16"/>
      <c r="T949" s="23"/>
      <c r="U949" s="126"/>
    </row>
    <row r="950" spans="1:21" s="122" customFormat="1" ht="17.25">
      <c r="A950" s="24"/>
      <c r="B950" s="14">
        <f>اساسى4!B950</f>
        <v>0</v>
      </c>
      <c r="C950" s="14">
        <f>اساسى4!C950</f>
        <v>0</v>
      </c>
      <c r="D950" s="16"/>
      <c r="E950" s="16"/>
      <c r="F950" s="16"/>
      <c r="G950" s="16"/>
      <c r="H950" s="16"/>
      <c r="I950" s="16"/>
      <c r="J950" s="16"/>
      <c r="K950" s="16"/>
      <c r="L950" s="16"/>
      <c r="M950" s="16"/>
      <c r="N950" s="16"/>
      <c r="O950" s="16"/>
      <c r="P950" s="16"/>
      <c r="Q950" s="16"/>
      <c r="R950" s="16"/>
      <c r="S950" s="16"/>
      <c r="T950" s="23"/>
      <c r="U950" s="126"/>
    </row>
    <row r="951" spans="1:21" s="122" customFormat="1" ht="17.25">
      <c r="A951" s="24"/>
      <c r="B951" s="14">
        <f>اساسى4!B951</f>
        <v>0</v>
      </c>
      <c r="C951" s="14">
        <f>اساسى4!C951</f>
        <v>0</v>
      </c>
      <c r="D951" s="16"/>
      <c r="E951" s="16"/>
      <c r="F951" s="16"/>
      <c r="G951" s="16"/>
      <c r="H951" s="16"/>
      <c r="I951" s="16"/>
      <c r="J951" s="16"/>
      <c r="K951" s="16"/>
      <c r="L951" s="16"/>
      <c r="M951" s="16"/>
      <c r="N951" s="16"/>
      <c r="O951" s="16"/>
      <c r="P951" s="16"/>
      <c r="Q951" s="16"/>
      <c r="R951" s="16"/>
      <c r="S951" s="16"/>
      <c r="T951" s="23"/>
      <c r="U951" s="126"/>
    </row>
    <row r="952" spans="1:21" s="122" customFormat="1" ht="17.25">
      <c r="A952" s="24"/>
      <c r="B952" s="14">
        <f>اساسى4!B952</f>
        <v>0</v>
      </c>
      <c r="C952" s="14">
        <f>اساسى4!C952</f>
        <v>0</v>
      </c>
      <c r="D952" s="16"/>
      <c r="E952" s="16"/>
      <c r="F952" s="16"/>
      <c r="G952" s="16"/>
      <c r="H952" s="16"/>
      <c r="I952" s="16"/>
      <c r="J952" s="16"/>
      <c r="K952" s="16"/>
      <c r="L952" s="16"/>
      <c r="M952" s="16"/>
      <c r="N952" s="16"/>
      <c r="O952" s="16"/>
      <c r="P952" s="16"/>
      <c r="Q952" s="16"/>
      <c r="R952" s="16"/>
      <c r="S952" s="16"/>
      <c r="T952" s="23"/>
      <c r="U952" s="126"/>
    </row>
    <row r="953" spans="1:21" s="122" customFormat="1" ht="17.25">
      <c r="A953" s="24"/>
      <c r="B953" s="14">
        <f>اساسى4!B953</f>
        <v>0</v>
      </c>
      <c r="C953" s="14">
        <f>اساسى4!C953</f>
        <v>0</v>
      </c>
      <c r="D953" s="16"/>
      <c r="E953" s="16"/>
      <c r="F953" s="16"/>
      <c r="G953" s="16"/>
      <c r="H953" s="16"/>
      <c r="I953" s="16"/>
      <c r="J953" s="16"/>
      <c r="K953" s="16"/>
      <c r="L953" s="16"/>
      <c r="M953" s="16"/>
      <c r="N953" s="16"/>
      <c r="O953" s="16"/>
      <c r="P953" s="16"/>
      <c r="Q953" s="16"/>
      <c r="R953" s="16"/>
      <c r="S953" s="16"/>
      <c r="T953" s="23"/>
      <c r="U953" s="126"/>
    </row>
    <row r="954" spans="1:21" s="122" customFormat="1" ht="17.25">
      <c r="A954" s="24"/>
      <c r="B954" s="14">
        <f>اساسى4!B954</f>
        <v>0</v>
      </c>
      <c r="C954" s="14">
        <f>اساسى4!C954</f>
        <v>0</v>
      </c>
      <c r="D954" s="16"/>
      <c r="E954" s="16"/>
      <c r="F954" s="16"/>
      <c r="G954" s="16"/>
      <c r="H954" s="16"/>
      <c r="I954" s="16"/>
      <c r="J954" s="16"/>
      <c r="K954" s="16"/>
      <c r="L954" s="16"/>
      <c r="M954" s="16"/>
      <c r="N954" s="16"/>
      <c r="O954" s="16"/>
      <c r="P954" s="16"/>
      <c r="Q954" s="16"/>
      <c r="R954" s="16"/>
      <c r="S954" s="16"/>
      <c r="T954" s="23"/>
      <c r="U954" s="126"/>
    </row>
    <row r="955" spans="1:21" s="122" customFormat="1" ht="17.25">
      <c r="A955" s="24"/>
      <c r="B955" s="14">
        <f>اساسى4!B955</f>
        <v>0</v>
      </c>
      <c r="C955" s="14">
        <f>اساسى4!C955</f>
        <v>0</v>
      </c>
      <c r="D955" s="16"/>
      <c r="E955" s="16"/>
      <c r="F955" s="16"/>
      <c r="G955" s="16"/>
      <c r="H955" s="16"/>
      <c r="I955" s="16"/>
      <c r="J955" s="16"/>
      <c r="K955" s="16"/>
      <c r="L955" s="16"/>
      <c r="M955" s="16"/>
      <c r="N955" s="16"/>
      <c r="O955" s="16"/>
      <c r="P955" s="16"/>
      <c r="Q955" s="16"/>
      <c r="R955" s="16"/>
      <c r="S955" s="16"/>
      <c r="T955" s="23"/>
      <c r="U955" s="126"/>
    </row>
    <row r="956" spans="1:21" s="122" customFormat="1" ht="17.25">
      <c r="A956" s="24"/>
      <c r="B956" s="14">
        <f>اساسى4!B956</f>
        <v>0</v>
      </c>
      <c r="C956" s="14">
        <f>اساسى4!C956</f>
        <v>0</v>
      </c>
      <c r="D956" s="16"/>
      <c r="E956" s="16"/>
      <c r="F956" s="16"/>
      <c r="G956" s="16"/>
      <c r="H956" s="16"/>
      <c r="I956" s="16"/>
      <c r="J956" s="16"/>
      <c r="K956" s="16"/>
      <c r="L956" s="16"/>
      <c r="M956" s="16"/>
      <c r="N956" s="16"/>
      <c r="O956" s="16"/>
      <c r="P956" s="16"/>
      <c r="Q956" s="16"/>
      <c r="R956" s="16"/>
      <c r="S956" s="16"/>
      <c r="T956" s="23"/>
      <c r="U956" s="126"/>
    </row>
    <row r="957" spans="1:21" s="122" customFormat="1" ht="17.25">
      <c r="A957" s="24"/>
      <c r="B957" s="14">
        <f>اساسى4!B957</f>
        <v>0</v>
      </c>
      <c r="C957" s="14">
        <f>اساسى4!C957</f>
        <v>0</v>
      </c>
      <c r="D957" s="16"/>
      <c r="E957" s="16"/>
      <c r="F957" s="16"/>
      <c r="G957" s="16"/>
      <c r="H957" s="16"/>
      <c r="I957" s="16"/>
      <c r="J957" s="16"/>
      <c r="K957" s="16"/>
      <c r="L957" s="16"/>
      <c r="M957" s="16"/>
      <c r="N957" s="16"/>
      <c r="O957" s="16"/>
      <c r="P957" s="16"/>
      <c r="Q957" s="16"/>
      <c r="R957" s="16"/>
      <c r="S957" s="16"/>
      <c r="T957" s="23"/>
      <c r="U957" s="126"/>
    </row>
    <row r="958" spans="1:21" s="122" customFormat="1" ht="17.25">
      <c r="A958" s="24"/>
      <c r="B958" s="14">
        <f>اساسى4!B958</f>
        <v>0</v>
      </c>
      <c r="C958" s="14">
        <f>اساسى4!C958</f>
        <v>0</v>
      </c>
      <c r="D958" s="16"/>
      <c r="E958" s="16"/>
      <c r="F958" s="16"/>
      <c r="G958" s="16"/>
      <c r="H958" s="16"/>
      <c r="I958" s="16"/>
      <c r="J958" s="16"/>
      <c r="K958" s="16"/>
      <c r="L958" s="16"/>
      <c r="M958" s="16"/>
      <c r="N958" s="16"/>
      <c r="O958" s="16"/>
      <c r="P958" s="16"/>
      <c r="Q958" s="16"/>
      <c r="R958" s="16"/>
      <c r="S958" s="16"/>
      <c r="T958" s="23"/>
      <c r="U958" s="126"/>
    </row>
    <row r="959" spans="1:21" s="122" customFormat="1" ht="17.25">
      <c r="A959" s="24"/>
      <c r="B959" s="14">
        <f>اساسى4!B959</f>
        <v>0</v>
      </c>
      <c r="C959" s="14">
        <f>اساسى4!C959</f>
        <v>0</v>
      </c>
      <c r="D959" s="16"/>
      <c r="E959" s="16"/>
      <c r="F959" s="16"/>
      <c r="G959" s="16"/>
      <c r="H959" s="16"/>
      <c r="I959" s="16"/>
      <c r="J959" s="16"/>
      <c r="K959" s="16"/>
      <c r="L959" s="16"/>
      <c r="M959" s="16"/>
      <c r="N959" s="16"/>
      <c r="O959" s="16"/>
      <c r="P959" s="16"/>
      <c r="Q959" s="16"/>
      <c r="R959" s="16"/>
      <c r="S959" s="16"/>
      <c r="T959" s="23"/>
      <c r="U959" s="126"/>
    </row>
    <row r="960" spans="1:21" s="122" customFormat="1" ht="17.25">
      <c r="A960" s="24"/>
      <c r="B960" s="14">
        <f>اساسى4!B960</f>
        <v>0</v>
      </c>
      <c r="C960" s="14">
        <f>اساسى4!C960</f>
        <v>0</v>
      </c>
      <c r="D960" s="16"/>
      <c r="E960" s="16"/>
      <c r="F960" s="16"/>
      <c r="G960" s="16"/>
      <c r="H960" s="16"/>
      <c r="I960" s="16"/>
      <c r="J960" s="16"/>
      <c r="K960" s="16"/>
      <c r="L960" s="16"/>
      <c r="M960" s="16"/>
      <c r="N960" s="16"/>
      <c r="O960" s="16"/>
      <c r="P960" s="16"/>
      <c r="Q960" s="16"/>
      <c r="R960" s="16"/>
      <c r="S960" s="16"/>
      <c r="T960" s="23"/>
      <c r="U960" s="126"/>
    </row>
    <row r="961" spans="1:21" s="122" customFormat="1" ht="17.25">
      <c r="A961" s="24"/>
      <c r="B961" s="14">
        <f>اساسى4!B961</f>
        <v>0</v>
      </c>
      <c r="C961" s="14">
        <f>اساسى4!C961</f>
        <v>0</v>
      </c>
      <c r="D961" s="16"/>
      <c r="E961" s="16"/>
      <c r="F961" s="16"/>
      <c r="G961" s="16"/>
      <c r="H961" s="16"/>
      <c r="I961" s="16"/>
      <c r="J961" s="16"/>
      <c r="K961" s="16"/>
      <c r="L961" s="16"/>
      <c r="M961" s="16"/>
      <c r="N961" s="16"/>
      <c r="O961" s="16"/>
      <c r="P961" s="16"/>
      <c r="Q961" s="16"/>
      <c r="R961" s="16"/>
      <c r="S961" s="16"/>
      <c r="T961" s="23"/>
      <c r="U961" s="126"/>
    </row>
    <row r="962" spans="1:21" s="122" customFormat="1" ht="17.25">
      <c r="A962" s="24"/>
      <c r="B962" s="14">
        <f>اساسى4!B962</f>
        <v>0</v>
      </c>
      <c r="C962" s="14">
        <f>اساسى4!C962</f>
        <v>0</v>
      </c>
      <c r="D962" s="16"/>
      <c r="E962" s="16"/>
      <c r="F962" s="16"/>
      <c r="G962" s="16"/>
      <c r="H962" s="16"/>
      <c r="I962" s="16"/>
      <c r="J962" s="16"/>
      <c r="K962" s="16"/>
      <c r="L962" s="16"/>
      <c r="M962" s="16"/>
      <c r="N962" s="16"/>
      <c r="O962" s="16"/>
      <c r="P962" s="16"/>
      <c r="Q962" s="16"/>
      <c r="R962" s="16"/>
      <c r="S962" s="16"/>
      <c r="T962" s="23"/>
      <c r="U962" s="126"/>
    </row>
    <row r="963" spans="1:21" s="122" customFormat="1" ht="17.25">
      <c r="A963" s="24"/>
      <c r="B963" s="14">
        <f>اساسى4!B963</f>
        <v>0</v>
      </c>
      <c r="C963" s="14">
        <f>اساسى4!C963</f>
        <v>0</v>
      </c>
      <c r="D963" s="16"/>
      <c r="E963" s="16"/>
      <c r="F963" s="16"/>
      <c r="G963" s="16"/>
      <c r="H963" s="16"/>
      <c r="I963" s="16"/>
      <c r="J963" s="16"/>
      <c r="K963" s="16"/>
      <c r="L963" s="16"/>
      <c r="M963" s="16"/>
      <c r="N963" s="16"/>
      <c r="O963" s="16"/>
      <c r="P963" s="16"/>
      <c r="Q963" s="16"/>
      <c r="R963" s="16"/>
      <c r="S963" s="16"/>
      <c r="T963" s="23"/>
      <c r="U963" s="126"/>
    </row>
    <row r="964" spans="1:21" s="122" customFormat="1" ht="17.25">
      <c r="A964" s="24"/>
      <c r="B964" s="14">
        <f>اساسى4!B964</f>
        <v>0</v>
      </c>
      <c r="C964" s="14">
        <f>اساسى4!C964</f>
        <v>0</v>
      </c>
      <c r="D964" s="16"/>
      <c r="E964" s="16"/>
      <c r="F964" s="16"/>
      <c r="G964" s="16"/>
      <c r="H964" s="16"/>
      <c r="I964" s="16"/>
      <c r="J964" s="16"/>
      <c r="K964" s="16"/>
      <c r="L964" s="16"/>
      <c r="M964" s="16"/>
      <c r="N964" s="16"/>
      <c r="O964" s="16"/>
      <c r="P964" s="16"/>
      <c r="Q964" s="16"/>
      <c r="R964" s="16"/>
      <c r="S964" s="16"/>
      <c r="T964" s="23"/>
      <c r="U964" s="126"/>
    </row>
    <row r="965" spans="1:21" s="122" customFormat="1" ht="17.25">
      <c r="A965" s="24"/>
      <c r="B965" s="14">
        <f>اساسى4!B965</f>
        <v>0</v>
      </c>
      <c r="C965" s="14">
        <f>اساسى4!C965</f>
        <v>0</v>
      </c>
      <c r="D965" s="16"/>
      <c r="E965" s="16"/>
      <c r="F965" s="16"/>
      <c r="G965" s="16"/>
      <c r="H965" s="16"/>
      <c r="I965" s="16"/>
      <c r="J965" s="16"/>
      <c r="K965" s="16"/>
      <c r="L965" s="16"/>
      <c r="M965" s="16"/>
      <c r="N965" s="16"/>
      <c r="O965" s="16"/>
      <c r="P965" s="16"/>
      <c r="Q965" s="16"/>
      <c r="R965" s="16"/>
      <c r="S965" s="16"/>
      <c r="T965" s="23"/>
      <c r="U965" s="126"/>
    </row>
    <row r="966" spans="1:21" s="122" customFormat="1" ht="17.25">
      <c r="A966" s="24"/>
      <c r="B966" s="14">
        <f>اساسى4!B966</f>
        <v>0</v>
      </c>
      <c r="C966" s="14">
        <f>اساسى4!C966</f>
        <v>0</v>
      </c>
      <c r="D966" s="16"/>
      <c r="E966" s="16"/>
      <c r="F966" s="16"/>
      <c r="G966" s="16"/>
      <c r="H966" s="16"/>
      <c r="I966" s="16"/>
      <c r="J966" s="16"/>
      <c r="K966" s="16"/>
      <c r="L966" s="16"/>
      <c r="M966" s="16"/>
      <c r="N966" s="16"/>
      <c r="O966" s="16"/>
      <c r="P966" s="16"/>
      <c r="Q966" s="16"/>
      <c r="R966" s="16"/>
      <c r="S966" s="16"/>
      <c r="T966" s="23"/>
      <c r="U966" s="126"/>
    </row>
    <row r="967" spans="1:21" s="122" customFormat="1" ht="17.25">
      <c r="A967" s="24"/>
      <c r="B967" s="14">
        <f>اساسى4!B967</f>
        <v>0</v>
      </c>
      <c r="C967" s="14">
        <f>اساسى4!C967</f>
        <v>0</v>
      </c>
      <c r="D967" s="16"/>
      <c r="E967" s="16"/>
      <c r="F967" s="16"/>
      <c r="G967" s="16"/>
      <c r="H967" s="16"/>
      <c r="I967" s="16"/>
      <c r="J967" s="16"/>
      <c r="K967" s="16"/>
      <c r="L967" s="16"/>
      <c r="M967" s="16"/>
      <c r="N967" s="16"/>
      <c r="O967" s="16"/>
      <c r="P967" s="16"/>
      <c r="Q967" s="16"/>
      <c r="R967" s="16"/>
      <c r="S967" s="16"/>
      <c r="T967" s="23"/>
      <c r="U967" s="126"/>
    </row>
    <row r="968" spans="1:21" s="122" customFormat="1" ht="17.25">
      <c r="A968" s="24"/>
      <c r="B968" s="14">
        <f>اساسى4!B968</f>
        <v>0</v>
      </c>
      <c r="C968" s="14">
        <f>اساسى4!C968</f>
        <v>0</v>
      </c>
      <c r="D968" s="16"/>
      <c r="E968" s="16"/>
      <c r="F968" s="16"/>
      <c r="G968" s="16"/>
      <c r="H968" s="16"/>
      <c r="I968" s="16"/>
      <c r="J968" s="16"/>
      <c r="K968" s="16"/>
      <c r="L968" s="16"/>
      <c r="M968" s="16"/>
      <c r="N968" s="16"/>
      <c r="O968" s="16"/>
      <c r="P968" s="16"/>
      <c r="Q968" s="16"/>
      <c r="R968" s="16"/>
      <c r="S968" s="16"/>
      <c r="T968" s="23"/>
      <c r="U968" s="126"/>
    </row>
    <row r="969" spans="1:21" s="122" customFormat="1" ht="17.25">
      <c r="A969" s="24"/>
      <c r="B969" s="14">
        <f>اساسى4!B969</f>
        <v>0</v>
      </c>
      <c r="C969" s="14">
        <f>اساسى4!C969</f>
        <v>0</v>
      </c>
      <c r="D969" s="16"/>
      <c r="E969" s="16"/>
      <c r="F969" s="16"/>
      <c r="G969" s="16"/>
      <c r="H969" s="16"/>
      <c r="I969" s="16"/>
      <c r="J969" s="16"/>
      <c r="K969" s="16"/>
      <c r="L969" s="16"/>
      <c r="M969" s="16"/>
      <c r="N969" s="16"/>
      <c r="O969" s="16"/>
      <c r="P969" s="16"/>
      <c r="Q969" s="16"/>
      <c r="R969" s="16"/>
      <c r="S969" s="16"/>
      <c r="T969" s="23"/>
      <c r="U969" s="126"/>
    </row>
    <row r="970" spans="1:21" s="122" customFormat="1" ht="17.25">
      <c r="A970" s="24"/>
      <c r="B970" s="14">
        <f>اساسى4!B970</f>
        <v>0</v>
      </c>
      <c r="C970" s="14">
        <f>اساسى4!C970</f>
        <v>0</v>
      </c>
      <c r="D970" s="16"/>
      <c r="E970" s="16"/>
      <c r="F970" s="16"/>
      <c r="G970" s="16"/>
      <c r="H970" s="16"/>
      <c r="I970" s="16"/>
      <c r="J970" s="16"/>
      <c r="K970" s="16"/>
      <c r="L970" s="16"/>
      <c r="M970" s="16"/>
      <c r="N970" s="16"/>
      <c r="O970" s="16"/>
      <c r="P970" s="16"/>
      <c r="Q970" s="16"/>
      <c r="R970" s="16"/>
      <c r="S970" s="16"/>
      <c r="T970" s="23"/>
      <c r="U970" s="126"/>
    </row>
    <row r="971" spans="1:21" s="122" customFormat="1" ht="17.25">
      <c r="A971" s="24"/>
      <c r="B971" s="14">
        <f>اساسى4!B971</f>
        <v>0</v>
      </c>
      <c r="C971" s="14">
        <f>اساسى4!C971</f>
        <v>0</v>
      </c>
      <c r="D971" s="16"/>
      <c r="E971" s="16"/>
      <c r="F971" s="16"/>
      <c r="G971" s="16"/>
      <c r="H971" s="16"/>
      <c r="I971" s="16"/>
      <c r="J971" s="16"/>
      <c r="K971" s="16"/>
      <c r="L971" s="16"/>
      <c r="M971" s="16"/>
      <c r="N971" s="16"/>
      <c r="O971" s="16"/>
      <c r="P971" s="16"/>
      <c r="Q971" s="16"/>
      <c r="R971" s="16"/>
      <c r="S971" s="16"/>
      <c r="T971" s="23"/>
      <c r="U971" s="126"/>
    </row>
    <row r="972" spans="1:21" s="122" customFormat="1" ht="17.25">
      <c r="A972" s="24"/>
      <c r="B972" s="14">
        <f>اساسى4!B972</f>
        <v>0</v>
      </c>
      <c r="C972" s="14">
        <f>اساسى4!C972</f>
        <v>0</v>
      </c>
      <c r="D972" s="16"/>
      <c r="E972" s="16"/>
      <c r="F972" s="16"/>
      <c r="G972" s="16"/>
      <c r="H972" s="16"/>
      <c r="I972" s="16"/>
      <c r="J972" s="16"/>
      <c r="K972" s="16"/>
      <c r="L972" s="16"/>
      <c r="M972" s="16"/>
      <c r="N972" s="16"/>
      <c r="O972" s="16"/>
      <c r="P972" s="16"/>
      <c r="Q972" s="16"/>
      <c r="R972" s="16"/>
      <c r="S972" s="16"/>
      <c r="T972" s="23"/>
      <c r="U972" s="126"/>
    </row>
    <row r="973" spans="1:21" s="122" customFormat="1" ht="17.25">
      <c r="A973" s="24"/>
      <c r="B973" s="14">
        <f>اساسى4!B973</f>
        <v>0</v>
      </c>
      <c r="C973" s="14">
        <f>اساسى4!C973</f>
        <v>0</v>
      </c>
      <c r="D973" s="16"/>
      <c r="E973" s="16"/>
      <c r="F973" s="16"/>
      <c r="G973" s="16"/>
      <c r="H973" s="16"/>
      <c r="I973" s="16"/>
      <c r="J973" s="16"/>
      <c r="K973" s="16"/>
      <c r="L973" s="16"/>
      <c r="M973" s="16"/>
      <c r="N973" s="16"/>
      <c r="O973" s="16"/>
      <c r="P973" s="16"/>
      <c r="Q973" s="16"/>
      <c r="R973" s="16"/>
      <c r="S973" s="16"/>
      <c r="T973" s="23"/>
      <c r="U973" s="126"/>
    </row>
    <row r="974" spans="1:21" s="122" customFormat="1" ht="17.25">
      <c r="A974" s="24"/>
      <c r="B974" s="14">
        <f>اساسى4!B974</f>
        <v>0</v>
      </c>
      <c r="C974" s="14">
        <f>اساسى4!C974</f>
        <v>0</v>
      </c>
      <c r="D974" s="16"/>
      <c r="E974" s="16"/>
      <c r="F974" s="16"/>
      <c r="G974" s="16"/>
      <c r="H974" s="16"/>
      <c r="I974" s="16"/>
      <c r="J974" s="16"/>
      <c r="K974" s="16"/>
      <c r="L974" s="16"/>
      <c r="M974" s="16"/>
      <c r="N974" s="16"/>
      <c r="O974" s="16"/>
      <c r="P974" s="16"/>
      <c r="Q974" s="16"/>
      <c r="R974" s="16"/>
      <c r="S974" s="16"/>
      <c r="T974" s="23"/>
      <c r="U974" s="126"/>
    </row>
    <row r="975" spans="1:21" s="122" customFormat="1" ht="17.25">
      <c r="A975" s="24"/>
      <c r="B975" s="14">
        <f>اساسى4!B975</f>
        <v>0</v>
      </c>
      <c r="C975" s="14">
        <f>اساسى4!C975</f>
        <v>0</v>
      </c>
      <c r="D975" s="16"/>
      <c r="E975" s="16"/>
      <c r="F975" s="16"/>
      <c r="G975" s="16"/>
      <c r="H975" s="16"/>
      <c r="I975" s="16"/>
      <c r="J975" s="16"/>
      <c r="K975" s="16"/>
      <c r="L975" s="16"/>
      <c r="M975" s="16"/>
      <c r="N975" s="16"/>
      <c r="O975" s="16"/>
      <c r="P975" s="16"/>
      <c r="Q975" s="16"/>
      <c r="R975" s="16"/>
      <c r="S975" s="16"/>
      <c r="T975" s="23"/>
      <c r="U975" s="126"/>
    </row>
    <row r="976" spans="1:21" s="122" customFormat="1" ht="17.25">
      <c r="A976" s="24"/>
      <c r="B976" s="14">
        <f>اساسى4!B976</f>
        <v>0</v>
      </c>
      <c r="C976" s="14">
        <f>اساسى4!C976</f>
        <v>0</v>
      </c>
      <c r="D976" s="16"/>
      <c r="E976" s="16"/>
      <c r="F976" s="16"/>
      <c r="G976" s="16"/>
      <c r="H976" s="16"/>
      <c r="I976" s="16"/>
      <c r="J976" s="16"/>
      <c r="K976" s="16"/>
      <c r="L976" s="16"/>
      <c r="M976" s="16"/>
      <c r="N976" s="16"/>
      <c r="O976" s="16"/>
      <c r="P976" s="16"/>
      <c r="Q976" s="16"/>
      <c r="R976" s="16"/>
      <c r="S976" s="16"/>
      <c r="T976" s="23"/>
      <c r="U976" s="126"/>
    </row>
    <row r="977" spans="1:21" s="122" customFormat="1" ht="17.25">
      <c r="A977" s="24"/>
      <c r="B977" s="14">
        <f>اساسى4!B977</f>
        <v>0</v>
      </c>
      <c r="C977" s="14">
        <f>اساسى4!C977</f>
        <v>0</v>
      </c>
      <c r="D977" s="16"/>
      <c r="E977" s="16"/>
      <c r="F977" s="16"/>
      <c r="G977" s="16"/>
      <c r="H977" s="16"/>
      <c r="I977" s="16"/>
      <c r="J977" s="16"/>
      <c r="K977" s="16"/>
      <c r="L977" s="16"/>
      <c r="M977" s="16"/>
      <c r="N977" s="16"/>
      <c r="O977" s="16"/>
      <c r="P977" s="16"/>
      <c r="Q977" s="16"/>
      <c r="R977" s="16"/>
      <c r="S977" s="16"/>
      <c r="T977" s="23"/>
      <c r="U977" s="126"/>
    </row>
    <row r="978" spans="1:21" s="122" customFormat="1" ht="17.25">
      <c r="A978" s="24"/>
      <c r="B978" s="14">
        <f>اساسى4!B978</f>
        <v>0</v>
      </c>
      <c r="C978" s="14">
        <f>اساسى4!C978</f>
        <v>0</v>
      </c>
      <c r="D978" s="16"/>
      <c r="E978" s="16"/>
      <c r="F978" s="16"/>
      <c r="G978" s="16"/>
      <c r="H978" s="16"/>
      <c r="I978" s="16"/>
      <c r="J978" s="16"/>
      <c r="K978" s="16"/>
      <c r="L978" s="16"/>
      <c r="M978" s="16"/>
      <c r="N978" s="16"/>
      <c r="O978" s="16"/>
      <c r="P978" s="16"/>
      <c r="Q978" s="16"/>
      <c r="R978" s="16"/>
      <c r="S978" s="16"/>
      <c r="T978" s="23"/>
      <c r="U978" s="126"/>
    </row>
    <row r="979" spans="1:21" s="122" customFormat="1" ht="17.25">
      <c r="A979" s="24"/>
      <c r="B979" s="14">
        <f>اساسى4!B979</f>
        <v>0</v>
      </c>
      <c r="C979" s="14">
        <f>اساسى4!C979</f>
        <v>0</v>
      </c>
      <c r="D979" s="16"/>
      <c r="E979" s="16"/>
      <c r="F979" s="16"/>
      <c r="G979" s="16"/>
      <c r="H979" s="16"/>
      <c r="I979" s="16"/>
      <c r="J979" s="16"/>
      <c r="K979" s="16"/>
      <c r="L979" s="16"/>
      <c r="M979" s="16"/>
      <c r="N979" s="16"/>
      <c r="O979" s="16"/>
      <c r="P979" s="16"/>
      <c r="Q979" s="16"/>
      <c r="R979" s="16"/>
      <c r="S979" s="16"/>
      <c r="T979" s="23"/>
      <c r="U979" s="126"/>
    </row>
    <row r="980" spans="1:21" s="122" customFormat="1" ht="17.25">
      <c r="A980" s="24"/>
      <c r="B980" s="14">
        <f>اساسى4!B980</f>
        <v>0</v>
      </c>
      <c r="C980" s="14">
        <f>اساسى4!C980</f>
        <v>0</v>
      </c>
      <c r="D980" s="16"/>
      <c r="E980" s="16"/>
      <c r="F980" s="16"/>
      <c r="G980" s="16"/>
      <c r="H980" s="16"/>
      <c r="I980" s="16"/>
      <c r="J980" s="16"/>
      <c r="K980" s="16"/>
      <c r="L980" s="16"/>
      <c r="M980" s="16"/>
      <c r="N980" s="16"/>
      <c r="O980" s="16"/>
      <c r="P980" s="16"/>
      <c r="Q980" s="16"/>
      <c r="R980" s="16"/>
      <c r="S980" s="16"/>
      <c r="T980" s="23"/>
      <c r="U980" s="126"/>
    </row>
    <row r="981" spans="1:21" s="122" customFormat="1" ht="17.25">
      <c r="A981" s="24"/>
      <c r="B981" s="14">
        <f>اساسى4!B981</f>
        <v>0</v>
      </c>
      <c r="C981" s="14">
        <f>اساسى4!C981</f>
        <v>0</v>
      </c>
      <c r="D981" s="16"/>
      <c r="E981" s="16"/>
      <c r="F981" s="16"/>
      <c r="G981" s="16"/>
      <c r="H981" s="16"/>
      <c r="I981" s="16"/>
      <c r="J981" s="16"/>
      <c r="K981" s="16"/>
      <c r="L981" s="16"/>
      <c r="M981" s="16"/>
      <c r="N981" s="16"/>
      <c r="O981" s="16"/>
      <c r="P981" s="16"/>
      <c r="Q981" s="16"/>
      <c r="R981" s="16"/>
      <c r="S981" s="16"/>
      <c r="T981" s="23"/>
      <c r="U981" s="126"/>
    </row>
    <row r="982" spans="1:21" s="122" customFormat="1" ht="17.25">
      <c r="A982" s="24"/>
      <c r="B982" s="14">
        <f>اساسى4!B982</f>
        <v>0</v>
      </c>
      <c r="C982" s="14">
        <f>اساسى4!C982</f>
        <v>0</v>
      </c>
      <c r="D982" s="16"/>
      <c r="E982" s="16"/>
      <c r="F982" s="16"/>
      <c r="G982" s="16"/>
      <c r="H982" s="16"/>
      <c r="I982" s="16"/>
      <c r="J982" s="16"/>
      <c r="K982" s="16"/>
      <c r="L982" s="16"/>
      <c r="M982" s="16"/>
      <c r="N982" s="16"/>
      <c r="O982" s="16"/>
      <c r="P982" s="16"/>
      <c r="Q982" s="16"/>
      <c r="R982" s="16"/>
      <c r="S982" s="16"/>
      <c r="T982" s="23"/>
      <c r="U982" s="126"/>
    </row>
    <row r="983" spans="1:21" s="122" customFormat="1" ht="17.25">
      <c r="A983" s="24"/>
      <c r="B983" s="14">
        <f>اساسى4!B983</f>
        <v>0</v>
      </c>
      <c r="C983" s="14">
        <f>اساسى4!C983</f>
        <v>0</v>
      </c>
      <c r="D983" s="16"/>
      <c r="E983" s="16"/>
      <c r="F983" s="16"/>
      <c r="G983" s="16"/>
      <c r="H983" s="16"/>
      <c r="I983" s="16"/>
      <c r="J983" s="16"/>
      <c r="K983" s="16"/>
      <c r="L983" s="16"/>
      <c r="M983" s="16"/>
      <c r="N983" s="16"/>
      <c r="O983" s="16"/>
      <c r="P983" s="16"/>
      <c r="Q983" s="16"/>
      <c r="R983" s="16"/>
      <c r="S983" s="16"/>
      <c r="T983" s="23"/>
      <c r="U983" s="126"/>
    </row>
    <row r="984" spans="1:21" s="122" customFormat="1" ht="17.25">
      <c r="A984" s="24"/>
      <c r="B984" s="14">
        <f>اساسى4!B984</f>
        <v>0</v>
      </c>
      <c r="C984" s="14">
        <f>اساسى4!C984</f>
        <v>0</v>
      </c>
      <c r="D984" s="16"/>
      <c r="E984" s="16"/>
      <c r="F984" s="16"/>
      <c r="G984" s="16"/>
      <c r="H984" s="16"/>
      <c r="I984" s="16"/>
      <c r="J984" s="16"/>
      <c r="K984" s="16"/>
      <c r="L984" s="16"/>
      <c r="M984" s="16"/>
      <c r="N984" s="16"/>
      <c r="O984" s="16"/>
      <c r="P984" s="16"/>
      <c r="Q984" s="16"/>
      <c r="R984" s="16"/>
      <c r="S984" s="16"/>
      <c r="T984" s="23"/>
      <c r="U984" s="126"/>
    </row>
    <row r="985" spans="1:21" s="122" customFormat="1" ht="17.25">
      <c r="A985" s="24"/>
      <c r="B985" s="14">
        <f>اساسى4!B985</f>
        <v>0</v>
      </c>
      <c r="C985" s="14">
        <f>اساسى4!C985</f>
        <v>0</v>
      </c>
      <c r="D985" s="16"/>
      <c r="E985" s="16"/>
      <c r="F985" s="16"/>
      <c r="G985" s="16"/>
      <c r="H985" s="16"/>
      <c r="I985" s="16"/>
      <c r="J985" s="16"/>
      <c r="K985" s="16"/>
      <c r="L985" s="16"/>
      <c r="M985" s="16"/>
      <c r="N985" s="16"/>
      <c r="O985" s="16"/>
      <c r="P985" s="16"/>
      <c r="Q985" s="16"/>
      <c r="R985" s="16"/>
      <c r="S985" s="16"/>
      <c r="T985" s="23"/>
      <c r="U985" s="126"/>
    </row>
    <row r="986" spans="1:21" s="122" customFormat="1" ht="17.25">
      <c r="A986" s="24"/>
      <c r="B986" s="14">
        <f>اساسى4!B986</f>
        <v>0</v>
      </c>
      <c r="C986" s="14">
        <f>اساسى4!C986</f>
        <v>0</v>
      </c>
      <c r="D986" s="16"/>
      <c r="E986" s="16"/>
      <c r="F986" s="16"/>
      <c r="G986" s="16"/>
      <c r="H986" s="16"/>
      <c r="I986" s="16"/>
      <c r="J986" s="16"/>
      <c r="K986" s="16"/>
      <c r="L986" s="16"/>
      <c r="M986" s="16"/>
      <c r="N986" s="16"/>
      <c r="O986" s="16"/>
      <c r="P986" s="16"/>
      <c r="Q986" s="16"/>
      <c r="R986" s="16"/>
      <c r="S986" s="16"/>
      <c r="T986" s="23"/>
      <c r="U986" s="126"/>
    </row>
    <row r="987" spans="1:21" s="122" customFormat="1" ht="17.25">
      <c r="A987" s="24"/>
      <c r="B987" s="14">
        <f>اساسى4!B987</f>
        <v>0</v>
      </c>
      <c r="C987" s="14">
        <f>اساسى4!C987</f>
        <v>0</v>
      </c>
      <c r="D987" s="16"/>
      <c r="E987" s="16"/>
      <c r="F987" s="16"/>
      <c r="G987" s="16"/>
      <c r="H987" s="16"/>
      <c r="I987" s="16"/>
      <c r="J987" s="16"/>
      <c r="K987" s="16"/>
      <c r="L987" s="16"/>
      <c r="M987" s="16"/>
      <c r="N987" s="16"/>
      <c r="O987" s="16"/>
      <c r="P987" s="16"/>
      <c r="Q987" s="16"/>
      <c r="R987" s="16"/>
      <c r="S987" s="16"/>
      <c r="T987" s="23"/>
      <c r="U987" s="126"/>
    </row>
    <row r="988" spans="1:21" s="122" customFormat="1" ht="17.25">
      <c r="A988" s="24"/>
      <c r="B988" s="14">
        <f>اساسى4!B988</f>
        <v>0</v>
      </c>
      <c r="C988" s="14">
        <f>اساسى4!C988</f>
        <v>0</v>
      </c>
      <c r="D988" s="16"/>
      <c r="E988" s="16"/>
      <c r="F988" s="16"/>
      <c r="G988" s="16"/>
      <c r="H988" s="16"/>
      <c r="I988" s="16"/>
      <c r="J988" s="16"/>
      <c r="K988" s="16"/>
      <c r="L988" s="16"/>
      <c r="M988" s="16"/>
      <c r="N988" s="16"/>
      <c r="O988" s="16"/>
      <c r="P988" s="16"/>
      <c r="Q988" s="16"/>
      <c r="R988" s="16"/>
      <c r="S988" s="16"/>
      <c r="T988" s="23"/>
      <c r="U988" s="126"/>
    </row>
    <row r="989" spans="1:21" s="122" customFormat="1" ht="17.25">
      <c r="A989" s="24"/>
      <c r="B989" s="14">
        <f>اساسى4!B989</f>
        <v>0</v>
      </c>
      <c r="C989" s="14">
        <f>اساسى4!C989</f>
        <v>0</v>
      </c>
      <c r="D989" s="16"/>
      <c r="E989" s="16"/>
      <c r="F989" s="16"/>
      <c r="G989" s="16"/>
      <c r="H989" s="16"/>
      <c r="I989" s="16"/>
      <c r="J989" s="16"/>
      <c r="K989" s="16"/>
      <c r="L989" s="16"/>
      <c r="M989" s="16"/>
      <c r="N989" s="16"/>
      <c r="O989" s="16"/>
      <c r="P989" s="16"/>
      <c r="Q989" s="16"/>
      <c r="R989" s="16"/>
      <c r="S989" s="16"/>
      <c r="T989" s="23"/>
      <c r="U989" s="126"/>
    </row>
    <row r="990" spans="1:21" s="122" customFormat="1" ht="17.25">
      <c r="A990" s="24"/>
      <c r="B990" s="14">
        <f>اساسى4!B990</f>
        <v>0</v>
      </c>
      <c r="C990" s="14">
        <f>اساسى4!C990</f>
        <v>0</v>
      </c>
      <c r="D990" s="16"/>
      <c r="E990" s="16"/>
      <c r="F990" s="16"/>
      <c r="G990" s="16"/>
      <c r="H990" s="16"/>
      <c r="I990" s="16"/>
      <c r="J990" s="16"/>
      <c r="K990" s="16"/>
      <c r="L990" s="16"/>
      <c r="M990" s="16"/>
      <c r="N990" s="16"/>
      <c r="O990" s="16"/>
      <c r="P990" s="16"/>
      <c r="Q990" s="16"/>
      <c r="R990" s="16"/>
      <c r="S990" s="16"/>
      <c r="T990" s="23"/>
      <c r="U990" s="126"/>
    </row>
    <row r="991" spans="1:21" s="122" customFormat="1" ht="17.25">
      <c r="A991" s="24"/>
      <c r="B991" s="14">
        <f>اساسى4!B991</f>
        <v>0</v>
      </c>
      <c r="C991" s="14">
        <f>اساسى4!C991</f>
        <v>0</v>
      </c>
      <c r="D991" s="16"/>
      <c r="E991" s="16"/>
      <c r="F991" s="16"/>
      <c r="G991" s="16"/>
      <c r="H991" s="16"/>
      <c r="I991" s="16"/>
      <c r="J991" s="16"/>
      <c r="K991" s="16"/>
      <c r="L991" s="16"/>
      <c r="M991" s="16"/>
      <c r="N991" s="16"/>
      <c r="O991" s="16"/>
      <c r="P991" s="16"/>
      <c r="Q991" s="16"/>
      <c r="R991" s="16"/>
      <c r="S991" s="16"/>
      <c r="T991" s="23"/>
      <c r="U991" s="126"/>
    </row>
    <row r="992" spans="1:21" s="122" customFormat="1" ht="17.25">
      <c r="A992" s="24"/>
      <c r="B992" s="14">
        <f>اساسى4!B992</f>
        <v>0</v>
      </c>
      <c r="C992" s="14">
        <f>اساسى4!C992</f>
        <v>0</v>
      </c>
      <c r="D992" s="16"/>
      <c r="E992" s="16"/>
      <c r="F992" s="16"/>
      <c r="G992" s="16"/>
      <c r="H992" s="16"/>
      <c r="I992" s="16"/>
      <c r="J992" s="16"/>
      <c r="K992" s="16"/>
      <c r="L992" s="16"/>
      <c r="M992" s="16"/>
      <c r="N992" s="16"/>
      <c r="O992" s="16"/>
      <c r="P992" s="16"/>
      <c r="Q992" s="16"/>
      <c r="R992" s="16"/>
      <c r="S992" s="16"/>
      <c r="T992" s="23"/>
      <c r="U992" s="126"/>
    </row>
    <row r="993" spans="1:21" s="122" customFormat="1" ht="17.25">
      <c r="A993" s="24"/>
      <c r="B993" s="14">
        <f>اساسى4!B993</f>
        <v>0</v>
      </c>
      <c r="C993" s="14">
        <f>اساسى4!C993</f>
        <v>0</v>
      </c>
      <c r="D993" s="16"/>
      <c r="E993" s="16"/>
      <c r="F993" s="16"/>
      <c r="G993" s="16"/>
      <c r="H993" s="16"/>
      <c r="I993" s="16"/>
      <c r="J993" s="16"/>
      <c r="K993" s="16"/>
      <c r="L993" s="16"/>
      <c r="M993" s="16"/>
      <c r="N993" s="16"/>
      <c r="O993" s="16"/>
      <c r="P993" s="16"/>
      <c r="Q993" s="16"/>
      <c r="R993" s="16"/>
      <c r="S993" s="16"/>
      <c r="T993" s="23"/>
      <c r="U993" s="126"/>
    </row>
    <row r="994" spans="1:21" s="122" customFormat="1" ht="17.25">
      <c r="A994" s="24"/>
      <c r="B994" s="14">
        <f>اساسى4!B994</f>
        <v>0</v>
      </c>
      <c r="C994" s="14">
        <f>اساسى4!C994</f>
        <v>0</v>
      </c>
      <c r="D994" s="16"/>
      <c r="E994" s="16"/>
      <c r="F994" s="16"/>
      <c r="G994" s="16"/>
      <c r="H994" s="16"/>
      <c r="I994" s="16"/>
      <c r="J994" s="16"/>
      <c r="K994" s="16"/>
      <c r="L994" s="16"/>
      <c r="M994" s="16"/>
      <c r="N994" s="16"/>
      <c r="O994" s="16"/>
      <c r="P994" s="16"/>
      <c r="Q994" s="16"/>
      <c r="R994" s="16"/>
      <c r="S994" s="16"/>
      <c r="T994" s="23"/>
      <c r="U994" s="126"/>
    </row>
    <row r="995" spans="1:21" s="122" customFormat="1" ht="17.25">
      <c r="A995" s="24"/>
      <c r="B995" s="14">
        <f>اساسى4!B995</f>
        <v>0</v>
      </c>
      <c r="C995" s="14">
        <f>اساسى4!C995</f>
        <v>0</v>
      </c>
      <c r="D995" s="16"/>
      <c r="E995" s="16"/>
      <c r="F995" s="16"/>
      <c r="G995" s="16"/>
      <c r="H995" s="16"/>
      <c r="I995" s="16"/>
      <c r="J995" s="16"/>
      <c r="K995" s="16"/>
      <c r="L995" s="16"/>
      <c r="M995" s="16"/>
      <c r="N995" s="16"/>
      <c r="O995" s="16"/>
      <c r="P995" s="16"/>
      <c r="Q995" s="16"/>
      <c r="R995" s="16"/>
      <c r="S995" s="16"/>
      <c r="T995" s="23"/>
      <c r="U995" s="126"/>
    </row>
    <row r="996" spans="1:21" s="122" customFormat="1" ht="18" thickBot="1">
      <c r="A996" s="25"/>
      <c r="B996" s="14">
        <f>اساسى4!B996</f>
        <v>0</v>
      </c>
      <c r="C996" s="14">
        <f>اساسى4!C996</f>
        <v>0</v>
      </c>
      <c r="D996" s="27"/>
      <c r="E996" s="27"/>
      <c r="F996" s="27"/>
      <c r="G996" s="27"/>
      <c r="H996" s="27"/>
      <c r="I996" s="27"/>
      <c r="J996" s="27"/>
      <c r="K996" s="27"/>
      <c r="L996" s="27"/>
      <c r="M996" s="27"/>
      <c r="N996" s="27"/>
      <c r="O996" s="27"/>
      <c r="P996" s="27"/>
      <c r="Q996" s="27"/>
      <c r="R996" s="27"/>
      <c r="S996" s="27"/>
      <c r="T996" s="28"/>
      <c r="U996" s="126"/>
    </row>
    <row r="997" spans="1:21" ht="15.75" hidden="1" thickTop="1"/>
  </sheetData>
  <sheetProtection formatCells="0" formatColumns="0" formatRows="0" insertColumns="0" deleteColumns="0" selectLockedCells="1" autoFilter="0"/>
  <autoFilter ref="C5:C105"/>
  <mergeCells count="23">
    <mergeCell ref="R3:R4"/>
    <mergeCell ref="S3:S4"/>
    <mergeCell ref="T3:T4"/>
    <mergeCell ref="O2:Q2"/>
    <mergeCell ref="R2:T2"/>
    <mergeCell ref="I3:L3"/>
    <mergeCell ref="M3:P3"/>
    <mergeCell ref="Q3:Q4"/>
    <mergeCell ref="A1:B1"/>
    <mergeCell ref="F1:I1"/>
    <mergeCell ref="J1:L1"/>
    <mergeCell ref="O1:Q1"/>
    <mergeCell ref="A3:A5"/>
    <mergeCell ref="B3:B5"/>
    <mergeCell ref="C3:C4"/>
    <mergeCell ref="D3:D4"/>
    <mergeCell ref="E3:H3"/>
    <mergeCell ref="R1:T1"/>
    <mergeCell ref="A2:B2"/>
    <mergeCell ref="F2:G2"/>
    <mergeCell ref="H2:I2"/>
    <mergeCell ref="J2:K2"/>
    <mergeCell ref="L2:M2"/>
  </mergeCells>
  <conditionalFormatting sqref="D6">
    <cfRule type="cellIs" dxfId="57" priority="1" operator="lessThan">
      <formula>"if(d6&lt;d5)"</formula>
    </cfRule>
    <cfRule type="cellIs" dxfId="56" priority="2" operator="lessThan">
      <formula>"d5"</formula>
    </cfRule>
    <cfRule type="cellIs" dxfId="55"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18.xml><?xml version="1.0" encoding="utf-8"?>
<worksheet xmlns="http://schemas.openxmlformats.org/spreadsheetml/2006/main" xmlns:r="http://schemas.openxmlformats.org/officeDocument/2006/relationships">
  <sheetPr>
    <tabColor theme="6" tint="-0.249977111117893"/>
  </sheetPr>
  <dimension ref="A1:XFC386"/>
  <sheetViews>
    <sheetView showGridLines="0" rightToLeft="1" zoomScale="120" zoomScaleNormal="120" workbookViewId="0">
      <selection activeCell="E6" sqref="E6"/>
    </sheetView>
  </sheetViews>
  <sheetFormatPr defaultColWidth="0" defaultRowHeight="15" zeroHeight="1"/>
  <cols>
    <col min="1" max="1" width="3.42578125" style="4" customWidth="1"/>
    <col min="2" max="2" width="25.7109375" style="4" customWidth="1"/>
    <col min="3" max="3" width="6.28515625" style="4" customWidth="1"/>
    <col min="4" max="4" width="9" style="4" customWidth="1"/>
    <col min="5" max="5" width="12.140625" style="4" bestFit="1" customWidth="1"/>
    <col min="6" max="6" width="4.42578125" style="4" customWidth="1"/>
    <col min="7" max="7" width="29.28515625" style="4" customWidth="1"/>
    <col min="8" max="8" width="6.28515625" style="4" customWidth="1"/>
    <col min="9" max="9" width="22" style="2" hidden="1"/>
    <col min="10" max="16383" width="9" style="2" hidden="1"/>
    <col min="16384" max="16384" width="12.140625" style="2" hidden="1"/>
  </cols>
  <sheetData>
    <row r="1" spans="1:10" ht="16.5" customHeight="1" thickTop="1" thickBot="1">
      <c r="A1" s="380">
        <f>مديرية</f>
        <v>0</v>
      </c>
      <c r="B1" s="381"/>
      <c r="D1" s="392"/>
      <c r="E1" s="392"/>
      <c r="G1" s="380">
        <f>مدرسة</f>
        <v>0</v>
      </c>
      <c r="H1" s="381"/>
    </row>
    <row r="2" spans="1:10" ht="15.75" customHeight="1" thickTop="1" thickBot="1">
      <c r="A2" s="380">
        <f>ادارة</f>
        <v>0</v>
      </c>
      <c r="B2" s="381"/>
      <c r="E2" s="33"/>
      <c r="G2" s="380">
        <f>عام</f>
        <v>0</v>
      </c>
      <c r="H2" s="381"/>
    </row>
    <row r="3" spans="1:10" ht="21" customHeight="1" thickTop="1" thickBot="1">
      <c r="D3" s="170" t="s">
        <v>25</v>
      </c>
      <c r="E3" s="34" t="s">
        <v>139</v>
      </c>
    </row>
    <row r="4" spans="1:10" ht="18.75" customHeight="1" thickTop="1">
      <c r="A4" s="383" t="s">
        <v>27</v>
      </c>
      <c r="B4" s="384"/>
      <c r="C4" s="385"/>
      <c r="D4" s="35"/>
      <c r="E4" s="35"/>
      <c r="F4" s="383" t="s">
        <v>28</v>
      </c>
      <c r="G4" s="384"/>
      <c r="H4" s="385"/>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IF(بيانات4!Q6="","",IF(COUNTIF(بيانات4!$Q$6:$Q$995,1)&lt;ROWS(B$6:B6),"",INDEX(بيانات4!$B$6:$B$995,100000-SUMPRODUCT(LARGE((بيانات4!$Q$6:$Q$995=1)*(100000-ROW(بيانات4!$Q$6:$Q$995)),ROWS(B$6:B6)))-5)))</f>
        <v/>
      </c>
      <c r="C6" s="42" t="str">
        <f>IF(بيانات4!Q6="","",IF(COUNTIF(بيانات4!$Q$6:$Q$995,1)&lt;ROWS(C$6:C6),"",INDEX(بيانات4!$H$6:$H$995,100000-SUMPRODUCT(LARGE((بيانات4!$Q$6:$Q$995=1)*(100000-ROW(بيانات4!$Q$6:$Q$995)),ROWS(C$6:C6)))-5)))</f>
        <v/>
      </c>
      <c r="D6" s="43"/>
      <c r="E6" s="43"/>
      <c r="F6" s="40" t="str">
        <f>IF(G6="","",ROW()-5)</f>
        <v/>
      </c>
      <c r="G6" s="41" t="str">
        <f>IF(بيانات4!Q6="","",IF(COUNTIF(بيانات4!$Q$6:$Q$995,11)&lt;ROWS(G$6:G6),"",INDEX(بيانات4!$B$6:$B$995,100000-SUMPRODUCT(LARGE((بيانات4!$Q$6:$Q$995=11)*(100000-ROW(بيانات4!$Q$6:$Q$995)),ROWS(G$6:G6)))-5)))</f>
        <v/>
      </c>
      <c r="H6" s="42" t="str">
        <f>IF(بيانات4!Q6="","",IF(COUNTIF(بيانات4!$Q$6:$Q$995,11)&lt;ROWS(H$6:H6),"",INDEX(بيانات4!$H$6:$H$995,100000-SUMPRODUCT(LARGE((بيانات4!$Q$6:$Q$995=11)*(100000-ROW(بيانات4!$Q$6:$Q$995)),ROWS(H$6:H6)))-5)))</f>
        <v/>
      </c>
    </row>
    <row r="7" spans="1:10" ht="18" customHeight="1">
      <c r="A7" s="40" t="str">
        <f t="shared" ref="A7:A38" si="0">IF(B7="","",ROW()-5)</f>
        <v/>
      </c>
      <c r="B7" s="41" t="str">
        <f>IF(بيانات4!Q7="","",IF(COUNTIF(بيانات4!$Q$6:$Q$995,1)&lt;ROWS(B$6:B7),"",INDEX(بيانات4!$B$6:$B$995,100000-SUMPRODUCT(LARGE((بيانات4!$Q$6:$Q$995=1)*(100000-ROW(بيانات4!$Q$6:$Q$995)),ROWS(B$6:B7)))-5)))</f>
        <v/>
      </c>
      <c r="C7" s="42" t="str">
        <f>IF(بيانات4!Q7="","",IF(COUNTIF(بيانات4!$Q$6:$Q$995,1)&lt;ROWS(C$6:C7),"",INDEX(بيانات4!$H$6:$H$995,100000-SUMPRODUCT(LARGE((بيانات4!$Q$6:$Q$995=1)*(100000-ROW(بيانات4!$Q$6:$Q$995)),ROWS(C$6:C7)))-5)))</f>
        <v/>
      </c>
      <c r="D7" s="43"/>
      <c r="E7" s="43"/>
      <c r="F7" s="40" t="str">
        <f t="shared" ref="F7:F38" si="1">IF(G7="","",ROW()-5)</f>
        <v/>
      </c>
      <c r="G7" s="41" t="str">
        <f>IF(بيانات4!Q7="","",IF(COUNTIF(بيانات4!$Q$6:$Q$995,11)&lt;ROWS(G$6:G7),"",INDEX(بيانات4!$B$6:$B$995,100000-SUMPRODUCT(LARGE((بيانات4!$Q$6:$Q$995=11)*(100000-ROW(بيانات4!$Q$6:$Q$995)),ROWS(G$6:G7)))-5)))</f>
        <v/>
      </c>
      <c r="H7" s="42" t="str">
        <f>IF(بيانات4!Q7="","",IF(COUNTIF(بيانات4!$Q$6:$Q$995,11)&lt;ROWS(H$6:H7),"",INDEX(بيانات4!$H$6:$H$995,100000-SUMPRODUCT(LARGE((بيانات4!$Q$6:$Q$995=11)*(100000-ROW(بيانات4!$Q$6:$Q$995)),ROWS(H$6:H7)))-5)))</f>
        <v/>
      </c>
    </row>
    <row r="8" spans="1:10" ht="18" customHeight="1">
      <c r="A8" s="40" t="str">
        <f t="shared" si="0"/>
        <v/>
      </c>
      <c r="B8" s="41" t="str">
        <f>IF(بيانات4!Q8="","",IF(COUNTIF(بيانات4!$Q$6:$Q$995,1)&lt;ROWS(B$6:B8),"",INDEX(بيانات4!$B$6:$B$995,100000-SUMPRODUCT(LARGE((بيانات4!$Q$6:$Q$995=1)*(100000-ROW(بيانات4!$Q$6:$Q$995)),ROWS(B$6:B8)))-5)))</f>
        <v/>
      </c>
      <c r="C8" s="42" t="str">
        <f>IF(بيانات4!Q8="","",IF(COUNTIF(بيانات4!$Q$6:$Q$995,1)&lt;ROWS(C$6:C8),"",INDEX(بيانات4!$H$6:$H$995,100000-SUMPRODUCT(LARGE((بيانات4!$Q$6:$Q$995=1)*(100000-ROW(بيانات4!$Q$6:$Q$995)),ROWS(C$6:C8)))-5)))</f>
        <v/>
      </c>
      <c r="D8" s="43"/>
      <c r="E8" s="43"/>
      <c r="F8" s="40" t="str">
        <f t="shared" si="1"/>
        <v/>
      </c>
      <c r="G8" s="41" t="str">
        <f>IF(بيانات4!Q8="","",IF(COUNTIF(بيانات4!$Q$6:$Q$995,11)&lt;ROWS(G$6:G8),"",INDEX(بيانات4!$B$6:$B$995,100000-SUMPRODUCT(LARGE((بيانات4!$Q$6:$Q$995=11)*(100000-ROW(بيانات4!$Q$6:$Q$995)),ROWS(G$6:G8)))-5)))</f>
        <v/>
      </c>
      <c r="H8" s="42" t="str">
        <f>IF(بيانات4!Q8="","",IF(COUNTIF(بيانات4!$Q$6:$Q$995,11)&lt;ROWS(H$6:H8),"",INDEX(بيانات4!$H$6:$H$995,100000-SUMPRODUCT(LARGE((بيانات4!$Q$6:$Q$995=11)*(100000-ROW(بيانات4!$Q$6:$Q$995)),ROWS(H$6:H8)))-5)))</f>
        <v/>
      </c>
    </row>
    <row r="9" spans="1:10" ht="18" customHeight="1">
      <c r="A9" s="40" t="str">
        <f t="shared" si="0"/>
        <v/>
      </c>
      <c r="B9" s="41" t="str">
        <f>IF(بيانات4!Q9="","",IF(COUNTIF(بيانات4!$Q$6:$Q$995,1)&lt;ROWS(B$6:B9),"",INDEX(بيانات4!$B$6:$B$995,100000-SUMPRODUCT(LARGE((بيانات4!$Q$6:$Q$995=1)*(100000-ROW(بيانات4!$Q$6:$Q$995)),ROWS(B$6:B9)))-5)))</f>
        <v/>
      </c>
      <c r="C9" s="42" t="str">
        <f>IF(بيانات4!Q9="","",IF(COUNTIF(بيانات4!$Q$6:$Q$995,1)&lt;ROWS(C$6:C9),"",INDEX(بيانات4!$H$6:$H$995,100000-SUMPRODUCT(LARGE((بيانات4!$Q$6:$Q$995=1)*(100000-ROW(بيانات4!$Q$6:$Q$995)),ROWS(C$6:C9)))-5)))</f>
        <v/>
      </c>
      <c r="D9" s="43"/>
      <c r="E9" s="43"/>
      <c r="F9" s="40" t="str">
        <f t="shared" si="1"/>
        <v/>
      </c>
      <c r="G9" s="41" t="str">
        <f>IF(بيانات4!Q9="","",IF(COUNTIF(بيانات4!$Q$6:$Q$995,11)&lt;ROWS(G$6:G9),"",INDEX(بيانات4!$B$6:$B$995,100000-SUMPRODUCT(LARGE((بيانات4!$Q$6:$Q$995=11)*(100000-ROW(بيانات4!$Q$6:$Q$995)),ROWS(G$6:G9)))-5)))</f>
        <v/>
      </c>
      <c r="H9" s="42" t="str">
        <f>IF(بيانات4!Q9="","",IF(COUNTIF(بيانات4!$Q$6:$Q$995,11)&lt;ROWS(H$6:H9),"",INDEX(بيانات4!$H$6:$H$995,100000-SUMPRODUCT(LARGE((بيانات4!$Q$6:$Q$995=11)*(100000-ROW(بيانات4!$Q$6:$Q$995)),ROWS(H$6:H9)))-5)))</f>
        <v/>
      </c>
    </row>
    <row r="10" spans="1:10" ht="18" customHeight="1">
      <c r="A10" s="40" t="str">
        <f t="shared" si="0"/>
        <v/>
      </c>
      <c r="B10" s="41" t="str">
        <f>IF(بيانات4!Q10="","",IF(COUNTIF(بيانات4!$Q$6:$Q$995,1)&lt;ROWS(B$6:B10),"",INDEX(بيانات4!$B$6:$B$995,100000-SUMPRODUCT(LARGE((بيانات4!$Q$6:$Q$995=1)*(100000-ROW(بيانات4!$Q$6:$Q$995)),ROWS(B$6:B10)))-5)))</f>
        <v/>
      </c>
      <c r="C10" s="42" t="str">
        <f>IF(بيانات4!Q10="","",IF(COUNTIF(بيانات4!$Q$6:$Q$995,1)&lt;ROWS(C$6:C10),"",INDEX(بيانات4!$H$6:$H$995,100000-SUMPRODUCT(LARGE((بيانات4!$Q$6:$Q$995=1)*(100000-ROW(بيانات4!$Q$6:$Q$995)),ROWS(C$6:C10)))-5)))</f>
        <v/>
      </c>
      <c r="D10" s="43"/>
      <c r="E10" s="43"/>
      <c r="F10" s="40" t="str">
        <f t="shared" si="1"/>
        <v/>
      </c>
      <c r="G10" s="41" t="str">
        <f>IF(بيانات4!Q10="","",IF(COUNTIF(بيانات4!$Q$6:$Q$995,11)&lt;ROWS(G$6:G10),"",INDEX(بيانات4!$B$6:$B$995,100000-SUMPRODUCT(LARGE((بيانات4!$Q$6:$Q$995=11)*(100000-ROW(بيانات4!$Q$6:$Q$995)),ROWS(G$6:G10)))-5)))</f>
        <v/>
      </c>
      <c r="H10" s="42" t="str">
        <f>IF(بيانات4!Q10="","",IF(COUNTIF(بيانات4!$Q$6:$Q$995,11)&lt;ROWS(H$6:H10),"",INDEX(بيانات4!$H$6:$H$995,100000-SUMPRODUCT(LARGE((بيانات4!$Q$6:$Q$995=11)*(100000-ROW(بيانات4!$Q$6:$Q$995)),ROWS(H$6:H10)))-5)))</f>
        <v/>
      </c>
    </row>
    <row r="11" spans="1:10" ht="18" customHeight="1">
      <c r="A11" s="40" t="str">
        <f t="shared" si="0"/>
        <v/>
      </c>
      <c r="B11" s="41" t="str">
        <f>IF(بيانات4!Q11="","",IF(COUNTIF(بيانات4!$Q$6:$Q$995,1)&lt;ROWS(B$6:B11),"",INDEX(بيانات4!$B$6:$B$995,100000-SUMPRODUCT(LARGE((بيانات4!$Q$6:$Q$995=1)*(100000-ROW(بيانات4!$Q$6:$Q$995)),ROWS(B$6:B11)))-5)))</f>
        <v/>
      </c>
      <c r="C11" s="42" t="str">
        <f>IF(بيانات4!Q11="","",IF(COUNTIF(بيانات4!$Q$6:$Q$995,1)&lt;ROWS(C$6:C11),"",INDEX(بيانات4!$H$6:$H$995,100000-SUMPRODUCT(LARGE((بيانات4!$Q$6:$Q$995=1)*(100000-ROW(بيانات4!$Q$6:$Q$995)),ROWS(C$6:C11)))-5)))</f>
        <v/>
      </c>
      <c r="D11" s="43"/>
      <c r="E11" s="43"/>
      <c r="F11" s="40" t="str">
        <f t="shared" si="1"/>
        <v/>
      </c>
      <c r="G11" s="41" t="str">
        <f>IF(بيانات4!Q11="","",IF(COUNTIF(بيانات4!$Q$6:$Q$995,11)&lt;ROWS(G$6:G11),"",INDEX(بيانات4!$B$6:$B$995,100000-SUMPRODUCT(LARGE((بيانات4!$Q$6:$Q$995=11)*(100000-ROW(بيانات4!$Q$6:$Q$995)),ROWS(G$6:G11)))-5)))</f>
        <v/>
      </c>
      <c r="H11" s="42" t="str">
        <f>IF(بيانات4!Q11="","",IF(COUNTIF(بيانات4!$Q$6:$Q$995,11)&lt;ROWS(H$6:H11),"",INDEX(بيانات4!$H$6:$H$995,100000-SUMPRODUCT(LARGE((بيانات4!$Q$6:$Q$995=11)*(100000-ROW(بيانات4!$Q$6:$Q$995)),ROWS(H$6:H11)))-5)))</f>
        <v/>
      </c>
    </row>
    <row r="12" spans="1:10" ht="18" customHeight="1">
      <c r="A12" s="40" t="str">
        <f t="shared" si="0"/>
        <v/>
      </c>
      <c r="B12" s="41" t="str">
        <f>IF(بيانات4!Q12="","",IF(COUNTIF(بيانات4!$Q$6:$Q$995,1)&lt;ROWS(B$6:B12),"",INDEX(بيانات4!$B$6:$B$995,100000-SUMPRODUCT(LARGE((بيانات4!$Q$6:$Q$995=1)*(100000-ROW(بيانات4!$Q$6:$Q$995)),ROWS(B$6:B12)))-5)))</f>
        <v/>
      </c>
      <c r="C12" s="42" t="str">
        <f>IF(بيانات4!Q12="","",IF(COUNTIF(بيانات4!$Q$6:$Q$995,1)&lt;ROWS(C$6:C12),"",INDEX(بيانات4!$H$6:$H$995,100000-SUMPRODUCT(LARGE((بيانات4!$Q$6:$Q$995=1)*(100000-ROW(بيانات4!$Q$6:$Q$995)),ROWS(C$6:C12)))-5)))</f>
        <v/>
      </c>
      <c r="D12" s="43"/>
      <c r="E12" s="43"/>
      <c r="F12" s="40" t="str">
        <f t="shared" si="1"/>
        <v/>
      </c>
      <c r="G12" s="41" t="str">
        <f>IF(بيانات4!Q12="","",IF(COUNTIF(بيانات4!$Q$6:$Q$995,11)&lt;ROWS(G$6:G12),"",INDEX(بيانات4!$B$6:$B$995,100000-SUMPRODUCT(LARGE((بيانات4!$Q$6:$Q$995=11)*(100000-ROW(بيانات4!$Q$6:$Q$995)),ROWS(G$6:G12)))-5)))</f>
        <v/>
      </c>
      <c r="H12" s="42" t="str">
        <f>IF(بيانات4!Q12="","",IF(COUNTIF(بيانات4!$Q$6:$Q$995,11)&lt;ROWS(H$6:H12),"",INDEX(بيانات4!$H$6:$H$995,100000-SUMPRODUCT(LARGE((بيانات4!$Q$6:$Q$995=11)*(100000-ROW(بيانات4!$Q$6:$Q$995)),ROWS(H$6:H12)))-5)))</f>
        <v/>
      </c>
    </row>
    <row r="13" spans="1:10" ht="18" customHeight="1">
      <c r="A13" s="40" t="str">
        <f t="shared" si="0"/>
        <v/>
      </c>
      <c r="B13" s="41" t="str">
        <f>IF(بيانات4!Q13="","",IF(COUNTIF(بيانات4!$Q$6:$Q$995,1)&lt;ROWS(B$6:B13),"",INDEX(بيانات4!$B$6:$B$995,100000-SUMPRODUCT(LARGE((بيانات4!$Q$6:$Q$995=1)*(100000-ROW(بيانات4!$Q$6:$Q$995)),ROWS(B$6:B13)))-5)))</f>
        <v/>
      </c>
      <c r="C13" s="42" t="str">
        <f>IF(بيانات4!Q13="","",IF(COUNTIF(بيانات4!$Q$6:$Q$995,1)&lt;ROWS(C$6:C13),"",INDEX(بيانات4!$H$6:$H$995,100000-SUMPRODUCT(LARGE((بيانات4!$Q$6:$Q$995=1)*(100000-ROW(بيانات4!$Q$6:$Q$995)),ROWS(C$6:C13)))-5)))</f>
        <v/>
      </c>
      <c r="D13" s="43"/>
      <c r="E13" s="43"/>
      <c r="F13" s="40" t="str">
        <f t="shared" si="1"/>
        <v/>
      </c>
      <c r="G13" s="41" t="str">
        <f>IF(بيانات4!Q13="","",IF(COUNTIF(بيانات4!$Q$6:$Q$995,11)&lt;ROWS(G$6:G13),"",INDEX(بيانات4!$B$6:$B$995,100000-SUMPRODUCT(LARGE((بيانات4!$Q$6:$Q$995=11)*(100000-ROW(بيانات4!$Q$6:$Q$995)),ROWS(G$6:G13)))-5)))</f>
        <v/>
      </c>
      <c r="H13" s="42" t="str">
        <f>IF(بيانات4!Q13="","",IF(COUNTIF(بيانات4!$Q$6:$Q$995,11)&lt;ROWS(H$6:H13),"",INDEX(بيانات4!$H$6:$H$995,100000-SUMPRODUCT(LARGE((بيانات4!$Q$6:$Q$995=11)*(100000-ROW(بيانات4!$Q$6:$Q$995)),ROWS(H$6:H13)))-5)))</f>
        <v/>
      </c>
    </row>
    <row r="14" spans="1:10" ht="18" customHeight="1">
      <c r="A14" s="40" t="str">
        <f t="shared" si="0"/>
        <v/>
      </c>
      <c r="B14" s="41" t="str">
        <f>IF(بيانات4!Q14="","",IF(COUNTIF(بيانات4!$Q$6:$Q$995,1)&lt;ROWS(B$6:B14),"",INDEX(بيانات4!$B$6:$B$995,100000-SUMPRODUCT(LARGE((بيانات4!$Q$6:$Q$995=1)*(100000-ROW(بيانات4!$Q$6:$Q$995)),ROWS(B$6:B14)))-5)))</f>
        <v/>
      </c>
      <c r="C14" s="42" t="str">
        <f>IF(بيانات4!Q14="","",IF(COUNTIF(بيانات4!$Q$6:$Q$995,1)&lt;ROWS(C$6:C14),"",INDEX(بيانات4!$H$6:$H$995,100000-SUMPRODUCT(LARGE((بيانات4!$Q$6:$Q$995=1)*(100000-ROW(بيانات4!$Q$6:$Q$995)),ROWS(C$6:C14)))-5)))</f>
        <v/>
      </c>
      <c r="D14" s="43"/>
      <c r="E14" s="43"/>
      <c r="F14" s="40" t="str">
        <f t="shared" si="1"/>
        <v/>
      </c>
      <c r="G14" s="41" t="str">
        <f>IF(بيانات4!Q14="","",IF(COUNTIF(بيانات4!$Q$6:$Q$995,11)&lt;ROWS(G$6:G14),"",INDEX(بيانات4!$B$6:$B$995,100000-SUMPRODUCT(LARGE((بيانات4!$Q$6:$Q$995=11)*(100000-ROW(بيانات4!$Q$6:$Q$995)),ROWS(G$6:G14)))-5)))</f>
        <v/>
      </c>
      <c r="H14" s="42" t="str">
        <f>IF(بيانات4!Q14="","",IF(COUNTIF(بيانات4!$Q$6:$Q$995,11)&lt;ROWS(H$6:H14),"",INDEX(بيانات4!$H$6:$H$995,100000-SUMPRODUCT(LARGE((بيانات4!$Q$6:$Q$995=11)*(100000-ROW(بيانات4!$Q$6:$Q$995)),ROWS(H$6:H14)))-5)))</f>
        <v/>
      </c>
    </row>
    <row r="15" spans="1:10" ht="18" customHeight="1">
      <c r="A15" s="40" t="str">
        <f t="shared" si="0"/>
        <v/>
      </c>
      <c r="B15" s="41" t="str">
        <f>IF(بيانات4!Q15="","",IF(COUNTIF(بيانات4!$Q$6:$Q$995,1)&lt;ROWS(B$6:B15),"",INDEX(بيانات4!$B$6:$B$995,100000-SUMPRODUCT(LARGE((بيانات4!$Q$6:$Q$995=1)*(100000-ROW(بيانات4!$Q$6:$Q$995)),ROWS(B$6:B15)))-5)))</f>
        <v/>
      </c>
      <c r="C15" s="42" t="str">
        <f>IF(بيانات4!Q15="","",IF(COUNTIF(بيانات4!$Q$6:$Q$995,1)&lt;ROWS(C$6:C15),"",INDEX(بيانات4!$H$6:$H$995,100000-SUMPRODUCT(LARGE((بيانات4!$Q$6:$Q$995=1)*(100000-ROW(بيانات4!$Q$6:$Q$995)),ROWS(C$6:C15)))-5)))</f>
        <v/>
      </c>
      <c r="D15" s="43"/>
      <c r="E15" s="43"/>
      <c r="F15" s="40" t="str">
        <f t="shared" si="1"/>
        <v/>
      </c>
      <c r="G15" s="41" t="str">
        <f>IF(بيانات4!Q15="","",IF(COUNTIF(بيانات4!$Q$6:$Q$995,11)&lt;ROWS(G$6:G15),"",INDEX(بيانات4!$B$6:$B$995,100000-SUMPRODUCT(LARGE((بيانات4!$Q$6:$Q$995=11)*(100000-ROW(بيانات4!$Q$6:$Q$995)),ROWS(G$6:G15)))-5)))</f>
        <v/>
      </c>
      <c r="H15" s="42" t="str">
        <f>IF(بيانات4!Q15="","",IF(COUNTIF(بيانات4!$Q$6:$Q$995,11)&lt;ROWS(H$6:H15),"",INDEX(بيانات4!$H$6:$H$995,100000-SUMPRODUCT(LARGE((بيانات4!$Q$6:$Q$995=11)*(100000-ROW(بيانات4!$Q$6:$Q$995)),ROWS(H$6:H15)))-5)))</f>
        <v/>
      </c>
    </row>
    <row r="16" spans="1:10" ht="18" customHeight="1">
      <c r="A16" s="40" t="str">
        <f t="shared" si="0"/>
        <v/>
      </c>
      <c r="B16" s="41" t="str">
        <f>IF(بيانات4!Q16="","",IF(COUNTIF(بيانات4!$Q$6:$Q$995,1)&lt;ROWS(B$6:B16),"",INDEX(بيانات4!$B$6:$B$995,100000-SUMPRODUCT(LARGE((بيانات4!$Q$6:$Q$995=1)*(100000-ROW(بيانات4!$Q$6:$Q$995)),ROWS(B$6:B16)))-5)))</f>
        <v/>
      </c>
      <c r="C16" s="42" t="str">
        <f>IF(بيانات4!Q16="","",IF(COUNTIF(بيانات4!$Q$6:$Q$995,1)&lt;ROWS(C$6:C16),"",INDEX(بيانات4!$H$6:$H$995,100000-SUMPRODUCT(LARGE((بيانات4!$Q$6:$Q$995=1)*(100000-ROW(بيانات4!$Q$6:$Q$995)),ROWS(C$6:C16)))-5)))</f>
        <v/>
      </c>
      <c r="D16" s="43"/>
      <c r="E16" s="43"/>
      <c r="F16" s="40" t="str">
        <f t="shared" si="1"/>
        <v/>
      </c>
      <c r="G16" s="41" t="str">
        <f>IF(بيانات4!Q16="","",IF(COUNTIF(بيانات4!$Q$6:$Q$995,11)&lt;ROWS(G$6:G16),"",INDEX(بيانات4!$B$6:$B$995,100000-SUMPRODUCT(LARGE((بيانات4!$Q$6:$Q$995=11)*(100000-ROW(بيانات4!$Q$6:$Q$995)),ROWS(G$6:G16)))-5)))</f>
        <v/>
      </c>
      <c r="H16" s="42" t="str">
        <f>IF(بيانات4!Q16="","",IF(COUNTIF(بيانات4!$Q$6:$Q$995,11)&lt;ROWS(H$6:H16),"",INDEX(بيانات4!$H$6:$H$995,100000-SUMPRODUCT(LARGE((بيانات4!$Q$6:$Q$995=11)*(100000-ROW(بيانات4!$Q$6:$Q$995)),ROWS(H$6:H16)))-5)))</f>
        <v/>
      </c>
    </row>
    <row r="17" spans="1:8" ht="18" customHeight="1">
      <c r="A17" s="40" t="str">
        <f t="shared" si="0"/>
        <v/>
      </c>
      <c r="B17" s="41" t="str">
        <f>IF(بيانات4!Q17="","",IF(COUNTIF(بيانات4!$Q$6:$Q$995,1)&lt;ROWS(B$6:B17),"",INDEX(بيانات4!$B$6:$B$995,100000-SUMPRODUCT(LARGE((بيانات4!$Q$6:$Q$995=1)*(100000-ROW(بيانات4!$Q$6:$Q$995)),ROWS(B$6:B17)))-5)))</f>
        <v/>
      </c>
      <c r="C17" s="42" t="str">
        <f>IF(بيانات4!Q17="","",IF(COUNTIF(بيانات4!$Q$6:$Q$995,1)&lt;ROWS(C$6:C17),"",INDEX(بيانات4!$H$6:$H$995,100000-SUMPRODUCT(LARGE((بيانات4!$Q$6:$Q$995=1)*(100000-ROW(بيانات4!$Q$6:$Q$995)),ROWS(C$6:C17)))-5)))</f>
        <v/>
      </c>
      <c r="D17" s="43"/>
      <c r="E17" s="43"/>
      <c r="F17" s="40" t="str">
        <f t="shared" si="1"/>
        <v/>
      </c>
      <c r="G17" s="41" t="str">
        <f>IF(بيانات4!Q17="","",IF(COUNTIF(بيانات4!$Q$6:$Q$995,11)&lt;ROWS(G$6:G17),"",INDEX(بيانات4!$B$6:$B$995,100000-SUMPRODUCT(LARGE((بيانات4!$Q$6:$Q$995=11)*(100000-ROW(بيانات4!$Q$6:$Q$995)),ROWS(G$6:G17)))-5)))</f>
        <v/>
      </c>
      <c r="H17" s="42" t="str">
        <f>IF(بيانات4!Q17="","",IF(COUNTIF(بيانات4!$Q$6:$Q$995,11)&lt;ROWS(H$6:H17),"",INDEX(بيانات4!$H$6:$H$995,100000-SUMPRODUCT(LARGE((بيانات4!$Q$6:$Q$995=11)*(100000-ROW(بيانات4!$Q$6:$Q$995)),ROWS(H$6:H17)))-5)))</f>
        <v/>
      </c>
    </row>
    <row r="18" spans="1:8" ht="18" customHeight="1">
      <c r="A18" s="40" t="str">
        <f t="shared" si="0"/>
        <v/>
      </c>
      <c r="B18" s="41" t="str">
        <f>IF(بيانات4!Q18="","",IF(COUNTIF(بيانات4!$Q$6:$Q$995,1)&lt;ROWS(B$6:B18),"",INDEX(بيانات4!$B$6:$B$995,100000-SUMPRODUCT(LARGE((بيانات4!$Q$6:$Q$995=1)*(100000-ROW(بيانات4!$Q$6:$Q$995)),ROWS(B$6:B18)))-5)))</f>
        <v/>
      </c>
      <c r="C18" s="42" t="str">
        <f>IF(بيانات4!Q18="","",IF(COUNTIF(بيانات4!$Q$6:$Q$995,1)&lt;ROWS(C$6:C18),"",INDEX(بيانات4!$H$6:$H$995,100000-SUMPRODUCT(LARGE((بيانات4!$Q$6:$Q$995=1)*(100000-ROW(بيانات4!$Q$6:$Q$995)),ROWS(C$6:C18)))-5)))</f>
        <v/>
      </c>
      <c r="D18" s="43"/>
      <c r="E18" s="43"/>
      <c r="F18" s="40" t="str">
        <f t="shared" si="1"/>
        <v/>
      </c>
      <c r="G18" s="41" t="str">
        <f>IF(بيانات4!Q18="","",IF(COUNTIF(بيانات4!$Q$6:$Q$995,11)&lt;ROWS(G$6:G18),"",INDEX(بيانات4!$B$6:$B$995,100000-SUMPRODUCT(LARGE((بيانات4!$Q$6:$Q$995=11)*(100000-ROW(بيانات4!$Q$6:$Q$995)),ROWS(G$6:G18)))-5)))</f>
        <v/>
      </c>
      <c r="H18" s="42" t="str">
        <f>IF(بيانات4!Q18="","",IF(COUNTIF(بيانات4!$Q$6:$Q$995,11)&lt;ROWS(H$6:H18),"",INDEX(بيانات4!$H$6:$H$995,100000-SUMPRODUCT(LARGE((بيانات4!$Q$6:$Q$995=11)*(100000-ROW(بيانات4!$Q$6:$Q$995)),ROWS(H$6:H18)))-5)))</f>
        <v/>
      </c>
    </row>
    <row r="19" spans="1:8" ht="18" customHeight="1">
      <c r="A19" s="40" t="str">
        <f t="shared" si="0"/>
        <v/>
      </c>
      <c r="B19" s="41" t="str">
        <f>IF(بيانات4!Q19="","",IF(COUNTIF(بيانات4!$Q$6:$Q$995,1)&lt;ROWS(B$6:B19),"",INDEX(بيانات4!$B$6:$B$995,100000-SUMPRODUCT(LARGE((بيانات4!$Q$6:$Q$995=1)*(100000-ROW(بيانات4!$Q$6:$Q$995)),ROWS(B$6:B19)))-5)))</f>
        <v/>
      </c>
      <c r="C19" s="42" t="str">
        <f>IF(بيانات4!Q19="","",IF(COUNTIF(بيانات4!$Q$6:$Q$995,1)&lt;ROWS(C$6:C19),"",INDEX(بيانات4!$H$6:$H$995,100000-SUMPRODUCT(LARGE((بيانات4!$Q$6:$Q$995=1)*(100000-ROW(بيانات4!$Q$6:$Q$995)),ROWS(C$6:C19)))-5)))</f>
        <v/>
      </c>
      <c r="D19" s="43"/>
      <c r="E19" s="43"/>
      <c r="F19" s="40" t="str">
        <f t="shared" si="1"/>
        <v/>
      </c>
      <c r="G19" s="41" t="str">
        <f>IF(بيانات4!Q19="","",IF(COUNTIF(بيانات4!$Q$6:$Q$995,11)&lt;ROWS(G$6:G19),"",INDEX(بيانات4!$B$6:$B$995,100000-SUMPRODUCT(LARGE((بيانات4!$Q$6:$Q$995=11)*(100000-ROW(بيانات4!$Q$6:$Q$995)),ROWS(G$6:G19)))-5)))</f>
        <v/>
      </c>
      <c r="H19" s="42" t="str">
        <f>IF(بيانات4!Q19="","",IF(COUNTIF(بيانات4!$Q$6:$Q$995,11)&lt;ROWS(H$6:H19),"",INDEX(بيانات4!$H$6:$H$995,100000-SUMPRODUCT(LARGE((بيانات4!$Q$6:$Q$995=11)*(100000-ROW(بيانات4!$Q$6:$Q$995)),ROWS(H$6:H19)))-5)))</f>
        <v/>
      </c>
    </row>
    <row r="20" spans="1:8" ht="18" customHeight="1">
      <c r="A20" s="40" t="str">
        <f t="shared" si="0"/>
        <v/>
      </c>
      <c r="B20" s="41" t="str">
        <f>IF(بيانات4!Q20="","",IF(COUNTIF(بيانات4!$Q$6:$Q$995,1)&lt;ROWS(B$6:B20),"",INDEX(بيانات4!$B$6:$B$995,100000-SUMPRODUCT(LARGE((بيانات4!$Q$6:$Q$995=1)*(100000-ROW(بيانات4!$Q$6:$Q$995)),ROWS(B$6:B20)))-5)))</f>
        <v/>
      </c>
      <c r="C20" s="42" t="str">
        <f>IF(بيانات4!Q20="","",IF(COUNTIF(بيانات4!$Q$6:$Q$995,1)&lt;ROWS(C$6:C20),"",INDEX(بيانات4!$H$6:$H$995,100000-SUMPRODUCT(LARGE((بيانات4!$Q$6:$Q$995=1)*(100000-ROW(بيانات4!$Q$6:$Q$995)),ROWS(C$6:C20)))-5)))</f>
        <v/>
      </c>
      <c r="D20" s="43"/>
      <c r="E20" s="43"/>
      <c r="F20" s="40" t="str">
        <f t="shared" si="1"/>
        <v/>
      </c>
      <c r="G20" s="41" t="str">
        <f>IF(بيانات4!Q20="","",IF(COUNTIF(بيانات4!$Q$6:$Q$995,11)&lt;ROWS(G$6:G20),"",INDEX(بيانات4!$B$6:$B$995,100000-SUMPRODUCT(LARGE((بيانات4!$Q$6:$Q$995=11)*(100000-ROW(بيانات4!$Q$6:$Q$995)),ROWS(G$6:G20)))-5)))</f>
        <v/>
      </c>
      <c r="H20" s="42" t="str">
        <f>IF(بيانات4!Q20="","",IF(COUNTIF(بيانات4!$Q$6:$Q$995,11)&lt;ROWS(H$6:H20),"",INDEX(بيانات4!$H$6:$H$995,100000-SUMPRODUCT(LARGE((بيانات4!$Q$6:$Q$995=11)*(100000-ROW(بيانات4!$Q$6:$Q$995)),ROWS(H$6:H20)))-5)))</f>
        <v/>
      </c>
    </row>
    <row r="21" spans="1:8" ht="18" customHeight="1">
      <c r="A21" s="40" t="str">
        <f t="shared" si="0"/>
        <v/>
      </c>
      <c r="B21" s="41" t="str">
        <f>IF(بيانات4!Q21="","",IF(COUNTIF(بيانات4!$Q$6:$Q$995,1)&lt;ROWS(B$6:B21),"",INDEX(بيانات4!$B$6:$B$995,100000-SUMPRODUCT(LARGE((بيانات4!$Q$6:$Q$995=1)*(100000-ROW(بيانات4!$Q$6:$Q$995)),ROWS(B$6:B21)))-5)))</f>
        <v/>
      </c>
      <c r="C21" s="42" t="str">
        <f>IF(بيانات4!Q21="","",IF(COUNTIF(بيانات4!$Q$6:$Q$995,1)&lt;ROWS(C$6:C21),"",INDEX(بيانات4!$H$6:$H$995,100000-SUMPRODUCT(LARGE((بيانات4!$Q$6:$Q$995=1)*(100000-ROW(بيانات4!$Q$6:$Q$995)),ROWS(C$6:C21)))-5)))</f>
        <v/>
      </c>
      <c r="D21" s="43"/>
      <c r="E21" s="43"/>
      <c r="F21" s="40" t="str">
        <f t="shared" si="1"/>
        <v/>
      </c>
      <c r="G21" s="41" t="str">
        <f>IF(بيانات4!Q21="","",IF(COUNTIF(بيانات4!$Q$6:$Q$995,11)&lt;ROWS(G$6:G21),"",INDEX(بيانات4!$B$6:$B$995,100000-SUMPRODUCT(LARGE((بيانات4!$Q$6:$Q$995=11)*(100000-ROW(بيانات4!$Q$6:$Q$995)),ROWS(G$6:G21)))-5)))</f>
        <v/>
      </c>
      <c r="H21" s="42" t="str">
        <f>IF(بيانات4!Q21="","",IF(COUNTIF(بيانات4!$Q$6:$Q$995,11)&lt;ROWS(H$6:H21),"",INDEX(بيانات4!$H$6:$H$995,100000-SUMPRODUCT(LARGE((بيانات4!$Q$6:$Q$995=11)*(100000-ROW(بيانات4!$Q$6:$Q$995)),ROWS(H$6:H21)))-5)))</f>
        <v/>
      </c>
    </row>
    <row r="22" spans="1:8" ht="18" customHeight="1">
      <c r="A22" s="40" t="str">
        <f t="shared" si="0"/>
        <v/>
      </c>
      <c r="B22" s="41" t="str">
        <f>IF(بيانات4!Q22="","",IF(COUNTIF(بيانات4!$Q$6:$Q$995,1)&lt;ROWS(B$6:B22),"",INDEX(بيانات4!$B$6:$B$995,100000-SUMPRODUCT(LARGE((بيانات4!$Q$6:$Q$995=1)*(100000-ROW(بيانات4!$Q$6:$Q$995)),ROWS(B$6:B22)))-5)))</f>
        <v/>
      </c>
      <c r="C22" s="42" t="str">
        <f>IF(بيانات4!Q22="","",IF(COUNTIF(بيانات4!$Q$6:$Q$995,1)&lt;ROWS(C$6:C22),"",INDEX(بيانات4!$H$6:$H$995,100000-SUMPRODUCT(LARGE((بيانات4!$Q$6:$Q$995=1)*(100000-ROW(بيانات4!$Q$6:$Q$995)),ROWS(C$6:C22)))-5)))</f>
        <v/>
      </c>
      <c r="D22" s="43"/>
      <c r="E22" s="43"/>
      <c r="F22" s="40" t="str">
        <f t="shared" si="1"/>
        <v/>
      </c>
      <c r="G22" s="41" t="str">
        <f>IF(بيانات4!Q22="","",IF(COUNTIF(بيانات4!$Q$6:$Q$995,11)&lt;ROWS(G$6:G22),"",INDEX(بيانات4!$B$6:$B$995,100000-SUMPRODUCT(LARGE((بيانات4!$Q$6:$Q$995=11)*(100000-ROW(بيانات4!$Q$6:$Q$995)),ROWS(G$6:G22)))-5)))</f>
        <v/>
      </c>
      <c r="H22" s="42" t="str">
        <f>IF(بيانات4!Q22="","",IF(COUNTIF(بيانات4!$Q$6:$Q$995,11)&lt;ROWS(H$6:H22),"",INDEX(بيانات4!$H$6:$H$995,100000-SUMPRODUCT(LARGE((بيانات4!$Q$6:$Q$995=11)*(100000-ROW(بيانات4!$Q$6:$Q$995)),ROWS(H$6:H22)))-5)))</f>
        <v/>
      </c>
    </row>
    <row r="23" spans="1:8" ht="18" customHeight="1">
      <c r="A23" s="40" t="str">
        <f t="shared" si="0"/>
        <v/>
      </c>
      <c r="B23" s="41" t="str">
        <f>IF(بيانات4!Q23="","",IF(COUNTIF(بيانات4!$Q$6:$Q$995,1)&lt;ROWS(B$6:B23),"",INDEX(بيانات4!$B$6:$B$995,100000-SUMPRODUCT(LARGE((بيانات4!$Q$6:$Q$995=1)*(100000-ROW(بيانات4!$Q$6:$Q$995)),ROWS(B$6:B23)))-5)))</f>
        <v/>
      </c>
      <c r="C23" s="42" t="str">
        <f>IF(بيانات4!Q23="","",IF(COUNTIF(بيانات4!$Q$6:$Q$995,1)&lt;ROWS(C$6:C23),"",INDEX(بيانات4!$H$6:$H$995,100000-SUMPRODUCT(LARGE((بيانات4!$Q$6:$Q$995=1)*(100000-ROW(بيانات4!$Q$6:$Q$995)),ROWS(C$6:C23)))-5)))</f>
        <v/>
      </c>
      <c r="D23" s="43"/>
      <c r="E23" s="43"/>
      <c r="F23" s="40" t="str">
        <f t="shared" si="1"/>
        <v/>
      </c>
      <c r="G23" s="41" t="str">
        <f>IF(بيانات4!Q23="","",IF(COUNTIF(بيانات4!$Q$6:$Q$995,11)&lt;ROWS(G$6:G23),"",INDEX(بيانات4!$B$6:$B$995,100000-SUMPRODUCT(LARGE((بيانات4!$Q$6:$Q$995=11)*(100000-ROW(بيانات4!$Q$6:$Q$995)),ROWS(G$6:G23)))-5)))</f>
        <v/>
      </c>
      <c r="H23" s="42" t="str">
        <f>IF(بيانات4!Q23="","",IF(COUNTIF(بيانات4!$Q$6:$Q$995,11)&lt;ROWS(H$6:H23),"",INDEX(بيانات4!$H$6:$H$995,100000-SUMPRODUCT(LARGE((بيانات4!$Q$6:$Q$995=11)*(100000-ROW(بيانات4!$Q$6:$Q$995)),ROWS(H$6:H23)))-5)))</f>
        <v/>
      </c>
    </row>
    <row r="24" spans="1:8" ht="18" customHeight="1">
      <c r="A24" s="40" t="str">
        <f t="shared" si="0"/>
        <v/>
      </c>
      <c r="B24" s="41" t="str">
        <f>IF(بيانات4!Q24="","",IF(COUNTIF(بيانات4!$Q$6:$Q$995,1)&lt;ROWS(B$6:B24),"",INDEX(بيانات4!$B$6:$B$995,100000-SUMPRODUCT(LARGE((بيانات4!$Q$6:$Q$995=1)*(100000-ROW(بيانات4!$Q$6:$Q$995)),ROWS(B$6:B24)))-5)))</f>
        <v/>
      </c>
      <c r="C24" s="42" t="str">
        <f>IF(بيانات4!Q24="","",IF(COUNTIF(بيانات4!$Q$6:$Q$995,1)&lt;ROWS(C$6:C24),"",INDEX(بيانات4!$H$6:$H$995,100000-SUMPRODUCT(LARGE((بيانات4!$Q$6:$Q$995=1)*(100000-ROW(بيانات4!$Q$6:$Q$995)),ROWS(C$6:C24)))-5)))</f>
        <v/>
      </c>
      <c r="D24" s="43"/>
      <c r="E24" s="43"/>
      <c r="F24" s="40" t="str">
        <f t="shared" si="1"/>
        <v/>
      </c>
      <c r="G24" s="41" t="str">
        <f>IF(بيانات4!Q24="","",IF(COUNTIF(بيانات4!$Q$6:$Q$995,11)&lt;ROWS(G$6:G24),"",INDEX(بيانات4!$B$6:$B$995,100000-SUMPRODUCT(LARGE((بيانات4!$Q$6:$Q$995=11)*(100000-ROW(بيانات4!$Q$6:$Q$995)),ROWS(G$6:G24)))-5)))</f>
        <v/>
      </c>
      <c r="H24" s="42" t="str">
        <f>IF(بيانات4!Q24="","",IF(COUNTIF(بيانات4!$Q$6:$Q$995,11)&lt;ROWS(H$6:H24),"",INDEX(بيانات4!$H$6:$H$995,100000-SUMPRODUCT(LARGE((بيانات4!$Q$6:$Q$995=11)*(100000-ROW(بيانات4!$Q$6:$Q$995)),ROWS(H$6:H24)))-5)))</f>
        <v/>
      </c>
    </row>
    <row r="25" spans="1:8" ht="18" customHeight="1">
      <c r="A25" s="40" t="str">
        <f t="shared" si="0"/>
        <v/>
      </c>
      <c r="B25" s="41" t="str">
        <f>IF(بيانات4!Q25="","",IF(COUNTIF(بيانات4!$Q$6:$Q$995,1)&lt;ROWS(B$6:B25),"",INDEX(بيانات4!$B$6:$B$995,100000-SUMPRODUCT(LARGE((بيانات4!$Q$6:$Q$995=1)*(100000-ROW(بيانات4!$Q$6:$Q$995)),ROWS(B$6:B25)))-5)))</f>
        <v/>
      </c>
      <c r="C25" s="42" t="str">
        <f>IF(بيانات4!Q25="","",IF(COUNTIF(بيانات4!$Q$6:$Q$995,1)&lt;ROWS(C$6:C25),"",INDEX(بيانات4!$H$6:$H$995,100000-SUMPRODUCT(LARGE((بيانات4!$Q$6:$Q$995=1)*(100000-ROW(بيانات4!$Q$6:$Q$995)),ROWS(C$6:C25)))-5)))</f>
        <v/>
      </c>
      <c r="D25" s="43"/>
      <c r="E25" s="43"/>
      <c r="F25" s="40" t="str">
        <f t="shared" si="1"/>
        <v/>
      </c>
      <c r="G25" s="41" t="str">
        <f>IF(بيانات4!Q25="","",IF(COUNTIF(بيانات4!$Q$6:$Q$995,11)&lt;ROWS(G$6:G25),"",INDEX(بيانات4!$B$6:$B$995,100000-SUMPRODUCT(LARGE((بيانات4!$Q$6:$Q$995=11)*(100000-ROW(بيانات4!$Q$6:$Q$995)),ROWS(G$6:G25)))-5)))</f>
        <v/>
      </c>
      <c r="H25" s="42" t="str">
        <f>IF(بيانات4!Q25="","",IF(COUNTIF(بيانات4!$Q$6:$Q$995,11)&lt;ROWS(H$6:H25),"",INDEX(بيانات4!$H$6:$H$995,100000-SUMPRODUCT(LARGE((بيانات4!$Q$6:$Q$995=11)*(100000-ROW(بيانات4!$Q$6:$Q$995)),ROWS(H$6:H25)))-5)))</f>
        <v/>
      </c>
    </row>
    <row r="26" spans="1:8" ht="18" customHeight="1">
      <c r="A26" s="40" t="str">
        <f t="shared" si="0"/>
        <v/>
      </c>
      <c r="B26" s="41" t="str">
        <f>IF(بيانات4!Q26="","",IF(COUNTIF(بيانات4!$Q$6:$Q$995,1)&lt;ROWS(B$6:B26),"",INDEX(بيانات4!$B$6:$B$995,100000-SUMPRODUCT(LARGE((بيانات4!$Q$6:$Q$995=1)*(100000-ROW(بيانات4!$Q$6:$Q$995)),ROWS(B$6:B26)))-5)))</f>
        <v/>
      </c>
      <c r="C26" s="42" t="str">
        <f>IF(بيانات4!Q26="","",IF(COUNTIF(بيانات4!$Q$6:$Q$995,1)&lt;ROWS(C$6:C26),"",INDEX(بيانات4!$H$6:$H$995,100000-SUMPRODUCT(LARGE((بيانات4!$Q$6:$Q$995=1)*(100000-ROW(بيانات4!$Q$6:$Q$995)),ROWS(C$6:C26)))-5)))</f>
        <v/>
      </c>
      <c r="D26" s="43"/>
      <c r="E26" s="43"/>
      <c r="F26" s="40" t="str">
        <f t="shared" si="1"/>
        <v/>
      </c>
      <c r="G26" s="41" t="str">
        <f>IF(بيانات4!Q26="","",IF(COUNTIF(بيانات4!$Q$6:$Q$995,11)&lt;ROWS(G$6:G26),"",INDEX(بيانات4!$B$6:$B$995,100000-SUMPRODUCT(LARGE((بيانات4!$Q$6:$Q$995=11)*(100000-ROW(بيانات4!$Q$6:$Q$995)),ROWS(G$6:G26)))-5)))</f>
        <v/>
      </c>
      <c r="H26" s="42" t="str">
        <f>IF(بيانات4!Q26="","",IF(COUNTIF(بيانات4!$Q$6:$Q$995,11)&lt;ROWS(H$6:H26),"",INDEX(بيانات4!$H$6:$H$995,100000-SUMPRODUCT(LARGE((بيانات4!$Q$6:$Q$995=11)*(100000-ROW(بيانات4!$Q$6:$Q$995)),ROWS(H$6:H26)))-5)))</f>
        <v/>
      </c>
    </row>
    <row r="27" spans="1:8" ht="18" customHeight="1">
      <c r="A27" s="40" t="str">
        <f t="shared" si="0"/>
        <v/>
      </c>
      <c r="B27" s="41" t="str">
        <f>IF(بيانات4!Q27="","",IF(COUNTIF(بيانات4!$Q$6:$Q$995,1)&lt;ROWS(B$6:B27),"",INDEX(بيانات4!$B$6:$B$995,100000-SUMPRODUCT(LARGE((بيانات4!$Q$6:$Q$995=1)*(100000-ROW(بيانات4!$Q$6:$Q$995)),ROWS(B$6:B27)))-5)))</f>
        <v/>
      </c>
      <c r="C27" s="42" t="str">
        <f>IF(بيانات4!Q27="","",IF(COUNTIF(بيانات4!$Q$6:$Q$995,1)&lt;ROWS(C$6:C27),"",INDEX(بيانات4!$H$6:$H$995,100000-SUMPRODUCT(LARGE((بيانات4!$Q$6:$Q$995=1)*(100000-ROW(بيانات4!$Q$6:$Q$995)),ROWS(C$6:C27)))-5)))</f>
        <v/>
      </c>
      <c r="D27" s="43"/>
      <c r="E27" s="43"/>
      <c r="F27" s="40" t="str">
        <f t="shared" si="1"/>
        <v/>
      </c>
      <c r="G27" s="41" t="str">
        <f>IF(بيانات4!Q27="","",IF(COUNTIF(بيانات4!$Q$6:$Q$995,11)&lt;ROWS(G$6:G27),"",INDEX(بيانات4!$B$6:$B$995,100000-SUMPRODUCT(LARGE((بيانات4!$Q$6:$Q$995=11)*(100000-ROW(بيانات4!$Q$6:$Q$995)),ROWS(G$6:G27)))-5)))</f>
        <v/>
      </c>
      <c r="H27" s="42" t="str">
        <f>IF(بيانات4!Q27="","",IF(COUNTIF(بيانات4!$Q$6:$Q$995,11)&lt;ROWS(H$6:H27),"",INDEX(بيانات4!$H$6:$H$995,100000-SUMPRODUCT(LARGE((بيانات4!$Q$6:$Q$995=11)*(100000-ROW(بيانات4!$Q$6:$Q$995)),ROWS(H$6:H27)))-5)))</f>
        <v/>
      </c>
    </row>
    <row r="28" spans="1:8" ht="18" customHeight="1">
      <c r="A28" s="40" t="str">
        <f t="shared" si="0"/>
        <v/>
      </c>
      <c r="B28" s="41" t="str">
        <f>IF(بيانات4!Q28="","",IF(COUNTIF(بيانات4!$Q$6:$Q$995,1)&lt;ROWS(B$6:B28),"",INDEX(بيانات4!$B$6:$B$995,100000-SUMPRODUCT(LARGE((بيانات4!$Q$6:$Q$995=1)*(100000-ROW(بيانات4!$Q$6:$Q$995)),ROWS(B$6:B28)))-5)))</f>
        <v/>
      </c>
      <c r="C28" s="42" t="str">
        <f>IF(بيانات4!Q28="","",IF(COUNTIF(بيانات4!$Q$6:$Q$995,1)&lt;ROWS(C$6:C28),"",INDEX(بيانات4!$H$6:$H$995,100000-SUMPRODUCT(LARGE((بيانات4!$Q$6:$Q$995=1)*(100000-ROW(بيانات4!$Q$6:$Q$995)),ROWS(C$6:C28)))-5)))</f>
        <v/>
      </c>
      <c r="D28" s="43"/>
      <c r="E28" s="43"/>
      <c r="F28" s="40" t="str">
        <f t="shared" si="1"/>
        <v/>
      </c>
      <c r="G28" s="41" t="str">
        <f>IF(بيانات4!Q28="","",IF(COUNTIF(بيانات4!$Q$6:$Q$995,11)&lt;ROWS(G$6:G28),"",INDEX(بيانات4!$B$6:$B$995,100000-SUMPRODUCT(LARGE((بيانات4!$Q$6:$Q$995=11)*(100000-ROW(بيانات4!$Q$6:$Q$995)),ROWS(G$6:G28)))-5)))</f>
        <v/>
      </c>
      <c r="H28" s="42" t="str">
        <f>IF(بيانات4!Q28="","",IF(COUNTIF(بيانات4!$Q$6:$Q$995,11)&lt;ROWS(H$6:H28),"",INDEX(بيانات4!$H$6:$H$995,100000-SUMPRODUCT(LARGE((بيانات4!$Q$6:$Q$995=11)*(100000-ROW(بيانات4!$Q$6:$Q$995)),ROWS(H$6:H28)))-5)))</f>
        <v/>
      </c>
    </row>
    <row r="29" spans="1:8" ht="18" customHeight="1">
      <c r="A29" s="40" t="str">
        <f t="shared" si="0"/>
        <v/>
      </c>
      <c r="B29" s="41" t="str">
        <f>IF(بيانات4!Q29="","",IF(COUNTIF(بيانات4!$Q$6:$Q$995,1)&lt;ROWS(B$6:B29),"",INDEX(بيانات4!$B$6:$B$995,100000-SUMPRODUCT(LARGE((بيانات4!$Q$6:$Q$995=1)*(100000-ROW(بيانات4!$Q$6:$Q$995)),ROWS(B$6:B29)))-5)))</f>
        <v/>
      </c>
      <c r="C29" s="42" t="str">
        <f>IF(بيانات4!Q29="","",IF(COUNTIF(بيانات4!$Q$6:$Q$995,1)&lt;ROWS(C$6:C29),"",INDEX(بيانات4!$H$6:$H$995,100000-SUMPRODUCT(LARGE((بيانات4!$Q$6:$Q$995=1)*(100000-ROW(بيانات4!$Q$6:$Q$995)),ROWS(C$6:C29)))-5)))</f>
        <v/>
      </c>
      <c r="D29" s="43"/>
      <c r="E29" s="43"/>
      <c r="F29" s="40" t="str">
        <f t="shared" si="1"/>
        <v/>
      </c>
      <c r="G29" s="41" t="str">
        <f>IF(بيانات4!Q29="","",IF(COUNTIF(بيانات4!$Q$6:$Q$995,11)&lt;ROWS(G$6:G29),"",INDEX(بيانات4!$B$6:$B$995,100000-SUMPRODUCT(LARGE((بيانات4!$Q$6:$Q$995=11)*(100000-ROW(بيانات4!$Q$6:$Q$995)),ROWS(G$6:G29)))-5)))</f>
        <v/>
      </c>
      <c r="H29" s="42" t="str">
        <f>IF(بيانات4!Q29="","",IF(COUNTIF(بيانات4!$Q$6:$Q$995,11)&lt;ROWS(H$6:H29),"",INDEX(بيانات4!$H$6:$H$995,100000-SUMPRODUCT(LARGE((بيانات4!$Q$6:$Q$995=11)*(100000-ROW(بيانات4!$Q$6:$Q$995)),ROWS(H$6:H29)))-5)))</f>
        <v/>
      </c>
    </row>
    <row r="30" spans="1:8" ht="18" customHeight="1">
      <c r="A30" s="40" t="str">
        <f t="shared" si="0"/>
        <v/>
      </c>
      <c r="B30" s="41" t="str">
        <f>IF(بيانات4!Q30="","",IF(COUNTIF(بيانات4!$Q$6:$Q$995,1)&lt;ROWS(B$6:B30),"",INDEX(بيانات4!$B$6:$B$995,100000-SUMPRODUCT(LARGE((بيانات4!$Q$6:$Q$995=1)*(100000-ROW(بيانات4!$Q$6:$Q$995)),ROWS(B$6:B30)))-5)))</f>
        <v/>
      </c>
      <c r="C30" s="42" t="str">
        <f>IF(بيانات4!Q30="","",IF(COUNTIF(بيانات4!$Q$6:$Q$995,1)&lt;ROWS(C$6:C30),"",INDEX(بيانات4!$H$6:$H$995,100000-SUMPRODUCT(LARGE((بيانات4!$Q$6:$Q$995=1)*(100000-ROW(بيانات4!$Q$6:$Q$995)),ROWS(C$6:C30)))-5)))</f>
        <v/>
      </c>
      <c r="D30" s="43"/>
      <c r="E30" s="43"/>
      <c r="F30" s="40" t="str">
        <f t="shared" si="1"/>
        <v/>
      </c>
      <c r="G30" s="41" t="str">
        <f>IF(بيانات4!Q30="","",IF(COUNTIF(بيانات4!$Q$6:$Q$995,11)&lt;ROWS(G$6:G30),"",INDEX(بيانات4!$B$6:$B$995,100000-SUMPRODUCT(LARGE((بيانات4!$Q$6:$Q$995=11)*(100000-ROW(بيانات4!$Q$6:$Q$995)),ROWS(G$6:G30)))-5)))</f>
        <v/>
      </c>
      <c r="H30" s="42" t="str">
        <f>IF(بيانات4!Q30="","",IF(COUNTIF(بيانات4!$Q$6:$Q$995,11)&lt;ROWS(H$6:H30),"",INDEX(بيانات4!$H$6:$H$995,100000-SUMPRODUCT(LARGE((بيانات4!$Q$6:$Q$995=11)*(100000-ROW(بيانات4!$Q$6:$Q$995)),ROWS(H$6:H30)))-5)))</f>
        <v/>
      </c>
    </row>
    <row r="31" spans="1:8" ht="18" customHeight="1">
      <c r="A31" s="40" t="str">
        <f t="shared" si="0"/>
        <v/>
      </c>
      <c r="B31" s="41" t="str">
        <f>IF(بيانات4!Q31="","",IF(COUNTIF(بيانات4!$Q$6:$Q$995,1)&lt;ROWS(B$6:B31),"",INDEX(بيانات4!$B$6:$B$995,100000-SUMPRODUCT(LARGE((بيانات4!$Q$6:$Q$995=1)*(100000-ROW(بيانات4!$Q$6:$Q$995)),ROWS(B$6:B31)))-5)))</f>
        <v/>
      </c>
      <c r="C31" s="42" t="str">
        <f>IF(بيانات4!Q31="","",IF(COUNTIF(بيانات4!$Q$6:$Q$995,1)&lt;ROWS(C$6:C31),"",INDEX(بيانات4!$H$6:$H$995,100000-SUMPRODUCT(LARGE((بيانات4!$Q$6:$Q$995=1)*(100000-ROW(بيانات4!$Q$6:$Q$995)),ROWS(C$6:C31)))-5)))</f>
        <v/>
      </c>
      <c r="D31" s="43"/>
      <c r="E31" s="43"/>
      <c r="F31" s="40" t="str">
        <f t="shared" si="1"/>
        <v/>
      </c>
      <c r="G31" s="41" t="str">
        <f>IF(بيانات4!Q31="","",IF(COUNTIF(بيانات4!$Q$6:$Q$995,11)&lt;ROWS(G$6:G31),"",INDEX(بيانات4!$B$6:$B$995,100000-SUMPRODUCT(LARGE((بيانات4!$Q$6:$Q$995=11)*(100000-ROW(بيانات4!$Q$6:$Q$995)),ROWS(G$6:G31)))-5)))</f>
        <v/>
      </c>
      <c r="H31" s="42" t="str">
        <f>IF(بيانات4!Q31="","",IF(COUNTIF(بيانات4!$Q$6:$Q$995,11)&lt;ROWS(H$6:H31),"",INDEX(بيانات4!$H$6:$H$995,100000-SUMPRODUCT(LARGE((بيانات4!$Q$6:$Q$995=11)*(100000-ROW(بيانات4!$Q$6:$Q$995)),ROWS(H$6:H31)))-5)))</f>
        <v/>
      </c>
    </row>
    <row r="32" spans="1:8" ht="18" customHeight="1">
      <c r="A32" s="40" t="str">
        <f t="shared" si="0"/>
        <v/>
      </c>
      <c r="B32" s="41" t="str">
        <f>IF(بيانات4!Q32="","",IF(COUNTIF(بيانات4!$Q$6:$Q$995,1)&lt;ROWS(B$6:B32),"",INDEX(بيانات4!$B$6:$B$995,100000-SUMPRODUCT(LARGE((بيانات4!$Q$6:$Q$995=1)*(100000-ROW(بيانات4!$Q$6:$Q$995)),ROWS(B$6:B32)))-5)))</f>
        <v/>
      </c>
      <c r="C32" s="42" t="str">
        <f>IF(بيانات4!Q32="","",IF(COUNTIF(بيانات4!$Q$6:$Q$995,1)&lt;ROWS(C$6:C32),"",INDEX(بيانات4!$H$6:$H$995,100000-SUMPRODUCT(LARGE((بيانات4!$Q$6:$Q$995=1)*(100000-ROW(بيانات4!$Q$6:$Q$995)),ROWS(C$6:C32)))-5)))</f>
        <v/>
      </c>
      <c r="D32" s="43"/>
      <c r="E32" s="43"/>
      <c r="F32" s="40" t="str">
        <f t="shared" si="1"/>
        <v/>
      </c>
      <c r="G32" s="41" t="str">
        <f>IF(بيانات4!Q32="","",IF(COUNTIF(بيانات4!$Q$6:$Q$995,11)&lt;ROWS(G$6:G32),"",INDEX(بيانات4!$B$6:$B$995,100000-SUMPRODUCT(LARGE((بيانات4!$Q$6:$Q$995=11)*(100000-ROW(بيانات4!$Q$6:$Q$995)),ROWS(G$6:G32)))-5)))</f>
        <v/>
      </c>
      <c r="H32" s="42" t="str">
        <f>IF(بيانات4!Q32="","",IF(COUNTIF(بيانات4!$Q$6:$Q$995,11)&lt;ROWS(H$6:H32),"",INDEX(بيانات4!$H$6:$H$995,100000-SUMPRODUCT(LARGE((بيانات4!$Q$6:$Q$995=11)*(100000-ROW(بيانات4!$Q$6:$Q$995)),ROWS(H$6:H32)))-5)))</f>
        <v/>
      </c>
    </row>
    <row r="33" spans="1:8" ht="18" customHeight="1">
      <c r="A33" s="40" t="str">
        <f t="shared" si="0"/>
        <v/>
      </c>
      <c r="B33" s="41" t="str">
        <f>IF(بيانات4!Q33="","",IF(COUNTIF(بيانات4!$Q$6:$Q$995,1)&lt;ROWS(B$6:B33),"",INDEX(بيانات4!$B$6:$B$995,100000-SUMPRODUCT(LARGE((بيانات4!$Q$6:$Q$995=1)*(100000-ROW(بيانات4!$Q$6:$Q$995)),ROWS(B$6:B33)))-5)))</f>
        <v/>
      </c>
      <c r="C33" s="42" t="str">
        <f>IF(بيانات4!Q33="","",IF(COUNTIF(بيانات4!$Q$6:$Q$995,1)&lt;ROWS(C$6:C33),"",INDEX(بيانات4!$H$6:$H$995,100000-SUMPRODUCT(LARGE((بيانات4!$Q$6:$Q$995=1)*(100000-ROW(بيانات4!$Q$6:$Q$995)),ROWS(C$6:C33)))-5)))</f>
        <v/>
      </c>
      <c r="D33" s="43"/>
      <c r="E33" s="43"/>
      <c r="F33" s="40" t="str">
        <f t="shared" si="1"/>
        <v/>
      </c>
      <c r="G33" s="41" t="str">
        <f>IF(بيانات4!Q33="","",IF(COUNTIF(بيانات4!$Q$6:$Q$995,11)&lt;ROWS(G$6:G33),"",INDEX(بيانات4!$B$6:$B$995,100000-SUMPRODUCT(LARGE((بيانات4!$Q$6:$Q$995=11)*(100000-ROW(بيانات4!$Q$6:$Q$995)),ROWS(G$6:G33)))-5)))</f>
        <v/>
      </c>
      <c r="H33" s="42" t="str">
        <f>IF(بيانات4!Q33="","",IF(COUNTIF(بيانات4!$Q$6:$Q$995,11)&lt;ROWS(H$6:H33),"",INDEX(بيانات4!$H$6:$H$995,100000-SUMPRODUCT(LARGE((بيانات4!$Q$6:$Q$995=11)*(100000-ROW(بيانات4!$Q$6:$Q$995)),ROWS(H$6:H33)))-5)))</f>
        <v/>
      </c>
    </row>
    <row r="34" spans="1:8" ht="18" customHeight="1">
      <c r="A34" s="40" t="str">
        <f t="shared" si="0"/>
        <v/>
      </c>
      <c r="B34" s="41" t="str">
        <f>IF(بيانات4!Q34="","",IF(COUNTIF(بيانات4!$Q$6:$Q$995,1)&lt;ROWS(B$6:B34),"",INDEX(بيانات4!$B$6:$B$995,100000-SUMPRODUCT(LARGE((بيانات4!$Q$6:$Q$995=1)*(100000-ROW(بيانات4!$Q$6:$Q$995)),ROWS(B$6:B34)))-5)))</f>
        <v/>
      </c>
      <c r="C34" s="42" t="str">
        <f>IF(بيانات4!Q34="","",IF(COUNTIF(بيانات4!$Q$6:$Q$995,1)&lt;ROWS(C$6:C34),"",INDEX(بيانات4!$H$6:$H$995,100000-SUMPRODUCT(LARGE((بيانات4!$Q$6:$Q$995=1)*(100000-ROW(بيانات4!$Q$6:$Q$995)),ROWS(C$6:C34)))-5)))</f>
        <v/>
      </c>
      <c r="D34" s="43"/>
      <c r="E34" s="43"/>
      <c r="F34" s="40" t="str">
        <f t="shared" si="1"/>
        <v/>
      </c>
      <c r="G34" s="41" t="str">
        <f>IF(بيانات4!Q34="","",IF(COUNTIF(بيانات4!$Q$6:$Q$995,11)&lt;ROWS(G$6:G34),"",INDEX(بيانات4!$B$6:$B$995,100000-SUMPRODUCT(LARGE((بيانات4!$Q$6:$Q$995=11)*(100000-ROW(بيانات4!$Q$6:$Q$995)),ROWS(G$6:G34)))-5)))</f>
        <v/>
      </c>
      <c r="H34" s="42" t="str">
        <f>IF(بيانات4!Q34="","",IF(COUNTIF(بيانات4!$Q$6:$Q$995,11)&lt;ROWS(H$6:H34),"",INDEX(بيانات4!$H$6:$H$995,100000-SUMPRODUCT(LARGE((بيانات4!$Q$6:$Q$995=11)*(100000-ROW(بيانات4!$Q$6:$Q$995)),ROWS(H$6:H34)))-5)))</f>
        <v/>
      </c>
    </row>
    <row r="35" spans="1:8" ht="18" customHeight="1">
      <c r="A35" s="40" t="str">
        <f t="shared" si="0"/>
        <v/>
      </c>
      <c r="B35" s="41" t="str">
        <f>IF(بيانات4!Q35="","",IF(COUNTIF(بيانات4!$Q$6:$Q$995,1)&lt;ROWS(B$6:B35),"",INDEX(بيانات4!$B$6:$B$995,100000-SUMPRODUCT(LARGE((بيانات4!$Q$6:$Q$995=1)*(100000-ROW(بيانات4!$Q$6:$Q$995)),ROWS(B$6:B35)))-5)))</f>
        <v/>
      </c>
      <c r="C35" s="42" t="str">
        <f>IF(بيانات4!Q35="","",IF(COUNTIF(بيانات4!$Q$6:$Q$995,1)&lt;ROWS(C$6:C35),"",INDEX(بيانات4!$H$6:$H$995,100000-SUMPRODUCT(LARGE((بيانات4!$Q$6:$Q$995=1)*(100000-ROW(بيانات4!$Q$6:$Q$995)),ROWS(C$6:C35)))-5)))</f>
        <v/>
      </c>
      <c r="D35" s="43"/>
      <c r="E35" s="43"/>
      <c r="F35" s="40" t="str">
        <f t="shared" si="1"/>
        <v/>
      </c>
      <c r="G35" s="41" t="str">
        <f>IF(بيانات4!Q35="","",IF(COUNTIF(بيانات4!$Q$6:$Q$995,11)&lt;ROWS(G$6:G35),"",INDEX(بيانات4!$B$6:$B$995,100000-SUMPRODUCT(LARGE((بيانات4!$Q$6:$Q$995=11)*(100000-ROW(بيانات4!$Q$6:$Q$995)),ROWS(G$6:G35)))-5)))</f>
        <v/>
      </c>
      <c r="H35" s="42" t="str">
        <f>IF(بيانات4!Q35="","",IF(COUNTIF(بيانات4!$Q$6:$Q$995,11)&lt;ROWS(H$6:H35),"",INDEX(بيانات4!$H$6:$H$995,100000-SUMPRODUCT(LARGE((بيانات4!$Q$6:$Q$995=11)*(100000-ROW(بيانات4!$Q$6:$Q$995)),ROWS(H$6:H35)))-5)))</f>
        <v/>
      </c>
    </row>
    <row r="36" spans="1:8" ht="18" customHeight="1">
      <c r="A36" s="40" t="str">
        <f t="shared" si="0"/>
        <v/>
      </c>
      <c r="B36" s="41" t="str">
        <f>IF(بيانات4!Q36="","",IF(COUNTIF(بيانات4!$Q$6:$Q$995,1)&lt;ROWS(B$6:B36),"",INDEX(بيانات4!$B$6:$B$995,100000-SUMPRODUCT(LARGE((بيانات4!$Q$6:$Q$995=1)*(100000-ROW(بيانات4!$Q$6:$Q$995)),ROWS(B$6:B36)))-5)))</f>
        <v/>
      </c>
      <c r="C36" s="42" t="str">
        <f>IF(بيانات4!Q36="","",IF(COUNTIF(بيانات4!$Q$6:$Q$995,1)&lt;ROWS(C$6:C36),"",INDEX(بيانات4!$H$6:$H$995,100000-SUMPRODUCT(LARGE((بيانات4!$Q$6:$Q$995=1)*(100000-ROW(بيانات4!$Q$6:$Q$995)),ROWS(C$6:C36)))-5)))</f>
        <v/>
      </c>
      <c r="D36" s="43"/>
      <c r="E36" s="43"/>
      <c r="F36" s="40" t="str">
        <f t="shared" si="1"/>
        <v/>
      </c>
      <c r="G36" s="41" t="str">
        <f>IF(بيانات4!Q36="","",IF(COUNTIF(بيانات4!$Q$6:$Q$995,11)&lt;ROWS(G$6:G36),"",INDEX(بيانات4!$B$6:$B$995,100000-SUMPRODUCT(LARGE((بيانات4!$Q$6:$Q$995=11)*(100000-ROW(بيانات4!$Q$6:$Q$995)),ROWS(G$6:G36)))-5)))</f>
        <v/>
      </c>
      <c r="H36" s="42" t="str">
        <f>IF(بيانات4!Q36="","",IF(COUNTIF(بيانات4!$Q$6:$Q$995,11)&lt;ROWS(H$6:H36),"",INDEX(بيانات4!$H$6:$H$995,100000-SUMPRODUCT(LARGE((بيانات4!$Q$6:$Q$995=11)*(100000-ROW(بيانات4!$Q$6:$Q$995)),ROWS(H$6:H36)))-5)))</f>
        <v/>
      </c>
    </row>
    <row r="37" spans="1:8" ht="18" customHeight="1">
      <c r="A37" s="40" t="str">
        <f t="shared" si="0"/>
        <v/>
      </c>
      <c r="B37" s="41" t="str">
        <f>IF(بيانات4!Q37="","",IF(COUNTIF(بيانات4!$Q$6:$Q$995,1)&lt;ROWS(B$6:B37),"",INDEX(بيانات4!$B$6:$B$995,100000-SUMPRODUCT(LARGE((بيانات4!$Q$6:$Q$995=1)*(100000-ROW(بيانات4!$Q$6:$Q$995)),ROWS(B$6:B37)))-5)))</f>
        <v/>
      </c>
      <c r="C37" s="42" t="str">
        <f>IF(بيانات4!Q37="","",IF(COUNTIF(بيانات4!$Q$6:$Q$995,1)&lt;ROWS(C$6:C37),"",INDEX(بيانات4!$H$6:$H$995,100000-SUMPRODUCT(LARGE((بيانات4!$Q$6:$Q$995=1)*(100000-ROW(بيانات4!$Q$6:$Q$995)),ROWS(C$6:C37)))-5)))</f>
        <v/>
      </c>
      <c r="D37" s="43"/>
      <c r="E37" s="43"/>
      <c r="F37" s="40" t="str">
        <f t="shared" si="1"/>
        <v/>
      </c>
      <c r="G37" s="41" t="str">
        <f>IF(بيانات4!Q37="","",IF(COUNTIF(بيانات4!$Q$6:$Q$995,11)&lt;ROWS(G$6:G37),"",INDEX(بيانات4!$B$6:$B$995,100000-SUMPRODUCT(LARGE((بيانات4!$Q$6:$Q$995=11)*(100000-ROW(بيانات4!$Q$6:$Q$995)),ROWS(G$6:G37)))-5)))</f>
        <v/>
      </c>
      <c r="H37" s="42" t="str">
        <f>IF(بيانات4!Q37="","",IF(COUNTIF(بيانات4!$Q$6:$Q$995,11)&lt;ROWS(H$6:H37),"",INDEX(بيانات4!$H$6:$H$995,100000-SUMPRODUCT(LARGE((بيانات4!$Q$6:$Q$995=11)*(100000-ROW(بيانات4!$Q$6:$Q$995)),ROWS(H$6:H37)))-5)))</f>
        <v/>
      </c>
    </row>
    <row r="38" spans="1:8" ht="18" customHeight="1" thickBot="1">
      <c r="A38" s="44" t="str">
        <f t="shared" si="0"/>
        <v/>
      </c>
      <c r="B38" s="45" t="str">
        <f>IF(بيانات4!Q38="","",IF(COUNTIF(بيانات4!$Q$6:$Q$995,1)&lt;ROWS(B$6:B38),"",INDEX(بيانات4!$B$6:$B$995,100000-SUMPRODUCT(LARGE((بيانات4!$Q$6:$Q$995=1)*(100000-ROW(بيانات4!$Q$6:$Q$995)),ROWS(B$6:B38)))-5)))</f>
        <v/>
      </c>
      <c r="C38" s="46" t="str">
        <f>IF(بيانات4!Q38="","",IF(COUNTIF(بيانات4!$Q$6:$Q$995,1)&lt;ROWS(C$6:C38),"",INDEX(بيانات4!$H$6:$H$995,100000-SUMPRODUCT(LARGE((بيانات4!$Q$6:$Q$995=1)*(100000-ROW(بيانات4!$Q$6:$Q$995)),ROWS(C$6:C38)))-5)))</f>
        <v/>
      </c>
      <c r="D38" s="43"/>
      <c r="E38" s="43"/>
      <c r="F38" s="44" t="str">
        <f t="shared" si="1"/>
        <v/>
      </c>
      <c r="G38" s="45" t="str">
        <f>IF(بيانات4!Q38="","",IF(COUNTIF(بيانات4!$Q$6:$Q$995,11)&lt;ROWS(G$6:G38),"",INDEX(بيانات4!$B$6:$B$995,100000-SUMPRODUCT(LARGE((بيانات4!$Q$6:$Q$995=11)*(100000-ROW(بيانات4!$Q$6:$Q$995)),ROWS(G$6:G38)))-5)))</f>
        <v/>
      </c>
      <c r="H38" s="46" t="str">
        <f>IF(بيانات4!Q38="","",IF(COUNTIF(بيانات4!$Q$6:$Q$995,11)&lt;ROWS(H$6:H38),"",INDEX(بيانات4!$H$6:$H$995,100000-SUMPRODUCT(LARGE((بيانات4!$Q$6:$Q$995=11)*(100000-ROW(بيانات4!$Q$6:$Q$995)),ROWS(H$6:H38)))-5)))</f>
        <v/>
      </c>
    </row>
    <row r="39" spans="1:8" ht="22.5" customHeight="1" thickTop="1" thickBot="1">
      <c r="A39" s="47"/>
      <c r="B39" s="47"/>
      <c r="C39" s="47"/>
      <c r="D39" s="378" t="s">
        <v>33</v>
      </c>
      <c r="E39" s="379"/>
      <c r="F39" s="47"/>
      <c r="G39" s="47"/>
      <c r="H39" s="47"/>
    </row>
    <row r="40" spans="1:8" ht="21.75" customHeight="1" thickTop="1">
      <c r="A40" s="372" t="s">
        <v>34</v>
      </c>
      <c r="B40" s="373"/>
      <c r="C40" s="48">
        <f>بيانات4!T1</f>
        <v>0</v>
      </c>
      <c r="D40" s="390"/>
      <c r="E40" s="391"/>
      <c r="F40" s="372" t="s">
        <v>37</v>
      </c>
      <c r="G40" s="373"/>
      <c r="H40" s="48">
        <f>COUNTIF(C6:C38:H6:H38,"منقول")</f>
        <v>0</v>
      </c>
    </row>
    <row r="41" spans="1:8" ht="18.75" customHeight="1">
      <c r="A41" s="374" t="s">
        <v>35</v>
      </c>
      <c r="B41" s="375"/>
      <c r="C41" s="49">
        <f>بيانات4!W1</f>
        <v>0</v>
      </c>
      <c r="D41" s="390"/>
      <c r="E41" s="391"/>
      <c r="F41" s="374" t="s">
        <v>38</v>
      </c>
      <c r="G41" s="375"/>
      <c r="H41" s="49">
        <f>COUNTIF(C6:C38:H6:H38,"باق")</f>
        <v>0</v>
      </c>
    </row>
    <row r="42" spans="1:8" ht="18.75" customHeight="1" thickBot="1">
      <c r="A42" s="376" t="s">
        <v>36</v>
      </c>
      <c r="B42" s="377"/>
      <c r="C42" s="50">
        <f>SUM(C40:C41)</f>
        <v>0</v>
      </c>
      <c r="D42" s="390"/>
      <c r="E42" s="391"/>
      <c r="F42" s="376" t="s">
        <v>36</v>
      </c>
      <c r="G42" s="377"/>
      <c r="H42" s="50">
        <f>SUM(H40:H41)</f>
        <v>0</v>
      </c>
    </row>
    <row r="43" spans="1:8" ht="17.25" customHeight="1" thickTop="1">
      <c r="A43" s="386" t="s">
        <v>75</v>
      </c>
      <c r="B43" s="386"/>
      <c r="C43" s="51"/>
      <c r="D43" s="388" t="s">
        <v>46</v>
      </c>
      <c r="E43" s="388"/>
      <c r="F43" s="51"/>
      <c r="G43" s="389" t="s">
        <v>47</v>
      </c>
      <c r="H43" s="389"/>
    </row>
    <row r="44" spans="1:8" ht="15.75" customHeight="1">
      <c r="A44" s="387">
        <f>شرق</f>
        <v>0</v>
      </c>
      <c r="B44" s="387"/>
      <c r="C44" s="52"/>
      <c r="D44" s="364">
        <f>حاسب</f>
        <v>0</v>
      </c>
      <c r="E44" s="364"/>
      <c r="F44" s="52"/>
      <c r="G44" s="365">
        <f>مدير</f>
        <v>0</v>
      </c>
      <c r="H44" s="365"/>
    </row>
    <row r="45" spans="1:8" ht="6.75" customHeight="1" thickBot="1">
      <c r="A45" s="53"/>
      <c r="B45" s="53"/>
      <c r="C45" s="53"/>
      <c r="D45" s="382"/>
      <c r="E45" s="382"/>
      <c r="F45" s="53"/>
      <c r="G45" s="53"/>
      <c r="H45" s="53"/>
    </row>
    <row r="46" spans="1:8" ht="18.75" customHeight="1" thickBot="1">
      <c r="A46" s="393">
        <f>مديرية</f>
        <v>0</v>
      </c>
      <c r="B46" s="395"/>
      <c r="D46" s="31"/>
      <c r="E46" s="32"/>
      <c r="G46" s="393">
        <f>مدرسة</f>
        <v>0</v>
      </c>
      <c r="H46" s="395"/>
    </row>
    <row r="47" spans="1:8" ht="17.25" customHeight="1" thickBot="1">
      <c r="A47" s="393">
        <f>ادارة</f>
        <v>0</v>
      </c>
      <c r="B47" s="395"/>
      <c r="E47" s="33"/>
      <c r="G47" s="393">
        <f>عام</f>
        <v>0</v>
      </c>
      <c r="H47" s="395"/>
    </row>
    <row r="48" spans="1:8" ht="24.75" customHeight="1" thickTop="1" thickBot="1">
      <c r="D48" s="170" t="s">
        <v>25</v>
      </c>
      <c r="E48" s="34" t="s">
        <v>140</v>
      </c>
    </row>
    <row r="49" spans="1:8" ht="21.75" customHeight="1" thickTop="1">
      <c r="A49" s="383" t="s">
        <v>27</v>
      </c>
      <c r="B49" s="406"/>
      <c r="C49" s="407"/>
      <c r="D49" s="35"/>
      <c r="E49" s="35"/>
      <c r="F49" s="383" t="s">
        <v>28</v>
      </c>
      <c r="G49" s="406"/>
      <c r="H49" s="407"/>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IF(بيانات4!Q6="","",IF(COUNTIF(بيانات4!$Q$6:$Q$995,2)&lt;ROWS(B$51:B51),"",INDEX(بيانات4!$B$6:$B$995,100000-SUMPRODUCT(LARGE((بيانات4!$Q$6:$Q$995=2)*(100000-ROW(بيانات4!$Q$6:$Q$995)),ROWS(B$51:B51)))-5)))</f>
        <v/>
      </c>
      <c r="C51" s="42" t="str">
        <f>IF(بيانات4!Q6="","",IF(COUNTIF(بيانات4!$Q$6:$Q$995,2)&lt;ROWS(C$51:C51),"",INDEX(بيانات4!$H$6:$H$995,100000-SUMPRODUCT(LARGE((بيانات4!$Q$6:$Q$995=2)*(100000-ROW(بيانات4!$Q$6:$Q$995)),ROWS(C$51:C51)))-5)))</f>
        <v/>
      </c>
      <c r="D51" s="43"/>
      <c r="E51" s="43"/>
      <c r="F51" s="40" t="str">
        <f>IF(G51="","",ROW()-50)</f>
        <v/>
      </c>
      <c r="G51" s="41" t="str">
        <f>IF(بيانات4!Q6="","",IF(COUNTIF(بيانات4!$Q$6:$Q$995,22)&lt;ROWS(G$51:G51),"",INDEX(بيانات4!$B$6:$B$995,100000-SUMPRODUCT(LARGE((بيانات4!$Q$6:$Q$995=22)*(100000-ROW(بيانات4!$Q$6:$Q$995)),ROWS(G$51:G51)))-5)))</f>
        <v/>
      </c>
      <c r="H51" s="42" t="str">
        <f>IF(بيانات4!Q6="","",IF(COUNTIF(بيانات4!$Q$6:$Q$995,22)&lt;ROWS(H$51:H51),"",INDEX(بيانات4!$H$6:$H$995,100000-SUMPRODUCT(LARGE((بيانات4!$Q$6:$Q$995=22)*(100000-ROW(بيانات4!$Q$6:$Q$995)),ROWS(H$51:H51)))-5)))</f>
        <v/>
      </c>
    </row>
    <row r="52" spans="1:8" ht="18.75" customHeight="1">
      <c r="A52" s="40" t="str">
        <f t="shared" ref="A52:A81" si="2">IF(B52="","",ROW()-50)</f>
        <v/>
      </c>
      <c r="B52" s="41" t="str">
        <f>IF(بيانات4!Q7="","",IF(COUNTIF(بيانات4!$Q$6:$Q$995,2)&lt;ROWS(B$51:B52),"",INDEX(بيانات4!$B$6:$B$995,100000-SUMPRODUCT(LARGE((بيانات4!$Q$6:$Q$995=2)*(100000-ROW(بيانات4!$Q$6:$Q$995)),ROWS(B$51:B52)))-5)))</f>
        <v/>
      </c>
      <c r="C52" s="42" t="str">
        <f>IF(بيانات4!Q7="","",IF(COUNTIF(بيانات4!$Q$6:$Q$995,2)&lt;ROWS(C$51:C52),"",INDEX(بيانات4!$H$6:$H$995,100000-SUMPRODUCT(LARGE((بيانات4!$Q$6:$Q$995=2)*(100000-ROW(بيانات4!$Q$6:$Q$995)),ROWS(C$51:C52)))-5)))</f>
        <v/>
      </c>
      <c r="D52" s="43"/>
      <c r="E52" s="43"/>
      <c r="F52" s="40" t="str">
        <f t="shared" ref="F52:F81" si="3">IF(G52="","",ROW()-50)</f>
        <v/>
      </c>
      <c r="G52" s="41" t="str">
        <f>IF(بيانات4!Q7="","",IF(COUNTIF(بيانات4!$Q$6:$Q$995,22)&lt;ROWS(G$51:G52),"",INDEX(بيانات4!$B$6:$B$995,100000-SUMPRODUCT(LARGE((بيانات4!$Q$6:$Q$995=22)*(100000-ROW(بيانات4!$Q$6:$Q$995)),ROWS(G$51:G52)))-5)))</f>
        <v/>
      </c>
      <c r="H52" s="42" t="str">
        <f>IF(بيانات4!Q7="","",IF(COUNTIF(بيانات4!$Q$6:$Q$995,22)&lt;ROWS(H$51:H52),"",INDEX(بيانات4!$H$6:$H$995,100000-SUMPRODUCT(LARGE((بيانات4!$Q$6:$Q$995=22)*(100000-ROW(بيانات4!$Q$6:$Q$995)),ROWS(H$51:H52)))-5)))</f>
        <v/>
      </c>
    </row>
    <row r="53" spans="1:8" ht="18.75" customHeight="1">
      <c r="A53" s="40" t="str">
        <f t="shared" si="2"/>
        <v/>
      </c>
      <c r="B53" s="41" t="str">
        <f>IF(بيانات4!Q8="","",IF(COUNTIF(بيانات4!$Q$6:$Q$995,2)&lt;ROWS(B$51:B53),"",INDEX(بيانات4!$B$6:$B$995,100000-SUMPRODUCT(LARGE((بيانات4!$Q$6:$Q$995=2)*(100000-ROW(بيانات4!$Q$6:$Q$995)),ROWS(B$51:B53)))-5)))</f>
        <v/>
      </c>
      <c r="C53" s="42" t="str">
        <f>IF(بيانات4!Q8="","",IF(COUNTIF(بيانات4!$Q$6:$Q$995,2)&lt;ROWS(C$51:C53),"",INDEX(بيانات4!$H$6:$H$995,100000-SUMPRODUCT(LARGE((بيانات4!$Q$6:$Q$995=2)*(100000-ROW(بيانات4!$Q$6:$Q$995)),ROWS(C$51:C53)))-5)))</f>
        <v/>
      </c>
      <c r="D53" s="43"/>
      <c r="E53" s="43"/>
      <c r="F53" s="40" t="str">
        <f t="shared" si="3"/>
        <v/>
      </c>
      <c r="G53" s="41" t="str">
        <f>IF(بيانات4!Q8="","",IF(COUNTIF(بيانات4!$Q$6:$Q$995,22)&lt;ROWS(G$51:G53),"",INDEX(بيانات4!$B$6:$B$995,100000-SUMPRODUCT(LARGE((بيانات4!$Q$6:$Q$995=22)*(100000-ROW(بيانات4!$Q$6:$Q$995)),ROWS(G$51:G53)))-5)))</f>
        <v/>
      </c>
      <c r="H53" s="42" t="str">
        <f>IF(بيانات4!Q8="","",IF(COUNTIF(بيانات4!$Q$6:$Q$995,22)&lt;ROWS(H$51:H53),"",INDEX(بيانات4!$H$6:$H$995,100000-SUMPRODUCT(LARGE((بيانات4!$Q$6:$Q$995=22)*(100000-ROW(بيانات4!$Q$6:$Q$995)),ROWS(H$51:H53)))-5)))</f>
        <v/>
      </c>
    </row>
    <row r="54" spans="1:8" ht="18.75" customHeight="1">
      <c r="A54" s="40" t="str">
        <f t="shared" si="2"/>
        <v/>
      </c>
      <c r="B54" s="41" t="str">
        <f>IF(بيانات4!Q9="","",IF(COUNTIF(بيانات4!$Q$6:$Q$995,2)&lt;ROWS(B$51:B54),"",INDEX(بيانات4!$B$6:$B$995,100000-SUMPRODUCT(LARGE((بيانات4!$Q$6:$Q$995=2)*(100000-ROW(بيانات4!$Q$6:$Q$995)),ROWS(B$51:B54)))-5)))</f>
        <v/>
      </c>
      <c r="C54" s="42" t="str">
        <f>IF(بيانات4!Q9="","",IF(COUNTIF(بيانات4!$Q$6:$Q$995,2)&lt;ROWS(C$51:C54),"",INDEX(بيانات4!$H$6:$H$995,100000-SUMPRODUCT(LARGE((بيانات4!$Q$6:$Q$995=2)*(100000-ROW(بيانات4!$Q$6:$Q$995)),ROWS(C$51:C54)))-5)))</f>
        <v/>
      </c>
      <c r="D54" s="43"/>
      <c r="E54" s="43"/>
      <c r="F54" s="40" t="str">
        <f t="shared" si="3"/>
        <v/>
      </c>
      <c r="G54" s="41" t="str">
        <f>IF(بيانات4!Q9="","",IF(COUNTIF(بيانات4!$Q$6:$Q$995,22)&lt;ROWS(G$51:G54),"",INDEX(بيانات4!$B$6:$B$995,100000-SUMPRODUCT(LARGE((بيانات4!$Q$6:$Q$995=22)*(100000-ROW(بيانات4!$Q$6:$Q$995)),ROWS(G$51:G54)))-5)))</f>
        <v/>
      </c>
      <c r="H54" s="42" t="str">
        <f>IF(بيانات4!Q9="","",IF(COUNTIF(بيانات4!$Q$6:$Q$995,22)&lt;ROWS(H$51:H54),"",INDEX(بيانات4!$H$6:$H$995,100000-SUMPRODUCT(LARGE((بيانات4!$Q$6:$Q$995=22)*(100000-ROW(بيانات4!$Q$6:$Q$995)),ROWS(H$51:H54)))-5)))</f>
        <v/>
      </c>
    </row>
    <row r="55" spans="1:8" ht="18.75" customHeight="1">
      <c r="A55" s="40" t="str">
        <f t="shared" si="2"/>
        <v/>
      </c>
      <c r="B55" s="41" t="str">
        <f>IF(بيانات4!Q10="","",IF(COUNTIF(بيانات4!$Q$6:$Q$995,2)&lt;ROWS(B$51:B55),"",INDEX(بيانات4!$B$6:$B$995,100000-SUMPRODUCT(LARGE((بيانات4!$Q$6:$Q$995=2)*(100000-ROW(بيانات4!$Q$6:$Q$995)),ROWS(B$51:B55)))-5)))</f>
        <v/>
      </c>
      <c r="C55" s="42" t="str">
        <f>IF(بيانات4!Q10="","",IF(COUNTIF(بيانات4!$Q$6:$Q$995,2)&lt;ROWS(C$51:C55),"",INDEX(بيانات4!$H$6:$H$995,100000-SUMPRODUCT(LARGE((بيانات4!$Q$6:$Q$995=2)*(100000-ROW(بيانات4!$Q$6:$Q$995)),ROWS(C$51:C55)))-5)))</f>
        <v/>
      </c>
      <c r="D55" s="43"/>
      <c r="E55" s="43"/>
      <c r="F55" s="40" t="str">
        <f t="shared" si="3"/>
        <v/>
      </c>
      <c r="G55" s="41" t="str">
        <f>IF(بيانات4!Q10="","",IF(COUNTIF(بيانات4!$Q$6:$Q$995,22)&lt;ROWS(G$51:G55),"",INDEX(بيانات4!$B$6:$B$995,100000-SUMPRODUCT(LARGE((بيانات4!$Q$6:$Q$995=22)*(100000-ROW(بيانات4!$Q$6:$Q$995)),ROWS(G$51:G55)))-5)))</f>
        <v/>
      </c>
      <c r="H55" s="42" t="str">
        <f>IF(بيانات4!Q10="","",IF(COUNTIF(بيانات4!$Q$6:$Q$995,22)&lt;ROWS(H$51:H55),"",INDEX(بيانات4!$H$6:$H$995,100000-SUMPRODUCT(LARGE((بيانات4!$Q$6:$Q$995=22)*(100000-ROW(بيانات4!$Q$6:$Q$995)),ROWS(H$51:H55)))-5)))</f>
        <v/>
      </c>
    </row>
    <row r="56" spans="1:8" ht="18.75" customHeight="1">
      <c r="A56" s="40" t="str">
        <f t="shared" si="2"/>
        <v/>
      </c>
      <c r="B56" s="41" t="str">
        <f>IF(بيانات4!Q11="","",IF(COUNTIF(بيانات4!$Q$6:$Q$995,2)&lt;ROWS(B$51:B56),"",INDEX(بيانات4!$B$6:$B$995,100000-SUMPRODUCT(LARGE((بيانات4!$Q$6:$Q$995=2)*(100000-ROW(بيانات4!$Q$6:$Q$995)),ROWS(B$51:B56)))-5)))</f>
        <v/>
      </c>
      <c r="C56" s="42" t="str">
        <f>IF(بيانات4!Q11="","",IF(COUNTIF(بيانات4!$Q$6:$Q$995,2)&lt;ROWS(C$51:C56),"",INDEX(بيانات4!$H$6:$H$995,100000-SUMPRODUCT(LARGE((بيانات4!$Q$6:$Q$995=2)*(100000-ROW(بيانات4!$Q$6:$Q$995)),ROWS(C$51:C56)))-5)))</f>
        <v/>
      </c>
      <c r="D56" s="43"/>
      <c r="E56" s="43"/>
      <c r="F56" s="40" t="str">
        <f t="shared" si="3"/>
        <v/>
      </c>
      <c r="G56" s="41" t="str">
        <f>IF(بيانات4!Q11="","",IF(COUNTIF(بيانات4!$Q$6:$Q$995,22)&lt;ROWS(G$51:G56),"",INDEX(بيانات4!$B$6:$B$995,100000-SUMPRODUCT(LARGE((بيانات4!$Q$6:$Q$995=22)*(100000-ROW(بيانات4!$Q$6:$Q$995)),ROWS(G$51:G56)))-5)))</f>
        <v/>
      </c>
      <c r="H56" s="42" t="str">
        <f>IF(بيانات4!Q11="","",IF(COUNTIF(بيانات4!$Q$6:$Q$995,22)&lt;ROWS(H$51:H56),"",INDEX(بيانات4!$H$6:$H$995,100000-SUMPRODUCT(LARGE((بيانات4!$Q$6:$Q$995=22)*(100000-ROW(بيانات4!$Q$6:$Q$995)),ROWS(H$51:H56)))-5)))</f>
        <v/>
      </c>
    </row>
    <row r="57" spans="1:8" ht="18.75" customHeight="1">
      <c r="A57" s="40" t="str">
        <f t="shared" si="2"/>
        <v/>
      </c>
      <c r="B57" s="41" t="str">
        <f>IF(بيانات4!Q12="","",IF(COUNTIF(بيانات4!$Q$6:$Q$995,2)&lt;ROWS(B$51:B57),"",INDEX(بيانات4!$B$6:$B$995,100000-SUMPRODUCT(LARGE((بيانات4!$Q$6:$Q$995=2)*(100000-ROW(بيانات4!$Q$6:$Q$995)),ROWS(B$51:B57)))-5)))</f>
        <v/>
      </c>
      <c r="C57" s="42" t="str">
        <f>IF(بيانات4!Q12="","",IF(COUNTIF(بيانات4!$Q$6:$Q$995,2)&lt;ROWS(C$51:C57),"",INDEX(بيانات4!$H$6:$H$995,100000-SUMPRODUCT(LARGE((بيانات4!$Q$6:$Q$995=2)*(100000-ROW(بيانات4!$Q$6:$Q$995)),ROWS(C$51:C57)))-5)))</f>
        <v/>
      </c>
      <c r="D57" s="43"/>
      <c r="E57" s="43"/>
      <c r="F57" s="40" t="str">
        <f t="shared" si="3"/>
        <v/>
      </c>
      <c r="G57" s="41" t="str">
        <f>IF(بيانات4!Q12="","",IF(COUNTIF(بيانات4!$Q$6:$Q$995,22)&lt;ROWS(G$51:G57),"",INDEX(بيانات4!$B$6:$B$995,100000-SUMPRODUCT(LARGE((بيانات4!$Q$6:$Q$995=22)*(100000-ROW(بيانات4!$Q$6:$Q$995)),ROWS(G$51:G57)))-5)))</f>
        <v/>
      </c>
      <c r="H57" s="42" t="str">
        <f>IF(بيانات4!Q12="","",IF(COUNTIF(بيانات4!$Q$6:$Q$995,22)&lt;ROWS(H$51:H57),"",INDEX(بيانات4!$H$6:$H$995,100000-SUMPRODUCT(LARGE((بيانات4!$Q$6:$Q$995=22)*(100000-ROW(بيانات4!$Q$6:$Q$995)),ROWS(H$51:H57)))-5)))</f>
        <v/>
      </c>
    </row>
    <row r="58" spans="1:8" ht="18.75" customHeight="1">
      <c r="A58" s="40" t="str">
        <f t="shared" si="2"/>
        <v/>
      </c>
      <c r="B58" s="41" t="str">
        <f>IF(بيانات4!Q13="","",IF(COUNTIF(بيانات4!$Q$6:$Q$995,2)&lt;ROWS(B$51:B58),"",INDEX(بيانات4!$B$6:$B$995,100000-SUMPRODUCT(LARGE((بيانات4!$Q$6:$Q$995=2)*(100000-ROW(بيانات4!$Q$6:$Q$995)),ROWS(B$51:B58)))-5)))</f>
        <v/>
      </c>
      <c r="C58" s="42" t="str">
        <f>IF(بيانات4!Q13="","",IF(COUNTIF(بيانات4!$Q$6:$Q$995,2)&lt;ROWS(C$51:C58),"",INDEX(بيانات4!$H$6:$H$995,100000-SUMPRODUCT(LARGE((بيانات4!$Q$6:$Q$995=2)*(100000-ROW(بيانات4!$Q$6:$Q$995)),ROWS(C$51:C58)))-5)))</f>
        <v/>
      </c>
      <c r="D58" s="43"/>
      <c r="E58" s="43"/>
      <c r="F58" s="40" t="str">
        <f t="shared" si="3"/>
        <v/>
      </c>
      <c r="G58" s="41" t="str">
        <f>IF(بيانات4!Q13="","",IF(COUNTIF(بيانات4!$Q$6:$Q$995,22)&lt;ROWS(G$51:G58),"",INDEX(بيانات4!$B$6:$B$995,100000-SUMPRODUCT(LARGE((بيانات4!$Q$6:$Q$995=22)*(100000-ROW(بيانات4!$Q$6:$Q$995)),ROWS(G$51:G58)))-5)))</f>
        <v/>
      </c>
      <c r="H58" s="42" t="str">
        <f>IF(بيانات4!Q13="","",IF(COUNTIF(بيانات4!$Q$6:$Q$995,22)&lt;ROWS(H$51:H58),"",INDEX(بيانات4!$H$6:$H$995,100000-SUMPRODUCT(LARGE((بيانات4!$Q$6:$Q$995=22)*(100000-ROW(بيانات4!$Q$6:$Q$995)),ROWS(H$51:H58)))-5)))</f>
        <v/>
      </c>
    </row>
    <row r="59" spans="1:8" ht="18.75" customHeight="1">
      <c r="A59" s="40" t="str">
        <f t="shared" si="2"/>
        <v/>
      </c>
      <c r="B59" s="41" t="str">
        <f>IF(بيانات4!Q14="","",IF(COUNTIF(بيانات4!$Q$6:$Q$995,2)&lt;ROWS(B$51:B59),"",INDEX(بيانات4!$B$6:$B$995,100000-SUMPRODUCT(LARGE((بيانات4!$Q$6:$Q$995=2)*(100000-ROW(بيانات4!$Q$6:$Q$995)),ROWS(B$51:B59)))-5)))</f>
        <v/>
      </c>
      <c r="C59" s="42" t="str">
        <f>IF(بيانات4!Q14="","",IF(COUNTIF(بيانات4!$Q$6:$Q$995,2)&lt;ROWS(C$51:C59),"",INDEX(بيانات4!$H$6:$H$995,100000-SUMPRODUCT(LARGE((بيانات4!$Q$6:$Q$995=2)*(100000-ROW(بيانات4!$Q$6:$Q$995)),ROWS(C$51:C59)))-5)))</f>
        <v/>
      </c>
      <c r="D59" s="43"/>
      <c r="E59" s="43"/>
      <c r="F59" s="40" t="str">
        <f t="shared" si="3"/>
        <v/>
      </c>
      <c r="G59" s="41" t="str">
        <f>IF(بيانات4!Q14="","",IF(COUNTIF(بيانات4!$Q$6:$Q$995,22)&lt;ROWS(G$51:G59),"",INDEX(بيانات4!$B$6:$B$995,100000-SUMPRODUCT(LARGE((بيانات4!$Q$6:$Q$995=22)*(100000-ROW(بيانات4!$Q$6:$Q$995)),ROWS(G$51:G59)))-5)))</f>
        <v/>
      </c>
      <c r="H59" s="42" t="str">
        <f>IF(بيانات4!Q14="","",IF(COUNTIF(بيانات4!$Q$6:$Q$995,22)&lt;ROWS(H$51:H59),"",INDEX(بيانات4!$H$6:$H$995,100000-SUMPRODUCT(LARGE((بيانات4!$Q$6:$Q$995=22)*(100000-ROW(بيانات4!$Q$6:$Q$995)),ROWS(H$51:H59)))-5)))</f>
        <v/>
      </c>
    </row>
    <row r="60" spans="1:8" ht="18.75" customHeight="1">
      <c r="A60" s="40" t="str">
        <f t="shared" si="2"/>
        <v/>
      </c>
      <c r="B60" s="41" t="str">
        <f>IF(بيانات4!Q15="","",IF(COUNTIF(بيانات4!$Q$6:$Q$995,2)&lt;ROWS(B$51:B60),"",INDEX(بيانات4!$B$6:$B$995,100000-SUMPRODUCT(LARGE((بيانات4!$Q$6:$Q$995=2)*(100000-ROW(بيانات4!$Q$6:$Q$995)),ROWS(B$51:B60)))-5)))</f>
        <v/>
      </c>
      <c r="C60" s="42" t="str">
        <f>IF(بيانات4!Q15="","",IF(COUNTIF(بيانات4!$Q$6:$Q$995,2)&lt;ROWS(C$51:C60),"",INDEX(بيانات4!$H$6:$H$995,100000-SUMPRODUCT(LARGE((بيانات4!$Q$6:$Q$995=2)*(100000-ROW(بيانات4!$Q$6:$Q$995)),ROWS(C$51:C60)))-5)))</f>
        <v/>
      </c>
      <c r="D60" s="43"/>
      <c r="E60" s="43"/>
      <c r="F60" s="40" t="str">
        <f t="shared" si="3"/>
        <v/>
      </c>
      <c r="G60" s="41" t="str">
        <f>IF(بيانات4!Q15="","",IF(COUNTIF(بيانات4!$Q$6:$Q$995,22)&lt;ROWS(G$51:G60),"",INDEX(بيانات4!$B$6:$B$995,100000-SUMPRODUCT(LARGE((بيانات4!$Q$6:$Q$995=22)*(100000-ROW(بيانات4!$Q$6:$Q$995)),ROWS(G$51:G60)))-5)))</f>
        <v/>
      </c>
      <c r="H60" s="42" t="str">
        <f>IF(بيانات4!Q15="","",IF(COUNTIF(بيانات4!$Q$6:$Q$995,22)&lt;ROWS(H$51:H60),"",INDEX(بيانات4!$H$6:$H$995,100000-SUMPRODUCT(LARGE((بيانات4!$Q$6:$Q$995=22)*(100000-ROW(بيانات4!$Q$6:$Q$995)),ROWS(H$51:H60)))-5)))</f>
        <v/>
      </c>
    </row>
    <row r="61" spans="1:8" ht="18.75" customHeight="1">
      <c r="A61" s="40" t="str">
        <f t="shared" si="2"/>
        <v/>
      </c>
      <c r="B61" s="41" t="str">
        <f>IF(بيانات4!Q16="","",IF(COUNTIF(بيانات4!$Q$6:$Q$995,2)&lt;ROWS(B$51:B61),"",INDEX(بيانات4!$B$6:$B$995,100000-SUMPRODUCT(LARGE((بيانات4!$Q$6:$Q$995=2)*(100000-ROW(بيانات4!$Q$6:$Q$995)),ROWS(B$51:B61)))-5)))</f>
        <v/>
      </c>
      <c r="C61" s="42" t="str">
        <f>IF(بيانات4!Q16="","",IF(COUNTIF(بيانات4!$Q$6:$Q$995,2)&lt;ROWS(C$51:C61),"",INDEX(بيانات4!$H$6:$H$995,100000-SUMPRODUCT(LARGE((بيانات4!$Q$6:$Q$995=2)*(100000-ROW(بيانات4!$Q$6:$Q$995)),ROWS(C$51:C61)))-5)))</f>
        <v/>
      </c>
      <c r="D61" s="43"/>
      <c r="E61" s="43"/>
      <c r="F61" s="40" t="str">
        <f t="shared" si="3"/>
        <v/>
      </c>
      <c r="G61" s="41" t="str">
        <f>IF(بيانات4!Q16="","",IF(COUNTIF(بيانات4!$Q$6:$Q$995,22)&lt;ROWS(G$51:G61),"",INDEX(بيانات4!$B$6:$B$995,100000-SUMPRODUCT(LARGE((بيانات4!$Q$6:$Q$995=22)*(100000-ROW(بيانات4!$Q$6:$Q$995)),ROWS(G$51:G61)))-5)))</f>
        <v/>
      </c>
      <c r="H61" s="42" t="str">
        <f>IF(بيانات4!Q16="","",IF(COUNTIF(بيانات4!$Q$6:$Q$995,22)&lt;ROWS(H$51:H61),"",INDEX(بيانات4!$H$6:$H$995,100000-SUMPRODUCT(LARGE((بيانات4!$Q$6:$Q$995=22)*(100000-ROW(بيانات4!$Q$6:$Q$995)),ROWS(H$51:H61)))-5)))</f>
        <v/>
      </c>
    </row>
    <row r="62" spans="1:8" ht="18.75" customHeight="1">
      <c r="A62" s="40" t="str">
        <f t="shared" si="2"/>
        <v/>
      </c>
      <c r="B62" s="41" t="str">
        <f>IF(بيانات4!Q17="","",IF(COUNTIF(بيانات4!$Q$6:$Q$995,2)&lt;ROWS(B$51:B62),"",INDEX(بيانات4!$B$6:$B$995,100000-SUMPRODUCT(LARGE((بيانات4!$Q$6:$Q$995=2)*(100000-ROW(بيانات4!$Q$6:$Q$995)),ROWS(B$51:B62)))-5)))</f>
        <v/>
      </c>
      <c r="C62" s="42" t="str">
        <f>IF(بيانات4!Q17="","",IF(COUNTIF(بيانات4!$Q$6:$Q$995,2)&lt;ROWS(C$51:C62),"",INDEX(بيانات4!$H$6:$H$995,100000-SUMPRODUCT(LARGE((بيانات4!$Q$6:$Q$995=2)*(100000-ROW(بيانات4!$Q$6:$Q$995)),ROWS(C$51:C62)))-5)))</f>
        <v/>
      </c>
      <c r="D62" s="43"/>
      <c r="E62" s="43"/>
      <c r="F62" s="40" t="str">
        <f t="shared" si="3"/>
        <v/>
      </c>
      <c r="G62" s="41" t="str">
        <f>IF(بيانات4!Q17="","",IF(COUNTIF(بيانات4!$Q$6:$Q$995,22)&lt;ROWS(G$51:G62),"",INDEX(بيانات4!$B$6:$B$995,100000-SUMPRODUCT(LARGE((بيانات4!$Q$6:$Q$995=22)*(100000-ROW(بيانات4!$Q$6:$Q$995)),ROWS(G$51:G62)))-5)))</f>
        <v/>
      </c>
      <c r="H62" s="42" t="str">
        <f>IF(بيانات4!Q17="","",IF(COUNTIF(بيانات4!$Q$6:$Q$995,22)&lt;ROWS(H$51:H62),"",INDEX(بيانات4!$H$6:$H$995,100000-SUMPRODUCT(LARGE((بيانات4!$Q$6:$Q$995=22)*(100000-ROW(بيانات4!$Q$6:$Q$995)),ROWS(H$51:H62)))-5)))</f>
        <v/>
      </c>
    </row>
    <row r="63" spans="1:8" ht="18.75" customHeight="1">
      <c r="A63" s="40" t="str">
        <f t="shared" si="2"/>
        <v/>
      </c>
      <c r="B63" s="41" t="str">
        <f>IF(بيانات4!Q18="","",IF(COUNTIF(بيانات4!$Q$6:$Q$995,2)&lt;ROWS(B$51:B63),"",INDEX(بيانات4!$B$6:$B$995,100000-SUMPRODUCT(LARGE((بيانات4!$Q$6:$Q$995=2)*(100000-ROW(بيانات4!$Q$6:$Q$995)),ROWS(B$51:B63)))-5)))</f>
        <v/>
      </c>
      <c r="C63" s="42" t="str">
        <f>IF(بيانات4!Q18="","",IF(COUNTIF(بيانات4!$Q$6:$Q$995,2)&lt;ROWS(C$51:C63),"",INDEX(بيانات4!$H$6:$H$995,100000-SUMPRODUCT(LARGE((بيانات4!$Q$6:$Q$995=2)*(100000-ROW(بيانات4!$Q$6:$Q$995)),ROWS(C$51:C63)))-5)))</f>
        <v/>
      </c>
      <c r="D63" s="43"/>
      <c r="E63" s="43"/>
      <c r="F63" s="40" t="str">
        <f t="shared" si="3"/>
        <v/>
      </c>
      <c r="G63" s="41" t="str">
        <f>IF(بيانات4!Q18="","",IF(COUNTIF(بيانات4!$Q$6:$Q$995,22)&lt;ROWS(G$51:G63),"",INDEX(بيانات4!$B$6:$B$995,100000-SUMPRODUCT(LARGE((بيانات4!$Q$6:$Q$995=22)*(100000-ROW(بيانات4!$Q$6:$Q$995)),ROWS(G$51:G63)))-5)))</f>
        <v/>
      </c>
      <c r="H63" s="42" t="str">
        <f>IF(بيانات4!Q18="","",IF(COUNTIF(بيانات4!$Q$6:$Q$995,22)&lt;ROWS(H$51:H63),"",INDEX(بيانات4!$H$6:$H$995,100000-SUMPRODUCT(LARGE((بيانات4!$Q$6:$Q$995=22)*(100000-ROW(بيانات4!$Q$6:$Q$995)),ROWS(H$51:H63)))-5)))</f>
        <v/>
      </c>
    </row>
    <row r="64" spans="1:8" ht="18.75" customHeight="1">
      <c r="A64" s="40" t="str">
        <f t="shared" si="2"/>
        <v/>
      </c>
      <c r="B64" s="41" t="str">
        <f>IF(بيانات4!Q19="","",IF(COUNTIF(بيانات4!$Q$6:$Q$995,2)&lt;ROWS(B$51:B64),"",INDEX(بيانات4!$B$6:$B$995,100000-SUMPRODUCT(LARGE((بيانات4!$Q$6:$Q$995=2)*(100000-ROW(بيانات4!$Q$6:$Q$995)),ROWS(B$51:B64)))-5)))</f>
        <v/>
      </c>
      <c r="C64" s="42" t="str">
        <f>IF(بيانات4!Q19="","",IF(COUNTIF(بيانات4!$Q$6:$Q$995,2)&lt;ROWS(C$51:C64),"",INDEX(بيانات4!$H$6:$H$995,100000-SUMPRODUCT(LARGE((بيانات4!$Q$6:$Q$995=2)*(100000-ROW(بيانات4!$Q$6:$Q$995)),ROWS(C$51:C64)))-5)))</f>
        <v/>
      </c>
      <c r="D64" s="43"/>
      <c r="E64" s="43"/>
      <c r="F64" s="40" t="str">
        <f t="shared" si="3"/>
        <v/>
      </c>
      <c r="G64" s="41" t="str">
        <f>IF(بيانات4!Q19="","",IF(COUNTIF(بيانات4!$Q$6:$Q$995,22)&lt;ROWS(G$51:G64),"",INDEX(بيانات4!$B$6:$B$995,100000-SUMPRODUCT(LARGE((بيانات4!$Q$6:$Q$995=22)*(100000-ROW(بيانات4!$Q$6:$Q$995)),ROWS(G$51:G64)))-5)))</f>
        <v/>
      </c>
      <c r="H64" s="42" t="str">
        <f>IF(بيانات4!Q19="","",IF(COUNTIF(بيانات4!$Q$6:$Q$995,22)&lt;ROWS(H$51:H64),"",INDEX(بيانات4!$H$6:$H$995,100000-SUMPRODUCT(LARGE((بيانات4!$Q$6:$Q$995=22)*(100000-ROW(بيانات4!$Q$6:$Q$995)),ROWS(H$51:H64)))-5)))</f>
        <v/>
      </c>
    </row>
    <row r="65" spans="1:8" ht="18.75" customHeight="1">
      <c r="A65" s="40" t="str">
        <f t="shared" si="2"/>
        <v/>
      </c>
      <c r="B65" s="41" t="str">
        <f>IF(بيانات4!Q20="","",IF(COUNTIF(بيانات4!$Q$6:$Q$995,2)&lt;ROWS(B$51:B65),"",INDEX(بيانات4!$B$6:$B$995,100000-SUMPRODUCT(LARGE((بيانات4!$Q$6:$Q$995=2)*(100000-ROW(بيانات4!$Q$6:$Q$995)),ROWS(B$51:B65)))-5)))</f>
        <v/>
      </c>
      <c r="C65" s="42" t="str">
        <f>IF(بيانات4!Q20="","",IF(COUNTIF(بيانات4!$Q$6:$Q$995,2)&lt;ROWS(C$51:C65),"",INDEX(بيانات4!$H$6:$H$995,100000-SUMPRODUCT(LARGE((بيانات4!$Q$6:$Q$995=2)*(100000-ROW(بيانات4!$Q$6:$Q$995)),ROWS(C$51:C65)))-5)))</f>
        <v/>
      </c>
      <c r="D65" s="43"/>
      <c r="E65" s="43"/>
      <c r="F65" s="40" t="str">
        <f t="shared" si="3"/>
        <v/>
      </c>
      <c r="G65" s="41" t="str">
        <f>IF(بيانات4!Q20="","",IF(COUNTIF(بيانات4!$Q$6:$Q$995,22)&lt;ROWS(G$51:G65),"",INDEX(بيانات4!$B$6:$B$995,100000-SUMPRODUCT(LARGE((بيانات4!$Q$6:$Q$995=22)*(100000-ROW(بيانات4!$Q$6:$Q$995)),ROWS(G$51:G65)))-5)))</f>
        <v/>
      </c>
      <c r="H65" s="42" t="str">
        <f>IF(بيانات4!Q20="","",IF(COUNTIF(بيانات4!$Q$6:$Q$995,22)&lt;ROWS(H$51:H65),"",INDEX(بيانات4!$H$6:$H$995,100000-SUMPRODUCT(LARGE((بيانات4!$Q$6:$Q$995=22)*(100000-ROW(بيانات4!$Q$6:$Q$995)),ROWS(H$51:H65)))-5)))</f>
        <v/>
      </c>
    </row>
    <row r="66" spans="1:8" ht="18.75" customHeight="1">
      <c r="A66" s="40" t="str">
        <f t="shared" si="2"/>
        <v/>
      </c>
      <c r="B66" s="41" t="str">
        <f>IF(بيانات4!Q21="","",IF(COUNTIF(بيانات4!$Q$6:$Q$995,2)&lt;ROWS(B$51:B66),"",INDEX(بيانات4!$B$6:$B$995,100000-SUMPRODUCT(LARGE((بيانات4!$Q$6:$Q$995=2)*(100000-ROW(بيانات4!$Q$6:$Q$995)),ROWS(B$51:B66)))-5)))</f>
        <v/>
      </c>
      <c r="C66" s="42" t="str">
        <f>IF(بيانات4!Q21="","",IF(COUNTIF(بيانات4!$Q$6:$Q$995,2)&lt;ROWS(C$51:C66),"",INDEX(بيانات4!$H$6:$H$995,100000-SUMPRODUCT(LARGE((بيانات4!$Q$6:$Q$995=2)*(100000-ROW(بيانات4!$Q$6:$Q$995)),ROWS(C$51:C66)))-5)))</f>
        <v/>
      </c>
      <c r="D66" s="43"/>
      <c r="E66" s="43"/>
      <c r="F66" s="40" t="str">
        <f t="shared" si="3"/>
        <v/>
      </c>
      <c r="G66" s="41" t="str">
        <f>IF(بيانات4!Q21="","",IF(COUNTIF(بيانات4!$Q$6:$Q$995,22)&lt;ROWS(G$51:G66),"",INDEX(بيانات4!$B$6:$B$995,100000-SUMPRODUCT(LARGE((بيانات4!$Q$6:$Q$995=22)*(100000-ROW(بيانات4!$Q$6:$Q$995)),ROWS(G$51:G66)))-5)))</f>
        <v/>
      </c>
      <c r="H66" s="42" t="str">
        <f>IF(بيانات4!Q21="","",IF(COUNTIF(بيانات4!$Q$6:$Q$995,22)&lt;ROWS(H$51:H66),"",INDEX(بيانات4!$H$6:$H$995,100000-SUMPRODUCT(LARGE((بيانات4!$Q$6:$Q$995=22)*(100000-ROW(بيانات4!$Q$6:$Q$995)),ROWS(H$51:H66)))-5)))</f>
        <v/>
      </c>
    </row>
    <row r="67" spans="1:8" ht="18.75" customHeight="1">
      <c r="A67" s="40" t="str">
        <f t="shared" si="2"/>
        <v/>
      </c>
      <c r="B67" s="41" t="str">
        <f>IF(بيانات4!Q22="","",IF(COUNTIF(بيانات4!$Q$6:$Q$995,2)&lt;ROWS(B$51:B67),"",INDEX(بيانات4!$B$6:$B$995,100000-SUMPRODUCT(LARGE((بيانات4!$Q$6:$Q$995=2)*(100000-ROW(بيانات4!$Q$6:$Q$995)),ROWS(B$51:B67)))-5)))</f>
        <v/>
      </c>
      <c r="C67" s="42" t="str">
        <f>IF(بيانات4!Q22="","",IF(COUNTIF(بيانات4!$Q$6:$Q$995,2)&lt;ROWS(C$51:C67),"",INDEX(بيانات4!$H$6:$H$995,100000-SUMPRODUCT(LARGE((بيانات4!$Q$6:$Q$995=2)*(100000-ROW(بيانات4!$Q$6:$Q$995)),ROWS(C$51:C67)))-5)))</f>
        <v/>
      </c>
      <c r="D67" s="43"/>
      <c r="E67" s="43"/>
      <c r="F67" s="40" t="str">
        <f t="shared" si="3"/>
        <v/>
      </c>
      <c r="G67" s="41" t="str">
        <f>IF(بيانات4!Q22="","",IF(COUNTIF(بيانات4!$Q$6:$Q$995,22)&lt;ROWS(G$51:G67),"",INDEX(بيانات4!$B$6:$B$995,100000-SUMPRODUCT(LARGE((بيانات4!$Q$6:$Q$995=22)*(100000-ROW(بيانات4!$Q$6:$Q$995)),ROWS(G$51:G67)))-5)))</f>
        <v/>
      </c>
      <c r="H67" s="42" t="str">
        <f>IF(بيانات4!Q22="","",IF(COUNTIF(بيانات4!$Q$6:$Q$995,22)&lt;ROWS(H$51:H67),"",INDEX(بيانات4!$H$6:$H$995,100000-SUMPRODUCT(LARGE((بيانات4!$Q$6:$Q$995=22)*(100000-ROW(بيانات4!$Q$6:$Q$995)),ROWS(H$51:H67)))-5)))</f>
        <v/>
      </c>
    </row>
    <row r="68" spans="1:8" ht="18.75" customHeight="1">
      <c r="A68" s="40" t="str">
        <f t="shared" si="2"/>
        <v/>
      </c>
      <c r="B68" s="41" t="str">
        <f>IF(بيانات4!Q23="","",IF(COUNTIF(بيانات4!$Q$6:$Q$995,2)&lt;ROWS(B$51:B68),"",INDEX(بيانات4!$B$6:$B$995,100000-SUMPRODUCT(LARGE((بيانات4!$Q$6:$Q$995=2)*(100000-ROW(بيانات4!$Q$6:$Q$995)),ROWS(B$51:B68)))-5)))</f>
        <v/>
      </c>
      <c r="C68" s="42" t="str">
        <f>IF(بيانات4!Q23="","",IF(COUNTIF(بيانات4!$Q$6:$Q$995,2)&lt;ROWS(C$51:C68),"",INDEX(بيانات4!$H$6:$H$995,100000-SUMPRODUCT(LARGE((بيانات4!$Q$6:$Q$995=2)*(100000-ROW(بيانات4!$Q$6:$Q$995)),ROWS(C$51:C68)))-5)))</f>
        <v/>
      </c>
      <c r="D68" s="43"/>
      <c r="E68" s="43"/>
      <c r="F68" s="40" t="str">
        <f t="shared" si="3"/>
        <v/>
      </c>
      <c r="G68" s="41" t="str">
        <f>IF(بيانات4!Q23="","",IF(COUNTIF(بيانات4!$Q$6:$Q$995,22)&lt;ROWS(G$51:G68),"",INDEX(بيانات4!$B$6:$B$995,100000-SUMPRODUCT(LARGE((بيانات4!$Q$6:$Q$995=22)*(100000-ROW(بيانات4!$Q$6:$Q$995)),ROWS(G$51:G68)))-5)))</f>
        <v/>
      </c>
      <c r="H68" s="42" t="str">
        <f>IF(بيانات4!Q23="","",IF(COUNTIF(بيانات4!$Q$6:$Q$995,22)&lt;ROWS(H$51:H68),"",INDEX(بيانات4!$H$6:$H$995,100000-SUMPRODUCT(LARGE((بيانات4!$Q$6:$Q$995=22)*(100000-ROW(بيانات4!$Q$6:$Q$995)),ROWS(H$51:H68)))-5)))</f>
        <v/>
      </c>
    </row>
    <row r="69" spans="1:8" ht="18.75" customHeight="1">
      <c r="A69" s="40" t="str">
        <f t="shared" si="2"/>
        <v/>
      </c>
      <c r="B69" s="41" t="str">
        <f>IF(بيانات4!Q24="","",IF(COUNTIF(بيانات4!$Q$6:$Q$995,2)&lt;ROWS(B$51:B69),"",INDEX(بيانات4!$B$6:$B$995,100000-SUMPRODUCT(LARGE((بيانات4!$Q$6:$Q$995=2)*(100000-ROW(بيانات4!$Q$6:$Q$995)),ROWS(B$51:B69)))-5)))</f>
        <v/>
      </c>
      <c r="C69" s="42" t="str">
        <f>IF(بيانات4!Q24="","",IF(COUNTIF(بيانات4!$Q$6:$Q$995,2)&lt;ROWS(C$51:C69),"",INDEX(بيانات4!$H$6:$H$995,100000-SUMPRODUCT(LARGE((بيانات4!$Q$6:$Q$995=2)*(100000-ROW(بيانات4!$Q$6:$Q$995)),ROWS(C$51:C69)))-5)))</f>
        <v/>
      </c>
      <c r="D69" s="43"/>
      <c r="E69" s="43"/>
      <c r="F69" s="40" t="str">
        <f t="shared" si="3"/>
        <v/>
      </c>
      <c r="G69" s="41" t="str">
        <f>IF(بيانات4!Q24="","",IF(COUNTIF(بيانات4!$Q$6:$Q$995,22)&lt;ROWS(G$51:G69),"",INDEX(بيانات4!$B$6:$B$995,100000-SUMPRODUCT(LARGE((بيانات4!$Q$6:$Q$995=22)*(100000-ROW(بيانات4!$Q$6:$Q$995)),ROWS(G$51:G69)))-5)))</f>
        <v/>
      </c>
      <c r="H69" s="42" t="str">
        <f>IF(بيانات4!Q24="","",IF(COUNTIF(بيانات4!$Q$6:$Q$995,22)&lt;ROWS(H$51:H69),"",INDEX(بيانات4!$H$6:$H$995,100000-SUMPRODUCT(LARGE((بيانات4!$Q$6:$Q$995=22)*(100000-ROW(بيانات4!$Q$6:$Q$995)),ROWS(H$51:H69)))-5)))</f>
        <v/>
      </c>
    </row>
    <row r="70" spans="1:8" ht="18.75" customHeight="1">
      <c r="A70" s="40" t="str">
        <f t="shared" si="2"/>
        <v/>
      </c>
      <c r="B70" s="41" t="str">
        <f>IF(بيانات4!Q25="","",IF(COUNTIF(بيانات4!$Q$6:$Q$995,2)&lt;ROWS(B$51:B70),"",INDEX(بيانات4!$B$6:$B$995,100000-SUMPRODUCT(LARGE((بيانات4!$Q$6:$Q$995=2)*(100000-ROW(بيانات4!$Q$6:$Q$995)),ROWS(B$51:B70)))-5)))</f>
        <v/>
      </c>
      <c r="C70" s="42" t="str">
        <f>IF(بيانات4!Q25="","",IF(COUNTIF(بيانات4!$Q$6:$Q$995,2)&lt;ROWS(C$51:C70),"",INDEX(بيانات4!$H$6:$H$995,100000-SUMPRODUCT(LARGE((بيانات4!$Q$6:$Q$995=2)*(100000-ROW(بيانات4!$Q$6:$Q$995)),ROWS(C$51:C70)))-5)))</f>
        <v/>
      </c>
      <c r="D70" s="43"/>
      <c r="E70" s="43"/>
      <c r="F70" s="40" t="str">
        <f t="shared" si="3"/>
        <v/>
      </c>
      <c r="G70" s="41" t="str">
        <f>IF(بيانات4!Q25="","",IF(COUNTIF(بيانات4!$Q$6:$Q$995,22)&lt;ROWS(G$51:G70),"",INDEX(بيانات4!$B$6:$B$995,100000-SUMPRODUCT(LARGE((بيانات4!$Q$6:$Q$995=22)*(100000-ROW(بيانات4!$Q$6:$Q$995)),ROWS(G$51:G70)))-5)))</f>
        <v/>
      </c>
      <c r="H70" s="42" t="str">
        <f>IF(بيانات4!Q25="","",IF(COUNTIF(بيانات4!$Q$6:$Q$995,22)&lt;ROWS(H$51:H70),"",INDEX(بيانات4!$H$6:$H$995,100000-SUMPRODUCT(LARGE((بيانات4!$Q$6:$Q$995=22)*(100000-ROW(بيانات4!$Q$6:$Q$995)),ROWS(H$51:H70)))-5)))</f>
        <v/>
      </c>
    </row>
    <row r="71" spans="1:8" ht="18.75" customHeight="1">
      <c r="A71" s="40" t="str">
        <f t="shared" si="2"/>
        <v/>
      </c>
      <c r="B71" s="41" t="str">
        <f>IF(بيانات4!Q26="","",IF(COUNTIF(بيانات4!$Q$6:$Q$995,2)&lt;ROWS(B$51:B71),"",INDEX(بيانات4!$B$6:$B$995,100000-SUMPRODUCT(LARGE((بيانات4!$Q$6:$Q$995=2)*(100000-ROW(بيانات4!$Q$6:$Q$995)),ROWS(B$51:B71)))-5)))</f>
        <v/>
      </c>
      <c r="C71" s="42" t="str">
        <f>IF(بيانات4!Q26="","",IF(COUNTIF(بيانات4!$Q$6:$Q$995,2)&lt;ROWS(C$51:C71),"",INDEX(بيانات4!$H$6:$H$995,100000-SUMPRODUCT(LARGE((بيانات4!$Q$6:$Q$995=2)*(100000-ROW(بيانات4!$Q$6:$Q$995)),ROWS(C$51:C71)))-5)))</f>
        <v/>
      </c>
      <c r="D71" s="43"/>
      <c r="E71" s="43"/>
      <c r="F71" s="40" t="str">
        <f t="shared" si="3"/>
        <v/>
      </c>
      <c r="G71" s="41" t="str">
        <f>IF(بيانات4!Q26="","",IF(COUNTIF(بيانات4!$Q$6:$Q$995,22)&lt;ROWS(G$51:G71),"",INDEX(بيانات4!$B$6:$B$995,100000-SUMPRODUCT(LARGE((بيانات4!$Q$6:$Q$995=22)*(100000-ROW(بيانات4!$Q$6:$Q$995)),ROWS(G$51:G71)))-5)))</f>
        <v/>
      </c>
      <c r="H71" s="42" t="str">
        <f>IF(بيانات4!Q26="","",IF(COUNTIF(بيانات4!$Q$6:$Q$995,22)&lt;ROWS(H$51:H71),"",INDEX(بيانات4!$H$6:$H$995,100000-SUMPRODUCT(LARGE((بيانات4!$Q$6:$Q$995=22)*(100000-ROW(بيانات4!$Q$6:$Q$995)),ROWS(H$51:H71)))-5)))</f>
        <v/>
      </c>
    </row>
    <row r="72" spans="1:8" ht="18.75" customHeight="1">
      <c r="A72" s="40" t="str">
        <f t="shared" si="2"/>
        <v/>
      </c>
      <c r="B72" s="41" t="str">
        <f>IF(بيانات4!Q27="","",IF(COUNTIF(بيانات4!$Q$6:$Q$995,2)&lt;ROWS(B$51:B72),"",INDEX(بيانات4!$B$6:$B$995,100000-SUMPRODUCT(LARGE((بيانات4!$Q$6:$Q$995=2)*(100000-ROW(بيانات4!$Q$6:$Q$995)),ROWS(B$51:B72)))-5)))</f>
        <v/>
      </c>
      <c r="C72" s="42" t="str">
        <f>IF(بيانات4!Q27="","",IF(COUNTIF(بيانات4!$Q$6:$Q$995,2)&lt;ROWS(C$51:C72),"",INDEX(بيانات4!$H$6:$H$995,100000-SUMPRODUCT(LARGE((بيانات4!$Q$6:$Q$995=2)*(100000-ROW(بيانات4!$Q$6:$Q$995)),ROWS(C$51:C72)))-5)))</f>
        <v/>
      </c>
      <c r="D72" s="43"/>
      <c r="E72" s="43"/>
      <c r="F72" s="40" t="str">
        <f t="shared" si="3"/>
        <v/>
      </c>
      <c r="G72" s="41" t="str">
        <f>IF(بيانات4!Q27="","",IF(COUNTIF(بيانات4!$Q$6:$Q$995,22)&lt;ROWS(G$51:G72),"",INDEX(بيانات4!$B$6:$B$995,100000-SUMPRODUCT(LARGE((بيانات4!$Q$6:$Q$995=22)*(100000-ROW(بيانات4!$Q$6:$Q$995)),ROWS(G$51:G72)))-5)))</f>
        <v/>
      </c>
      <c r="H72" s="42" t="str">
        <f>IF(بيانات4!Q27="","",IF(COUNTIF(بيانات4!$Q$6:$Q$995,22)&lt;ROWS(H$51:H72),"",INDEX(بيانات4!$H$6:$H$995,100000-SUMPRODUCT(LARGE((بيانات4!$Q$6:$Q$995=22)*(100000-ROW(بيانات4!$Q$6:$Q$995)),ROWS(H$51:H72)))-5)))</f>
        <v/>
      </c>
    </row>
    <row r="73" spans="1:8" ht="18.75" customHeight="1">
      <c r="A73" s="40" t="str">
        <f t="shared" si="2"/>
        <v/>
      </c>
      <c r="B73" s="41" t="str">
        <f>IF(بيانات4!Q28="","",IF(COUNTIF(بيانات4!$Q$6:$Q$995,2)&lt;ROWS(B$51:B73),"",INDEX(بيانات4!$B$6:$B$995,100000-SUMPRODUCT(LARGE((بيانات4!$Q$6:$Q$995=2)*(100000-ROW(بيانات4!$Q$6:$Q$995)),ROWS(B$51:B73)))-5)))</f>
        <v/>
      </c>
      <c r="C73" s="42" t="str">
        <f>IF(بيانات4!Q28="","",IF(COUNTIF(بيانات4!$Q$6:$Q$995,2)&lt;ROWS(C$51:C73),"",INDEX(بيانات4!$H$6:$H$995,100000-SUMPRODUCT(LARGE((بيانات4!$Q$6:$Q$995=2)*(100000-ROW(بيانات4!$Q$6:$Q$995)),ROWS(C$51:C73)))-5)))</f>
        <v/>
      </c>
      <c r="D73" s="43"/>
      <c r="E73" s="43"/>
      <c r="F73" s="40" t="str">
        <f t="shared" si="3"/>
        <v/>
      </c>
      <c r="G73" s="41" t="str">
        <f>IF(بيانات4!Q28="","",IF(COUNTIF(بيانات4!$Q$6:$Q$995,22)&lt;ROWS(G$51:G73),"",INDEX(بيانات4!$B$6:$B$995,100000-SUMPRODUCT(LARGE((بيانات4!$Q$6:$Q$995=22)*(100000-ROW(بيانات4!$Q$6:$Q$995)),ROWS(G$51:G73)))-5)))</f>
        <v/>
      </c>
      <c r="H73" s="42" t="str">
        <f>IF(بيانات4!Q28="","",IF(COUNTIF(بيانات4!$Q$6:$Q$995,22)&lt;ROWS(H$51:H73),"",INDEX(بيانات4!$H$6:$H$995,100000-SUMPRODUCT(LARGE((بيانات4!$Q$6:$Q$995=22)*(100000-ROW(بيانات4!$Q$6:$Q$995)),ROWS(H$51:H73)))-5)))</f>
        <v/>
      </c>
    </row>
    <row r="74" spans="1:8" ht="18.75" customHeight="1">
      <c r="A74" s="40" t="str">
        <f t="shared" si="2"/>
        <v/>
      </c>
      <c r="B74" s="41" t="str">
        <f>IF(بيانات4!Q29="","",IF(COUNTIF(بيانات4!$Q$6:$Q$995,2)&lt;ROWS(B$51:B74),"",INDEX(بيانات4!$B$6:$B$995,100000-SUMPRODUCT(LARGE((بيانات4!$Q$6:$Q$995=2)*(100000-ROW(بيانات4!$Q$6:$Q$995)),ROWS(B$51:B74)))-5)))</f>
        <v/>
      </c>
      <c r="C74" s="42" t="str">
        <f>IF(بيانات4!Q29="","",IF(COUNTIF(بيانات4!$Q$6:$Q$995,2)&lt;ROWS(C$51:C74),"",INDEX(بيانات4!$H$6:$H$995,100000-SUMPRODUCT(LARGE((بيانات4!$Q$6:$Q$995=2)*(100000-ROW(بيانات4!$Q$6:$Q$995)),ROWS(C$51:C74)))-5)))</f>
        <v/>
      </c>
      <c r="D74" s="43"/>
      <c r="E74" s="43"/>
      <c r="F74" s="40" t="str">
        <f t="shared" si="3"/>
        <v/>
      </c>
      <c r="G74" s="41" t="str">
        <f>IF(بيانات4!Q29="","",IF(COUNTIF(بيانات4!$Q$6:$Q$995,22)&lt;ROWS(G$51:G74),"",INDEX(بيانات4!$B$6:$B$995,100000-SUMPRODUCT(LARGE((بيانات4!$Q$6:$Q$995=22)*(100000-ROW(بيانات4!$Q$6:$Q$995)),ROWS(G$51:G74)))-5)))</f>
        <v/>
      </c>
      <c r="H74" s="42" t="str">
        <f>IF(بيانات4!Q29="","",IF(COUNTIF(بيانات4!$Q$6:$Q$995,22)&lt;ROWS(H$51:H74),"",INDEX(بيانات4!$H$6:$H$995,100000-SUMPRODUCT(LARGE((بيانات4!$Q$6:$Q$995=22)*(100000-ROW(بيانات4!$Q$6:$Q$995)),ROWS(H$51:H74)))-5)))</f>
        <v/>
      </c>
    </row>
    <row r="75" spans="1:8" ht="18.75" customHeight="1">
      <c r="A75" s="40" t="str">
        <f t="shared" si="2"/>
        <v/>
      </c>
      <c r="B75" s="41" t="str">
        <f>IF(بيانات4!Q30="","",IF(COUNTIF(بيانات4!$Q$6:$Q$995,2)&lt;ROWS(B$51:B75),"",INDEX(بيانات4!$B$6:$B$995,100000-SUMPRODUCT(LARGE((بيانات4!$Q$6:$Q$995=2)*(100000-ROW(بيانات4!$Q$6:$Q$995)),ROWS(B$51:B75)))-5)))</f>
        <v/>
      </c>
      <c r="C75" s="42" t="str">
        <f>IF(بيانات4!Q30="","",IF(COUNTIF(بيانات4!$Q$6:$Q$995,2)&lt;ROWS(C$51:C75),"",INDEX(بيانات4!$H$6:$H$995,100000-SUMPRODUCT(LARGE((بيانات4!$Q$6:$Q$995=2)*(100000-ROW(بيانات4!$Q$6:$Q$995)),ROWS(C$51:C75)))-5)))</f>
        <v/>
      </c>
      <c r="D75" s="43"/>
      <c r="E75" s="43"/>
      <c r="F75" s="40" t="str">
        <f t="shared" si="3"/>
        <v/>
      </c>
      <c r="G75" s="41" t="str">
        <f>IF(بيانات4!Q30="","",IF(COUNTIF(بيانات4!$Q$6:$Q$995,22)&lt;ROWS(G$51:G75),"",INDEX(بيانات4!$B$6:$B$995,100000-SUMPRODUCT(LARGE((بيانات4!$Q$6:$Q$995=22)*(100000-ROW(بيانات4!$Q$6:$Q$995)),ROWS(G$51:G75)))-5)))</f>
        <v/>
      </c>
      <c r="H75" s="42" t="str">
        <f>IF(بيانات4!Q30="","",IF(COUNTIF(بيانات4!$Q$6:$Q$995,22)&lt;ROWS(H$51:H75),"",INDEX(بيانات4!$H$6:$H$995,100000-SUMPRODUCT(LARGE((بيانات4!$Q$6:$Q$995=22)*(100000-ROW(بيانات4!$Q$6:$Q$995)),ROWS(H$51:H75)))-5)))</f>
        <v/>
      </c>
    </row>
    <row r="76" spans="1:8" ht="18.75" customHeight="1">
      <c r="A76" s="40" t="str">
        <f t="shared" si="2"/>
        <v/>
      </c>
      <c r="B76" s="41" t="str">
        <f>IF(بيانات4!Q31="","",IF(COUNTIF(بيانات4!$Q$6:$Q$995,2)&lt;ROWS(B$51:B76),"",INDEX(بيانات4!$B$6:$B$995,100000-SUMPRODUCT(LARGE((بيانات4!$Q$6:$Q$995=2)*(100000-ROW(بيانات4!$Q$6:$Q$995)),ROWS(B$51:B76)))-5)))</f>
        <v/>
      </c>
      <c r="C76" s="42" t="str">
        <f>IF(بيانات4!Q31="","",IF(COUNTIF(بيانات4!$Q$6:$Q$995,2)&lt;ROWS(C$51:C76),"",INDEX(بيانات4!$H$6:$H$995,100000-SUMPRODUCT(LARGE((بيانات4!$Q$6:$Q$995=2)*(100000-ROW(بيانات4!$Q$6:$Q$995)),ROWS(C$51:C76)))-5)))</f>
        <v/>
      </c>
      <c r="D76" s="43"/>
      <c r="E76" s="43"/>
      <c r="F76" s="40" t="str">
        <f t="shared" si="3"/>
        <v/>
      </c>
      <c r="G76" s="41" t="str">
        <f>IF(بيانات4!Q31="","",IF(COUNTIF(بيانات4!$Q$6:$Q$995,22)&lt;ROWS(G$51:G76),"",INDEX(بيانات4!$B$6:$B$995,100000-SUMPRODUCT(LARGE((بيانات4!$Q$6:$Q$995=22)*(100000-ROW(بيانات4!$Q$6:$Q$995)),ROWS(G$51:G76)))-5)))</f>
        <v/>
      </c>
      <c r="H76" s="42" t="str">
        <f>IF(بيانات4!Q31="","",IF(COUNTIF(بيانات4!$Q$6:$Q$995,22)&lt;ROWS(H$51:H76),"",INDEX(بيانات4!$H$6:$H$995,100000-SUMPRODUCT(LARGE((بيانات4!$Q$6:$Q$995=22)*(100000-ROW(بيانات4!$Q$6:$Q$995)),ROWS(H$51:H76)))-5)))</f>
        <v/>
      </c>
    </row>
    <row r="77" spans="1:8" ht="18.75" customHeight="1">
      <c r="A77" s="40" t="str">
        <f t="shared" si="2"/>
        <v/>
      </c>
      <c r="B77" s="41" t="str">
        <f>IF(بيانات4!Q32="","",IF(COUNTIF(بيانات4!$Q$6:$Q$995,2)&lt;ROWS(B$51:B77),"",INDEX(بيانات4!$B$6:$B$995,100000-SUMPRODUCT(LARGE((بيانات4!$Q$6:$Q$995=2)*(100000-ROW(بيانات4!$Q$6:$Q$995)),ROWS(B$51:B77)))-5)))</f>
        <v/>
      </c>
      <c r="C77" s="42" t="str">
        <f>IF(بيانات4!Q32="","",IF(COUNTIF(بيانات4!$Q$6:$Q$995,2)&lt;ROWS(C$51:C77),"",INDEX(بيانات4!$H$6:$H$995,100000-SUMPRODUCT(LARGE((بيانات4!$Q$6:$Q$995=2)*(100000-ROW(بيانات4!$Q$6:$Q$995)),ROWS(C$51:C77)))-5)))</f>
        <v/>
      </c>
      <c r="D77" s="43"/>
      <c r="E77" s="43"/>
      <c r="F77" s="40" t="str">
        <f t="shared" si="3"/>
        <v/>
      </c>
      <c r="G77" s="41" t="str">
        <f>IF(بيانات4!Q32="","",IF(COUNTIF(بيانات4!$Q$6:$Q$995,22)&lt;ROWS(G$51:G77),"",INDEX(بيانات4!$B$6:$B$995,100000-SUMPRODUCT(LARGE((بيانات4!$Q$6:$Q$995=22)*(100000-ROW(بيانات4!$Q$6:$Q$995)),ROWS(G$51:G77)))-5)))</f>
        <v/>
      </c>
      <c r="H77" s="42" t="str">
        <f>IF(بيانات4!Q32="","",IF(COUNTIF(بيانات4!$Q$6:$Q$995,22)&lt;ROWS(H$51:H77),"",INDEX(بيانات4!$H$6:$H$995,100000-SUMPRODUCT(LARGE((بيانات4!$Q$6:$Q$995=22)*(100000-ROW(بيانات4!$Q$6:$Q$995)),ROWS(H$51:H77)))-5)))</f>
        <v/>
      </c>
    </row>
    <row r="78" spans="1:8" ht="18.75" customHeight="1">
      <c r="A78" s="40" t="str">
        <f t="shared" si="2"/>
        <v/>
      </c>
      <c r="B78" s="41" t="str">
        <f>IF(بيانات4!Q33="","",IF(COUNTIF(بيانات4!$Q$6:$Q$995,2)&lt;ROWS(B$51:B78),"",INDEX(بيانات4!$B$6:$B$995,100000-SUMPRODUCT(LARGE((بيانات4!$Q$6:$Q$995=2)*(100000-ROW(بيانات4!$Q$6:$Q$995)),ROWS(B$51:B78)))-5)))</f>
        <v/>
      </c>
      <c r="C78" s="42" t="str">
        <f>IF(بيانات4!Q33="","",IF(COUNTIF(بيانات4!$Q$6:$Q$995,2)&lt;ROWS(C$51:C78),"",INDEX(بيانات4!$H$6:$H$995,100000-SUMPRODUCT(LARGE((بيانات4!$Q$6:$Q$995=2)*(100000-ROW(بيانات4!$Q$6:$Q$995)),ROWS(C$51:C78)))-5)))</f>
        <v/>
      </c>
      <c r="D78" s="43"/>
      <c r="E78" s="56"/>
      <c r="F78" s="40" t="str">
        <f t="shared" si="3"/>
        <v/>
      </c>
      <c r="G78" s="41" t="str">
        <f>IF(بيانات4!Q33="","",IF(COUNTIF(بيانات4!$Q$6:$Q$995,22)&lt;ROWS(G$51:G78),"",INDEX(بيانات4!$B$6:$B$995,100000-SUMPRODUCT(LARGE((بيانات4!$Q$6:$Q$995=22)*(100000-ROW(بيانات4!$Q$6:$Q$995)),ROWS(G$51:G78)))-5)))</f>
        <v/>
      </c>
      <c r="H78" s="42" t="str">
        <f>IF(بيانات4!Q33="","",IF(COUNTIF(بيانات4!$Q$6:$Q$995,22)&lt;ROWS(H$51:H78),"",INDEX(بيانات4!$H$6:$H$995,100000-SUMPRODUCT(LARGE((بيانات4!$Q$6:$Q$995=22)*(100000-ROW(بيانات4!$Q$6:$Q$995)),ROWS(H$51:H78)))-5)))</f>
        <v/>
      </c>
    </row>
    <row r="79" spans="1:8" ht="18.75" customHeight="1">
      <c r="A79" s="40" t="str">
        <f t="shared" si="2"/>
        <v/>
      </c>
      <c r="B79" s="41" t="str">
        <f>IF(بيانات4!Q34="","",IF(COUNTIF(بيانات4!$Q$6:$Q$995,2)&lt;ROWS(B$51:B79),"",INDEX(بيانات4!$B$6:$B$995,100000-SUMPRODUCT(LARGE((بيانات4!$Q$6:$Q$995=2)*(100000-ROW(بيانات4!$Q$6:$Q$995)),ROWS(B$51:B79)))-5)))</f>
        <v/>
      </c>
      <c r="C79" s="42" t="str">
        <f>IF(بيانات4!Q34="","",IF(COUNTIF(بيانات4!$Q$6:$Q$995,2)&lt;ROWS(C$51:C79),"",INDEX(بيانات4!$H$6:$H$995,100000-SUMPRODUCT(LARGE((بيانات4!$Q$6:$Q$995=2)*(100000-ROW(بيانات4!$Q$6:$Q$995)),ROWS(C$51:C79)))-5)))</f>
        <v/>
      </c>
      <c r="D79" s="43"/>
      <c r="E79" s="43"/>
      <c r="F79" s="40" t="str">
        <f t="shared" si="3"/>
        <v/>
      </c>
      <c r="G79" s="41" t="str">
        <f>IF(بيانات4!Q34="","",IF(COUNTIF(بيانات4!$Q$6:$Q$995,22)&lt;ROWS(G$51:G79),"",INDEX(بيانات4!$B$6:$B$995,100000-SUMPRODUCT(LARGE((بيانات4!$Q$6:$Q$995=22)*(100000-ROW(بيانات4!$Q$6:$Q$995)),ROWS(G$51:G79)))-5)))</f>
        <v/>
      </c>
      <c r="H79" s="42" t="str">
        <f>IF(بيانات4!Q34="","",IF(COUNTIF(بيانات4!$Q$6:$Q$995,22)&lt;ROWS(H$51:H79),"",INDEX(بيانات4!$H$6:$H$995,100000-SUMPRODUCT(LARGE((بيانات4!$Q$6:$Q$995=22)*(100000-ROW(بيانات4!$Q$6:$Q$995)),ROWS(H$51:H79)))-5)))</f>
        <v/>
      </c>
    </row>
    <row r="80" spans="1:8" ht="18.75" customHeight="1">
      <c r="A80" s="40" t="str">
        <f t="shared" si="2"/>
        <v/>
      </c>
      <c r="B80" s="41" t="str">
        <f>IF(بيانات4!Q35="","",IF(COUNTIF(بيانات4!$Q$6:$Q$995,2)&lt;ROWS(B$51:B80),"",INDEX(بيانات4!$B$6:$B$995,100000-SUMPRODUCT(LARGE((بيانات4!$Q$6:$Q$995=2)*(100000-ROW(بيانات4!$Q$6:$Q$995)),ROWS(B$51:B80)))-5)))</f>
        <v/>
      </c>
      <c r="C80" s="42" t="str">
        <f>IF(بيانات4!Q35="","",IF(COUNTIF(بيانات4!$Q$6:$Q$995,2)&lt;ROWS(C$51:C80),"",INDEX(بيانات4!$H$6:$H$995,100000-SUMPRODUCT(LARGE((بيانات4!$Q$6:$Q$995=2)*(100000-ROW(بيانات4!$Q$6:$Q$995)),ROWS(C$51:C80)))-5)))</f>
        <v/>
      </c>
      <c r="D80" s="43"/>
      <c r="E80" s="43"/>
      <c r="F80" s="40" t="str">
        <f t="shared" si="3"/>
        <v/>
      </c>
      <c r="G80" s="41" t="str">
        <f>IF(بيانات4!Q35="","",IF(COUNTIF(بيانات4!$Q$6:$Q$995,22)&lt;ROWS(G$51:G80),"",INDEX(بيانات4!$B$6:$B$995,100000-SUMPRODUCT(LARGE((بيانات4!$Q$6:$Q$995=22)*(100000-ROW(بيانات4!$Q$6:$Q$995)),ROWS(G$51:G80)))-5)))</f>
        <v/>
      </c>
      <c r="H80" s="42" t="str">
        <f>IF(بيانات4!Q35="","",IF(COUNTIF(بيانات4!$Q$6:$Q$995,22)&lt;ROWS(H$51:H80),"",INDEX(بيانات4!$H$6:$H$995,100000-SUMPRODUCT(LARGE((بيانات4!$Q$6:$Q$995=22)*(100000-ROW(بيانات4!$Q$6:$Q$995)),ROWS(H$51:H80)))-5)))</f>
        <v/>
      </c>
    </row>
    <row r="81" spans="1:8" ht="18.75" customHeight="1" thickBot="1">
      <c r="A81" s="44" t="str">
        <f t="shared" si="2"/>
        <v/>
      </c>
      <c r="B81" s="45" t="str">
        <f>IF(بيانات4!Q36="","",IF(COUNTIF(بيانات4!$Q$6:$Q$995,2)&lt;ROWS(B$51:B81),"",INDEX(بيانات4!$B$6:$B$995,100000-SUMPRODUCT(LARGE((بيانات4!$Q$6:$Q$995=2)*(100000-ROW(بيانات4!$Q$6:$Q$995)),ROWS(B$51:B81)))-5)))</f>
        <v/>
      </c>
      <c r="C81" s="46" t="str">
        <f>IF(بيانات4!Q36="","",IF(COUNTIF(بيانات4!$Q$6:$Q$995,2)&lt;ROWS(C$51:C81),"",INDEX(بيانات4!$H$6:$H$995,100000-SUMPRODUCT(LARGE((بيانات4!$Q$6:$Q$995=2)*(100000-ROW(بيانات4!$Q$6:$Q$995)),ROWS(C$51:C81)))-5)))</f>
        <v/>
      </c>
      <c r="D81" s="43"/>
      <c r="E81" s="43"/>
      <c r="F81" s="44" t="str">
        <f t="shared" si="3"/>
        <v/>
      </c>
      <c r="G81" s="45" t="str">
        <f>IF(بيانات4!Q36="","",IF(COUNTIF(بيانات4!$Q$6:$Q$995,22)&lt;ROWS(G$51:G81),"",INDEX(بيانات4!$B$6:$B$995,100000-SUMPRODUCT(LARGE((بيانات4!$Q$6:$Q$995=22)*(100000-ROW(بيانات4!$Q$6:$Q$995)),ROWS(G$51:G81)))-5)))</f>
        <v/>
      </c>
      <c r="H81" s="46" t="str">
        <f>IF(بيانات4!Q36="","",IF(COUNTIF(بيانات4!$Q$6:$Q$995,22)&lt;ROWS(H$51:H81),"",INDEX(بيانات4!$H$6:$H$995,100000-SUMPRODUCT(LARGE((بيانات4!$Q$6:$Q$995=22)*(100000-ROW(بيانات4!$Q$6:$Q$995)),ROWS(H$51:H81)))-5)))</f>
        <v/>
      </c>
    </row>
    <row r="82" spans="1:8" ht="27" customHeight="1" thickTop="1" thickBot="1">
      <c r="A82" s="401"/>
      <c r="B82" s="401"/>
      <c r="C82" s="402"/>
      <c r="D82" s="403" t="s">
        <v>33</v>
      </c>
      <c r="E82" s="404"/>
      <c r="F82" s="405"/>
      <c r="G82" s="401"/>
      <c r="H82" s="401"/>
    </row>
    <row r="83" spans="1:8" ht="16.5" customHeight="1" thickTop="1">
      <c r="A83" s="396" t="s">
        <v>34</v>
      </c>
      <c r="B83" s="397"/>
      <c r="C83" s="57">
        <f>بيانات4!T2</f>
        <v>0</v>
      </c>
      <c r="D83" s="366"/>
      <c r="E83" s="367"/>
      <c r="F83" s="396" t="s">
        <v>37</v>
      </c>
      <c r="G83" s="397"/>
      <c r="H83" s="57">
        <f>COUNTIF(C51:C81:H51:H81,"منقول")</f>
        <v>0</v>
      </c>
    </row>
    <row r="84" spans="1:8" ht="18" customHeight="1">
      <c r="A84" s="398" t="s">
        <v>35</v>
      </c>
      <c r="B84" s="399"/>
      <c r="C84" s="58">
        <f>بيانات4!W2</f>
        <v>0</v>
      </c>
      <c r="D84" s="368"/>
      <c r="E84" s="369"/>
      <c r="F84" s="398" t="s">
        <v>38</v>
      </c>
      <c r="G84" s="399"/>
      <c r="H84" s="58">
        <f>COUNTIF(C51:C81:H51:H81,"باق")</f>
        <v>0</v>
      </c>
    </row>
    <row r="85" spans="1:8" ht="15" customHeight="1" thickBot="1">
      <c r="A85" s="370" t="s">
        <v>36</v>
      </c>
      <c r="B85" s="371"/>
      <c r="C85" s="59">
        <f>SUM(C83:C84)</f>
        <v>0</v>
      </c>
      <c r="D85" s="368"/>
      <c r="E85" s="369"/>
      <c r="F85" s="370" t="s">
        <v>36</v>
      </c>
      <c r="G85" s="371"/>
      <c r="H85" s="59">
        <f>SUM(H83:H84)</f>
        <v>0</v>
      </c>
    </row>
    <row r="86" spans="1:8" ht="18.75" customHeight="1" thickTop="1">
      <c r="A86" s="408" t="s">
        <v>77</v>
      </c>
      <c r="B86" s="408"/>
      <c r="C86" s="60"/>
      <c r="D86" s="409" t="s">
        <v>78</v>
      </c>
      <c r="E86" s="409"/>
      <c r="F86" s="60"/>
      <c r="G86" s="410" t="s">
        <v>47</v>
      </c>
      <c r="H86" s="410"/>
    </row>
    <row r="87" spans="1:8" ht="19.5" customHeight="1">
      <c r="A87" s="387">
        <f>شرق</f>
        <v>0</v>
      </c>
      <c r="B87" s="387"/>
      <c r="C87" s="52"/>
      <c r="D87" s="364">
        <f>حاسب</f>
        <v>0</v>
      </c>
      <c r="E87" s="364"/>
      <c r="F87" s="52"/>
      <c r="G87" s="365">
        <f>مدير</f>
        <v>0</v>
      </c>
      <c r="H87" s="365"/>
    </row>
    <row r="88" spans="1:8" ht="6.75" customHeight="1">
      <c r="A88" s="61"/>
      <c r="B88" s="61"/>
      <c r="C88" s="61"/>
      <c r="D88" s="400"/>
      <c r="E88" s="400"/>
      <c r="F88" s="61"/>
      <c r="G88" s="61"/>
      <c r="H88" s="61"/>
    </row>
    <row r="89" spans="1:8" ht="14.25" customHeight="1" thickBot="1">
      <c r="A89" s="62"/>
      <c r="B89" s="62"/>
      <c r="C89" s="62"/>
      <c r="D89" s="63"/>
      <c r="E89" s="63"/>
      <c r="F89" s="62"/>
      <c r="G89" s="62"/>
      <c r="H89" s="62"/>
    </row>
    <row r="90" spans="1:8" ht="14.25" customHeight="1" thickBot="1">
      <c r="A90" s="393">
        <f>مديرية</f>
        <v>0</v>
      </c>
      <c r="B90" s="394"/>
      <c r="D90" s="31"/>
      <c r="E90" s="32"/>
      <c r="G90" s="393">
        <f>مدرسة</f>
        <v>0</v>
      </c>
      <c r="H90" s="394"/>
    </row>
    <row r="91" spans="1:8" ht="17.25" customHeight="1" thickBot="1">
      <c r="A91" s="393">
        <f>ادارة</f>
        <v>0</v>
      </c>
      <c r="B91" s="394"/>
      <c r="E91" s="33"/>
      <c r="G91" s="393">
        <f>عام</f>
        <v>0</v>
      </c>
      <c r="H91" s="394"/>
    </row>
    <row r="92" spans="1:8" ht="22.5" thickTop="1" thickBot="1">
      <c r="D92" s="170" t="s">
        <v>25</v>
      </c>
      <c r="E92" s="34" t="s">
        <v>141</v>
      </c>
    </row>
    <row r="93" spans="1:8" ht="19.5" customHeight="1" thickTop="1">
      <c r="A93" s="383" t="s">
        <v>27</v>
      </c>
      <c r="B93" s="384"/>
      <c r="C93" s="385"/>
      <c r="D93" s="35"/>
      <c r="E93" s="35"/>
      <c r="F93" s="383" t="s">
        <v>28</v>
      </c>
      <c r="G93" s="384"/>
      <c r="H93" s="385"/>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IF(بيانات4!Q6="","",IF(COUNTIF(بيانات4!$Q$6:$Q$995,3)&lt;ROWS(B$95:B95),"",INDEX(بيانات4!$B$6:$B$995,100000-SUMPRODUCT(LARGE((بيانات4!$Q$6:$Q$995=3)*(100000-ROW(بيانات4!$Q$6:$Q$995)),ROWS(B$95:B95)))-5)))</f>
        <v/>
      </c>
      <c r="C95" s="42" t="str">
        <f>IF(بيانات4!Q6="","",IF(COUNTIF(بيانات4!$Q$6:$Q$995,3)&lt;ROWS(C$95:C95),"",INDEX(بيانات4!$H$6:$H$995,100000-SUMPRODUCT(LARGE((بيانات4!$Q$6:$Q$995=3)*(100000-ROW(بيانات4!$Q$6:$Q$995)),ROWS(C$95:C95)))-5)))</f>
        <v/>
      </c>
      <c r="D95" s="43"/>
      <c r="E95" s="43"/>
      <c r="F95" s="40" t="str">
        <f>IF(G95="","",ROW()-94)</f>
        <v/>
      </c>
      <c r="G95" s="41" t="str">
        <f>IF(بيانات4!Q6="","",IF(COUNTIF(بيانات4!$Q$6:$Q$995,33)&lt;ROWS(G$95:G95),"",INDEX(بيانات4!$B$6:$B$995,100000-SUMPRODUCT(LARGE((بيانات4!$Q$6:$Q$995=33)*(100000-ROW(بيانات4!$Q$6:$Q$995)),ROWS(G$95:G95)))-5)))</f>
        <v/>
      </c>
      <c r="H95" s="42" t="str">
        <f>IF(بيانات4!Q6="","",IF(COUNTIF(بيانات4!$Q$6:$Q$995,33)&lt;ROWS(H$95:H95),"",INDEX(بيانات4!$H$6:$H$995,100000-SUMPRODUCT(LARGE((بيانات4!$Q$6:$Q$995=33)*(100000-ROW(بيانات4!$Q$6:$Q$995)),ROWS(H$95:H95)))-5)))</f>
        <v/>
      </c>
    </row>
    <row r="96" spans="1:8" ht="18.75" customHeight="1">
      <c r="A96" s="40" t="str">
        <f t="shared" ref="A96:A125" si="4">IF(B96="","",ROW()-94)</f>
        <v/>
      </c>
      <c r="B96" s="41" t="str">
        <f>IF(بيانات4!Q7="","",IF(COUNTIF(بيانات4!$Q$6:$Q$995,3)&lt;ROWS(B$95:B96),"",INDEX(بيانات4!$B$6:$B$995,100000-SUMPRODUCT(LARGE((بيانات4!$Q$6:$Q$995=3)*(100000-ROW(بيانات4!$Q$6:$Q$995)),ROWS(B$95:B96)))-5)))</f>
        <v/>
      </c>
      <c r="C96" s="42" t="str">
        <f>IF(بيانات4!Q7="","",IF(COUNTIF(بيانات4!$Q$6:$Q$995,3)&lt;ROWS(C$95:C96),"",INDEX(بيانات4!$H$6:$H$995,100000-SUMPRODUCT(LARGE((بيانات4!$Q$6:$Q$995=3)*(100000-ROW(بيانات4!$Q$6:$Q$995)),ROWS(C$95:C96)))-5)))</f>
        <v/>
      </c>
      <c r="D96" s="43"/>
      <c r="E96" s="43"/>
      <c r="F96" s="40" t="str">
        <f t="shared" ref="F96:F125" si="5">IF(G96="","",ROW()-94)</f>
        <v/>
      </c>
      <c r="G96" s="41" t="str">
        <f>IF(بيانات4!Q7="","",IF(COUNTIF(بيانات4!$Q$6:$Q$995,33)&lt;ROWS(G$95:G96),"",INDEX(بيانات4!$B$6:$B$995,100000-SUMPRODUCT(LARGE((بيانات4!$Q$6:$Q$995=33)*(100000-ROW(بيانات4!$Q$6:$Q$995)),ROWS(G$95:G96)))-5)))</f>
        <v/>
      </c>
      <c r="H96" s="42" t="str">
        <f>IF(بيانات4!Q7="","",IF(COUNTIF(بيانات4!$Q$6:$Q$995,33)&lt;ROWS(H$95:H96),"",INDEX(بيانات4!$H$6:$H$995,100000-SUMPRODUCT(LARGE((بيانات4!$Q$6:$Q$995=33)*(100000-ROW(بيانات4!$Q$6:$Q$995)),ROWS(H$95:H96)))-5)))</f>
        <v/>
      </c>
    </row>
    <row r="97" spans="1:8" ht="18.75" customHeight="1">
      <c r="A97" s="40" t="str">
        <f t="shared" si="4"/>
        <v/>
      </c>
      <c r="B97" s="41" t="str">
        <f>IF(بيانات4!Q8="","",IF(COUNTIF(بيانات4!$Q$6:$Q$995,3)&lt;ROWS(B$95:B97),"",INDEX(بيانات4!$B$6:$B$995,100000-SUMPRODUCT(LARGE((بيانات4!$Q$6:$Q$995=3)*(100000-ROW(بيانات4!$Q$6:$Q$995)),ROWS(B$95:B97)))-5)))</f>
        <v/>
      </c>
      <c r="C97" s="42" t="str">
        <f>IF(بيانات4!Q8="","",IF(COUNTIF(بيانات4!$Q$6:$Q$995,3)&lt;ROWS(C$95:C97),"",INDEX(بيانات4!$H$6:$H$995,100000-SUMPRODUCT(LARGE((بيانات4!$Q$6:$Q$995=3)*(100000-ROW(بيانات4!$Q$6:$Q$995)),ROWS(C$95:C97)))-5)))</f>
        <v/>
      </c>
      <c r="D97" s="43"/>
      <c r="E97" s="43"/>
      <c r="F97" s="40" t="str">
        <f t="shared" si="5"/>
        <v/>
      </c>
      <c r="G97" s="41" t="str">
        <f>IF(بيانات4!Q8="","",IF(COUNTIF(بيانات4!$Q$6:$Q$995,33)&lt;ROWS(G$95:G97),"",INDEX(بيانات4!$B$6:$B$995,100000-SUMPRODUCT(LARGE((بيانات4!$Q$6:$Q$995=33)*(100000-ROW(بيانات4!$Q$6:$Q$995)),ROWS(G$95:G97)))-5)))</f>
        <v/>
      </c>
      <c r="H97" s="42" t="str">
        <f>IF(بيانات4!Q8="","",IF(COUNTIF(بيانات4!$Q$6:$Q$995,33)&lt;ROWS(H$95:H97),"",INDEX(بيانات4!$H$6:$H$995,100000-SUMPRODUCT(LARGE((بيانات4!$Q$6:$Q$995=33)*(100000-ROW(بيانات4!$Q$6:$Q$995)),ROWS(H$95:H97)))-5)))</f>
        <v/>
      </c>
    </row>
    <row r="98" spans="1:8" ht="18.75" customHeight="1">
      <c r="A98" s="40" t="str">
        <f t="shared" si="4"/>
        <v/>
      </c>
      <c r="B98" s="41" t="str">
        <f>IF(بيانات4!Q9="","",IF(COUNTIF(بيانات4!$Q$6:$Q$995,3)&lt;ROWS(B$95:B98),"",INDEX(بيانات4!$B$6:$B$995,100000-SUMPRODUCT(LARGE((بيانات4!$Q$6:$Q$995=3)*(100000-ROW(بيانات4!$Q$6:$Q$995)),ROWS(B$95:B98)))-5)))</f>
        <v/>
      </c>
      <c r="C98" s="42" t="str">
        <f>IF(بيانات4!Q9="","",IF(COUNTIF(بيانات4!$Q$6:$Q$995,3)&lt;ROWS(C$95:C98),"",INDEX(بيانات4!$H$6:$H$995,100000-SUMPRODUCT(LARGE((بيانات4!$Q$6:$Q$995=3)*(100000-ROW(بيانات4!$Q$6:$Q$995)),ROWS(C$95:C98)))-5)))</f>
        <v/>
      </c>
      <c r="D98" s="43"/>
      <c r="E98" s="43"/>
      <c r="F98" s="40" t="str">
        <f t="shared" si="5"/>
        <v/>
      </c>
      <c r="G98" s="41" t="str">
        <f>IF(بيانات4!Q9="","",IF(COUNTIF(بيانات4!$Q$6:$Q$995,33)&lt;ROWS(G$95:G98),"",INDEX(بيانات4!$B$6:$B$995,100000-SUMPRODUCT(LARGE((بيانات4!$Q$6:$Q$995=33)*(100000-ROW(بيانات4!$Q$6:$Q$995)),ROWS(G$95:G98)))-5)))</f>
        <v/>
      </c>
      <c r="H98" s="42" t="str">
        <f>IF(بيانات4!Q9="","",IF(COUNTIF(بيانات4!$Q$6:$Q$995,33)&lt;ROWS(H$95:H98),"",INDEX(بيانات4!$H$6:$H$995,100000-SUMPRODUCT(LARGE((بيانات4!$Q$6:$Q$995=33)*(100000-ROW(بيانات4!$Q$6:$Q$995)),ROWS(H$95:H98)))-5)))</f>
        <v/>
      </c>
    </row>
    <row r="99" spans="1:8" ht="18.75" customHeight="1">
      <c r="A99" s="40" t="str">
        <f t="shared" si="4"/>
        <v/>
      </c>
      <c r="B99" s="41" t="str">
        <f>IF(بيانات4!Q10="","",IF(COUNTIF(بيانات4!$Q$6:$Q$995,3)&lt;ROWS(B$95:B99),"",INDEX(بيانات4!$B$6:$B$995,100000-SUMPRODUCT(LARGE((بيانات4!$Q$6:$Q$995=3)*(100000-ROW(بيانات4!$Q$6:$Q$995)),ROWS(B$95:B99)))-5)))</f>
        <v/>
      </c>
      <c r="C99" s="42" t="str">
        <f>IF(بيانات4!Q10="","",IF(COUNTIF(بيانات4!$Q$6:$Q$995,3)&lt;ROWS(C$95:C99),"",INDEX(بيانات4!$H$6:$H$995,100000-SUMPRODUCT(LARGE((بيانات4!$Q$6:$Q$995=3)*(100000-ROW(بيانات4!$Q$6:$Q$995)),ROWS(C$95:C99)))-5)))</f>
        <v/>
      </c>
      <c r="D99" s="43"/>
      <c r="E99" s="43"/>
      <c r="F99" s="40" t="str">
        <f t="shared" si="5"/>
        <v/>
      </c>
      <c r="G99" s="41" t="str">
        <f>IF(بيانات4!Q10="","",IF(COUNTIF(بيانات4!$Q$6:$Q$995,33)&lt;ROWS(G$95:G99),"",INDEX(بيانات4!$B$6:$B$995,100000-SUMPRODUCT(LARGE((بيانات4!$Q$6:$Q$995=33)*(100000-ROW(بيانات4!$Q$6:$Q$995)),ROWS(G$95:G99)))-5)))</f>
        <v/>
      </c>
      <c r="H99" s="42" t="str">
        <f>IF(بيانات4!Q10="","",IF(COUNTIF(بيانات4!$Q$6:$Q$995,33)&lt;ROWS(H$95:H99),"",INDEX(بيانات4!$H$6:$H$995,100000-SUMPRODUCT(LARGE((بيانات4!$Q$6:$Q$995=33)*(100000-ROW(بيانات4!$Q$6:$Q$995)),ROWS(H$95:H99)))-5)))</f>
        <v/>
      </c>
    </row>
    <row r="100" spans="1:8" ht="18.75" customHeight="1">
      <c r="A100" s="40" t="str">
        <f t="shared" si="4"/>
        <v/>
      </c>
      <c r="B100" s="41" t="str">
        <f>IF(بيانات4!Q11="","",IF(COUNTIF(بيانات4!$Q$6:$Q$995,3)&lt;ROWS(B$95:B100),"",INDEX(بيانات4!$B$6:$B$995,100000-SUMPRODUCT(LARGE((بيانات4!$Q$6:$Q$995=3)*(100000-ROW(بيانات4!$Q$6:$Q$995)),ROWS(B$95:B100)))-5)))</f>
        <v/>
      </c>
      <c r="C100" s="42" t="str">
        <f>IF(بيانات4!Q11="","",IF(COUNTIF(بيانات4!$Q$6:$Q$995,3)&lt;ROWS(C$95:C100),"",INDEX(بيانات4!$H$6:$H$995,100000-SUMPRODUCT(LARGE((بيانات4!$Q$6:$Q$995=3)*(100000-ROW(بيانات4!$Q$6:$Q$995)),ROWS(C$95:C100)))-5)))</f>
        <v/>
      </c>
      <c r="D100" s="43"/>
      <c r="E100" s="43"/>
      <c r="F100" s="40" t="str">
        <f t="shared" si="5"/>
        <v/>
      </c>
      <c r="G100" s="41" t="str">
        <f>IF(بيانات4!Q11="","",IF(COUNTIF(بيانات4!$Q$6:$Q$995,33)&lt;ROWS(G$95:G100),"",INDEX(بيانات4!$B$6:$B$995,100000-SUMPRODUCT(LARGE((بيانات4!$Q$6:$Q$995=33)*(100000-ROW(بيانات4!$Q$6:$Q$995)),ROWS(G$95:G100)))-5)))</f>
        <v/>
      </c>
      <c r="H100" s="42" t="str">
        <f>IF(بيانات4!Q11="","",IF(COUNTIF(بيانات4!$Q$6:$Q$995,33)&lt;ROWS(H$95:H100),"",INDEX(بيانات4!$H$6:$H$995,100000-SUMPRODUCT(LARGE((بيانات4!$Q$6:$Q$995=33)*(100000-ROW(بيانات4!$Q$6:$Q$995)),ROWS(H$95:H100)))-5)))</f>
        <v/>
      </c>
    </row>
    <row r="101" spans="1:8" ht="18.75" customHeight="1">
      <c r="A101" s="40" t="str">
        <f t="shared" si="4"/>
        <v/>
      </c>
      <c r="B101" s="41" t="str">
        <f>IF(بيانات4!Q12="","",IF(COUNTIF(بيانات4!$Q$6:$Q$995,3)&lt;ROWS(B$95:B101),"",INDEX(بيانات4!$B$6:$B$995,100000-SUMPRODUCT(LARGE((بيانات4!$Q$6:$Q$995=3)*(100000-ROW(بيانات4!$Q$6:$Q$995)),ROWS(B$95:B101)))-5)))</f>
        <v/>
      </c>
      <c r="C101" s="42" t="str">
        <f>IF(بيانات4!Q12="","",IF(COUNTIF(بيانات4!$Q$6:$Q$995,3)&lt;ROWS(C$95:C101),"",INDEX(بيانات4!$H$6:$H$995,100000-SUMPRODUCT(LARGE((بيانات4!$Q$6:$Q$995=3)*(100000-ROW(بيانات4!$Q$6:$Q$995)),ROWS(C$95:C101)))-5)))</f>
        <v/>
      </c>
      <c r="D101" s="43"/>
      <c r="E101" s="43"/>
      <c r="F101" s="40" t="str">
        <f t="shared" si="5"/>
        <v/>
      </c>
      <c r="G101" s="41" t="str">
        <f>IF(بيانات4!Q12="","",IF(COUNTIF(بيانات4!$Q$6:$Q$995,33)&lt;ROWS(G$95:G101),"",INDEX(بيانات4!$B$6:$B$995,100000-SUMPRODUCT(LARGE((بيانات4!$Q$6:$Q$995=33)*(100000-ROW(بيانات4!$Q$6:$Q$995)),ROWS(G$95:G101)))-5)))</f>
        <v/>
      </c>
      <c r="H101" s="42" t="str">
        <f>IF(بيانات4!Q12="","",IF(COUNTIF(بيانات4!$Q$6:$Q$995,33)&lt;ROWS(H$95:H101),"",INDEX(بيانات4!$H$6:$H$995,100000-SUMPRODUCT(LARGE((بيانات4!$Q$6:$Q$995=33)*(100000-ROW(بيانات4!$Q$6:$Q$995)),ROWS(H$95:H101)))-5)))</f>
        <v/>
      </c>
    </row>
    <row r="102" spans="1:8" ht="18.75" customHeight="1">
      <c r="A102" s="40" t="str">
        <f t="shared" si="4"/>
        <v/>
      </c>
      <c r="B102" s="41" t="str">
        <f>IF(بيانات4!Q13="","",IF(COUNTIF(بيانات4!$Q$6:$Q$995,3)&lt;ROWS(B$95:B102),"",INDEX(بيانات4!$B$6:$B$995,100000-SUMPRODUCT(LARGE((بيانات4!$Q$6:$Q$995=3)*(100000-ROW(بيانات4!$Q$6:$Q$995)),ROWS(B$95:B102)))-5)))</f>
        <v/>
      </c>
      <c r="C102" s="42" t="str">
        <f>IF(بيانات4!Q13="","",IF(COUNTIF(بيانات4!$Q$6:$Q$995,3)&lt;ROWS(C$95:C102),"",INDEX(بيانات4!$H$6:$H$995,100000-SUMPRODUCT(LARGE((بيانات4!$Q$6:$Q$995=3)*(100000-ROW(بيانات4!$Q$6:$Q$995)),ROWS(C$95:C102)))-5)))</f>
        <v/>
      </c>
      <c r="D102" s="43"/>
      <c r="E102" s="43"/>
      <c r="F102" s="40" t="str">
        <f t="shared" si="5"/>
        <v/>
      </c>
      <c r="G102" s="41" t="str">
        <f>IF(بيانات4!Q13="","",IF(COUNTIF(بيانات4!$Q$6:$Q$995,33)&lt;ROWS(G$95:G102),"",INDEX(بيانات4!$B$6:$B$995,100000-SUMPRODUCT(LARGE((بيانات4!$Q$6:$Q$995=33)*(100000-ROW(بيانات4!$Q$6:$Q$995)),ROWS(G$95:G102)))-5)))</f>
        <v/>
      </c>
      <c r="H102" s="42" t="str">
        <f>IF(بيانات4!Q13="","",IF(COUNTIF(بيانات4!$Q$6:$Q$995,33)&lt;ROWS(H$95:H102),"",INDEX(بيانات4!$H$6:$H$995,100000-SUMPRODUCT(LARGE((بيانات4!$Q$6:$Q$995=33)*(100000-ROW(بيانات4!$Q$6:$Q$995)),ROWS(H$95:H102)))-5)))</f>
        <v/>
      </c>
    </row>
    <row r="103" spans="1:8" ht="18.75" customHeight="1">
      <c r="A103" s="40" t="str">
        <f t="shared" si="4"/>
        <v/>
      </c>
      <c r="B103" s="41" t="str">
        <f>IF(بيانات4!Q14="","",IF(COUNTIF(بيانات4!$Q$6:$Q$995,3)&lt;ROWS(B$95:B103),"",INDEX(بيانات4!$B$6:$B$995,100000-SUMPRODUCT(LARGE((بيانات4!$Q$6:$Q$995=3)*(100000-ROW(بيانات4!$Q$6:$Q$995)),ROWS(B$95:B103)))-5)))</f>
        <v/>
      </c>
      <c r="C103" s="42" t="str">
        <f>IF(بيانات4!Q14="","",IF(COUNTIF(بيانات4!$Q$6:$Q$995,3)&lt;ROWS(C$95:C103),"",INDEX(بيانات4!$H$6:$H$995,100000-SUMPRODUCT(LARGE((بيانات4!$Q$6:$Q$995=3)*(100000-ROW(بيانات4!$Q$6:$Q$995)),ROWS(C$95:C103)))-5)))</f>
        <v/>
      </c>
      <c r="D103" s="43"/>
      <c r="E103" s="43"/>
      <c r="F103" s="40" t="str">
        <f t="shared" si="5"/>
        <v/>
      </c>
      <c r="G103" s="41" t="str">
        <f>IF(بيانات4!Q14="","",IF(COUNTIF(بيانات4!$Q$6:$Q$995,33)&lt;ROWS(G$95:G103),"",INDEX(بيانات4!$B$6:$B$995,100000-SUMPRODUCT(LARGE((بيانات4!$Q$6:$Q$995=33)*(100000-ROW(بيانات4!$Q$6:$Q$995)),ROWS(G$95:G103)))-5)))</f>
        <v/>
      </c>
      <c r="H103" s="42" t="str">
        <f>IF(بيانات4!Q14="","",IF(COUNTIF(بيانات4!$Q$6:$Q$995,33)&lt;ROWS(H$95:H103),"",INDEX(بيانات4!$H$6:$H$995,100000-SUMPRODUCT(LARGE((بيانات4!$Q$6:$Q$995=33)*(100000-ROW(بيانات4!$Q$6:$Q$995)),ROWS(H$95:H103)))-5)))</f>
        <v/>
      </c>
    </row>
    <row r="104" spans="1:8" ht="18.75" customHeight="1">
      <c r="A104" s="40" t="str">
        <f t="shared" si="4"/>
        <v/>
      </c>
      <c r="B104" s="41" t="str">
        <f>IF(بيانات4!Q15="","",IF(COUNTIF(بيانات4!$Q$6:$Q$995,3)&lt;ROWS(B$95:B104),"",INDEX(بيانات4!$B$6:$B$995,100000-SUMPRODUCT(LARGE((بيانات4!$Q$6:$Q$995=3)*(100000-ROW(بيانات4!$Q$6:$Q$995)),ROWS(B$95:B104)))-5)))</f>
        <v/>
      </c>
      <c r="C104" s="42" t="str">
        <f>IF(بيانات4!Q15="","",IF(COUNTIF(بيانات4!$Q$6:$Q$995,3)&lt;ROWS(C$95:C104),"",INDEX(بيانات4!$H$6:$H$995,100000-SUMPRODUCT(LARGE((بيانات4!$Q$6:$Q$995=3)*(100000-ROW(بيانات4!$Q$6:$Q$995)),ROWS(C$95:C104)))-5)))</f>
        <v/>
      </c>
      <c r="D104" s="43"/>
      <c r="E104" s="43"/>
      <c r="F104" s="40" t="str">
        <f t="shared" si="5"/>
        <v/>
      </c>
      <c r="G104" s="41" t="str">
        <f>IF(بيانات4!Q15="","",IF(COUNTIF(بيانات4!$Q$6:$Q$995,33)&lt;ROWS(G$95:G104),"",INDEX(بيانات4!$B$6:$B$995,100000-SUMPRODUCT(LARGE((بيانات4!$Q$6:$Q$995=33)*(100000-ROW(بيانات4!$Q$6:$Q$995)),ROWS(G$95:G104)))-5)))</f>
        <v/>
      </c>
      <c r="H104" s="42" t="str">
        <f>IF(بيانات4!Q15="","",IF(COUNTIF(بيانات4!$Q$6:$Q$995,33)&lt;ROWS(H$95:H104),"",INDEX(بيانات4!$H$6:$H$995,100000-SUMPRODUCT(LARGE((بيانات4!$Q$6:$Q$995=33)*(100000-ROW(بيانات4!$Q$6:$Q$995)),ROWS(H$95:H104)))-5)))</f>
        <v/>
      </c>
    </row>
    <row r="105" spans="1:8" ht="18.75" customHeight="1">
      <c r="A105" s="40" t="str">
        <f t="shared" si="4"/>
        <v/>
      </c>
      <c r="B105" s="41" t="str">
        <f>IF(بيانات4!Q16="","",IF(COUNTIF(بيانات4!$Q$6:$Q$995,3)&lt;ROWS(B$95:B105),"",INDEX(بيانات4!$B$6:$B$995,100000-SUMPRODUCT(LARGE((بيانات4!$Q$6:$Q$995=3)*(100000-ROW(بيانات4!$Q$6:$Q$995)),ROWS(B$95:B105)))-5)))</f>
        <v/>
      </c>
      <c r="C105" s="42" t="str">
        <f>IF(بيانات4!Q16="","",IF(COUNTIF(بيانات4!$Q$6:$Q$995,3)&lt;ROWS(C$95:C105),"",INDEX(بيانات4!$H$6:$H$995,100000-SUMPRODUCT(LARGE((بيانات4!$Q$6:$Q$995=3)*(100000-ROW(بيانات4!$Q$6:$Q$995)),ROWS(C$95:C105)))-5)))</f>
        <v/>
      </c>
      <c r="D105" s="43"/>
      <c r="E105" s="43"/>
      <c r="F105" s="40" t="str">
        <f t="shared" si="5"/>
        <v/>
      </c>
      <c r="G105" s="41" t="str">
        <f>IF(بيانات4!Q16="","",IF(COUNTIF(بيانات4!$Q$6:$Q$995,33)&lt;ROWS(G$95:G105),"",INDEX(بيانات4!$B$6:$B$995,100000-SUMPRODUCT(LARGE((بيانات4!$Q$6:$Q$995=33)*(100000-ROW(بيانات4!$Q$6:$Q$995)),ROWS(G$95:G105)))-5)))</f>
        <v/>
      </c>
      <c r="H105" s="42" t="str">
        <f>IF(بيانات4!Q16="","",IF(COUNTIF(بيانات4!$Q$6:$Q$995,33)&lt;ROWS(H$95:H105),"",INDEX(بيانات4!$H$6:$H$995,100000-SUMPRODUCT(LARGE((بيانات4!$Q$6:$Q$995=33)*(100000-ROW(بيانات4!$Q$6:$Q$995)),ROWS(H$95:H105)))-5)))</f>
        <v/>
      </c>
    </row>
    <row r="106" spans="1:8" ht="18.75" customHeight="1">
      <c r="A106" s="40" t="str">
        <f t="shared" si="4"/>
        <v/>
      </c>
      <c r="B106" s="41" t="str">
        <f>IF(بيانات4!Q17="","",IF(COUNTIF(بيانات4!$Q$6:$Q$995,3)&lt;ROWS(B$95:B106),"",INDEX(بيانات4!$B$6:$B$995,100000-SUMPRODUCT(LARGE((بيانات4!$Q$6:$Q$995=3)*(100000-ROW(بيانات4!$Q$6:$Q$995)),ROWS(B$95:B106)))-5)))</f>
        <v/>
      </c>
      <c r="C106" s="42" t="str">
        <f>IF(بيانات4!Q17="","",IF(COUNTIF(بيانات4!$Q$6:$Q$995,3)&lt;ROWS(C$95:C106),"",INDEX(بيانات4!$H$6:$H$995,100000-SUMPRODUCT(LARGE((بيانات4!$Q$6:$Q$995=3)*(100000-ROW(بيانات4!$Q$6:$Q$995)),ROWS(C$95:C106)))-5)))</f>
        <v/>
      </c>
      <c r="D106" s="43"/>
      <c r="E106" s="43"/>
      <c r="F106" s="40" t="str">
        <f t="shared" si="5"/>
        <v/>
      </c>
      <c r="G106" s="41" t="str">
        <f>IF(بيانات4!Q17="","",IF(COUNTIF(بيانات4!$Q$6:$Q$995,33)&lt;ROWS(G$95:G106),"",INDEX(بيانات4!$B$6:$B$995,100000-SUMPRODUCT(LARGE((بيانات4!$Q$6:$Q$995=33)*(100000-ROW(بيانات4!$Q$6:$Q$995)),ROWS(G$95:G106)))-5)))</f>
        <v/>
      </c>
      <c r="H106" s="42" t="str">
        <f>IF(بيانات4!Q17="","",IF(COUNTIF(بيانات4!$Q$6:$Q$995,33)&lt;ROWS(H$95:H106),"",INDEX(بيانات4!$H$6:$H$995,100000-SUMPRODUCT(LARGE((بيانات4!$Q$6:$Q$995=33)*(100000-ROW(بيانات4!$Q$6:$Q$995)),ROWS(H$95:H106)))-5)))</f>
        <v/>
      </c>
    </row>
    <row r="107" spans="1:8" ht="18.75" customHeight="1">
      <c r="A107" s="40" t="str">
        <f t="shared" si="4"/>
        <v/>
      </c>
      <c r="B107" s="41" t="str">
        <f>IF(بيانات4!Q18="","",IF(COUNTIF(بيانات4!$Q$6:$Q$995,3)&lt;ROWS(B$95:B107),"",INDEX(بيانات4!$B$6:$B$995,100000-SUMPRODUCT(LARGE((بيانات4!$Q$6:$Q$995=3)*(100000-ROW(بيانات4!$Q$6:$Q$995)),ROWS(B$95:B107)))-5)))</f>
        <v/>
      </c>
      <c r="C107" s="42" t="str">
        <f>IF(بيانات4!Q18="","",IF(COUNTIF(بيانات4!$Q$6:$Q$995,3)&lt;ROWS(C$95:C107),"",INDEX(بيانات4!$H$6:$H$995,100000-SUMPRODUCT(LARGE((بيانات4!$Q$6:$Q$995=3)*(100000-ROW(بيانات4!$Q$6:$Q$995)),ROWS(C$95:C107)))-5)))</f>
        <v/>
      </c>
      <c r="D107" s="43"/>
      <c r="E107" s="43"/>
      <c r="F107" s="40" t="str">
        <f t="shared" si="5"/>
        <v/>
      </c>
      <c r="G107" s="41" t="str">
        <f>IF(بيانات4!Q18="","",IF(COUNTIF(بيانات4!$Q$6:$Q$995,33)&lt;ROWS(G$95:G107),"",INDEX(بيانات4!$B$6:$B$995,100000-SUMPRODUCT(LARGE((بيانات4!$Q$6:$Q$995=33)*(100000-ROW(بيانات4!$Q$6:$Q$995)),ROWS(G$95:G107)))-5)))</f>
        <v/>
      </c>
      <c r="H107" s="42" t="str">
        <f>IF(بيانات4!Q18="","",IF(COUNTIF(بيانات4!$Q$6:$Q$995,33)&lt;ROWS(H$95:H107),"",INDEX(بيانات4!$H$6:$H$995,100000-SUMPRODUCT(LARGE((بيانات4!$Q$6:$Q$995=33)*(100000-ROW(بيانات4!$Q$6:$Q$995)),ROWS(H$95:H107)))-5)))</f>
        <v/>
      </c>
    </row>
    <row r="108" spans="1:8" ht="18.75" customHeight="1">
      <c r="A108" s="40" t="str">
        <f t="shared" si="4"/>
        <v/>
      </c>
      <c r="B108" s="41" t="str">
        <f>IF(بيانات4!Q19="","",IF(COUNTIF(بيانات4!$Q$6:$Q$995,3)&lt;ROWS(B$95:B108),"",INDEX(بيانات4!$B$6:$B$995,100000-SUMPRODUCT(LARGE((بيانات4!$Q$6:$Q$995=3)*(100000-ROW(بيانات4!$Q$6:$Q$995)),ROWS(B$95:B108)))-5)))</f>
        <v/>
      </c>
      <c r="C108" s="42" t="str">
        <f>IF(بيانات4!Q19="","",IF(COUNTIF(بيانات4!$Q$6:$Q$995,3)&lt;ROWS(C$95:C108),"",INDEX(بيانات4!$H$6:$H$995,100000-SUMPRODUCT(LARGE((بيانات4!$Q$6:$Q$995=3)*(100000-ROW(بيانات4!$Q$6:$Q$995)),ROWS(C$95:C108)))-5)))</f>
        <v/>
      </c>
      <c r="D108" s="43"/>
      <c r="E108" s="43"/>
      <c r="F108" s="40" t="str">
        <f t="shared" si="5"/>
        <v/>
      </c>
      <c r="G108" s="41" t="str">
        <f>IF(بيانات4!Q19="","",IF(COUNTIF(بيانات4!$Q$6:$Q$995,33)&lt;ROWS(G$95:G108),"",INDEX(بيانات4!$B$6:$B$995,100000-SUMPRODUCT(LARGE((بيانات4!$Q$6:$Q$995=33)*(100000-ROW(بيانات4!$Q$6:$Q$995)),ROWS(G$95:G108)))-5)))</f>
        <v/>
      </c>
      <c r="H108" s="42" t="str">
        <f>IF(بيانات4!Q19="","",IF(COUNTIF(بيانات4!$Q$6:$Q$995,33)&lt;ROWS(H$95:H108),"",INDEX(بيانات4!$H$6:$H$995,100000-SUMPRODUCT(LARGE((بيانات4!$Q$6:$Q$995=33)*(100000-ROW(بيانات4!$Q$6:$Q$995)),ROWS(H$95:H108)))-5)))</f>
        <v/>
      </c>
    </row>
    <row r="109" spans="1:8" ht="18.75" customHeight="1">
      <c r="A109" s="40" t="str">
        <f t="shared" si="4"/>
        <v/>
      </c>
      <c r="B109" s="41" t="str">
        <f>IF(بيانات4!Q20="","",IF(COUNTIF(بيانات4!$Q$6:$Q$995,3)&lt;ROWS(B$95:B109),"",INDEX(بيانات4!$B$6:$B$995,100000-SUMPRODUCT(LARGE((بيانات4!$Q$6:$Q$995=3)*(100000-ROW(بيانات4!$Q$6:$Q$995)),ROWS(B$95:B109)))-5)))</f>
        <v/>
      </c>
      <c r="C109" s="42" t="str">
        <f>IF(بيانات4!Q20="","",IF(COUNTIF(بيانات4!$Q$6:$Q$995,3)&lt;ROWS(C$95:C109),"",INDEX(بيانات4!$H$6:$H$995,100000-SUMPRODUCT(LARGE((بيانات4!$Q$6:$Q$995=3)*(100000-ROW(بيانات4!$Q$6:$Q$995)),ROWS(C$95:C109)))-5)))</f>
        <v/>
      </c>
      <c r="D109" s="43"/>
      <c r="E109" s="43"/>
      <c r="F109" s="40" t="str">
        <f t="shared" si="5"/>
        <v/>
      </c>
      <c r="G109" s="41" t="str">
        <f>IF(بيانات4!Q20="","",IF(COUNTIF(بيانات4!$Q$6:$Q$995,33)&lt;ROWS(G$95:G109),"",INDEX(بيانات4!$B$6:$B$995,100000-SUMPRODUCT(LARGE((بيانات4!$Q$6:$Q$995=33)*(100000-ROW(بيانات4!$Q$6:$Q$995)),ROWS(G$95:G109)))-5)))</f>
        <v/>
      </c>
      <c r="H109" s="42" t="str">
        <f>IF(بيانات4!Q20="","",IF(COUNTIF(بيانات4!$Q$6:$Q$995,33)&lt;ROWS(H$95:H109),"",INDEX(بيانات4!$H$6:$H$995,100000-SUMPRODUCT(LARGE((بيانات4!$Q$6:$Q$995=33)*(100000-ROW(بيانات4!$Q$6:$Q$995)),ROWS(H$95:H109)))-5)))</f>
        <v/>
      </c>
    </row>
    <row r="110" spans="1:8" ht="18.75" customHeight="1">
      <c r="A110" s="40" t="str">
        <f t="shared" si="4"/>
        <v/>
      </c>
      <c r="B110" s="41" t="str">
        <f>IF(بيانات4!Q21="","",IF(COUNTIF(بيانات4!$Q$6:$Q$995,3)&lt;ROWS(B$95:B110),"",INDEX(بيانات4!$B$6:$B$995,100000-SUMPRODUCT(LARGE((بيانات4!$Q$6:$Q$995=3)*(100000-ROW(بيانات4!$Q$6:$Q$995)),ROWS(B$95:B110)))-5)))</f>
        <v/>
      </c>
      <c r="C110" s="42" t="str">
        <f>IF(بيانات4!Q21="","",IF(COUNTIF(بيانات4!$Q$6:$Q$995,3)&lt;ROWS(C$95:C110),"",INDEX(بيانات4!$H$6:$H$995,100000-SUMPRODUCT(LARGE((بيانات4!$Q$6:$Q$995=3)*(100000-ROW(بيانات4!$Q$6:$Q$995)),ROWS(C$95:C110)))-5)))</f>
        <v/>
      </c>
      <c r="D110" s="43"/>
      <c r="E110" s="43"/>
      <c r="F110" s="40" t="str">
        <f t="shared" si="5"/>
        <v/>
      </c>
      <c r="G110" s="41" t="str">
        <f>IF(بيانات4!Q21="","",IF(COUNTIF(بيانات4!$Q$6:$Q$995,33)&lt;ROWS(G$95:G110),"",INDEX(بيانات4!$B$6:$B$995,100000-SUMPRODUCT(LARGE((بيانات4!$Q$6:$Q$995=33)*(100000-ROW(بيانات4!$Q$6:$Q$995)),ROWS(G$95:G110)))-5)))</f>
        <v/>
      </c>
      <c r="H110" s="42" t="str">
        <f>IF(بيانات4!Q21="","",IF(COUNTIF(بيانات4!$Q$6:$Q$995,33)&lt;ROWS(H$95:H110),"",INDEX(بيانات4!$H$6:$H$995,100000-SUMPRODUCT(LARGE((بيانات4!$Q$6:$Q$995=33)*(100000-ROW(بيانات4!$Q$6:$Q$995)),ROWS(H$95:H110)))-5)))</f>
        <v/>
      </c>
    </row>
    <row r="111" spans="1:8" ht="18.75" customHeight="1">
      <c r="A111" s="40" t="str">
        <f t="shared" si="4"/>
        <v/>
      </c>
      <c r="B111" s="41" t="str">
        <f>IF(بيانات4!Q22="","",IF(COUNTIF(بيانات4!$Q$6:$Q$995,3)&lt;ROWS(B$95:B111),"",INDEX(بيانات4!$B$6:$B$995,100000-SUMPRODUCT(LARGE((بيانات4!$Q$6:$Q$995=3)*(100000-ROW(بيانات4!$Q$6:$Q$995)),ROWS(B$95:B111)))-5)))</f>
        <v/>
      </c>
      <c r="C111" s="42" t="str">
        <f>IF(بيانات4!Q22="","",IF(COUNTIF(بيانات4!$Q$6:$Q$995,3)&lt;ROWS(C$95:C111),"",INDEX(بيانات4!$H$6:$H$995,100000-SUMPRODUCT(LARGE((بيانات4!$Q$6:$Q$995=3)*(100000-ROW(بيانات4!$Q$6:$Q$995)),ROWS(C$95:C111)))-5)))</f>
        <v/>
      </c>
      <c r="D111" s="43"/>
      <c r="E111" s="43"/>
      <c r="F111" s="40" t="str">
        <f t="shared" si="5"/>
        <v/>
      </c>
      <c r="G111" s="41" t="str">
        <f>IF(بيانات4!Q22="","",IF(COUNTIF(بيانات4!$Q$6:$Q$995,33)&lt;ROWS(G$95:G111),"",INDEX(بيانات4!$B$6:$B$995,100000-SUMPRODUCT(LARGE((بيانات4!$Q$6:$Q$995=33)*(100000-ROW(بيانات4!$Q$6:$Q$995)),ROWS(G$95:G111)))-5)))</f>
        <v/>
      </c>
      <c r="H111" s="42" t="str">
        <f>IF(بيانات4!Q22="","",IF(COUNTIF(بيانات4!$Q$6:$Q$995,33)&lt;ROWS(H$95:H111),"",INDEX(بيانات4!$H$6:$H$995,100000-SUMPRODUCT(LARGE((بيانات4!$Q$6:$Q$995=33)*(100000-ROW(بيانات4!$Q$6:$Q$995)),ROWS(H$95:H111)))-5)))</f>
        <v/>
      </c>
    </row>
    <row r="112" spans="1:8" ht="18.75" customHeight="1">
      <c r="A112" s="40" t="str">
        <f t="shared" si="4"/>
        <v/>
      </c>
      <c r="B112" s="41" t="str">
        <f>IF(بيانات4!Q23="","",IF(COUNTIF(بيانات4!$Q$6:$Q$995,3)&lt;ROWS(B$95:B112),"",INDEX(بيانات4!$B$6:$B$995,100000-SUMPRODUCT(LARGE((بيانات4!$Q$6:$Q$995=3)*(100000-ROW(بيانات4!$Q$6:$Q$995)),ROWS(B$95:B112)))-5)))</f>
        <v/>
      </c>
      <c r="C112" s="42" t="str">
        <f>IF(بيانات4!Q23="","",IF(COUNTIF(بيانات4!$Q$6:$Q$995,3)&lt;ROWS(C$95:C112),"",INDEX(بيانات4!$H$6:$H$995,100000-SUMPRODUCT(LARGE((بيانات4!$Q$6:$Q$995=3)*(100000-ROW(بيانات4!$Q$6:$Q$995)),ROWS(C$95:C112)))-5)))</f>
        <v/>
      </c>
      <c r="D112" s="43"/>
      <c r="E112" s="43"/>
      <c r="F112" s="40" t="str">
        <f t="shared" si="5"/>
        <v/>
      </c>
      <c r="G112" s="41" t="str">
        <f>IF(بيانات4!Q23="","",IF(COUNTIF(بيانات4!$Q$6:$Q$995,33)&lt;ROWS(G$95:G112),"",INDEX(بيانات4!$B$6:$B$995,100000-SUMPRODUCT(LARGE((بيانات4!$Q$6:$Q$995=33)*(100000-ROW(بيانات4!$Q$6:$Q$995)),ROWS(G$95:G112)))-5)))</f>
        <v/>
      </c>
      <c r="H112" s="42" t="str">
        <f>IF(بيانات4!Q23="","",IF(COUNTIF(بيانات4!$Q$6:$Q$995,33)&lt;ROWS(H$95:H112),"",INDEX(بيانات4!$H$6:$H$995,100000-SUMPRODUCT(LARGE((بيانات4!$Q$6:$Q$995=33)*(100000-ROW(بيانات4!$Q$6:$Q$995)),ROWS(H$95:H112)))-5)))</f>
        <v/>
      </c>
    </row>
    <row r="113" spans="1:8" ht="18.75" customHeight="1">
      <c r="A113" s="40" t="str">
        <f t="shared" si="4"/>
        <v/>
      </c>
      <c r="B113" s="41" t="str">
        <f>IF(بيانات4!Q24="","",IF(COUNTIF(بيانات4!$Q$6:$Q$995,3)&lt;ROWS(B$95:B113),"",INDEX(بيانات4!$B$6:$B$995,100000-SUMPRODUCT(LARGE((بيانات4!$Q$6:$Q$995=3)*(100000-ROW(بيانات4!$Q$6:$Q$995)),ROWS(B$95:B113)))-5)))</f>
        <v/>
      </c>
      <c r="C113" s="42" t="str">
        <f>IF(بيانات4!Q24="","",IF(COUNTIF(بيانات4!$Q$6:$Q$995,3)&lt;ROWS(C$95:C113),"",INDEX(بيانات4!$H$6:$H$995,100000-SUMPRODUCT(LARGE((بيانات4!$Q$6:$Q$995=3)*(100000-ROW(بيانات4!$Q$6:$Q$995)),ROWS(C$95:C113)))-5)))</f>
        <v/>
      </c>
      <c r="D113" s="43"/>
      <c r="E113" s="43"/>
      <c r="F113" s="40" t="str">
        <f t="shared" si="5"/>
        <v/>
      </c>
      <c r="G113" s="41" t="str">
        <f>IF(بيانات4!Q24="","",IF(COUNTIF(بيانات4!$Q$6:$Q$995,33)&lt;ROWS(G$95:G113),"",INDEX(بيانات4!$B$6:$B$995,100000-SUMPRODUCT(LARGE((بيانات4!$Q$6:$Q$995=33)*(100000-ROW(بيانات4!$Q$6:$Q$995)),ROWS(G$95:G113)))-5)))</f>
        <v/>
      </c>
      <c r="H113" s="42" t="str">
        <f>IF(بيانات4!Q24="","",IF(COUNTIF(بيانات4!$Q$6:$Q$995,33)&lt;ROWS(H$95:H113),"",INDEX(بيانات4!$H$6:$H$995,100000-SUMPRODUCT(LARGE((بيانات4!$Q$6:$Q$995=33)*(100000-ROW(بيانات4!$Q$6:$Q$995)),ROWS(H$95:H113)))-5)))</f>
        <v/>
      </c>
    </row>
    <row r="114" spans="1:8" ht="18.75" customHeight="1">
      <c r="A114" s="40" t="str">
        <f t="shared" si="4"/>
        <v/>
      </c>
      <c r="B114" s="41" t="str">
        <f>IF(بيانات4!Q25="","",IF(COUNTIF(بيانات4!$Q$6:$Q$995,3)&lt;ROWS(B$95:B114),"",INDEX(بيانات4!$B$6:$B$995,100000-SUMPRODUCT(LARGE((بيانات4!$Q$6:$Q$995=3)*(100000-ROW(بيانات4!$Q$6:$Q$995)),ROWS(B$95:B114)))-5)))</f>
        <v/>
      </c>
      <c r="C114" s="42" t="str">
        <f>IF(بيانات4!Q25="","",IF(COUNTIF(بيانات4!$Q$6:$Q$995,3)&lt;ROWS(C$95:C114),"",INDEX(بيانات4!$H$6:$H$995,100000-SUMPRODUCT(LARGE((بيانات4!$Q$6:$Q$995=3)*(100000-ROW(بيانات4!$Q$6:$Q$995)),ROWS(C$95:C114)))-5)))</f>
        <v/>
      </c>
      <c r="D114" s="43"/>
      <c r="E114" s="43"/>
      <c r="F114" s="40" t="str">
        <f t="shared" si="5"/>
        <v/>
      </c>
      <c r="G114" s="41" t="str">
        <f>IF(بيانات4!Q25="","",IF(COUNTIF(بيانات4!$Q$6:$Q$995,33)&lt;ROWS(G$95:G114),"",INDEX(بيانات4!$B$6:$B$995,100000-SUMPRODUCT(LARGE((بيانات4!$Q$6:$Q$995=33)*(100000-ROW(بيانات4!$Q$6:$Q$995)),ROWS(G$95:G114)))-5)))</f>
        <v/>
      </c>
      <c r="H114" s="42" t="str">
        <f>IF(بيانات4!Q25="","",IF(COUNTIF(بيانات4!$Q$6:$Q$995,33)&lt;ROWS(H$95:H114),"",INDEX(بيانات4!$H$6:$H$995,100000-SUMPRODUCT(LARGE((بيانات4!$Q$6:$Q$995=33)*(100000-ROW(بيانات4!$Q$6:$Q$995)),ROWS(H$95:H114)))-5)))</f>
        <v/>
      </c>
    </row>
    <row r="115" spans="1:8" ht="18.75" customHeight="1">
      <c r="A115" s="40" t="str">
        <f t="shared" si="4"/>
        <v/>
      </c>
      <c r="B115" s="41" t="str">
        <f>IF(بيانات4!Q26="","",IF(COUNTIF(بيانات4!$Q$6:$Q$995,3)&lt;ROWS(B$95:B115),"",INDEX(بيانات4!$B$6:$B$995,100000-SUMPRODUCT(LARGE((بيانات4!$Q$6:$Q$995=3)*(100000-ROW(بيانات4!$Q$6:$Q$995)),ROWS(B$95:B115)))-5)))</f>
        <v/>
      </c>
      <c r="C115" s="42" t="str">
        <f>IF(بيانات4!Q26="","",IF(COUNTIF(بيانات4!$Q$6:$Q$995,3)&lt;ROWS(C$95:C115),"",INDEX(بيانات4!$H$6:$H$995,100000-SUMPRODUCT(LARGE((بيانات4!$Q$6:$Q$995=3)*(100000-ROW(بيانات4!$Q$6:$Q$995)),ROWS(C$95:C115)))-5)))</f>
        <v/>
      </c>
      <c r="D115" s="43"/>
      <c r="E115" s="43"/>
      <c r="F115" s="40" t="str">
        <f t="shared" si="5"/>
        <v/>
      </c>
      <c r="G115" s="41" t="str">
        <f>IF(بيانات4!Q26="","",IF(COUNTIF(بيانات4!$Q$6:$Q$995,33)&lt;ROWS(G$95:G115),"",INDEX(بيانات4!$B$6:$B$995,100000-SUMPRODUCT(LARGE((بيانات4!$Q$6:$Q$995=33)*(100000-ROW(بيانات4!$Q$6:$Q$995)),ROWS(G$95:G115)))-5)))</f>
        <v/>
      </c>
      <c r="H115" s="42" t="str">
        <f>IF(بيانات4!Q26="","",IF(COUNTIF(بيانات4!$Q$6:$Q$995,33)&lt;ROWS(H$95:H115),"",INDEX(بيانات4!$H$6:$H$995,100000-SUMPRODUCT(LARGE((بيانات4!$Q$6:$Q$995=33)*(100000-ROW(بيانات4!$Q$6:$Q$995)),ROWS(H$95:H115)))-5)))</f>
        <v/>
      </c>
    </row>
    <row r="116" spans="1:8" ht="18.75" customHeight="1">
      <c r="A116" s="40" t="str">
        <f t="shared" si="4"/>
        <v/>
      </c>
      <c r="B116" s="41" t="str">
        <f>IF(بيانات4!Q27="","",IF(COUNTIF(بيانات4!$Q$6:$Q$995,3)&lt;ROWS(B$95:B116),"",INDEX(بيانات4!$B$6:$B$995,100000-SUMPRODUCT(LARGE((بيانات4!$Q$6:$Q$995=3)*(100000-ROW(بيانات4!$Q$6:$Q$995)),ROWS(B$95:B116)))-5)))</f>
        <v/>
      </c>
      <c r="C116" s="42" t="str">
        <f>IF(بيانات4!Q27="","",IF(COUNTIF(بيانات4!$Q$6:$Q$995,3)&lt;ROWS(C$95:C116),"",INDEX(بيانات4!$H$6:$H$995,100000-SUMPRODUCT(LARGE((بيانات4!$Q$6:$Q$995=3)*(100000-ROW(بيانات4!$Q$6:$Q$995)),ROWS(C$95:C116)))-5)))</f>
        <v/>
      </c>
      <c r="D116" s="43"/>
      <c r="E116" s="43"/>
      <c r="F116" s="40" t="str">
        <f t="shared" si="5"/>
        <v/>
      </c>
      <c r="G116" s="41" t="str">
        <f>IF(بيانات4!Q27="","",IF(COUNTIF(بيانات4!$Q$6:$Q$995,33)&lt;ROWS(G$95:G116),"",INDEX(بيانات4!$B$6:$B$995,100000-SUMPRODUCT(LARGE((بيانات4!$Q$6:$Q$995=33)*(100000-ROW(بيانات4!$Q$6:$Q$995)),ROWS(G$95:G116)))-5)))</f>
        <v/>
      </c>
      <c r="H116" s="42" t="str">
        <f>IF(بيانات4!Q27="","",IF(COUNTIF(بيانات4!$Q$6:$Q$995,33)&lt;ROWS(H$95:H116),"",INDEX(بيانات4!$H$6:$H$995,100000-SUMPRODUCT(LARGE((بيانات4!$Q$6:$Q$995=33)*(100000-ROW(بيانات4!$Q$6:$Q$995)),ROWS(H$95:H116)))-5)))</f>
        <v/>
      </c>
    </row>
    <row r="117" spans="1:8" ht="18.75" customHeight="1">
      <c r="A117" s="40" t="str">
        <f t="shared" si="4"/>
        <v/>
      </c>
      <c r="B117" s="41" t="str">
        <f>IF(بيانات4!Q28="","",IF(COUNTIF(بيانات4!$Q$6:$Q$995,3)&lt;ROWS(B$95:B117),"",INDEX(بيانات4!$B$6:$B$995,100000-SUMPRODUCT(LARGE((بيانات4!$Q$6:$Q$995=3)*(100000-ROW(بيانات4!$Q$6:$Q$995)),ROWS(B$95:B117)))-5)))</f>
        <v/>
      </c>
      <c r="C117" s="42" t="str">
        <f>IF(بيانات4!Q28="","",IF(COUNTIF(بيانات4!$Q$6:$Q$995,3)&lt;ROWS(C$95:C117),"",INDEX(بيانات4!$H$6:$H$995,100000-SUMPRODUCT(LARGE((بيانات4!$Q$6:$Q$995=3)*(100000-ROW(بيانات4!$Q$6:$Q$995)),ROWS(C$95:C117)))-5)))</f>
        <v/>
      </c>
      <c r="D117" s="43"/>
      <c r="E117" s="43"/>
      <c r="F117" s="40" t="str">
        <f t="shared" si="5"/>
        <v/>
      </c>
      <c r="G117" s="41" t="str">
        <f>IF(بيانات4!Q28="","",IF(COUNTIF(بيانات4!$Q$6:$Q$995,33)&lt;ROWS(G$95:G117),"",INDEX(بيانات4!$B$6:$B$995,100000-SUMPRODUCT(LARGE((بيانات4!$Q$6:$Q$995=33)*(100000-ROW(بيانات4!$Q$6:$Q$995)),ROWS(G$95:G117)))-5)))</f>
        <v/>
      </c>
      <c r="H117" s="42" t="str">
        <f>IF(بيانات4!Q28="","",IF(COUNTIF(بيانات4!$Q$6:$Q$995,33)&lt;ROWS(H$95:H117),"",INDEX(بيانات4!$H$6:$H$995,100000-SUMPRODUCT(LARGE((بيانات4!$Q$6:$Q$995=33)*(100000-ROW(بيانات4!$Q$6:$Q$995)),ROWS(H$95:H117)))-5)))</f>
        <v/>
      </c>
    </row>
    <row r="118" spans="1:8" ht="18.75" customHeight="1">
      <c r="A118" s="40" t="str">
        <f t="shared" si="4"/>
        <v/>
      </c>
      <c r="B118" s="41" t="str">
        <f>IF(بيانات4!Q29="","",IF(COUNTIF(بيانات4!$Q$6:$Q$995,3)&lt;ROWS(B$95:B118),"",INDEX(بيانات4!$B$6:$B$995,100000-SUMPRODUCT(LARGE((بيانات4!$Q$6:$Q$995=3)*(100000-ROW(بيانات4!$Q$6:$Q$995)),ROWS(B$95:B118)))-5)))</f>
        <v/>
      </c>
      <c r="C118" s="42" t="str">
        <f>IF(بيانات4!Q29="","",IF(COUNTIF(بيانات4!$Q$6:$Q$995,3)&lt;ROWS(C$95:C118),"",INDEX(بيانات4!$H$6:$H$995,100000-SUMPRODUCT(LARGE((بيانات4!$Q$6:$Q$995=3)*(100000-ROW(بيانات4!$Q$6:$Q$995)),ROWS(C$95:C118)))-5)))</f>
        <v/>
      </c>
      <c r="D118" s="43"/>
      <c r="E118" s="43"/>
      <c r="F118" s="40" t="str">
        <f t="shared" si="5"/>
        <v/>
      </c>
      <c r="G118" s="41" t="str">
        <f>IF(بيانات4!Q29="","",IF(COUNTIF(بيانات4!$Q$6:$Q$995,33)&lt;ROWS(G$95:G118),"",INDEX(بيانات4!$B$6:$B$995,100000-SUMPRODUCT(LARGE((بيانات4!$Q$6:$Q$995=33)*(100000-ROW(بيانات4!$Q$6:$Q$995)),ROWS(G$95:G118)))-5)))</f>
        <v/>
      </c>
      <c r="H118" s="42" t="str">
        <f>IF(بيانات4!Q29="","",IF(COUNTIF(بيانات4!$Q$6:$Q$995,33)&lt;ROWS(H$95:H118),"",INDEX(بيانات4!$H$6:$H$995,100000-SUMPRODUCT(LARGE((بيانات4!$Q$6:$Q$995=33)*(100000-ROW(بيانات4!$Q$6:$Q$995)),ROWS(H$95:H118)))-5)))</f>
        <v/>
      </c>
    </row>
    <row r="119" spans="1:8" ht="18.75" customHeight="1">
      <c r="A119" s="40" t="str">
        <f t="shared" si="4"/>
        <v/>
      </c>
      <c r="B119" s="41" t="str">
        <f>IF(بيانات4!Q30="","",IF(COUNTIF(بيانات4!$Q$6:$Q$995,3)&lt;ROWS(B$95:B119),"",INDEX(بيانات4!$B$6:$B$995,100000-SUMPRODUCT(LARGE((بيانات4!$Q$6:$Q$995=3)*(100000-ROW(بيانات4!$Q$6:$Q$995)),ROWS(B$95:B119)))-5)))</f>
        <v/>
      </c>
      <c r="C119" s="42" t="str">
        <f>IF(بيانات4!Q30="","",IF(COUNTIF(بيانات4!$Q$6:$Q$995,3)&lt;ROWS(C$95:C119),"",INDEX(بيانات4!$H$6:$H$995,100000-SUMPRODUCT(LARGE((بيانات4!$Q$6:$Q$995=3)*(100000-ROW(بيانات4!$Q$6:$Q$995)),ROWS(C$95:C119)))-5)))</f>
        <v/>
      </c>
      <c r="D119" s="43"/>
      <c r="E119" s="43"/>
      <c r="F119" s="40" t="str">
        <f t="shared" si="5"/>
        <v/>
      </c>
      <c r="G119" s="41" t="str">
        <f>IF(بيانات4!Q30="","",IF(COUNTIF(بيانات4!$Q$6:$Q$995,33)&lt;ROWS(G$95:G119),"",INDEX(بيانات4!$B$6:$B$995,100000-SUMPRODUCT(LARGE((بيانات4!$Q$6:$Q$995=33)*(100000-ROW(بيانات4!$Q$6:$Q$995)),ROWS(G$95:G119)))-5)))</f>
        <v/>
      </c>
      <c r="H119" s="42" t="str">
        <f>IF(بيانات4!Q30="","",IF(COUNTIF(بيانات4!$Q$6:$Q$995,33)&lt;ROWS(H$95:H119),"",INDEX(بيانات4!$H$6:$H$995,100000-SUMPRODUCT(LARGE((بيانات4!$Q$6:$Q$995=33)*(100000-ROW(بيانات4!$Q$6:$Q$995)),ROWS(H$95:H119)))-5)))</f>
        <v/>
      </c>
    </row>
    <row r="120" spans="1:8" ht="18.75" customHeight="1">
      <c r="A120" s="40" t="str">
        <f t="shared" si="4"/>
        <v/>
      </c>
      <c r="B120" s="41" t="str">
        <f>IF(بيانات4!Q31="","",IF(COUNTIF(بيانات4!$Q$6:$Q$995,3)&lt;ROWS(B$95:B120),"",INDEX(بيانات4!$B$6:$B$995,100000-SUMPRODUCT(LARGE((بيانات4!$Q$6:$Q$995=3)*(100000-ROW(بيانات4!$Q$6:$Q$995)),ROWS(B$95:B120)))-5)))</f>
        <v/>
      </c>
      <c r="C120" s="42" t="str">
        <f>IF(بيانات4!Q31="","",IF(COUNTIF(بيانات4!$Q$6:$Q$995,3)&lt;ROWS(C$95:C120),"",INDEX(بيانات4!$H$6:$H$995,100000-SUMPRODUCT(LARGE((بيانات4!$Q$6:$Q$995=3)*(100000-ROW(بيانات4!$Q$6:$Q$995)),ROWS(C$95:C120)))-5)))</f>
        <v/>
      </c>
      <c r="D120" s="43"/>
      <c r="E120" s="43"/>
      <c r="F120" s="40" t="str">
        <f t="shared" si="5"/>
        <v/>
      </c>
      <c r="G120" s="41" t="str">
        <f>IF(بيانات4!Q31="","",IF(COUNTIF(بيانات4!$Q$6:$Q$995,33)&lt;ROWS(G$95:G120),"",INDEX(بيانات4!$B$6:$B$995,100000-SUMPRODUCT(LARGE((بيانات4!$Q$6:$Q$995=33)*(100000-ROW(بيانات4!$Q$6:$Q$995)),ROWS(G$95:G120)))-5)))</f>
        <v/>
      </c>
      <c r="H120" s="42" t="str">
        <f>IF(بيانات4!Q31="","",IF(COUNTIF(بيانات4!$Q$6:$Q$995,33)&lt;ROWS(H$95:H120),"",INDEX(بيانات4!$H$6:$H$995,100000-SUMPRODUCT(LARGE((بيانات4!$Q$6:$Q$995=33)*(100000-ROW(بيانات4!$Q$6:$Q$995)),ROWS(H$95:H120)))-5)))</f>
        <v/>
      </c>
    </row>
    <row r="121" spans="1:8" ht="18.75" customHeight="1">
      <c r="A121" s="40" t="str">
        <f t="shared" si="4"/>
        <v/>
      </c>
      <c r="B121" s="41" t="str">
        <f>IF(بيانات4!Q32="","",IF(COUNTIF(بيانات4!$Q$6:$Q$995,3)&lt;ROWS(B$95:B121),"",INDEX(بيانات4!$B$6:$B$995,100000-SUMPRODUCT(LARGE((بيانات4!$Q$6:$Q$995=3)*(100000-ROW(بيانات4!$Q$6:$Q$995)),ROWS(B$95:B121)))-5)))</f>
        <v/>
      </c>
      <c r="C121" s="42" t="str">
        <f>IF(بيانات4!Q32="","",IF(COUNTIF(بيانات4!$Q$6:$Q$995,3)&lt;ROWS(C$95:C121),"",INDEX(بيانات4!$H$6:$H$995,100000-SUMPRODUCT(LARGE((بيانات4!$Q$6:$Q$995=3)*(100000-ROW(بيانات4!$Q$6:$Q$995)),ROWS(C$95:C121)))-5)))</f>
        <v/>
      </c>
      <c r="D121" s="43"/>
      <c r="E121" s="43"/>
      <c r="F121" s="40" t="str">
        <f t="shared" si="5"/>
        <v/>
      </c>
      <c r="G121" s="41" t="str">
        <f>IF(بيانات4!Q32="","",IF(COUNTIF(بيانات4!$Q$6:$Q$995,33)&lt;ROWS(G$95:G121),"",INDEX(بيانات4!$B$6:$B$995,100000-SUMPRODUCT(LARGE((بيانات4!$Q$6:$Q$995=33)*(100000-ROW(بيانات4!$Q$6:$Q$995)),ROWS(G$95:G121)))-5)))</f>
        <v/>
      </c>
      <c r="H121" s="42" t="str">
        <f>IF(بيانات4!Q32="","",IF(COUNTIF(بيانات4!$Q$6:$Q$995,33)&lt;ROWS(H$95:H121),"",INDEX(بيانات4!$H$6:$H$995,100000-SUMPRODUCT(LARGE((بيانات4!$Q$6:$Q$995=33)*(100000-ROW(بيانات4!$Q$6:$Q$995)),ROWS(H$95:H121)))-5)))</f>
        <v/>
      </c>
    </row>
    <row r="122" spans="1:8" ht="18.75" customHeight="1">
      <c r="A122" s="40" t="str">
        <f t="shared" si="4"/>
        <v/>
      </c>
      <c r="B122" s="41" t="str">
        <f>IF(بيانات4!Q33="","",IF(COUNTIF(بيانات4!$Q$6:$Q$995,3)&lt;ROWS(B$95:B122),"",INDEX(بيانات4!$B$6:$B$995,100000-SUMPRODUCT(LARGE((بيانات4!$Q$6:$Q$995=3)*(100000-ROW(بيانات4!$Q$6:$Q$995)),ROWS(B$95:B122)))-5)))</f>
        <v/>
      </c>
      <c r="C122" s="42" t="str">
        <f>IF(بيانات4!Q33="","",IF(COUNTIF(بيانات4!$Q$6:$Q$995,3)&lt;ROWS(C$95:C122),"",INDEX(بيانات4!$H$6:$H$995,100000-SUMPRODUCT(LARGE((بيانات4!$Q$6:$Q$995=3)*(100000-ROW(بيانات4!$Q$6:$Q$995)),ROWS(C$95:C122)))-5)))</f>
        <v/>
      </c>
      <c r="D122" s="43"/>
      <c r="E122" s="43"/>
      <c r="F122" s="40" t="str">
        <f t="shared" si="5"/>
        <v/>
      </c>
      <c r="G122" s="41" t="str">
        <f>IF(بيانات4!Q33="","",IF(COUNTIF(بيانات4!$Q$6:$Q$995,33)&lt;ROWS(G$95:G122),"",INDEX(بيانات4!$B$6:$B$995,100000-SUMPRODUCT(LARGE((بيانات4!$Q$6:$Q$995=33)*(100000-ROW(بيانات4!$Q$6:$Q$995)),ROWS(G$95:G122)))-5)))</f>
        <v/>
      </c>
      <c r="H122" s="42" t="str">
        <f>IF(بيانات4!Q33="","",IF(COUNTIF(بيانات4!$Q$6:$Q$995,33)&lt;ROWS(H$95:H122),"",INDEX(بيانات4!$H$6:$H$995,100000-SUMPRODUCT(LARGE((بيانات4!$Q$6:$Q$995=33)*(100000-ROW(بيانات4!$Q$6:$Q$995)),ROWS(H$95:H122)))-5)))</f>
        <v/>
      </c>
    </row>
    <row r="123" spans="1:8" ht="18.75" customHeight="1">
      <c r="A123" s="40" t="str">
        <f t="shared" si="4"/>
        <v/>
      </c>
      <c r="B123" s="41" t="str">
        <f>IF(بيانات4!Q34="","",IF(COUNTIF(بيانات4!$Q$6:$Q$995,3)&lt;ROWS(B$95:B123),"",INDEX(بيانات4!$B$6:$B$995,100000-SUMPRODUCT(LARGE((بيانات4!$Q$6:$Q$995=3)*(100000-ROW(بيانات4!$Q$6:$Q$995)),ROWS(B$95:B123)))-5)))</f>
        <v/>
      </c>
      <c r="C123" s="42" t="str">
        <f>IF(بيانات4!Q34="","",IF(COUNTIF(بيانات4!$Q$6:$Q$995,3)&lt;ROWS(C$95:C123),"",INDEX(بيانات4!$H$6:$H$995,100000-SUMPRODUCT(LARGE((بيانات4!$Q$6:$Q$995=3)*(100000-ROW(بيانات4!$Q$6:$Q$995)),ROWS(C$95:C123)))-5)))</f>
        <v/>
      </c>
      <c r="D123" s="43"/>
      <c r="E123" s="43"/>
      <c r="F123" s="40" t="str">
        <f t="shared" si="5"/>
        <v/>
      </c>
      <c r="G123" s="41" t="str">
        <f>IF(بيانات4!Q34="","",IF(COUNTIF(بيانات4!$Q$6:$Q$995,33)&lt;ROWS(G$95:G123),"",INDEX(بيانات4!$B$6:$B$995,100000-SUMPRODUCT(LARGE((بيانات4!$Q$6:$Q$995=33)*(100000-ROW(بيانات4!$Q$6:$Q$995)),ROWS(G$95:G123)))-5)))</f>
        <v/>
      </c>
      <c r="H123" s="42" t="str">
        <f>IF(بيانات4!Q34="","",IF(COUNTIF(بيانات4!$Q$6:$Q$995,33)&lt;ROWS(H$95:H123),"",INDEX(بيانات4!$H$6:$H$995,100000-SUMPRODUCT(LARGE((بيانات4!$Q$6:$Q$995=33)*(100000-ROW(بيانات4!$Q$6:$Q$995)),ROWS(H$95:H123)))-5)))</f>
        <v/>
      </c>
    </row>
    <row r="124" spans="1:8" ht="18.75" customHeight="1">
      <c r="A124" s="40" t="str">
        <f t="shared" si="4"/>
        <v/>
      </c>
      <c r="B124" s="41" t="str">
        <f>IF(بيانات4!Q35="","",IF(COUNTIF(بيانات4!$Q$6:$Q$995,3)&lt;ROWS(B$95:B124),"",INDEX(بيانات4!$B$6:$B$995,100000-SUMPRODUCT(LARGE((بيانات4!$Q$6:$Q$995=3)*(100000-ROW(بيانات4!$Q$6:$Q$995)),ROWS(B$95:B124)))-5)))</f>
        <v/>
      </c>
      <c r="C124" s="42" t="str">
        <f>IF(بيانات4!Q35="","",IF(COUNTIF(بيانات4!$Q$6:$Q$995,3)&lt;ROWS(C$95:C124),"",INDEX(بيانات4!$H$6:$H$995,100000-SUMPRODUCT(LARGE((بيانات4!$Q$6:$Q$995=3)*(100000-ROW(بيانات4!$Q$6:$Q$995)),ROWS(C$95:C124)))-5)))</f>
        <v/>
      </c>
      <c r="D124" s="43"/>
      <c r="E124" s="43"/>
      <c r="F124" s="40" t="str">
        <f t="shared" si="5"/>
        <v/>
      </c>
      <c r="G124" s="41" t="str">
        <f>IF(بيانات4!Q35="","",IF(COUNTIF(بيانات4!$Q$6:$Q$995,33)&lt;ROWS(G$95:G124),"",INDEX(بيانات4!$B$6:$B$995,100000-SUMPRODUCT(LARGE((بيانات4!$Q$6:$Q$995=33)*(100000-ROW(بيانات4!$Q$6:$Q$995)),ROWS(G$95:G124)))-5)))</f>
        <v/>
      </c>
      <c r="H124" s="42" t="str">
        <f>IF(بيانات4!Q35="","",IF(COUNTIF(بيانات4!$Q$6:$Q$995,33)&lt;ROWS(H$95:H124),"",INDEX(بيانات4!$H$6:$H$995,100000-SUMPRODUCT(LARGE((بيانات4!$Q$6:$Q$995=33)*(100000-ROW(بيانات4!$Q$6:$Q$995)),ROWS(H$95:H124)))-5)))</f>
        <v/>
      </c>
    </row>
    <row r="125" spans="1:8" ht="18.75" customHeight="1" thickBot="1">
      <c r="A125" s="44" t="str">
        <f t="shared" si="4"/>
        <v/>
      </c>
      <c r="B125" s="45" t="str">
        <f>IF(بيانات4!Q36="","",IF(COUNTIF(بيانات4!$Q$6:$Q$995,3)&lt;ROWS(B$95:B125),"",INDEX(بيانات4!$B$6:$B$995,100000-SUMPRODUCT(LARGE((بيانات4!$Q$6:$Q$995=3)*(100000-ROW(بيانات4!$Q$6:$Q$995)),ROWS(B$95:B125)))-5)))</f>
        <v/>
      </c>
      <c r="C125" s="46" t="str">
        <f>IF(بيانات4!Q36="","",IF(COUNTIF(بيانات4!$Q$6:$Q$995,3)&lt;ROWS(C$95:C125),"",INDEX(بيانات4!$H$6:$H$995,100000-SUMPRODUCT(LARGE((بيانات4!$Q$6:$Q$995=3)*(100000-ROW(بيانات4!$Q$6:$Q$995)),ROWS(C$95:C125)))-5)))</f>
        <v/>
      </c>
      <c r="D125" s="43"/>
      <c r="E125" s="43"/>
      <c r="F125" s="44" t="str">
        <f t="shared" si="5"/>
        <v/>
      </c>
      <c r="G125" s="45" t="str">
        <f>IF(بيانات4!Q36="","",IF(COUNTIF(بيانات4!$Q$6:$Q$995,33)&lt;ROWS(G$95:G125),"",INDEX(بيانات4!$B$6:$B$995,100000-SUMPRODUCT(LARGE((بيانات4!$Q$6:$Q$995=33)*(100000-ROW(بيانات4!$Q$6:$Q$995)),ROWS(G$95:G125)))-5)))</f>
        <v/>
      </c>
      <c r="H125" s="46" t="str">
        <f>IF(بيانات4!Q36="","",IF(COUNTIF(بيانات4!$Q$6:$Q$995,33)&lt;ROWS(H$95:H125),"",INDEX(بيانات4!$H$6:$H$995,100000-SUMPRODUCT(LARGE((بيانات4!$Q$6:$Q$995=33)*(100000-ROW(بيانات4!$Q$6:$Q$995)),ROWS(H$95:H125)))-5)))</f>
        <v/>
      </c>
    </row>
    <row r="126" spans="1:8" ht="21.75" customHeight="1" thickTop="1" thickBot="1">
      <c r="A126" s="401"/>
      <c r="B126" s="401"/>
      <c r="C126" s="401"/>
      <c r="D126" s="403" t="s">
        <v>33</v>
      </c>
      <c r="E126" s="411"/>
      <c r="F126" s="401"/>
      <c r="G126" s="401"/>
      <c r="H126" s="401"/>
    </row>
    <row r="127" spans="1:8" ht="17.25" customHeight="1" thickTop="1">
      <c r="A127" s="396" t="s">
        <v>34</v>
      </c>
      <c r="B127" s="397"/>
      <c r="C127" s="57">
        <f>بيانات4!T3</f>
        <v>0</v>
      </c>
      <c r="D127" s="412"/>
      <c r="E127" s="413"/>
      <c r="F127" s="396" t="s">
        <v>37</v>
      </c>
      <c r="G127" s="397"/>
      <c r="H127" s="57">
        <f>COUNTIF(C95:C125:H95:H125,"منقول")</f>
        <v>0</v>
      </c>
    </row>
    <row r="128" spans="1:8" ht="19.5" customHeight="1">
      <c r="A128" s="398" t="s">
        <v>35</v>
      </c>
      <c r="B128" s="399"/>
      <c r="C128" s="58">
        <f>بيانات4!W3</f>
        <v>0</v>
      </c>
      <c r="D128" s="412"/>
      <c r="E128" s="413"/>
      <c r="F128" s="398" t="s">
        <v>38</v>
      </c>
      <c r="G128" s="399"/>
      <c r="H128" s="58">
        <f>COUNTIF(C95:C125:H95:H125,"باق")</f>
        <v>0</v>
      </c>
    </row>
    <row r="129" spans="1:8" ht="17.25" customHeight="1" thickBot="1">
      <c r="A129" s="370" t="s">
        <v>36</v>
      </c>
      <c r="B129" s="371"/>
      <c r="C129" s="59">
        <f>SUM(C127:C128)</f>
        <v>0</v>
      </c>
      <c r="D129" s="412"/>
      <c r="E129" s="413"/>
      <c r="F129" s="370" t="s">
        <v>36</v>
      </c>
      <c r="G129" s="371"/>
      <c r="H129" s="59">
        <f>SUM(H127:H128)</f>
        <v>0</v>
      </c>
    </row>
    <row r="130" spans="1:8" ht="19.5" thickTop="1">
      <c r="A130" s="64"/>
      <c r="B130" s="65"/>
      <c r="C130" s="60"/>
      <c r="D130" s="65"/>
      <c r="E130" s="65"/>
      <c r="F130" s="60"/>
      <c r="G130" s="65"/>
      <c r="H130" s="65"/>
    </row>
    <row r="131" spans="1:8" ht="18.75">
      <c r="A131" s="414" t="s">
        <v>77</v>
      </c>
      <c r="B131" s="414"/>
      <c r="C131" s="52"/>
      <c r="D131" s="409" t="s">
        <v>78</v>
      </c>
      <c r="E131" s="409"/>
      <c r="F131" s="52"/>
      <c r="G131" s="415" t="s">
        <v>47</v>
      </c>
      <c r="H131" s="415"/>
    </row>
    <row r="132" spans="1:8" ht="18.75">
      <c r="A132" s="387">
        <f>شرق</f>
        <v>0</v>
      </c>
      <c r="B132" s="387"/>
      <c r="C132" s="66"/>
      <c r="D132" s="364">
        <f>حاسب</f>
        <v>0</v>
      </c>
      <c r="E132" s="364"/>
      <c r="F132" s="66"/>
      <c r="G132" s="365">
        <f>مدير</f>
        <v>0</v>
      </c>
      <c r="H132" s="365"/>
    </row>
    <row r="133" spans="1:8" ht="15.75" thickBot="1"/>
    <row r="134" spans="1:8" ht="19.5" thickBot="1">
      <c r="A134" s="393">
        <f>مديرية</f>
        <v>0</v>
      </c>
      <c r="B134" s="394"/>
      <c r="D134" s="31"/>
      <c r="E134" s="32"/>
      <c r="G134" s="393">
        <f>مدرسة</f>
        <v>0</v>
      </c>
      <c r="H134" s="394"/>
    </row>
    <row r="135" spans="1:8" ht="19.5" thickBot="1">
      <c r="A135" s="393">
        <f>ادارة</f>
        <v>0</v>
      </c>
      <c r="B135" s="394"/>
      <c r="E135" s="33"/>
      <c r="G135" s="393">
        <f>عام</f>
        <v>0</v>
      </c>
      <c r="H135" s="394"/>
    </row>
    <row r="136" spans="1:8" ht="25.5" customHeight="1" thickTop="1" thickBot="1">
      <c r="D136" s="170" t="s">
        <v>25</v>
      </c>
      <c r="E136" s="34" t="s">
        <v>142</v>
      </c>
    </row>
    <row r="137" spans="1:8" ht="18.75" customHeight="1" thickTop="1">
      <c r="A137" s="383" t="s">
        <v>27</v>
      </c>
      <c r="B137" s="384"/>
      <c r="C137" s="385"/>
      <c r="D137" s="35"/>
      <c r="E137" s="35"/>
      <c r="F137" s="383" t="s">
        <v>28</v>
      </c>
      <c r="G137" s="384"/>
      <c r="H137" s="385"/>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IF(بيانات4!Q6="","",IF(COUNTIF(بيانات4!$Q$6:$Q$995,4)&lt;ROWS(B$139:B139),"",INDEX(بيانات4!$B$6:$B$995,100000-SUMPRODUCT(LARGE((بيانات4!$Q$6:$Q$995=4)*(100000-ROW(بيانات4!$Q$6:$Q$995)),ROWS(B$139:B139)))-5)))</f>
        <v/>
      </c>
      <c r="C139" s="42" t="str">
        <f>IF(بيانات4!Q6="","",IF(COUNTIF(بيانات4!$Q$6:$Q$995,4)&lt;ROWS(C$139:C139),"",INDEX(بيانات4!$H$6:$H$995,100000-SUMPRODUCT(LARGE((بيانات4!$Q$6:$Q$995=4)*(100000-ROW(بيانات4!$Q$6:$Q$995)),ROWS(C$139:C139)))-5)))</f>
        <v/>
      </c>
      <c r="D139" s="43"/>
      <c r="E139" s="43"/>
      <c r="F139" s="40" t="str">
        <f>IF(G139="","",ROW()-138)</f>
        <v/>
      </c>
      <c r="G139" s="41" t="str">
        <f>IF(بيانات4!Q6="","",IF(COUNTIF(بيانات4!$Q$6:$Q$995,44)&lt;ROWS(G$139:G139),"",INDEX(بيانات4!$B$6:$B$995,100000-SUMPRODUCT(LARGE((بيانات4!$Q$6:$Q$995=44)*(100000-ROW(بيانات4!$Q$6:$Q$995)),ROWS(G$139:G139)))-5)))</f>
        <v/>
      </c>
      <c r="H139" s="42" t="str">
        <f>IF(بيانات4!Q6="","",IF(COUNTIF(بيانات4!$Q$6:$Q$995,44)&lt;ROWS(H$139:H139),"",INDEX(بيانات4!$H$6:$H$995,100000-SUMPRODUCT(LARGE((بيانات4!$Q$6:$Q$995=44)*(100000-ROW(بيانات4!$Q$6:$Q$995)),ROWS(H$139:H139)))-5)))</f>
        <v/>
      </c>
    </row>
    <row r="140" spans="1:8" ht="18" customHeight="1">
      <c r="A140" s="40" t="str">
        <f t="shared" ref="A140:A169" si="6">IF(B140="","",ROW()-138)</f>
        <v/>
      </c>
      <c r="B140" s="41" t="str">
        <f>IF(بيانات4!Q7="","",IF(COUNTIF(بيانات4!$Q$6:$Q$995,4)&lt;ROWS(B$139:B140),"",INDEX(بيانات4!$B$6:$B$995,100000-SUMPRODUCT(LARGE((بيانات4!$Q$6:$Q$995=4)*(100000-ROW(بيانات4!$Q$6:$Q$995)),ROWS(B$139:B140)))-5)))</f>
        <v/>
      </c>
      <c r="C140" s="42" t="str">
        <f>IF(بيانات4!Q7="","",IF(COUNTIF(بيانات4!$Q$6:$Q$995,4)&lt;ROWS(C$139:C140),"",INDEX(بيانات4!$H$6:$H$995,100000-SUMPRODUCT(LARGE((بيانات4!$Q$6:$Q$995=4)*(100000-ROW(بيانات4!$Q$6:$Q$995)),ROWS(C$139:C140)))-5)))</f>
        <v/>
      </c>
      <c r="D140" s="43"/>
      <c r="E140" s="43"/>
      <c r="F140" s="40" t="str">
        <f t="shared" ref="F140:F169" si="7">IF(G140="","",ROW()-138)</f>
        <v/>
      </c>
      <c r="G140" s="41" t="str">
        <f>IF(بيانات4!Q7="","",IF(COUNTIF(بيانات4!$Q$6:$Q$995,44)&lt;ROWS(G$139:G140),"",INDEX(بيانات4!$B$6:$B$995,100000-SUMPRODUCT(LARGE((بيانات4!$Q$6:$Q$995=44)*(100000-ROW(بيانات4!$Q$6:$Q$995)),ROWS(G$139:G140)))-5)))</f>
        <v/>
      </c>
      <c r="H140" s="42" t="str">
        <f>IF(بيانات4!Q7="","",IF(COUNTIF(بيانات4!$Q$6:$Q$995,44)&lt;ROWS(H$139:H140),"",INDEX(بيانات4!$H$6:$H$995,100000-SUMPRODUCT(LARGE((بيانات4!$Q$6:$Q$995=44)*(100000-ROW(بيانات4!$Q$6:$Q$995)),ROWS(H$139:H140)))-5)))</f>
        <v/>
      </c>
    </row>
    <row r="141" spans="1:8" ht="18" customHeight="1">
      <c r="A141" s="40" t="str">
        <f t="shared" si="6"/>
        <v/>
      </c>
      <c r="B141" s="41" t="str">
        <f>IF(بيانات4!Q8="","",IF(COUNTIF(بيانات4!$Q$6:$Q$995,4)&lt;ROWS(B$139:B141),"",INDEX(بيانات4!$B$6:$B$995,100000-SUMPRODUCT(LARGE((بيانات4!$Q$6:$Q$995=4)*(100000-ROW(بيانات4!$Q$6:$Q$995)),ROWS(B$139:B141)))-5)))</f>
        <v/>
      </c>
      <c r="C141" s="42" t="str">
        <f>IF(بيانات4!Q8="","",IF(COUNTIF(بيانات4!$Q$6:$Q$995,4)&lt;ROWS(C$139:C141),"",INDEX(بيانات4!$H$6:$H$995,100000-SUMPRODUCT(LARGE((بيانات4!$Q$6:$Q$995=4)*(100000-ROW(بيانات4!$Q$6:$Q$995)),ROWS(C$139:C141)))-5)))</f>
        <v/>
      </c>
      <c r="D141" s="43"/>
      <c r="E141" s="43"/>
      <c r="F141" s="40" t="str">
        <f t="shared" si="7"/>
        <v/>
      </c>
      <c r="G141" s="41" t="str">
        <f>IF(بيانات4!Q8="","",IF(COUNTIF(بيانات4!$Q$6:$Q$995,44)&lt;ROWS(G$139:G141),"",INDEX(بيانات4!$B$6:$B$995,100000-SUMPRODUCT(LARGE((بيانات4!$Q$6:$Q$995=44)*(100000-ROW(بيانات4!$Q$6:$Q$995)),ROWS(G$139:G141)))-5)))</f>
        <v/>
      </c>
      <c r="H141" s="42" t="str">
        <f>IF(بيانات4!Q8="","",IF(COUNTIF(بيانات4!$Q$6:$Q$995,44)&lt;ROWS(H$139:H141),"",INDEX(بيانات4!$H$6:$H$995,100000-SUMPRODUCT(LARGE((بيانات4!$Q$6:$Q$995=44)*(100000-ROW(بيانات4!$Q$6:$Q$995)),ROWS(H$139:H141)))-5)))</f>
        <v/>
      </c>
    </row>
    <row r="142" spans="1:8" ht="18" customHeight="1">
      <c r="A142" s="40" t="str">
        <f t="shared" si="6"/>
        <v/>
      </c>
      <c r="B142" s="41" t="str">
        <f>IF(بيانات4!Q9="","",IF(COUNTIF(بيانات4!$Q$6:$Q$995,4)&lt;ROWS(B$139:B142),"",INDEX(بيانات4!$B$6:$B$995,100000-SUMPRODUCT(LARGE((بيانات4!$Q$6:$Q$995=4)*(100000-ROW(بيانات4!$Q$6:$Q$995)),ROWS(B$139:B142)))-5)))</f>
        <v/>
      </c>
      <c r="C142" s="42" t="str">
        <f>IF(بيانات4!Q9="","",IF(COUNTIF(بيانات4!$Q$6:$Q$995,4)&lt;ROWS(C$139:C142),"",INDEX(بيانات4!$H$6:$H$995,100000-SUMPRODUCT(LARGE((بيانات4!$Q$6:$Q$995=4)*(100000-ROW(بيانات4!$Q$6:$Q$995)),ROWS(C$139:C142)))-5)))</f>
        <v/>
      </c>
      <c r="D142" s="43"/>
      <c r="E142" s="43"/>
      <c r="F142" s="40" t="str">
        <f t="shared" si="7"/>
        <v/>
      </c>
      <c r="G142" s="41" t="str">
        <f>IF(بيانات4!Q9="","",IF(COUNTIF(بيانات4!$Q$6:$Q$995,44)&lt;ROWS(G$139:G142),"",INDEX(بيانات4!$B$6:$B$995,100000-SUMPRODUCT(LARGE((بيانات4!$Q$6:$Q$995=44)*(100000-ROW(بيانات4!$Q$6:$Q$995)),ROWS(G$139:G142)))-5)))</f>
        <v/>
      </c>
      <c r="H142" s="42" t="str">
        <f>IF(بيانات4!Q9="","",IF(COUNTIF(بيانات4!$Q$6:$Q$995,44)&lt;ROWS(H$139:H142),"",INDEX(بيانات4!$H$6:$H$995,100000-SUMPRODUCT(LARGE((بيانات4!$Q$6:$Q$995=44)*(100000-ROW(بيانات4!$Q$6:$Q$995)),ROWS(H$139:H142)))-5)))</f>
        <v/>
      </c>
    </row>
    <row r="143" spans="1:8" ht="18" customHeight="1">
      <c r="A143" s="40" t="str">
        <f t="shared" si="6"/>
        <v/>
      </c>
      <c r="B143" s="41" t="str">
        <f>IF(بيانات4!Q10="","",IF(COUNTIF(بيانات4!$Q$6:$Q$995,4)&lt;ROWS(B$139:B143),"",INDEX(بيانات4!$B$6:$B$995,100000-SUMPRODUCT(LARGE((بيانات4!$Q$6:$Q$995=4)*(100000-ROW(بيانات4!$Q$6:$Q$995)),ROWS(B$139:B143)))-5)))</f>
        <v/>
      </c>
      <c r="C143" s="42" t="str">
        <f>IF(بيانات4!Q10="","",IF(COUNTIF(بيانات4!$Q$6:$Q$995,4)&lt;ROWS(C$139:C143),"",INDEX(بيانات4!$H$6:$H$995,100000-SUMPRODUCT(LARGE((بيانات4!$Q$6:$Q$995=4)*(100000-ROW(بيانات4!$Q$6:$Q$995)),ROWS(C$139:C143)))-5)))</f>
        <v/>
      </c>
      <c r="D143" s="43"/>
      <c r="E143" s="43"/>
      <c r="F143" s="40" t="str">
        <f t="shared" si="7"/>
        <v/>
      </c>
      <c r="G143" s="41" t="str">
        <f>IF(بيانات4!Q10="","",IF(COUNTIF(بيانات4!$Q$6:$Q$995,44)&lt;ROWS(G$139:G143),"",INDEX(بيانات4!$B$6:$B$995,100000-SUMPRODUCT(LARGE((بيانات4!$Q$6:$Q$995=44)*(100000-ROW(بيانات4!$Q$6:$Q$995)),ROWS(G$139:G143)))-5)))</f>
        <v/>
      </c>
      <c r="H143" s="42" t="str">
        <f>IF(بيانات4!Q10="","",IF(COUNTIF(بيانات4!$Q$6:$Q$995,44)&lt;ROWS(H$139:H143),"",INDEX(بيانات4!$H$6:$H$995,100000-SUMPRODUCT(LARGE((بيانات4!$Q$6:$Q$995=44)*(100000-ROW(بيانات4!$Q$6:$Q$995)),ROWS(H$139:H143)))-5)))</f>
        <v/>
      </c>
    </row>
    <row r="144" spans="1:8" ht="18" customHeight="1">
      <c r="A144" s="40" t="str">
        <f t="shared" si="6"/>
        <v/>
      </c>
      <c r="B144" s="41" t="str">
        <f>IF(بيانات4!Q11="","",IF(COUNTIF(بيانات4!$Q$6:$Q$995,4)&lt;ROWS(B$139:B144),"",INDEX(بيانات4!$B$6:$B$995,100000-SUMPRODUCT(LARGE((بيانات4!$Q$6:$Q$995=4)*(100000-ROW(بيانات4!$Q$6:$Q$995)),ROWS(B$139:B144)))-5)))</f>
        <v/>
      </c>
      <c r="C144" s="42" t="str">
        <f>IF(بيانات4!Q11="","",IF(COUNTIF(بيانات4!$Q$6:$Q$995,4)&lt;ROWS(C$139:C144),"",INDEX(بيانات4!$H$6:$H$995,100000-SUMPRODUCT(LARGE((بيانات4!$Q$6:$Q$995=4)*(100000-ROW(بيانات4!$Q$6:$Q$995)),ROWS(C$139:C144)))-5)))</f>
        <v/>
      </c>
      <c r="D144" s="43"/>
      <c r="E144" s="43"/>
      <c r="F144" s="40" t="str">
        <f t="shared" si="7"/>
        <v/>
      </c>
      <c r="G144" s="41" t="str">
        <f>IF(بيانات4!Q11="","",IF(COUNTIF(بيانات4!$Q$6:$Q$995,44)&lt;ROWS(G$139:G144),"",INDEX(بيانات4!$B$6:$B$995,100000-SUMPRODUCT(LARGE((بيانات4!$Q$6:$Q$995=44)*(100000-ROW(بيانات4!$Q$6:$Q$995)),ROWS(G$139:G144)))-5)))</f>
        <v/>
      </c>
      <c r="H144" s="42" t="str">
        <f>IF(بيانات4!Q11="","",IF(COUNTIF(بيانات4!$Q$6:$Q$995,44)&lt;ROWS(H$139:H144),"",INDEX(بيانات4!$H$6:$H$995,100000-SUMPRODUCT(LARGE((بيانات4!$Q$6:$Q$995=44)*(100000-ROW(بيانات4!$Q$6:$Q$995)),ROWS(H$139:H144)))-5)))</f>
        <v/>
      </c>
    </row>
    <row r="145" spans="1:8" ht="18" customHeight="1">
      <c r="A145" s="40" t="str">
        <f t="shared" si="6"/>
        <v/>
      </c>
      <c r="B145" s="41" t="str">
        <f>IF(بيانات4!Q12="","",IF(COUNTIF(بيانات4!$Q$6:$Q$995,4)&lt;ROWS(B$139:B145),"",INDEX(بيانات4!$B$6:$B$995,100000-SUMPRODUCT(LARGE((بيانات4!$Q$6:$Q$995=4)*(100000-ROW(بيانات4!$Q$6:$Q$995)),ROWS(B$139:B145)))-5)))</f>
        <v/>
      </c>
      <c r="C145" s="42" t="str">
        <f>IF(بيانات4!Q12="","",IF(COUNTIF(بيانات4!$Q$6:$Q$995,4)&lt;ROWS(C$139:C145),"",INDEX(بيانات4!$H$6:$H$995,100000-SUMPRODUCT(LARGE((بيانات4!$Q$6:$Q$995=4)*(100000-ROW(بيانات4!$Q$6:$Q$995)),ROWS(C$139:C145)))-5)))</f>
        <v/>
      </c>
      <c r="D145" s="43"/>
      <c r="E145" s="43"/>
      <c r="F145" s="40" t="str">
        <f t="shared" si="7"/>
        <v/>
      </c>
      <c r="G145" s="41" t="str">
        <f>IF(بيانات4!Q12="","",IF(COUNTIF(بيانات4!$Q$6:$Q$995,44)&lt;ROWS(G$139:G145),"",INDEX(بيانات4!$B$6:$B$995,100000-SUMPRODUCT(LARGE((بيانات4!$Q$6:$Q$995=44)*(100000-ROW(بيانات4!$Q$6:$Q$995)),ROWS(G$139:G145)))-5)))</f>
        <v/>
      </c>
      <c r="H145" s="42" t="str">
        <f>IF(بيانات4!Q12="","",IF(COUNTIF(بيانات4!$Q$6:$Q$995,44)&lt;ROWS(H$139:H145),"",INDEX(بيانات4!$H$6:$H$995,100000-SUMPRODUCT(LARGE((بيانات4!$Q$6:$Q$995=44)*(100000-ROW(بيانات4!$Q$6:$Q$995)),ROWS(H$139:H145)))-5)))</f>
        <v/>
      </c>
    </row>
    <row r="146" spans="1:8" ht="18" customHeight="1">
      <c r="A146" s="40" t="str">
        <f t="shared" si="6"/>
        <v/>
      </c>
      <c r="B146" s="41" t="str">
        <f>IF(بيانات4!Q13="","",IF(COUNTIF(بيانات4!$Q$6:$Q$995,4)&lt;ROWS(B$139:B146),"",INDEX(بيانات4!$B$6:$B$995,100000-SUMPRODUCT(LARGE((بيانات4!$Q$6:$Q$995=4)*(100000-ROW(بيانات4!$Q$6:$Q$995)),ROWS(B$139:B146)))-5)))</f>
        <v/>
      </c>
      <c r="C146" s="42" t="str">
        <f>IF(بيانات4!Q13="","",IF(COUNTIF(بيانات4!$Q$6:$Q$995,4)&lt;ROWS(C$139:C146),"",INDEX(بيانات4!$H$6:$H$995,100000-SUMPRODUCT(LARGE((بيانات4!$Q$6:$Q$995=4)*(100000-ROW(بيانات4!$Q$6:$Q$995)),ROWS(C$139:C146)))-5)))</f>
        <v/>
      </c>
      <c r="D146" s="43"/>
      <c r="E146" s="43"/>
      <c r="F146" s="40" t="str">
        <f t="shared" si="7"/>
        <v/>
      </c>
      <c r="G146" s="41" t="str">
        <f>IF(بيانات4!Q13="","",IF(COUNTIF(بيانات4!$Q$6:$Q$995,44)&lt;ROWS(G$139:G146),"",INDEX(بيانات4!$B$6:$B$995,100000-SUMPRODUCT(LARGE((بيانات4!$Q$6:$Q$995=44)*(100000-ROW(بيانات4!$Q$6:$Q$995)),ROWS(G$139:G146)))-5)))</f>
        <v/>
      </c>
      <c r="H146" s="42" t="str">
        <f>IF(بيانات4!Q13="","",IF(COUNTIF(بيانات4!$Q$6:$Q$995,44)&lt;ROWS(H$139:H146),"",INDEX(بيانات4!$H$6:$H$995,100000-SUMPRODUCT(LARGE((بيانات4!$Q$6:$Q$995=44)*(100000-ROW(بيانات4!$Q$6:$Q$995)),ROWS(H$139:H146)))-5)))</f>
        <v/>
      </c>
    </row>
    <row r="147" spans="1:8" ht="18" customHeight="1">
      <c r="A147" s="40" t="str">
        <f t="shared" si="6"/>
        <v/>
      </c>
      <c r="B147" s="41" t="str">
        <f>IF(بيانات4!Q14="","",IF(COUNTIF(بيانات4!$Q$6:$Q$995,4)&lt;ROWS(B$139:B147),"",INDEX(بيانات4!$B$6:$B$995,100000-SUMPRODUCT(LARGE((بيانات4!$Q$6:$Q$995=4)*(100000-ROW(بيانات4!$Q$6:$Q$995)),ROWS(B$139:B147)))-5)))</f>
        <v/>
      </c>
      <c r="C147" s="42" t="str">
        <f>IF(بيانات4!Q14="","",IF(COUNTIF(بيانات4!$Q$6:$Q$995,4)&lt;ROWS(C$139:C147),"",INDEX(بيانات4!$H$6:$H$995,100000-SUMPRODUCT(LARGE((بيانات4!$Q$6:$Q$995=4)*(100000-ROW(بيانات4!$Q$6:$Q$995)),ROWS(C$139:C147)))-5)))</f>
        <v/>
      </c>
      <c r="D147" s="43"/>
      <c r="E147" s="43"/>
      <c r="F147" s="40" t="str">
        <f t="shared" si="7"/>
        <v/>
      </c>
      <c r="G147" s="41" t="str">
        <f>IF(بيانات4!Q14="","",IF(COUNTIF(بيانات4!$Q$6:$Q$995,44)&lt;ROWS(G$139:G147),"",INDEX(بيانات4!$B$6:$B$995,100000-SUMPRODUCT(LARGE((بيانات4!$Q$6:$Q$995=44)*(100000-ROW(بيانات4!$Q$6:$Q$995)),ROWS(G$139:G147)))-5)))</f>
        <v/>
      </c>
      <c r="H147" s="42" t="str">
        <f>IF(بيانات4!Q14="","",IF(COUNTIF(بيانات4!$Q$6:$Q$995,44)&lt;ROWS(H$139:H147),"",INDEX(بيانات4!$H$6:$H$995,100000-SUMPRODUCT(LARGE((بيانات4!$Q$6:$Q$995=44)*(100000-ROW(بيانات4!$Q$6:$Q$995)),ROWS(H$139:H147)))-5)))</f>
        <v/>
      </c>
    </row>
    <row r="148" spans="1:8" ht="18" customHeight="1">
      <c r="A148" s="40" t="str">
        <f t="shared" si="6"/>
        <v/>
      </c>
      <c r="B148" s="41" t="str">
        <f>IF(بيانات4!Q15="","",IF(COUNTIF(بيانات4!$Q$6:$Q$995,4)&lt;ROWS(B$139:B148),"",INDEX(بيانات4!$B$6:$B$995,100000-SUMPRODUCT(LARGE((بيانات4!$Q$6:$Q$995=4)*(100000-ROW(بيانات4!$Q$6:$Q$995)),ROWS(B$139:B148)))-5)))</f>
        <v/>
      </c>
      <c r="C148" s="42" t="str">
        <f>IF(بيانات4!Q15="","",IF(COUNTIF(بيانات4!$Q$6:$Q$995,4)&lt;ROWS(C$139:C148),"",INDEX(بيانات4!$H$6:$H$995,100000-SUMPRODUCT(LARGE((بيانات4!$Q$6:$Q$995=4)*(100000-ROW(بيانات4!$Q$6:$Q$995)),ROWS(C$139:C148)))-5)))</f>
        <v/>
      </c>
      <c r="D148" s="43"/>
      <c r="E148" s="43"/>
      <c r="F148" s="40" t="str">
        <f t="shared" si="7"/>
        <v/>
      </c>
      <c r="G148" s="41" t="str">
        <f>IF(بيانات4!Q15="","",IF(COUNTIF(بيانات4!$Q$6:$Q$995,44)&lt;ROWS(G$139:G148),"",INDEX(بيانات4!$B$6:$B$995,100000-SUMPRODUCT(LARGE((بيانات4!$Q$6:$Q$995=44)*(100000-ROW(بيانات4!$Q$6:$Q$995)),ROWS(G$139:G148)))-5)))</f>
        <v/>
      </c>
      <c r="H148" s="42" t="str">
        <f>IF(بيانات4!Q15="","",IF(COUNTIF(بيانات4!$Q$6:$Q$995,44)&lt;ROWS(H$139:H148),"",INDEX(بيانات4!$H$6:$H$995,100000-SUMPRODUCT(LARGE((بيانات4!$Q$6:$Q$995=44)*(100000-ROW(بيانات4!$Q$6:$Q$995)),ROWS(H$139:H148)))-5)))</f>
        <v/>
      </c>
    </row>
    <row r="149" spans="1:8" ht="18" customHeight="1">
      <c r="A149" s="40" t="str">
        <f t="shared" si="6"/>
        <v/>
      </c>
      <c r="B149" s="41" t="str">
        <f>IF(بيانات4!Q16="","",IF(COUNTIF(بيانات4!$Q$6:$Q$995,4)&lt;ROWS(B$139:B149),"",INDEX(بيانات4!$B$6:$B$995,100000-SUMPRODUCT(LARGE((بيانات4!$Q$6:$Q$995=4)*(100000-ROW(بيانات4!$Q$6:$Q$995)),ROWS(B$139:B149)))-5)))</f>
        <v/>
      </c>
      <c r="C149" s="42" t="str">
        <f>IF(بيانات4!Q16="","",IF(COUNTIF(بيانات4!$Q$6:$Q$995,4)&lt;ROWS(C$139:C149),"",INDEX(بيانات4!$H$6:$H$995,100000-SUMPRODUCT(LARGE((بيانات4!$Q$6:$Q$995=4)*(100000-ROW(بيانات4!$Q$6:$Q$995)),ROWS(C$139:C149)))-5)))</f>
        <v/>
      </c>
      <c r="D149" s="43"/>
      <c r="E149" s="43"/>
      <c r="F149" s="40" t="str">
        <f t="shared" si="7"/>
        <v/>
      </c>
      <c r="G149" s="41" t="str">
        <f>IF(بيانات4!Q16="","",IF(COUNTIF(بيانات4!$Q$6:$Q$995,44)&lt;ROWS(G$139:G149),"",INDEX(بيانات4!$B$6:$B$995,100000-SUMPRODUCT(LARGE((بيانات4!$Q$6:$Q$995=44)*(100000-ROW(بيانات4!$Q$6:$Q$995)),ROWS(G$139:G149)))-5)))</f>
        <v/>
      </c>
      <c r="H149" s="42" t="str">
        <f>IF(بيانات4!Q16="","",IF(COUNTIF(بيانات4!$Q$6:$Q$995,44)&lt;ROWS(H$139:H149),"",INDEX(بيانات4!$H$6:$H$995,100000-SUMPRODUCT(LARGE((بيانات4!$Q$6:$Q$995=44)*(100000-ROW(بيانات4!$Q$6:$Q$995)),ROWS(H$139:H149)))-5)))</f>
        <v/>
      </c>
    </row>
    <row r="150" spans="1:8" ht="18" customHeight="1">
      <c r="A150" s="40" t="str">
        <f t="shared" si="6"/>
        <v/>
      </c>
      <c r="B150" s="41" t="str">
        <f>IF(بيانات4!Q17="","",IF(COUNTIF(بيانات4!$Q$6:$Q$995,4)&lt;ROWS(B$139:B150),"",INDEX(بيانات4!$B$6:$B$995,100000-SUMPRODUCT(LARGE((بيانات4!$Q$6:$Q$995=4)*(100000-ROW(بيانات4!$Q$6:$Q$995)),ROWS(B$139:B150)))-5)))</f>
        <v/>
      </c>
      <c r="C150" s="42" t="str">
        <f>IF(بيانات4!Q17="","",IF(COUNTIF(بيانات4!$Q$6:$Q$995,4)&lt;ROWS(C$139:C150),"",INDEX(بيانات4!$H$6:$H$995,100000-SUMPRODUCT(LARGE((بيانات4!$Q$6:$Q$995=4)*(100000-ROW(بيانات4!$Q$6:$Q$995)),ROWS(C$139:C150)))-5)))</f>
        <v/>
      </c>
      <c r="D150" s="43"/>
      <c r="E150" s="43"/>
      <c r="F150" s="40" t="str">
        <f t="shared" si="7"/>
        <v/>
      </c>
      <c r="G150" s="41" t="str">
        <f>IF(بيانات4!Q17="","",IF(COUNTIF(بيانات4!$Q$6:$Q$995,44)&lt;ROWS(G$139:G150),"",INDEX(بيانات4!$B$6:$B$995,100000-SUMPRODUCT(LARGE((بيانات4!$Q$6:$Q$995=44)*(100000-ROW(بيانات4!$Q$6:$Q$995)),ROWS(G$139:G150)))-5)))</f>
        <v/>
      </c>
      <c r="H150" s="42" t="str">
        <f>IF(بيانات4!Q17="","",IF(COUNTIF(بيانات4!$Q$6:$Q$995,44)&lt;ROWS(H$139:H150),"",INDEX(بيانات4!$H$6:$H$995,100000-SUMPRODUCT(LARGE((بيانات4!$Q$6:$Q$995=44)*(100000-ROW(بيانات4!$Q$6:$Q$995)),ROWS(H$139:H150)))-5)))</f>
        <v/>
      </c>
    </row>
    <row r="151" spans="1:8" ht="18" customHeight="1">
      <c r="A151" s="40" t="str">
        <f t="shared" si="6"/>
        <v/>
      </c>
      <c r="B151" s="41" t="str">
        <f>IF(بيانات4!Q18="","",IF(COUNTIF(بيانات4!$Q$6:$Q$995,4)&lt;ROWS(B$139:B151),"",INDEX(بيانات4!$B$6:$B$995,100000-SUMPRODUCT(LARGE((بيانات4!$Q$6:$Q$995=4)*(100000-ROW(بيانات4!$Q$6:$Q$995)),ROWS(B$139:B151)))-5)))</f>
        <v/>
      </c>
      <c r="C151" s="42" t="str">
        <f>IF(بيانات4!Q18="","",IF(COUNTIF(بيانات4!$Q$6:$Q$995,4)&lt;ROWS(C$139:C151),"",INDEX(بيانات4!$H$6:$H$995,100000-SUMPRODUCT(LARGE((بيانات4!$Q$6:$Q$995=4)*(100000-ROW(بيانات4!$Q$6:$Q$995)),ROWS(C$139:C151)))-5)))</f>
        <v/>
      </c>
      <c r="D151" s="43"/>
      <c r="E151" s="43"/>
      <c r="F151" s="40" t="str">
        <f t="shared" si="7"/>
        <v/>
      </c>
      <c r="G151" s="41" t="str">
        <f>IF(بيانات4!Q18="","",IF(COUNTIF(بيانات4!$Q$6:$Q$995,44)&lt;ROWS(G$139:G151),"",INDEX(بيانات4!$B$6:$B$995,100000-SUMPRODUCT(LARGE((بيانات4!$Q$6:$Q$995=44)*(100000-ROW(بيانات4!$Q$6:$Q$995)),ROWS(G$139:G151)))-5)))</f>
        <v/>
      </c>
      <c r="H151" s="42" t="str">
        <f>IF(بيانات4!Q18="","",IF(COUNTIF(بيانات4!$Q$6:$Q$995,44)&lt;ROWS(H$139:H151),"",INDEX(بيانات4!$H$6:$H$995,100000-SUMPRODUCT(LARGE((بيانات4!$Q$6:$Q$995=44)*(100000-ROW(بيانات4!$Q$6:$Q$995)),ROWS(H$139:H151)))-5)))</f>
        <v/>
      </c>
    </row>
    <row r="152" spans="1:8" ht="18" customHeight="1">
      <c r="A152" s="40" t="str">
        <f t="shared" si="6"/>
        <v/>
      </c>
      <c r="B152" s="41" t="str">
        <f>IF(بيانات4!Q19="","",IF(COUNTIF(بيانات4!$Q$6:$Q$995,4)&lt;ROWS(B$139:B152),"",INDEX(بيانات4!$B$6:$B$995,100000-SUMPRODUCT(LARGE((بيانات4!$Q$6:$Q$995=4)*(100000-ROW(بيانات4!$Q$6:$Q$995)),ROWS(B$139:B152)))-5)))</f>
        <v/>
      </c>
      <c r="C152" s="42" t="str">
        <f>IF(بيانات4!Q19="","",IF(COUNTIF(بيانات4!$Q$6:$Q$995,4)&lt;ROWS(C$139:C152),"",INDEX(بيانات4!$H$6:$H$995,100000-SUMPRODUCT(LARGE((بيانات4!$Q$6:$Q$995=4)*(100000-ROW(بيانات4!$Q$6:$Q$995)),ROWS(C$139:C152)))-5)))</f>
        <v/>
      </c>
      <c r="D152" s="43"/>
      <c r="E152" s="43"/>
      <c r="F152" s="40" t="str">
        <f t="shared" si="7"/>
        <v/>
      </c>
      <c r="G152" s="41" t="str">
        <f>IF(بيانات4!Q19="","",IF(COUNTIF(بيانات4!$Q$6:$Q$995,44)&lt;ROWS(G$139:G152),"",INDEX(بيانات4!$B$6:$B$995,100000-SUMPRODUCT(LARGE((بيانات4!$Q$6:$Q$995=44)*(100000-ROW(بيانات4!$Q$6:$Q$995)),ROWS(G$139:G152)))-5)))</f>
        <v/>
      </c>
      <c r="H152" s="42" t="str">
        <f>IF(بيانات4!Q19="","",IF(COUNTIF(بيانات4!$Q$6:$Q$995,44)&lt;ROWS(H$139:H152),"",INDEX(بيانات4!$H$6:$H$995,100000-SUMPRODUCT(LARGE((بيانات4!$Q$6:$Q$995=44)*(100000-ROW(بيانات4!$Q$6:$Q$995)),ROWS(H$139:H152)))-5)))</f>
        <v/>
      </c>
    </row>
    <row r="153" spans="1:8" ht="18" customHeight="1">
      <c r="A153" s="40" t="str">
        <f t="shared" si="6"/>
        <v/>
      </c>
      <c r="B153" s="41" t="str">
        <f>IF(بيانات4!Q20="","",IF(COUNTIF(بيانات4!$Q$6:$Q$995,4)&lt;ROWS(B$139:B153),"",INDEX(بيانات4!$B$6:$B$995,100000-SUMPRODUCT(LARGE((بيانات4!$Q$6:$Q$995=4)*(100000-ROW(بيانات4!$Q$6:$Q$995)),ROWS(B$139:B153)))-5)))</f>
        <v/>
      </c>
      <c r="C153" s="42" t="str">
        <f>IF(بيانات4!Q20="","",IF(COUNTIF(بيانات4!$Q$6:$Q$995,4)&lt;ROWS(C$139:C153),"",INDEX(بيانات4!$H$6:$H$995,100000-SUMPRODUCT(LARGE((بيانات4!$Q$6:$Q$995=4)*(100000-ROW(بيانات4!$Q$6:$Q$995)),ROWS(C$139:C153)))-5)))</f>
        <v/>
      </c>
      <c r="D153" s="43"/>
      <c r="E153" s="43"/>
      <c r="F153" s="40" t="str">
        <f t="shared" si="7"/>
        <v/>
      </c>
      <c r="G153" s="41" t="str">
        <f>IF(بيانات4!Q20="","",IF(COUNTIF(بيانات4!$Q$6:$Q$995,44)&lt;ROWS(G$139:G153),"",INDEX(بيانات4!$B$6:$B$995,100000-SUMPRODUCT(LARGE((بيانات4!$Q$6:$Q$995=44)*(100000-ROW(بيانات4!$Q$6:$Q$995)),ROWS(G$139:G153)))-5)))</f>
        <v/>
      </c>
      <c r="H153" s="42" t="str">
        <f>IF(بيانات4!Q20="","",IF(COUNTIF(بيانات4!$Q$6:$Q$995,44)&lt;ROWS(H$139:H153),"",INDEX(بيانات4!$H$6:$H$995,100000-SUMPRODUCT(LARGE((بيانات4!$Q$6:$Q$995=44)*(100000-ROW(بيانات4!$Q$6:$Q$995)),ROWS(H$139:H153)))-5)))</f>
        <v/>
      </c>
    </row>
    <row r="154" spans="1:8" ht="18" customHeight="1">
      <c r="A154" s="40" t="str">
        <f t="shared" si="6"/>
        <v/>
      </c>
      <c r="B154" s="41" t="str">
        <f>IF(بيانات4!Q21="","",IF(COUNTIF(بيانات4!$Q$6:$Q$995,4)&lt;ROWS(B$139:B154),"",INDEX(بيانات4!$B$6:$B$995,100000-SUMPRODUCT(LARGE((بيانات4!$Q$6:$Q$995=4)*(100000-ROW(بيانات4!$Q$6:$Q$995)),ROWS(B$139:B154)))-5)))</f>
        <v/>
      </c>
      <c r="C154" s="42" t="str">
        <f>IF(بيانات4!Q21="","",IF(COUNTIF(بيانات4!$Q$6:$Q$995,4)&lt;ROWS(C$139:C154),"",INDEX(بيانات4!$H$6:$H$995,100000-SUMPRODUCT(LARGE((بيانات4!$Q$6:$Q$995=4)*(100000-ROW(بيانات4!$Q$6:$Q$995)),ROWS(C$139:C154)))-5)))</f>
        <v/>
      </c>
      <c r="D154" s="43"/>
      <c r="E154" s="43"/>
      <c r="F154" s="40" t="str">
        <f t="shared" si="7"/>
        <v/>
      </c>
      <c r="G154" s="41" t="str">
        <f>IF(بيانات4!Q21="","",IF(COUNTIF(بيانات4!$Q$6:$Q$995,44)&lt;ROWS(G$139:G154),"",INDEX(بيانات4!$B$6:$B$995,100000-SUMPRODUCT(LARGE((بيانات4!$Q$6:$Q$995=44)*(100000-ROW(بيانات4!$Q$6:$Q$995)),ROWS(G$139:G154)))-5)))</f>
        <v/>
      </c>
      <c r="H154" s="42" t="str">
        <f>IF(بيانات4!Q21="","",IF(COUNTIF(بيانات4!$Q$6:$Q$995,44)&lt;ROWS(H$139:H154),"",INDEX(بيانات4!$H$6:$H$995,100000-SUMPRODUCT(LARGE((بيانات4!$Q$6:$Q$995=44)*(100000-ROW(بيانات4!$Q$6:$Q$995)),ROWS(H$139:H154)))-5)))</f>
        <v/>
      </c>
    </row>
    <row r="155" spans="1:8" ht="18" customHeight="1">
      <c r="A155" s="40" t="str">
        <f t="shared" si="6"/>
        <v/>
      </c>
      <c r="B155" s="41" t="str">
        <f>IF(بيانات4!Q22="","",IF(COUNTIF(بيانات4!$Q$6:$Q$995,4)&lt;ROWS(B$139:B155),"",INDEX(بيانات4!$B$6:$B$995,100000-SUMPRODUCT(LARGE((بيانات4!$Q$6:$Q$995=4)*(100000-ROW(بيانات4!$Q$6:$Q$995)),ROWS(B$139:B155)))-5)))</f>
        <v/>
      </c>
      <c r="C155" s="42" t="str">
        <f>IF(بيانات4!Q22="","",IF(COUNTIF(بيانات4!$Q$6:$Q$995,4)&lt;ROWS(C$139:C155),"",INDEX(بيانات4!$H$6:$H$995,100000-SUMPRODUCT(LARGE((بيانات4!$Q$6:$Q$995=4)*(100000-ROW(بيانات4!$Q$6:$Q$995)),ROWS(C$139:C155)))-5)))</f>
        <v/>
      </c>
      <c r="D155" s="43"/>
      <c r="E155" s="43"/>
      <c r="F155" s="40" t="str">
        <f t="shared" si="7"/>
        <v/>
      </c>
      <c r="G155" s="41" t="str">
        <f>IF(بيانات4!Q22="","",IF(COUNTIF(بيانات4!$Q$6:$Q$995,44)&lt;ROWS(G$139:G155),"",INDEX(بيانات4!$B$6:$B$995,100000-SUMPRODUCT(LARGE((بيانات4!$Q$6:$Q$995=44)*(100000-ROW(بيانات4!$Q$6:$Q$995)),ROWS(G$139:G155)))-5)))</f>
        <v/>
      </c>
      <c r="H155" s="42" t="str">
        <f>IF(بيانات4!Q22="","",IF(COUNTIF(بيانات4!$Q$6:$Q$995,44)&lt;ROWS(H$139:H155),"",INDEX(بيانات4!$H$6:$H$995,100000-SUMPRODUCT(LARGE((بيانات4!$Q$6:$Q$995=44)*(100000-ROW(بيانات4!$Q$6:$Q$995)),ROWS(H$139:H155)))-5)))</f>
        <v/>
      </c>
    </row>
    <row r="156" spans="1:8" ht="18" customHeight="1">
      <c r="A156" s="40" t="str">
        <f t="shared" si="6"/>
        <v/>
      </c>
      <c r="B156" s="41" t="str">
        <f>IF(بيانات4!Q23="","",IF(COUNTIF(بيانات4!$Q$6:$Q$995,4)&lt;ROWS(B$139:B156),"",INDEX(بيانات4!$B$6:$B$995,100000-SUMPRODUCT(LARGE((بيانات4!$Q$6:$Q$995=4)*(100000-ROW(بيانات4!$Q$6:$Q$995)),ROWS(B$139:B156)))-5)))</f>
        <v/>
      </c>
      <c r="C156" s="42" t="str">
        <f>IF(بيانات4!Q23="","",IF(COUNTIF(بيانات4!$Q$6:$Q$995,4)&lt;ROWS(C$139:C156),"",INDEX(بيانات4!$H$6:$H$995,100000-SUMPRODUCT(LARGE((بيانات4!$Q$6:$Q$995=4)*(100000-ROW(بيانات4!$Q$6:$Q$995)),ROWS(C$139:C156)))-5)))</f>
        <v/>
      </c>
      <c r="D156" s="43"/>
      <c r="E156" s="43"/>
      <c r="F156" s="40" t="str">
        <f t="shared" si="7"/>
        <v/>
      </c>
      <c r="G156" s="41" t="str">
        <f>IF(بيانات4!Q23="","",IF(COUNTIF(بيانات4!$Q$6:$Q$995,44)&lt;ROWS(G$139:G156),"",INDEX(بيانات4!$B$6:$B$995,100000-SUMPRODUCT(LARGE((بيانات4!$Q$6:$Q$995=44)*(100000-ROW(بيانات4!$Q$6:$Q$995)),ROWS(G$139:G156)))-5)))</f>
        <v/>
      </c>
      <c r="H156" s="42" t="str">
        <f>IF(بيانات4!Q23="","",IF(COUNTIF(بيانات4!$Q$6:$Q$995,44)&lt;ROWS(H$139:H156),"",INDEX(بيانات4!$H$6:$H$995,100000-SUMPRODUCT(LARGE((بيانات4!$Q$6:$Q$995=44)*(100000-ROW(بيانات4!$Q$6:$Q$995)),ROWS(H$139:H156)))-5)))</f>
        <v/>
      </c>
    </row>
    <row r="157" spans="1:8" ht="18" customHeight="1">
      <c r="A157" s="40" t="str">
        <f t="shared" si="6"/>
        <v/>
      </c>
      <c r="B157" s="41" t="str">
        <f>IF(بيانات4!Q24="","",IF(COUNTIF(بيانات4!$Q$6:$Q$995,4)&lt;ROWS(B$139:B157),"",INDEX(بيانات4!$B$6:$B$995,100000-SUMPRODUCT(LARGE((بيانات4!$Q$6:$Q$995=4)*(100000-ROW(بيانات4!$Q$6:$Q$995)),ROWS(B$139:B157)))-5)))</f>
        <v/>
      </c>
      <c r="C157" s="42" t="str">
        <f>IF(بيانات4!Q24="","",IF(COUNTIF(بيانات4!$Q$6:$Q$995,4)&lt;ROWS(C$139:C157),"",INDEX(بيانات4!$H$6:$H$995,100000-SUMPRODUCT(LARGE((بيانات4!$Q$6:$Q$995=4)*(100000-ROW(بيانات4!$Q$6:$Q$995)),ROWS(C$139:C157)))-5)))</f>
        <v/>
      </c>
      <c r="D157" s="43"/>
      <c r="E157" s="43"/>
      <c r="F157" s="40" t="str">
        <f t="shared" si="7"/>
        <v/>
      </c>
      <c r="G157" s="41" t="str">
        <f>IF(بيانات4!Q24="","",IF(COUNTIF(بيانات4!$Q$6:$Q$995,44)&lt;ROWS(G$139:G157),"",INDEX(بيانات4!$B$6:$B$995,100000-SUMPRODUCT(LARGE((بيانات4!$Q$6:$Q$995=44)*(100000-ROW(بيانات4!$Q$6:$Q$995)),ROWS(G$139:G157)))-5)))</f>
        <v/>
      </c>
      <c r="H157" s="42" t="str">
        <f>IF(بيانات4!Q24="","",IF(COUNTIF(بيانات4!$Q$6:$Q$995,44)&lt;ROWS(H$139:H157),"",INDEX(بيانات4!$H$6:$H$995,100000-SUMPRODUCT(LARGE((بيانات4!$Q$6:$Q$995=44)*(100000-ROW(بيانات4!$Q$6:$Q$995)),ROWS(H$139:H157)))-5)))</f>
        <v/>
      </c>
    </row>
    <row r="158" spans="1:8" ht="18" customHeight="1">
      <c r="A158" s="40" t="str">
        <f t="shared" si="6"/>
        <v/>
      </c>
      <c r="B158" s="41" t="str">
        <f>IF(بيانات4!Q25="","",IF(COUNTIF(بيانات4!$Q$6:$Q$995,4)&lt;ROWS(B$139:B158),"",INDEX(بيانات4!$B$6:$B$995,100000-SUMPRODUCT(LARGE((بيانات4!$Q$6:$Q$995=4)*(100000-ROW(بيانات4!$Q$6:$Q$995)),ROWS(B$139:B158)))-5)))</f>
        <v/>
      </c>
      <c r="C158" s="42" t="str">
        <f>IF(بيانات4!Q25="","",IF(COUNTIF(بيانات4!$Q$6:$Q$995,4)&lt;ROWS(C$139:C158),"",INDEX(بيانات4!$H$6:$H$995,100000-SUMPRODUCT(LARGE((بيانات4!$Q$6:$Q$995=4)*(100000-ROW(بيانات4!$Q$6:$Q$995)),ROWS(C$139:C158)))-5)))</f>
        <v/>
      </c>
      <c r="D158" s="43"/>
      <c r="E158" s="43"/>
      <c r="F158" s="40" t="str">
        <f t="shared" si="7"/>
        <v/>
      </c>
      <c r="G158" s="41" t="str">
        <f>IF(بيانات4!Q25="","",IF(COUNTIF(بيانات4!$Q$6:$Q$995,44)&lt;ROWS(G$139:G158),"",INDEX(بيانات4!$B$6:$B$995,100000-SUMPRODUCT(LARGE((بيانات4!$Q$6:$Q$995=44)*(100000-ROW(بيانات4!$Q$6:$Q$995)),ROWS(G$139:G158)))-5)))</f>
        <v/>
      </c>
      <c r="H158" s="42" t="str">
        <f>IF(بيانات4!Q25="","",IF(COUNTIF(بيانات4!$Q$6:$Q$995,44)&lt;ROWS(H$139:H158),"",INDEX(بيانات4!$H$6:$H$995,100000-SUMPRODUCT(LARGE((بيانات4!$Q$6:$Q$995=44)*(100000-ROW(بيانات4!$Q$6:$Q$995)),ROWS(H$139:H158)))-5)))</f>
        <v/>
      </c>
    </row>
    <row r="159" spans="1:8" ht="18" customHeight="1">
      <c r="A159" s="40" t="str">
        <f t="shared" si="6"/>
        <v/>
      </c>
      <c r="B159" s="41" t="str">
        <f>IF(بيانات4!Q26="","",IF(COUNTIF(بيانات4!$Q$6:$Q$995,4)&lt;ROWS(B$139:B159),"",INDEX(بيانات4!$B$6:$B$995,100000-SUMPRODUCT(LARGE((بيانات4!$Q$6:$Q$995=4)*(100000-ROW(بيانات4!$Q$6:$Q$995)),ROWS(B$139:B159)))-5)))</f>
        <v/>
      </c>
      <c r="C159" s="42" t="str">
        <f>IF(بيانات4!Q26="","",IF(COUNTIF(بيانات4!$Q$6:$Q$995,4)&lt;ROWS(C$139:C159),"",INDEX(بيانات4!$H$6:$H$995,100000-SUMPRODUCT(LARGE((بيانات4!$Q$6:$Q$995=4)*(100000-ROW(بيانات4!$Q$6:$Q$995)),ROWS(C$139:C159)))-5)))</f>
        <v/>
      </c>
      <c r="D159" s="43"/>
      <c r="E159" s="43"/>
      <c r="F159" s="40" t="str">
        <f t="shared" si="7"/>
        <v/>
      </c>
      <c r="G159" s="41" t="str">
        <f>IF(بيانات4!Q26="","",IF(COUNTIF(بيانات4!$Q$6:$Q$995,44)&lt;ROWS(G$139:G159),"",INDEX(بيانات4!$B$6:$B$995,100000-SUMPRODUCT(LARGE((بيانات4!$Q$6:$Q$995=44)*(100000-ROW(بيانات4!$Q$6:$Q$995)),ROWS(G$139:G159)))-5)))</f>
        <v/>
      </c>
      <c r="H159" s="42" t="str">
        <f>IF(بيانات4!Q26="","",IF(COUNTIF(بيانات4!$Q$6:$Q$995,44)&lt;ROWS(H$139:H159),"",INDEX(بيانات4!$H$6:$H$995,100000-SUMPRODUCT(LARGE((بيانات4!$Q$6:$Q$995=44)*(100000-ROW(بيانات4!$Q$6:$Q$995)),ROWS(H$139:H159)))-5)))</f>
        <v/>
      </c>
    </row>
    <row r="160" spans="1:8" ht="18" customHeight="1">
      <c r="A160" s="40" t="str">
        <f t="shared" si="6"/>
        <v/>
      </c>
      <c r="B160" s="41" t="str">
        <f>IF(بيانات4!Q27="","",IF(COUNTIF(بيانات4!$Q$6:$Q$995,4)&lt;ROWS(B$139:B160),"",INDEX(بيانات4!$B$6:$B$995,100000-SUMPRODUCT(LARGE((بيانات4!$Q$6:$Q$995=4)*(100000-ROW(بيانات4!$Q$6:$Q$995)),ROWS(B$139:B160)))-5)))</f>
        <v/>
      </c>
      <c r="C160" s="42" t="str">
        <f>IF(بيانات4!Q27="","",IF(COUNTIF(بيانات4!$Q$6:$Q$995,4)&lt;ROWS(C$139:C160),"",INDEX(بيانات4!$H$6:$H$995,100000-SUMPRODUCT(LARGE((بيانات4!$Q$6:$Q$995=4)*(100000-ROW(بيانات4!$Q$6:$Q$995)),ROWS(C$139:C160)))-5)))</f>
        <v/>
      </c>
      <c r="D160" s="43"/>
      <c r="E160" s="43"/>
      <c r="F160" s="40" t="str">
        <f t="shared" si="7"/>
        <v/>
      </c>
      <c r="G160" s="41" t="str">
        <f>IF(بيانات4!Q27="","",IF(COUNTIF(بيانات4!$Q$6:$Q$995,44)&lt;ROWS(G$139:G160),"",INDEX(بيانات4!$B$6:$B$995,100000-SUMPRODUCT(LARGE((بيانات4!$Q$6:$Q$995=44)*(100000-ROW(بيانات4!$Q$6:$Q$995)),ROWS(G$139:G160)))-5)))</f>
        <v/>
      </c>
      <c r="H160" s="42" t="str">
        <f>IF(بيانات4!Q27="","",IF(COUNTIF(بيانات4!$Q$6:$Q$995,44)&lt;ROWS(H$139:H160),"",INDEX(بيانات4!$H$6:$H$995,100000-SUMPRODUCT(LARGE((بيانات4!$Q$6:$Q$995=44)*(100000-ROW(بيانات4!$Q$6:$Q$995)),ROWS(H$139:H160)))-5)))</f>
        <v/>
      </c>
    </row>
    <row r="161" spans="1:8" ht="18" customHeight="1">
      <c r="A161" s="40" t="str">
        <f t="shared" si="6"/>
        <v/>
      </c>
      <c r="B161" s="41" t="str">
        <f>IF(بيانات4!Q28="","",IF(COUNTIF(بيانات4!$Q$6:$Q$995,4)&lt;ROWS(B$139:B161),"",INDEX(بيانات4!$B$6:$B$995,100000-SUMPRODUCT(LARGE((بيانات4!$Q$6:$Q$995=4)*(100000-ROW(بيانات4!$Q$6:$Q$995)),ROWS(B$139:B161)))-5)))</f>
        <v/>
      </c>
      <c r="C161" s="42" t="str">
        <f>IF(بيانات4!Q28="","",IF(COUNTIF(بيانات4!$Q$6:$Q$995,4)&lt;ROWS(C$139:C161),"",INDEX(بيانات4!$H$6:$H$995,100000-SUMPRODUCT(LARGE((بيانات4!$Q$6:$Q$995=4)*(100000-ROW(بيانات4!$Q$6:$Q$995)),ROWS(C$139:C161)))-5)))</f>
        <v/>
      </c>
      <c r="D161" s="43"/>
      <c r="E161" s="43"/>
      <c r="F161" s="40" t="str">
        <f t="shared" si="7"/>
        <v/>
      </c>
      <c r="G161" s="41" t="str">
        <f>IF(بيانات4!Q28="","",IF(COUNTIF(بيانات4!$Q$6:$Q$995,44)&lt;ROWS(G$139:G161),"",INDEX(بيانات4!$B$6:$B$995,100000-SUMPRODUCT(LARGE((بيانات4!$Q$6:$Q$995=44)*(100000-ROW(بيانات4!$Q$6:$Q$995)),ROWS(G$139:G161)))-5)))</f>
        <v/>
      </c>
      <c r="H161" s="42" t="str">
        <f>IF(بيانات4!Q28="","",IF(COUNTIF(بيانات4!$Q$6:$Q$995,44)&lt;ROWS(H$139:H161),"",INDEX(بيانات4!$H$6:$H$995,100000-SUMPRODUCT(LARGE((بيانات4!$Q$6:$Q$995=44)*(100000-ROW(بيانات4!$Q$6:$Q$995)),ROWS(H$139:H161)))-5)))</f>
        <v/>
      </c>
    </row>
    <row r="162" spans="1:8" ht="18" customHeight="1">
      <c r="A162" s="40" t="str">
        <f t="shared" si="6"/>
        <v/>
      </c>
      <c r="B162" s="41" t="str">
        <f>IF(بيانات4!Q29="","",IF(COUNTIF(بيانات4!$Q$6:$Q$995,4)&lt;ROWS(B$139:B162),"",INDEX(بيانات4!$B$6:$B$995,100000-SUMPRODUCT(LARGE((بيانات4!$Q$6:$Q$995=4)*(100000-ROW(بيانات4!$Q$6:$Q$995)),ROWS(B$139:B162)))-5)))</f>
        <v/>
      </c>
      <c r="C162" s="42" t="str">
        <f>IF(بيانات4!Q29="","",IF(COUNTIF(بيانات4!$Q$6:$Q$995,4)&lt;ROWS(C$139:C162),"",INDEX(بيانات4!$H$6:$H$995,100000-SUMPRODUCT(LARGE((بيانات4!$Q$6:$Q$995=4)*(100000-ROW(بيانات4!$Q$6:$Q$995)),ROWS(C$139:C162)))-5)))</f>
        <v/>
      </c>
      <c r="D162" s="43"/>
      <c r="E162" s="43"/>
      <c r="F162" s="40" t="str">
        <f t="shared" si="7"/>
        <v/>
      </c>
      <c r="G162" s="41" t="str">
        <f>IF(بيانات4!Q29="","",IF(COUNTIF(بيانات4!$Q$6:$Q$995,44)&lt;ROWS(G$139:G162),"",INDEX(بيانات4!$B$6:$B$995,100000-SUMPRODUCT(LARGE((بيانات4!$Q$6:$Q$995=44)*(100000-ROW(بيانات4!$Q$6:$Q$995)),ROWS(G$139:G162)))-5)))</f>
        <v/>
      </c>
      <c r="H162" s="42" t="str">
        <f>IF(بيانات4!Q29="","",IF(COUNTIF(بيانات4!$Q$6:$Q$995,44)&lt;ROWS(H$139:H162),"",INDEX(بيانات4!$H$6:$H$995,100000-SUMPRODUCT(LARGE((بيانات4!$Q$6:$Q$995=44)*(100000-ROW(بيانات4!$Q$6:$Q$995)),ROWS(H$139:H162)))-5)))</f>
        <v/>
      </c>
    </row>
    <row r="163" spans="1:8" ht="18" customHeight="1">
      <c r="A163" s="40" t="str">
        <f t="shared" si="6"/>
        <v/>
      </c>
      <c r="B163" s="41" t="str">
        <f>IF(بيانات4!Q30="","",IF(COUNTIF(بيانات4!$Q$6:$Q$995,4)&lt;ROWS(B$139:B163),"",INDEX(بيانات4!$B$6:$B$995,100000-SUMPRODUCT(LARGE((بيانات4!$Q$6:$Q$995=4)*(100000-ROW(بيانات4!$Q$6:$Q$995)),ROWS(B$139:B163)))-5)))</f>
        <v/>
      </c>
      <c r="C163" s="42" t="str">
        <f>IF(بيانات4!Q30="","",IF(COUNTIF(بيانات4!$Q$6:$Q$995,4)&lt;ROWS(C$139:C163),"",INDEX(بيانات4!$H$6:$H$995,100000-SUMPRODUCT(LARGE((بيانات4!$Q$6:$Q$995=4)*(100000-ROW(بيانات4!$Q$6:$Q$995)),ROWS(C$139:C163)))-5)))</f>
        <v/>
      </c>
      <c r="D163" s="43"/>
      <c r="E163" s="43"/>
      <c r="F163" s="40" t="str">
        <f t="shared" si="7"/>
        <v/>
      </c>
      <c r="G163" s="41" t="str">
        <f>IF(بيانات4!Q30="","",IF(COUNTIF(بيانات4!$Q$6:$Q$995,44)&lt;ROWS(G$139:G163),"",INDEX(بيانات4!$B$6:$B$995,100000-SUMPRODUCT(LARGE((بيانات4!$Q$6:$Q$995=44)*(100000-ROW(بيانات4!$Q$6:$Q$995)),ROWS(G$139:G163)))-5)))</f>
        <v/>
      </c>
      <c r="H163" s="42" t="str">
        <f>IF(بيانات4!Q30="","",IF(COUNTIF(بيانات4!$Q$6:$Q$995,44)&lt;ROWS(H$139:H163),"",INDEX(بيانات4!$H$6:$H$995,100000-SUMPRODUCT(LARGE((بيانات4!$Q$6:$Q$995=44)*(100000-ROW(بيانات4!$Q$6:$Q$995)),ROWS(H$139:H163)))-5)))</f>
        <v/>
      </c>
    </row>
    <row r="164" spans="1:8" ht="18" customHeight="1">
      <c r="A164" s="40" t="str">
        <f t="shared" si="6"/>
        <v/>
      </c>
      <c r="B164" s="41" t="str">
        <f>IF(بيانات4!Q31="","",IF(COUNTIF(بيانات4!$Q$6:$Q$995,4)&lt;ROWS(B$139:B164),"",INDEX(بيانات4!$B$6:$B$995,100000-SUMPRODUCT(LARGE((بيانات4!$Q$6:$Q$995=4)*(100000-ROW(بيانات4!$Q$6:$Q$995)),ROWS(B$139:B164)))-5)))</f>
        <v/>
      </c>
      <c r="C164" s="42" t="str">
        <f>IF(بيانات4!Q31="","",IF(COUNTIF(بيانات4!$Q$6:$Q$995,4)&lt;ROWS(C$139:C164),"",INDEX(بيانات4!$H$6:$H$995,100000-SUMPRODUCT(LARGE((بيانات4!$Q$6:$Q$995=4)*(100000-ROW(بيانات4!$Q$6:$Q$995)),ROWS(C$139:C164)))-5)))</f>
        <v/>
      </c>
      <c r="D164" s="43"/>
      <c r="E164" s="43"/>
      <c r="F164" s="40" t="str">
        <f t="shared" si="7"/>
        <v/>
      </c>
      <c r="G164" s="41" t="str">
        <f>IF(بيانات4!Q31="","",IF(COUNTIF(بيانات4!$Q$6:$Q$995,44)&lt;ROWS(G$139:G164),"",INDEX(بيانات4!$B$6:$B$995,100000-SUMPRODUCT(LARGE((بيانات4!$Q$6:$Q$995=44)*(100000-ROW(بيانات4!$Q$6:$Q$995)),ROWS(G$139:G164)))-5)))</f>
        <v/>
      </c>
      <c r="H164" s="42" t="str">
        <f>IF(بيانات4!Q31="","",IF(COUNTIF(بيانات4!$Q$6:$Q$995,44)&lt;ROWS(H$139:H164),"",INDEX(بيانات4!$H$6:$H$995,100000-SUMPRODUCT(LARGE((بيانات4!$Q$6:$Q$995=44)*(100000-ROW(بيانات4!$Q$6:$Q$995)),ROWS(H$139:H164)))-5)))</f>
        <v/>
      </c>
    </row>
    <row r="165" spans="1:8" ht="18" customHeight="1">
      <c r="A165" s="40" t="str">
        <f t="shared" si="6"/>
        <v/>
      </c>
      <c r="B165" s="41" t="str">
        <f>IF(بيانات4!Q32="","",IF(COUNTIF(بيانات4!$Q$6:$Q$995,4)&lt;ROWS(B$139:B165),"",INDEX(بيانات4!$B$6:$B$995,100000-SUMPRODUCT(LARGE((بيانات4!$Q$6:$Q$995=4)*(100000-ROW(بيانات4!$Q$6:$Q$995)),ROWS(B$139:B165)))-5)))</f>
        <v/>
      </c>
      <c r="C165" s="42" t="str">
        <f>IF(بيانات4!Q32="","",IF(COUNTIF(بيانات4!$Q$6:$Q$995,4)&lt;ROWS(C$139:C165),"",INDEX(بيانات4!$H$6:$H$995,100000-SUMPRODUCT(LARGE((بيانات4!$Q$6:$Q$995=4)*(100000-ROW(بيانات4!$Q$6:$Q$995)),ROWS(C$139:C165)))-5)))</f>
        <v/>
      </c>
      <c r="D165" s="43"/>
      <c r="E165" s="43"/>
      <c r="F165" s="40" t="str">
        <f t="shared" si="7"/>
        <v/>
      </c>
      <c r="G165" s="41" t="str">
        <f>IF(بيانات4!Q32="","",IF(COUNTIF(بيانات4!$Q$6:$Q$995,44)&lt;ROWS(G$139:G165),"",INDEX(بيانات4!$B$6:$B$995,100000-SUMPRODUCT(LARGE((بيانات4!$Q$6:$Q$995=44)*(100000-ROW(بيانات4!$Q$6:$Q$995)),ROWS(G$139:G165)))-5)))</f>
        <v/>
      </c>
      <c r="H165" s="42" t="str">
        <f>IF(بيانات4!Q32="","",IF(COUNTIF(بيانات4!$Q$6:$Q$995,44)&lt;ROWS(H$139:H165),"",INDEX(بيانات4!$H$6:$H$995,100000-SUMPRODUCT(LARGE((بيانات4!$Q$6:$Q$995=44)*(100000-ROW(بيانات4!$Q$6:$Q$995)),ROWS(H$139:H165)))-5)))</f>
        <v/>
      </c>
    </row>
    <row r="166" spans="1:8" ht="18" customHeight="1">
      <c r="A166" s="40" t="str">
        <f t="shared" si="6"/>
        <v/>
      </c>
      <c r="B166" s="41" t="str">
        <f>IF(بيانات4!Q33="","",IF(COUNTIF(بيانات4!$Q$6:$Q$995,4)&lt;ROWS(B$139:B166),"",INDEX(بيانات4!$B$6:$B$995,100000-SUMPRODUCT(LARGE((بيانات4!$Q$6:$Q$995=4)*(100000-ROW(بيانات4!$Q$6:$Q$995)),ROWS(B$139:B166)))-5)))</f>
        <v/>
      </c>
      <c r="C166" s="42" t="str">
        <f>IF(بيانات4!Q33="","",IF(COUNTIF(بيانات4!$Q$6:$Q$995,4)&lt;ROWS(C$139:C166),"",INDEX(بيانات4!$H$6:$H$995,100000-SUMPRODUCT(LARGE((بيانات4!$Q$6:$Q$995=4)*(100000-ROW(بيانات4!$Q$6:$Q$995)),ROWS(C$139:C166)))-5)))</f>
        <v/>
      </c>
      <c r="D166" s="43"/>
      <c r="E166" s="43"/>
      <c r="F166" s="40" t="str">
        <f t="shared" si="7"/>
        <v/>
      </c>
      <c r="G166" s="41" t="str">
        <f>IF(بيانات4!Q33="","",IF(COUNTIF(بيانات4!$Q$6:$Q$995,44)&lt;ROWS(G$139:G166),"",INDEX(بيانات4!$B$6:$B$995,100000-SUMPRODUCT(LARGE((بيانات4!$Q$6:$Q$995=44)*(100000-ROW(بيانات4!$Q$6:$Q$995)),ROWS(G$139:G166)))-5)))</f>
        <v/>
      </c>
      <c r="H166" s="42" t="str">
        <f>IF(بيانات4!Q33="","",IF(COUNTIF(بيانات4!$Q$6:$Q$995,44)&lt;ROWS(H$139:H166),"",INDEX(بيانات4!$H$6:$H$995,100000-SUMPRODUCT(LARGE((بيانات4!$Q$6:$Q$995=44)*(100000-ROW(بيانات4!$Q$6:$Q$995)),ROWS(H$139:H166)))-5)))</f>
        <v/>
      </c>
    </row>
    <row r="167" spans="1:8" ht="18" customHeight="1">
      <c r="A167" s="40" t="str">
        <f t="shared" si="6"/>
        <v/>
      </c>
      <c r="B167" s="41" t="str">
        <f>IF(بيانات4!Q34="","",IF(COUNTIF(بيانات4!$Q$6:$Q$995,4)&lt;ROWS(B$139:B167),"",INDEX(بيانات4!$B$6:$B$995,100000-SUMPRODUCT(LARGE((بيانات4!$Q$6:$Q$995=4)*(100000-ROW(بيانات4!$Q$6:$Q$995)),ROWS(B$139:B167)))-5)))</f>
        <v/>
      </c>
      <c r="C167" s="42" t="str">
        <f>IF(بيانات4!Q34="","",IF(COUNTIF(بيانات4!$Q$6:$Q$995,4)&lt;ROWS(C$139:C167),"",INDEX(بيانات4!$H$6:$H$995,100000-SUMPRODUCT(LARGE((بيانات4!$Q$6:$Q$995=4)*(100000-ROW(بيانات4!$Q$6:$Q$995)),ROWS(C$139:C167)))-5)))</f>
        <v/>
      </c>
      <c r="D167" s="43"/>
      <c r="E167" s="43"/>
      <c r="F167" s="40" t="str">
        <f t="shared" si="7"/>
        <v/>
      </c>
      <c r="G167" s="41" t="str">
        <f>IF(بيانات4!Q34="","",IF(COUNTIF(بيانات4!$Q$6:$Q$995,44)&lt;ROWS(G$139:G167),"",INDEX(بيانات4!$B$6:$B$995,100000-SUMPRODUCT(LARGE((بيانات4!$Q$6:$Q$995=44)*(100000-ROW(بيانات4!$Q$6:$Q$995)),ROWS(G$139:G167)))-5)))</f>
        <v/>
      </c>
      <c r="H167" s="42" t="str">
        <f>IF(بيانات4!Q34="","",IF(COUNTIF(بيانات4!$Q$6:$Q$995,44)&lt;ROWS(H$139:H167),"",INDEX(بيانات4!$H$6:$H$995,100000-SUMPRODUCT(LARGE((بيانات4!$Q$6:$Q$995=44)*(100000-ROW(بيانات4!$Q$6:$Q$995)),ROWS(H$139:H167)))-5)))</f>
        <v/>
      </c>
    </row>
    <row r="168" spans="1:8" ht="18" customHeight="1">
      <c r="A168" s="40" t="str">
        <f t="shared" si="6"/>
        <v/>
      </c>
      <c r="B168" s="41" t="str">
        <f>IF(بيانات4!Q35="","",IF(COUNTIF(بيانات4!$Q$6:$Q$995,4)&lt;ROWS(B$139:B168),"",INDEX(بيانات4!$B$6:$B$995,100000-SUMPRODUCT(LARGE((بيانات4!$Q$6:$Q$995=4)*(100000-ROW(بيانات4!$Q$6:$Q$995)),ROWS(B$139:B168)))-5)))</f>
        <v/>
      </c>
      <c r="C168" s="42" t="str">
        <f>IF(بيانات4!Q35="","",IF(COUNTIF(بيانات4!$Q$6:$Q$995,4)&lt;ROWS(C$139:C168),"",INDEX(بيانات4!$H$6:$H$995,100000-SUMPRODUCT(LARGE((بيانات4!$Q$6:$Q$995=4)*(100000-ROW(بيانات4!$Q$6:$Q$995)),ROWS(C$139:C168)))-5)))</f>
        <v/>
      </c>
      <c r="D168" s="43"/>
      <c r="E168" s="43"/>
      <c r="F168" s="40" t="str">
        <f t="shared" si="7"/>
        <v/>
      </c>
      <c r="G168" s="41" t="str">
        <f>IF(بيانات4!Q35="","",IF(COUNTIF(بيانات4!$Q$6:$Q$995,44)&lt;ROWS(G$139:G168),"",INDEX(بيانات4!$B$6:$B$995,100000-SUMPRODUCT(LARGE((بيانات4!$Q$6:$Q$995=44)*(100000-ROW(بيانات4!$Q$6:$Q$995)),ROWS(G$139:G168)))-5)))</f>
        <v/>
      </c>
      <c r="H168" s="42" t="str">
        <f>IF(بيانات4!Q35="","",IF(COUNTIF(بيانات4!$Q$6:$Q$995,44)&lt;ROWS(H$139:H168),"",INDEX(بيانات4!$H$6:$H$995,100000-SUMPRODUCT(LARGE((بيانات4!$Q$6:$Q$995=44)*(100000-ROW(بيانات4!$Q$6:$Q$995)),ROWS(H$139:H168)))-5)))</f>
        <v/>
      </c>
    </row>
    <row r="169" spans="1:8" ht="18" customHeight="1" thickBot="1">
      <c r="A169" s="44" t="str">
        <f t="shared" si="6"/>
        <v/>
      </c>
      <c r="B169" s="45" t="str">
        <f>IF(بيانات4!Q36="","",IF(COUNTIF(بيانات4!$Q$6:$Q$995,4)&lt;ROWS(B$139:B169),"",INDEX(بيانات4!$B$6:$B$995,100000-SUMPRODUCT(LARGE((بيانات4!$Q$6:$Q$995=4)*(100000-ROW(بيانات4!$Q$6:$Q$995)),ROWS(B$139:B169)))-5)))</f>
        <v/>
      </c>
      <c r="C169" s="46" t="str">
        <f>IF(بيانات4!Q36="","",IF(COUNTIF(بيانات4!$Q$6:$Q$995,4)&lt;ROWS(C$139:C169),"",INDEX(بيانات4!$H$6:$H$995,100000-SUMPRODUCT(LARGE((بيانات4!$Q$6:$Q$995=4)*(100000-ROW(بيانات4!$Q$6:$Q$995)),ROWS(C$139:C169)))-5)))</f>
        <v/>
      </c>
      <c r="D169" s="43"/>
      <c r="E169" s="43"/>
      <c r="F169" s="44" t="str">
        <f t="shared" si="7"/>
        <v/>
      </c>
      <c r="G169" s="45" t="str">
        <f>IF(بيانات4!Q36="","",IF(COUNTIF(بيانات4!$Q$6:$Q$995,44)&lt;ROWS(G$139:G169),"",INDEX(بيانات4!$B$6:$B$995,100000-SUMPRODUCT(LARGE((بيانات4!$Q$6:$Q$995=44)*(100000-ROW(بيانات4!$Q$6:$Q$995)),ROWS(G$139:G169)))-5)))</f>
        <v/>
      </c>
      <c r="H169" s="46" t="str">
        <f>IF(بيانات4!Q36="","",IF(COUNTIF(بيانات4!$Q$6:$Q$995,44)&lt;ROWS(H$139:H169),"",INDEX(بيانات4!$H$6:$H$995,100000-SUMPRODUCT(LARGE((بيانات4!$Q$6:$Q$995=44)*(100000-ROW(بيانات4!$Q$6:$Q$995)),ROWS(H$139:H169)))-5)))</f>
        <v/>
      </c>
    </row>
    <row r="170" spans="1:8" ht="24.75" thickTop="1" thickBot="1">
      <c r="A170" s="401"/>
      <c r="B170" s="401"/>
      <c r="C170" s="401"/>
      <c r="D170" s="403" t="s">
        <v>33</v>
      </c>
      <c r="E170" s="411"/>
      <c r="F170" s="401"/>
      <c r="G170" s="401"/>
      <c r="H170" s="401"/>
    </row>
    <row r="171" spans="1:8" ht="18.75" customHeight="1" thickTop="1">
      <c r="A171" s="396" t="s">
        <v>34</v>
      </c>
      <c r="B171" s="397"/>
      <c r="C171" s="57">
        <f>بيانات4!T4</f>
        <v>0</v>
      </c>
      <c r="D171" s="412"/>
      <c r="E171" s="413"/>
      <c r="F171" s="396" t="s">
        <v>37</v>
      </c>
      <c r="G171" s="397"/>
      <c r="H171" s="57">
        <f>COUNTIF(C139:C169:H139:H169,"منقول")</f>
        <v>0</v>
      </c>
    </row>
    <row r="172" spans="1:8" ht="18.75" customHeight="1">
      <c r="A172" s="398" t="s">
        <v>35</v>
      </c>
      <c r="B172" s="399"/>
      <c r="C172" s="58">
        <f>بيانات4!W4</f>
        <v>0</v>
      </c>
      <c r="D172" s="412"/>
      <c r="E172" s="413"/>
      <c r="F172" s="398" t="s">
        <v>38</v>
      </c>
      <c r="G172" s="399"/>
      <c r="H172" s="58">
        <f>COUNTIF(C139:C169:H139:H169,"باق")</f>
        <v>0</v>
      </c>
    </row>
    <row r="173" spans="1:8" ht="18.75" customHeight="1" thickBot="1">
      <c r="A173" s="370" t="s">
        <v>36</v>
      </c>
      <c r="B173" s="371"/>
      <c r="C173" s="59">
        <f>SUM(C171:C172)</f>
        <v>0</v>
      </c>
      <c r="D173" s="412"/>
      <c r="E173" s="413"/>
      <c r="F173" s="370" t="s">
        <v>36</v>
      </c>
      <c r="G173" s="371"/>
      <c r="H173" s="59">
        <f>SUM(H171:H172)</f>
        <v>0</v>
      </c>
    </row>
    <row r="174" spans="1:8" ht="19.5" thickTop="1">
      <c r="A174" s="64"/>
      <c r="B174" s="64"/>
      <c r="C174" s="60"/>
      <c r="F174" s="60"/>
      <c r="G174" s="64"/>
      <c r="H174" s="64"/>
    </row>
    <row r="175" spans="1:8" ht="18.75">
      <c r="A175" s="414" t="s">
        <v>77</v>
      </c>
      <c r="B175" s="414"/>
      <c r="C175" s="52"/>
      <c r="D175" s="409" t="s">
        <v>78</v>
      </c>
      <c r="E175" s="409"/>
      <c r="F175" s="52"/>
      <c r="G175" s="415" t="s">
        <v>47</v>
      </c>
      <c r="H175" s="415"/>
    </row>
    <row r="176" spans="1:8" ht="31.5" customHeight="1" thickBot="1">
      <c r="A176" s="387">
        <f>شرق</f>
        <v>0</v>
      </c>
      <c r="B176" s="387"/>
      <c r="D176" s="364">
        <f>حاسب</f>
        <v>0</v>
      </c>
      <c r="E176" s="364"/>
      <c r="G176" s="365">
        <f>مدير</f>
        <v>0</v>
      </c>
      <c r="H176" s="365"/>
    </row>
    <row r="177" spans="1:8" ht="19.5" thickBot="1">
      <c r="A177" s="393">
        <f>مديرية</f>
        <v>0</v>
      </c>
      <c r="B177" s="394"/>
      <c r="D177" s="31"/>
      <c r="E177" s="32"/>
      <c r="G177" s="393">
        <f>مدرسة</f>
        <v>0</v>
      </c>
      <c r="H177" s="394"/>
    </row>
    <row r="178" spans="1:8" ht="19.5" thickBot="1">
      <c r="A178" s="393">
        <f>ادارة</f>
        <v>0</v>
      </c>
      <c r="B178" s="394"/>
      <c r="E178" s="33"/>
      <c r="G178" s="393">
        <f>عام</f>
        <v>0</v>
      </c>
      <c r="H178" s="394"/>
    </row>
    <row r="179" spans="1:8" ht="22.5" thickTop="1" thickBot="1">
      <c r="D179" s="170" t="s">
        <v>25</v>
      </c>
      <c r="E179" s="34" t="s">
        <v>143</v>
      </c>
    </row>
    <row r="180" spans="1:8" ht="21.75" thickTop="1">
      <c r="A180" s="383" t="s">
        <v>27</v>
      </c>
      <c r="B180" s="384"/>
      <c r="C180" s="385"/>
      <c r="D180" s="35"/>
      <c r="E180" s="35"/>
      <c r="F180" s="383" t="s">
        <v>28</v>
      </c>
      <c r="G180" s="384"/>
      <c r="H180" s="385"/>
    </row>
    <row r="181" spans="1:8" ht="21">
      <c r="A181" s="54" t="s">
        <v>26</v>
      </c>
      <c r="B181" s="55" t="s">
        <v>21</v>
      </c>
      <c r="C181" s="38" t="s">
        <v>9</v>
      </c>
      <c r="D181" s="43"/>
      <c r="E181" s="43"/>
      <c r="F181" s="54" t="s">
        <v>26</v>
      </c>
      <c r="G181" s="55" t="s">
        <v>21</v>
      </c>
      <c r="H181" s="38" t="s">
        <v>9</v>
      </c>
    </row>
    <row r="182" spans="1:8" ht="18" customHeight="1">
      <c r="A182" s="40" t="str">
        <f>IF(B182="","",ROW()-181)</f>
        <v/>
      </c>
      <c r="B182" s="41" t="str">
        <f>IF(بيانات4!Q6="","",IF(COUNTIF(بيانات4!$Q$6:$Q$995,5)&lt;ROWS(B$182:B182),"",INDEX(بيانات4!$B$6:$B$995,100000-SUMPRODUCT(LARGE((بيانات4!$Q$6:$Q$995=5)*(100000-ROW(بيانات4!$Q$6:$Q$995)),ROWS(B$182:B182)))-5)))</f>
        <v/>
      </c>
      <c r="C182" s="42" t="str">
        <f>IF(بيانات4!Q6="","",IF(COUNTIF(بيانات4!$Q$6:$Q$995,5)&lt;ROWS(C$182:C182),"",INDEX(بيانات4!$H$6:$H$995,100000-SUMPRODUCT(LARGE((بيانات4!$Q$6:$Q$995=5)*(100000-ROW(بيانات4!$Q$6:$Q$995)),ROWS(C$182:C182)))-5)))</f>
        <v/>
      </c>
      <c r="D182" s="43"/>
      <c r="E182" s="43"/>
      <c r="F182" s="40" t="str">
        <f>IF(G182="","",ROW()-181)</f>
        <v/>
      </c>
      <c r="G182" s="41" t="str">
        <f>IF(بيانات4!Q6="","",IF(COUNTIF(بيانات4!$Q$6:$Q$995,55)&lt;ROWS(G$182:G182),"",INDEX(بيانات4!$B$6:$B$995,100000-SUMPRODUCT(LARGE((بيانات4!$Q$6:$Q$995=55)*(100000-ROW(بيانات4!$Q$6:$Q$995)),ROWS(G$182:G182)))-5)))</f>
        <v/>
      </c>
      <c r="H182" s="42" t="str">
        <f>IF(بيانات4!Q6="","",IF(COUNTIF(بيانات4!$Q$6:$Q$995,55)&lt;ROWS(H$182:H182),"",INDEX(بيانات4!$H$6:$H$995,100000-SUMPRODUCT(LARGE((بيانات4!$Q$6:$Q$995=55)*(100000-ROW(بيانات4!$Q$6:$Q$995)),ROWS(H$182:H182)))-5)))</f>
        <v/>
      </c>
    </row>
    <row r="183" spans="1:8" ht="18" customHeight="1">
      <c r="A183" s="40" t="str">
        <f t="shared" ref="A183:A212" si="8">IF(B183="","",ROW()-181)</f>
        <v/>
      </c>
      <c r="B183" s="41" t="str">
        <f>IF(بيانات4!Q7="","",IF(COUNTIF(بيانات4!$Q$6:$Q$995,5)&lt;ROWS(B$182:B183),"",INDEX(بيانات4!$B$6:$B$995,100000-SUMPRODUCT(LARGE((بيانات4!$Q$6:$Q$995=5)*(100000-ROW(بيانات4!$Q$6:$Q$995)),ROWS(B$182:B183)))-5)))</f>
        <v/>
      </c>
      <c r="C183" s="42" t="str">
        <f>IF(بيانات4!Q7="","",IF(COUNTIF(بيانات4!$Q$6:$Q$995,5)&lt;ROWS(C$182:C183),"",INDEX(بيانات4!$H$6:$H$995,100000-SUMPRODUCT(LARGE((بيانات4!$Q$6:$Q$995=5)*(100000-ROW(بيانات4!$Q$6:$Q$995)),ROWS(C$182:C183)))-5)))</f>
        <v/>
      </c>
      <c r="D183" s="43"/>
      <c r="E183" s="43"/>
      <c r="F183" s="40" t="str">
        <f t="shared" ref="F183:F212" si="9">IF(G183="","",ROW()-181)</f>
        <v/>
      </c>
      <c r="G183" s="41" t="str">
        <f>IF(بيانات4!Q7="","",IF(COUNTIF(بيانات4!$Q$6:$Q$995,55)&lt;ROWS(G$182:G183),"",INDEX(بيانات4!$B$6:$B$995,100000-SUMPRODUCT(LARGE((بيانات4!$Q$6:$Q$995=55)*(100000-ROW(بيانات4!$Q$6:$Q$995)),ROWS(G$182:G183)))-5)))</f>
        <v/>
      </c>
      <c r="H183" s="42" t="str">
        <f>IF(بيانات4!Q7="","",IF(COUNTIF(بيانات4!$Q$6:$Q$995,55)&lt;ROWS(H$182:H183),"",INDEX(بيانات4!$H$6:$H$995,100000-SUMPRODUCT(LARGE((بيانات4!$Q$6:$Q$995=55)*(100000-ROW(بيانات4!$Q$6:$Q$995)),ROWS(H$182:H183)))-5)))</f>
        <v/>
      </c>
    </row>
    <row r="184" spans="1:8" ht="18" customHeight="1">
      <c r="A184" s="40" t="str">
        <f t="shared" si="8"/>
        <v/>
      </c>
      <c r="B184" s="41" t="str">
        <f>IF(بيانات4!Q8="","",IF(COUNTIF(بيانات4!$Q$6:$Q$995,5)&lt;ROWS(B$182:B184),"",INDEX(بيانات4!$B$6:$B$995,100000-SUMPRODUCT(LARGE((بيانات4!$Q$6:$Q$995=5)*(100000-ROW(بيانات4!$Q$6:$Q$995)),ROWS(B$182:B184)))-5)))</f>
        <v/>
      </c>
      <c r="C184" s="42" t="str">
        <f>IF(بيانات4!Q8="","",IF(COUNTIF(بيانات4!$Q$6:$Q$995,5)&lt;ROWS(C$182:C184),"",INDEX(بيانات4!$H$6:$H$995,100000-SUMPRODUCT(LARGE((بيانات4!$Q$6:$Q$995=5)*(100000-ROW(بيانات4!$Q$6:$Q$995)),ROWS(C$182:C184)))-5)))</f>
        <v/>
      </c>
      <c r="D184" s="43"/>
      <c r="E184" s="43"/>
      <c r="F184" s="40" t="str">
        <f t="shared" si="9"/>
        <v/>
      </c>
      <c r="G184" s="41" t="str">
        <f>IF(بيانات4!Q8="","",IF(COUNTIF(بيانات4!$Q$6:$Q$995,55)&lt;ROWS(G$182:G184),"",INDEX(بيانات4!$B$6:$B$995,100000-SUMPRODUCT(LARGE((بيانات4!$Q$6:$Q$995=55)*(100000-ROW(بيانات4!$Q$6:$Q$995)),ROWS(G$182:G184)))-5)))</f>
        <v/>
      </c>
      <c r="H184" s="42" t="str">
        <f>IF(بيانات4!Q8="","",IF(COUNTIF(بيانات4!$Q$6:$Q$995,55)&lt;ROWS(H$182:H184),"",INDEX(بيانات4!$H$6:$H$995,100000-SUMPRODUCT(LARGE((بيانات4!$Q$6:$Q$995=55)*(100000-ROW(بيانات4!$Q$6:$Q$995)),ROWS(H$182:H184)))-5)))</f>
        <v/>
      </c>
    </row>
    <row r="185" spans="1:8" ht="18" customHeight="1">
      <c r="A185" s="40" t="str">
        <f t="shared" si="8"/>
        <v/>
      </c>
      <c r="B185" s="41" t="str">
        <f>IF(بيانات4!Q9="","",IF(COUNTIF(بيانات4!$Q$6:$Q$995,5)&lt;ROWS(B$182:B185),"",INDEX(بيانات4!$B$6:$B$995,100000-SUMPRODUCT(LARGE((بيانات4!$Q$6:$Q$995=5)*(100000-ROW(بيانات4!$Q$6:$Q$995)),ROWS(B$182:B185)))-5)))</f>
        <v/>
      </c>
      <c r="C185" s="42" t="str">
        <f>IF(بيانات4!Q9="","",IF(COUNTIF(بيانات4!$Q$6:$Q$995,5)&lt;ROWS(C$182:C185),"",INDEX(بيانات4!$H$6:$H$995,100000-SUMPRODUCT(LARGE((بيانات4!$Q$6:$Q$995=5)*(100000-ROW(بيانات4!$Q$6:$Q$995)),ROWS(C$182:C185)))-5)))</f>
        <v/>
      </c>
      <c r="D185" s="43"/>
      <c r="E185" s="43"/>
      <c r="F185" s="40" t="str">
        <f t="shared" si="9"/>
        <v/>
      </c>
      <c r="G185" s="41" t="str">
        <f>IF(بيانات4!Q9="","",IF(COUNTIF(بيانات4!$Q$6:$Q$995,55)&lt;ROWS(G$182:G185),"",INDEX(بيانات4!$B$6:$B$995,100000-SUMPRODUCT(LARGE((بيانات4!$Q$6:$Q$995=55)*(100000-ROW(بيانات4!$Q$6:$Q$995)),ROWS(G$182:G185)))-5)))</f>
        <v/>
      </c>
      <c r="H185" s="42" t="str">
        <f>IF(بيانات4!Q9="","",IF(COUNTIF(بيانات4!$Q$6:$Q$995,55)&lt;ROWS(H$182:H185),"",INDEX(بيانات4!$H$6:$H$995,100000-SUMPRODUCT(LARGE((بيانات4!$Q$6:$Q$995=55)*(100000-ROW(بيانات4!$Q$6:$Q$995)),ROWS(H$182:H185)))-5)))</f>
        <v/>
      </c>
    </row>
    <row r="186" spans="1:8" ht="18" customHeight="1">
      <c r="A186" s="40" t="str">
        <f t="shared" si="8"/>
        <v/>
      </c>
      <c r="B186" s="41" t="str">
        <f>IF(بيانات4!Q10="","",IF(COUNTIF(بيانات4!$Q$6:$Q$995,5)&lt;ROWS(B$182:B186),"",INDEX(بيانات4!$B$6:$B$995,100000-SUMPRODUCT(LARGE((بيانات4!$Q$6:$Q$995=5)*(100000-ROW(بيانات4!$Q$6:$Q$995)),ROWS(B$182:B186)))-5)))</f>
        <v/>
      </c>
      <c r="C186" s="42" t="str">
        <f>IF(بيانات4!Q10="","",IF(COUNTIF(بيانات4!$Q$6:$Q$995,5)&lt;ROWS(C$182:C186),"",INDEX(بيانات4!$H$6:$H$995,100000-SUMPRODUCT(LARGE((بيانات4!$Q$6:$Q$995=5)*(100000-ROW(بيانات4!$Q$6:$Q$995)),ROWS(C$182:C186)))-5)))</f>
        <v/>
      </c>
      <c r="D186" s="43"/>
      <c r="E186" s="43"/>
      <c r="F186" s="40" t="str">
        <f t="shared" si="9"/>
        <v/>
      </c>
      <c r="G186" s="41" t="str">
        <f>IF(بيانات4!Q10="","",IF(COUNTIF(بيانات4!$Q$6:$Q$995,55)&lt;ROWS(G$182:G186),"",INDEX(بيانات4!$B$6:$B$995,100000-SUMPRODUCT(LARGE((بيانات4!$Q$6:$Q$995=55)*(100000-ROW(بيانات4!$Q$6:$Q$995)),ROWS(G$182:G186)))-5)))</f>
        <v/>
      </c>
      <c r="H186" s="42" t="str">
        <f>IF(بيانات4!Q10="","",IF(COUNTIF(بيانات4!$Q$6:$Q$995,55)&lt;ROWS(H$182:H186),"",INDEX(بيانات4!$H$6:$H$995,100000-SUMPRODUCT(LARGE((بيانات4!$Q$6:$Q$995=55)*(100000-ROW(بيانات4!$Q$6:$Q$995)),ROWS(H$182:H186)))-5)))</f>
        <v/>
      </c>
    </row>
    <row r="187" spans="1:8" ht="18" customHeight="1">
      <c r="A187" s="40" t="str">
        <f t="shared" si="8"/>
        <v/>
      </c>
      <c r="B187" s="41" t="str">
        <f>IF(بيانات4!Q11="","",IF(COUNTIF(بيانات4!$Q$6:$Q$995,5)&lt;ROWS(B$182:B187),"",INDEX(بيانات4!$B$6:$B$995,100000-SUMPRODUCT(LARGE((بيانات4!$Q$6:$Q$995=5)*(100000-ROW(بيانات4!$Q$6:$Q$995)),ROWS(B$182:B187)))-5)))</f>
        <v/>
      </c>
      <c r="C187" s="42" t="str">
        <f>IF(بيانات4!Q11="","",IF(COUNTIF(بيانات4!$Q$6:$Q$995,5)&lt;ROWS(C$182:C187),"",INDEX(بيانات4!$H$6:$H$995,100000-SUMPRODUCT(LARGE((بيانات4!$Q$6:$Q$995=5)*(100000-ROW(بيانات4!$Q$6:$Q$995)),ROWS(C$182:C187)))-5)))</f>
        <v/>
      </c>
      <c r="D187" s="43"/>
      <c r="E187" s="43"/>
      <c r="F187" s="40" t="str">
        <f t="shared" si="9"/>
        <v/>
      </c>
      <c r="G187" s="41" t="str">
        <f>IF(بيانات4!Q11="","",IF(COUNTIF(بيانات4!$Q$6:$Q$995,55)&lt;ROWS(G$182:G187),"",INDEX(بيانات4!$B$6:$B$995,100000-SUMPRODUCT(LARGE((بيانات4!$Q$6:$Q$995=55)*(100000-ROW(بيانات4!$Q$6:$Q$995)),ROWS(G$182:G187)))-5)))</f>
        <v/>
      </c>
      <c r="H187" s="42" t="str">
        <f>IF(بيانات4!Q11="","",IF(COUNTIF(بيانات4!$Q$6:$Q$995,55)&lt;ROWS(H$182:H187),"",INDEX(بيانات4!$H$6:$H$995,100000-SUMPRODUCT(LARGE((بيانات4!$Q$6:$Q$995=55)*(100000-ROW(بيانات4!$Q$6:$Q$995)),ROWS(H$182:H187)))-5)))</f>
        <v/>
      </c>
    </row>
    <row r="188" spans="1:8" ht="18" customHeight="1">
      <c r="A188" s="40" t="str">
        <f t="shared" si="8"/>
        <v/>
      </c>
      <c r="B188" s="41" t="str">
        <f>IF(بيانات4!Q12="","",IF(COUNTIF(بيانات4!$Q$6:$Q$995,5)&lt;ROWS(B$182:B188),"",INDEX(بيانات4!$B$6:$B$995,100000-SUMPRODUCT(LARGE((بيانات4!$Q$6:$Q$995=5)*(100000-ROW(بيانات4!$Q$6:$Q$995)),ROWS(B$182:B188)))-5)))</f>
        <v/>
      </c>
      <c r="C188" s="42" t="str">
        <f>IF(بيانات4!Q12="","",IF(COUNTIF(بيانات4!$Q$6:$Q$995,5)&lt;ROWS(C$182:C188),"",INDEX(بيانات4!$H$6:$H$995,100000-SUMPRODUCT(LARGE((بيانات4!$Q$6:$Q$995=5)*(100000-ROW(بيانات4!$Q$6:$Q$995)),ROWS(C$182:C188)))-5)))</f>
        <v/>
      </c>
      <c r="D188" s="43"/>
      <c r="E188" s="43"/>
      <c r="F188" s="40" t="str">
        <f t="shared" si="9"/>
        <v/>
      </c>
      <c r="G188" s="41" t="str">
        <f>IF(بيانات4!Q12="","",IF(COUNTIF(بيانات4!$Q$6:$Q$995,55)&lt;ROWS(G$182:G188),"",INDEX(بيانات4!$B$6:$B$995,100000-SUMPRODUCT(LARGE((بيانات4!$Q$6:$Q$995=55)*(100000-ROW(بيانات4!$Q$6:$Q$995)),ROWS(G$182:G188)))-5)))</f>
        <v/>
      </c>
      <c r="H188" s="42" t="str">
        <f>IF(بيانات4!Q12="","",IF(COUNTIF(بيانات4!$Q$6:$Q$995,55)&lt;ROWS(H$182:H188),"",INDEX(بيانات4!$H$6:$H$995,100000-SUMPRODUCT(LARGE((بيانات4!$Q$6:$Q$995=55)*(100000-ROW(بيانات4!$Q$6:$Q$995)),ROWS(H$182:H188)))-5)))</f>
        <v/>
      </c>
    </row>
    <row r="189" spans="1:8" ht="18" customHeight="1">
      <c r="A189" s="40" t="str">
        <f t="shared" si="8"/>
        <v/>
      </c>
      <c r="B189" s="41" t="str">
        <f>IF(بيانات4!Q13="","",IF(COUNTIF(بيانات4!$Q$6:$Q$995,5)&lt;ROWS(B$182:B189),"",INDEX(بيانات4!$B$6:$B$995,100000-SUMPRODUCT(LARGE((بيانات4!$Q$6:$Q$995=5)*(100000-ROW(بيانات4!$Q$6:$Q$995)),ROWS(B$182:B189)))-5)))</f>
        <v/>
      </c>
      <c r="C189" s="42" t="str">
        <f>IF(بيانات4!Q13="","",IF(COUNTIF(بيانات4!$Q$6:$Q$995,5)&lt;ROWS(C$182:C189),"",INDEX(بيانات4!$H$6:$H$995,100000-SUMPRODUCT(LARGE((بيانات4!$Q$6:$Q$995=5)*(100000-ROW(بيانات4!$Q$6:$Q$995)),ROWS(C$182:C189)))-5)))</f>
        <v/>
      </c>
      <c r="D189" s="43"/>
      <c r="E189" s="43"/>
      <c r="F189" s="40" t="str">
        <f t="shared" si="9"/>
        <v/>
      </c>
      <c r="G189" s="41" t="str">
        <f>IF(بيانات4!Q13="","",IF(COUNTIF(بيانات4!$Q$6:$Q$995,55)&lt;ROWS(G$182:G189),"",INDEX(بيانات4!$B$6:$B$995,100000-SUMPRODUCT(LARGE((بيانات4!$Q$6:$Q$995=55)*(100000-ROW(بيانات4!$Q$6:$Q$995)),ROWS(G$182:G189)))-5)))</f>
        <v/>
      </c>
      <c r="H189" s="42" t="str">
        <f>IF(بيانات4!Q13="","",IF(COUNTIF(بيانات4!$Q$6:$Q$995,55)&lt;ROWS(H$182:H189),"",INDEX(بيانات4!$H$6:$H$995,100000-SUMPRODUCT(LARGE((بيانات4!$Q$6:$Q$995=55)*(100000-ROW(بيانات4!$Q$6:$Q$995)),ROWS(H$182:H189)))-5)))</f>
        <v/>
      </c>
    </row>
    <row r="190" spans="1:8" ht="18" customHeight="1">
      <c r="A190" s="40" t="str">
        <f t="shared" si="8"/>
        <v/>
      </c>
      <c r="B190" s="41" t="str">
        <f>IF(بيانات4!Q14="","",IF(COUNTIF(بيانات4!$Q$6:$Q$995,5)&lt;ROWS(B$182:B190),"",INDEX(بيانات4!$B$6:$B$995,100000-SUMPRODUCT(LARGE((بيانات4!$Q$6:$Q$995=5)*(100000-ROW(بيانات4!$Q$6:$Q$995)),ROWS(B$182:B190)))-5)))</f>
        <v/>
      </c>
      <c r="C190" s="42" t="str">
        <f>IF(بيانات4!Q14="","",IF(COUNTIF(بيانات4!$Q$6:$Q$995,5)&lt;ROWS(C$182:C190),"",INDEX(بيانات4!$H$6:$H$995,100000-SUMPRODUCT(LARGE((بيانات4!$Q$6:$Q$995=5)*(100000-ROW(بيانات4!$Q$6:$Q$995)),ROWS(C$182:C190)))-5)))</f>
        <v/>
      </c>
      <c r="D190" s="43"/>
      <c r="E190" s="43"/>
      <c r="F190" s="40" t="str">
        <f t="shared" si="9"/>
        <v/>
      </c>
      <c r="G190" s="41" t="str">
        <f>IF(بيانات4!Q14="","",IF(COUNTIF(بيانات4!$Q$6:$Q$995,55)&lt;ROWS(G$182:G190),"",INDEX(بيانات4!$B$6:$B$995,100000-SUMPRODUCT(LARGE((بيانات4!$Q$6:$Q$995=55)*(100000-ROW(بيانات4!$Q$6:$Q$995)),ROWS(G$182:G190)))-5)))</f>
        <v/>
      </c>
      <c r="H190" s="42" t="str">
        <f>IF(بيانات4!Q14="","",IF(COUNTIF(بيانات4!$Q$6:$Q$995,55)&lt;ROWS(H$182:H190),"",INDEX(بيانات4!$H$6:$H$995,100000-SUMPRODUCT(LARGE((بيانات4!$Q$6:$Q$995=55)*(100000-ROW(بيانات4!$Q$6:$Q$995)),ROWS(H$182:H190)))-5)))</f>
        <v/>
      </c>
    </row>
    <row r="191" spans="1:8" ht="18" customHeight="1">
      <c r="A191" s="40" t="str">
        <f t="shared" si="8"/>
        <v/>
      </c>
      <c r="B191" s="41" t="str">
        <f>IF(بيانات4!Q15="","",IF(COUNTIF(بيانات4!$Q$6:$Q$995,5)&lt;ROWS(B$182:B191),"",INDEX(بيانات4!$B$6:$B$995,100000-SUMPRODUCT(LARGE((بيانات4!$Q$6:$Q$995=5)*(100000-ROW(بيانات4!$Q$6:$Q$995)),ROWS(B$182:B191)))-5)))</f>
        <v/>
      </c>
      <c r="C191" s="42" t="str">
        <f>IF(بيانات4!Q15="","",IF(COUNTIF(بيانات4!$Q$6:$Q$995,5)&lt;ROWS(C$182:C191),"",INDEX(بيانات4!$H$6:$H$995,100000-SUMPRODUCT(LARGE((بيانات4!$Q$6:$Q$995=5)*(100000-ROW(بيانات4!$Q$6:$Q$995)),ROWS(C$182:C191)))-5)))</f>
        <v/>
      </c>
      <c r="D191" s="43"/>
      <c r="E191" s="43"/>
      <c r="F191" s="40" t="str">
        <f t="shared" si="9"/>
        <v/>
      </c>
      <c r="G191" s="41" t="str">
        <f>IF(بيانات4!Q15="","",IF(COUNTIF(بيانات4!$Q$6:$Q$995,55)&lt;ROWS(G$182:G191),"",INDEX(بيانات4!$B$6:$B$995,100000-SUMPRODUCT(LARGE((بيانات4!$Q$6:$Q$995=55)*(100000-ROW(بيانات4!$Q$6:$Q$995)),ROWS(G$182:G191)))-5)))</f>
        <v/>
      </c>
      <c r="H191" s="42" t="str">
        <f>IF(بيانات4!Q15="","",IF(COUNTIF(بيانات4!$Q$6:$Q$995,55)&lt;ROWS(H$182:H191),"",INDEX(بيانات4!$H$6:$H$995,100000-SUMPRODUCT(LARGE((بيانات4!$Q$6:$Q$995=55)*(100000-ROW(بيانات4!$Q$6:$Q$995)),ROWS(H$182:H191)))-5)))</f>
        <v/>
      </c>
    </row>
    <row r="192" spans="1:8" ht="18" customHeight="1">
      <c r="A192" s="40" t="str">
        <f t="shared" si="8"/>
        <v/>
      </c>
      <c r="B192" s="41" t="str">
        <f>IF(بيانات4!Q16="","",IF(COUNTIF(بيانات4!$Q$6:$Q$995,5)&lt;ROWS(B$182:B192),"",INDEX(بيانات4!$B$6:$B$995,100000-SUMPRODUCT(LARGE((بيانات4!$Q$6:$Q$995=5)*(100000-ROW(بيانات4!$Q$6:$Q$995)),ROWS(B$182:B192)))-5)))</f>
        <v/>
      </c>
      <c r="C192" s="42" t="str">
        <f>IF(بيانات4!Q16="","",IF(COUNTIF(بيانات4!$Q$6:$Q$995,5)&lt;ROWS(C$182:C192),"",INDEX(بيانات4!$H$6:$H$995,100000-SUMPRODUCT(LARGE((بيانات4!$Q$6:$Q$995=5)*(100000-ROW(بيانات4!$Q$6:$Q$995)),ROWS(C$182:C192)))-5)))</f>
        <v/>
      </c>
      <c r="D192" s="43"/>
      <c r="E192" s="43"/>
      <c r="F192" s="40" t="str">
        <f t="shared" si="9"/>
        <v/>
      </c>
      <c r="G192" s="41" t="str">
        <f>IF(بيانات4!Q16="","",IF(COUNTIF(بيانات4!$Q$6:$Q$995,55)&lt;ROWS(G$182:G192),"",INDEX(بيانات4!$B$6:$B$995,100000-SUMPRODUCT(LARGE((بيانات4!$Q$6:$Q$995=55)*(100000-ROW(بيانات4!$Q$6:$Q$995)),ROWS(G$182:G192)))-5)))</f>
        <v/>
      </c>
      <c r="H192" s="42" t="str">
        <f>IF(بيانات4!Q16="","",IF(COUNTIF(بيانات4!$Q$6:$Q$995,55)&lt;ROWS(H$182:H192),"",INDEX(بيانات4!$H$6:$H$995,100000-SUMPRODUCT(LARGE((بيانات4!$Q$6:$Q$995=55)*(100000-ROW(بيانات4!$Q$6:$Q$995)),ROWS(H$182:H192)))-5)))</f>
        <v/>
      </c>
    </row>
    <row r="193" spans="1:8" ht="18" customHeight="1">
      <c r="A193" s="40" t="str">
        <f t="shared" si="8"/>
        <v/>
      </c>
      <c r="B193" s="41" t="str">
        <f>IF(بيانات4!Q17="","",IF(COUNTIF(بيانات4!$Q$6:$Q$995,5)&lt;ROWS(B$182:B193),"",INDEX(بيانات4!$B$6:$B$995,100000-SUMPRODUCT(LARGE((بيانات4!$Q$6:$Q$995=5)*(100000-ROW(بيانات4!$Q$6:$Q$995)),ROWS(B$182:B193)))-5)))</f>
        <v/>
      </c>
      <c r="C193" s="42" t="str">
        <f>IF(بيانات4!Q17="","",IF(COUNTIF(بيانات4!$Q$6:$Q$995,5)&lt;ROWS(C$182:C193),"",INDEX(بيانات4!$H$6:$H$995,100000-SUMPRODUCT(LARGE((بيانات4!$Q$6:$Q$995=5)*(100000-ROW(بيانات4!$Q$6:$Q$995)),ROWS(C$182:C193)))-5)))</f>
        <v/>
      </c>
      <c r="D193" s="43"/>
      <c r="E193" s="43"/>
      <c r="F193" s="40" t="str">
        <f t="shared" si="9"/>
        <v/>
      </c>
      <c r="G193" s="41" t="str">
        <f>IF(بيانات4!Q17="","",IF(COUNTIF(بيانات4!$Q$6:$Q$995,55)&lt;ROWS(G$182:G193),"",INDEX(بيانات4!$B$6:$B$995,100000-SUMPRODUCT(LARGE((بيانات4!$Q$6:$Q$995=55)*(100000-ROW(بيانات4!$Q$6:$Q$995)),ROWS(G$182:G193)))-5)))</f>
        <v/>
      </c>
      <c r="H193" s="42" t="str">
        <f>IF(بيانات4!Q17="","",IF(COUNTIF(بيانات4!$Q$6:$Q$995,55)&lt;ROWS(H$182:H193),"",INDEX(بيانات4!$H$6:$H$995,100000-SUMPRODUCT(LARGE((بيانات4!$Q$6:$Q$995=55)*(100000-ROW(بيانات4!$Q$6:$Q$995)),ROWS(H$182:H193)))-5)))</f>
        <v/>
      </c>
    </row>
    <row r="194" spans="1:8" ht="18" customHeight="1">
      <c r="A194" s="40" t="str">
        <f t="shared" si="8"/>
        <v/>
      </c>
      <c r="B194" s="41" t="str">
        <f>IF(بيانات4!Q18="","",IF(COUNTIF(بيانات4!$Q$6:$Q$995,5)&lt;ROWS(B$182:B194),"",INDEX(بيانات4!$B$6:$B$995,100000-SUMPRODUCT(LARGE((بيانات4!$Q$6:$Q$995=5)*(100000-ROW(بيانات4!$Q$6:$Q$995)),ROWS(B$182:B194)))-5)))</f>
        <v/>
      </c>
      <c r="C194" s="42" t="str">
        <f>IF(بيانات4!Q18="","",IF(COUNTIF(بيانات4!$Q$6:$Q$995,5)&lt;ROWS(C$182:C194),"",INDEX(بيانات4!$H$6:$H$995,100000-SUMPRODUCT(LARGE((بيانات4!$Q$6:$Q$995=5)*(100000-ROW(بيانات4!$Q$6:$Q$995)),ROWS(C$182:C194)))-5)))</f>
        <v/>
      </c>
      <c r="D194" s="43"/>
      <c r="E194" s="43"/>
      <c r="F194" s="40" t="str">
        <f t="shared" si="9"/>
        <v/>
      </c>
      <c r="G194" s="41" t="str">
        <f>IF(بيانات4!Q18="","",IF(COUNTIF(بيانات4!$Q$6:$Q$995,55)&lt;ROWS(G$182:G194),"",INDEX(بيانات4!$B$6:$B$995,100000-SUMPRODUCT(LARGE((بيانات4!$Q$6:$Q$995=55)*(100000-ROW(بيانات4!$Q$6:$Q$995)),ROWS(G$182:G194)))-5)))</f>
        <v/>
      </c>
      <c r="H194" s="42" t="str">
        <f>IF(بيانات4!Q18="","",IF(COUNTIF(بيانات4!$Q$6:$Q$995,55)&lt;ROWS(H$182:H194),"",INDEX(بيانات4!$H$6:$H$995,100000-SUMPRODUCT(LARGE((بيانات4!$Q$6:$Q$995=55)*(100000-ROW(بيانات4!$Q$6:$Q$995)),ROWS(H$182:H194)))-5)))</f>
        <v/>
      </c>
    </row>
    <row r="195" spans="1:8" ht="18" customHeight="1">
      <c r="A195" s="40" t="str">
        <f t="shared" si="8"/>
        <v/>
      </c>
      <c r="B195" s="41" t="str">
        <f>IF(بيانات4!Q19="","",IF(COUNTIF(بيانات4!$Q$6:$Q$995,5)&lt;ROWS(B$182:B195),"",INDEX(بيانات4!$B$6:$B$995,100000-SUMPRODUCT(LARGE((بيانات4!$Q$6:$Q$995=5)*(100000-ROW(بيانات4!$Q$6:$Q$995)),ROWS(B$182:B195)))-5)))</f>
        <v/>
      </c>
      <c r="C195" s="42" t="str">
        <f>IF(بيانات4!Q19="","",IF(COUNTIF(بيانات4!$Q$6:$Q$995,5)&lt;ROWS(C$182:C195),"",INDEX(بيانات4!$H$6:$H$995,100000-SUMPRODUCT(LARGE((بيانات4!$Q$6:$Q$995=5)*(100000-ROW(بيانات4!$Q$6:$Q$995)),ROWS(C$182:C195)))-5)))</f>
        <v/>
      </c>
      <c r="D195" s="43"/>
      <c r="E195" s="43"/>
      <c r="F195" s="40" t="str">
        <f t="shared" si="9"/>
        <v/>
      </c>
      <c r="G195" s="41" t="str">
        <f>IF(بيانات4!Q19="","",IF(COUNTIF(بيانات4!$Q$6:$Q$995,55)&lt;ROWS(G$182:G195),"",INDEX(بيانات4!$B$6:$B$995,100000-SUMPRODUCT(LARGE((بيانات4!$Q$6:$Q$995=55)*(100000-ROW(بيانات4!$Q$6:$Q$995)),ROWS(G$182:G195)))-5)))</f>
        <v/>
      </c>
      <c r="H195" s="42" t="str">
        <f>IF(بيانات4!Q19="","",IF(COUNTIF(بيانات4!$Q$6:$Q$995,55)&lt;ROWS(H$182:H195),"",INDEX(بيانات4!$H$6:$H$995,100000-SUMPRODUCT(LARGE((بيانات4!$Q$6:$Q$995=55)*(100000-ROW(بيانات4!$Q$6:$Q$995)),ROWS(H$182:H195)))-5)))</f>
        <v/>
      </c>
    </row>
    <row r="196" spans="1:8" ht="18" customHeight="1">
      <c r="A196" s="40" t="str">
        <f t="shared" si="8"/>
        <v/>
      </c>
      <c r="B196" s="41" t="str">
        <f>IF(بيانات4!Q20="","",IF(COUNTIF(بيانات4!$Q$6:$Q$995,5)&lt;ROWS(B$182:B196),"",INDEX(بيانات4!$B$6:$B$995,100000-SUMPRODUCT(LARGE((بيانات4!$Q$6:$Q$995=5)*(100000-ROW(بيانات4!$Q$6:$Q$995)),ROWS(B$182:B196)))-5)))</f>
        <v/>
      </c>
      <c r="C196" s="42" t="str">
        <f>IF(بيانات4!Q20="","",IF(COUNTIF(بيانات4!$Q$6:$Q$995,5)&lt;ROWS(C$182:C196),"",INDEX(بيانات4!$H$6:$H$995,100000-SUMPRODUCT(LARGE((بيانات4!$Q$6:$Q$995=5)*(100000-ROW(بيانات4!$Q$6:$Q$995)),ROWS(C$182:C196)))-5)))</f>
        <v/>
      </c>
      <c r="D196" s="43"/>
      <c r="E196" s="43"/>
      <c r="F196" s="40" t="str">
        <f t="shared" si="9"/>
        <v/>
      </c>
      <c r="G196" s="41" t="str">
        <f>IF(بيانات4!Q20="","",IF(COUNTIF(بيانات4!$Q$6:$Q$995,55)&lt;ROWS(G$182:G196),"",INDEX(بيانات4!$B$6:$B$995,100000-SUMPRODUCT(LARGE((بيانات4!$Q$6:$Q$995=55)*(100000-ROW(بيانات4!$Q$6:$Q$995)),ROWS(G$182:G196)))-5)))</f>
        <v/>
      </c>
      <c r="H196" s="42" t="str">
        <f>IF(بيانات4!Q20="","",IF(COUNTIF(بيانات4!$Q$6:$Q$995,55)&lt;ROWS(H$182:H196),"",INDEX(بيانات4!$H$6:$H$995,100000-SUMPRODUCT(LARGE((بيانات4!$Q$6:$Q$995=55)*(100000-ROW(بيانات4!$Q$6:$Q$995)),ROWS(H$182:H196)))-5)))</f>
        <v/>
      </c>
    </row>
    <row r="197" spans="1:8" ht="18" customHeight="1">
      <c r="A197" s="40" t="str">
        <f t="shared" si="8"/>
        <v/>
      </c>
      <c r="B197" s="41" t="str">
        <f>IF(بيانات4!Q21="","",IF(COUNTIF(بيانات4!$Q$6:$Q$995,5)&lt;ROWS(B$182:B197),"",INDEX(بيانات4!$B$6:$B$995,100000-SUMPRODUCT(LARGE((بيانات4!$Q$6:$Q$995=5)*(100000-ROW(بيانات4!$Q$6:$Q$995)),ROWS(B$182:B197)))-5)))</f>
        <v/>
      </c>
      <c r="C197" s="42" t="str">
        <f>IF(بيانات4!Q21="","",IF(COUNTIF(بيانات4!$Q$6:$Q$995,5)&lt;ROWS(C$182:C197),"",INDEX(بيانات4!$H$6:$H$995,100000-SUMPRODUCT(LARGE((بيانات4!$Q$6:$Q$995=5)*(100000-ROW(بيانات4!$Q$6:$Q$995)),ROWS(C$182:C197)))-5)))</f>
        <v/>
      </c>
      <c r="D197" s="43"/>
      <c r="E197" s="43"/>
      <c r="F197" s="40" t="str">
        <f t="shared" si="9"/>
        <v/>
      </c>
      <c r="G197" s="41" t="str">
        <f>IF(بيانات4!Q21="","",IF(COUNTIF(بيانات4!$Q$6:$Q$995,55)&lt;ROWS(G$182:G197),"",INDEX(بيانات4!$B$6:$B$995,100000-SUMPRODUCT(LARGE((بيانات4!$Q$6:$Q$995=55)*(100000-ROW(بيانات4!$Q$6:$Q$995)),ROWS(G$182:G197)))-5)))</f>
        <v/>
      </c>
      <c r="H197" s="42" t="str">
        <f>IF(بيانات4!Q21="","",IF(COUNTIF(بيانات4!$Q$6:$Q$995,55)&lt;ROWS(H$182:H197),"",INDEX(بيانات4!$H$6:$H$995,100000-SUMPRODUCT(LARGE((بيانات4!$Q$6:$Q$995=55)*(100000-ROW(بيانات4!$Q$6:$Q$995)),ROWS(H$182:H197)))-5)))</f>
        <v/>
      </c>
    </row>
    <row r="198" spans="1:8" ht="18" customHeight="1">
      <c r="A198" s="40" t="str">
        <f t="shared" si="8"/>
        <v/>
      </c>
      <c r="B198" s="41" t="str">
        <f>IF(بيانات4!Q22="","",IF(COUNTIF(بيانات4!$Q$6:$Q$995,5)&lt;ROWS(B$182:B198),"",INDEX(بيانات4!$B$6:$B$995,100000-SUMPRODUCT(LARGE((بيانات4!$Q$6:$Q$995=5)*(100000-ROW(بيانات4!$Q$6:$Q$995)),ROWS(B$182:B198)))-5)))</f>
        <v/>
      </c>
      <c r="C198" s="42" t="str">
        <f>IF(بيانات4!Q22="","",IF(COUNTIF(بيانات4!$Q$6:$Q$995,5)&lt;ROWS(C$182:C198),"",INDEX(بيانات4!$H$6:$H$995,100000-SUMPRODUCT(LARGE((بيانات4!$Q$6:$Q$995=5)*(100000-ROW(بيانات4!$Q$6:$Q$995)),ROWS(C$182:C198)))-5)))</f>
        <v/>
      </c>
      <c r="D198" s="43"/>
      <c r="E198" s="43"/>
      <c r="F198" s="40" t="str">
        <f t="shared" si="9"/>
        <v/>
      </c>
      <c r="G198" s="41" t="str">
        <f>IF(بيانات4!Q22="","",IF(COUNTIF(بيانات4!$Q$6:$Q$995,55)&lt;ROWS(G$182:G198),"",INDEX(بيانات4!$B$6:$B$995,100000-SUMPRODUCT(LARGE((بيانات4!$Q$6:$Q$995=55)*(100000-ROW(بيانات4!$Q$6:$Q$995)),ROWS(G$182:G198)))-5)))</f>
        <v/>
      </c>
      <c r="H198" s="42" t="str">
        <f>IF(بيانات4!Q22="","",IF(COUNTIF(بيانات4!$Q$6:$Q$995,55)&lt;ROWS(H$182:H198),"",INDEX(بيانات4!$H$6:$H$995,100000-SUMPRODUCT(LARGE((بيانات4!$Q$6:$Q$995=55)*(100000-ROW(بيانات4!$Q$6:$Q$995)),ROWS(H$182:H198)))-5)))</f>
        <v/>
      </c>
    </row>
    <row r="199" spans="1:8" ht="18" customHeight="1">
      <c r="A199" s="40" t="str">
        <f t="shared" si="8"/>
        <v/>
      </c>
      <c r="B199" s="41" t="str">
        <f>IF(بيانات4!Q23="","",IF(COUNTIF(بيانات4!$Q$6:$Q$995,5)&lt;ROWS(B$182:B199),"",INDEX(بيانات4!$B$6:$B$995,100000-SUMPRODUCT(LARGE((بيانات4!$Q$6:$Q$995=5)*(100000-ROW(بيانات4!$Q$6:$Q$995)),ROWS(B$182:B199)))-5)))</f>
        <v/>
      </c>
      <c r="C199" s="42" t="str">
        <f>IF(بيانات4!Q23="","",IF(COUNTIF(بيانات4!$Q$6:$Q$995,5)&lt;ROWS(C$182:C199),"",INDEX(بيانات4!$H$6:$H$995,100000-SUMPRODUCT(LARGE((بيانات4!$Q$6:$Q$995=5)*(100000-ROW(بيانات4!$Q$6:$Q$995)),ROWS(C$182:C199)))-5)))</f>
        <v/>
      </c>
      <c r="D199" s="43"/>
      <c r="E199" s="43"/>
      <c r="F199" s="40" t="str">
        <f t="shared" si="9"/>
        <v/>
      </c>
      <c r="G199" s="41" t="str">
        <f>IF(بيانات4!Q23="","",IF(COUNTIF(بيانات4!$Q$6:$Q$995,55)&lt;ROWS(G$182:G199),"",INDEX(بيانات4!$B$6:$B$995,100000-SUMPRODUCT(LARGE((بيانات4!$Q$6:$Q$995=55)*(100000-ROW(بيانات4!$Q$6:$Q$995)),ROWS(G$182:G199)))-5)))</f>
        <v/>
      </c>
      <c r="H199" s="42" t="str">
        <f>IF(بيانات4!Q23="","",IF(COUNTIF(بيانات4!$Q$6:$Q$995,55)&lt;ROWS(H$182:H199),"",INDEX(بيانات4!$H$6:$H$995,100000-SUMPRODUCT(LARGE((بيانات4!$Q$6:$Q$995=55)*(100000-ROW(بيانات4!$Q$6:$Q$995)),ROWS(H$182:H199)))-5)))</f>
        <v/>
      </c>
    </row>
    <row r="200" spans="1:8" ht="18" customHeight="1">
      <c r="A200" s="40" t="str">
        <f t="shared" si="8"/>
        <v/>
      </c>
      <c r="B200" s="41" t="str">
        <f>IF(بيانات4!Q24="","",IF(COUNTIF(بيانات4!$Q$6:$Q$995,5)&lt;ROWS(B$182:B200),"",INDEX(بيانات4!$B$6:$B$995,100000-SUMPRODUCT(LARGE((بيانات4!$Q$6:$Q$995=5)*(100000-ROW(بيانات4!$Q$6:$Q$995)),ROWS(B$182:B200)))-5)))</f>
        <v/>
      </c>
      <c r="C200" s="42" t="str">
        <f>IF(بيانات4!Q24="","",IF(COUNTIF(بيانات4!$Q$6:$Q$995,5)&lt;ROWS(C$182:C200),"",INDEX(بيانات4!$H$6:$H$995,100000-SUMPRODUCT(LARGE((بيانات4!$Q$6:$Q$995=5)*(100000-ROW(بيانات4!$Q$6:$Q$995)),ROWS(C$182:C200)))-5)))</f>
        <v/>
      </c>
      <c r="D200" s="43"/>
      <c r="E200" s="43"/>
      <c r="F200" s="40" t="str">
        <f t="shared" si="9"/>
        <v/>
      </c>
      <c r="G200" s="41" t="str">
        <f>IF(بيانات4!Q24="","",IF(COUNTIF(بيانات4!$Q$6:$Q$995,55)&lt;ROWS(G$182:G200),"",INDEX(بيانات4!$B$6:$B$995,100000-SUMPRODUCT(LARGE((بيانات4!$Q$6:$Q$995=55)*(100000-ROW(بيانات4!$Q$6:$Q$995)),ROWS(G$182:G200)))-5)))</f>
        <v/>
      </c>
      <c r="H200" s="42" t="str">
        <f>IF(بيانات4!Q24="","",IF(COUNTIF(بيانات4!$Q$6:$Q$995,55)&lt;ROWS(H$182:H200),"",INDEX(بيانات4!$H$6:$H$995,100000-SUMPRODUCT(LARGE((بيانات4!$Q$6:$Q$995=55)*(100000-ROW(بيانات4!$Q$6:$Q$995)),ROWS(H$182:H200)))-5)))</f>
        <v/>
      </c>
    </row>
    <row r="201" spans="1:8" ht="18" customHeight="1">
      <c r="A201" s="40" t="str">
        <f t="shared" si="8"/>
        <v/>
      </c>
      <c r="B201" s="41" t="str">
        <f>IF(بيانات4!Q25="","",IF(COUNTIF(بيانات4!$Q$6:$Q$995,5)&lt;ROWS(B$182:B201),"",INDEX(بيانات4!$B$6:$B$995,100000-SUMPRODUCT(LARGE((بيانات4!$Q$6:$Q$995=5)*(100000-ROW(بيانات4!$Q$6:$Q$995)),ROWS(B$182:B201)))-5)))</f>
        <v/>
      </c>
      <c r="C201" s="42" t="str">
        <f>IF(بيانات4!Q25="","",IF(COUNTIF(بيانات4!$Q$6:$Q$995,5)&lt;ROWS(C$182:C201),"",INDEX(بيانات4!$H$6:$H$995,100000-SUMPRODUCT(LARGE((بيانات4!$Q$6:$Q$995=5)*(100000-ROW(بيانات4!$Q$6:$Q$995)),ROWS(C$182:C201)))-5)))</f>
        <v/>
      </c>
      <c r="D201" s="43"/>
      <c r="E201" s="43"/>
      <c r="F201" s="40" t="str">
        <f t="shared" si="9"/>
        <v/>
      </c>
      <c r="G201" s="41" t="str">
        <f>IF(بيانات4!Q25="","",IF(COUNTIF(بيانات4!$Q$6:$Q$995,55)&lt;ROWS(G$182:G201),"",INDEX(بيانات4!$B$6:$B$995,100000-SUMPRODUCT(LARGE((بيانات4!$Q$6:$Q$995=55)*(100000-ROW(بيانات4!$Q$6:$Q$995)),ROWS(G$182:G201)))-5)))</f>
        <v/>
      </c>
      <c r="H201" s="42" t="str">
        <f>IF(بيانات4!Q25="","",IF(COUNTIF(بيانات4!$Q$6:$Q$995,55)&lt;ROWS(H$182:H201),"",INDEX(بيانات4!$H$6:$H$995,100000-SUMPRODUCT(LARGE((بيانات4!$Q$6:$Q$995=55)*(100000-ROW(بيانات4!$Q$6:$Q$995)),ROWS(H$182:H201)))-5)))</f>
        <v/>
      </c>
    </row>
    <row r="202" spans="1:8" ht="18" customHeight="1">
      <c r="A202" s="40" t="str">
        <f t="shared" si="8"/>
        <v/>
      </c>
      <c r="B202" s="41" t="str">
        <f>IF(بيانات4!Q26="","",IF(COUNTIF(بيانات4!$Q$6:$Q$995,5)&lt;ROWS(B$182:B202),"",INDEX(بيانات4!$B$6:$B$995,100000-SUMPRODUCT(LARGE((بيانات4!$Q$6:$Q$995=5)*(100000-ROW(بيانات4!$Q$6:$Q$995)),ROWS(B$182:B202)))-5)))</f>
        <v/>
      </c>
      <c r="C202" s="42" t="str">
        <f>IF(بيانات4!Q26="","",IF(COUNTIF(بيانات4!$Q$6:$Q$995,5)&lt;ROWS(C$182:C202),"",INDEX(بيانات4!$H$6:$H$995,100000-SUMPRODUCT(LARGE((بيانات4!$Q$6:$Q$995=5)*(100000-ROW(بيانات4!$Q$6:$Q$995)),ROWS(C$182:C202)))-5)))</f>
        <v/>
      </c>
      <c r="D202" s="43"/>
      <c r="E202" s="43"/>
      <c r="F202" s="40" t="str">
        <f t="shared" si="9"/>
        <v/>
      </c>
      <c r="G202" s="41" t="str">
        <f>IF(بيانات4!Q26="","",IF(COUNTIF(بيانات4!$Q$6:$Q$995,55)&lt;ROWS(G$182:G202),"",INDEX(بيانات4!$B$6:$B$995,100000-SUMPRODUCT(LARGE((بيانات4!$Q$6:$Q$995=55)*(100000-ROW(بيانات4!$Q$6:$Q$995)),ROWS(G$182:G202)))-5)))</f>
        <v/>
      </c>
      <c r="H202" s="42" t="str">
        <f>IF(بيانات4!Q26="","",IF(COUNTIF(بيانات4!$Q$6:$Q$995,55)&lt;ROWS(H$182:H202),"",INDEX(بيانات4!$H$6:$H$995,100000-SUMPRODUCT(LARGE((بيانات4!$Q$6:$Q$995=55)*(100000-ROW(بيانات4!$Q$6:$Q$995)),ROWS(H$182:H202)))-5)))</f>
        <v/>
      </c>
    </row>
    <row r="203" spans="1:8" ht="18" customHeight="1">
      <c r="A203" s="40" t="str">
        <f t="shared" si="8"/>
        <v/>
      </c>
      <c r="B203" s="41" t="str">
        <f>IF(بيانات4!Q27="","",IF(COUNTIF(بيانات4!$Q$6:$Q$995,5)&lt;ROWS(B$182:B203),"",INDEX(بيانات4!$B$6:$B$995,100000-SUMPRODUCT(LARGE((بيانات4!$Q$6:$Q$995=5)*(100000-ROW(بيانات4!$Q$6:$Q$995)),ROWS(B$182:B203)))-5)))</f>
        <v/>
      </c>
      <c r="C203" s="42" t="str">
        <f>IF(بيانات4!Q27="","",IF(COUNTIF(بيانات4!$Q$6:$Q$995,5)&lt;ROWS(C$182:C203),"",INDEX(بيانات4!$H$6:$H$995,100000-SUMPRODUCT(LARGE((بيانات4!$Q$6:$Q$995=5)*(100000-ROW(بيانات4!$Q$6:$Q$995)),ROWS(C$182:C203)))-5)))</f>
        <v/>
      </c>
      <c r="D203" s="43"/>
      <c r="E203" s="43"/>
      <c r="F203" s="40" t="str">
        <f t="shared" si="9"/>
        <v/>
      </c>
      <c r="G203" s="41" t="str">
        <f>IF(بيانات4!Q27="","",IF(COUNTIF(بيانات4!$Q$6:$Q$995,55)&lt;ROWS(G$182:G203),"",INDEX(بيانات4!$B$6:$B$995,100000-SUMPRODUCT(LARGE((بيانات4!$Q$6:$Q$995=55)*(100000-ROW(بيانات4!$Q$6:$Q$995)),ROWS(G$182:G203)))-5)))</f>
        <v/>
      </c>
      <c r="H203" s="42" t="str">
        <f>IF(بيانات4!Q27="","",IF(COUNTIF(بيانات4!$Q$6:$Q$995,55)&lt;ROWS(H$182:H203),"",INDEX(بيانات4!$H$6:$H$995,100000-SUMPRODUCT(LARGE((بيانات4!$Q$6:$Q$995=55)*(100000-ROW(بيانات4!$Q$6:$Q$995)),ROWS(H$182:H203)))-5)))</f>
        <v/>
      </c>
    </row>
    <row r="204" spans="1:8" ht="18" customHeight="1">
      <c r="A204" s="40" t="str">
        <f t="shared" si="8"/>
        <v/>
      </c>
      <c r="B204" s="41" t="str">
        <f>IF(بيانات4!Q28="","",IF(COUNTIF(بيانات4!$Q$6:$Q$995,5)&lt;ROWS(B$182:B204),"",INDEX(بيانات4!$B$6:$B$995,100000-SUMPRODUCT(LARGE((بيانات4!$Q$6:$Q$995=5)*(100000-ROW(بيانات4!$Q$6:$Q$995)),ROWS(B$182:B204)))-5)))</f>
        <v/>
      </c>
      <c r="C204" s="42" t="str">
        <f>IF(بيانات4!Q28="","",IF(COUNTIF(بيانات4!$Q$6:$Q$995,5)&lt;ROWS(C$182:C204),"",INDEX(بيانات4!$H$6:$H$995,100000-SUMPRODUCT(LARGE((بيانات4!$Q$6:$Q$995=5)*(100000-ROW(بيانات4!$Q$6:$Q$995)),ROWS(C$182:C204)))-5)))</f>
        <v/>
      </c>
      <c r="D204" s="43"/>
      <c r="E204" s="43"/>
      <c r="F204" s="40" t="str">
        <f t="shared" si="9"/>
        <v/>
      </c>
      <c r="G204" s="41" t="str">
        <f>IF(بيانات4!Q28="","",IF(COUNTIF(بيانات4!$Q$6:$Q$995,55)&lt;ROWS(G$182:G204),"",INDEX(بيانات4!$B$6:$B$995,100000-SUMPRODUCT(LARGE((بيانات4!$Q$6:$Q$995=55)*(100000-ROW(بيانات4!$Q$6:$Q$995)),ROWS(G$182:G204)))-5)))</f>
        <v/>
      </c>
      <c r="H204" s="42" t="str">
        <f>IF(بيانات4!Q28="","",IF(COUNTIF(بيانات4!$Q$6:$Q$995,55)&lt;ROWS(H$182:H204),"",INDEX(بيانات4!$H$6:$H$995,100000-SUMPRODUCT(LARGE((بيانات4!$Q$6:$Q$995=55)*(100000-ROW(بيانات4!$Q$6:$Q$995)),ROWS(H$182:H204)))-5)))</f>
        <v/>
      </c>
    </row>
    <row r="205" spans="1:8" ht="18" customHeight="1">
      <c r="A205" s="40" t="str">
        <f t="shared" si="8"/>
        <v/>
      </c>
      <c r="B205" s="41" t="str">
        <f>IF(بيانات4!Q29="","",IF(COUNTIF(بيانات4!$Q$6:$Q$995,5)&lt;ROWS(B$182:B205),"",INDEX(بيانات4!$B$6:$B$995,100000-SUMPRODUCT(LARGE((بيانات4!$Q$6:$Q$995=5)*(100000-ROW(بيانات4!$Q$6:$Q$995)),ROWS(B$182:B205)))-5)))</f>
        <v/>
      </c>
      <c r="C205" s="42" t="str">
        <f>IF(بيانات4!Q29="","",IF(COUNTIF(بيانات4!$Q$6:$Q$995,5)&lt;ROWS(C$182:C205),"",INDEX(بيانات4!$H$6:$H$995,100000-SUMPRODUCT(LARGE((بيانات4!$Q$6:$Q$995=5)*(100000-ROW(بيانات4!$Q$6:$Q$995)),ROWS(C$182:C205)))-5)))</f>
        <v/>
      </c>
      <c r="D205" s="43"/>
      <c r="E205" s="43"/>
      <c r="F205" s="40" t="str">
        <f t="shared" si="9"/>
        <v/>
      </c>
      <c r="G205" s="41" t="str">
        <f>IF(بيانات4!Q29="","",IF(COUNTIF(بيانات4!$Q$6:$Q$995,55)&lt;ROWS(G$182:G205),"",INDEX(بيانات4!$B$6:$B$995,100000-SUMPRODUCT(LARGE((بيانات4!$Q$6:$Q$995=55)*(100000-ROW(بيانات4!$Q$6:$Q$995)),ROWS(G$182:G205)))-5)))</f>
        <v/>
      </c>
      <c r="H205" s="42" t="str">
        <f>IF(بيانات4!Q29="","",IF(COUNTIF(بيانات4!$Q$6:$Q$995,55)&lt;ROWS(H$182:H205),"",INDEX(بيانات4!$H$6:$H$995,100000-SUMPRODUCT(LARGE((بيانات4!$Q$6:$Q$995=55)*(100000-ROW(بيانات4!$Q$6:$Q$995)),ROWS(H$182:H205)))-5)))</f>
        <v/>
      </c>
    </row>
    <row r="206" spans="1:8" ht="18" customHeight="1">
      <c r="A206" s="40" t="str">
        <f t="shared" si="8"/>
        <v/>
      </c>
      <c r="B206" s="41" t="str">
        <f>IF(بيانات4!Q30="","",IF(COUNTIF(بيانات4!$Q$6:$Q$995,5)&lt;ROWS(B$182:B206),"",INDEX(بيانات4!$B$6:$B$995,100000-SUMPRODUCT(LARGE((بيانات4!$Q$6:$Q$995=5)*(100000-ROW(بيانات4!$Q$6:$Q$995)),ROWS(B$182:B206)))-5)))</f>
        <v/>
      </c>
      <c r="C206" s="42" t="str">
        <f>IF(بيانات4!Q30="","",IF(COUNTIF(بيانات4!$Q$6:$Q$995,5)&lt;ROWS(C$182:C206),"",INDEX(بيانات4!$H$6:$H$995,100000-SUMPRODUCT(LARGE((بيانات4!$Q$6:$Q$995=5)*(100000-ROW(بيانات4!$Q$6:$Q$995)),ROWS(C$182:C206)))-5)))</f>
        <v/>
      </c>
      <c r="D206" s="43"/>
      <c r="E206" s="43"/>
      <c r="F206" s="40" t="str">
        <f t="shared" si="9"/>
        <v/>
      </c>
      <c r="G206" s="41" t="str">
        <f>IF(بيانات4!Q30="","",IF(COUNTIF(بيانات4!$Q$6:$Q$995,55)&lt;ROWS(G$182:G206),"",INDEX(بيانات4!$B$6:$B$995,100000-SUMPRODUCT(LARGE((بيانات4!$Q$6:$Q$995=55)*(100000-ROW(بيانات4!$Q$6:$Q$995)),ROWS(G$182:G206)))-5)))</f>
        <v/>
      </c>
      <c r="H206" s="42" t="str">
        <f>IF(بيانات4!Q30="","",IF(COUNTIF(بيانات4!$Q$6:$Q$995,55)&lt;ROWS(H$182:H206),"",INDEX(بيانات4!$H$6:$H$995,100000-SUMPRODUCT(LARGE((بيانات4!$Q$6:$Q$995=55)*(100000-ROW(بيانات4!$Q$6:$Q$995)),ROWS(H$182:H206)))-5)))</f>
        <v/>
      </c>
    </row>
    <row r="207" spans="1:8" ht="18" customHeight="1">
      <c r="A207" s="40" t="str">
        <f t="shared" si="8"/>
        <v/>
      </c>
      <c r="B207" s="41" t="str">
        <f>IF(بيانات4!Q31="","",IF(COUNTIF(بيانات4!$Q$6:$Q$995,5)&lt;ROWS(B$182:B207),"",INDEX(بيانات4!$B$6:$B$995,100000-SUMPRODUCT(LARGE((بيانات4!$Q$6:$Q$995=5)*(100000-ROW(بيانات4!$Q$6:$Q$995)),ROWS(B$182:B207)))-5)))</f>
        <v/>
      </c>
      <c r="C207" s="42" t="str">
        <f>IF(بيانات4!Q31="","",IF(COUNTIF(بيانات4!$Q$6:$Q$995,5)&lt;ROWS(C$182:C207),"",INDEX(بيانات4!$H$6:$H$995,100000-SUMPRODUCT(LARGE((بيانات4!$Q$6:$Q$995=5)*(100000-ROW(بيانات4!$Q$6:$Q$995)),ROWS(C$182:C207)))-5)))</f>
        <v/>
      </c>
      <c r="D207" s="43"/>
      <c r="E207" s="43"/>
      <c r="F207" s="40" t="str">
        <f t="shared" si="9"/>
        <v/>
      </c>
      <c r="G207" s="41" t="str">
        <f>IF(بيانات4!Q31="","",IF(COUNTIF(بيانات4!$Q$6:$Q$995,55)&lt;ROWS(G$182:G207),"",INDEX(بيانات4!$B$6:$B$995,100000-SUMPRODUCT(LARGE((بيانات4!$Q$6:$Q$995=55)*(100000-ROW(بيانات4!$Q$6:$Q$995)),ROWS(G$182:G207)))-5)))</f>
        <v/>
      </c>
      <c r="H207" s="42" t="str">
        <f>IF(بيانات4!Q31="","",IF(COUNTIF(بيانات4!$Q$6:$Q$995,55)&lt;ROWS(H$182:H207),"",INDEX(بيانات4!$H$6:$H$995,100000-SUMPRODUCT(LARGE((بيانات4!$Q$6:$Q$995=55)*(100000-ROW(بيانات4!$Q$6:$Q$995)),ROWS(H$182:H207)))-5)))</f>
        <v/>
      </c>
    </row>
    <row r="208" spans="1:8" ht="18" customHeight="1">
      <c r="A208" s="40" t="str">
        <f t="shared" si="8"/>
        <v/>
      </c>
      <c r="B208" s="41" t="str">
        <f>IF(بيانات4!Q32="","",IF(COUNTIF(بيانات4!$Q$6:$Q$995,5)&lt;ROWS(B$182:B208),"",INDEX(بيانات4!$B$6:$B$995,100000-SUMPRODUCT(LARGE((بيانات4!$Q$6:$Q$995=5)*(100000-ROW(بيانات4!$Q$6:$Q$995)),ROWS(B$182:B208)))-5)))</f>
        <v/>
      </c>
      <c r="C208" s="42" t="str">
        <f>IF(بيانات4!Q32="","",IF(COUNTIF(بيانات4!$Q$6:$Q$995,5)&lt;ROWS(C$182:C208),"",INDEX(بيانات4!$H$6:$H$995,100000-SUMPRODUCT(LARGE((بيانات4!$Q$6:$Q$995=5)*(100000-ROW(بيانات4!$Q$6:$Q$995)),ROWS(C$182:C208)))-5)))</f>
        <v/>
      </c>
      <c r="D208" s="43"/>
      <c r="E208" s="43"/>
      <c r="F208" s="40" t="str">
        <f t="shared" si="9"/>
        <v/>
      </c>
      <c r="G208" s="41" t="str">
        <f>IF(بيانات4!Q32="","",IF(COUNTIF(بيانات4!$Q$6:$Q$995,55)&lt;ROWS(G$182:G208),"",INDEX(بيانات4!$B$6:$B$995,100000-SUMPRODUCT(LARGE((بيانات4!$Q$6:$Q$995=55)*(100000-ROW(بيانات4!$Q$6:$Q$995)),ROWS(G$182:G208)))-5)))</f>
        <v/>
      </c>
      <c r="H208" s="42" t="str">
        <f>IF(بيانات4!Q32="","",IF(COUNTIF(بيانات4!$Q$6:$Q$995,55)&lt;ROWS(H$182:H208),"",INDEX(بيانات4!$H$6:$H$995,100000-SUMPRODUCT(LARGE((بيانات4!$Q$6:$Q$995=55)*(100000-ROW(بيانات4!$Q$6:$Q$995)),ROWS(H$182:H208)))-5)))</f>
        <v/>
      </c>
    </row>
    <row r="209" spans="1:8" ht="18" customHeight="1">
      <c r="A209" s="40" t="str">
        <f t="shared" si="8"/>
        <v/>
      </c>
      <c r="B209" s="41" t="str">
        <f>IF(بيانات4!Q33="","",IF(COUNTIF(بيانات4!$Q$6:$Q$995,5)&lt;ROWS(B$182:B209),"",INDEX(بيانات4!$B$6:$B$995,100000-SUMPRODUCT(LARGE((بيانات4!$Q$6:$Q$995=5)*(100000-ROW(بيانات4!$Q$6:$Q$995)),ROWS(B$182:B209)))-5)))</f>
        <v/>
      </c>
      <c r="C209" s="42" t="str">
        <f>IF(بيانات4!Q33="","",IF(COUNTIF(بيانات4!$Q$6:$Q$995,5)&lt;ROWS(C$182:C209),"",INDEX(بيانات4!$H$6:$H$995,100000-SUMPRODUCT(LARGE((بيانات4!$Q$6:$Q$995=5)*(100000-ROW(بيانات4!$Q$6:$Q$995)),ROWS(C$182:C209)))-5)))</f>
        <v/>
      </c>
      <c r="D209" s="43"/>
      <c r="E209" s="43"/>
      <c r="F209" s="40" t="str">
        <f t="shared" si="9"/>
        <v/>
      </c>
      <c r="G209" s="41" t="str">
        <f>IF(بيانات4!Q33="","",IF(COUNTIF(بيانات4!$Q$6:$Q$995,55)&lt;ROWS(G$182:G209),"",INDEX(بيانات4!$B$6:$B$995,100000-SUMPRODUCT(LARGE((بيانات4!$Q$6:$Q$995=55)*(100000-ROW(بيانات4!$Q$6:$Q$995)),ROWS(G$182:G209)))-5)))</f>
        <v/>
      </c>
      <c r="H209" s="42" t="str">
        <f>IF(بيانات4!Q33="","",IF(COUNTIF(بيانات4!$Q$6:$Q$995,55)&lt;ROWS(H$182:H209),"",INDEX(بيانات4!$H$6:$H$995,100000-SUMPRODUCT(LARGE((بيانات4!$Q$6:$Q$995=55)*(100000-ROW(بيانات4!$Q$6:$Q$995)),ROWS(H$182:H209)))-5)))</f>
        <v/>
      </c>
    </row>
    <row r="210" spans="1:8" ht="18" customHeight="1">
      <c r="A210" s="40" t="str">
        <f t="shared" si="8"/>
        <v/>
      </c>
      <c r="B210" s="41" t="str">
        <f>IF(بيانات4!Q34="","",IF(COUNTIF(بيانات4!$Q$6:$Q$995,5)&lt;ROWS(B$182:B210),"",INDEX(بيانات4!$B$6:$B$995,100000-SUMPRODUCT(LARGE((بيانات4!$Q$6:$Q$995=5)*(100000-ROW(بيانات4!$Q$6:$Q$995)),ROWS(B$182:B210)))-5)))</f>
        <v/>
      </c>
      <c r="C210" s="42" t="str">
        <f>IF(بيانات4!Q34="","",IF(COUNTIF(بيانات4!$Q$6:$Q$995,5)&lt;ROWS(C$182:C210),"",INDEX(بيانات4!$H$6:$H$995,100000-SUMPRODUCT(LARGE((بيانات4!$Q$6:$Q$995=5)*(100000-ROW(بيانات4!$Q$6:$Q$995)),ROWS(C$182:C210)))-5)))</f>
        <v/>
      </c>
      <c r="D210" s="43"/>
      <c r="E210" s="43"/>
      <c r="F210" s="40" t="str">
        <f t="shared" si="9"/>
        <v/>
      </c>
      <c r="G210" s="41" t="str">
        <f>IF(بيانات4!Q34="","",IF(COUNTIF(بيانات4!$Q$6:$Q$995,55)&lt;ROWS(G$182:G210),"",INDEX(بيانات4!$B$6:$B$995,100000-SUMPRODUCT(LARGE((بيانات4!$Q$6:$Q$995=55)*(100000-ROW(بيانات4!$Q$6:$Q$995)),ROWS(G$182:G210)))-5)))</f>
        <v/>
      </c>
      <c r="H210" s="42" t="str">
        <f>IF(بيانات4!Q34="","",IF(COUNTIF(بيانات4!$Q$6:$Q$995,55)&lt;ROWS(H$182:H210),"",INDEX(بيانات4!$H$6:$H$995,100000-SUMPRODUCT(LARGE((بيانات4!$Q$6:$Q$995=55)*(100000-ROW(بيانات4!$Q$6:$Q$995)),ROWS(H$182:H210)))-5)))</f>
        <v/>
      </c>
    </row>
    <row r="211" spans="1:8" ht="18" customHeight="1">
      <c r="A211" s="40" t="str">
        <f t="shared" si="8"/>
        <v/>
      </c>
      <c r="B211" s="41" t="str">
        <f>IF(بيانات4!Q35="","",IF(COUNTIF(بيانات4!$Q$6:$Q$995,5)&lt;ROWS(B$182:B211),"",INDEX(بيانات4!$B$6:$B$995,100000-SUMPRODUCT(LARGE((بيانات4!$Q$6:$Q$995=5)*(100000-ROW(بيانات4!$Q$6:$Q$995)),ROWS(B$182:B211)))-5)))</f>
        <v/>
      </c>
      <c r="C211" s="42" t="str">
        <f>IF(بيانات4!Q35="","",IF(COUNTIF(بيانات4!$Q$6:$Q$995,5)&lt;ROWS(C$182:C211),"",INDEX(بيانات4!$H$6:$H$995,100000-SUMPRODUCT(LARGE((بيانات4!$Q$6:$Q$995=5)*(100000-ROW(بيانات4!$Q$6:$Q$995)),ROWS(C$182:C211)))-5)))</f>
        <v/>
      </c>
      <c r="D211" s="43"/>
      <c r="E211" s="43"/>
      <c r="F211" s="40" t="str">
        <f t="shared" si="9"/>
        <v/>
      </c>
      <c r="G211" s="41" t="str">
        <f>IF(بيانات4!Q35="","",IF(COUNTIF(بيانات4!$Q$6:$Q$995,55)&lt;ROWS(G$182:G211),"",INDEX(بيانات4!$B$6:$B$995,100000-SUMPRODUCT(LARGE((بيانات4!$Q$6:$Q$995=55)*(100000-ROW(بيانات4!$Q$6:$Q$995)),ROWS(G$182:G211)))-5)))</f>
        <v/>
      </c>
      <c r="H211" s="42" t="str">
        <f>IF(بيانات4!Q35="","",IF(COUNTIF(بيانات4!$Q$6:$Q$995,55)&lt;ROWS(H$182:H211),"",INDEX(بيانات4!$H$6:$H$995,100000-SUMPRODUCT(LARGE((بيانات4!$Q$6:$Q$995=55)*(100000-ROW(بيانات4!$Q$6:$Q$995)),ROWS(H$182:H211)))-5)))</f>
        <v/>
      </c>
    </row>
    <row r="212" spans="1:8" ht="18" customHeight="1" thickBot="1">
      <c r="A212" s="44" t="str">
        <f t="shared" si="8"/>
        <v/>
      </c>
      <c r="B212" s="45" t="str">
        <f>IF(بيانات4!Q36="","",IF(COUNTIF(بيانات4!$Q$6:$Q$995,5)&lt;ROWS(B$182:B212),"",INDEX(بيانات4!$B$6:$B$995,100000-SUMPRODUCT(LARGE((بيانات4!$Q$6:$Q$995=5)*(100000-ROW(بيانات4!$Q$6:$Q$995)),ROWS(B$182:B212)))-5)))</f>
        <v/>
      </c>
      <c r="C212" s="46" t="str">
        <f>IF(بيانات4!Q36="","",IF(COUNTIF(بيانات4!$Q$6:$Q$995,5)&lt;ROWS(C$182:C212),"",INDEX(بيانات4!$H$6:$H$995,100000-SUMPRODUCT(LARGE((بيانات4!$Q$6:$Q$995=5)*(100000-ROW(بيانات4!$Q$6:$Q$995)),ROWS(C$182:C212)))-5)))</f>
        <v/>
      </c>
      <c r="D212" s="43"/>
      <c r="E212" s="43"/>
      <c r="F212" s="44" t="str">
        <f t="shared" si="9"/>
        <v/>
      </c>
      <c r="G212" s="45" t="str">
        <f>IF(بيانات4!Q36="","",IF(COUNTIF(بيانات4!$Q$6:$Q$995,55)&lt;ROWS(G$182:G212),"",INDEX(بيانات4!$B$6:$B$995,100000-SUMPRODUCT(LARGE((بيانات4!$Q$6:$Q$995=55)*(100000-ROW(بيانات4!$Q$6:$Q$995)),ROWS(G$182:G212)))-5)))</f>
        <v/>
      </c>
      <c r="H212" s="46" t="str">
        <f>IF(بيانات4!Q36="","",IF(COUNTIF(بيانات4!$Q$6:$Q$995,55)&lt;ROWS(H$182:H212),"",INDEX(بيانات4!$H$6:$H$995,100000-SUMPRODUCT(LARGE((بيانات4!$Q$6:$Q$995=55)*(100000-ROW(بيانات4!$Q$6:$Q$995)),ROWS(H$182:H212)))-5)))</f>
        <v/>
      </c>
    </row>
    <row r="213" spans="1:8" ht="24.75" thickTop="1" thickBot="1">
      <c r="A213" s="401"/>
      <c r="B213" s="401"/>
      <c r="C213" s="401"/>
      <c r="D213" s="403" t="s">
        <v>33</v>
      </c>
      <c r="E213" s="411"/>
      <c r="F213" s="401"/>
      <c r="G213" s="401"/>
      <c r="H213" s="401"/>
    </row>
    <row r="214" spans="1:8" ht="21.75" thickTop="1">
      <c r="A214" s="372" t="s">
        <v>34</v>
      </c>
      <c r="B214" s="373"/>
      <c r="C214" s="48">
        <f>بيانات4!T5</f>
        <v>0</v>
      </c>
      <c r="D214" s="416"/>
      <c r="E214" s="417"/>
      <c r="F214" s="372" t="s">
        <v>37</v>
      </c>
      <c r="G214" s="373"/>
      <c r="H214" s="48">
        <f>COUNTIF(C182:C212:H182:H212,"منقول")</f>
        <v>0</v>
      </c>
    </row>
    <row r="215" spans="1:8" ht="21">
      <c r="A215" s="374" t="s">
        <v>35</v>
      </c>
      <c r="B215" s="375"/>
      <c r="C215" s="49">
        <f>بيانات4!W5</f>
        <v>0</v>
      </c>
      <c r="D215" s="416"/>
      <c r="E215" s="417"/>
      <c r="F215" s="374" t="s">
        <v>38</v>
      </c>
      <c r="G215" s="375"/>
      <c r="H215" s="49">
        <f>COUNTIF(C182:C212:H182:H212,"باق")</f>
        <v>0</v>
      </c>
    </row>
    <row r="216" spans="1:8" ht="21.75" thickBot="1">
      <c r="A216" s="376" t="s">
        <v>36</v>
      </c>
      <c r="B216" s="377"/>
      <c r="C216" s="50">
        <f>SUM(C214:C215)</f>
        <v>0</v>
      </c>
      <c r="D216" s="416"/>
      <c r="E216" s="417"/>
      <c r="F216" s="376" t="s">
        <v>36</v>
      </c>
      <c r="G216" s="377"/>
      <c r="H216" s="50">
        <f>SUM(H214:H215)</f>
        <v>0</v>
      </c>
    </row>
    <row r="217" spans="1:8" ht="19.5" thickTop="1">
      <c r="A217" s="64"/>
      <c r="B217" s="65"/>
      <c r="C217" s="60"/>
      <c r="D217" s="65"/>
      <c r="E217" s="65"/>
      <c r="F217" s="60"/>
      <c r="G217" s="65"/>
      <c r="H217" s="65"/>
    </row>
    <row r="218" spans="1:8" ht="18.75">
      <c r="A218" s="414" t="s">
        <v>77</v>
      </c>
      <c r="B218" s="414"/>
      <c r="C218" s="52"/>
      <c r="D218" s="409" t="s">
        <v>78</v>
      </c>
      <c r="E218" s="409"/>
      <c r="F218" s="52"/>
      <c r="G218" s="415" t="s">
        <v>47</v>
      </c>
      <c r="H218" s="415"/>
    </row>
    <row r="219" spans="1:8" ht="18.75">
      <c r="A219" s="419">
        <f>شرق</f>
        <v>0</v>
      </c>
      <c r="B219" s="419"/>
      <c r="C219" s="169"/>
      <c r="D219" s="420">
        <f>حاسب</f>
        <v>0</v>
      </c>
      <c r="E219" s="420"/>
      <c r="F219" s="169"/>
      <c r="G219" s="421">
        <f>مدير</f>
        <v>0</v>
      </c>
      <c r="H219" s="421"/>
    </row>
    <row r="220" spans="1:8" ht="18.75">
      <c r="A220" s="388"/>
      <c r="B220" s="388"/>
      <c r="C220" s="67"/>
      <c r="D220" s="68"/>
      <c r="E220" s="67"/>
      <c r="F220" s="67"/>
      <c r="G220" s="388"/>
      <c r="H220" s="388"/>
    </row>
    <row r="221" spans="1:8" ht="18.75" hidden="1">
      <c r="A221" s="388"/>
      <c r="B221" s="388"/>
      <c r="C221" s="67"/>
      <c r="D221" s="67"/>
      <c r="E221" s="69"/>
      <c r="F221" s="67"/>
      <c r="G221" s="388"/>
      <c r="H221" s="388"/>
    </row>
    <row r="222" spans="1:8" ht="21" hidden="1">
      <c r="A222" s="67"/>
      <c r="B222" s="67"/>
      <c r="C222" s="67"/>
      <c r="D222" s="70"/>
      <c r="E222" s="71"/>
      <c r="F222" s="67"/>
      <c r="G222" s="67"/>
      <c r="H222" s="67"/>
    </row>
    <row r="223" spans="1:8" ht="21" hidden="1">
      <c r="A223" s="418"/>
      <c r="B223" s="418"/>
      <c r="C223" s="418"/>
      <c r="D223" s="72"/>
      <c r="E223" s="72"/>
      <c r="F223" s="418"/>
      <c r="G223" s="418"/>
      <c r="H223" s="418"/>
    </row>
    <row r="224" spans="1:8" ht="21" hidden="1">
      <c r="A224" s="73"/>
      <c r="B224" s="73"/>
      <c r="C224" s="166"/>
      <c r="D224" s="73"/>
      <c r="E224" s="73"/>
      <c r="F224" s="73"/>
      <c r="G224" s="73"/>
      <c r="H224" s="166"/>
    </row>
    <row r="225" spans="1:8" ht="21" hidden="1">
      <c r="A225" s="73"/>
      <c r="B225" s="73"/>
      <c r="C225" s="73"/>
      <c r="D225" s="73"/>
      <c r="E225" s="73"/>
      <c r="F225" s="73"/>
      <c r="G225" s="73"/>
      <c r="H225" s="73"/>
    </row>
    <row r="226" spans="1:8" ht="21" hidden="1">
      <c r="A226" s="73"/>
      <c r="B226" s="73"/>
      <c r="C226" s="73"/>
      <c r="D226" s="73"/>
      <c r="E226" s="73"/>
      <c r="F226" s="73"/>
      <c r="G226" s="73"/>
      <c r="H226" s="73"/>
    </row>
    <row r="227" spans="1:8" ht="21" hidden="1">
      <c r="A227" s="73"/>
      <c r="B227" s="73"/>
      <c r="C227" s="73"/>
      <c r="D227" s="73"/>
      <c r="E227" s="73"/>
      <c r="F227" s="73"/>
      <c r="G227" s="73"/>
      <c r="H227" s="73"/>
    </row>
    <row r="228" spans="1:8" ht="21" hidden="1">
      <c r="A228" s="73"/>
      <c r="B228" s="73"/>
      <c r="C228" s="73"/>
      <c r="D228" s="73"/>
      <c r="E228" s="73"/>
      <c r="F228" s="73"/>
      <c r="G228" s="73"/>
      <c r="H228" s="73"/>
    </row>
    <row r="229" spans="1:8" ht="21" hidden="1">
      <c r="A229" s="73"/>
      <c r="B229" s="73"/>
      <c r="C229" s="73"/>
      <c r="D229" s="73"/>
      <c r="E229" s="73"/>
      <c r="F229" s="73"/>
      <c r="G229" s="73"/>
      <c r="H229" s="73"/>
    </row>
    <row r="230" spans="1:8" ht="21" hidden="1">
      <c r="A230" s="73"/>
      <c r="B230" s="73"/>
      <c r="C230" s="73"/>
      <c r="D230" s="73"/>
      <c r="E230" s="73"/>
      <c r="F230" s="73"/>
      <c r="G230" s="73"/>
      <c r="H230" s="73"/>
    </row>
    <row r="231" spans="1:8" ht="21" hidden="1">
      <c r="A231" s="73"/>
      <c r="B231" s="73"/>
      <c r="C231" s="73"/>
      <c r="D231" s="73"/>
      <c r="E231" s="73"/>
      <c r="F231" s="73"/>
      <c r="G231" s="73"/>
      <c r="H231" s="73"/>
    </row>
    <row r="232" spans="1:8" ht="21" hidden="1">
      <c r="A232" s="73"/>
      <c r="B232" s="73"/>
      <c r="C232" s="73"/>
      <c r="D232" s="73"/>
      <c r="E232" s="73"/>
      <c r="F232" s="73"/>
      <c r="G232" s="73"/>
      <c r="H232" s="73"/>
    </row>
    <row r="233" spans="1:8" ht="21" hidden="1">
      <c r="A233" s="73"/>
      <c r="B233" s="73"/>
      <c r="C233" s="73"/>
      <c r="D233" s="73"/>
      <c r="E233" s="73"/>
      <c r="F233" s="73"/>
      <c r="G233" s="73"/>
      <c r="H233" s="73"/>
    </row>
    <row r="234" spans="1:8" ht="21" hidden="1">
      <c r="A234" s="73"/>
      <c r="B234" s="73"/>
      <c r="C234" s="73"/>
      <c r="D234" s="73"/>
      <c r="E234" s="73"/>
      <c r="F234" s="73"/>
      <c r="G234" s="73"/>
      <c r="H234" s="73"/>
    </row>
    <row r="235" spans="1:8" ht="21" hidden="1">
      <c r="A235" s="73"/>
      <c r="B235" s="73"/>
      <c r="C235" s="73"/>
      <c r="D235" s="73"/>
      <c r="E235" s="73"/>
      <c r="F235" s="73"/>
      <c r="G235" s="73"/>
      <c r="H235" s="73"/>
    </row>
    <row r="236" spans="1:8" ht="21" hidden="1">
      <c r="A236" s="73"/>
      <c r="B236" s="73"/>
      <c r="C236" s="73"/>
      <c r="D236" s="73"/>
      <c r="E236" s="73"/>
      <c r="F236" s="73"/>
      <c r="G236" s="73"/>
      <c r="H236" s="73"/>
    </row>
    <row r="237" spans="1:8" ht="21" hidden="1">
      <c r="A237" s="73"/>
      <c r="B237" s="73"/>
      <c r="C237" s="73"/>
      <c r="D237" s="73"/>
      <c r="E237" s="73"/>
      <c r="F237" s="73"/>
      <c r="G237" s="73"/>
      <c r="H237" s="73"/>
    </row>
    <row r="238" spans="1:8" ht="21" hidden="1">
      <c r="A238" s="73"/>
      <c r="B238" s="73"/>
      <c r="C238" s="73"/>
      <c r="D238" s="73"/>
      <c r="E238" s="73"/>
      <c r="F238" s="73"/>
      <c r="G238" s="73"/>
      <c r="H238" s="73"/>
    </row>
    <row r="239" spans="1:8" ht="21" hidden="1">
      <c r="A239" s="73"/>
      <c r="B239" s="73"/>
      <c r="C239" s="73"/>
      <c r="D239" s="73"/>
      <c r="E239" s="73"/>
      <c r="F239" s="73"/>
      <c r="G239" s="73"/>
      <c r="H239" s="73"/>
    </row>
    <row r="240" spans="1:8" ht="21" hidden="1">
      <c r="A240" s="73"/>
      <c r="B240" s="73"/>
      <c r="C240" s="73"/>
      <c r="D240" s="73"/>
      <c r="E240" s="73"/>
      <c r="F240" s="73"/>
      <c r="G240" s="73"/>
      <c r="H240" s="73"/>
    </row>
    <row r="241" spans="1:8" ht="21" hidden="1">
      <c r="A241" s="73"/>
      <c r="B241" s="73"/>
      <c r="C241" s="73"/>
      <c r="D241" s="73"/>
      <c r="E241" s="73"/>
      <c r="F241" s="73"/>
      <c r="G241" s="73"/>
      <c r="H241" s="73"/>
    </row>
    <row r="242" spans="1:8" ht="21" hidden="1">
      <c r="A242" s="73"/>
      <c r="B242" s="73"/>
      <c r="C242" s="73"/>
      <c r="D242" s="73"/>
      <c r="E242" s="73"/>
      <c r="F242" s="73"/>
      <c r="G242" s="73"/>
      <c r="H242" s="73"/>
    </row>
    <row r="243" spans="1:8" ht="21" hidden="1">
      <c r="A243" s="73"/>
      <c r="B243" s="73"/>
      <c r="C243" s="73"/>
      <c r="D243" s="73"/>
      <c r="E243" s="73"/>
      <c r="F243" s="73"/>
      <c r="G243" s="73"/>
      <c r="H243" s="73"/>
    </row>
    <row r="244" spans="1:8" ht="21" hidden="1">
      <c r="A244" s="73"/>
      <c r="B244" s="73"/>
      <c r="C244" s="73"/>
      <c r="D244" s="73"/>
      <c r="E244" s="73"/>
      <c r="F244" s="73"/>
      <c r="G244" s="73"/>
      <c r="H244" s="73"/>
    </row>
    <row r="245" spans="1:8" ht="21" hidden="1">
      <c r="A245" s="73"/>
      <c r="B245" s="73"/>
      <c r="C245" s="73"/>
      <c r="D245" s="73"/>
      <c r="E245" s="73"/>
      <c r="F245" s="73"/>
      <c r="G245" s="73"/>
      <c r="H245" s="73"/>
    </row>
    <row r="246" spans="1:8" ht="21" hidden="1">
      <c r="A246" s="73"/>
      <c r="B246" s="73"/>
      <c r="C246" s="73"/>
      <c r="D246" s="73"/>
      <c r="E246" s="73"/>
      <c r="F246" s="73"/>
      <c r="G246" s="73"/>
      <c r="H246" s="73"/>
    </row>
    <row r="247" spans="1:8" ht="21" hidden="1">
      <c r="A247" s="73"/>
      <c r="B247" s="73"/>
      <c r="C247" s="73"/>
      <c r="D247" s="73"/>
      <c r="E247" s="73"/>
      <c r="F247" s="73"/>
      <c r="G247" s="73"/>
      <c r="H247" s="73"/>
    </row>
    <row r="248" spans="1:8" ht="21" hidden="1">
      <c r="A248" s="73"/>
      <c r="B248" s="73"/>
      <c r="C248" s="73"/>
      <c r="D248" s="73"/>
      <c r="E248" s="73"/>
      <c r="F248" s="73"/>
      <c r="G248" s="73"/>
      <c r="H248" s="73"/>
    </row>
    <row r="249" spans="1:8" ht="21" hidden="1">
      <c r="A249" s="73"/>
      <c r="B249" s="73"/>
      <c r="C249" s="73"/>
      <c r="D249" s="73"/>
      <c r="E249" s="73"/>
      <c r="F249" s="73"/>
      <c r="G249" s="73"/>
      <c r="H249" s="73"/>
    </row>
    <row r="250" spans="1:8" ht="21" hidden="1">
      <c r="A250" s="73"/>
      <c r="B250" s="73"/>
      <c r="C250" s="73"/>
      <c r="D250" s="73"/>
      <c r="E250" s="73"/>
      <c r="F250" s="73"/>
      <c r="G250" s="73"/>
      <c r="H250" s="73"/>
    </row>
    <row r="251" spans="1:8" ht="21" hidden="1">
      <c r="A251" s="73"/>
      <c r="B251" s="73"/>
      <c r="C251" s="73"/>
      <c r="D251" s="73"/>
      <c r="E251" s="73"/>
      <c r="F251" s="73"/>
      <c r="G251" s="73"/>
      <c r="H251" s="73"/>
    </row>
    <row r="252" spans="1:8" ht="21" hidden="1">
      <c r="A252" s="73"/>
      <c r="B252" s="73"/>
      <c r="C252" s="73"/>
      <c r="D252" s="73"/>
      <c r="E252" s="74"/>
      <c r="F252" s="73"/>
      <c r="G252" s="73"/>
      <c r="H252" s="73"/>
    </row>
    <row r="253" spans="1:8" ht="21" hidden="1">
      <c r="A253" s="73"/>
      <c r="B253" s="73"/>
      <c r="C253" s="73"/>
      <c r="D253" s="73"/>
      <c r="E253" s="73"/>
      <c r="F253" s="73"/>
      <c r="G253" s="73"/>
      <c r="H253" s="73"/>
    </row>
    <row r="254" spans="1:8" ht="21" hidden="1">
      <c r="A254" s="73"/>
      <c r="B254" s="73"/>
      <c r="C254" s="73"/>
      <c r="D254" s="73"/>
      <c r="E254" s="73"/>
      <c r="F254" s="73"/>
      <c r="G254" s="73"/>
      <c r="H254" s="73"/>
    </row>
    <row r="255" spans="1:8" ht="21" hidden="1">
      <c r="A255" s="73"/>
      <c r="B255" s="73"/>
      <c r="C255" s="73"/>
      <c r="D255" s="73"/>
      <c r="E255" s="73"/>
      <c r="F255" s="73"/>
      <c r="G255" s="73"/>
      <c r="H255" s="73"/>
    </row>
    <row r="256" spans="1:8" ht="23.25" hidden="1">
      <c r="A256" s="422"/>
      <c r="B256" s="422"/>
      <c r="C256" s="422"/>
      <c r="D256" s="423"/>
      <c r="E256" s="423"/>
      <c r="F256" s="422"/>
      <c r="G256" s="422"/>
      <c r="H256" s="422"/>
    </row>
    <row r="257" spans="1:8" ht="21" hidden="1">
      <c r="A257" s="424"/>
      <c r="B257" s="424"/>
      <c r="C257" s="166"/>
      <c r="D257" s="425"/>
      <c r="E257" s="425"/>
      <c r="F257" s="424"/>
      <c r="G257" s="424"/>
      <c r="H257" s="166"/>
    </row>
    <row r="258" spans="1:8" ht="21" hidden="1">
      <c r="A258" s="424"/>
      <c r="B258" s="424"/>
      <c r="C258" s="166"/>
      <c r="D258" s="425"/>
      <c r="E258" s="425"/>
      <c r="F258" s="424"/>
      <c r="G258" s="424"/>
      <c r="H258" s="166"/>
    </row>
    <row r="259" spans="1:8" ht="21" hidden="1">
      <c r="A259" s="424"/>
      <c r="B259" s="424"/>
      <c r="C259" s="166"/>
      <c r="D259" s="425"/>
      <c r="E259" s="425"/>
      <c r="F259" s="424"/>
      <c r="G259" s="424"/>
      <c r="H259" s="166"/>
    </row>
    <row r="260" spans="1:8" ht="23.25" hidden="1">
      <c r="A260" s="426"/>
      <c r="B260" s="426"/>
      <c r="C260" s="75"/>
      <c r="D260" s="427"/>
      <c r="E260" s="427"/>
      <c r="F260" s="75"/>
      <c r="G260" s="428"/>
      <c r="H260" s="428"/>
    </row>
    <row r="261" spans="1:8" ht="21" hidden="1">
      <c r="A261" s="429"/>
      <c r="B261" s="429"/>
      <c r="C261" s="75"/>
      <c r="D261" s="424"/>
      <c r="E261" s="424"/>
      <c r="F261" s="75"/>
      <c r="G261" s="430"/>
      <c r="H261" s="430"/>
    </row>
    <row r="262" spans="1:8" hidden="1">
      <c r="A262" s="67"/>
      <c r="B262" s="67"/>
      <c r="C262" s="67"/>
      <c r="D262" s="67"/>
      <c r="E262" s="67"/>
      <c r="F262" s="67"/>
      <c r="G262" s="67"/>
      <c r="H262" s="67"/>
    </row>
    <row r="263" spans="1:8" ht="18.75" hidden="1">
      <c r="A263" s="388"/>
      <c r="B263" s="388"/>
      <c r="C263" s="67"/>
      <c r="D263" s="68"/>
      <c r="E263" s="67"/>
      <c r="F263" s="67"/>
      <c r="G263" s="388"/>
      <c r="H263" s="388"/>
    </row>
    <row r="264" spans="1:8" ht="18.75" hidden="1">
      <c r="A264" s="388"/>
      <c r="B264" s="388"/>
      <c r="C264" s="67"/>
      <c r="D264" s="67"/>
      <c r="E264" s="69"/>
      <c r="F264" s="67"/>
      <c r="G264" s="388"/>
      <c r="H264" s="388"/>
    </row>
    <row r="265" spans="1:8" ht="21" hidden="1">
      <c r="A265" s="67"/>
      <c r="B265" s="67"/>
      <c r="C265" s="67"/>
      <c r="D265" s="70"/>
      <c r="E265" s="71"/>
      <c r="F265" s="67"/>
      <c r="G265" s="67"/>
      <c r="H265" s="67"/>
    </row>
    <row r="266" spans="1:8" ht="21" hidden="1">
      <c r="A266" s="418"/>
      <c r="B266" s="418"/>
      <c r="C266" s="418"/>
      <c r="D266" s="72"/>
      <c r="E266" s="72"/>
      <c r="F266" s="418"/>
      <c r="G266" s="418"/>
      <c r="H266" s="418"/>
    </row>
    <row r="267" spans="1:8" ht="21" hidden="1">
      <c r="A267" s="73"/>
      <c r="B267" s="73"/>
      <c r="C267" s="166"/>
      <c r="D267" s="73"/>
      <c r="E267" s="73"/>
      <c r="F267" s="73"/>
      <c r="G267" s="73"/>
      <c r="H267" s="166"/>
    </row>
    <row r="268" spans="1:8" ht="21" hidden="1">
      <c r="A268" s="73"/>
      <c r="B268" s="73"/>
      <c r="C268" s="73"/>
      <c r="D268" s="73"/>
      <c r="E268" s="73"/>
      <c r="F268" s="73"/>
      <c r="G268" s="73"/>
      <c r="H268" s="73"/>
    </row>
    <row r="269" spans="1:8" ht="21" hidden="1">
      <c r="A269" s="73"/>
      <c r="B269" s="73"/>
      <c r="C269" s="73"/>
      <c r="D269" s="73"/>
      <c r="E269" s="73"/>
      <c r="F269" s="73"/>
      <c r="G269" s="73"/>
      <c r="H269" s="73"/>
    </row>
    <row r="270" spans="1:8" ht="21" hidden="1">
      <c r="A270" s="73"/>
      <c r="B270" s="73"/>
      <c r="C270" s="73"/>
      <c r="D270" s="73"/>
      <c r="E270" s="73"/>
      <c r="F270" s="73"/>
      <c r="G270" s="73"/>
      <c r="H270" s="73"/>
    </row>
    <row r="271" spans="1:8" ht="21" hidden="1">
      <c r="A271" s="73"/>
      <c r="B271" s="73"/>
      <c r="C271" s="73"/>
      <c r="D271" s="73"/>
      <c r="E271" s="73"/>
      <c r="F271" s="73"/>
      <c r="G271" s="73"/>
      <c r="H271" s="73"/>
    </row>
    <row r="272" spans="1:8" ht="21" hidden="1">
      <c r="A272" s="73"/>
      <c r="B272" s="73"/>
      <c r="C272" s="73"/>
      <c r="D272" s="73"/>
      <c r="E272" s="73"/>
      <c r="F272" s="73"/>
      <c r="G272" s="73"/>
      <c r="H272" s="73"/>
    </row>
    <row r="273" spans="1:8" ht="21" hidden="1">
      <c r="A273" s="73"/>
      <c r="B273" s="73"/>
      <c r="C273" s="73"/>
      <c r="D273" s="73"/>
      <c r="E273" s="73"/>
      <c r="F273" s="73"/>
      <c r="G273" s="73"/>
      <c r="H273" s="73"/>
    </row>
    <row r="274" spans="1:8" ht="21" hidden="1">
      <c r="A274" s="73"/>
      <c r="B274" s="73"/>
      <c r="C274" s="73"/>
      <c r="D274" s="73"/>
      <c r="E274" s="73"/>
      <c r="F274" s="73"/>
      <c r="G274" s="73"/>
      <c r="H274" s="73"/>
    </row>
    <row r="275" spans="1:8" ht="21" hidden="1">
      <c r="A275" s="73"/>
      <c r="B275" s="73"/>
      <c r="C275" s="73"/>
      <c r="D275" s="73"/>
      <c r="E275" s="73"/>
      <c r="F275" s="73"/>
      <c r="G275" s="73"/>
      <c r="H275" s="73"/>
    </row>
    <row r="276" spans="1:8" ht="21" hidden="1">
      <c r="A276" s="73"/>
      <c r="B276" s="73"/>
      <c r="C276" s="73"/>
      <c r="D276" s="73"/>
      <c r="E276" s="73"/>
      <c r="F276" s="73"/>
      <c r="G276" s="73"/>
      <c r="H276" s="73"/>
    </row>
    <row r="277" spans="1:8" ht="21" hidden="1">
      <c r="A277" s="73"/>
      <c r="B277" s="73"/>
      <c r="C277" s="73"/>
      <c r="D277" s="73"/>
      <c r="E277" s="73"/>
      <c r="F277" s="73"/>
      <c r="G277" s="73"/>
      <c r="H277" s="73"/>
    </row>
    <row r="278" spans="1:8" ht="21" hidden="1">
      <c r="A278" s="73"/>
      <c r="B278" s="73"/>
      <c r="C278" s="73"/>
      <c r="D278" s="73"/>
      <c r="E278" s="73"/>
      <c r="F278" s="73"/>
      <c r="G278" s="73"/>
      <c r="H278" s="73"/>
    </row>
    <row r="279" spans="1:8" ht="21" hidden="1">
      <c r="A279" s="73"/>
      <c r="B279" s="73"/>
      <c r="C279" s="73"/>
      <c r="D279" s="73"/>
      <c r="E279" s="73"/>
      <c r="F279" s="73"/>
      <c r="G279" s="73"/>
      <c r="H279" s="73"/>
    </row>
    <row r="280" spans="1:8" ht="21" hidden="1">
      <c r="A280" s="73"/>
      <c r="B280" s="73"/>
      <c r="C280" s="73"/>
      <c r="D280" s="73"/>
      <c r="E280" s="73"/>
      <c r="F280" s="73"/>
      <c r="G280" s="73"/>
      <c r="H280" s="73"/>
    </row>
    <row r="281" spans="1:8" ht="21" hidden="1">
      <c r="A281" s="73"/>
      <c r="B281" s="73"/>
      <c r="C281" s="73"/>
      <c r="D281" s="73"/>
      <c r="E281" s="73"/>
      <c r="F281" s="73"/>
      <c r="G281" s="73"/>
      <c r="H281" s="73"/>
    </row>
    <row r="282" spans="1:8" ht="21" hidden="1">
      <c r="A282" s="73"/>
      <c r="B282" s="73"/>
      <c r="C282" s="73"/>
      <c r="D282" s="73"/>
      <c r="E282" s="73"/>
      <c r="F282" s="73"/>
      <c r="G282" s="73"/>
      <c r="H282" s="73"/>
    </row>
    <row r="283" spans="1:8" ht="21" hidden="1">
      <c r="A283" s="73"/>
      <c r="B283" s="73"/>
      <c r="C283" s="73"/>
      <c r="D283" s="73"/>
      <c r="E283" s="73"/>
      <c r="F283" s="73"/>
      <c r="G283" s="73"/>
      <c r="H283" s="73"/>
    </row>
    <row r="284" spans="1:8" ht="21" hidden="1">
      <c r="A284" s="73"/>
      <c r="B284" s="73"/>
      <c r="C284" s="73"/>
      <c r="D284" s="73"/>
      <c r="E284" s="73"/>
      <c r="F284" s="73"/>
      <c r="G284" s="73"/>
      <c r="H284" s="73"/>
    </row>
    <row r="285" spans="1:8" ht="21" hidden="1">
      <c r="A285" s="73"/>
      <c r="B285" s="73"/>
      <c r="C285" s="73"/>
      <c r="D285" s="73"/>
      <c r="E285" s="73"/>
      <c r="F285" s="73"/>
      <c r="G285" s="73"/>
      <c r="H285" s="73"/>
    </row>
    <row r="286" spans="1:8" ht="21" hidden="1">
      <c r="A286" s="73"/>
      <c r="B286" s="73"/>
      <c r="C286" s="73"/>
      <c r="D286" s="73"/>
      <c r="E286" s="73"/>
      <c r="F286" s="73"/>
      <c r="G286" s="73"/>
      <c r="H286" s="73"/>
    </row>
    <row r="287" spans="1:8" ht="21" hidden="1">
      <c r="A287" s="73"/>
      <c r="B287" s="73"/>
      <c r="C287" s="73"/>
      <c r="D287" s="73"/>
      <c r="E287" s="73"/>
      <c r="F287" s="73"/>
      <c r="G287" s="73"/>
      <c r="H287" s="73"/>
    </row>
    <row r="288" spans="1:8" ht="21" hidden="1">
      <c r="A288" s="73"/>
      <c r="B288" s="73"/>
      <c r="C288" s="73"/>
      <c r="D288" s="73"/>
      <c r="E288" s="73"/>
      <c r="F288" s="73"/>
      <c r="G288" s="73"/>
      <c r="H288" s="73"/>
    </row>
    <row r="289" spans="1:8" ht="21" hidden="1">
      <c r="A289" s="73"/>
      <c r="B289" s="73"/>
      <c r="C289" s="73"/>
      <c r="D289" s="73"/>
      <c r="E289" s="73"/>
      <c r="F289" s="73"/>
      <c r="G289" s="73"/>
      <c r="H289" s="73"/>
    </row>
    <row r="290" spans="1:8" ht="21" hidden="1">
      <c r="A290" s="73"/>
      <c r="B290" s="73"/>
      <c r="C290" s="73"/>
      <c r="D290" s="73"/>
      <c r="E290" s="73"/>
      <c r="F290" s="73"/>
      <c r="G290" s="73"/>
      <c r="H290" s="73"/>
    </row>
    <row r="291" spans="1:8" ht="21" hidden="1">
      <c r="A291" s="73"/>
      <c r="B291" s="73"/>
      <c r="C291" s="73"/>
      <c r="D291" s="73"/>
      <c r="E291" s="73"/>
      <c r="F291" s="73"/>
      <c r="G291" s="73"/>
      <c r="H291" s="73"/>
    </row>
    <row r="292" spans="1:8" ht="21" hidden="1">
      <c r="A292" s="73"/>
      <c r="B292" s="73"/>
      <c r="C292" s="73"/>
      <c r="D292" s="73"/>
      <c r="E292" s="73"/>
      <c r="F292" s="73"/>
      <c r="G292" s="73"/>
      <c r="H292" s="73"/>
    </row>
    <row r="293" spans="1:8" ht="21" hidden="1">
      <c r="A293" s="73"/>
      <c r="B293" s="73"/>
      <c r="C293" s="73"/>
      <c r="D293" s="73"/>
      <c r="E293" s="73"/>
      <c r="F293" s="73"/>
      <c r="G293" s="73"/>
      <c r="H293" s="73"/>
    </row>
    <row r="294" spans="1:8" ht="21" hidden="1">
      <c r="A294" s="73"/>
      <c r="B294" s="73"/>
      <c r="C294" s="73"/>
      <c r="D294" s="73"/>
      <c r="E294" s="73"/>
      <c r="F294" s="73"/>
      <c r="G294" s="73"/>
      <c r="H294" s="73"/>
    </row>
    <row r="295" spans="1:8" ht="21" hidden="1">
      <c r="A295" s="73"/>
      <c r="B295" s="73"/>
      <c r="C295" s="73"/>
      <c r="D295" s="73"/>
      <c r="E295" s="74"/>
      <c r="F295" s="73"/>
      <c r="G295" s="73"/>
      <c r="H295" s="73"/>
    </row>
    <row r="296" spans="1:8" ht="21" hidden="1">
      <c r="A296" s="73"/>
      <c r="B296" s="73"/>
      <c r="C296" s="73"/>
      <c r="D296" s="73"/>
      <c r="E296" s="73"/>
      <c r="F296" s="73"/>
      <c r="G296" s="73"/>
      <c r="H296" s="73"/>
    </row>
    <row r="297" spans="1:8" ht="21" hidden="1">
      <c r="A297" s="73"/>
      <c r="B297" s="73"/>
      <c r="C297" s="73"/>
      <c r="D297" s="73"/>
      <c r="E297" s="73"/>
      <c r="F297" s="73"/>
      <c r="G297" s="73"/>
      <c r="H297" s="73"/>
    </row>
    <row r="298" spans="1:8" ht="21" hidden="1">
      <c r="A298" s="73"/>
      <c r="B298" s="73"/>
      <c r="C298" s="73"/>
      <c r="D298" s="73"/>
      <c r="E298" s="73"/>
      <c r="F298" s="73"/>
      <c r="G298" s="73"/>
      <c r="H298" s="73"/>
    </row>
    <row r="299" spans="1:8" ht="23.25" hidden="1">
      <c r="A299" s="422"/>
      <c r="B299" s="422"/>
      <c r="C299" s="422"/>
      <c r="D299" s="423"/>
      <c r="E299" s="423"/>
      <c r="F299" s="422"/>
      <c r="G299" s="422"/>
      <c r="H299" s="422"/>
    </row>
    <row r="300" spans="1:8" ht="21" hidden="1">
      <c r="A300" s="424"/>
      <c r="B300" s="424"/>
      <c r="C300" s="166"/>
      <c r="D300" s="425"/>
      <c r="E300" s="425"/>
      <c r="F300" s="424"/>
      <c r="G300" s="424"/>
      <c r="H300" s="166"/>
    </row>
    <row r="301" spans="1:8" ht="21" hidden="1">
      <c r="A301" s="424"/>
      <c r="B301" s="424"/>
      <c r="C301" s="166"/>
      <c r="D301" s="425"/>
      <c r="E301" s="425"/>
      <c r="F301" s="424"/>
      <c r="G301" s="424"/>
      <c r="H301" s="166"/>
    </row>
    <row r="302" spans="1:8" ht="21" hidden="1">
      <c r="A302" s="424"/>
      <c r="B302" s="424"/>
      <c r="C302" s="166"/>
      <c r="D302" s="425"/>
      <c r="E302" s="425"/>
      <c r="F302" s="424"/>
      <c r="G302" s="424"/>
      <c r="H302" s="166"/>
    </row>
    <row r="303" spans="1:8" ht="23.25" hidden="1">
      <c r="A303" s="426"/>
      <c r="B303" s="426"/>
      <c r="C303" s="75"/>
      <c r="D303" s="427"/>
      <c r="E303" s="427"/>
      <c r="F303" s="75"/>
      <c r="G303" s="428"/>
      <c r="H303" s="428"/>
    </row>
    <row r="304" spans="1:8" ht="21" hidden="1">
      <c r="A304" s="429"/>
      <c r="B304" s="429"/>
      <c r="C304" s="75"/>
      <c r="D304" s="424"/>
      <c r="E304" s="424"/>
      <c r="F304" s="75"/>
      <c r="G304" s="430"/>
      <c r="H304" s="430"/>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selectLockedCells="1" selectUnlockedCells="1"/>
  <mergeCells count="155">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 ref="A263:B263"/>
    <mergeCell ref="G263:H263"/>
    <mergeCell ref="A264:B264"/>
    <mergeCell ref="G264:H264"/>
    <mergeCell ref="A266:C266"/>
    <mergeCell ref="F266:H266"/>
    <mergeCell ref="A260:B260"/>
    <mergeCell ref="D260:E260"/>
    <mergeCell ref="G260:H260"/>
    <mergeCell ref="A261:B261"/>
    <mergeCell ref="D261:E261"/>
    <mergeCell ref="G261:H261"/>
    <mergeCell ref="A256:C256"/>
    <mergeCell ref="D256:E256"/>
    <mergeCell ref="F256:H256"/>
    <mergeCell ref="A257:B257"/>
    <mergeCell ref="D257:E259"/>
    <mergeCell ref="F257:G257"/>
    <mergeCell ref="A258:B258"/>
    <mergeCell ref="F258:G258"/>
    <mergeCell ref="A259:B259"/>
    <mergeCell ref="F259:G259"/>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13:C213"/>
    <mergeCell ref="D213:E213"/>
    <mergeCell ref="F213:H213"/>
    <mergeCell ref="A214:B214"/>
    <mergeCell ref="D214:E216"/>
    <mergeCell ref="F214:G214"/>
    <mergeCell ref="A215:B215"/>
    <mergeCell ref="F215:G215"/>
    <mergeCell ref="A216:B216"/>
    <mergeCell ref="F216:G216"/>
    <mergeCell ref="A177:B177"/>
    <mergeCell ref="G177:H177"/>
    <mergeCell ref="A178:B178"/>
    <mergeCell ref="G178:H178"/>
    <mergeCell ref="A180:C180"/>
    <mergeCell ref="F180:H180"/>
    <mergeCell ref="A175:B175"/>
    <mergeCell ref="D175:E175"/>
    <mergeCell ref="G175:H175"/>
    <mergeCell ref="A176:B176"/>
    <mergeCell ref="D176:E176"/>
    <mergeCell ref="G176:H176"/>
    <mergeCell ref="A170:C170"/>
    <mergeCell ref="D170:E170"/>
    <mergeCell ref="F170:H170"/>
    <mergeCell ref="A171:B171"/>
    <mergeCell ref="D171:E173"/>
    <mergeCell ref="F171:G171"/>
    <mergeCell ref="A172:B172"/>
    <mergeCell ref="F172:G172"/>
    <mergeCell ref="A173:B173"/>
    <mergeCell ref="F173:G173"/>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26:C126"/>
    <mergeCell ref="D126:E126"/>
    <mergeCell ref="F126:H126"/>
    <mergeCell ref="A127:B127"/>
    <mergeCell ref="D127:E129"/>
    <mergeCell ref="F127:G127"/>
    <mergeCell ref="A128:B128"/>
    <mergeCell ref="F128:G128"/>
    <mergeCell ref="A129:B129"/>
    <mergeCell ref="F129:G129"/>
    <mergeCell ref="D88:E88"/>
    <mergeCell ref="A90:B90"/>
    <mergeCell ref="G90:H90"/>
    <mergeCell ref="A91:B91"/>
    <mergeCell ref="G91:H91"/>
    <mergeCell ref="A93:C93"/>
    <mergeCell ref="F93:H93"/>
    <mergeCell ref="A86:B86"/>
    <mergeCell ref="D86:E86"/>
    <mergeCell ref="G86:H86"/>
    <mergeCell ref="A87:B87"/>
    <mergeCell ref="D87:E87"/>
    <mergeCell ref="G87:H87"/>
    <mergeCell ref="A82:C82"/>
    <mergeCell ref="D82:E82"/>
    <mergeCell ref="F82:H82"/>
    <mergeCell ref="A83:B83"/>
    <mergeCell ref="D83:E85"/>
    <mergeCell ref="F83:G83"/>
    <mergeCell ref="A84:B84"/>
    <mergeCell ref="F84:G84"/>
    <mergeCell ref="A85:B85"/>
    <mergeCell ref="F85:G85"/>
    <mergeCell ref="D45:E45"/>
    <mergeCell ref="A46:B46"/>
    <mergeCell ref="G46:H46"/>
    <mergeCell ref="A47:B47"/>
    <mergeCell ref="G47:H47"/>
    <mergeCell ref="A49:C49"/>
    <mergeCell ref="F49:H49"/>
    <mergeCell ref="A43:B43"/>
    <mergeCell ref="D43:E43"/>
    <mergeCell ref="G43:H43"/>
    <mergeCell ref="A44:B44"/>
    <mergeCell ref="D44:E44"/>
    <mergeCell ref="G44:H44"/>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s>
  <conditionalFormatting sqref="C6:C38">
    <cfRule type="cellIs" dxfId="54" priority="10" operator="equal">
      <formula>"باق"</formula>
    </cfRule>
  </conditionalFormatting>
  <conditionalFormatting sqref="H6:H38">
    <cfRule type="cellIs" dxfId="53" priority="9" operator="equal">
      <formula>"باق"</formula>
    </cfRule>
  </conditionalFormatting>
  <conditionalFormatting sqref="C51:C81">
    <cfRule type="cellIs" dxfId="52" priority="8" operator="equal">
      <formula>"باق"</formula>
    </cfRule>
  </conditionalFormatting>
  <conditionalFormatting sqref="H51:H81">
    <cfRule type="cellIs" dxfId="51" priority="7" operator="equal">
      <formula>"باق"</formula>
    </cfRule>
  </conditionalFormatting>
  <conditionalFormatting sqref="C95:C125">
    <cfRule type="cellIs" dxfId="50" priority="6" operator="equal">
      <formula>"باق"</formula>
    </cfRule>
  </conditionalFormatting>
  <conditionalFormatting sqref="H95:H125">
    <cfRule type="cellIs" dxfId="49" priority="5" operator="equal">
      <formula>"باق"</formula>
    </cfRule>
  </conditionalFormatting>
  <conditionalFormatting sqref="C139:C169">
    <cfRule type="cellIs" dxfId="48" priority="4" operator="equal">
      <formula>"باق"</formula>
    </cfRule>
  </conditionalFormatting>
  <conditionalFormatting sqref="H139:H169">
    <cfRule type="cellIs" dxfId="47" priority="3" operator="equal">
      <formula>"باق"</formula>
    </cfRule>
  </conditionalFormatting>
  <conditionalFormatting sqref="C182:C212">
    <cfRule type="cellIs" dxfId="46" priority="2" operator="equal">
      <formula>"باق"</formula>
    </cfRule>
  </conditionalFormatting>
  <conditionalFormatting sqref="H182:H212">
    <cfRule type="cellIs" dxfId="45"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19.xml><?xml version="1.0" encoding="utf-8"?>
<worksheet xmlns="http://schemas.openxmlformats.org/spreadsheetml/2006/main" xmlns:r="http://schemas.openxmlformats.org/officeDocument/2006/relationships">
  <sheetPr>
    <tabColor theme="9" tint="-0.249977111117893"/>
  </sheetPr>
  <dimension ref="A1:O998"/>
  <sheetViews>
    <sheetView rightToLeft="1" zoomScale="140" zoomScaleNormal="140" workbookViewId="0">
      <pane ySplit="5" topLeftCell="A6" activePane="bottomLeft" state="frozen"/>
      <selection pane="bottomLeft" activeCell="B6" sqref="B6"/>
    </sheetView>
  </sheetViews>
  <sheetFormatPr defaultColWidth="0" defaultRowHeight="18" customHeight="1" zeroHeight="1"/>
  <cols>
    <col min="1" max="1" width="4.85546875" style="80" customWidth="1"/>
    <col min="2" max="2" width="22.28515625" style="80" customWidth="1"/>
    <col min="3" max="3" width="7.28515625" style="80" customWidth="1"/>
    <col min="4" max="4" width="8.42578125" style="80" customWidth="1"/>
    <col min="5" max="5" width="19" style="80" customWidth="1"/>
    <col min="6" max="6" width="8.28515625" style="80" customWidth="1"/>
    <col min="7" max="7" width="9" style="80" customWidth="1"/>
    <col min="8" max="10" width="9" style="81" hidden="1" customWidth="1"/>
    <col min="11" max="15" width="0" style="4" hidden="1" customWidth="1"/>
    <col min="16" max="16384" width="9" hidden="1"/>
  </cols>
  <sheetData>
    <row r="1" spans="1:10" ht="18.75"/>
    <row r="2" spans="1:10" ht="18.75"/>
    <row r="3" spans="1:10" ht="21">
      <c r="C3" s="311" t="s">
        <v>149</v>
      </c>
      <c r="D3" s="311"/>
      <c r="E3" s="311"/>
    </row>
    <row r="4" spans="1:10" ht="21.75" thickBot="1">
      <c r="C4" s="312" t="s">
        <v>58</v>
      </c>
      <c r="D4" s="312"/>
      <c r="E4" s="29">
        <v>41548</v>
      </c>
    </row>
    <row r="5" spans="1:10" ht="19.5" thickTop="1">
      <c r="A5" s="82" t="s">
        <v>26</v>
      </c>
      <c r="B5" s="83" t="s">
        <v>1</v>
      </c>
      <c r="C5" s="83" t="s">
        <v>4</v>
      </c>
      <c r="D5" s="83" t="s">
        <v>9</v>
      </c>
      <c r="E5" s="83" t="s">
        <v>3</v>
      </c>
      <c r="F5" s="83" t="s">
        <v>10</v>
      </c>
      <c r="G5" s="83" t="s">
        <v>49</v>
      </c>
    </row>
    <row r="6" spans="1:10" ht="21">
      <c r="A6" s="84" t="str">
        <f>IF(B6&lt;&gt;"",SUBTOTAL(3,$B$6:$B6),"")</f>
        <v/>
      </c>
      <c r="B6" s="76"/>
      <c r="C6" s="76"/>
      <c r="D6" s="76"/>
      <c r="E6" s="77"/>
      <c r="F6" s="76"/>
      <c r="G6" s="76"/>
      <c r="I6" s="81" t="s">
        <v>31</v>
      </c>
      <c r="J6" s="81">
        <f>COUNTIF(D6:D996,"منقول")</f>
        <v>0</v>
      </c>
    </row>
    <row r="7" spans="1:10" ht="21">
      <c r="A7" s="84" t="str">
        <f>IF(B7&lt;&gt;"",SUBTOTAL(3,$B$6:$B7),"")</f>
        <v/>
      </c>
      <c r="B7" s="76"/>
      <c r="C7" s="76"/>
      <c r="D7" s="76"/>
      <c r="E7" s="77"/>
      <c r="F7" s="76"/>
      <c r="G7" s="76"/>
      <c r="I7" s="81" t="s">
        <v>32</v>
      </c>
      <c r="J7" s="81">
        <f>COUNTIF(D6:D996,"باق")</f>
        <v>0</v>
      </c>
    </row>
    <row r="8" spans="1:10" ht="21">
      <c r="A8" s="84" t="str">
        <f>IF(B8&lt;&gt;"",SUBTOTAL(3,$B$6:$B8),"")</f>
        <v/>
      </c>
      <c r="B8" s="76"/>
      <c r="C8" s="76"/>
      <c r="D8" s="76"/>
      <c r="E8" s="77"/>
      <c r="F8" s="76"/>
      <c r="G8" s="76"/>
    </row>
    <row r="9" spans="1:10" ht="21">
      <c r="A9" s="84" t="str">
        <f>IF(B9&lt;&gt;"",SUBTOTAL(3,$B$6:$B9),"")</f>
        <v/>
      </c>
      <c r="B9" s="76"/>
      <c r="C9" s="76"/>
      <c r="D9" s="76"/>
      <c r="E9" s="77"/>
      <c r="F9" s="76"/>
      <c r="G9" s="76"/>
    </row>
    <row r="10" spans="1:10" ht="21">
      <c r="A10" s="84" t="str">
        <f>IF(B10&lt;&gt;"",SUBTOTAL(3,$B$6:$B10),"")</f>
        <v/>
      </c>
      <c r="B10" s="76"/>
      <c r="C10" s="76"/>
      <c r="D10" s="76"/>
      <c r="E10" s="77"/>
      <c r="F10" s="76"/>
      <c r="G10" s="76"/>
    </row>
    <row r="11" spans="1:10" ht="21">
      <c r="A11" s="84" t="str">
        <f>IF(B11&lt;&gt;"",SUBTOTAL(3,$B$6:$B11),"")</f>
        <v/>
      </c>
      <c r="B11" s="76"/>
      <c r="C11" s="76"/>
      <c r="D11" s="76"/>
      <c r="E11" s="77"/>
      <c r="F11" s="76"/>
      <c r="G11" s="76"/>
    </row>
    <row r="12" spans="1:10" ht="21">
      <c r="A12" s="84" t="str">
        <f>IF(B12&lt;&gt;"",SUBTOTAL(3,$B$6:$B12),"")</f>
        <v/>
      </c>
      <c r="B12" s="76"/>
      <c r="C12" s="76"/>
      <c r="D12" s="76"/>
      <c r="E12" s="77"/>
      <c r="F12" s="76"/>
      <c r="G12" s="76"/>
    </row>
    <row r="13" spans="1:10" ht="21">
      <c r="A13" s="84" t="str">
        <f>IF(B13&lt;&gt;"",SUBTOTAL(3,$B$6:$B13),"")</f>
        <v/>
      </c>
      <c r="B13" s="76"/>
      <c r="C13" s="76"/>
      <c r="D13" s="76"/>
      <c r="E13" s="77"/>
      <c r="F13" s="76"/>
      <c r="G13" s="76"/>
    </row>
    <row r="14" spans="1:10" ht="21">
      <c r="A14" s="84" t="str">
        <f>IF(B14&lt;&gt;"",SUBTOTAL(3,$B$6:$B14),"")</f>
        <v/>
      </c>
      <c r="B14" s="76"/>
      <c r="C14" s="76"/>
      <c r="D14" s="76"/>
      <c r="E14" s="77"/>
      <c r="F14" s="76"/>
      <c r="G14" s="76"/>
    </row>
    <row r="15" spans="1:10" ht="21">
      <c r="A15" s="84" t="str">
        <f>IF(B15&lt;&gt;"",SUBTOTAL(3,$B$6:$B15),"")</f>
        <v/>
      </c>
      <c r="B15" s="76"/>
      <c r="C15" s="76"/>
      <c r="D15" s="76"/>
      <c r="E15" s="77"/>
      <c r="F15" s="76"/>
      <c r="G15" s="76"/>
    </row>
    <row r="16" spans="1:10" ht="21">
      <c r="A16" s="84" t="str">
        <f>IF(B16&lt;&gt;"",SUBTOTAL(3,$B$6:$B16),"")</f>
        <v/>
      </c>
      <c r="B16" s="76"/>
      <c r="C16" s="76"/>
      <c r="D16" s="76"/>
      <c r="E16" s="77"/>
      <c r="F16" s="76"/>
      <c r="G16" s="76"/>
    </row>
    <row r="17" spans="1:7" ht="21">
      <c r="A17" s="84" t="str">
        <f>IF(B17&lt;&gt;"",SUBTOTAL(3,$B$6:$B17),"")</f>
        <v/>
      </c>
      <c r="B17" s="76"/>
      <c r="C17" s="76"/>
      <c r="D17" s="76"/>
      <c r="E17" s="77"/>
      <c r="F17" s="76"/>
      <c r="G17" s="76"/>
    </row>
    <row r="18" spans="1:7" ht="21">
      <c r="A18" s="84" t="str">
        <f>IF(B18&lt;&gt;"",SUBTOTAL(3,$B$6:$B18),"")</f>
        <v/>
      </c>
      <c r="B18" s="76"/>
      <c r="C18" s="76"/>
      <c r="D18" s="76"/>
      <c r="E18" s="77"/>
      <c r="F18" s="76"/>
      <c r="G18" s="76"/>
    </row>
    <row r="19" spans="1:7" ht="21">
      <c r="A19" s="84" t="str">
        <f>IF(B19&lt;&gt;"",SUBTOTAL(3,$B$6:$B19),"")</f>
        <v/>
      </c>
      <c r="B19" s="76"/>
      <c r="C19" s="76"/>
      <c r="D19" s="76"/>
      <c r="E19" s="77"/>
      <c r="F19" s="76"/>
      <c r="G19" s="76"/>
    </row>
    <row r="20" spans="1:7" ht="21">
      <c r="A20" s="84" t="str">
        <f>IF(B20&lt;&gt;"",SUBTOTAL(3,$B$6:$B20),"")</f>
        <v/>
      </c>
      <c r="B20" s="76"/>
      <c r="C20" s="76"/>
      <c r="D20" s="76"/>
      <c r="E20" s="77"/>
      <c r="F20" s="76"/>
      <c r="G20" s="76"/>
    </row>
    <row r="21" spans="1:7" ht="21">
      <c r="A21" s="84" t="str">
        <f>IF(B21&lt;&gt;"",SUBTOTAL(3,$B$6:$B21),"")</f>
        <v/>
      </c>
      <c r="B21" s="76"/>
      <c r="C21" s="76"/>
      <c r="D21" s="76"/>
      <c r="E21" s="77"/>
      <c r="F21" s="76"/>
      <c r="G21" s="76"/>
    </row>
    <row r="22" spans="1:7" ht="21">
      <c r="A22" s="84" t="str">
        <f>IF(B22&lt;&gt;"",SUBTOTAL(3,$B$6:$B22),"")</f>
        <v/>
      </c>
      <c r="B22" s="76"/>
      <c r="C22" s="76"/>
      <c r="D22" s="76"/>
      <c r="E22" s="77"/>
      <c r="F22" s="76"/>
      <c r="G22" s="76"/>
    </row>
    <row r="23" spans="1:7" ht="21">
      <c r="A23" s="84" t="str">
        <f>IF(B23&lt;&gt;"",SUBTOTAL(3,$B$6:$B23),"")</f>
        <v/>
      </c>
      <c r="B23" s="76"/>
      <c r="C23" s="76"/>
      <c r="D23" s="76"/>
      <c r="E23" s="77"/>
      <c r="F23" s="76"/>
      <c r="G23" s="76"/>
    </row>
    <row r="24" spans="1:7" ht="21">
      <c r="A24" s="84" t="str">
        <f>IF(B24&lt;&gt;"",SUBTOTAL(3,$B$6:$B24),"")</f>
        <v/>
      </c>
      <c r="B24" s="76"/>
      <c r="C24" s="76"/>
      <c r="D24" s="76"/>
      <c r="E24" s="77"/>
      <c r="F24" s="76"/>
      <c r="G24" s="76"/>
    </row>
    <row r="25" spans="1:7" ht="21">
      <c r="A25" s="84" t="str">
        <f>IF(B25&lt;&gt;"",SUBTOTAL(3,$B$6:$B25),"")</f>
        <v/>
      </c>
      <c r="B25" s="76"/>
      <c r="C25" s="76"/>
      <c r="D25" s="76"/>
      <c r="E25" s="77"/>
      <c r="F25" s="76"/>
      <c r="G25" s="76"/>
    </row>
    <row r="26" spans="1:7" ht="21">
      <c r="A26" s="84" t="str">
        <f>IF(B26&lt;&gt;"",SUBTOTAL(3,$B$6:$B26),"")</f>
        <v/>
      </c>
      <c r="B26" s="76"/>
      <c r="C26" s="76"/>
      <c r="D26" s="76"/>
      <c r="E26" s="77"/>
      <c r="F26" s="76"/>
      <c r="G26" s="76"/>
    </row>
    <row r="27" spans="1:7" ht="21">
      <c r="A27" s="84" t="str">
        <f>IF(B27&lt;&gt;"",SUBTOTAL(3,$B$6:$B27),"")</f>
        <v/>
      </c>
      <c r="B27" s="76"/>
      <c r="C27" s="76"/>
      <c r="D27" s="76"/>
      <c r="E27" s="77"/>
      <c r="F27" s="76"/>
      <c r="G27" s="76"/>
    </row>
    <row r="28" spans="1:7" ht="21">
      <c r="A28" s="84" t="str">
        <f>IF(B28&lt;&gt;"",SUBTOTAL(3,$B$6:$B28),"")</f>
        <v/>
      </c>
      <c r="B28" s="76"/>
      <c r="C28" s="76"/>
      <c r="D28" s="76"/>
      <c r="E28" s="77"/>
      <c r="F28" s="76"/>
      <c r="G28" s="76"/>
    </row>
    <row r="29" spans="1:7" ht="21">
      <c r="A29" s="84" t="str">
        <f>IF(B29&lt;&gt;"",SUBTOTAL(3,$B$6:$B29),"")</f>
        <v/>
      </c>
      <c r="B29" s="76"/>
      <c r="C29" s="76"/>
      <c r="D29" s="76"/>
      <c r="E29" s="77"/>
      <c r="F29" s="76"/>
      <c r="G29" s="76"/>
    </row>
    <row r="30" spans="1:7" ht="21">
      <c r="A30" s="84" t="str">
        <f>IF(B30&lt;&gt;"",SUBTOTAL(3,$B$6:$B30),"")</f>
        <v/>
      </c>
      <c r="B30" s="76"/>
      <c r="C30" s="76"/>
      <c r="D30" s="76"/>
      <c r="E30" s="77"/>
      <c r="F30" s="76"/>
      <c r="G30" s="76"/>
    </row>
    <row r="31" spans="1:7" ht="21">
      <c r="A31" s="84" t="str">
        <f>IF(B31&lt;&gt;"",SUBTOTAL(3,$B$6:$B31),"")</f>
        <v/>
      </c>
      <c r="B31" s="76"/>
      <c r="C31" s="76"/>
      <c r="D31" s="76"/>
      <c r="E31" s="77"/>
      <c r="F31" s="76"/>
      <c r="G31" s="76"/>
    </row>
    <row r="32" spans="1:7" ht="21">
      <c r="A32" s="84" t="str">
        <f>IF(B32&lt;&gt;"",SUBTOTAL(3,$B$6:$B32),"")</f>
        <v/>
      </c>
      <c r="B32" s="76"/>
      <c r="C32" s="76"/>
      <c r="D32" s="76"/>
      <c r="E32" s="77"/>
      <c r="F32" s="76"/>
      <c r="G32" s="76"/>
    </row>
    <row r="33" spans="1:7" ht="21">
      <c r="A33" s="84" t="str">
        <f>IF(B33&lt;&gt;"",SUBTOTAL(3,$B$6:$B33),"")</f>
        <v/>
      </c>
      <c r="B33" s="76"/>
      <c r="C33" s="76"/>
      <c r="D33" s="76"/>
      <c r="E33" s="77"/>
      <c r="F33" s="76"/>
      <c r="G33" s="76"/>
    </row>
    <row r="34" spans="1:7" ht="21">
      <c r="A34" s="84" t="str">
        <f>IF(B34&lt;&gt;"",SUBTOTAL(3,$B$6:$B34),"")</f>
        <v/>
      </c>
      <c r="B34" s="76"/>
      <c r="C34" s="76"/>
      <c r="D34" s="76"/>
      <c r="E34" s="77"/>
      <c r="F34" s="76"/>
      <c r="G34" s="76"/>
    </row>
    <row r="35" spans="1:7" ht="21">
      <c r="A35" s="84" t="str">
        <f>IF(B35&lt;&gt;"",SUBTOTAL(3,$B$6:$B35),"")</f>
        <v/>
      </c>
      <c r="B35" s="76"/>
      <c r="C35" s="76"/>
      <c r="D35" s="76"/>
      <c r="E35" s="77"/>
      <c r="F35" s="76"/>
      <c r="G35" s="76"/>
    </row>
    <row r="36" spans="1:7" ht="21">
      <c r="A36" s="84" t="str">
        <f>IF(B36&lt;&gt;"",SUBTOTAL(3,$B$6:$B36),"")</f>
        <v/>
      </c>
      <c r="B36" s="76"/>
      <c r="C36" s="76"/>
      <c r="D36" s="76"/>
      <c r="E36" s="77"/>
      <c r="F36" s="76"/>
      <c r="G36" s="76"/>
    </row>
    <row r="37" spans="1:7" ht="21">
      <c r="A37" s="84" t="str">
        <f>IF(B37&lt;&gt;"",SUBTOTAL(3,$B$6:$B37),"")</f>
        <v/>
      </c>
      <c r="B37" s="76"/>
      <c r="C37" s="76"/>
      <c r="D37" s="76"/>
      <c r="E37" s="77"/>
      <c r="F37" s="76"/>
      <c r="G37" s="76"/>
    </row>
    <row r="38" spans="1:7" ht="21">
      <c r="A38" s="84" t="str">
        <f>IF(B38&lt;&gt;"",SUBTOTAL(3,$B$6:$B38),"")</f>
        <v/>
      </c>
      <c r="B38" s="76"/>
      <c r="C38" s="76"/>
      <c r="D38" s="76"/>
      <c r="E38" s="77"/>
      <c r="F38" s="76"/>
      <c r="G38" s="76"/>
    </row>
    <row r="39" spans="1:7" ht="21">
      <c r="A39" s="84" t="str">
        <f>IF(B39&lt;&gt;"",SUBTOTAL(3,$B$6:$B39),"")</f>
        <v/>
      </c>
      <c r="B39" s="76"/>
      <c r="C39" s="76"/>
      <c r="D39" s="76"/>
      <c r="E39" s="77"/>
      <c r="F39" s="76"/>
      <c r="G39" s="76"/>
    </row>
    <row r="40" spans="1:7" ht="21">
      <c r="A40" s="84" t="str">
        <f>IF(B40&lt;&gt;"",SUBTOTAL(3,$B$6:$B40),"")</f>
        <v/>
      </c>
      <c r="B40" s="76"/>
      <c r="C40" s="76"/>
      <c r="D40" s="76"/>
      <c r="E40" s="77"/>
      <c r="F40" s="76"/>
      <c r="G40" s="76"/>
    </row>
    <row r="41" spans="1:7" ht="21">
      <c r="A41" s="84" t="str">
        <f>IF(B41&lt;&gt;"",SUBTOTAL(3,$B$6:$B41),"")</f>
        <v/>
      </c>
      <c r="B41" s="76"/>
      <c r="C41" s="76"/>
      <c r="D41" s="76"/>
      <c r="E41" s="77"/>
      <c r="F41" s="76"/>
      <c r="G41" s="76"/>
    </row>
    <row r="42" spans="1:7" ht="21">
      <c r="A42" s="84" t="str">
        <f>IF(B42&lt;&gt;"",SUBTOTAL(3,$B$6:$B42),"")</f>
        <v/>
      </c>
      <c r="B42" s="76"/>
      <c r="C42" s="76"/>
      <c r="D42" s="76"/>
      <c r="E42" s="77"/>
      <c r="F42" s="76"/>
      <c r="G42" s="76"/>
    </row>
    <row r="43" spans="1:7" ht="21">
      <c r="A43" s="84" t="str">
        <f>IF(B43&lt;&gt;"",SUBTOTAL(3,$B$6:$B43),"")</f>
        <v/>
      </c>
      <c r="B43" s="76"/>
      <c r="C43" s="76"/>
      <c r="D43" s="76"/>
      <c r="E43" s="77"/>
      <c r="F43" s="76"/>
      <c r="G43" s="76"/>
    </row>
    <row r="44" spans="1:7" ht="21">
      <c r="A44" s="84" t="str">
        <f>IF(B44&lt;&gt;"",SUBTOTAL(3,$B$6:$B44),"")</f>
        <v/>
      </c>
      <c r="B44" s="76"/>
      <c r="C44" s="76"/>
      <c r="D44" s="76"/>
      <c r="E44" s="77"/>
      <c r="F44" s="76"/>
      <c r="G44" s="76"/>
    </row>
    <row r="45" spans="1:7" ht="21">
      <c r="A45" s="84" t="str">
        <f>IF(B45&lt;&gt;"",SUBTOTAL(3,$B$6:$B45),"")</f>
        <v/>
      </c>
      <c r="B45" s="76"/>
      <c r="C45" s="76"/>
      <c r="D45" s="76"/>
      <c r="E45" s="77"/>
      <c r="F45" s="76"/>
      <c r="G45" s="76"/>
    </row>
    <row r="46" spans="1:7" ht="21">
      <c r="A46" s="84" t="str">
        <f>IF(B46&lt;&gt;"",SUBTOTAL(3,$B$6:$B46),"")</f>
        <v/>
      </c>
      <c r="B46" s="76"/>
      <c r="C46" s="76"/>
      <c r="D46" s="76"/>
      <c r="E46" s="77"/>
      <c r="F46" s="76"/>
      <c r="G46" s="76"/>
    </row>
    <row r="47" spans="1:7" ht="21">
      <c r="A47" s="84" t="str">
        <f>IF(B47&lt;&gt;"",SUBTOTAL(3,$B$6:$B47),"")</f>
        <v/>
      </c>
      <c r="B47" s="76"/>
      <c r="C47" s="76"/>
      <c r="D47" s="76"/>
      <c r="E47" s="77"/>
      <c r="F47" s="76"/>
      <c r="G47" s="76"/>
    </row>
    <row r="48" spans="1:7" ht="21">
      <c r="A48" s="84" t="str">
        <f>IF(B48&lt;&gt;"",SUBTOTAL(3,$B$6:$B48),"")</f>
        <v/>
      </c>
      <c r="B48" s="76"/>
      <c r="C48" s="76"/>
      <c r="D48" s="76"/>
      <c r="E48" s="77"/>
      <c r="F48" s="76"/>
      <c r="G48" s="76"/>
    </row>
    <row r="49" spans="1:7" ht="21">
      <c r="A49" s="84" t="str">
        <f>IF(B49&lt;&gt;"",SUBTOTAL(3,$B$6:$B49),"")</f>
        <v/>
      </c>
      <c r="B49" s="76"/>
      <c r="C49" s="76"/>
      <c r="D49" s="76"/>
      <c r="E49" s="77"/>
      <c r="F49" s="76"/>
      <c r="G49" s="76"/>
    </row>
    <row r="50" spans="1:7" ht="21">
      <c r="A50" s="84" t="str">
        <f>IF(B50&lt;&gt;"",SUBTOTAL(3,$B$6:$B50),"")</f>
        <v/>
      </c>
      <c r="B50" s="76"/>
      <c r="C50" s="76"/>
      <c r="D50" s="76"/>
      <c r="E50" s="77"/>
      <c r="F50" s="76"/>
      <c r="G50" s="76"/>
    </row>
    <row r="51" spans="1:7" ht="21">
      <c r="A51" s="84" t="str">
        <f>IF(B51&lt;&gt;"",SUBTOTAL(3,$B$6:$B51),"")</f>
        <v/>
      </c>
      <c r="B51" s="76"/>
      <c r="C51" s="76"/>
      <c r="D51" s="76"/>
      <c r="E51" s="77"/>
      <c r="F51" s="76"/>
      <c r="G51" s="76"/>
    </row>
    <row r="52" spans="1:7" ht="21">
      <c r="A52" s="84" t="str">
        <f>IF(B52&lt;&gt;"",SUBTOTAL(3,$B$6:$B52),"")</f>
        <v/>
      </c>
      <c r="B52" s="76"/>
      <c r="C52" s="76"/>
      <c r="D52" s="76"/>
      <c r="E52" s="77"/>
      <c r="F52" s="76"/>
      <c r="G52" s="76"/>
    </row>
    <row r="53" spans="1:7" ht="21">
      <c r="A53" s="84" t="str">
        <f>IF(B53&lt;&gt;"",SUBTOTAL(3,$B$6:$B53),"")</f>
        <v/>
      </c>
      <c r="B53" s="76"/>
      <c r="C53" s="76"/>
      <c r="D53" s="76"/>
      <c r="E53" s="77"/>
      <c r="F53" s="76"/>
      <c r="G53" s="76"/>
    </row>
    <row r="54" spans="1:7" ht="21">
      <c r="A54" s="84" t="str">
        <f>IF(B54&lt;&gt;"",SUBTOTAL(3,$B$6:$B54),"")</f>
        <v/>
      </c>
      <c r="B54" s="76"/>
      <c r="C54" s="76"/>
      <c r="D54" s="76"/>
      <c r="E54" s="77"/>
      <c r="F54" s="76"/>
      <c r="G54" s="76"/>
    </row>
    <row r="55" spans="1:7" ht="21">
      <c r="A55" s="84" t="str">
        <f>IF(B55&lt;&gt;"",SUBTOTAL(3,$B$6:$B55),"")</f>
        <v/>
      </c>
      <c r="B55" s="76"/>
      <c r="C55" s="76"/>
      <c r="D55" s="76"/>
      <c r="E55" s="77"/>
      <c r="F55" s="76"/>
      <c r="G55" s="76"/>
    </row>
    <row r="56" spans="1:7" ht="21">
      <c r="A56" s="84" t="str">
        <f>IF(B56&lt;&gt;"",SUBTOTAL(3,$B$6:$B56),"")</f>
        <v/>
      </c>
      <c r="B56" s="76"/>
      <c r="C56" s="76"/>
      <c r="D56" s="76"/>
      <c r="E56" s="77"/>
      <c r="F56" s="76"/>
      <c r="G56" s="76"/>
    </row>
    <row r="57" spans="1:7" ht="21">
      <c r="A57" s="84" t="str">
        <f>IF(B57&lt;&gt;"",SUBTOTAL(3,$B$6:$B57),"")</f>
        <v/>
      </c>
      <c r="B57" s="76"/>
      <c r="C57" s="76"/>
      <c r="D57" s="76"/>
      <c r="E57" s="77"/>
      <c r="F57" s="76"/>
      <c r="G57" s="76"/>
    </row>
    <row r="58" spans="1:7" ht="21">
      <c r="A58" s="84" t="str">
        <f>IF(B58&lt;&gt;"",SUBTOTAL(3,$B$6:$B58),"")</f>
        <v/>
      </c>
      <c r="B58" s="76"/>
      <c r="C58" s="76"/>
      <c r="D58" s="76"/>
      <c r="E58" s="77"/>
      <c r="F58" s="76"/>
      <c r="G58" s="76"/>
    </row>
    <row r="59" spans="1:7" ht="21">
      <c r="A59" s="84" t="str">
        <f>IF(B59&lt;&gt;"",SUBTOTAL(3,$B$6:$B59),"")</f>
        <v/>
      </c>
      <c r="B59" s="76"/>
      <c r="C59" s="76"/>
      <c r="D59" s="76"/>
      <c r="E59" s="77"/>
      <c r="F59" s="76"/>
      <c r="G59" s="76"/>
    </row>
    <row r="60" spans="1:7" ht="21">
      <c r="A60" s="84" t="str">
        <f>IF(B60&lt;&gt;"",SUBTOTAL(3,$B$6:$B60),"")</f>
        <v/>
      </c>
      <c r="B60" s="76"/>
      <c r="C60" s="76"/>
      <c r="D60" s="76"/>
      <c r="E60" s="77"/>
      <c r="F60" s="76"/>
      <c r="G60" s="76"/>
    </row>
    <row r="61" spans="1:7" ht="21">
      <c r="A61" s="84" t="str">
        <f>IF(B61&lt;&gt;"",SUBTOTAL(3,$B$6:$B61),"")</f>
        <v/>
      </c>
      <c r="B61" s="76"/>
      <c r="C61" s="76"/>
      <c r="D61" s="76"/>
      <c r="E61" s="77"/>
      <c r="F61" s="76"/>
      <c r="G61" s="76"/>
    </row>
    <row r="62" spans="1:7" ht="21">
      <c r="A62" s="84" t="str">
        <f>IF(B62&lt;&gt;"",SUBTOTAL(3,$B$6:$B62),"")</f>
        <v/>
      </c>
      <c r="B62" s="76"/>
      <c r="C62" s="76"/>
      <c r="D62" s="76"/>
      <c r="E62" s="77"/>
      <c r="F62" s="76"/>
      <c r="G62" s="76"/>
    </row>
    <row r="63" spans="1:7" ht="21">
      <c r="A63" s="84" t="str">
        <f>IF(B63&lt;&gt;"",SUBTOTAL(3,$B$6:$B63),"")</f>
        <v/>
      </c>
      <c r="B63" s="76"/>
      <c r="C63" s="76"/>
      <c r="D63" s="76"/>
      <c r="E63" s="77"/>
      <c r="F63" s="76"/>
      <c r="G63" s="76"/>
    </row>
    <row r="64" spans="1:7" ht="21">
      <c r="A64" s="84" t="str">
        <f>IF(B64&lt;&gt;"",SUBTOTAL(3,$B$6:$B64),"")</f>
        <v/>
      </c>
      <c r="B64" s="76"/>
      <c r="C64" s="76"/>
      <c r="D64" s="76"/>
      <c r="E64" s="77"/>
      <c r="F64" s="76"/>
      <c r="G64" s="76"/>
    </row>
    <row r="65" spans="1:7" ht="21">
      <c r="A65" s="84" t="str">
        <f>IF(B65&lt;&gt;"",SUBTOTAL(3,$B$6:$B65),"")</f>
        <v/>
      </c>
      <c r="B65" s="76"/>
      <c r="C65" s="76"/>
      <c r="D65" s="76"/>
      <c r="E65" s="77"/>
      <c r="F65" s="76"/>
      <c r="G65" s="76"/>
    </row>
    <row r="66" spans="1:7" ht="21">
      <c r="A66" s="84" t="str">
        <f>IF(B66&lt;&gt;"",SUBTOTAL(3,$B$6:$B66),"")</f>
        <v/>
      </c>
      <c r="B66" s="76"/>
      <c r="C66" s="76"/>
      <c r="D66" s="76"/>
      <c r="E66" s="77"/>
      <c r="F66" s="76"/>
      <c r="G66" s="76"/>
    </row>
    <row r="67" spans="1:7" ht="21">
      <c r="A67" s="84" t="str">
        <f>IF(B67&lt;&gt;"",SUBTOTAL(3,$B$6:$B67),"")</f>
        <v/>
      </c>
      <c r="B67" s="76"/>
      <c r="C67" s="76"/>
      <c r="D67" s="76"/>
      <c r="E67" s="77"/>
      <c r="F67" s="76"/>
      <c r="G67" s="76"/>
    </row>
    <row r="68" spans="1:7" ht="21">
      <c r="A68" s="84" t="str">
        <f>IF(B68&lt;&gt;"",SUBTOTAL(3,$B$6:$B68),"")</f>
        <v/>
      </c>
      <c r="B68" s="76"/>
      <c r="C68" s="76"/>
      <c r="D68" s="76"/>
      <c r="E68" s="77"/>
      <c r="F68" s="76"/>
      <c r="G68" s="76"/>
    </row>
    <row r="69" spans="1:7" ht="21">
      <c r="A69" s="84" t="str">
        <f>IF(B69&lt;&gt;"",SUBTOTAL(3,$B$6:$B69),"")</f>
        <v/>
      </c>
      <c r="B69" s="76"/>
      <c r="C69" s="76"/>
      <c r="D69" s="76"/>
      <c r="E69" s="77"/>
      <c r="F69" s="76"/>
      <c r="G69" s="76"/>
    </row>
    <row r="70" spans="1:7" ht="21">
      <c r="A70" s="84" t="str">
        <f>IF(B70&lt;&gt;"",SUBTOTAL(3,$B$6:$B70),"")</f>
        <v/>
      </c>
      <c r="B70" s="76"/>
      <c r="C70" s="76"/>
      <c r="D70" s="76"/>
      <c r="E70" s="77"/>
      <c r="F70" s="76"/>
      <c r="G70" s="76"/>
    </row>
    <row r="71" spans="1:7" ht="21">
      <c r="A71" s="84" t="str">
        <f>IF(B71&lt;&gt;"",SUBTOTAL(3,$B$6:$B71),"")</f>
        <v/>
      </c>
      <c r="B71" s="76"/>
      <c r="C71" s="76"/>
      <c r="D71" s="76"/>
      <c r="E71" s="77"/>
      <c r="F71" s="76"/>
      <c r="G71" s="76"/>
    </row>
    <row r="72" spans="1:7" ht="21">
      <c r="A72" s="84" t="str">
        <f>IF(B72&lt;&gt;"",SUBTOTAL(3,$B$6:$B72),"")</f>
        <v/>
      </c>
      <c r="B72" s="76"/>
      <c r="C72" s="76"/>
      <c r="D72" s="76"/>
      <c r="E72" s="77"/>
      <c r="F72" s="76"/>
      <c r="G72" s="76"/>
    </row>
    <row r="73" spans="1:7" ht="21">
      <c r="A73" s="84" t="str">
        <f>IF(B73&lt;&gt;"",SUBTOTAL(3,$B$6:$B73),"")</f>
        <v/>
      </c>
      <c r="B73" s="76"/>
      <c r="C73" s="76"/>
      <c r="D73" s="76"/>
      <c r="E73" s="77"/>
      <c r="F73" s="76"/>
      <c r="G73" s="76"/>
    </row>
    <row r="74" spans="1:7" ht="21">
      <c r="A74" s="84" t="str">
        <f>IF(B74&lt;&gt;"",SUBTOTAL(3,$B$6:$B74),"")</f>
        <v/>
      </c>
      <c r="B74" s="76"/>
      <c r="C74" s="76"/>
      <c r="D74" s="76"/>
      <c r="E74" s="77"/>
      <c r="F74" s="76"/>
      <c r="G74" s="76"/>
    </row>
    <row r="75" spans="1:7" ht="21">
      <c r="A75" s="84" t="str">
        <f>IF(B75&lt;&gt;"",SUBTOTAL(3,$B$6:$B75),"")</f>
        <v/>
      </c>
      <c r="B75" s="76"/>
      <c r="C75" s="76"/>
      <c r="D75" s="76"/>
      <c r="E75" s="77"/>
      <c r="F75" s="76"/>
      <c r="G75" s="76"/>
    </row>
    <row r="76" spans="1:7" ht="21">
      <c r="A76" s="84" t="str">
        <f>IF(B76&lt;&gt;"",SUBTOTAL(3,$B$6:$B76),"")</f>
        <v/>
      </c>
      <c r="B76" s="76"/>
      <c r="C76" s="76"/>
      <c r="D76" s="76"/>
      <c r="E76" s="77"/>
      <c r="F76" s="76"/>
      <c r="G76" s="76"/>
    </row>
    <row r="77" spans="1:7" ht="21">
      <c r="A77" s="84" t="str">
        <f>IF(B77&lt;&gt;"",SUBTOTAL(3,$B$6:$B77),"")</f>
        <v/>
      </c>
      <c r="B77" s="76"/>
      <c r="C77" s="76"/>
      <c r="D77" s="76"/>
      <c r="E77" s="77"/>
      <c r="F77" s="76"/>
      <c r="G77" s="76"/>
    </row>
    <row r="78" spans="1:7" ht="21">
      <c r="A78" s="84" t="str">
        <f>IF(B78&lt;&gt;"",SUBTOTAL(3,$B$6:$B78),"")</f>
        <v/>
      </c>
      <c r="B78" s="76"/>
      <c r="C78" s="76"/>
      <c r="D78" s="76"/>
      <c r="E78" s="77"/>
      <c r="F78" s="76"/>
      <c r="G78" s="76"/>
    </row>
    <row r="79" spans="1:7" ht="21">
      <c r="A79" s="84" t="str">
        <f>IF(B79&lt;&gt;"",SUBTOTAL(3,$B$6:$B79),"")</f>
        <v/>
      </c>
      <c r="B79" s="76"/>
      <c r="C79" s="76"/>
      <c r="D79" s="76"/>
      <c r="E79" s="77"/>
      <c r="F79" s="76"/>
      <c r="G79" s="76"/>
    </row>
    <row r="80" spans="1:7" ht="21">
      <c r="A80" s="84" t="str">
        <f>IF(B80&lt;&gt;"",SUBTOTAL(3,$B$6:$B80),"")</f>
        <v/>
      </c>
      <c r="B80" s="76"/>
      <c r="C80" s="76"/>
      <c r="D80" s="76"/>
      <c r="E80" s="77"/>
      <c r="F80" s="76"/>
      <c r="G80" s="76"/>
    </row>
    <row r="81" spans="1:7" ht="21">
      <c r="A81" s="84" t="str">
        <f>IF(B81&lt;&gt;"",SUBTOTAL(3,$B$6:$B81),"")</f>
        <v/>
      </c>
      <c r="B81" s="76"/>
      <c r="C81" s="76"/>
      <c r="D81" s="76"/>
      <c r="E81" s="77"/>
      <c r="F81" s="76"/>
      <c r="G81" s="76"/>
    </row>
    <row r="82" spans="1:7" ht="21">
      <c r="A82" s="84" t="str">
        <f>IF(B82&lt;&gt;"",SUBTOTAL(3,$B$6:$B82),"")</f>
        <v/>
      </c>
      <c r="B82" s="76"/>
      <c r="C82" s="76"/>
      <c r="D82" s="76"/>
      <c r="E82" s="77"/>
      <c r="F82" s="76"/>
      <c r="G82" s="76"/>
    </row>
    <row r="83" spans="1:7" ht="21">
      <c r="A83" s="84" t="str">
        <f>IF(B83&lt;&gt;"",SUBTOTAL(3,$B$6:$B83),"")</f>
        <v/>
      </c>
      <c r="B83" s="76"/>
      <c r="C83" s="76"/>
      <c r="D83" s="76"/>
      <c r="E83" s="77"/>
      <c r="F83" s="76"/>
      <c r="G83" s="76"/>
    </row>
    <row r="84" spans="1:7" ht="21">
      <c r="A84" s="84" t="str">
        <f>IF(B84&lt;&gt;"",SUBTOTAL(3,$B$6:$B84),"")</f>
        <v/>
      </c>
      <c r="B84" s="76"/>
      <c r="C84" s="76"/>
      <c r="D84" s="76"/>
      <c r="E84" s="77"/>
      <c r="F84" s="76"/>
      <c r="G84" s="76"/>
    </row>
    <row r="85" spans="1:7" ht="21">
      <c r="A85" s="84" t="str">
        <f>IF(B85&lt;&gt;"",SUBTOTAL(3,$B$6:$B85),"")</f>
        <v/>
      </c>
      <c r="B85" s="76"/>
      <c r="C85" s="76"/>
      <c r="D85" s="76"/>
      <c r="E85" s="77"/>
      <c r="F85" s="76"/>
      <c r="G85" s="76"/>
    </row>
    <row r="86" spans="1:7" ht="21">
      <c r="A86" s="84" t="str">
        <f>IF(B86&lt;&gt;"",SUBTOTAL(3,$B$6:$B86),"")</f>
        <v/>
      </c>
      <c r="B86" s="76"/>
      <c r="C86" s="76"/>
      <c r="D86" s="76"/>
      <c r="E86" s="77"/>
      <c r="F86" s="76"/>
      <c r="G86" s="76"/>
    </row>
    <row r="87" spans="1:7" ht="21">
      <c r="A87" s="84" t="str">
        <f>IF(B87&lt;&gt;"",SUBTOTAL(3,$B$6:$B87),"")</f>
        <v/>
      </c>
      <c r="B87" s="76"/>
      <c r="C87" s="76"/>
      <c r="D87" s="76"/>
      <c r="E87" s="77"/>
      <c r="F87" s="76"/>
      <c r="G87" s="76"/>
    </row>
    <row r="88" spans="1:7" ht="21">
      <c r="A88" s="84" t="str">
        <f>IF(B88&lt;&gt;"",SUBTOTAL(3,$B$6:$B88),"")</f>
        <v/>
      </c>
      <c r="B88" s="76"/>
      <c r="C88" s="76"/>
      <c r="D88" s="76"/>
      <c r="E88" s="77"/>
      <c r="F88" s="76"/>
      <c r="G88" s="76"/>
    </row>
    <row r="89" spans="1:7" ht="21">
      <c r="A89" s="84" t="str">
        <f>IF(B89&lt;&gt;"",SUBTOTAL(3,$B$6:$B89),"")</f>
        <v/>
      </c>
      <c r="B89" s="76"/>
      <c r="C89" s="76"/>
      <c r="D89" s="76"/>
      <c r="E89" s="77"/>
      <c r="F89" s="76"/>
      <c r="G89" s="76"/>
    </row>
    <row r="90" spans="1:7" ht="21">
      <c r="A90" s="84" t="str">
        <f>IF(B90&lt;&gt;"",SUBTOTAL(3,$B$6:$B90),"")</f>
        <v/>
      </c>
      <c r="B90" s="76"/>
      <c r="C90" s="76"/>
      <c r="D90" s="76"/>
      <c r="E90" s="77"/>
      <c r="F90" s="76"/>
      <c r="G90" s="76"/>
    </row>
    <row r="91" spans="1:7" ht="21">
      <c r="A91" s="84" t="str">
        <f>IF(B91&lt;&gt;"",SUBTOTAL(3,$B$6:$B91),"")</f>
        <v/>
      </c>
      <c r="B91" s="76"/>
      <c r="C91" s="76"/>
      <c r="D91" s="76"/>
      <c r="E91" s="77"/>
      <c r="F91" s="76"/>
      <c r="G91" s="76"/>
    </row>
    <row r="92" spans="1:7" ht="21">
      <c r="A92" s="84" t="str">
        <f>IF(B92&lt;&gt;"",SUBTOTAL(3,$B$6:$B92),"")</f>
        <v/>
      </c>
      <c r="B92" s="76"/>
      <c r="C92" s="76"/>
      <c r="D92" s="76"/>
      <c r="E92" s="77"/>
      <c r="F92" s="76"/>
      <c r="G92" s="76"/>
    </row>
    <row r="93" spans="1:7" ht="21">
      <c r="A93" s="84" t="str">
        <f>IF(B93&lt;&gt;"",SUBTOTAL(3,$B$6:$B93),"")</f>
        <v/>
      </c>
      <c r="B93" s="76"/>
      <c r="C93" s="76"/>
      <c r="D93" s="76"/>
      <c r="E93" s="77"/>
      <c r="F93" s="76"/>
      <c r="G93" s="76"/>
    </row>
    <row r="94" spans="1:7" ht="21">
      <c r="A94" s="84" t="str">
        <f>IF(B94&lt;&gt;"",SUBTOTAL(3,$B$6:$B94),"")</f>
        <v/>
      </c>
      <c r="B94" s="76"/>
      <c r="C94" s="76"/>
      <c r="D94" s="76"/>
      <c r="E94" s="77"/>
      <c r="F94" s="76"/>
      <c r="G94" s="76"/>
    </row>
    <row r="95" spans="1:7" ht="21">
      <c r="A95" s="84" t="str">
        <f>IF(B95&lt;&gt;"",SUBTOTAL(3,$B$6:$B95),"")</f>
        <v/>
      </c>
      <c r="B95" s="76"/>
      <c r="C95" s="76"/>
      <c r="D95" s="76"/>
      <c r="E95" s="77"/>
      <c r="F95" s="76"/>
      <c r="G95" s="76"/>
    </row>
    <row r="96" spans="1:7" ht="21">
      <c r="A96" s="84" t="str">
        <f>IF(B96&lt;&gt;"",SUBTOTAL(3,$B$6:$B96),"")</f>
        <v/>
      </c>
      <c r="B96" s="76"/>
      <c r="C96" s="76"/>
      <c r="D96" s="76"/>
      <c r="E96" s="77"/>
      <c r="F96" s="76"/>
      <c r="G96" s="76"/>
    </row>
    <row r="97" spans="1:7" ht="21">
      <c r="A97" s="84" t="str">
        <f>IF(B97&lt;&gt;"",SUBTOTAL(3,$B$6:$B97),"")</f>
        <v/>
      </c>
      <c r="B97" s="76"/>
      <c r="C97" s="76"/>
      <c r="D97" s="76"/>
      <c r="E97" s="77"/>
      <c r="F97" s="76"/>
      <c r="G97" s="76"/>
    </row>
    <row r="98" spans="1:7" ht="21">
      <c r="A98" s="84" t="str">
        <f>IF(B98&lt;&gt;"",SUBTOTAL(3,$B$6:$B98),"")</f>
        <v/>
      </c>
      <c r="B98" s="76"/>
      <c r="C98" s="76"/>
      <c r="D98" s="76"/>
      <c r="E98" s="77"/>
      <c r="F98" s="76"/>
      <c r="G98" s="76"/>
    </row>
    <row r="99" spans="1:7" ht="21">
      <c r="A99" s="84" t="str">
        <f>IF(B99&lt;&gt;"",SUBTOTAL(3,$B$6:$B99),"")</f>
        <v/>
      </c>
      <c r="B99" s="76"/>
      <c r="C99" s="76"/>
      <c r="D99" s="76"/>
      <c r="E99" s="77"/>
      <c r="F99" s="76"/>
      <c r="G99" s="76"/>
    </row>
    <row r="100" spans="1:7" ht="21">
      <c r="A100" s="84" t="str">
        <f>IF(B100&lt;&gt;"",SUBTOTAL(3,$B$6:$B100),"")</f>
        <v/>
      </c>
      <c r="B100" s="76"/>
      <c r="C100" s="76"/>
      <c r="D100" s="76"/>
      <c r="E100" s="77"/>
      <c r="F100" s="76"/>
      <c r="G100" s="76"/>
    </row>
    <row r="101" spans="1:7" ht="21">
      <c r="A101" s="84" t="str">
        <f>IF(B101&lt;&gt;"",SUBTOTAL(3,$B$6:$B101),"")</f>
        <v/>
      </c>
      <c r="B101" s="76"/>
      <c r="C101" s="76"/>
      <c r="D101" s="76"/>
      <c r="E101" s="77"/>
      <c r="F101" s="76"/>
      <c r="G101" s="76"/>
    </row>
    <row r="102" spans="1:7" ht="21">
      <c r="A102" s="84" t="str">
        <f>IF(B102&lt;&gt;"",SUBTOTAL(3,$B$6:$B102),"")</f>
        <v/>
      </c>
      <c r="B102" s="76"/>
      <c r="C102" s="76"/>
      <c r="D102" s="76"/>
      <c r="E102" s="77"/>
      <c r="F102" s="76"/>
      <c r="G102" s="76"/>
    </row>
    <row r="103" spans="1:7" ht="21">
      <c r="A103" s="84" t="str">
        <f>IF(B103&lt;&gt;"",SUBTOTAL(3,$B$6:$B103),"")</f>
        <v/>
      </c>
      <c r="B103" s="76"/>
      <c r="C103" s="76"/>
      <c r="D103" s="76"/>
      <c r="E103" s="77"/>
      <c r="F103" s="76"/>
      <c r="G103" s="76"/>
    </row>
    <row r="104" spans="1:7" ht="21">
      <c r="A104" s="84" t="str">
        <f>IF(B104&lt;&gt;"",SUBTOTAL(3,$B$6:$B104),"")</f>
        <v/>
      </c>
      <c r="B104" s="76"/>
      <c r="C104" s="76"/>
      <c r="D104" s="76"/>
      <c r="E104" s="77"/>
      <c r="F104" s="76"/>
      <c r="G104" s="76"/>
    </row>
    <row r="105" spans="1:7" ht="21">
      <c r="A105" s="84" t="str">
        <f>IF(B105&lt;&gt;"",SUBTOTAL(3,$B$6:$B105),"")</f>
        <v/>
      </c>
      <c r="B105" s="76"/>
      <c r="C105" s="76"/>
      <c r="D105" s="76"/>
      <c r="E105" s="77"/>
      <c r="F105" s="76"/>
      <c r="G105" s="76"/>
    </row>
    <row r="106" spans="1:7" ht="21">
      <c r="A106" s="84" t="str">
        <f>IF(B106&lt;&gt;"",SUBTOTAL(3,$B$6:$B106),"")</f>
        <v/>
      </c>
      <c r="B106" s="76"/>
      <c r="C106" s="76"/>
      <c r="D106" s="76"/>
      <c r="E106" s="77"/>
      <c r="F106" s="76"/>
      <c r="G106" s="76"/>
    </row>
    <row r="107" spans="1:7" ht="21">
      <c r="A107" s="84" t="str">
        <f>IF(B107&lt;&gt;"",SUBTOTAL(3,$B$6:$B107),"")</f>
        <v/>
      </c>
      <c r="B107" s="76"/>
      <c r="C107" s="76"/>
      <c r="D107" s="76"/>
      <c r="E107" s="77"/>
      <c r="F107" s="76"/>
      <c r="G107" s="76"/>
    </row>
    <row r="108" spans="1:7" ht="21">
      <c r="A108" s="84" t="str">
        <f>IF(B108&lt;&gt;"",SUBTOTAL(3,$B$6:$B108),"")</f>
        <v/>
      </c>
      <c r="B108" s="76"/>
      <c r="C108" s="76"/>
      <c r="D108" s="76"/>
      <c r="E108" s="77"/>
      <c r="F108" s="76"/>
      <c r="G108" s="76"/>
    </row>
    <row r="109" spans="1:7" ht="21">
      <c r="A109" s="84" t="str">
        <f>IF(B109&lt;&gt;"",SUBTOTAL(3,$B$6:$B109),"")</f>
        <v/>
      </c>
      <c r="B109" s="76"/>
      <c r="C109" s="76"/>
      <c r="D109" s="76"/>
      <c r="E109" s="77"/>
      <c r="F109" s="76"/>
      <c r="G109" s="76"/>
    </row>
    <row r="110" spans="1:7" ht="21">
      <c r="A110" s="84" t="str">
        <f>IF(B110&lt;&gt;"",SUBTOTAL(3,$B$6:$B110),"")</f>
        <v/>
      </c>
      <c r="B110" s="76"/>
      <c r="C110" s="76"/>
      <c r="D110" s="76"/>
      <c r="E110" s="77"/>
      <c r="F110" s="76"/>
      <c r="G110" s="76"/>
    </row>
    <row r="111" spans="1:7" ht="21">
      <c r="A111" s="84" t="str">
        <f>IF(B111&lt;&gt;"",SUBTOTAL(3,$B$6:$B111),"")</f>
        <v/>
      </c>
      <c r="B111" s="76"/>
      <c r="C111" s="76"/>
      <c r="D111" s="76"/>
      <c r="E111" s="77"/>
      <c r="F111" s="76"/>
      <c r="G111" s="76"/>
    </row>
    <row r="112" spans="1:7" ht="21">
      <c r="A112" s="84" t="str">
        <f>IF(B112&lt;&gt;"",SUBTOTAL(3,$B$6:$B112),"")</f>
        <v/>
      </c>
      <c r="B112" s="76"/>
      <c r="C112" s="76"/>
      <c r="D112" s="76"/>
      <c r="E112" s="77"/>
      <c r="F112" s="76"/>
      <c r="G112" s="76"/>
    </row>
    <row r="113" spans="1:7" ht="21">
      <c r="A113" s="84" t="str">
        <f>IF(B113&lt;&gt;"",SUBTOTAL(3,$B$6:$B113),"")</f>
        <v/>
      </c>
      <c r="B113" s="76"/>
      <c r="C113" s="76"/>
      <c r="D113" s="76"/>
      <c r="E113" s="77"/>
      <c r="F113" s="76"/>
      <c r="G113" s="76"/>
    </row>
    <row r="114" spans="1:7" ht="21">
      <c r="A114" s="84" t="str">
        <f>IF(B114&lt;&gt;"",SUBTOTAL(3,$B$6:$B114),"")</f>
        <v/>
      </c>
      <c r="B114" s="76"/>
      <c r="C114" s="76"/>
      <c r="D114" s="76"/>
      <c r="E114" s="77"/>
      <c r="F114" s="76"/>
      <c r="G114" s="76"/>
    </row>
    <row r="115" spans="1:7" ht="21">
      <c r="A115" s="84" t="str">
        <f>IF(B115&lt;&gt;"",SUBTOTAL(3,$B$6:$B115),"")</f>
        <v/>
      </c>
      <c r="B115" s="76"/>
      <c r="C115" s="76"/>
      <c r="D115" s="76"/>
      <c r="E115" s="77"/>
      <c r="F115" s="76"/>
      <c r="G115" s="76"/>
    </row>
    <row r="116" spans="1:7" ht="21">
      <c r="A116" s="84" t="str">
        <f>IF(B116&lt;&gt;"",SUBTOTAL(3,$B$6:$B116),"")</f>
        <v/>
      </c>
      <c r="B116" s="76"/>
      <c r="C116" s="76"/>
      <c r="D116" s="76"/>
      <c r="E116" s="77"/>
      <c r="F116" s="76"/>
      <c r="G116" s="76"/>
    </row>
    <row r="117" spans="1:7" ht="21">
      <c r="A117" s="84" t="str">
        <f>IF(B117&lt;&gt;"",SUBTOTAL(3,$B$6:$B117),"")</f>
        <v/>
      </c>
      <c r="B117" s="76"/>
      <c r="C117" s="76"/>
      <c r="D117" s="76"/>
      <c r="E117" s="77"/>
      <c r="F117" s="76"/>
      <c r="G117" s="76"/>
    </row>
    <row r="118" spans="1:7" ht="21">
      <c r="A118" s="84" t="str">
        <f>IF(B118&lt;&gt;"",SUBTOTAL(3,$B$6:$B118),"")</f>
        <v/>
      </c>
      <c r="B118" s="76"/>
      <c r="C118" s="76"/>
      <c r="D118" s="76"/>
      <c r="E118" s="77"/>
      <c r="F118" s="76"/>
      <c r="G118" s="76"/>
    </row>
    <row r="119" spans="1:7" ht="21">
      <c r="A119" s="84" t="str">
        <f>IF(B119&lt;&gt;"",SUBTOTAL(3,$B$6:$B119),"")</f>
        <v/>
      </c>
      <c r="B119" s="76"/>
      <c r="C119" s="76"/>
      <c r="D119" s="76"/>
      <c r="E119" s="77"/>
      <c r="F119" s="76"/>
      <c r="G119" s="76"/>
    </row>
    <row r="120" spans="1:7" ht="21">
      <c r="A120" s="84" t="str">
        <f>IF(B120&lt;&gt;"",SUBTOTAL(3,$B$6:$B120),"")</f>
        <v/>
      </c>
      <c r="B120" s="76"/>
      <c r="C120" s="76"/>
      <c r="D120" s="76"/>
      <c r="E120" s="77"/>
      <c r="F120" s="76"/>
      <c r="G120" s="76"/>
    </row>
    <row r="121" spans="1:7" ht="21">
      <c r="A121" s="84" t="str">
        <f>IF(B121&lt;&gt;"",SUBTOTAL(3,$B$6:$B121),"")</f>
        <v/>
      </c>
      <c r="B121" s="76"/>
      <c r="C121" s="76"/>
      <c r="D121" s="76"/>
      <c r="E121" s="77"/>
      <c r="F121" s="76"/>
      <c r="G121" s="76"/>
    </row>
    <row r="122" spans="1:7" ht="21">
      <c r="A122" s="84" t="str">
        <f>IF(B122&lt;&gt;"",SUBTOTAL(3,$B$6:$B122),"")</f>
        <v/>
      </c>
      <c r="B122" s="76"/>
      <c r="C122" s="76"/>
      <c r="D122" s="76"/>
      <c r="E122" s="77"/>
      <c r="F122" s="76"/>
      <c r="G122" s="76"/>
    </row>
    <row r="123" spans="1:7" ht="21">
      <c r="A123" s="84" t="str">
        <f>IF(B123&lt;&gt;"",SUBTOTAL(3,$B$6:$B123),"")</f>
        <v/>
      </c>
      <c r="B123" s="76"/>
      <c r="C123" s="76"/>
      <c r="D123" s="76"/>
      <c r="E123" s="77"/>
      <c r="F123" s="76"/>
      <c r="G123" s="76"/>
    </row>
    <row r="124" spans="1:7" ht="21">
      <c r="A124" s="84" t="str">
        <f>IF(B124&lt;&gt;"",SUBTOTAL(3,$B$6:$B124),"")</f>
        <v/>
      </c>
      <c r="B124" s="76"/>
      <c r="C124" s="76"/>
      <c r="D124" s="76"/>
      <c r="E124" s="77"/>
      <c r="F124" s="76"/>
      <c r="G124" s="76"/>
    </row>
    <row r="125" spans="1:7" ht="21">
      <c r="A125" s="84" t="str">
        <f>IF(B125&lt;&gt;"",SUBTOTAL(3,$B$6:$B125),"")</f>
        <v/>
      </c>
      <c r="B125" s="76"/>
      <c r="C125" s="76"/>
      <c r="D125" s="76"/>
      <c r="E125" s="77"/>
      <c r="F125" s="76"/>
      <c r="G125" s="76"/>
    </row>
    <row r="126" spans="1:7" ht="21">
      <c r="A126" s="84" t="str">
        <f>IF(B126&lt;&gt;"",SUBTOTAL(3,$B$6:$B126),"")</f>
        <v/>
      </c>
      <c r="B126" s="76"/>
      <c r="C126" s="76"/>
      <c r="D126" s="76"/>
      <c r="E126" s="77"/>
      <c r="F126" s="76"/>
      <c r="G126" s="76"/>
    </row>
    <row r="127" spans="1:7" ht="21">
      <c r="A127" s="84" t="str">
        <f>IF(B127&lt;&gt;"",SUBTOTAL(3,$B$6:$B127),"")</f>
        <v/>
      </c>
      <c r="B127" s="76"/>
      <c r="C127" s="76"/>
      <c r="D127" s="76"/>
      <c r="E127" s="77"/>
      <c r="F127" s="76"/>
      <c r="G127" s="76"/>
    </row>
    <row r="128" spans="1:7" ht="21">
      <c r="A128" s="84" t="str">
        <f>IF(B128&lt;&gt;"",SUBTOTAL(3,$B$6:$B128),"")</f>
        <v/>
      </c>
      <c r="B128" s="76"/>
      <c r="C128" s="76"/>
      <c r="D128" s="76"/>
      <c r="E128" s="77"/>
      <c r="F128" s="76"/>
      <c r="G128" s="76"/>
    </row>
    <row r="129" spans="1:7" ht="21">
      <c r="A129" s="84" t="str">
        <f>IF(B129&lt;&gt;"",SUBTOTAL(3,$B$6:$B129),"")</f>
        <v/>
      </c>
      <c r="B129" s="76"/>
      <c r="C129" s="76"/>
      <c r="D129" s="76"/>
      <c r="E129" s="77"/>
      <c r="F129" s="76"/>
      <c r="G129" s="76"/>
    </row>
    <row r="130" spans="1:7" ht="21">
      <c r="A130" s="84" t="str">
        <f>IF(B130&lt;&gt;"",SUBTOTAL(3,$B$6:$B130),"")</f>
        <v/>
      </c>
      <c r="B130" s="76"/>
      <c r="C130" s="76"/>
      <c r="D130" s="76"/>
      <c r="E130" s="77"/>
      <c r="F130" s="76"/>
      <c r="G130" s="76"/>
    </row>
    <row r="131" spans="1:7" ht="21">
      <c r="A131" s="84" t="str">
        <f>IF(B131&lt;&gt;"",SUBTOTAL(3,$B$6:$B131),"")</f>
        <v/>
      </c>
      <c r="B131" s="76"/>
      <c r="C131" s="76"/>
      <c r="D131" s="76"/>
      <c r="E131" s="77"/>
      <c r="F131" s="76"/>
      <c r="G131" s="76"/>
    </row>
    <row r="132" spans="1:7" ht="21">
      <c r="A132" s="84" t="str">
        <f>IF(B132&lt;&gt;"",SUBTOTAL(3,$B$6:$B132),"")</f>
        <v/>
      </c>
      <c r="B132" s="76"/>
      <c r="C132" s="76"/>
      <c r="D132" s="76"/>
      <c r="E132" s="77"/>
      <c r="F132" s="76"/>
      <c r="G132" s="76"/>
    </row>
    <row r="133" spans="1:7" ht="21">
      <c r="A133" s="84" t="str">
        <f>IF(B133&lt;&gt;"",SUBTOTAL(3,$B$6:$B133),"")</f>
        <v/>
      </c>
      <c r="B133" s="76"/>
      <c r="C133" s="76"/>
      <c r="D133" s="76"/>
      <c r="E133" s="77"/>
      <c r="F133" s="76"/>
      <c r="G133" s="76"/>
    </row>
    <row r="134" spans="1:7" ht="21">
      <c r="A134" s="84" t="str">
        <f>IF(B134&lt;&gt;"",SUBTOTAL(3,$B$6:$B134),"")</f>
        <v/>
      </c>
      <c r="B134" s="76"/>
      <c r="C134" s="76"/>
      <c r="D134" s="76"/>
      <c r="E134" s="77"/>
      <c r="F134" s="76"/>
      <c r="G134" s="76"/>
    </row>
    <row r="135" spans="1:7" ht="21">
      <c r="A135" s="84" t="str">
        <f>IF(B135&lt;&gt;"",SUBTOTAL(3,$B$6:$B135),"")</f>
        <v/>
      </c>
      <c r="B135" s="76"/>
      <c r="C135" s="76"/>
      <c r="D135" s="76"/>
      <c r="E135" s="77"/>
      <c r="F135" s="76"/>
      <c r="G135" s="76"/>
    </row>
    <row r="136" spans="1:7" ht="21">
      <c r="A136" s="84" t="str">
        <f>IF(B136&lt;&gt;"",SUBTOTAL(3,$B$6:$B136),"")</f>
        <v/>
      </c>
      <c r="B136" s="76"/>
      <c r="C136" s="76"/>
      <c r="D136" s="76"/>
      <c r="E136" s="77"/>
      <c r="F136" s="76"/>
      <c r="G136" s="76"/>
    </row>
    <row r="137" spans="1:7" ht="21">
      <c r="A137" s="84" t="str">
        <f>IF(B137&lt;&gt;"",SUBTOTAL(3,$B$6:$B137),"")</f>
        <v/>
      </c>
      <c r="B137" s="76"/>
      <c r="C137" s="76"/>
      <c r="D137" s="76"/>
      <c r="E137" s="77"/>
      <c r="F137" s="76"/>
      <c r="G137" s="76"/>
    </row>
    <row r="138" spans="1:7" ht="21">
      <c r="A138" s="84" t="str">
        <f>IF(B138&lt;&gt;"",SUBTOTAL(3,$B$6:$B138),"")</f>
        <v/>
      </c>
      <c r="B138" s="76"/>
      <c r="C138" s="76"/>
      <c r="D138" s="76"/>
      <c r="E138" s="77"/>
      <c r="F138" s="76"/>
      <c r="G138" s="76"/>
    </row>
    <row r="139" spans="1:7" ht="21">
      <c r="A139" s="84" t="str">
        <f>IF(B139&lt;&gt;"",SUBTOTAL(3,$B$6:$B139),"")</f>
        <v/>
      </c>
      <c r="B139" s="76"/>
      <c r="C139" s="76"/>
      <c r="D139" s="76"/>
      <c r="E139" s="77"/>
      <c r="F139" s="76"/>
      <c r="G139" s="76"/>
    </row>
    <row r="140" spans="1:7" ht="21">
      <c r="A140" s="84" t="str">
        <f>IF(B140&lt;&gt;"",SUBTOTAL(3,$B$6:$B140),"")</f>
        <v/>
      </c>
      <c r="B140" s="76"/>
      <c r="C140" s="76"/>
      <c r="D140" s="76"/>
      <c r="E140" s="77"/>
      <c r="F140" s="76"/>
      <c r="G140" s="76"/>
    </row>
    <row r="141" spans="1:7" ht="21">
      <c r="A141" s="84" t="str">
        <f>IF(B141&lt;&gt;"",SUBTOTAL(3,$B$6:$B141),"")</f>
        <v/>
      </c>
      <c r="B141" s="76"/>
      <c r="C141" s="76"/>
      <c r="D141" s="76"/>
      <c r="E141" s="77"/>
      <c r="F141" s="76"/>
      <c r="G141" s="76"/>
    </row>
    <row r="142" spans="1:7" ht="21">
      <c r="A142" s="84" t="str">
        <f>IF(B142&lt;&gt;"",SUBTOTAL(3,$B$6:$B142),"")</f>
        <v/>
      </c>
      <c r="B142" s="76"/>
      <c r="C142" s="76"/>
      <c r="D142" s="76"/>
      <c r="E142" s="77"/>
      <c r="F142" s="76"/>
      <c r="G142" s="76"/>
    </row>
    <row r="143" spans="1:7" ht="21">
      <c r="A143" s="84" t="str">
        <f>IF(B143&lt;&gt;"",SUBTOTAL(3,$B$6:$B143),"")</f>
        <v/>
      </c>
      <c r="B143" s="76"/>
      <c r="C143" s="76"/>
      <c r="D143" s="76"/>
      <c r="E143" s="77"/>
      <c r="F143" s="76"/>
      <c r="G143" s="76"/>
    </row>
    <row r="144" spans="1:7" ht="21">
      <c r="A144" s="84" t="str">
        <f>IF(B144&lt;&gt;"",SUBTOTAL(3,$B$6:$B144),"")</f>
        <v/>
      </c>
      <c r="B144" s="76"/>
      <c r="C144" s="76"/>
      <c r="D144" s="76"/>
      <c r="E144" s="77"/>
      <c r="F144" s="76"/>
      <c r="G144" s="76"/>
    </row>
    <row r="145" spans="1:7" ht="21">
      <c r="A145" s="84" t="str">
        <f>IF(B145&lt;&gt;"",SUBTOTAL(3,$B$6:$B145),"")</f>
        <v/>
      </c>
      <c r="B145" s="76"/>
      <c r="C145" s="76"/>
      <c r="D145" s="76"/>
      <c r="E145" s="77"/>
      <c r="F145" s="76"/>
      <c r="G145" s="76"/>
    </row>
    <row r="146" spans="1:7" ht="21">
      <c r="A146" s="84" t="str">
        <f>IF(B146&lt;&gt;"",SUBTOTAL(3,$B$6:$B146),"")</f>
        <v/>
      </c>
      <c r="B146" s="76"/>
      <c r="C146" s="76"/>
      <c r="D146" s="76"/>
      <c r="E146" s="77"/>
      <c r="F146" s="76"/>
      <c r="G146" s="76"/>
    </row>
    <row r="147" spans="1:7" ht="21">
      <c r="A147" s="84" t="str">
        <f>IF(B147&lt;&gt;"",SUBTOTAL(3,$B$6:$B147),"")</f>
        <v/>
      </c>
      <c r="B147" s="76"/>
      <c r="C147" s="76"/>
      <c r="D147" s="76"/>
      <c r="E147" s="77"/>
      <c r="F147" s="76"/>
      <c r="G147" s="76"/>
    </row>
    <row r="148" spans="1:7" ht="21">
      <c r="A148" s="84" t="str">
        <f>IF(B148&lt;&gt;"",SUBTOTAL(3,$B$6:$B148),"")</f>
        <v/>
      </c>
      <c r="B148" s="76"/>
      <c r="C148" s="76"/>
      <c r="D148" s="76"/>
      <c r="E148" s="77"/>
      <c r="F148" s="76"/>
      <c r="G148" s="76"/>
    </row>
    <row r="149" spans="1:7" ht="21">
      <c r="A149" s="84" t="str">
        <f>IF(B149&lt;&gt;"",SUBTOTAL(3,$B$6:$B149),"")</f>
        <v/>
      </c>
      <c r="B149" s="76"/>
      <c r="C149" s="76"/>
      <c r="D149" s="76"/>
      <c r="E149" s="77"/>
      <c r="F149" s="76"/>
      <c r="G149" s="76"/>
    </row>
    <row r="150" spans="1:7" ht="21">
      <c r="A150" s="84" t="str">
        <f>IF(B150&lt;&gt;"",SUBTOTAL(3,$B$6:$B150),"")</f>
        <v/>
      </c>
      <c r="B150" s="76"/>
      <c r="C150" s="76"/>
      <c r="D150" s="76"/>
      <c r="E150" s="77"/>
      <c r="F150" s="76"/>
      <c r="G150" s="76"/>
    </row>
    <row r="151" spans="1:7" ht="21">
      <c r="A151" s="84" t="str">
        <f>IF(B151&lt;&gt;"",SUBTOTAL(3,$B$6:$B151),"")</f>
        <v/>
      </c>
      <c r="B151" s="76"/>
      <c r="C151" s="76"/>
      <c r="D151" s="76"/>
      <c r="E151" s="77"/>
      <c r="F151" s="76"/>
      <c r="G151" s="76"/>
    </row>
    <row r="152" spans="1:7" ht="21">
      <c r="A152" s="84" t="str">
        <f>IF(B152&lt;&gt;"",SUBTOTAL(3,$B$6:$B152),"")</f>
        <v/>
      </c>
      <c r="B152" s="76"/>
      <c r="C152" s="76"/>
      <c r="D152" s="76"/>
      <c r="E152" s="77"/>
      <c r="F152" s="76"/>
      <c r="G152" s="76"/>
    </row>
    <row r="153" spans="1:7" ht="21">
      <c r="A153" s="84" t="str">
        <f>IF(B153&lt;&gt;"",SUBTOTAL(3,$B$6:$B153),"")</f>
        <v/>
      </c>
      <c r="B153" s="76"/>
      <c r="C153" s="76"/>
      <c r="D153" s="76"/>
      <c r="E153" s="77"/>
      <c r="F153" s="76"/>
      <c r="G153" s="76"/>
    </row>
    <row r="154" spans="1:7" ht="21">
      <c r="A154" s="84" t="str">
        <f>IF(B154&lt;&gt;"",SUBTOTAL(3,$B$6:$B154),"")</f>
        <v/>
      </c>
      <c r="B154" s="76"/>
      <c r="C154" s="76"/>
      <c r="D154" s="76"/>
      <c r="E154" s="77"/>
      <c r="F154" s="76"/>
      <c r="G154" s="76"/>
    </row>
    <row r="155" spans="1:7" ht="21">
      <c r="A155" s="84" t="str">
        <f>IF(B155&lt;&gt;"",SUBTOTAL(3,$B$6:$B155),"")</f>
        <v/>
      </c>
      <c r="B155" s="76"/>
      <c r="C155" s="76"/>
      <c r="D155" s="76"/>
      <c r="E155" s="77"/>
      <c r="F155" s="76"/>
      <c r="G155" s="76"/>
    </row>
    <row r="156" spans="1:7" ht="21">
      <c r="A156" s="84" t="str">
        <f>IF(B156&lt;&gt;"",SUBTOTAL(3,$B$6:$B156),"")</f>
        <v/>
      </c>
      <c r="B156" s="76"/>
      <c r="C156" s="76"/>
      <c r="D156" s="76"/>
      <c r="E156" s="77"/>
      <c r="F156" s="76"/>
      <c r="G156" s="76"/>
    </row>
    <row r="157" spans="1:7" ht="21">
      <c r="A157" s="84" t="str">
        <f>IF(B157&lt;&gt;"",SUBTOTAL(3,$B$6:$B157),"")</f>
        <v/>
      </c>
      <c r="B157" s="76"/>
      <c r="C157" s="76"/>
      <c r="D157" s="76"/>
      <c r="E157" s="77"/>
      <c r="F157" s="76"/>
      <c r="G157" s="76"/>
    </row>
    <row r="158" spans="1:7" ht="21">
      <c r="A158" s="84" t="str">
        <f>IF(B158&lt;&gt;"",SUBTOTAL(3,$B$6:$B158),"")</f>
        <v/>
      </c>
      <c r="B158" s="76"/>
      <c r="C158" s="76"/>
      <c r="D158" s="76"/>
      <c r="E158" s="77"/>
      <c r="F158" s="76"/>
      <c r="G158" s="76"/>
    </row>
    <row r="159" spans="1:7" ht="21">
      <c r="A159" s="84" t="str">
        <f>IF(B159&lt;&gt;"",SUBTOTAL(3,$B$6:$B159),"")</f>
        <v/>
      </c>
      <c r="B159" s="76"/>
      <c r="C159" s="76"/>
      <c r="D159" s="76"/>
      <c r="E159" s="77"/>
      <c r="F159" s="76"/>
      <c r="G159" s="76"/>
    </row>
    <row r="160" spans="1:7" ht="21">
      <c r="A160" s="84" t="str">
        <f>IF(B160&lt;&gt;"",SUBTOTAL(3,$B$6:$B160),"")</f>
        <v/>
      </c>
      <c r="B160" s="76"/>
      <c r="C160" s="76"/>
      <c r="D160" s="76"/>
      <c r="E160" s="77"/>
      <c r="F160" s="76"/>
      <c r="G160" s="76"/>
    </row>
    <row r="161" spans="1:7" ht="21">
      <c r="A161" s="84" t="str">
        <f>IF(B161&lt;&gt;"",SUBTOTAL(3,$B$6:$B161),"")</f>
        <v/>
      </c>
      <c r="B161" s="76"/>
      <c r="C161" s="76"/>
      <c r="D161" s="76"/>
      <c r="E161" s="77"/>
      <c r="F161" s="76"/>
      <c r="G161" s="76"/>
    </row>
    <row r="162" spans="1:7" ht="21">
      <c r="A162" s="84" t="str">
        <f>IF(B162&lt;&gt;"",SUBTOTAL(3,$B$6:$B162),"")</f>
        <v/>
      </c>
      <c r="B162" s="76"/>
      <c r="C162" s="76"/>
      <c r="D162" s="76"/>
      <c r="E162" s="77"/>
      <c r="F162" s="76"/>
      <c r="G162" s="76"/>
    </row>
    <row r="163" spans="1:7" ht="21">
      <c r="A163" s="84" t="str">
        <f>IF(B163&lt;&gt;"",SUBTOTAL(3,$B$6:$B163),"")</f>
        <v/>
      </c>
      <c r="B163" s="76"/>
      <c r="C163" s="76"/>
      <c r="D163" s="76"/>
      <c r="E163" s="77"/>
      <c r="F163" s="76"/>
      <c r="G163" s="76"/>
    </row>
    <row r="164" spans="1:7" ht="21">
      <c r="A164" s="84" t="str">
        <f>IF(B164&lt;&gt;"",SUBTOTAL(3,$B$6:$B164),"")</f>
        <v/>
      </c>
      <c r="B164" s="76"/>
      <c r="C164" s="76"/>
      <c r="D164" s="76"/>
      <c r="E164" s="77"/>
      <c r="F164" s="76"/>
      <c r="G164" s="76"/>
    </row>
    <row r="165" spans="1:7" ht="21">
      <c r="A165" s="84" t="str">
        <f>IF(B165&lt;&gt;"",SUBTOTAL(3,$B$6:$B165),"")</f>
        <v/>
      </c>
      <c r="B165" s="76"/>
      <c r="C165" s="76"/>
      <c r="D165" s="76"/>
      <c r="E165" s="77"/>
      <c r="F165" s="76"/>
      <c r="G165" s="76"/>
    </row>
    <row r="166" spans="1:7" ht="21">
      <c r="A166" s="84" t="str">
        <f>IF(B166&lt;&gt;"",SUBTOTAL(3,$B$6:$B166),"")</f>
        <v/>
      </c>
      <c r="B166" s="76"/>
      <c r="C166" s="76"/>
      <c r="D166" s="76"/>
      <c r="E166" s="77"/>
      <c r="F166" s="76"/>
      <c r="G166" s="76"/>
    </row>
    <row r="167" spans="1:7" ht="21">
      <c r="A167" s="84" t="str">
        <f>IF(B167&lt;&gt;"",SUBTOTAL(3,$B$6:$B167),"")</f>
        <v/>
      </c>
      <c r="B167" s="76"/>
      <c r="C167" s="76"/>
      <c r="D167" s="76"/>
      <c r="E167" s="77"/>
      <c r="F167" s="76"/>
      <c r="G167" s="76"/>
    </row>
    <row r="168" spans="1:7" ht="21">
      <c r="A168" s="84" t="str">
        <f>IF(B168&lt;&gt;"",SUBTOTAL(3,$B$6:$B168),"")</f>
        <v/>
      </c>
      <c r="B168" s="76"/>
      <c r="C168" s="76"/>
      <c r="D168" s="76"/>
      <c r="E168" s="77"/>
      <c r="F168" s="76"/>
      <c r="G168" s="76"/>
    </row>
    <row r="169" spans="1:7" ht="21">
      <c r="A169" s="84" t="str">
        <f>IF(B169&lt;&gt;"",SUBTOTAL(3,$B$6:$B169),"")</f>
        <v/>
      </c>
      <c r="B169" s="76"/>
      <c r="C169" s="76"/>
      <c r="D169" s="76"/>
      <c r="E169" s="77"/>
      <c r="F169" s="76"/>
      <c r="G169" s="76"/>
    </row>
    <row r="170" spans="1:7" ht="21">
      <c r="A170" s="84" t="str">
        <f>IF(B170&lt;&gt;"",SUBTOTAL(3,$B$6:$B170),"")</f>
        <v/>
      </c>
      <c r="B170" s="76"/>
      <c r="C170" s="76"/>
      <c r="D170" s="76"/>
      <c r="E170" s="77"/>
      <c r="F170" s="76"/>
      <c r="G170" s="76"/>
    </row>
    <row r="171" spans="1:7" ht="21">
      <c r="A171" s="84" t="str">
        <f>IF(B171&lt;&gt;"",SUBTOTAL(3,$B$6:$B171),"")</f>
        <v/>
      </c>
      <c r="B171" s="76"/>
      <c r="C171" s="76"/>
      <c r="D171" s="76"/>
      <c r="E171" s="77"/>
      <c r="F171" s="76"/>
      <c r="G171" s="76"/>
    </row>
    <row r="172" spans="1:7" ht="21">
      <c r="A172" s="84" t="str">
        <f>IF(B172&lt;&gt;"",SUBTOTAL(3,$B$6:$B172),"")</f>
        <v/>
      </c>
      <c r="B172" s="76"/>
      <c r="C172" s="76"/>
      <c r="D172" s="76"/>
      <c r="E172" s="77"/>
      <c r="F172" s="76"/>
      <c r="G172" s="76"/>
    </row>
    <row r="173" spans="1:7" ht="21">
      <c r="A173" s="84" t="str">
        <f>IF(B173&lt;&gt;"",SUBTOTAL(3,$B$6:$B173),"")</f>
        <v/>
      </c>
      <c r="B173" s="76"/>
      <c r="C173" s="76"/>
      <c r="D173" s="76"/>
      <c r="E173" s="77"/>
      <c r="F173" s="76"/>
      <c r="G173" s="76"/>
    </row>
    <row r="174" spans="1:7" ht="21">
      <c r="A174" s="84" t="str">
        <f>IF(B174&lt;&gt;"",SUBTOTAL(3,$B$6:$B174),"")</f>
        <v/>
      </c>
      <c r="B174" s="76"/>
      <c r="C174" s="76"/>
      <c r="D174" s="76"/>
      <c r="E174" s="77"/>
      <c r="F174" s="76"/>
      <c r="G174" s="76"/>
    </row>
    <row r="175" spans="1:7" ht="21">
      <c r="A175" s="84" t="str">
        <f>IF(B175&lt;&gt;"",SUBTOTAL(3,$B$6:$B175),"")</f>
        <v/>
      </c>
      <c r="B175" s="76"/>
      <c r="C175" s="76"/>
      <c r="D175" s="76"/>
      <c r="E175" s="77"/>
      <c r="F175" s="76"/>
      <c r="G175" s="76"/>
    </row>
    <row r="176" spans="1:7" ht="21">
      <c r="A176" s="84" t="str">
        <f>IF(B176&lt;&gt;"",SUBTOTAL(3,$B$6:$B176),"")</f>
        <v/>
      </c>
      <c r="B176" s="76"/>
      <c r="C176" s="76"/>
      <c r="D176" s="76"/>
      <c r="E176" s="77"/>
      <c r="F176" s="76"/>
      <c r="G176" s="76"/>
    </row>
    <row r="177" spans="1:7" ht="21">
      <c r="A177" s="84" t="str">
        <f>IF(B177&lt;&gt;"",SUBTOTAL(3,$B$6:$B177),"")</f>
        <v/>
      </c>
      <c r="B177" s="76"/>
      <c r="C177" s="76"/>
      <c r="D177" s="76"/>
      <c r="E177" s="77"/>
      <c r="F177" s="76"/>
      <c r="G177" s="76"/>
    </row>
    <row r="178" spans="1:7" ht="21">
      <c r="A178" s="84" t="str">
        <f>IF(B178&lt;&gt;"",SUBTOTAL(3,$B$6:$B178),"")</f>
        <v/>
      </c>
      <c r="B178" s="76"/>
      <c r="C178" s="76"/>
      <c r="D178" s="76"/>
      <c r="E178" s="77"/>
      <c r="F178" s="76"/>
      <c r="G178" s="76"/>
    </row>
    <row r="179" spans="1:7" ht="21">
      <c r="A179" s="84" t="str">
        <f>IF(B179&lt;&gt;"",SUBTOTAL(3,$B$6:$B179),"")</f>
        <v/>
      </c>
      <c r="B179" s="76"/>
      <c r="C179" s="76"/>
      <c r="D179" s="76"/>
      <c r="E179" s="77"/>
      <c r="F179" s="76"/>
      <c r="G179" s="76"/>
    </row>
    <row r="180" spans="1:7" ht="21">
      <c r="A180" s="84" t="str">
        <f>IF(B180&lt;&gt;"",SUBTOTAL(3,$B$6:$B180),"")</f>
        <v/>
      </c>
      <c r="B180" s="76"/>
      <c r="C180" s="76"/>
      <c r="D180" s="76"/>
      <c r="E180" s="77"/>
      <c r="F180" s="76"/>
      <c r="G180" s="76"/>
    </row>
    <row r="181" spans="1:7" ht="21">
      <c r="A181" s="84" t="str">
        <f>IF(B181&lt;&gt;"",SUBTOTAL(3,$B$6:$B181),"")</f>
        <v/>
      </c>
      <c r="B181" s="76"/>
      <c r="C181" s="76"/>
      <c r="D181" s="76"/>
      <c r="E181" s="77"/>
      <c r="F181" s="76"/>
      <c r="G181" s="76"/>
    </row>
    <row r="182" spans="1:7" ht="21">
      <c r="A182" s="84" t="str">
        <f>IF(B182&lt;&gt;"",SUBTOTAL(3,$B$6:$B182),"")</f>
        <v/>
      </c>
      <c r="B182" s="76"/>
      <c r="C182" s="76"/>
      <c r="D182" s="76"/>
      <c r="E182" s="77"/>
      <c r="F182" s="76"/>
      <c r="G182" s="76"/>
    </row>
    <row r="183" spans="1:7" ht="21">
      <c r="A183" s="84" t="str">
        <f>IF(B183&lt;&gt;"",SUBTOTAL(3,$B$6:$B183),"")</f>
        <v/>
      </c>
      <c r="B183" s="76"/>
      <c r="C183" s="76"/>
      <c r="D183" s="76"/>
      <c r="E183" s="77"/>
      <c r="F183" s="76"/>
      <c r="G183" s="76"/>
    </row>
    <row r="184" spans="1:7" ht="21">
      <c r="A184" s="84" t="str">
        <f>IF(B184&lt;&gt;"",SUBTOTAL(3,$B$6:$B184),"")</f>
        <v/>
      </c>
      <c r="B184" s="76"/>
      <c r="C184" s="76"/>
      <c r="D184" s="76"/>
      <c r="E184" s="77"/>
      <c r="F184" s="76"/>
      <c r="G184" s="76"/>
    </row>
    <row r="185" spans="1:7" ht="21">
      <c r="A185" s="84" t="str">
        <f>IF(B185&lt;&gt;"",SUBTOTAL(3,$B$6:$B185),"")</f>
        <v/>
      </c>
      <c r="B185" s="76"/>
      <c r="C185" s="76"/>
      <c r="D185" s="76"/>
      <c r="E185" s="77"/>
      <c r="F185" s="76"/>
      <c r="G185" s="76"/>
    </row>
    <row r="186" spans="1:7" ht="21">
      <c r="A186" s="84" t="str">
        <f>IF(B186&lt;&gt;"",SUBTOTAL(3,$B$6:$B186),"")</f>
        <v/>
      </c>
      <c r="B186" s="76"/>
      <c r="C186" s="76"/>
      <c r="D186" s="76"/>
      <c r="E186" s="77"/>
      <c r="F186" s="76"/>
      <c r="G186" s="76"/>
    </row>
    <row r="187" spans="1:7" ht="21">
      <c r="A187" s="84" t="str">
        <f>IF(B187&lt;&gt;"",SUBTOTAL(3,$B$6:$B187),"")</f>
        <v/>
      </c>
      <c r="B187" s="76"/>
      <c r="C187" s="76"/>
      <c r="D187" s="76"/>
      <c r="E187" s="77"/>
      <c r="F187" s="76"/>
      <c r="G187" s="76"/>
    </row>
    <row r="188" spans="1:7" ht="21">
      <c r="A188" s="84" t="str">
        <f>IF(B188&lt;&gt;"",SUBTOTAL(3,$B$6:$B188),"")</f>
        <v/>
      </c>
      <c r="B188" s="76"/>
      <c r="C188" s="76"/>
      <c r="D188" s="76"/>
      <c r="E188" s="77"/>
      <c r="F188" s="76"/>
      <c r="G188" s="76"/>
    </row>
    <row r="189" spans="1:7" ht="21">
      <c r="A189" s="84" t="str">
        <f>IF(B189&lt;&gt;"",SUBTOTAL(3,$B$6:$B189),"")</f>
        <v/>
      </c>
      <c r="B189" s="76"/>
      <c r="C189" s="76"/>
      <c r="D189" s="76"/>
      <c r="E189" s="77"/>
      <c r="F189" s="76"/>
      <c r="G189" s="76"/>
    </row>
    <row r="190" spans="1:7" ht="21">
      <c r="A190" s="84" t="str">
        <f>IF(B190&lt;&gt;"",SUBTOTAL(3,$B$6:$B190),"")</f>
        <v/>
      </c>
      <c r="B190" s="76"/>
      <c r="C190" s="76"/>
      <c r="D190" s="76"/>
      <c r="E190" s="77"/>
      <c r="F190" s="76"/>
      <c r="G190" s="76"/>
    </row>
    <row r="191" spans="1:7" ht="21">
      <c r="A191" s="84" t="str">
        <f>IF(B191&lt;&gt;"",SUBTOTAL(3,$B$6:$B191),"")</f>
        <v/>
      </c>
      <c r="B191" s="76"/>
      <c r="C191" s="76"/>
      <c r="D191" s="76"/>
      <c r="E191" s="77"/>
      <c r="F191" s="76"/>
      <c r="G191" s="76"/>
    </row>
    <row r="192" spans="1:7" ht="21">
      <c r="A192" s="84" t="str">
        <f>IF(B192&lt;&gt;"",SUBTOTAL(3,$B$6:$B192),"")</f>
        <v/>
      </c>
      <c r="B192" s="76"/>
      <c r="C192" s="76"/>
      <c r="D192" s="76"/>
      <c r="E192" s="77"/>
      <c r="F192" s="76"/>
      <c r="G192" s="76"/>
    </row>
    <row r="193" spans="1:7" ht="21">
      <c r="A193" s="84" t="str">
        <f>IF(B193&lt;&gt;"",SUBTOTAL(3,$B$6:$B193),"")</f>
        <v/>
      </c>
      <c r="B193" s="76"/>
      <c r="C193" s="76"/>
      <c r="D193" s="76"/>
      <c r="E193" s="77"/>
      <c r="F193" s="76"/>
      <c r="G193" s="76"/>
    </row>
    <row r="194" spans="1:7" ht="21">
      <c r="A194" s="84" t="str">
        <f>IF(B194&lt;&gt;"",SUBTOTAL(3,$B$6:$B194),"")</f>
        <v/>
      </c>
      <c r="B194" s="76"/>
      <c r="C194" s="76"/>
      <c r="D194" s="76"/>
      <c r="E194" s="77"/>
      <c r="F194" s="76"/>
      <c r="G194" s="76"/>
    </row>
    <row r="195" spans="1:7" ht="21">
      <c r="A195" s="84" t="str">
        <f>IF(B195&lt;&gt;"",SUBTOTAL(3,$B$6:$B195),"")</f>
        <v/>
      </c>
      <c r="B195" s="76"/>
      <c r="C195" s="76"/>
      <c r="D195" s="76"/>
      <c r="E195" s="77"/>
      <c r="F195" s="76"/>
      <c r="G195" s="76"/>
    </row>
    <row r="196" spans="1:7" ht="21">
      <c r="A196" s="84" t="str">
        <f>IF(B196&lt;&gt;"",SUBTOTAL(3,$B$6:$B196),"")</f>
        <v/>
      </c>
      <c r="B196" s="76"/>
      <c r="C196" s="76"/>
      <c r="D196" s="76"/>
      <c r="E196" s="77"/>
      <c r="F196" s="76"/>
      <c r="G196" s="76"/>
    </row>
    <row r="197" spans="1:7" ht="21">
      <c r="A197" s="84" t="str">
        <f>IF(B197&lt;&gt;"",SUBTOTAL(3,$B$6:$B197),"")</f>
        <v/>
      </c>
      <c r="B197" s="76"/>
      <c r="C197" s="76"/>
      <c r="D197" s="76"/>
      <c r="E197" s="77"/>
      <c r="F197" s="76"/>
      <c r="G197" s="76"/>
    </row>
    <row r="198" spans="1:7" ht="21">
      <c r="A198" s="84" t="str">
        <f>IF(B198&lt;&gt;"",SUBTOTAL(3,$B$6:$B198),"")</f>
        <v/>
      </c>
      <c r="B198" s="76"/>
      <c r="C198" s="76"/>
      <c r="D198" s="76"/>
      <c r="E198" s="77"/>
      <c r="F198" s="76"/>
      <c r="G198" s="76"/>
    </row>
    <row r="199" spans="1:7" ht="21">
      <c r="A199" s="84" t="str">
        <f>IF(B199&lt;&gt;"",SUBTOTAL(3,$B$6:$B199),"")</f>
        <v/>
      </c>
      <c r="B199" s="76"/>
      <c r="C199" s="76"/>
      <c r="D199" s="76"/>
      <c r="E199" s="77"/>
      <c r="F199" s="76"/>
      <c r="G199" s="76"/>
    </row>
    <row r="200" spans="1:7" ht="21">
      <c r="A200" s="84" t="str">
        <f>IF(B200&lt;&gt;"",SUBTOTAL(3,$B$6:$B200),"")</f>
        <v/>
      </c>
      <c r="B200" s="76"/>
      <c r="C200" s="76"/>
      <c r="D200" s="76"/>
      <c r="E200" s="77"/>
      <c r="F200" s="76"/>
      <c r="G200" s="76"/>
    </row>
    <row r="201" spans="1:7" ht="21">
      <c r="A201" s="84" t="str">
        <f>IF(B201&lt;&gt;"",SUBTOTAL(3,$B$6:$B201),"")</f>
        <v/>
      </c>
      <c r="B201" s="76"/>
      <c r="C201" s="76"/>
      <c r="D201" s="76"/>
      <c r="E201" s="77"/>
      <c r="F201" s="76"/>
      <c r="G201" s="76"/>
    </row>
    <row r="202" spans="1:7" ht="21">
      <c r="A202" s="84" t="str">
        <f>IF(B202&lt;&gt;"",SUBTOTAL(3,$B$6:$B202),"")</f>
        <v/>
      </c>
      <c r="B202" s="76"/>
      <c r="C202" s="76"/>
      <c r="D202" s="76"/>
      <c r="E202" s="77"/>
      <c r="F202" s="76"/>
      <c r="G202" s="76"/>
    </row>
    <row r="203" spans="1:7" ht="21">
      <c r="A203" s="84" t="str">
        <f>IF(B203&lt;&gt;"",SUBTOTAL(3,$B$6:$B203),"")</f>
        <v/>
      </c>
      <c r="B203" s="76"/>
      <c r="C203" s="76"/>
      <c r="D203" s="76"/>
      <c r="E203" s="77"/>
      <c r="F203" s="76"/>
      <c r="G203" s="76"/>
    </row>
    <row r="204" spans="1:7" ht="21">
      <c r="A204" s="84" t="str">
        <f>IF(B204&lt;&gt;"",SUBTOTAL(3,$B$6:$B204),"")</f>
        <v/>
      </c>
      <c r="B204" s="76"/>
      <c r="C204" s="76"/>
      <c r="D204" s="76"/>
      <c r="E204" s="77"/>
      <c r="F204" s="76"/>
      <c r="G204" s="76"/>
    </row>
    <row r="205" spans="1:7" ht="21">
      <c r="A205" s="84" t="str">
        <f>IF(B205&lt;&gt;"",SUBTOTAL(3,$B$6:$B205),"")</f>
        <v/>
      </c>
      <c r="B205" s="76"/>
      <c r="C205" s="76"/>
      <c r="D205" s="76"/>
      <c r="E205" s="77"/>
      <c r="F205" s="76"/>
      <c r="G205" s="76"/>
    </row>
    <row r="206" spans="1:7" ht="21">
      <c r="A206" s="84" t="str">
        <f>IF(B206&lt;&gt;"",SUBTOTAL(3,$B$6:$B206),"")</f>
        <v/>
      </c>
      <c r="B206" s="76"/>
      <c r="C206" s="76"/>
      <c r="D206" s="76"/>
      <c r="E206" s="77"/>
      <c r="F206" s="76"/>
      <c r="G206" s="76"/>
    </row>
    <row r="207" spans="1:7" ht="21">
      <c r="A207" s="84" t="str">
        <f>IF(B207&lt;&gt;"",SUBTOTAL(3,$B$6:$B207),"")</f>
        <v/>
      </c>
      <c r="B207" s="76"/>
      <c r="C207" s="76"/>
      <c r="D207" s="76"/>
      <c r="E207" s="77"/>
      <c r="F207" s="76"/>
      <c r="G207" s="76"/>
    </row>
    <row r="208" spans="1:7" ht="21">
      <c r="A208" s="84" t="str">
        <f>IF(B208&lt;&gt;"",SUBTOTAL(3,$B$6:$B208),"")</f>
        <v/>
      </c>
      <c r="B208" s="76"/>
      <c r="C208" s="76"/>
      <c r="D208" s="76"/>
      <c r="E208" s="77"/>
      <c r="F208" s="76"/>
      <c r="G208" s="76"/>
    </row>
    <row r="209" spans="1:7" ht="21">
      <c r="A209" s="84" t="str">
        <f>IF(B209&lt;&gt;"",SUBTOTAL(3,$B$6:$B209),"")</f>
        <v/>
      </c>
      <c r="B209" s="76"/>
      <c r="C209" s="76"/>
      <c r="D209" s="76"/>
      <c r="E209" s="77"/>
      <c r="F209" s="76"/>
      <c r="G209" s="76"/>
    </row>
    <row r="210" spans="1:7" ht="21">
      <c r="A210" s="84" t="str">
        <f>IF(B210&lt;&gt;"",SUBTOTAL(3,$B$6:$B210),"")</f>
        <v/>
      </c>
      <c r="B210" s="76"/>
      <c r="C210" s="76"/>
      <c r="D210" s="76"/>
      <c r="E210" s="77"/>
      <c r="F210" s="76"/>
      <c r="G210" s="76"/>
    </row>
    <row r="211" spans="1:7" ht="21">
      <c r="A211" s="84" t="str">
        <f>IF(B211&lt;&gt;"",SUBTOTAL(3,$B$6:$B211),"")</f>
        <v/>
      </c>
      <c r="B211" s="76"/>
      <c r="C211" s="76"/>
      <c r="D211" s="76"/>
      <c r="E211" s="77"/>
      <c r="F211" s="76"/>
      <c r="G211" s="76"/>
    </row>
    <row r="212" spans="1:7" ht="21">
      <c r="A212" s="84" t="str">
        <f>IF(B212&lt;&gt;"",SUBTOTAL(3,$B$6:$B212),"")</f>
        <v/>
      </c>
      <c r="B212" s="76"/>
      <c r="C212" s="76"/>
      <c r="D212" s="76"/>
      <c r="E212" s="77"/>
      <c r="F212" s="76"/>
      <c r="G212" s="76"/>
    </row>
    <row r="213" spans="1:7" ht="21">
      <c r="A213" s="84" t="str">
        <f>IF(B213&lt;&gt;"",SUBTOTAL(3,$B$6:$B213),"")</f>
        <v/>
      </c>
      <c r="B213" s="76"/>
      <c r="C213" s="76"/>
      <c r="D213" s="76"/>
      <c r="E213" s="77"/>
      <c r="F213" s="76"/>
      <c r="G213" s="76"/>
    </row>
    <row r="214" spans="1:7" ht="21">
      <c r="A214" s="84" t="str">
        <f>IF(B214&lt;&gt;"",SUBTOTAL(3,$B$6:$B214),"")</f>
        <v/>
      </c>
      <c r="B214" s="76"/>
      <c r="C214" s="76"/>
      <c r="D214" s="76"/>
      <c r="E214" s="77"/>
      <c r="F214" s="76"/>
      <c r="G214" s="76"/>
    </row>
    <row r="215" spans="1:7" ht="21">
      <c r="A215" s="84" t="str">
        <f>IF(B215&lt;&gt;"",SUBTOTAL(3,$B$6:$B215),"")</f>
        <v/>
      </c>
      <c r="B215" s="76"/>
      <c r="C215" s="76"/>
      <c r="D215" s="76"/>
      <c r="E215" s="77"/>
      <c r="F215" s="76"/>
      <c r="G215" s="76"/>
    </row>
    <row r="216" spans="1:7" ht="21">
      <c r="A216" s="84" t="str">
        <f>IF(B216&lt;&gt;"",SUBTOTAL(3,$B$6:$B216),"")</f>
        <v/>
      </c>
      <c r="B216" s="76"/>
      <c r="C216" s="76"/>
      <c r="D216" s="76"/>
      <c r="E216" s="77"/>
      <c r="F216" s="76"/>
      <c r="G216" s="76"/>
    </row>
    <row r="217" spans="1:7" ht="21">
      <c r="A217" s="84" t="str">
        <f>IF(B217&lt;&gt;"",SUBTOTAL(3,$B$6:$B217),"")</f>
        <v/>
      </c>
      <c r="B217" s="76"/>
      <c r="C217" s="76"/>
      <c r="D217" s="76"/>
      <c r="E217" s="77"/>
      <c r="F217" s="76"/>
      <c r="G217" s="76"/>
    </row>
    <row r="218" spans="1:7" ht="21">
      <c r="A218" s="84" t="str">
        <f>IF(B218&lt;&gt;"",SUBTOTAL(3,$B$6:$B218),"")</f>
        <v/>
      </c>
      <c r="B218" s="76"/>
      <c r="C218" s="76"/>
      <c r="D218" s="76"/>
      <c r="E218" s="77"/>
      <c r="F218" s="76"/>
      <c r="G218" s="76"/>
    </row>
    <row r="219" spans="1:7" ht="21">
      <c r="A219" s="84" t="str">
        <f>IF(B219&lt;&gt;"",SUBTOTAL(3,$B$6:$B219),"")</f>
        <v/>
      </c>
      <c r="B219" s="76"/>
      <c r="C219" s="76"/>
      <c r="D219" s="76"/>
      <c r="E219" s="77"/>
      <c r="F219" s="76"/>
      <c r="G219" s="76"/>
    </row>
    <row r="220" spans="1:7" ht="21">
      <c r="A220" s="84" t="str">
        <f>IF(B220&lt;&gt;"",SUBTOTAL(3,$B$6:$B220),"")</f>
        <v/>
      </c>
      <c r="B220" s="76"/>
      <c r="C220" s="76"/>
      <c r="D220" s="76"/>
      <c r="E220" s="77"/>
      <c r="F220" s="76"/>
      <c r="G220" s="76"/>
    </row>
    <row r="221" spans="1:7" ht="21">
      <c r="A221" s="84" t="str">
        <f>IF(B221&lt;&gt;"",SUBTOTAL(3,$B$6:$B221),"")</f>
        <v/>
      </c>
      <c r="B221" s="76"/>
      <c r="C221" s="76"/>
      <c r="D221" s="76"/>
      <c r="E221" s="77"/>
      <c r="F221" s="76"/>
      <c r="G221" s="76"/>
    </row>
    <row r="222" spans="1:7" ht="21">
      <c r="A222" s="84" t="str">
        <f>IF(B222&lt;&gt;"",SUBTOTAL(3,$B$6:$B222),"")</f>
        <v/>
      </c>
      <c r="B222" s="76"/>
      <c r="C222" s="76"/>
      <c r="D222" s="76"/>
      <c r="E222" s="77"/>
      <c r="F222" s="76"/>
      <c r="G222" s="76"/>
    </row>
    <row r="223" spans="1:7" ht="21">
      <c r="A223" s="84" t="str">
        <f>IF(B223&lt;&gt;"",SUBTOTAL(3,$B$6:$B223),"")</f>
        <v/>
      </c>
      <c r="B223" s="76"/>
      <c r="C223" s="76"/>
      <c r="D223" s="76"/>
      <c r="E223" s="77"/>
      <c r="F223" s="76"/>
      <c r="G223" s="76"/>
    </row>
    <row r="224" spans="1:7" ht="21">
      <c r="A224" s="84" t="str">
        <f>IF(B224&lt;&gt;"",SUBTOTAL(3,$B$6:$B224),"")</f>
        <v/>
      </c>
      <c r="B224" s="76"/>
      <c r="C224" s="76"/>
      <c r="D224" s="76"/>
      <c r="E224" s="77"/>
      <c r="F224" s="76"/>
      <c r="G224" s="76"/>
    </row>
    <row r="225" spans="1:7" ht="21">
      <c r="A225" s="84" t="str">
        <f>IF(B225&lt;&gt;"",SUBTOTAL(3,$B$6:$B225),"")</f>
        <v/>
      </c>
      <c r="B225" s="76"/>
      <c r="C225" s="76"/>
      <c r="D225" s="76"/>
      <c r="E225" s="77"/>
      <c r="F225" s="76"/>
      <c r="G225" s="76"/>
    </row>
    <row r="226" spans="1:7" ht="21">
      <c r="A226" s="84" t="str">
        <f>IF(B226&lt;&gt;"",SUBTOTAL(3,$B$6:$B226),"")</f>
        <v/>
      </c>
      <c r="B226" s="76"/>
      <c r="C226" s="76"/>
      <c r="D226" s="76"/>
      <c r="E226" s="77"/>
      <c r="F226" s="76"/>
      <c r="G226" s="76"/>
    </row>
    <row r="227" spans="1:7" ht="21">
      <c r="A227" s="84" t="str">
        <f>IF(B227&lt;&gt;"",SUBTOTAL(3,$B$6:$B227),"")</f>
        <v/>
      </c>
      <c r="B227" s="76"/>
      <c r="C227" s="76"/>
      <c r="D227" s="76"/>
      <c r="E227" s="77"/>
      <c r="F227" s="76"/>
      <c r="G227" s="76"/>
    </row>
    <row r="228" spans="1:7" ht="21">
      <c r="A228" s="84" t="str">
        <f>IF(B228&lt;&gt;"",SUBTOTAL(3,$B$6:$B228),"")</f>
        <v/>
      </c>
      <c r="B228" s="76"/>
      <c r="C228" s="76"/>
      <c r="D228" s="76"/>
      <c r="E228" s="77"/>
      <c r="F228" s="76"/>
      <c r="G228" s="76"/>
    </row>
    <row r="229" spans="1:7" ht="21">
      <c r="A229" s="84" t="str">
        <f>IF(B229&lt;&gt;"",SUBTOTAL(3,$B$6:$B229),"")</f>
        <v/>
      </c>
      <c r="B229" s="76"/>
      <c r="C229" s="76"/>
      <c r="D229" s="76"/>
      <c r="E229" s="77"/>
      <c r="F229" s="76"/>
      <c r="G229" s="76"/>
    </row>
    <row r="230" spans="1:7" ht="21">
      <c r="A230" s="84" t="str">
        <f>IF(B230&lt;&gt;"",SUBTOTAL(3,$B$6:$B230),"")</f>
        <v/>
      </c>
      <c r="B230" s="76"/>
      <c r="C230" s="76"/>
      <c r="D230" s="76"/>
      <c r="E230" s="77"/>
      <c r="F230" s="76"/>
      <c r="G230" s="76"/>
    </row>
    <row r="231" spans="1:7" ht="21">
      <c r="A231" s="84" t="str">
        <f>IF(B231&lt;&gt;"",SUBTOTAL(3,$B$6:$B231),"")</f>
        <v/>
      </c>
      <c r="B231" s="76"/>
      <c r="C231" s="76"/>
      <c r="D231" s="76"/>
      <c r="E231" s="77"/>
      <c r="F231" s="76"/>
      <c r="G231" s="76"/>
    </row>
    <row r="232" spans="1:7" ht="21">
      <c r="A232" s="84" t="str">
        <f>IF(B232&lt;&gt;"",SUBTOTAL(3,$B$6:$B232),"")</f>
        <v/>
      </c>
      <c r="B232" s="76"/>
      <c r="C232" s="76"/>
      <c r="D232" s="76"/>
      <c r="E232" s="77"/>
      <c r="F232" s="76"/>
      <c r="G232" s="76"/>
    </row>
    <row r="233" spans="1:7" ht="21">
      <c r="A233" s="84" t="str">
        <f>IF(B233&lt;&gt;"",SUBTOTAL(3,$B$6:$B233),"")</f>
        <v/>
      </c>
      <c r="B233" s="76"/>
      <c r="C233" s="76"/>
      <c r="D233" s="76"/>
      <c r="E233" s="77"/>
      <c r="F233" s="76"/>
      <c r="G233" s="76"/>
    </row>
    <row r="234" spans="1:7" ht="21">
      <c r="A234" s="84" t="str">
        <f>IF(B234&lt;&gt;"",SUBTOTAL(3,$B$6:$B234),"")</f>
        <v/>
      </c>
      <c r="B234" s="76"/>
      <c r="C234" s="76"/>
      <c r="D234" s="76"/>
      <c r="E234" s="77"/>
      <c r="F234" s="76"/>
      <c r="G234" s="76"/>
    </row>
    <row r="235" spans="1:7" ht="21">
      <c r="A235" s="84" t="str">
        <f>IF(B235&lt;&gt;"",SUBTOTAL(3,$B$6:$B235),"")</f>
        <v/>
      </c>
      <c r="B235" s="76"/>
      <c r="C235" s="76"/>
      <c r="D235" s="76"/>
      <c r="E235" s="77"/>
      <c r="F235" s="76"/>
      <c r="G235" s="76"/>
    </row>
    <row r="236" spans="1:7" ht="21">
      <c r="A236" s="84" t="str">
        <f>IF(B236&lt;&gt;"",SUBTOTAL(3,$B$6:$B236),"")</f>
        <v/>
      </c>
      <c r="B236" s="76"/>
      <c r="C236" s="76"/>
      <c r="D236" s="76"/>
      <c r="E236" s="77"/>
      <c r="F236" s="76"/>
      <c r="G236" s="76"/>
    </row>
    <row r="237" spans="1:7" ht="21">
      <c r="A237" s="84" t="str">
        <f>IF(B237&lt;&gt;"",SUBTOTAL(3,$B$6:$B237),"")</f>
        <v/>
      </c>
      <c r="B237" s="76"/>
      <c r="C237" s="76"/>
      <c r="D237" s="76"/>
      <c r="E237" s="77"/>
      <c r="F237" s="76"/>
      <c r="G237" s="76"/>
    </row>
    <row r="238" spans="1:7" ht="21">
      <c r="A238" s="84" t="str">
        <f>IF(B238&lt;&gt;"",SUBTOTAL(3,$B$6:$B238),"")</f>
        <v/>
      </c>
      <c r="B238" s="76"/>
      <c r="C238" s="76"/>
      <c r="D238" s="76"/>
      <c r="E238" s="77"/>
      <c r="F238" s="76"/>
      <c r="G238" s="76"/>
    </row>
    <row r="239" spans="1:7" ht="21">
      <c r="A239" s="84" t="str">
        <f>IF(B239&lt;&gt;"",SUBTOTAL(3,$B$6:$B239),"")</f>
        <v/>
      </c>
      <c r="B239" s="76"/>
      <c r="C239" s="76"/>
      <c r="D239" s="76"/>
      <c r="E239" s="77"/>
      <c r="F239" s="76"/>
      <c r="G239" s="76"/>
    </row>
    <row r="240" spans="1:7" ht="21">
      <c r="A240" s="84" t="str">
        <f>IF(B240&lt;&gt;"",SUBTOTAL(3,$B$6:$B240),"")</f>
        <v/>
      </c>
      <c r="B240" s="76"/>
      <c r="C240" s="76"/>
      <c r="D240" s="76"/>
      <c r="E240" s="77"/>
      <c r="F240" s="76"/>
      <c r="G240" s="76"/>
    </row>
    <row r="241" spans="1:7" ht="21">
      <c r="A241" s="84" t="str">
        <f>IF(B241&lt;&gt;"",SUBTOTAL(3,$B$6:$B241),"")</f>
        <v/>
      </c>
      <c r="B241" s="76"/>
      <c r="C241" s="76"/>
      <c r="D241" s="76"/>
      <c r="E241" s="77"/>
      <c r="F241" s="76"/>
      <c r="G241" s="76"/>
    </row>
    <row r="242" spans="1:7" ht="21">
      <c r="A242" s="84" t="str">
        <f>IF(B242&lt;&gt;"",SUBTOTAL(3,$B$6:$B242),"")</f>
        <v/>
      </c>
      <c r="B242" s="76"/>
      <c r="C242" s="76"/>
      <c r="D242" s="76"/>
      <c r="E242" s="77"/>
      <c r="F242" s="76"/>
      <c r="G242" s="76"/>
    </row>
    <row r="243" spans="1:7" ht="21">
      <c r="A243" s="84" t="str">
        <f>IF(B243&lt;&gt;"",SUBTOTAL(3,$B$6:$B243),"")</f>
        <v/>
      </c>
      <c r="B243" s="76"/>
      <c r="C243" s="76"/>
      <c r="D243" s="76"/>
      <c r="E243" s="77"/>
      <c r="F243" s="76"/>
      <c r="G243" s="76"/>
    </row>
    <row r="244" spans="1:7" ht="21">
      <c r="A244" s="84" t="str">
        <f>IF(B244&lt;&gt;"",SUBTOTAL(3,$B$6:$B244),"")</f>
        <v/>
      </c>
      <c r="B244" s="76"/>
      <c r="C244" s="76"/>
      <c r="D244" s="76"/>
      <c r="E244" s="77"/>
      <c r="F244" s="76"/>
      <c r="G244" s="76"/>
    </row>
    <row r="245" spans="1:7" ht="21">
      <c r="A245" s="84" t="str">
        <f>IF(B245&lt;&gt;"",SUBTOTAL(3,$B$6:$B245),"")</f>
        <v/>
      </c>
      <c r="B245" s="76"/>
      <c r="C245" s="76"/>
      <c r="D245" s="76"/>
      <c r="E245" s="77"/>
      <c r="F245" s="76"/>
      <c r="G245" s="76"/>
    </row>
    <row r="246" spans="1:7" ht="21">
      <c r="A246" s="84" t="str">
        <f>IF(B246&lt;&gt;"",SUBTOTAL(3,$B$6:$B246),"")</f>
        <v/>
      </c>
      <c r="B246" s="76"/>
      <c r="C246" s="76"/>
      <c r="D246" s="76"/>
      <c r="E246" s="77"/>
      <c r="F246" s="76"/>
      <c r="G246" s="76"/>
    </row>
    <row r="247" spans="1:7" ht="21">
      <c r="A247" s="84" t="str">
        <f>IF(B247&lt;&gt;"",SUBTOTAL(3,$B$6:$B247),"")</f>
        <v/>
      </c>
      <c r="B247" s="76"/>
      <c r="C247" s="76"/>
      <c r="D247" s="76"/>
      <c r="E247" s="77"/>
      <c r="F247" s="76"/>
      <c r="G247" s="76"/>
    </row>
    <row r="248" spans="1:7" ht="21">
      <c r="A248" s="84" t="str">
        <f>IF(B248&lt;&gt;"",SUBTOTAL(3,$B$6:$B248),"")</f>
        <v/>
      </c>
      <c r="B248" s="76"/>
      <c r="C248" s="76"/>
      <c r="D248" s="76"/>
      <c r="E248" s="77"/>
      <c r="F248" s="76"/>
      <c r="G248" s="76"/>
    </row>
    <row r="249" spans="1:7" ht="21">
      <c r="A249" s="84" t="str">
        <f>IF(B249&lt;&gt;"",SUBTOTAL(3,$B$6:$B249),"")</f>
        <v/>
      </c>
      <c r="B249" s="76"/>
      <c r="C249" s="76"/>
      <c r="D249" s="76"/>
      <c r="E249" s="77"/>
      <c r="F249" s="76"/>
      <c r="G249" s="76"/>
    </row>
    <row r="250" spans="1:7" ht="21">
      <c r="A250" s="84" t="str">
        <f>IF(B250&lt;&gt;"",SUBTOTAL(3,$B$6:$B250),"")</f>
        <v/>
      </c>
      <c r="B250" s="76"/>
      <c r="C250" s="76"/>
      <c r="D250" s="76"/>
      <c r="E250" s="77"/>
      <c r="F250" s="76"/>
      <c r="G250" s="76"/>
    </row>
    <row r="251" spans="1:7" ht="21">
      <c r="A251" s="84" t="str">
        <f>IF(B251&lt;&gt;"",SUBTOTAL(3,$B$6:$B251),"")</f>
        <v/>
      </c>
      <c r="B251" s="76"/>
      <c r="C251" s="76"/>
      <c r="D251" s="76"/>
      <c r="E251" s="77"/>
      <c r="F251" s="76"/>
      <c r="G251" s="76"/>
    </row>
    <row r="252" spans="1:7" ht="21">
      <c r="A252" s="84" t="str">
        <f>IF(B252&lt;&gt;"",SUBTOTAL(3,$B$6:$B252),"")</f>
        <v/>
      </c>
      <c r="B252" s="76"/>
      <c r="C252" s="76"/>
      <c r="D252" s="76"/>
      <c r="E252" s="77"/>
      <c r="F252" s="76"/>
      <c r="G252" s="76"/>
    </row>
    <row r="253" spans="1:7" ht="21">
      <c r="A253" s="84" t="str">
        <f>IF(B253&lt;&gt;"",SUBTOTAL(3,$B$6:$B253),"")</f>
        <v/>
      </c>
      <c r="B253" s="76"/>
      <c r="C253" s="76"/>
      <c r="D253" s="76"/>
      <c r="E253" s="77"/>
      <c r="F253" s="76"/>
      <c r="G253" s="76"/>
    </row>
    <row r="254" spans="1:7" ht="21">
      <c r="A254" s="84" t="str">
        <f>IF(B254&lt;&gt;"",SUBTOTAL(3,$B$6:$B254),"")</f>
        <v/>
      </c>
      <c r="B254" s="76"/>
      <c r="C254" s="76"/>
      <c r="D254" s="76"/>
      <c r="E254" s="77"/>
      <c r="F254" s="76"/>
      <c r="G254" s="76"/>
    </row>
    <row r="255" spans="1:7" ht="21">
      <c r="A255" s="84" t="str">
        <f>IF(B255&lt;&gt;"",SUBTOTAL(3,$B$6:$B255),"")</f>
        <v/>
      </c>
      <c r="B255" s="76"/>
      <c r="C255" s="76"/>
      <c r="D255" s="76"/>
      <c r="E255" s="77"/>
      <c r="F255" s="76"/>
      <c r="G255" s="76"/>
    </row>
    <row r="256" spans="1:7" ht="21">
      <c r="A256" s="84" t="str">
        <f>IF(B256&lt;&gt;"",SUBTOTAL(3,$B$6:$B256),"")</f>
        <v/>
      </c>
      <c r="B256" s="76"/>
      <c r="C256" s="76"/>
      <c r="D256" s="76"/>
      <c r="E256" s="77"/>
      <c r="F256" s="76"/>
      <c r="G256" s="76"/>
    </row>
    <row r="257" spans="1:7" ht="21">
      <c r="A257" s="84" t="str">
        <f>IF(B257&lt;&gt;"",SUBTOTAL(3,$B$6:$B257),"")</f>
        <v/>
      </c>
      <c r="B257" s="76"/>
      <c r="C257" s="76"/>
      <c r="D257" s="76"/>
      <c r="E257" s="77"/>
      <c r="F257" s="76"/>
      <c r="G257" s="76"/>
    </row>
    <row r="258" spans="1:7" ht="21">
      <c r="A258" s="84" t="str">
        <f>IF(B258&lt;&gt;"",SUBTOTAL(3,$B$6:$B258),"")</f>
        <v/>
      </c>
      <c r="B258" s="76"/>
      <c r="C258" s="76"/>
      <c r="D258" s="76"/>
      <c r="E258" s="77"/>
      <c r="F258" s="76"/>
      <c r="G258" s="76"/>
    </row>
    <row r="259" spans="1:7" ht="21">
      <c r="A259" s="84" t="str">
        <f>IF(B259&lt;&gt;"",SUBTOTAL(3,$B$6:$B259),"")</f>
        <v/>
      </c>
      <c r="B259" s="76"/>
      <c r="C259" s="76"/>
      <c r="D259" s="76"/>
      <c r="E259" s="77"/>
      <c r="F259" s="76"/>
      <c r="G259" s="76"/>
    </row>
    <row r="260" spans="1:7" ht="21">
      <c r="A260" s="84" t="str">
        <f>IF(B260&lt;&gt;"",SUBTOTAL(3,$B$6:$B260),"")</f>
        <v/>
      </c>
      <c r="B260" s="76"/>
      <c r="C260" s="76"/>
      <c r="D260" s="76"/>
      <c r="E260" s="77"/>
      <c r="F260" s="76"/>
      <c r="G260" s="76"/>
    </row>
    <row r="261" spans="1:7" ht="21">
      <c r="A261" s="84" t="str">
        <f>IF(B261&lt;&gt;"",SUBTOTAL(3,$B$6:$B261),"")</f>
        <v/>
      </c>
      <c r="B261" s="76"/>
      <c r="C261" s="76"/>
      <c r="D261" s="76"/>
      <c r="E261" s="77"/>
      <c r="F261" s="76"/>
      <c r="G261" s="76"/>
    </row>
    <row r="262" spans="1:7" ht="21">
      <c r="A262" s="84" t="str">
        <f>IF(B262&lt;&gt;"",SUBTOTAL(3,$B$6:$B262),"")</f>
        <v/>
      </c>
      <c r="B262" s="76"/>
      <c r="C262" s="76"/>
      <c r="D262" s="76"/>
      <c r="E262" s="77"/>
      <c r="F262" s="76"/>
      <c r="G262" s="76"/>
    </row>
    <row r="263" spans="1:7" ht="21">
      <c r="A263" s="84" t="str">
        <f>IF(B263&lt;&gt;"",SUBTOTAL(3,$B$6:$B263),"")</f>
        <v/>
      </c>
      <c r="B263" s="76"/>
      <c r="C263" s="76"/>
      <c r="D263" s="76"/>
      <c r="E263" s="77"/>
      <c r="F263" s="76"/>
      <c r="G263" s="76"/>
    </row>
    <row r="264" spans="1:7" ht="21">
      <c r="A264" s="84" t="str">
        <f>IF(B264&lt;&gt;"",SUBTOTAL(3,$B$6:$B264),"")</f>
        <v/>
      </c>
      <c r="B264" s="76"/>
      <c r="C264" s="76"/>
      <c r="D264" s="76"/>
      <c r="E264" s="77"/>
      <c r="F264" s="76"/>
      <c r="G264" s="76"/>
    </row>
    <row r="265" spans="1:7" ht="21">
      <c r="A265" s="84" t="str">
        <f>IF(B265&lt;&gt;"",SUBTOTAL(3,$B$6:$B265),"")</f>
        <v/>
      </c>
      <c r="B265" s="76"/>
      <c r="C265" s="76"/>
      <c r="D265" s="76"/>
      <c r="E265" s="77"/>
      <c r="F265" s="76"/>
      <c r="G265" s="76"/>
    </row>
    <row r="266" spans="1:7" ht="21">
      <c r="A266" s="84" t="str">
        <f>IF(B266&lt;&gt;"",SUBTOTAL(3,$B$6:$B266),"")</f>
        <v/>
      </c>
      <c r="B266" s="76"/>
      <c r="C266" s="76"/>
      <c r="D266" s="76"/>
      <c r="E266" s="77"/>
      <c r="F266" s="76"/>
      <c r="G266" s="76"/>
    </row>
    <row r="267" spans="1:7" ht="21">
      <c r="A267" s="84" t="str">
        <f>IF(B267&lt;&gt;"",SUBTOTAL(3,$B$6:$B267),"")</f>
        <v/>
      </c>
      <c r="B267" s="76"/>
      <c r="C267" s="76"/>
      <c r="D267" s="76"/>
      <c r="E267" s="77"/>
      <c r="F267" s="76"/>
      <c r="G267" s="76"/>
    </row>
    <row r="268" spans="1:7" ht="21">
      <c r="A268" s="84" t="str">
        <f>IF(B268&lt;&gt;"",SUBTOTAL(3,$B$6:$B268),"")</f>
        <v/>
      </c>
      <c r="B268" s="76"/>
      <c r="C268" s="76"/>
      <c r="D268" s="76"/>
      <c r="E268" s="77"/>
      <c r="F268" s="76"/>
      <c r="G268" s="76"/>
    </row>
    <row r="269" spans="1:7" ht="21">
      <c r="A269" s="84" t="str">
        <f>IF(B269&lt;&gt;"",SUBTOTAL(3,$B$6:$B269),"")</f>
        <v/>
      </c>
      <c r="B269" s="76"/>
      <c r="C269" s="76"/>
      <c r="D269" s="76"/>
      <c r="E269" s="77"/>
      <c r="F269" s="76"/>
      <c r="G269" s="76"/>
    </row>
    <row r="270" spans="1:7" ht="21">
      <c r="A270" s="84" t="str">
        <f>IF(B270&lt;&gt;"",SUBTOTAL(3,$B$6:$B270),"")</f>
        <v/>
      </c>
      <c r="B270" s="76"/>
      <c r="C270" s="76"/>
      <c r="D270" s="76"/>
      <c r="E270" s="77"/>
      <c r="F270" s="76"/>
      <c r="G270" s="76"/>
    </row>
    <row r="271" spans="1:7" ht="21">
      <c r="A271" s="84" t="str">
        <f>IF(B271&lt;&gt;"",SUBTOTAL(3,$B$6:$B271),"")</f>
        <v/>
      </c>
      <c r="B271" s="76"/>
      <c r="C271" s="76"/>
      <c r="D271" s="76"/>
      <c r="E271" s="77"/>
      <c r="F271" s="76"/>
      <c r="G271" s="76"/>
    </row>
    <row r="272" spans="1:7" ht="21">
      <c r="A272" s="84" t="str">
        <f>IF(B272&lt;&gt;"",SUBTOTAL(3,$B$6:$B272),"")</f>
        <v/>
      </c>
      <c r="B272" s="76"/>
      <c r="C272" s="76"/>
      <c r="D272" s="76"/>
      <c r="E272" s="77"/>
      <c r="F272" s="76"/>
      <c r="G272" s="76"/>
    </row>
    <row r="273" spans="1:7" ht="21">
      <c r="A273" s="84" t="str">
        <f>IF(B273&lt;&gt;"",SUBTOTAL(3,$B$6:$B273),"")</f>
        <v/>
      </c>
      <c r="B273" s="76"/>
      <c r="C273" s="76"/>
      <c r="D273" s="76"/>
      <c r="E273" s="77"/>
      <c r="F273" s="76"/>
      <c r="G273" s="76"/>
    </row>
    <row r="274" spans="1:7" ht="21">
      <c r="A274" s="84" t="str">
        <f>IF(B274&lt;&gt;"",SUBTOTAL(3,$B$6:$B274),"")</f>
        <v/>
      </c>
      <c r="B274" s="76"/>
      <c r="C274" s="76"/>
      <c r="D274" s="76"/>
      <c r="E274" s="77"/>
      <c r="F274" s="76"/>
      <c r="G274" s="76"/>
    </row>
    <row r="275" spans="1:7" ht="21">
      <c r="A275" s="84" t="str">
        <f>IF(B275&lt;&gt;"",SUBTOTAL(3,$B$6:$B275),"")</f>
        <v/>
      </c>
      <c r="B275" s="76"/>
      <c r="C275" s="76"/>
      <c r="D275" s="76"/>
      <c r="E275" s="77"/>
      <c r="F275" s="76"/>
      <c r="G275" s="76"/>
    </row>
    <row r="276" spans="1:7" ht="21">
      <c r="A276" s="84" t="str">
        <f>IF(B276&lt;&gt;"",SUBTOTAL(3,$B$6:$B276),"")</f>
        <v/>
      </c>
      <c r="B276" s="76"/>
      <c r="C276" s="76"/>
      <c r="D276" s="76"/>
      <c r="E276" s="77"/>
      <c r="F276" s="76"/>
      <c r="G276" s="76"/>
    </row>
    <row r="277" spans="1:7" ht="21">
      <c r="A277" s="84" t="str">
        <f>IF(B277&lt;&gt;"",SUBTOTAL(3,$B$6:$B277),"")</f>
        <v/>
      </c>
      <c r="B277" s="76"/>
      <c r="C277" s="76"/>
      <c r="D277" s="76"/>
      <c r="E277" s="77"/>
      <c r="F277" s="76"/>
      <c r="G277" s="76"/>
    </row>
    <row r="278" spans="1:7" ht="21">
      <c r="A278" s="84" t="str">
        <f>IF(B278&lt;&gt;"",SUBTOTAL(3,$B$6:$B278),"")</f>
        <v/>
      </c>
      <c r="B278" s="76"/>
      <c r="C278" s="76"/>
      <c r="D278" s="76"/>
      <c r="E278" s="77"/>
      <c r="F278" s="76"/>
      <c r="G278" s="76"/>
    </row>
    <row r="279" spans="1:7" ht="21">
      <c r="A279" s="84" t="str">
        <f>IF(B279&lt;&gt;"",SUBTOTAL(3,$B$6:$B279),"")</f>
        <v/>
      </c>
      <c r="B279" s="76"/>
      <c r="C279" s="76"/>
      <c r="D279" s="76"/>
      <c r="E279" s="77"/>
      <c r="F279" s="76"/>
      <c r="G279" s="76"/>
    </row>
    <row r="280" spans="1:7" ht="21">
      <c r="A280" s="84" t="str">
        <f>IF(B280&lt;&gt;"",SUBTOTAL(3,$B$6:$B280),"")</f>
        <v/>
      </c>
      <c r="B280" s="76"/>
      <c r="C280" s="76"/>
      <c r="D280" s="76"/>
      <c r="E280" s="77"/>
      <c r="F280" s="76"/>
      <c r="G280" s="76"/>
    </row>
    <row r="281" spans="1:7" ht="21">
      <c r="A281" s="84" t="str">
        <f>IF(B281&lt;&gt;"",SUBTOTAL(3,$B$6:$B281),"")</f>
        <v/>
      </c>
      <c r="B281" s="76"/>
      <c r="C281" s="76"/>
      <c r="D281" s="76"/>
      <c r="E281" s="77"/>
      <c r="F281" s="76"/>
      <c r="G281" s="76"/>
    </row>
    <row r="282" spans="1:7" ht="21">
      <c r="A282" s="84" t="str">
        <f>IF(B282&lt;&gt;"",SUBTOTAL(3,$B$6:$B282),"")</f>
        <v/>
      </c>
      <c r="B282" s="76"/>
      <c r="C282" s="76"/>
      <c r="D282" s="76"/>
      <c r="E282" s="77"/>
      <c r="F282" s="76"/>
      <c r="G282" s="76"/>
    </row>
    <row r="283" spans="1:7" ht="21">
      <c r="A283" s="84" t="str">
        <f>IF(B283&lt;&gt;"",SUBTOTAL(3,$B$6:$B283),"")</f>
        <v/>
      </c>
      <c r="B283" s="76"/>
      <c r="C283" s="76"/>
      <c r="D283" s="76"/>
      <c r="E283" s="77"/>
      <c r="F283" s="76"/>
      <c r="G283" s="76"/>
    </row>
    <row r="284" spans="1:7" ht="21">
      <c r="A284" s="84" t="str">
        <f>IF(B284&lt;&gt;"",SUBTOTAL(3,$B$6:$B284),"")</f>
        <v/>
      </c>
      <c r="B284" s="76"/>
      <c r="C284" s="76"/>
      <c r="D284" s="76"/>
      <c r="E284" s="77"/>
      <c r="F284" s="76"/>
      <c r="G284" s="76"/>
    </row>
    <row r="285" spans="1:7" ht="21">
      <c r="A285" s="84" t="str">
        <f>IF(B285&lt;&gt;"",SUBTOTAL(3,$B$6:$B285),"")</f>
        <v/>
      </c>
      <c r="B285" s="76"/>
      <c r="C285" s="76"/>
      <c r="D285" s="76"/>
      <c r="E285" s="77"/>
      <c r="F285" s="76"/>
      <c r="G285" s="76"/>
    </row>
    <row r="286" spans="1:7" ht="21">
      <c r="A286" s="84" t="str">
        <f>IF(B286&lt;&gt;"",SUBTOTAL(3,$B$6:$B286),"")</f>
        <v/>
      </c>
      <c r="B286" s="76"/>
      <c r="C286" s="76"/>
      <c r="D286" s="76"/>
      <c r="E286" s="77"/>
      <c r="F286" s="76"/>
      <c r="G286" s="76"/>
    </row>
    <row r="287" spans="1:7" ht="21">
      <c r="A287" s="84" t="str">
        <f>IF(B287&lt;&gt;"",SUBTOTAL(3,$B$6:$B287),"")</f>
        <v/>
      </c>
      <c r="B287" s="76"/>
      <c r="C287" s="76"/>
      <c r="D287" s="76"/>
      <c r="E287" s="77"/>
      <c r="F287" s="76"/>
      <c r="G287" s="76"/>
    </row>
    <row r="288" spans="1:7" ht="21">
      <c r="A288" s="84" t="str">
        <f>IF(B288&lt;&gt;"",SUBTOTAL(3,$B$6:$B288),"")</f>
        <v/>
      </c>
      <c r="B288" s="76"/>
      <c r="C288" s="76"/>
      <c r="D288" s="76"/>
      <c r="E288" s="77"/>
      <c r="F288" s="76"/>
      <c r="G288" s="76"/>
    </row>
    <row r="289" spans="1:7" ht="21">
      <c r="A289" s="84" t="str">
        <f>IF(B289&lt;&gt;"",SUBTOTAL(3,$B$6:$B289),"")</f>
        <v/>
      </c>
      <c r="B289" s="76"/>
      <c r="C289" s="76"/>
      <c r="D289" s="76"/>
      <c r="E289" s="77"/>
      <c r="F289" s="76"/>
      <c r="G289" s="76"/>
    </row>
    <row r="290" spans="1:7" ht="21">
      <c r="A290" s="84" t="str">
        <f>IF(B290&lt;&gt;"",SUBTOTAL(3,$B$6:$B290),"")</f>
        <v/>
      </c>
      <c r="B290" s="76"/>
      <c r="C290" s="76"/>
      <c r="D290" s="76"/>
      <c r="E290" s="77"/>
      <c r="F290" s="76"/>
      <c r="G290" s="76"/>
    </row>
    <row r="291" spans="1:7" ht="21">
      <c r="A291" s="84" t="str">
        <f>IF(B291&lt;&gt;"",SUBTOTAL(3,$B$6:$B291),"")</f>
        <v/>
      </c>
      <c r="B291" s="76"/>
      <c r="C291" s="76"/>
      <c r="D291" s="76"/>
      <c r="E291" s="77"/>
      <c r="F291" s="76"/>
      <c r="G291" s="76"/>
    </row>
    <row r="292" spans="1:7" ht="21">
      <c r="A292" s="84" t="str">
        <f>IF(B292&lt;&gt;"",SUBTOTAL(3,$B$6:$B292),"")</f>
        <v/>
      </c>
      <c r="B292" s="76"/>
      <c r="C292" s="76"/>
      <c r="D292" s="76"/>
      <c r="E292" s="77"/>
      <c r="F292" s="76"/>
      <c r="G292" s="76"/>
    </row>
    <row r="293" spans="1:7" ht="21">
      <c r="A293" s="84" t="str">
        <f>IF(B293&lt;&gt;"",SUBTOTAL(3,$B$6:$B293),"")</f>
        <v/>
      </c>
      <c r="B293" s="76"/>
      <c r="C293" s="76"/>
      <c r="D293" s="76"/>
      <c r="E293" s="77"/>
      <c r="F293" s="76"/>
      <c r="G293" s="76"/>
    </row>
    <row r="294" spans="1:7" ht="21">
      <c r="A294" s="84" t="str">
        <f>IF(B294&lt;&gt;"",SUBTOTAL(3,$B$6:$B294),"")</f>
        <v/>
      </c>
      <c r="B294" s="76"/>
      <c r="C294" s="76"/>
      <c r="D294" s="76"/>
      <c r="E294" s="77"/>
      <c r="F294" s="76"/>
      <c r="G294" s="76"/>
    </row>
    <row r="295" spans="1:7" ht="21">
      <c r="A295" s="84" t="str">
        <f>IF(B295&lt;&gt;"",SUBTOTAL(3,$B$6:$B295),"")</f>
        <v/>
      </c>
      <c r="B295" s="76"/>
      <c r="C295" s="76"/>
      <c r="D295" s="76"/>
      <c r="E295" s="77"/>
      <c r="F295" s="76"/>
      <c r="G295" s="76"/>
    </row>
    <row r="296" spans="1:7" ht="21">
      <c r="A296" s="84" t="str">
        <f>IF(B296&lt;&gt;"",SUBTOTAL(3,$B$6:$B296),"")</f>
        <v/>
      </c>
      <c r="B296" s="76"/>
      <c r="C296" s="76"/>
      <c r="D296" s="76"/>
      <c r="E296" s="77"/>
      <c r="F296" s="76"/>
      <c r="G296" s="76"/>
    </row>
    <row r="297" spans="1:7" ht="21">
      <c r="A297" s="84" t="str">
        <f>IF(B297&lt;&gt;"",SUBTOTAL(3,$B$6:$B297),"")</f>
        <v/>
      </c>
      <c r="B297" s="76"/>
      <c r="C297" s="76"/>
      <c r="D297" s="76"/>
      <c r="E297" s="77"/>
      <c r="F297" s="76"/>
      <c r="G297" s="76"/>
    </row>
    <row r="298" spans="1:7" ht="21">
      <c r="A298" s="84" t="str">
        <f>IF(B298&lt;&gt;"",SUBTOTAL(3,$B$6:$B298),"")</f>
        <v/>
      </c>
      <c r="B298" s="76"/>
      <c r="C298" s="76"/>
      <c r="D298" s="76"/>
      <c r="E298" s="77"/>
      <c r="F298" s="76"/>
      <c r="G298" s="76"/>
    </row>
    <row r="299" spans="1:7" ht="21">
      <c r="A299" s="84" t="str">
        <f>IF(B299&lt;&gt;"",SUBTOTAL(3,$B$6:$B299),"")</f>
        <v/>
      </c>
      <c r="B299" s="76"/>
      <c r="C299" s="76"/>
      <c r="D299" s="76"/>
      <c r="E299" s="77"/>
      <c r="F299" s="76"/>
      <c r="G299" s="76"/>
    </row>
    <row r="300" spans="1:7" ht="21">
      <c r="A300" s="84" t="str">
        <f>IF(B300&lt;&gt;"",SUBTOTAL(3,$B$6:$B300),"")</f>
        <v/>
      </c>
      <c r="B300" s="76"/>
      <c r="C300" s="76"/>
      <c r="D300" s="76"/>
      <c r="E300" s="77"/>
      <c r="F300" s="76"/>
      <c r="G300" s="76"/>
    </row>
    <row r="301" spans="1:7" ht="21">
      <c r="A301" s="84" t="str">
        <f>IF(B301&lt;&gt;"",SUBTOTAL(3,$B$6:$B301),"")</f>
        <v/>
      </c>
      <c r="B301" s="76"/>
      <c r="C301" s="76"/>
      <c r="D301" s="76"/>
      <c r="E301" s="77"/>
      <c r="F301" s="76"/>
      <c r="G301" s="76"/>
    </row>
    <row r="302" spans="1:7" ht="21">
      <c r="A302" s="84" t="str">
        <f>IF(B302&lt;&gt;"",SUBTOTAL(3,$B$6:$B302),"")</f>
        <v/>
      </c>
      <c r="B302" s="76"/>
      <c r="C302" s="76"/>
      <c r="D302" s="76"/>
      <c r="E302" s="77"/>
      <c r="F302" s="76"/>
      <c r="G302" s="76"/>
    </row>
    <row r="303" spans="1:7" ht="21">
      <c r="A303" s="84" t="str">
        <f>IF(B303&lt;&gt;"",SUBTOTAL(3,$B$6:$B303),"")</f>
        <v/>
      </c>
      <c r="B303" s="76"/>
      <c r="C303" s="76"/>
      <c r="D303" s="76"/>
      <c r="E303" s="77"/>
      <c r="F303" s="76"/>
      <c r="G303" s="76"/>
    </row>
    <row r="304" spans="1:7" ht="21">
      <c r="A304" s="84" t="str">
        <f>IF(B304&lt;&gt;"",SUBTOTAL(3,$B$6:$B304),"")</f>
        <v/>
      </c>
      <c r="B304" s="76"/>
      <c r="C304" s="76"/>
      <c r="D304" s="76"/>
      <c r="E304" s="77"/>
      <c r="F304" s="76"/>
      <c r="G304" s="76"/>
    </row>
    <row r="305" spans="1:7" ht="21">
      <c r="A305" s="84" t="str">
        <f>IF(B305&lt;&gt;"",SUBTOTAL(3,$B$6:$B305),"")</f>
        <v/>
      </c>
      <c r="B305" s="76"/>
      <c r="C305" s="76"/>
      <c r="D305" s="76"/>
      <c r="E305" s="77"/>
      <c r="F305" s="76"/>
      <c r="G305" s="76"/>
    </row>
    <row r="306" spans="1:7" ht="21">
      <c r="A306" s="84" t="str">
        <f>IF(B306&lt;&gt;"",SUBTOTAL(3,$B$6:$B306),"")</f>
        <v/>
      </c>
      <c r="B306" s="76"/>
      <c r="C306" s="76"/>
      <c r="D306" s="76"/>
      <c r="E306" s="77"/>
      <c r="F306" s="76"/>
      <c r="G306" s="76"/>
    </row>
    <row r="307" spans="1:7" ht="21">
      <c r="A307" s="84" t="str">
        <f>IF(B307&lt;&gt;"",SUBTOTAL(3,$B$6:$B307),"")</f>
        <v/>
      </c>
      <c r="B307" s="76"/>
      <c r="C307" s="76"/>
      <c r="D307" s="76"/>
      <c r="E307" s="77"/>
      <c r="F307" s="76"/>
      <c r="G307" s="76"/>
    </row>
    <row r="308" spans="1:7" ht="21">
      <c r="A308" s="84" t="str">
        <f>IF(B308&lt;&gt;"",SUBTOTAL(3,$B$6:$B308),"")</f>
        <v/>
      </c>
      <c r="B308" s="76"/>
      <c r="C308" s="76"/>
      <c r="D308" s="76"/>
      <c r="E308" s="77"/>
      <c r="F308" s="76"/>
      <c r="G308" s="76"/>
    </row>
    <row r="309" spans="1:7" ht="21">
      <c r="A309" s="84" t="str">
        <f>IF(B309&lt;&gt;"",SUBTOTAL(3,$B$6:$B309),"")</f>
        <v/>
      </c>
      <c r="B309" s="76"/>
      <c r="C309" s="76"/>
      <c r="D309" s="76"/>
      <c r="E309" s="77"/>
      <c r="F309" s="76"/>
      <c r="G309" s="76"/>
    </row>
    <row r="310" spans="1:7" ht="21">
      <c r="A310" s="84" t="str">
        <f>IF(B310&lt;&gt;"",SUBTOTAL(3,$B$6:$B310),"")</f>
        <v/>
      </c>
      <c r="B310" s="76"/>
      <c r="C310" s="76"/>
      <c r="D310" s="76"/>
      <c r="E310" s="77"/>
      <c r="F310" s="76"/>
      <c r="G310" s="76"/>
    </row>
    <row r="311" spans="1:7" ht="21">
      <c r="A311" s="84" t="str">
        <f>IF(B311&lt;&gt;"",SUBTOTAL(3,$B$6:$B311),"")</f>
        <v/>
      </c>
      <c r="B311" s="76"/>
      <c r="C311" s="76"/>
      <c r="D311" s="76"/>
      <c r="E311" s="77"/>
      <c r="F311" s="76"/>
      <c r="G311" s="76"/>
    </row>
    <row r="312" spans="1:7" ht="21">
      <c r="A312" s="84" t="str">
        <f>IF(B312&lt;&gt;"",SUBTOTAL(3,$B$6:$B312),"")</f>
        <v/>
      </c>
      <c r="B312" s="76"/>
      <c r="C312" s="76"/>
      <c r="D312" s="76"/>
      <c r="E312" s="77"/>
      <c r="F312" s="76"/>
      <c r="G312" s="76"/>
    </row>
    <row r="313" spans="1:7" ht="21">
      <c r="A313" s="84" t="str">
        <f>IF(B313&lt;&gt;"",SUBTOTAL(3,$B$6:$B313),"")</f>
        <v/>
      </c>
      <c r="B313" s="76"/>
      <c r="C313" s="76"/>
      <c r="D313" s="76"/>
      <c r="E313" s="77"/>
      <c r="F313" s="76"/>
      <c r="G313" s="76"/>
    </row>
    <row r="314" spans="1:7" ht="21">
      <c r="A314" s="84" t="str">
        <f>IF(B314&lt;&gt;"",SUBTOTAL(3,$B$6:$B314),"")</f>
        <v/>
      </c>
      <c r="B314" s="76"/>
      <c r="C314" s="76"/>
      <c r="D314" s="76"/>
      <c r="E314" s="77"/>
      <c r="F314" s="76"/>
      <c r="G314" s="76"/>
    </row>
    <row r="315" spans="1:7" ht="21">
      <c r="A315" s="84" t="str">
        <f>IF(B315&lt;&gt;"",SUBTOTAL(3,$B$6:$B315),"")</f>
        <v/>
      </c>
      <c r="B315" s="76"/>
      <c r="C315" s="76"/>
      <c r="D315" s="76"/>
      <c r="E315" s="77"/>
      <c r="F315" s="76"/>
      <c r="G315" s="76"/>
    </row>
    <row r="316" spans="1:7" ht="21">
      <c r="A316" s="84" t="str">
        <f>IF(B316&lt;&gt;"",SUBTOTAL(3,$B$6:$B316),"")</f>
        <v/>
      </c>
      <c r="B316" s="76"/>
      <c r="C316" s="76"/>
      <c r="D316" s="76"/>
      <c r="E316" s="77"/>
      <c r="F316" s="76"/>
      <c r="G316" s="76"/>
    </row>
    <row r="317" spans="1:7" ht="21">
      <c r="A317" s="84" t="str">
        <f>IF(B317&lt;&gt;"",SUBTOTAL(3,$B$6:$B317),"")</f>
        <v/>
      </c>
      <c r="B317" s="76"/>
      <c r="C317" s="76"/>
      <c r="D317" s="76"/>
      <c r="E317" s="77"/>
      <c r="F317" s="76"/>
      <c r="G317" s="76"/>
    </row>
    <row r="318" spans="1:7" ht="21">
      <c r="A318" s="84" t="str">
        <f>IF(B318&lt;&gt;"",SUBTOTAL(3,$B$6:$B318),"")</f>
        <v/>
      </c>
      <c r="B318" s="76"/>
      <c r="C318" s="76"/>
      <c r="D318" s="76"/>
      <c r="E318" s="77"/>
      <c r="F318" s="76"/>
      <c r="G318" s="76"/>
    </row>
    <row r="319" spans="1:7" ht="21">
      <c r="A319" s="84" t="str">
        <f>IF(B319&lt;&gt;"",SUBTOTAL(3,$B$6:$B319),"")</f>
        <v/>
      </c>
      <c r="B319" s="76"/>
      <c r="C319" s="76"/>
      <c r="D319" s="76"/>
      <c r="E319" s="77"/>
      <c r="F319" s="76"/>
      <c r="G319" s="76"/>
    </row>
    <row r="320" spans="1:7" ht="21">
      <c r="A320" s="84" t="str">
        <f>IF(B320&lt;&gt;"",SUBTOTAL(3,$B$6:$B320),"")</f>
        <v/>
      </c>
      <c r="B320" s="76"/>
      <c r="C320" s="76"/>
      <c r="D320" s="76"/>
      <c r="E320" s="77"/>
      <c r="F320" s="76"/>
      <c r="G320" s="76"/>
    </row>
    <row r="321" spans="1:7" ht="21">
      <c r="A321" s="84" t="str">
        <f>IF(B321&lt;&gt;"",SUBTOTAL(3,$B$6:$B321),"")</f>
        <v/>
      </c>
      <c r="B321" s="76"/>
      <c r="C321" s="76"/>
      <c r="D321" s="76"/>
      <c r="E321" s="77"/>
      <c r="F321" s="76"/>
      <c r="G321" s="76"/>
    </row>
    <row r="322" spans="1:7" ht="21">
      <c r="A322" s="84" t="str">
        <f>IF(B322&lt;&gt;"",SUBTOTAL(3,$B$6:$B322),"")</f>
        <v/>
      </c>
      <c r="B322" s="76"/>
      <c r="C322" s="76"/>
      <c r="D322" s="76"/>
      <c r="E322" s="77"/>
      <c r="F322" s="76"/>
      <c r="G322" s="76"/>
    </row>
    <row r="323" spans="1:7" ht="21">
      <c r="A323" s="84" t="str">
        <f>IF(B323&lt;&gt;"",SUBTOTAL(3,$B$6:$B323),"")</f>
        <v/>
      </c>
      <c r="B323" s="76"/>
      <c r="C323" s="76"/>
      <c r="D323" s="76"/>
      <c r="E323" s="77"/>
      <c r="F323" s="76"/>
      <c r="G323" s="76"/>
    </row>
    <row r="324" spans="1:7" ht="21">
      <c r="A324" s="84" t="str">
        <f>IF(B324&lt;&gt;"",SUBTOTAL(3,$B$6:$B324),"")</f>
        <v/>
      </c>
      <c r="B324" s="76"/>
      <c r="C324" s="76"/>
      <c r="D324" s="76"/>
      <c r="E324" s="77"/>
      <c r="F324" s="76"/>
      <c r="G324" s="76"/>
    </row>
    <row r="325" spans="1:7" ht="21">
      <c r="A325" s="84" t="str">
        <f>IF(B325&lt;&gt;"",SUBTOTAL(3,$B$6:$B325),"")</f>
        <v/>
      </c>
      <c r="B325" s="76"/>
      <c r="C325" s="76"/>
      <c r="D325" s="76"/>
      <c r="E325" s="77"/>
      <c r="F325" s="76"/>
      <c r="G325" s="76"/>
    </row>
    <row r="326" spans="1:7" ht="21">
      <c r="A326" s="84" t="str">
        <f>IF(B326&lt;&gt;"",SUBTOTAL(3,$B$6:$B326),"")</f>
        <v/>
      </c>
      <c r="B326" s="76"/>
      <c r="C326" s="76"/>
      <c r="D326" s="76"/>
      <c r="E326" s="77"/>
      <c r="F326" s="76"/>
      <c r="G326" s="76"/>
    </row>
    <row r="327" spans="1:7" ht="21">
      <c r="A327" s="84" t="str">
        <f>IF(B327&lt;&gt;"",SUBTOTAL(3,$B$6:$B327),"")</f>
        <v/>
      </c>
      <c r="B327" s="76"/>
      <c r="C327" s="76"/>
      <c r="D327" s="76"/>
      <c r="E327" s="77"/>
      <c r="F327" s="76"/>
      <c r="G327" s="76"/>
    </row>
    <row r="328" spans="1:7" ht="21">
      <c r="A328" s="84" t="str">
        <f>IF(B328&lt;&gt;"",SUBTOTAL(3,$B$6:$B328),"")</f>
        <v/>
      </c>
      <c r="B328" s="76"/>
      <c r="C328" s="76"/>
      <c r="D328" s="76"/>
      <c r="E328" s="77"/>
      <c r="F328" s="76"/>
      <c r="G328" s="76"/>
    </row>
    <row r="329" spans="1:7" ht="21">
      <c r="A329" s="84" t="str">
        <f>IF(B329&lt;&gt;"",SUBTOTAL(3,$B$6:$B329),"")</f>
        <v/>
      </c>
      <c r="B329" s="76"/>
      <c r="C329" s="76"/>
      <c r="D329" s="76"/>
      <c r="E329" s="77"/>
      <c r="F329" s="76"/>
      <c r="G329" s="76"/>
    </row>
    <row r="330" spans="1:7" ht="21">
      <c r="A330" s="84" t="str">
        <f>IF(B330&lt;&gt;"",SUBTOTAL(3,$B$6:$B330),"")</f>
        <v/>
      </c>
      <c r="B330" s="76"/>
      <c r="C330" s="76"/>
      <c r="D330" s="76"/>
      <c r="E330" s="77"/>
      <c r="F330" s="76"/>
      <c r="G330" s="76"/>
    </row>
    <row r="331" spans="1:7" ht="21">
      <c r="A331" s="84" t="str">
        <f>IF(B331&lt;&gt;"",SUBTOTAL(3,$B$6:$B331),"")</f>
        <v/>
      </c>
      <c r="B331" s="76"/>
      <c r="C331" s="76"/>
      <c r="D331" s="76"/>
      <c r="E331" s="77"/>
      <c r="F331" s="76"/>
      <c r="G331" s="76"/>
    </row>
    <row r="332" spans="1:7" ht="21">
      <c r="A332" s="84" t="str">
        <f>IF(B332&lt;&gt;"",SUBTOTAL(3,$B$6:$B332),"")</f>
        <v/>
      </c>
      <c r="B332" s="76"/>
      <c r="C332" s="76"/>
      <c r="D332" s="76"/>
      <c r="E332" s="77"/>
      <c r="F332" s="76"/>
      <c r="G332" s="76"/>
    </row>
    <row r="333" spans="1:7" ht="21">
      <c r="A333" s="84" t="str">
        <f>IF(B333&lt;&gt;"",SUBTOTAL(3,$B$6:$B333),"")</f>
        <v/>
      </c>
      <c r="B333" s="76"/>
      <c r="C333" s="76"/>
      <c r="D333" s="76"/>
      <c r="E333" s="77"/>
      <c r="F333" s="76"/>
      <c r="G333" s="76"/>
    </row>
    <row r="334" spans="1:7" ht="21">
      <c r="A334" s="84" t="str">
        <f>IF(B334&lt;&gt;"",SUBTOTAL(3,$B$6:$B334),"")</f>
        <v/>
      </c>
      <c r="B334" s="76"/>
      <c r="C334" s="76"/>
      <c r="D334" s="76"/>
      <c r="E334" s="77"/>
      <c r="F334" s="76"/>
      <c r="G334" s="76"/>
    </row>
    <row r="335" spans="1:7" ht="21">
      <c r="A335" s="84" t="str">
        <f>IF(B335&lt;&gt;"",SUBTOTAL(3,$B$6:$B335),"")</f>
        <v/>
      </c>
      <c r="B335" s="76"/>
      <c r="C335" s="76"/>
      <c r="D335" s="76"/>
      <c r="E335" s="77"/>
      <c r="F335" s="76"/>
      <c r="G335" s="76"/>
    </row>
    <row r="336" spans="1:7" ht="21">
      <c r="A336" s="84" t="str">
        <f>IF(B336&lt;&gt;"",SUBTOTAL(3,$B$6:$B336),"")</f>
        <v/>
      </c>
      <c r="B336" s="76"/>
      <c r="C336" s="76"/>
      <c r="D336" s="76"/>
      <c r="E336" s="77"/>
      <c r="F336" s="76"/>
      <c r="G336" s="76"/>
    </row>
    <row r="337" spans="1:7" ht="21">
      <c r="A337" s="84" t="str">
        <f>IF(B337&lt;&gt;"",SUBTOTAL(3,$B$6:$B337),"")</f>
        <v/>
      </c>
      <c r="B337" s="76"/>
      <c r="C337" s="76"/>
      <c r="D337" s="76"/>
      <c r="E337" s="77"/>
      <c r="F337" s="76"/>
      <c r="G337" s="76"/>
    </row>
    <row r="338" spans="1:7" ht="21">
      <c r="A338" s="84" t="str">
        <f>IF(B338&lt;&gt;"",SUBTOTAL(3,$B$6:$B338),"")</f>
        <v/>
      </c>
      <c r="B338" s="76"/>
      <c r="C338" s="76"/>
      <c r="D338" s="76"/>
      <c r="E338" s="77"/>
      <c r="F338" s="76"/>
      <c r="G338" s="76"/>
    </row>
    <row r="339" spans="1:7" ht="21">
      <c r="A339" s="84" t="str">
        <f>IF(B339&lt;&gt;"",SUBTOTAL(3,$B$6:$B339),"")</f>
        <v/>
      </c>
      <c r="B339" s="76"/>
      <c r="C339" s="76"/>
      <c r="D339" s="76"/>
      <c r="E339" s="77"/>
      <c r="F339" s="76"/>
      <c r="G339" s="76"/>
    </row>
    <row r="340" spans="1:7" ht="21">
      <c r="A340" s="84" t="str">
        <f>IF(B340&lt;&gt;"",SUBTOTAL(3,$B$6:$B340),"")</f>
        <v/>
      </c>
      <c r="B340" s="76"/>
      <c r="C340" s="76"/>
      <c r="D340" s="76"/>
      <c r="E340" s="77"/>
      <c r="F340" s="76"/>
      <c r="G340" s="76"/>
    </row>
    <row r="341" spans="1:7" ht="21">
      <c r="A341" s="84" t="str">
        <f>IF(B341&lt;&gt;"",SUBTOTAL(3,$B$6:$B341),"")</f>
        <v/>
      </c>
      <c r="B341" s="76"/>
      <c r="C341" s="76"/>
      <c r="D341" s="76"/>
      <c r="E341" s="77"/>
      <c r="F341" s="76"/>
      <c r="G341" s="76"/>
    </row>
    <row r="342" spans="1:7" ht="21">
      <c r="A342" s="84" t="str">
        <f>IF(B342&lt;&gt;"",SUBTOTAL(3,$B$6:$B342),"")</f>
        <v/>
      </c>
      <c r="B342" s="76"/>
      <c r="C342" s="76"/>
      <c r="D342" s="76"/>
      <c r="E342" s="77"/>
      <c r="F342" s="76"/>
      <c r="G342" s="76"/>
    </row>
    <row r="343" spans="1:7" ht="21">
      <c r="A343" s="84" t="str">
        <f>IF(B343&lt;&gt;"",SUBTOTAL(3,$B$6:$B343),"")</f>
        <v/>
      </c>
      <c r="B343" s="76"/>
      <c r="C343" s="76"/>
      <c r="D343" s="76"/>
      <c r="E343" s="77"/>
      <c r="F343" s="76"/>
      <c r="G343" s="76"/>
    </row>
    <row r="344" spans="1:7" ht="21">
      <c r="A344" s="84" t="str">
        <f>IF(B344&lt;&gt;"",SUBTOTAL(3,$B$6:$B344),"")</f>
        <v/>
      </c>
      <c r="B344" s="76"/>
      <c r="C344" s="76"/>
      <c r="D344" s="76"/>
      <c r="E344" s="77"/>
      <c r="F344" s="76"/>
      <c r="G344" s="76"/>
    </row>
    <row r="345" spans="1:7" ht="21">
      <c r="A345" s="84" t="str">
        <f>IF(B345&lt;&gt;"",SUBTOTAL(3,$B$6:$B345),"")</f>
        <v/>
      </c>
      <c r="B345" s="76"/>
      <c r="C345" s="76"/>
      <c r="D345" s="76"/>
      <c r="E345" s="77"/>
      <c r="F345" s="76"/>
      <c r="G345" s="76"/>
    </row>
    <row r="346" spans="1:7" ht="21">
      <c r="A346" s="84" t="str">
        <f>IF(B346&lt;&gt;"",SUBTOTAL(3,$B$6:$B346),"")</f>
        <v/>
      </c>
      <c r="B346" s="76"/>
      <c r="C346" s="76"/>
      <c r="D346" s="76"/>
      <c r="E346" s="77"/>
      <c r="F346" s="76"/>
      <c r="G346" s="76"/>
    </row>
    <row r="347" spans="1:7" ht="21">
      <c r="A347" s="84" t="str">
        <f>IF(B347&lt;&gt;"",SUBTOTAL(3,$B$6:$B347),"")</f>
        <v/>
      </c>
      <c r="B347" s="76"/>
      <c r="C347" s="76"/>
      <c r="D347" s="76"/>
      <c r="E347" s="77"/>
      <c r="F347" s="76"/>
      <c r="G347" s="76"/>
    </row>
    <row r="348" spans="1:7" ht="21">
      <c r="A348" s="84" t="str">
        <f>IF(B348&lt;&gt;"",SUBTOTAL(3,$B$6:$B348),"")</f>
        <v/>
      </c>
      <c r="B348" s="76"/>
      <c r="C348" s="76"/>
      <c r="D348" s="76"/>
      <c r="E348" s="77"/>
      <c r="F348" s="76"/>
      <c r="G348" s="76"/>
    </row>
    <row r="349" spans="1:7" ht="21">
      <c r="A349" s="84" t="str">
        <f>IF(B349&lt;&gt;"",SUBTOTAL(3,$B$6:$B349),"")</f>
        <v/>
      </c>
      <c r="B349" s="76"/>
      <c r="C349" s="76"/>
      <c r="D349" s="76"/>
      <c r="E349" s="77"/>
      <c r="F349" s="76"/>
      <c r="G349" s="76"/>
    </row>
    <row r="350" spans="1:7" ht="21">
      <c r="A350" s="84" t="str">
        <f>IF(B350&lt;&gt;"",SUBTOTAL(3,$B$6:$B350),"")</f>
        <v/>
      </c>
      <c r="B350" s="76"/>
      <c r="C350" s="76"/>
      <c r="D350" s="76"/>
      <c r="E350" s="77"/>
      <c r="F350" s="76"/>
      <c r="G350" s="76"/>
    </row>
    <row r="351" spans="1:7" ht="21">
      <c r="A351" s="84" t="str">
        <f>IF(B351&lt;&gt;"",SUBTOTAL(3,$B$6:$B351),"")</f>
        <v/>
      </c>
      <c r="B351" s="76"/>
      <c r="C351" s="76"/>
      <c r="D351" s="76"/>
      <c r="E351" s="77"/>
      <c r="F351" s="76"/>
      <c r="G351" s="76"/>
    </row>
    <row r="352" spans="1:7" ht="21">
      <c r="A352" s="84" t="str">
        <f>IF(B352&lt;&gt;"",SUBTOTAL(3,$B$6:$B352),"")</f>
        <v/>
      </c>
      <c r="B352" s="76"/>
      <c r="C352" s="76"/>
      <c r="D352" s="76"/>
      <c r="E352" s="77"/>
      <c r="F352" s="76"/>
      <c r="G352" s="76"/>
    </row>
    <row r="353" spans="1:7" ht="21">
      <c r="A353" s="84" t="str">
        <f>IF(B353&lt;&gt;"",SUBTOTAL(3,$B$6:$B353),"")</f>
        <v/>
      </c>
      <c r="B353" s="76"/>
      <c r="C353" s="76"/>
      <c r="D353" s="76"/>
      <c r="E353" s="77"/>
      <c r="F353" s="76"/>
      <c r="G353" s="76"/>
    </row>
    <row r="354" spans="1:7" ht="21">
      <c r="A354" s="84" t="str">
        <f>IF(B354&lt;&gt;"",SUBTOTAL(3,$B$6:$B354),"")</f>
        <v/>
      </c>
      <c r="B354" s="76"/>
      <c r="C354" s="76"/>
      <c r="D354" s="76"/>
      <c r="E354" s="77"/>
      <c r="F354" s="76"/>
      <c r="G354" s="76"/>
    </row>
    <row r="355" spans="1:7" ht="21">
      <c r="A355" s="84" t="str">
        <f>IF(B355&lt;&gt;"",SUBTOTAL(3,$B$6:$B355),"")</f>
        <v/>
      </c>
      <c r="B355" s="76"/>
      <c r="C355" s="76"/>
      <c r="D355" s="76"/>
      <c r="E355" s="77"/>
      <c r="F355" s="76"/>
      <c r="G355" s="76"/>
    </row>
    <row r="356" spans="1:7" ht="21">
      <c r="A356" s="84" t="str">
        <f>IF(B356&lt;&gt;"",SUBTOTAL(3,$B$6:$B356),"")</f>
        <v/>
      </c>
      <c r="B356" s="76"/>
      <c r="C356" s="76"/>
      <c r="D356" s="76"/>
      <c r="E356" s="77"/>
      <c r="F356" s="76"/>
      <c r="G356" s="76"/>
    </row>
    <row r="357" spans="1:7" ht="21">
      <c r="A357" s="84" t="str">
        <f>IF(B357&lt;&gt;"",SUBTOTAL(3,$B$6:$B357),"")</f>
        <v/>
      </c>
      <c r="B357" s="76"/>
      <c r="C357" s="76"/>
      <c r="D357" s="76"/>
      <c r="E357" s="77"/>
      <c r="F357" s="76"/>
      <c r="G357" s="76"/>
    </row>
    <row r="358" spans="1:7" ht="21">
      <c r="A358" s="84" t="str">
        <f>IF(B358&lt;&gt;"",SUBTOTAL(3,$B$6:$B358),"")</f>
        <v/>
      </c>
      <c r="B358" s="76"/>
      <c r="C358" s="76"/>
      <c r="D358" s="76"/>
      <c r="E358" s="77"/>
      <c r="F358" s="76"/>
      <c r="G358" s="76"/>
    </row>
    <row r="359" spans="1:7" ht="21">
      <c r="A359" s="84" t="str">
        <f>IF(B359&lt;&gt;"",SUBTOTAL(3,$B$6:$B359),"")</f>
        <v/>
      </c>
      <c r="B359" s="76"/>
      <c r="C359" s="76"/>
      <c r="D359" s="76"/>
      <c r="E359" s="77"/>
      <c r="F359" s="76"/>
      <c r="G359" s="76"/>
    </row>
    <row r="360" spans="1:7" ht="21">
      <c r="A360" s="84" t="str">
        <f>IF(B360&lt;&gt;"",SUBTOTAL(3,$B$6:$B360),"")</f>
        <v/>
      </c>
      <c r="B360" s="76"/>
      <c r="C360" s="76"/>
      <c r="D360" s="76"/>
      <c r="E360" s="77"/>
      <c r="F360" s="76"/>
      <c r="G360" s="76"/>
    </row>
    <row r="361" spans="1:7" ht="21">
      <c r="A361" s="84" t="str">
        <f>IF(B361&lt;&gt;"",SUBTOTAL(3,$B$6:$B361),"")</f>
        <v/>
      </c>
      <c r="B361" s="76"/>
      <c r="C361" s="76"/>
      <c r="D361" s="76"/>
      <c r="E361" s="77"/>
      <c r="F361" s="76"/>
      <c r="G361" s="76"/>
    </row>
    <row r="362" spans="1:7" ht="21">
      <c r="A362" s="84" t="str">
        <f>IF(B362&lt;&gt;"",SUBTOTAL(3,$B$6:$B362),"")</f>
        <v/>
      </c>
      <c r="B362" s="76"/>
      <c r="C362" s="76"/>
      <c r="D362" s="76"/>
      <c r="E362" s="77"/>
      <c r="F362" s="76"/>
      <c r="G362" s="76"/>
    </row>
    <row r="363" spans="1:7" ht="21">
      <c r="A363" s="84" t="str">
        <f>IF(B363&lt;&gt;"",SUBTOTAL(3,$B$6:$B363),"")</f>
        <v/>
      </c>
      <c r="B363" s="76"/>
      <c r="C363" s="76"/>
      <c r="D363" s="76"/>
      <c r="E363" s="77"/>
      <c r="F363" s="76"/>
      <c r="G363" s="76"/>
    </row>
    <row r="364" spans="1:7" ht="21">
      <c r="A364" s="84" t="str">
        <f>IF(B364&lt;&gt;"",SUBTOTAL(3,$B$6:$B364),"")</f>
        <v/>
      </c>
      <c r="B364" s="76"/>
      <c r="C364" s="76"/>
      <c r="D364" s="76"/>
      <c r="E364" s="77"/>
      <c r="F364" s="76"/>
      <c r="G364" s="76"/>
    </row>
    <row r="365" spans="1:7" ht="21">
      <c r="A365" s="84" t="str">
        <f>IF(B365&lt;&gt;"",SUBTOTAL(3,$B$6:$B365),"")</f>
        <v/>
      </c>
      <c r="B365" s="76"/>
      <c r="C365" s="76"/>
      <c r="D365" s="76"/>
      <c r="E365" s="77"/>
      <c r="F365" s="76"/>
      <c r="G365" s="76"/>
    </row>
    <row r="366" spans="1:7" ht="21">
      <c r="A366" s="84" t="str">
        <f>IF(B366&lt;&gt;"",SUBTOTAL(3,$B$6:$B366),"")</f>
        <v/>
      </c>
      <c r="B366" s="76"/>
      <c r="C366" s="76"/>
      <c r="D366" s="76"/>
      <c r="E366" s="77"/>
      <c r="F366" s="76"/>
      <c r="G366" s="76"/>
    </row>
    <row r="367" spans="1:7" ht="21">
      <c r="A367" s="84" t="str">
        <f>IF(B367&lt;&gt;"",SUBTOTAL(3,$B$6:$B367),"")</f>
        <v/>
      </c>
      <c r="B367" s="76"/>
      <c r="C367" s="76"/>
      <c r="D367" s="76"/>
      <c r="E367" s="77"/>
      <c r="F367" s="76"/>
      <c r="G367" s="76"/>
    </row>
    <row r="368" spans="1:7" ht="21">
      <c r="A368" s="84" t="str">
        <f>IF(B368&lt;&gt;"",SUBTOTAL(3,$B$6:$B368),"")</f>
        <v/>
      </c>
      <c r="B368" s="76"/>
      <c r="C368" s="76"/>
      <c r="D368" s="76"/>
      <c r="E368" s="77"/>
      <c r="F368" s="76"/>
      <c r="G368" s="76"/>
    </row>
    <row r="369" spans="1:7" ht="21">
      <c r="A369" s="84" t="str">
        <f>IF(B369&lt;&gt;"",SUBTOTAL(3,$B$6:$B369),"")</f>
        <v/>
      </c>
      <c r="B369" s="76"/>
      <c r="C369" s="76"/>
      <c r="D369" s="76"/>
      <c r="E369" s="77"/>
      <c r="F369" s="76"/>
      <c r="G369" s="76"/>
    </row>
    <row r="370" spans="1:7" ht="21">
      <c r="A370" s="84" t="str">
        <f>IF(B370&lt;&gt;"",SUBTOTAL(3,$B$6:$B370),"")</f>
        <v/>
      </c>
      <c r="B370" s="76"/>
      <c r="C370" s="76"/>
      <c r="D370" s="76"/>
      <c r="E370" s="77"/>
      <c r="F370" s="76"/>
      <c r="G370" s="76"/>
    </row>
    <row r="371" spans="1:7" ht="21">
      <c r="A371" s="84" t="str">
        <f>IF(B371&lt;&gt;"",SUBTOTAL(3,$B$6:$B371),"")</f>
        <v/>
      </c>
      <c r="B371" s="76"/>
      <c r="C371" s="76"/>
      <c r="D371" s="76"/>
      <c r="E371" s="77"/>
      <c r="F371" s="76"/>
      <c r="G371" s="76"/>
    </row>
    <row r="372" spans="1:7" ht="21">
      <c r="A372" s="84" t="str">
        <f>IF(B372&lt;&gt;"",SUBTOTAL(3,$B$6:$B372),"")</f>
        <v/>
      </c>
      <c r="B372" s="76"/>
      <c r="C372" s="76"/>
      <c r="D372" s="76"/>
      <c r="E372" s="77"/>
      <c r="F372" s="76"/>
      <c r="G372" s="76"/>
    </row>
    <row r="373" spans="1:7" ht="21">
      <c r="A373" s="84" t="str">
        <f>IF(B373&lt;&gt;"",SUBTOTAL(3,$B$6:$B373),"")</f>
        <v/>
      </c>
      <c r="B373" s="76"/>
      <c r="C373" s="76"/>
      <c r="D373" s="76"/>
      <c r="E373" s="77"/>
      <c r="F373" s="76"/>
      <c r="G373" s="76"/>
    </row>
    <row r="374" spans="1:7" ht="21">
      <c r="A374" s="84" t="str">
        <f>IF(B374&lt;&gt;"",SUBTOTAL(3,$B$6:$B374),"")</f>
        <v/>
      </c>
      <c r="B374" s="76"/>
      <c r="C374" s="76"/>
      <c r="D374" s="76"/>
      <c r="E374" s="77"/>
      <c r="F374" s="76"/>
      <c r="G374" s="76"/>
    </row>
    <row r="375" spans="1:7" ht="21">
      <c r="A375" s="84" t="str">
        <f>IF(B375&lt;&gt;"",SUBTOTAL(3,$B$6:$B375),"")</f>
        <v/>
      </c>
      <c r="B375" s="76"/>
      <c r="C375" s="76"/>
      <c r="D375" s="76"/>
      <c r="E375" s="77"/>
      <c r="F375" s="76"/>
      <c r="G375" s="76"/>
    </row>
    <row r="376" spans="1:7" ht="21">
      <c r="A376" s="84" t="str">
        <f>IF(B376&lt;&gt;"",SUBTOTAL(3,$B$6:$B376),"")</f>
        <v/>
      </c>
      <c r="B376" s="76"/>
      <c r="C376" s="76"/>
      <c r="D376" s="76"/>
      <c r="E376" s="77"/>
      <c r="F376" s="76"/>
      <c r="G376" s="76"/>
    </row>
    <row r="377" spans="1:7" ht="21">
      <c r="A377" s="84" t="str">
        <f>IF(B377&lt;&gt;"",SUBTOTAL(3,$B$6:$B377),"")</f>
        <v/>
      </c>
      <c r="B377" s="76"/>
      <c r="C377" s="76"/>
      <c r="D377" s="76"/>
      <c r="E377" s="77"/>
      <c r="F377" s="76"/>
      <c r="G377" s="76"/>
    </row>
    <row r="378" spans="1:7" ht="21">
      <c r="A378" s="84" t="str">
        <f>IF(B378&lt;&gt;"",SUBTOTAL(3,$B$6:$B378),"")</f>
        <v/>
      </c>
      <c r="B378" s="76"/>
      <c r="C378" s="76"/>
      <c r="D378" s="76"/>
      <c r="E378" s="77"/>
      <c r="F378" s="76"/>
      <c r="G378" s="76"/>
    </row>
    <row r="379" spans="1:7" ht="21">
      <c r="A379" s="84" t="str">
        <f>IF(B379&lt;&gt;"",SUBTOTAL(3,$B$6:$B379),"")</f>
        <v/>
      </c>
      <c r="B379" s="76"/>
      <c r="C379" s="76"/>
      <c r="D379" s="76"/>
      <c r="E379" s="77"/>
      <c r="F379" s="76"/>
      <c r="G379" s="76"/>
    </row>
    <row r="380" spans="1:7" ht="21">
      <c r="A380" s="84" t="str">
        <f>IF(B380&lt;&gt;"",SUBTOTAL(3,$B$6:$B380),"")</f>
        <v/>
      </c>
      <c r="B380" s="76"/>
      <c r="C380" s="76"/>
      <c r="D380" s="76"/>
      <c r="E380" s="77"/>
      <c r="F380" s="76"/>
      <c r="G380" s="76"/>
    </row>
    <row r="381" spans="1:7" ht="21">
      <c r="A381" s="84" t="str">
        <f>IF(B381&lt;&gt;"",SUBTOTAL(3,$B$6:$B381),"")</f>
        <v/>
      </c>
      <c r="B381" s="76"/>
      <c r="C381" s="76"/>
      <c r="D381" s="76"/>
      <c r="E381" s="77"/>
      <c r="F381" s="76"/>
      <c r="G381" s="76"/>
    </row>
    <row r="382" spans="1:7" ht="21">
      <c r="A382" s="84" t="str">
        <f>IF(B382&lt;&gt;"",SUBTOTAL(3,$B$6:$B382),"")</f>
        <v/>
      </c>
      <c r="B382" s="76"/>
      <c r="C382" s="76"/>
      <c r="D382" s="76"/>
      <c r="E382" s="77"/>
      <c r="F382" s="76"/>
      <c r="G382" s="76"/>
    </row>
    <row r="383" spans="1:7" ht="21">
      <c r="A383" s="84" t="str">
        <f>IF(B383&lt;&gt;"",SUBTOTAL(3,$B$6:$B383),"")</f>
        <v/>
      </c>
      <c r="B383" s="76"/>
      <c r="C383" s="76"/>
      <c r="D383" s="76"/>
      <c r="E383" s="77"/>
      <c r="F383" s="76"/>
      <c r="G383" s="76"/>
    </row>
    <row r="384" spans="1:7" ht="21">
      <c r="A384" s="84" t="str">
        <f>IF(B384&lt;&gt;"",SUBTOTAL(3,$B$6:$B384),"")</f>
        <v/>
      </c>
      <c r="B384" s="76"/>
      <c r="C384" s="76"/>
      <c r="D384" s="76"/>
      <c r="E384" s="77"/>
      <c r="F384" s="76"/>
      <c r="G384" s="76"/>
    </row>
    <row r="385" spans="1:7" ht="21">
      <c r="A385" s="84" t="str">
        <f>IF(B385&lt;&gt;"",SUBTOTAL(3,$B$6:$B385),"")</f>
        <v/>
      </c>
      <c r="B385" s="76"/>
      <c r="C385" s="76"/>
      <c r="D385" s="76"/>
      <c r="E385" s="77"/>
      <c r="F385" s="76"/>
      <c r="G385" s="76"/>
    </row>
    <row r="386" spans="1:7" ht="21">
      <c r="A386" s="84" t="str">
        <f>IF(B386&lt;&gt;"",SUBTOTAL(3,$B$6:$B386),"")</f>
        <v/>
      </c>
      <c r="B386" s="76"/>
      <c r="C386" s="76"/>
      <c r="D386" s="76"/>
      <c r="E386" s="77"/>
      <c r="F386" s="76"/>
      <c r="G386" s="76"/>
    </row>
    <row r="387" spans="1:7" ht="21">
      <c r="A387" s="84" t="str">
        <f>IF(B387&lt;&gt;"",SUBTOTAL(3,$B$6:$B387),"")</f>
        <v/>
      </c>
      <c r="B387" s="76"/>
      <c r="C387" s="76"/>
      <c r="D387" s="76"/>
      <c r="E387" s="77"/>
      <c r="F387" s="76"/>
      <c r="G387" s="76"/>
    </row>
    <row r="388" spans="1:7" ht="21">
      <c r="A388" s="84" t="str">
        <f>IF(B388&lt;&gt;"",SUBTOTAL(3,$B$6:$B388),"")</f>
        <v/>
      </c>
      <c r="B388" s="76"/>
      <c r="C388" s="76"/>
      <c r="D388" s="76"/>
      <c r="E388" s="77"/>
      <c r="F388" s="76"/>
      <c r="G388" s="76"/>
    </row>
    <row r="389" spans="1:7" ht="21">
      <c r="A389" s="84" t="str">
        <f>IF(B389&lt;&gt;"",SUBTOTAL(3,$B$6:$B389),"")</f>
        <v/>
      </c>
      <c r="B389" s="76"/>
      <c r="C389" s="76"/>
      <c r="D389" s="76"/>
      <c r="E389" s="77"/>
      <c r="F389" s="76"/>
      <c r="G389" s="76"/>
    </row>
    <row r="390" spans="1:7" ht="21">
      <c r="A390" s="84" t="str">
        <f>IF(B390&lt;&gt;"",SUBTOTAL(3,$B$6:$B390),"")</f>
        <v/>
      </c>
      <c r="B390" s="76"/>
      <c r="C390" s="76"/>
      <c r="D390" s="76"/>
      <c r="E390" s="77"/>
      <c r="F390" s="76"/>
      <c r="G390" s="76"/>
    </row>
    <row r="391" spans="1:7" ht="21">
      <c r="A391" s="84" t="str">
        <f>IF(B391&lt;&gt;"",SUBTOTAL(3,$B$6:$B391),"")</f>
        <v/>
      </c>
      <c r="B391" s="76"/>
      <c r="C391" s="76"/>
      <c r="D391" s="76"/>
      <c r="E391" s="77"/>
      <c r="F391" s="76"/>
      <c r="G391" s="76"/>
    </row>
    <row r="392" spans="1:7" ht="21">
      <c r="A392" s="84" t="str">
        <f>IF(B392&lt;&gt;"",SUBTOTAL(3,$B$6:$B392),"")</f>
        <v/>
      </c>
      <c r="B392" s="76"/>
      <c r="C392" s="76"/>
      <c r="D392" s="76"/>
      <c r="E392" s="77"/>
      <c r="F392" s="76"/>
      <c r="G392" s="76"/>
    </row>
    <row r="393" spans="1:7" ht="21">
      <c r="A393" s="84" t="str">
        <f>IF(B393&lt;&gt;"",SUBTOTAL(3,$B$6:$B393),"")</f>
        <v/>
      </c>
      <c r="B393" s="76"/>
      <c r="C393" s="76"/>
      <c r="D393" s="76"/>
      <c r="E393" s="77"/>
      <c r="F393" s="76"/>
      <c r="G393" s="76"/>
    </row>
    <row r="394" spans="1:7" ht="21">
      <c r="A394" s="84" t="str">
        <f>IF(B394&lt;&gt;"",SUBTOTAL(3,$B$6:$B394),"")</f>
        <v/>
      </c>
      <c r="B394" s="76"/>
      <c r="C394" s="76"/>
      <c r="D394" s="76"/>
      <c r="E394" s="77"/>
      <c r="F394" s="76"/>
      <c r="G394" s="76"/>
    </row>
    <row r="395" spans="1:7" ht="21">
      <c r="A395" s="84" t="str">
        <f>IF(B395&lt;&gt;"",SUBTOTAL(3,$B$6:$B395),"")</f>
        <v/>
      </c>
      <c r="B395" s="76"/>
      <c r="C395" s="76"/>
      <c r="D395" s="76"/>
      <c r="E395" s="77"/>
      <c r="F395" s="76"/>
      <c r="G395" s="76"/>
    </row>
    <row r="396" spans="1:7" ht="21">
      <c r="A396" s="84" t="str">
        <f>IF(B396&lt;&gt;"",SUBTOTAL(3,$B$6:$B396),"")</f>
        <v/>
      </c>
      <c r="B396" s="76"/>
      <c r="C396" s="76"/>
      <c r="D396" s="76"/>
      <c r="E396" s="77"/>
      <c r="F396" s="76"/>
      <c r="G396" s="76"/>
    </row>
    <row r="397" spans="1:7" ht="21">
      <c r="A397" s="84" t="str">
        <f>IF(B397&lt;&gt;"",SUBTOTAL(3,$B$6:$B397),"")</f>
        <v/>
      </c>
      <c r="B397" s="76"/>
      <c r="C397" s="76"/>
      <c r="D397" s="76"/>
      <c r="E397" s="77"/>
      <c r="F397" s="76"/>
      <c r="G397" s="76"/>
    </row>
    <row r="398" spans="1:7" ht="21">
      <c r="A398" s="84" t="str">
        <f>IF(B398&lt;&gt;"",SUBTOTAL(3,$B$6:$B398),"")</f>
        <v/>
      </c>
      <c r="B398" s="76"/>
      <c r="C398" s="76"/>
      <c r="D398" s="76"/>
      <c r="E398" s="77"/>
      <c r="F398" s="76"/>
      <c r="G398" s="76"/>
    </row>
    <row r="399" spans="1:7" ht="21">
      <c r="A399" s="84" t="str">
        <f>IF(B399&lt;&gt;"",SUBTOTAL(3,$B$6:$B399),"")</f>
        <v/>
      </c>
      <c r="B399" s="76"/>
      <c r="C399" s="76"/>
      <c r="D399" s="76"/>
      <c r="E399" s="77"/>
      <c r="F399" s="76"/>
      <c r="G399" s="76"/>
    </row>
    <row r="400" spans="1:7" ht="21">
      <c r="A400" s="84" t="str">
        <f>IF(B400&lt;&gt;"",SUBTOTAL(3,$B$6:$B400),"")</f>
        <v/>
      </c>
      <c r="B400" s="76"/>
      <c r="C400" s="76"/>
      <c r="D400" s="76"/>
      <c r="E400" s="77"/>
      <c r="F400" s="76"/>
      <c r="G400" s="76"/>
    </row>
    <row r="401" spans="1:9" ht="21">
      <c r="A401" s="84" t="str">
        <f>IF(B401&lt;&gt;"",SUBTOTAL(3,$B$6:$B401),"")</f>
        <v/>
      </c>
      <c r="B401" s="76"/>
      <c r="C401" s="76"/>
      <c r="D401" s="76"/>
      <c r="E401" s="77"/>
      <c r="F401" s="76"/>
      <c r="G401" s="76"/>
    </row>
    <row r="402" spans="1:9" ht="21">
      <c r="A402" s="84" t="str">
        <f>IF(B402&lt;&gt;"",SUBTOTAL(3,$B$6:$B402),"")</f>
        <v/>
      </c>
      <c r="B402" s="76"/>
      <c r="C402" s="76"/>
      <c r="D402" s="76"/>
      <c r="E402" s="77"/>
      <c r="F402" s="76"/>
      <c r="G402" s="76"/>
    </row>
    <row r="403" spans="1:9" ht="21">
      <c r="A403" s="84" t="str">
        <f>IF(B403&lt;&gt;"",SUBTOTAL(3,$B$6:$B403),"")</f>
        <v/>
      </c>
      <c r="B403" s="76"/>
      <c r="C403" s="76"/>
      <c r="D403" s="76"/>
      <c r="E403" s="77"/>
      <c r="F403" s="76"/>
      <c r="G403" s="76"/>
    </row>
    <row r="404" spans="1:9" ht="21">
      <c r="A404" s="84" t="str">
        <f>IF(B404&lt;&gt;"",SUBTOTAL(3,$B$6:$B404),"")</f>
        <v/>
      </c>
      <c r="B404" s="76"/>
      <c r="C404" s="76"/>
      <c r="D404" s="76"/>
      <c r="E404" s="77"/>
      <c r="F404" s="76"/>
      <c r="G404" s="76"/>
    </row>
    <row r="405" spans="1:9" ht="21">
      <c r="A405" s="84" t="str">
        <f>IF(B405&lt;&gt;"",SUBTOTAL(3,$B$6:$B405),"")</f>
        <v/>
      </c>
      <c r="B405" s="76"/>
      <c r="C405" s="76"/>
      <c r="D405" s="76"/>
      <c r="E405" s="77"/>
      <c r="F405" s="76"/>
      <c r="G405" s="76"/>
    </row>
    <row r="406" spans="1:9" ht="21">
      <c r="A406" s="84" t="str">
        <f>IF(B406&lt;&gt;"",SUBTOTAL(3,$B$6:$B406),"")</f>
        <v/>
      </c>
      <c r="B406" s="76"/>
      <c r="C406" s="76"/>
      <c r="D406" s="76"/>
      <c r="E406" s="77"/>
      <c r="F406" s="76"/>
      <c r="G406" s="76"/>
    </row>
    <row r="407" spans="1:9" ht="21">
      <c r="A407" s="84" t="str">
        <f>IF(B407&lt;&gt;"",SUBTOTAL(3,$B$6:$B407),"")</f>
        <v/>
      </c>
      <c r="B407" s="76"/>
      <c r="C407" s="76"/>
      <c r="D407" s="76"/>
      <c r="E407" s="77"/>
      <c r="F407" s="76"/>
      <c r="G407" s="76"/>
    </row>
    <row r="408" spans="1:9" ht="21">
      <c r="A408" s="84" t="str">
        <f>IF(B408&lt;&gt;"",SUBTOTAL(3,$B$6:$B408),"")</f>
        <v/>
      </c>
      <c r="B408" s="76"/>
      <c r="C408" s="76"/>
      <c r="D408" s="76"/>
      <c r="E408" s="77"/>
      <c r="F408" s="76"/>
      <c r="G408" s="76"/>
    </row>
    <row r="409" spans="1:9" ht="21">
      <c r="A409" s="84" t="str">
        <f>IF(B409&lt;&gt;"",SUBTOTAL(3,$B$6:$B409),"")</f>
        <v/>
      </c>
      <c r="B409" s="76"/>
      <c r="C409" s="76"/>
      <c r="D409" s="76"/>
      <c r="E409" s="77"/>
      <c r="F409" s="76"/>
      <c r="G409" s="76"/>
    </row>
    <row r="410" spans="1:9" ht="21">
      <c r="A410" s="84" t="str">
        <f>IF(B410&lt;&gt;"",SUBTOTAL(3,$B$6:$B410),"")</f>
        <v/>
      </c>
      <c r="B410" s="76"/>
      <c r="C410" s="76"/>
      <c r="D410" s="76"/>
      <c r="E410" s="77"/>
      <c r="F410" s="76"/>
      <c r="G410" s="76"/>
    </row>
    <row r="411" spans="1:9" ht="21">
      <c r="A411" s="84" t="str">
        <f>IF(B411&lt;&gt;"",SUBTOTAL(3,$B$6:$B411),"")</f>
        <v/>
      </c>
      <c r="B411" s="76"/>
      <c r="C411" s="76"/>
      <c r="D411" s="76"/>
      <c r="E411" s="77"/>
      <c r="F411" s="76"/>
      <c r="G411" s="76"/>
    </row>
    <row r="412" spans="1:9" ht="21">
      <c r="A412" s="84" t="str">
        <f>IF(B412&lt;&gt;"",SUBTOTAL(3,$B$6:$B412),"")</f>
        <v/>
      </c>
      <c r="B412" s="76"/>
      <c r="C412" s="76"/>
      <c r="D412" s="76"/>
      <c r="E412" s="77"/>
      <c r="F412" s="76"/>
      <c r="G412" s="76"/>
    </row>
    <row r="413" spans="1:9" ht="21">
      <c r="A413" s="84" t="str">
        <f>IF(B413&lt;&gt;"",SUBTOTAL(3,$B$6:$B413),"")</f>
        <v/>
      </c>
      <c r="B413" s="76"/>
      <c r="C413" s="76"/>
      <c r="D413" s="76"/>
      <c r="E413" s="77"/>
      <c r="F413" s="76"/>
      <c r="G413" s="76"/>
    </row>
    <row r="414" spans="1:9" ht="21">
      <c r="A414" s="84" t="str">
        <f>IF(B414&lt;&gt;"",SUBTOTAL(3,$B$6:$B414),"")</f>
        <v/>
      </c>
      <c r="B414" s="76"/>
      <c r="C414" s="76"/>
      <c r="D414" s="76"/>
      <c r="E414" s="77"/>
      <c r="F414" s="76"/>
      <c r="G414" s="76"/>
      <c r="H414" s="86" t="s">
        <v>52</v>
      </c>
      <c r="I414" s="87"/>
    </row>
    <row r="415" spans="1:9" ht="21">
      <c r="A415" s="84" t="str">
        <f>IF(B415&lt;&gt;"",SUBTOTAL(3,$B$6:$B415),"")</f>
        <v/>
      </c>
      <c r="B415" s="76"/>
      <c r="C415" s="76"/>
      <c r="D415" s="76"/>
      <c r="E415" s="77"/>
      <c r="F415" s="76"/>
      <c r="G415" s="76"/>
      <c r="H415" s="88" t="s">
        <v>53</v>
      </c>
      <c r="I415" s="87"/>
    </row>
    <row r="416" spans="1:9" ht="21">
      <c r="A416" s="84" t="str">
        <f>IF(B416&lt;&gt;"",SUBTOTAL(3,$B$6:$B416),"")</f>
        <v/>
      </c>
      <c r="B416" s="76"/>
      <c r="C416" s="76"/>
      <c r="D416" s="76"/>
      <c r="E416" s="77"/>
      <c r="F416" s="76"/>
      <c r="G416" s="76"/>
      <c r="H416" s="86" t="s">
        <v>54</v>
      </c>
      <c r="I416" s="87"/>
    </row>
    <row r="417" spans="1:9" ht="21">
      <c r="A417" s="84" t="str">
        <f>IF(B417&lt;&gt;"",SUBTOTAL(3,$B$6:$B417),"")</f>
        <v/>
      </c>
      <c r="B417" s="76"/>
      <c r="C417" s="76"/>
      <c r="D417" s="76"/>
      <c r="E417" s="77"/>
      <c r="F417" s="76"/>
      <c r="G417" s="76"/>
      <c r="H417" s="87"/>
      <c r="I417" s="86" t="s">
        <v>51</v>
      </c>
    </row>
    <row r="418" spans="1:9" ht="21">
      <c r="A418" s="84" t="str">
        <f>IF(B418&lt;&gt;"",SUBTOTAL(3,$B$6:$B418),"")</f>
        <v/>
      </c>
      <c r="B418" s="76"/>
      <c r="C418" s="76"/>
      <c r="D418" s="76"/>
      <c r="E418" s="77"/>
      <c r="F418" s="76"/>
      <c r="G418" s="76"/>
      <c r="H418" s="87"/>
      <c r="I418" s="88" t="s">
        <v>39</v>
      </c>
    </row>
    <row r="419" spans="1:9" ht="21">
      <c r="A419" s="84" t="str">
        <f>IF(B419&lt;&gt;"",SUBTOTAL(3,$B$6:$B419),"")</f>
        <v/>
      </c>
      <c r="B419" s="76"/>
      <c r="C419" s="76"/>
      <c r="D419" s="76"/>
      <c r="E419" s="77"/>
      <c r="F419" s="76"/>
      <c r="G419" s="76"/>
      <c r="H419" s="87"/>
      <c r="I419" s="86" t="s">
        <v>31</v>
      </c>
    </row>
    <row r="420" spans="1:9" ht="21">
      <c r="A420" s="84" t="str">
        <f>IF(B420&lt;&gt;"",SUBTOTAL(3,$B$6:$B420),"")</f>
        <v/>
      </c>
      <c r="B420" s="76"/>
      <c r="C420" s="76"/>
      <c r="D420" s="76"/>
      <c r="E420" s="77"/>
      <c r="F420" s="76"/>
      <c r="G420" s="76"/>
      <c r="H420" s="87"/>
      <c r="I420" s="88" t="s">
        <v>32</v>
      </c>
    </row>
    <row r="421" spans="1:9" ht="21">
      <c r="A421" s="84" t="str">
        <f>IF(B421&lt;&gt;"",SUBTOTAL(3,$B$6:$B421),"")</f>
        <v/>
      </c>
      <c r="B421" s="76"/>
      <c r="C421" s="76"/>
      <c r="D421" s="76"/>
      <c r="E421" s="77"/>
      <c r="F421" s="76"/>
      <c r="G421" s="76"/>
      <c r="H421" s="87" t="s">
        <v>50</v>
      </c>
      <c r="I421" s="87"/>
    </row>
    <row r="422" spans="1:9" ht="21">
      <c r="A422" s="84" t="str">
        <f>IF(B422&lt;&gt;"",SUBTOTAL(3,$B$6:$B422),"")</f>
        <v/>
      </c>
      <c r="B422" s="76"/>
      <c r="C422" s="76"/>
      <c r="D422" s="76"/>
      <c r="E422" s="77"/>
      <c r="F422" s="76"/>
      <c r="G422" s="76"/>
      <c r="H422" s="89" t="s">
        <v>144</v>
      </c>
      <c r="I422" s="87"/>
    </row>
    <row r="423" spans="1:9" ht="21">
      <c r="A423" s="84" t="str">
        <f>IF(B423&lt;&gt;"",SUBTOTAL(3,$B$6:$B423),"")</f>
        <v/>
      </c>
      <c r="B423" s="76"/>
      <c r="C423" s="76"/>
      <c r="D423" s="76"/>
      <c r="E423" s="77"/>
      <c r="F423" s="76"/>
      <c r="G423" s="76"/>
      <c r="H423" s="87" t="s">
        <v>145</v>
      </c>
      <c r="I423" s="87"/>
    </row>
    <row r="424" spans="1:9" ht="21">
      <c r="A424" s="84" t="str">
        <f>IF(B424&lt;&gt;"",SUBTOTAL(3,$B$6:$B424),"")</f>
        <v/>
      </c>
      <c r="B424" s="76"/>
      <c r="C424" s="76"/>
      <c r="D424" s="76"/>
      <c r="E424" s="77"/>
      <c r="F424" s="76"/>
      <c r="G424" s="76"/>
      <c r="H424" s="90" t="s">
        <v>146</v>
      </c>
      <c r="I424" s="87"/>
    </row>
    <row r="425" spans="1:9" ht="21">
      <c r="A425" s="84" t="str">
        <f>IF(B425&lt;&gt;"",SUBTOTAL(3,$B$6:$B425),"")</f>
        <v/>
      </c>
      <c r="B425" s="76"/>
      <c r="C425" s="76"/>
      <c r="D425" s="76"/>
      <c r="E425" s="77"/>
      <c r="F425" s="76"/>
      <c r="G425" s="76"/>
      <c r="H425" s="174" t="s">
        <v>147</v>
      </c>
      <c r="I425" s="87"/>
    </row>
    <row r="426" spans="1:9" ht="21">
      <c r="A426" s="84" t="str">
        <f>IF(B426&lt;&gt;"",SUBTOTAL(3,$B$6:$B426),"")</f>
        <v/>
      </c>
      <c r="B426" s="76"/>
      <c r="C426" s="76"/>
      <c r="D426" s="76"/>
      <c r="E426" s="77"/>
      <c r="F426" s="76"/>
      <c r="G426" s="76"/>
      <c r="H426" s="90" t="s">
        <v>148</v>
      </c>
      <c r="I426" s="87"/>
    </row>
    <row r="427" spans="1:9" ht="21">
      <c r="A427" s="84" t="str">
        <f>IF(B427&lt;&gt;"",SUBTOTAL(3,$B$6:$B427),"")</f>
        <v/>
      </c>
      <c r="B427" s="76"/>
      <c r="C427" s="76"/>
      <c r="D427" s="76"/>
      <c r="E427" s="77"/>
      <c r="F427" s="76"/>
      <c r="G427" s="76"/>
    </row>
    <row r="428" spans="1:9" ht="21">
      <c r="A428" s="84" t="str">
        <f>IF(B428&lt;&gt;"",SUBTOTAL(3,$B$6:$B428),"")</f>
        <v/>
      </c>
      <c r="B428" s="76"/>
      <c r="C428" s="76"/>
      <c r="D428" s="76"/>
      <c r="E428" s="77"/>
      <c r="F428" s="76"/>
      <c r="G428" s="76"/>
    </row>
    <row r="429" spans="1:9" ht="21">
      <c r="A429" s="84" t="str">
        <f>IF(B429&lt;&gt;"",SUBTOTAL(3,$B$6:$B429),"")</f>
        <v/>
      </c>
      <c r="B429" s="76"/>
      <c r="C429" s="76"/>
      <c r="D429" s="76"/>
      <c r="E429" s="77"/>
      <c r="F429" s="76"/>
      <c r="G429" s="76"/>
    </row>
    <row r="430" spans="1:9" ht="21">
      <c r="A430" s="84" t="str">
        <f>IF(B430&lt;&gt;"",SUBTOTAL(3,$B$6:$B430),"")</f>
        <v/>
      </c>
      <c r="B430" s="76"/>
      <c r="C430" s="76"/>
      <c r="D430" s="76"/>
      <c r="E430" s="77"/>
      <c r="F430" s="76"/>
      <c r="G430" s="76"/>
    </row>
    <row r="431" spans="1:9" ht="21">
      <c r="A431" s="84" t="str">
        <f>IF(B431&lt;&gt;"",SUBTOTAL(3,$B$6:$B431),"")</f>
        <v/>
      </c>
      <c r="B431" s="76"/>
      <c r="C431" s="76"/>
      <c r="D431" s="76"/>
      <c r="E431" s="77"/>
      <c r="F431" s="76"/>
      <c r="G431" s="76"/>
    </row>
    <row r="432" spans="1:9" ht="21">
      <c r="A432" s="84" t="str">
        <f>IF(B432&lt;&gt;"",SUBTOTAL(3,$B$6:$B432),"")</f>
        <v/>
      </c>
      <c r="B432" s="76"/>
      <c r="C432" s="76"/>
      <c r="D432" s="76"/>
      <c r="E432" s="77"/>
      <c r="F432" s="76"/>
      <c r="G432" s="76"/>
    </row>
    <row r="433" spans="1:7" ht="21">
      <c r="A433" s="84" t="str">
        <f>IF(B433&lt;&gt;"",SUBTOTAL(3,$B$6:$B433),"")</f>
        <v/>
      </c>
      <c r="B433" s="76"/>
      <c r="C433" s="76"/>
      <c r="D433" s="76"/>
      <c r="E433" s="77"/>
      <c r="F433" s="76"/>
      <c r="G433" s="76"/>
    </row>
    <row r="434" spans="1:7" ht="21">
      <c r="A434" s="84" t="str">
        <f>IF(B434&lt;&gt;"",SUBTOTAL(3,$B$6:$B434),"")</f>
        <v/>
      </c>
      <c r="B434" s="76"/>
      <c r="C434" s="76"/>
      <c r="D434" s="76"/>
      <c r="E434" s="77"/>
      <c r="F434" s="76"/>
      <c r="G434" s="76"/>
    </row>
    <row r="435" spans="1:7" ht="21">
      <c r="A435" s="84" t="str">
        <f>IF(B435&lt;&gt;"",SUBTOTAL(3,$B$6:$B435),"")</f>
        <v/>
      </c>
      <c r="B435" s="76"/>
      <c r="C435" s="76"/>
      <c r="D435" s="76"/>
      <c r="E435" s="77"/>
      <c r="F435" s="76"/>
      <c r="G435" s="76"/>
    </row>
    <row r="436" spans="1:7" ht="21">
      <c r="A436" s="84" t="str">
        <f>IF(B436&lt;&gt;"",SUBTOTAL(3,$B$6:$B436),"")</f>
        <v/>
      </c>
      <c r="B436" s="76"/>
      <c r="C436" s="76"/>
      <c r="D436" s="76"/>
      <c r="E436" s="77"/>
      <c r="F436" s="76"/>
      <c r="G436" s="76"/>
    </row>
    <row r="437" spans="1:7" ht="21">
      <c r="A437" s="84" t="str">
        <f>IF(B437&lt;&gt;"",SUBTOTAL(3,$B$6:$B437),"")</f>
        <v/>
      </c>
      <c r="B437" s="76"/>
      <c r="C437" s="76"/>
      <c r="D437" s="76"/>
      <c r="E437" s="77"/>
      <c r="F437" s="76"/>
      <c r="G437" s="76"/>
    </row>
    <row r="438" spans="1:7" ht="21">
      <c r="A438" s="84" t="str">
        <f>IF(B438&lt;&gt;"",SUBTOTAL(3,$B$6:$B438),"")</f>
        <v/>
      </c>
      <c r="B438" s="76"/>
      <c r="C438" s="76"/>
      <c r="D438" s="76"/>
      <c r="E438" s="77"/>
      <c r="F438" s="76"/>
      <c r="G438" s="76"/>
    </row>
    <row r="439" spans="1:7" ht="21">
      <c r="A439" s="84" t="str">
        <f>IF(B439&lt;&gt;"",SUBTOTAL(3,$B$6:$B439),"")</f>
        <v/>
      </c>
      <c r="B439" s="76"/>
      <c r="C439" s="76"/>
      <c r="D439" s="76"/>
      <c r="E439" s="77"/>
      <c r="F439" s="76"/>
      <c r="G439" s="76"/>
    </row>
    <row r="440" spans="1:7" ht="21">
      <c r="A440" s="84" t="str">
        <f>IF(B440&lt;&gt;"",SUBTOTAL(3,$B$6:$B440),"")</f>
        <v/>
      </c>
      <c r="B440" s="76"/>
      <c r="C440" s="76"/>
      <c r="D440" s="76"/>
      <c r="E440" s="77"/>
      <c r="F440" s="76"/>
      <c r="G440" s="76"/>
    </row>
    <row r="441" spans="1:7" ht="21">
      <c r="A441" s="84" t="str">
        <f>IF(B441&lt;&gt;"",SUBTOTAL(3,$B$6:$B441),"")</f>
        <v/>
      </c>
      <c r="B441" s="76"/>
      <c r="C441" s="76"/>
      <c r="D441" s="76"/>
      <c r="E441" s="77"/>
      <c r="F441" s="76"/>
      <c r="G441" s="76"/>
    </row>
    <row r="442" spans="1:7" ht="21">
      <c r="A442" s="84" t="str">
        <f>IF(B442&lt;&gt;"",SUBTOTAL(3,$B$6:$B442),"")</f>
        <v/>
      </c>
      <c r="B442" s="76"/>
      <c r="C442" s="76"/>
      <c r="D442" s="76"/>
      <c r="E442" s="77"/>
      <c r="F442" s="76"/>
      <c r="G442" s="76"/>
    </row>
    <row r="443" spans="1:7" ht="21">
      <c r="A443" s="84" t="str">
        <f>IF(B443&lt;&gt;"",SUBTOTAL(3,$B$6:$B443),"")</f>
        <v/>
      </c>
      <c r="B443" s="76"/>
      <c r="C443" s="76"/>
      <c r="D443" s="76"/>
      <c r="E443" s="77"/>
      <c r="F443" s="76"/>
      <c r="G443" s="76"/>
    </row>
    <row r="444" spans="1:7" ht="21">
      <c r="A444" s="84" t="str">
        <f>IF(B444&lt;&gt;"",SUBTOTAL(3,$B$6:$B444),"")</f>
        <v/>
      </c>
      <c r="B444" s="76"/>
      <c r="C444" s="76"/>
      <c r="D444" s="76"/>
      <c r="E444" s="77"/>
      <c r="F444" s="76"/>
      <c r="G444" s="76"/>
    </row>
    <row r="445" spans="1:7" ht="21">
      <c r="A445" s="84" t="str">
        <f>IF(B445&lt;&gt;"",SUBTOTAL(3,$B$6:$B445),"")</f>
        <v/>
      </c>
      <c r="B445" s="76"/>
      <c r="C445" s="76"/>
      <c r="D445" s="76"/>
      <c r="E445" s="77"/>
      <c r="F445" s="76"/>
      <c r="G445" s="76"/>
    </row>
    <row r="446" spans="1:7" ht="21">
      <c r="A446" s="84" t="str">
        <f>IF(B446&lt;&gt;"",SUBTOTAL(3,$B$6:$B446),"")</f>
        <v/>
      </c>
      <c r="B446" s="76"/>
      <c r="C446" s="76"/>
      <c r="D446" s="76"/>
      <c r="E446" s="77"/>
      <c r="F446" s="76"/>
      <c r="G446" s="76"/>
    </row>
    <row r="447" spans="1:7" ht="21">
      <c r="A447" s="84" t="str">
        <f>IF(B447&lt;&gt;"",SUBTOTAL(3,$B$6:$B447),"")</f>
        <v/>
      </c>
      <c r="B447" s="76"/>
      <c r="C447" s="76"/>
      <c r="D447" s="76"/>
      <c r="E447" s="77"/>
      <c r="F447" s="76"/>
      <c r="G447" s="76"/>
    </row>
    <row r="448" spans="1:7" ht="21">
      <c r="A448" s="84" t="str">
        <f>IF(B448&lt;&gt;"",SUBTOTAL(3,$B$6:$B448),"")</f>
        <v/>
      </c>
      <c r="B448" s="76"/>
      <c r="C448" s="76"/>
      <c r="D448" s="76"/>
      <c r="E448" s="77"/>
      <c r="F448" s="76"/>
      <c r="G448" s="76"/>
    </row>
    <row r="449" spans="1:7" ht="21">
      <c r="A449" s="84" t="str">
        <f>IF(B449&lt;&gt;"",SUBTOTAL(3,$B$6:$B449),"")</f>
        <v/>
      </c>
      <c r="B449" s="76"/>
      <c r="C449" s="76"/>
      <c r="D449" s="76"/>
      <c r="E449" s="77"/>
      <c r="F449" s="76"/>
      <c r="G449" s="76"/>
    </row>
    <row r="450" spans="1:7" ht="21">
      <c r="A450" s="84" t="str">
        <f>IF(B450&lt;&gt;"",SUBTOTAL(3,$B$6:$B450),"")</f>
        <v/>
      </c>
      <c r="B450" s="76"/>
      <c r="C450" s="76"/>
      <c r="D450" s="76"/>
      <c r="E450" s="77"/>
      <c r="F450" s="76"/>
      <c r="G450" s="76"/>
    </row>
    <row r="451" spans="1:7" ht="21">
      <c r="A451" s="84" t="str">
        <f>IF(B451&lt;&gt;"",SUBTOTAL(3,$B$6:$B451),"")</f>
        <v/>
      </c>
      <c r="B451" s="76"/>
      <c r="C451" s="76"/>
      <c r="D451" s="76"/>
      <c r="E451" s="77"/>
      <c r="F451" s="76"/>
      <c r="G451" s="76"/>
    </row>
    <row r="452" spans="1:7" ht="21">
      <c r="A452" s="84" t="str">
        <f>IF(B452&lt;&gt;"",SUBTOTAL(3,$B$6:$B452),"")</f>
        <v/>
      </c>
      <c r="B452" s="76"/>
      <c r="C452" s="76"/>
      <c r="D452" s="76"/>
      <c r="E452" s="77"/>
      <c r="F452" s="76"/>
      <c r="G452" s="76"/>
    </row>
    <row r="453" spans="1:7" ht="21">
      <c r="A453" s="84" t="str">
        <f>IF(B453&lt;&gt;"",SUBTOTAL(3,$B$6:$B453),"")</f>
        <v/>
      </c>
      <c r="B453" s="76"/>
      <c r="C453" s="76"/>
      <c r="D453" s="76"/>
      <c r="E453" s="77"/>
      <c r="F453" s="76"/>
      <c r="G453" s="76"/>
    </row>
    <row r="454" spans="1:7" ht="21">
      <c r="A454" s="84" t="str">
        <f>IF(B454&lt;&gt;"",SUBTOTAL(3,$B$6:$B454),"")</f>
        <v/>
      </c>
      <c r="B454" s="76"/>
      <c r="C454" s="76"/>
      <c r="D454" s="76"/>
      <c r="E454" s="77"/>
      <c r="F454" s="76"/>
      <c r="G454" s="76"/>
    </row>
    <row r="455" spans="1:7" ht="21">
      <c r="A455" s="84" t="str">
        <f>IF(B455&lt;&gt;"",SUBTOTAL(3,$B$6:$B455),"")</f>
        <v/>
      </c>
      <c r="B455" s="76"/>
      <c r="C455" s="76"/>
      <c r="D455" s="76"/>
      <c r="E455" s="77"/>
      <c r="F455" s="76"/>
      <c r="G455" s="76"/>
    </row>
    <row r="456" spans="1:7" ht="21">
      <c r="A456" s="84" t="str">
        <f>IF(B456&lt;&gt;"",SUBTOTAL(3,$B$6:$B456),"")</f>
        <v/>
      </c>
      <c r="B456" s="76"/>
      <c r="C456" s="76"/>
      <c r="D456" s="76"/>
      <c r="E456" s="77"/>
      <c r="F456" s="76"/>
      <c r="G456" s="76"/>
    </row>
    <row r="457" spans="1:7" ht="21">
      <c r="A457" s="84" t="str">
        <f>IF(B457&lt;&gt;"",SUBTOTAL(3,$B$6:$B457),"")</f>
        <v/>
      </c>
      <c r="B457" s="76"/>
      <c r="C457" s="76"/>
      <c r="D457" s="76"/>
      <c r="E457" s="77"/>
      <c r="F457" s="76"/>
      <c r="G457" s="76"/>
    </row>
    <row r="458" spans="1:7" ht="21">
      <c r="A458" s="84" t="str">
        <f>IF(B458&lt;&gt;"",SUBTOTAL(3,$B$6:$B458),"")</f>
        <v/>
      </c>
      <c r="B458" s="76"/>
      <c r="C458" s="76"/>
      <c r="D458" s="76"/>
      <c r="E458" s="77"/>
      <c r="F458" s="76"/>
      <c r="G458" s="76"/>
    </row>
    <row r="459" spans="1:7" ht="21">
      <c r="A459" s="84" t="str">
        <f>IF(B459&lt;&gt;"",SUBTOTAL(3,$B$6:$B459),"")</f>
        <v/>
      </c>
      <c r="B459" s="76"/>
      <c r="C459" s="76"/>
      <c r="D459" s="76"/>
      <c r="E459" s="77"/>
      <c r="F459" s="76"/>
      <c r="G459" s="76"/>
    </row>
    <row r="460" spans="1:7" ht="21">
      <c r="A460" s="84" t="str">
        <f>IF(B460&lt;&gt;"",SUBTOTAL(3,$B$6:$B460),"")</f>
        <v/>
      </c>
      <c r="B460" s="76"/>
      <c r="C460" s="76"/>
      <c r="D460" s="76"/>
      <c r="E460" s="77"/>
      <c r="F460" s="76"/>
      <c r="G460" s="76"/>
    </row>
    <row r="461" spans="1:7" ht="21">
      <c r="A461" s="84" t="str">
        <f>IF(B461&lt;&gt;"",SUBTOTAL(3,$B$6:$B461),"")</f>
        <v/>
      </c>
      <c r="B461" s="76"/>
      <c r="C461" s="76"/>
      <c r="D461" s="76"/>
      <c r="E461" s="77"/>
      <c r="F461" s="76"/>
      <c r="G461" s="76"/>
    </row>
    <row r="462" spans="1:7" ht="21">
      <c r="A462" s="84" t="str">
        <f>IF(B462&lt;&gt;"",SUBTOTAL(3,$B$6:$B462),"")</f>
        <v/>
      </c>
      <c r="B462" s="76"/>
      <c r="C462" s="76"/>
      <c r="D462" s="76"/>
      <c r="E462" s="77"/>
      <c r="F462" s="76"/>
      <c r="G462" s="76"/>
    </row>
    <row r="463" spans="1:7" ht="21">
      <c r="A463" s="84" t="str">
        <f>IF(B463&lt;&gt;"",SUBTOTAL(3,$B$6:$B463),"")</f>
        <v/>
      </c>
      <c r="B463" s="76"/>
      <c r="C463" s="76"/>
      <c r="D463" s="76"/>
      <c r="E463" s="77"/>
      <c r="F463" s="76"/>
      <c r="G463" s="76"/>
    </row>
    <row r="464" spans="1:7" ht="21">
      <c r="A464" s="84" t="str">
        <f>IF(B464&lt;&gt;"",SUBTOTAL(3,$B$6:$B464),"")</f>
        <v/>
      </c>
      <c r="B464" s="76"/>
      <c r="C464" s="76"/>
      <c r="D464" s="76"/>
      <c r="E464" s="77"/>
      <c r="F464" s="76"/>
      <c r="G464" s="76"/>
    </row>
    <row r="465" spans="1:7" ht="21">
      <c r="A465" s="84" t="str">
        <f>IF(B465&lt;&gt;"",SUBTOTAL(3,$B$6:$B465),"")</f>
        <v/>
      </c>
      <c r="B465" s="76"/>
      <c r="C465" s="76"/>
      <c r="D465" s="76"/>
      <c r="E465" s="77"/>
      <c r="F465" s="76"/>
      <c r="G465" s="76"/>
    </row>
    <row r="466" spans="1:7" ht="21">
      <c r="A466" s="84" t="str">
        <f>IF(B466&lt;&gt;"",SUBTOTAL(3,$B$6:$B466),"")</f>
        <v/>
      </c>
      <c r="B466" s="76"/>
      <c r="C466" s="76"/>
      <c r="D466" s="76"/>
      <c r="E466" s="77"/>
      <c r="F466" s="76"/>
      <c r="G466" s="76"/>
    </row>
    <row r="467" spans="1:7" ht="21">
      <c r="A467" s="84" t="str">
        <f>IF(B467&lt;&gt;"",SUBTOTAL(3,$B$6:$B467),"")</f>
        <v/>
      </c>
      <c r="B467" s="76"/>
      <c r="C467" s="76"/>
      <c r="D467" s="76"/>
      <c r="E467" s="77"/>
      <c r="F467" s="76"/>
      <c r="G467" s="76"/>
    </row>
    <row r="468" spans="1:7" ht="21">
      <c r="A468" s="84" t="str">
        <f>IF(B468&lt;&gt;"",SUBTOTAL(3,$B$6:$B468),"")</f>
        <v/>
      </c>
      <c r="B468" s="76"/>
      <c r="C468" s="76"/>
      <c r="D468" s="76"/>
      <c r="E468" s="77"/>
      <c r="F468" s="76"/>
      <c r="G468" s="76"/>
    </row>
    <row r="469" spans="1:7" ht="21">
      <c r="A469" s="84" t="str">
        <f>IF(B469&lt;&gt;"",SUBTOTAL(3,$B$6:$B469),"")</f>
        <v/>
      </c>
      <c r="B469" s="76"/>
      <c r="C469" s="76"/>
      <c r="D469" s="76"/>
      <c r="E469" s="77"/>
      <c r="F469" s="76"/>
      <c r="G469" s="76"/>
    </row>
    <row r="470" spans="1:7" ht="21">
      <c r="A470" s="84" t="str">
        <f>IF(B470&lt;&gt;"",SUBTOTAL(3,$B$6:$B470),"")</f>
        <v/>
      </c>
      <c r="B470" s="76"/>
      <c r="C470" s="76"/>
      <c r="D470" s="76"/>
      <c r="E470" s="77"/>
      <c r="F470" s="76"/>
      <c r="G470" s="76"/>
    </row>
    <row r="471" spans="1:7" ht="21">
      <c r="A471" s="84" t="str">
        <f>IF(B471&lt;&gt;"",SUBTOTAL(3,$B$6:$B471),"")</f>
        <v/>
      </c>
      <c r="B471" s="76"/>
      <c r="C471" s="76"/>
      <c r="D471" s="76"/>
      <c r="E471" s="77"/>
      <c r="F471" s="76"/>
      <c r="G471" s="76"/>
    </row>
    <row r="472" spans="1:7" ht="21">
      <c r="A472" s="84" t="str">
        <f>IF(B472&lt;&gt;"",SUBTOTAL(3,$B$6:$B472),"")</f>
        <v/>
      </c>
      <c r="B472" s="76"/>
      <c r="C472" s="76"/>
      <c r="D472" s="76"/>
      <c r="E472" s="77"/>
      <c r="F472" s="76"/>
      <c r="G472" s="76"/>
    </row>
    <row r="473" spans="1:7" ht="21">
      <c r="A473" s="84" t="str">
        <f>IF(B473&lt;&gt;"",SUBTOTAL(3,$B$6:$B473),"")</f>
        <v/>
      </c>
      <c r="B473" s="76"/>
      <c r="C473" s="76"/>
      <c r="D473" s="76"/>
      <c r="E473" s="77"/>
      <c r="F473" s="76"/>
      <c r="G473" s="76"/>
    </row>
    <row r="474" spans="1:7" ht="21">
      <c r="A474" s="84" t="str">
        <f>IF(B474&lt;&gt;"",SUBTOTAL(3,$B$6:$B474),"")</f>
        <v/>
      </c>
      <c r="B474" s="76"/>
      <c r="C474" s="76"/>
      <c r="D474" s="76"/>
      <c r="E474" s="77"/>
      <c r="F474" s="76"/>
      <c r="G474" s="76"/>
    </row>
    <row r="475" spans="1:7" ht="21">
      <c r="A475" s="84" t="str">
        <f>IF(B475&lt;&gt;"",SUBTOTAL(3,$B$6:$B475),"")</f>
        <v/>
      </c>
      <c r="B475" s="76"/>
      <c r="C475" s="76"/>
      <c r="D475" s="76"/>
      <c r="E475" s="77"/>
      <c r="F475" s="76"/>
      <c r="G475" s="76"/>
    </row>
    <row r="476" spans="1:7" ht="21">
      <c r="A476" s="84" t="str">
        <f>IF(B476&lt;&gt;"",SUBTOTAL(3,$B$6:$B476),"")</f>
        <v/>
      </c>
      <c r="B476" s="76"/>
      <c r="C476" s="76"/>
      <c r="D476" s="76"/>
      <c r="E476" s="77"/>
      <c r="F476" s="76"/>
      <c r="G476" s="76"/>
    </row>
    <row r="477" spans="1:7" ht="21">
      <c r="A477" s="84" t="str">
        <f>IF(B477&lt;&gt;"",SUBTOTAL(3,$B$6:$B477),"")</f>
        <v/>
      </c>
      <c r="B477" s="76"/>
      <c r="C477" s="76"/>
      <c r="D477" s="76"/>
      <c r="E477" s="77"/>
      <c r="F477" s="76"/>
      <c r="G477" s="76"/>
    </row>
    <row r="478" spans="1:7" ht="21">
      <c r="A478" s="84" t="str">
        <f>IF(B478&lt;&gt;"",SUBTOTAL(3,$B$6:$B478),"")</f>
        <v/>
      </c>
      <c r="B478" s="76"/>
      <c r="C478" s="76"/>
      <c r="D478" s="76"/>
      <c r="E478" s="77"/>
      <c r="F478" s="76"/>
      <c r="G478" s="76"/>
    </row>
    <row r="479" spans="1:7" ht="21">
      <c r="A479" s="84" t="str">
        <f>IF(B479&lt;&gt;"",SUBTOTAL(3,$B$6:$B479),"")</f>
        <v/>
      </c>
      <c r="B479" s="76"/>
      <c r="C479" s="76"/>
      <c r="D479" s="76"/>
      <c r="E479" s="77"/>
      <c r="F479" s="76"/>
      <c r="G479" s="76"/>
    </row>
    <row r="480" spans="1:7" ht="21">
      <c r="A480" s="84" t="str">
        <f>IF(B480&lt;&gt;"",SUBTOTAL(3,$B$6:$B480),"")</f>
        <v/>
      </c>
      <c r="B480" s="76"/>
      <c r="C480" s="76"/>
      <c r="D480" s="76"/>
      <c r="E480" s="77"/>
      <c r="F480" s="76"/>
      <c r="G480" s="76"/>
    </row>
    <row r="481" spans="1:7" ht="21">
      <c r="A481" s="84" t="str">
        <f>IF(B481&lt;&gt;"",SUBTOTAL(3,$B$6:$B481),"")</f>
        <v/>
      </c>
      <c r="B481" s="76"/>
      <c r="C481" s="76"/>
      <c r="D481" s="76"/>
      <c r="E481" s="77"/>
      <c r="F481" s="76"/>
      <c r="G481" s="76"/>
    </row>
    <row r="482" spans="1:7" ht="21">
      <c r="A482" s="84" t="str">
        <f>IF(B482&lt;&gt;"",SUBTOTAL(3,$B$6:$B482),"")</f>
        <v/>
      </c>
      <c r="B482" s="76"/>
      <c r="C482" s="76"/>
      <c r="D482" s="76"/>
      <c r="E482" s="77"/>
      <c r="F482" s="76"/>
      <c r="G482" s="76"/>
    </row>
    <row r="483" spans="1:7" ht="21">
      <c r="A483" s="84" t="str">
        <f>IF(B483&lt;&gt;"",SUBTOTAL(3,$B$6:$B483),"")</f>
        <v/>
      </c>
      <c r="B483" s="76"/>
      <c r="C483" s="76"/>
      <c r="D483" s="76"/>
      <c r="E483" s="77"/>
      <c r="F483" s="76"/>
      <c r="G483" s="76"/>
    </row>
    <row r="484" spans="1:7" ht="21">
      <c r="A484" s="84" t="str">
        <f>IF(B484&lt;&gt;"",SUBTOTAL(3,$B$6:$B484),"")</f>
        <v/>
      </c>
      <c r="B484" s="76"/>
      <c r="C484" s="76"/>
      <c r="D484" s="76"/>
      <c r="E484" s="77"/>
      <c r="F484" s="76"/>
      <c r="G484" s="76"/>
    </row>
    <row r="485" spans="1:7" ht="21">
      <c r="A485" s="84" t="str">
        <f>IF(B485&lt;&gt;"",SUBTOTAL(3,$B$6:$B485),"")</f>
        <v/>
      </c>
      <c r="B485" s="76"/>
      <c r="C485" s="76"/>
      <c r="D485" s="76"/>
      <c r="E485" s="77"/>
      <c r="F485" s="76"/>
      <c r="G485" s="76"/>
    </row>
    <row r="486" spans="1:7" ht="21">
      <c r="A486" s="84" t="str">
        <f>IF(B486&lt;&gt;"",SUBTOTAL(3,$B$6:$B486),"")</f>
        <v/>
      </c>
      <c r="B486" s="76"/>
      <c r="C486" s="76"/>
      <c r="D486" s="76"/>
      <c r="E486" s="77"/>
      <c r="F486" s="76"/>
      <c r="G486" s="76"/>
    </row>
    <row r="487" spans="1:7" ht="21">
      <c r="A487" s="84" t="str">
        <f>IF(B487&lt;&gt;"",SUBTOTAL(3,$B$6:$B487),"")</f>
        <v/>
      </c>
      <c r="B487" s="76"/>
      <c r="C487" s="76"/>
      <c r="D487" s="76"/>
      <c r="E487" s="77"/>
      <c r="F487" s="76"/>
      <c r="G487" s="76"/>
    </row>
    <row r="488" spans="1:7" ht="21">
      <c r="A488" s="84" t="str">
        <f>IF(B488&lt;&gt;"",SUBTOTAL(3,$B$6:$B488),"")</f>
        <v/>
      </c>
      <c r="B488" s="76"/>
      <c r="C488" s="76"/>
      <c r="D488" s="76"/>
      <c r="E488" s="77"/>
      <c r="F488" s="76"/>
      <c r="G488" s="76"/>
    </row>
    <row r="489" spans="1:7" ht="21">
      <c r="A489" s="84" t="str">
        <f>IF(B489&lt;&gt;"",SUBTOTAL(3,$B$6:$B489),"")</f>
        <v/>
      </c>
      <c r="B489" s="76"/>
      <c r="C489" s="76"/>
      <c r="D489" s="76"/>
      <c r="E489" s="77"/>
      <c r="F489" s="76"/>
      <c r="G489" s="76"/>
    </row>
    <row r="490" spans="1:7" ht="21">
      <c r="A490" s="84" t="str">
        <f>IF(B490&lt;&gt;"",SUBTOTAL(3,$B$6:$B490),"")</f>
        <v/>
      </c>
      <c r="B490" s="76"/>
      <c r="C490" s="76"/>
      <c r="D490" s="76"/>
      <c r="E490" s="77"/>
      <c r="F490" s="76"/>
      <c r="G490" s="76"/>
    </row>
    <row r="491" spans="1:7" ht="21">
      <c r="A491" s="84" t="str">
        <f>IF(B491&lt;&gt;"",SUBTOTAL(3,$B$6:$B491),"")</f>
        <v/>
      </c>
      <c r="B491" s="76"/>
      <c r="C491" s="76"/>
      <c r="D491" s="76"/>
      <c r="E491" s="77"/>
      <c r="F491" s="76"/>
      <c r="G491" s="76"/>
    </row>
    <row r="492" spans="1:7" ht="21">
      <c r="A492" s="84" t="str">
        <f>IF(B492&lt;&gt;"",SUBTOTAL(3,$B$6:$B492),"")</f>
        <v/>
      </c>
      <c r="B492" s="76"/>
      <c r="C492" s="76"/>
      <c r="D492" s="76"/>
      <c r="E492" s="77"/>
      <c r="F492" s="76"/>
      <c r="G492" s="76"/>
    </row>
    <row r="493" spans="1:7" ht="21">
      <c r="A493" s="84" t="str">
        <f>IF(B493&lt;&gt;"",SUBTOTAL(3,$B$6:$B493),"")</f>
        <v/>
      </c>
      <c r="B493" s="76"/>
      <c r="C493" s="76"/>
      <c r="D493" s="76"/>
      <c r="E493" s="77"/>
      <c r="F493" s="76"/>
      <c r="G493" s="76"/>
    </row>
    <row r="494" spans="1:7" ht="21">
      <c r="A494" s="84" t="str">
        <f>IF(B494&lt;&gt;"",SUBTOTAL(3,$B$6:$B494),"")</f>
        <v/>
      </c>
      <c r="B494" s="76"/>
      <c r="C494" s="76"/>
      <c r="D494" s="76"/>
      <c r="E494" s="77"/>
      <c r="F494" s="76"/>
      <c r="G494" s="76"/>
    </row>
    <row r="495" spans="1:7" ht="21">
      <c r="A495" s="84" t="str">
        <f>IF(B495&lt;&gt;"",SUBTOTAL(3,$B$6:$B495),"")</f>
        <v/>
      </c>
      <c r="B495" s="76"/>
      <c r="C495" s="76"/>
      <c r="D495" s="76"/>
      <c r="E495" s="77"/>
      <c r="F495" s="76"/>
      <c r="G495" s="76"/>
    </row>
    <row r="496" spans="1:7" ht="21">
      <c r="A496" s="84" t="str">
        <f>IF(B496&lt;&gt;"",SUBTOTAL(3,$B$6:$B496),"")</f>
        <v/>
      </c>
      <c r="B496" s="76"/>
      <c r="C496" s="76"/>
      <c r="D496" s="76"/>
      <c r="E496" s="77"/>
      <c r="F496" s="76"/>
      <c r="G496" s="76"/>
    </row>
    <row r="497" spans="1:7" ht="21">
      <c r="A497" s="84" t="str">
        <f>IF(B497&lt;&gt;"",SUBTOTAL(3,$B$6:$B497),"")</f>
        <v/>
      </c>
      <c r="B497" s="76"/>
      <c r="C497" s="76"/>
      <c r="D497" s="76"/>
      <c r="E497" s="77"/>
      <c r="F497" s="76"/>
      <c r="G497" s="76"/>
    </row>
    <row r="498" spans="1:7" ht="21">
      <c r="A498" s="84" t="str">
        <f>IF(B498&lt;&gt;"",SUBTOTAL(3,$B$6:$B498),"")</f>
        <v/>
      </c>
      <c r="B498" s="76"/>
      <c r="C498" s="76"/>
      <c r="D498" s="76"/>
      <c r="E498" s="77"/>
      <c r="F498" s="76"/>
      <c r="G498" s="76"/>
    </row>
    <row r="499" spans="1:7" ht="21">
      <c r="A499" s="84" t="str">
        <f>IF(B499&lt;&gt;"",SUBTOTAL(3,$B$6:$B499),"")</f>
        <v/>
      </c>
      <c r="B499" s="76"/>
      <c r="C499" s="76"/>
      <c r="D499" s="76"/>
      <c r="E499" s="77"/>
      <c r="F499" s="76"/>
      <c r="G499" s="76"/>
    </row>
    <row r="500" spans="1:7" ht="21">
      <c r="A500" s="84" t="str">
        <f>IF(B500&lt;&gt;"",SUBTOTAL(3,$B$6:$B500),"")</f>
        <v/>
      </c>
      <c r="B500" s="76"/>
      <c r="C500" s="76"/>
      <c r="D500" s="76"/>
      <c r="E500" s="77"/>
      <c r="F500" s="76"/>
      <c r="G500" s="76"/>
    </row>
    <row r="501" spans="1:7" ht="21">
      <c r="A501" s="84" t="str">
        <f>IF(B501&lt;&gt;"",SUBTOTAL(3,$B$6:$B501),"")</f>
        <v/>
      </c>
      <c r="B501" s="76"/>
      <c r="C501" s="76"/>
      <c r="D501" s="76"/>
      <c r="E501" s="77"/>
      <c r="F501" s="76"/>
      <c r="G501" s="76"/>
    </row>
    <row r="502" spans="1:7" ht="21">
      <c r="A502" s="84" t="str">
        <f>IF(B502&lt;&gt;"",SUBTOTAL(3,$B$6:$B502),"")</f>
        <v/>
      </c>
      <c r="B502" s="76"/>
      <c r="C502" s="76"/>
      <c r="D502" s="76"/>
      <c r="E502" s="77"/>
      <c r="F502" s="76"/>
      <c r="G502" s="76"/>
    </row>
    <row r="503" spans="1:7" ht="21">
      <c r="A503" s="84" t="str">
        <f>IF(B503&lt;&gt;"",SUBTOTAL(3,$B$6:$B503),"")</f>
        <v/>
      </c>
      <c r="B503" s="76"/>
      <c r="C503" s="76"/>
      <c r="D503" s="76"/>
      <c r="E503" s="77"/>
      <c r="F503" s="76"/>
      <c r="G503" s="76"/>
    </row>
    <row r="504" spans="1:7" ht="21">
      <c r="A504" s="84" t="str">
        <f>IF(B504&lt;&gt;"",SUBTOTAL(3,$B$6:$B504),"")</f>
        <v/>
      </c>
      <c r="B504" s="76"/>
      <c r="C504" s="76"/>
      <c r="D504" s="76"/>
      <c r="E504" s="77"/>
      <c r="F504" s="76"/>
      <c r="G504" s="76"/>
    </row>
    <row r="505" spans="1:7" ht="21">
      <c r="A505" s="84" t="str">
        <f>IF(B505&lt;&gt;"",SUBTOTAL(3,$B$6:$B505),"")</f>
        <v/>
      </c>
      <c r="B505" s="76"/>
      <c r="C505" s="76"/>
      <c r="D505" s="76"/>
      <c r="E505" s="77"/>
      <c r="F505" s="76"/>
      <c r="G505" s="76"/>
    </row>
    <row r="506" spans="1:7" ht="21">
      <c r="A506" s="84" t="str">
        <f>IF(B506&lt;&gt;"",SUBTOTAL(3,$B$6:$B506),"")</f>
        <v/>
      </c>
      <c r="B506" s="76"/>
      <c r="C506" s="76"/>
      <c r="D506" s="76"/>
      <c r="E506" s="77"/>
      <c r="F506" s="76"/>
      <c r="G506" s="76"/>
    </row>
    <row r="507" spans="1:7" ht="21">
      <c r="A507" s="84" t="str">
        <f>IF(B507&lt;&gt;"",SUBTOTAL(3,$B$6:$B507),"")</f>
        <v/>
      </c>
      <c r="B507" s="76"/>
      <c r="C507" s="76"/>
      <c r="D507" s="76"/>
      <c r="E507" s="77"/>
      <c r="F507" s="76"/>
      <c r="G507" s="76"/>
    </row>
    <row r="508" spans="1:7" ht="21">
      <c r="A508" s="84" t="str">
        <f>IF(B508&lt;&gt;"",SUBTOTAL(3,$B$6:$B508),"")</f>
        <v/>
      </c>
      <c r="B508" s="76"/>
      <c r="C508" s="76"/>
      <c r="D508" s="76"/>
      <c r="E508" s="77"/>
      <c r="F508" s="76"/>
      <c r="G508" s="76"/>
    </row>
    <row r="509" spans="1:7" ht="21">
      <c r="A509" s="84" t="str">
        <f>IF(B509&lt;&gt;"",SUBTOTAL(3,$B$6:$B509),"")</f>
        <v/>
      </c>
      <c r="B509" s="76"/>
      <c r="C509" s="76"/>
      <c r="D509" s="76"/>
      <c r="E509" s="77"/>
      <c r="F509" s="76"/>
      <c r="G509" s="76"/>
    </row>
    <row r="510" spans="1:7" ht="21">
      <c r="A510" s="84" t="str">
        <f>IF(B510&lt;&gt;"",SUBTOTAL(3,$B$6:$B510),"")</f>
        <v/>
      </c>
      <c r="B510" s="76"/>
      <c r="C510" s="76"/>
      <c r="D510" s="76"/>
      <c r="E510" s="77"/>
      <c r="F510" s="76"/>
      <c r="G510" s="76"/>
    </row>
    <row r="511" spans="1:7" ht="21">
      <c r="A511" s="84" t="str">
        <f>IF(B511&lt;&gt;"",SUBTOTAL(3,$B$6:$B511),"")</f>
        <v/>
      </c>
      <c r="B511" s="76"/>
      <c r="C511" s="76"/>
      <c r="D511" s="76"/>
      <c r="E511" s="77"/>
      <c r="F511" s="76"/>
      <c r="G511" s="76"/>
    </row>
    <row r="512" spans="1:7" ht="21">
      <c r="A512" s="84" t="str">
        <f>IF(B512&lt;&gt;"",SUBTOTAL(3,$B$6:$B512),"")</f>
        <v/>
      </c>
      <c r="B512" s="76"/>
      <c r="C512" s="76"/>
      <c r="D512" s="76"/>
      <c r="E512" s="77"/>
      <c r="F512" s="76"/>
      <c r="G512" s="76"/>
    </row>
    <row r="513" spans="1:7" ht="21">
      <c r="A513" s="84" t="str">
        <f>IF(B513&lt;&gt;"",SUBTOTAL(3,$B$6:$B513),"")</f>
        <v/>
      </c>
      <c r="B513" s="76"/>
      <c r="C513" s="76"/>
      <c r="D513" s="76"/>
      <c r="E513" s="77"/>
      <c r="F513" s="76"/>
      <c r="G513" s="76"/>
    </row>
    <row r="514" spans="1:7" ht="21">
      <c r="A514" s="84" t="str">
        <f>IF(B514&lt;&gt;"",SUBTOTAL(3,$B$6:$B514),"")</f>
        <v/>
      </c>
      <c r="B514" s="76"/>
      <c r="C514" s="76"/>
      <c r="D514" s="76"/>
      <c r="E514" s="77"/>
      <c r="F514" s="76"/>
      <c r="G514" s="76"/>
    </row>
    <row r="515" spans="1:7" ht="21">
      <c r="A515" s="84" t="str">
        <f>IF(B515&lt;&gt;"",SUBTOTAL(3,$B$6:$B515),"")</f>
        <v/>
      </c>
      <c r="B515" s="76"/>
      <c r="C515" s="76"/>
      <c r="D515" s="76"/>
      <c r="E515" s="77"/>
      <c r="F515" s="76"/>
      <c r="G515" s="76"/>
    </row>
    <row r="516" spans="1:7" ht="21">
      <c r="A516" s="84" t="str">
        <f>IF(B516&lt;&gt;"",SUBTOTAL(3,$B$6:$B516),"")</f>
        <v/>
      </c>
      <c r="B516" s="76"/>
      <c r="C516" s="76"/>
      <c r="D516" s="76"/>
      <c r="E516" s="77"/>
      <c r="F516" s="76"/>
      <c r="G516" s="76"/>
    </row>
    <row r="517" spans="1:7" ht="21">
      <c r="A517" s="84" t="str">
        <f>IF(B517&lt;&gt;"",SUBTOTAL(3,$B$6:$B517),"")</f>
        <v/>
      </c>
      <c r="B517" s="76"/>
      <c r="C517" s="76"/>
      <c r="D517" s="76"/>
      <c r="E517" s="77"/>
      <c r="F517" s="76"/>
      <c r="G517" s="76"/>
    </row>
    <row r="518" spans="1:7" ht="21">
      <c r="A518" s="84" t="str">
        <f>IF(B518&lt;&gt;"",SUBTOTAL(3,$B$6:$B518),"")</f>
        <v/>
      </c>
      <c r="B518" s="76"/>
      <c r="C518" s="76"/>
      <c r="D518" s="76"/>
      <c r="E518" s="77"/>
      <c r="F518" s="76"/>
      <c r="G518" s="76"/>
    </row>
    <row r="519" spans="1:7" ht="21">
      <c r="A519" s="84" t="str">
        <f>IF(B519&lt;&gt;"",SUBTOTAL(3,$B$6:$B519),"")</f>
        <v/>
      </c>
      <c r="B519" s="76"/>
      <c r="C519" s="76"/>
      <c r="D519" s="76"/>
      <c r="E519" s="77"/>
      <c r="F519" s="76"/>
      <c r="G519" s="76"/>
    </row>
    <row r="520" spans="1:7" ht="21">
      <c r="A520" s="84" t="str">
        <f>IF(B520&lt;&gt;"",SUBTOTAL(3,$B$6:$B520),"")</f>
        <v/>
      </c>
      <c r="B520" s="76"/>
      <c r="C520" s="76"/>
      <c r="D520" s="76"/>
      <c r="E520" s="77"/>
      <c r="F520" s="76"/>
      <c r="G520" s="76"/>
    </row>
    <row r="521" spans="1:7" ht="21">
      <c r="A521" s="84" t="str">
        <f>IF(B521&lt;&gt;"",SUBTOTAL(3,$B$6:$B521),"")</f>
        <v/>
      </c>
      <c r="B521" s="76"/>
      <c r="C521" s="76"/>
      <c r="D521" s="76"/>
      <c r="E521" s="77"/>
      <c r="F521" s="76"/>
      <c r="G521" s="76"/>
    </row>
    <row r="522" spans="1:7" ht="21">
      <c r="A522" s="84" t="str">
        <f>IF(B522&lt;&gt;"",SUBTOTAL(3,$B$6:$B522),"")</f>
        <v/>
      </c>
      <c r="B522" s="76"/>
      <c r="C522" s="76"/>
      <c r="D522" s="76"/>
      <c r="E522" s="77"/>
      <c r="F522" s="76"/>
      <c r="G522" s="76"/>
    </row>
    <row r="523" spans="1:7" ht="21">
      <c r="A523" s="84" t="str">
        <f>IF(B523&lt;&gt;"",SUBTOTAL(3,$B$6:$B523),"")</f>
        <v/>
      </c>
      <c r="B523" s="76"/>
      <c r="C523" s="76"/>
      <c r="D523" s="76"/>
      <c r="E523" s="77"/>
      <c r="F523" s="76"/>
      <c r="G523" s="76"/>
    </row>
    <row r="524" spans="1:7" ht="21">
      <c r="A524" s="84" t="str">
        <f>IF(B524&lt;&gt;"",SUBTOTAL(3,$B$6:$B524),"")</f>
        <v/>
      </c>
      <c r="B524" s="76"/>
      <c r="C524" s="76"/>
      <c r="D524" s="76"/>
      <c r="E524" s="77"/>
      <c r="F524" s="76"/>
      <c r="G524" s="76"/>
    </row>
    <row r="525" spans="1:7" ht="21">
      <c r="A525" s="84" t="str">
        <f>IF(B525&lt;&gt;"",SUBTOTAL(3,$B$6:$B525),"")</f>
        <v/>
      </c>
      <c r="B525" s="76"/>
      <c r="C525" s="76"/>
      <c r="D525" s="76"/>
      <c r="E525" s="77"/>
      <c r="F525" s="76"/>
      <c r="G525" s="76"/>
    </row>
    <row r="526" spans="1:7" ht="21">
      <c r="A526" s="84" t="str">
        <f>IF(B526&lt;&gt;"",SUBTOTAL(3,$B$6:$B526),"")</f>
        <v/>
      </c>
      <c r="B526" s="76"/>
      <c r="C526" s="76"/>
      <c r="D526" s="76"/>
      <c r="E526" s="77"/>
      <c r="F526" s="76"/>
      <c r="G526" s="76"/>
    </row>
    <row r="527" spans="1:7" ht="21">
      <c r="A527" s="84" t="str">
        <f>IF(B527&lt;&gt;"",SUBTOTAL(3,$B$6:$B527),"")</f>
        <v/>
      </c>
      <c r="B527" s="76"/>
      <c r="C527" s="76"/>
      <c r="D527" s="76"/>
      <c r="E527" s="77"/>
      <c r="F527" s="76"/>
      <c r="G527" s="76"/>
    </row>
    <row r="528" spans="1:7" ht="21">
      <c r="A528" s="84" t="str">
        <f>IF(B528&lt;&gt;"",SUBTOTAL(3,$B$6:$B528),"")</f>
        <v/>
      </c>
      <c r="B528" s="76"/>
      <c r="C528" s="76"/>
      <c r="D528" s="76"/>
      <c r="E528" s="77"/>
      <c r="F528" s="76"/>
      <c r="G528" s="76"/>
    </row>
    <row r="529" spans="1:7" ht="21">
      <c r="A529" s="84" t="str">
        <f>IF(B529&lt;&gt;"",SUBTOTAL(3,$B$6:$B529),"")</f>
        <v/>
      </c>
      <c r="B529" s="76"/>
      <c r="C529" s="76"/>
      <c r="D529" s="76"/>
      <c r="E529" s="77"/>
      <c r="F529" s="76"/>
      <c r="G529" s="76"/>
    </row>
    <row r="530" spans="1:7" ht="21">
      <c r="A530" s="84" t="str">
        <f>IF(B530&lt;&gt;"",SUBTOTAL(3,$B$6:$B530),"")</f>
        <v/>
      </c>
      <c r="B530" s="76"/>
      <c r="C530" s="76"/>
      <c r="D530" s="76"/>
      <c r="E530" s="77"/>
      <c r="F530" s="76"/>
      <c r="G530" s="76"/>
    </row>
    <row r="531" spans="1:7" ht="21">
      <c r="A531" s="84" t="str">
        <f>IF(B531&lt;&gt;"",SUBTOTAL(3,$B$6:$B531),"")</f>
        <v/>
      </c>
      <c r="B531" s="76"/>
      <c r="C531" s="76"/>
      <c r="D531" s="76"/>
      <c r="E531" s="77"/>
      <c r="F531" s="76"/>
      <c r="G531" s="76"/>
    </row>
    <row r="532" spans="1:7" ht="21">
      <c r="A532" s="84" t="str">
        <f>IF(B532&lt;&gt;"",SUBTOTAL(3,$B$6:$B532),"")</f>
        <v/>
      </c>
      <c r="B532" s="76"/>
      <c r="C532" s="76"/>
      <c r="D532" s="76"/>
      <c r="E532" s="77"/>
      <c r="F532" s="76"/>
      <c r="G532" s="76"/>
    </row>
    <row r="533" spans="1:7" ht="21">
      <c r="A533" s="84" t="str">
        <f>IF(B533&lt;&gt;"",SUBTOTAL(3,$B$6:$B533),"")</f>
        <v/>
      </c>
      <c r="B533" s="76"/>
      <c r="C533" s="76"/>
      <c r="D533" s="76"/>
      <c r="E533" s="77"/>
      <c r="F533" s="76"/>
      <c r="G533" s="76"/>
    </row>
    <row r="534" spans="1:7" ht="21">
      <c r="A534" s="84" t="str">
        <f>IF(B534&lt;&gt;"",SUBTOTAL(3,$B$6:$B534),"")</f>
        <v/>
      </c>
      <c r="B534" s="76"/>
      <c r="C534" s="76"/>
      <c r="D534" s="76"/>
      <c r="E534" s="77"/>
      <c r="F534" s="76"/>
      <c r="G534" s="76"/>
    </row>
    <row r="535" spans="1:7" ht="21">
      <c r="A535" s="84" t="str">
        <f>IF(B535&lt;&gt;"",SUBTOTAL(3,$B$6:$B535),"")</f>
        <v/>
      </c>
      <c r="B535" s="76"/>
      <c r="C535" s="76"/>
      <c r="D535" s="76"/>
      <c r="E535" s="77"/>
      <c r="F535" s="76"/>
      <c r="G535" s="76"/>
    </row>
    <row r="536" spans="1:7" ht="21">
      <c r="A536" s="84" t="str">
        <f>IF(B536&lt;&gt;"",SUBTOTAL(3,$B$6:$B536),"")</f>
        <v/>
      </c>
      <c r="B536" s="76"/>
      <c r="C536" s="76"/>
      <c r="D536" s="76"/>
      <c r="E536" s="77"/>
      <c r="F536" s="76"/>
      <c r="G536" s="76"/>
    </row>
    <row r="537" spans="1:7" ht="21">
      <c r="A537" s="84" t="str">
        <f>IF(B537&lt;&gt;"",SUBTOTAL(3,$B$6:$B537),"")</f>
        <v/>
      </c>
      <c r="B537" s="76"/>
      <c r="C537" s="76"/>
      <c r="D537" s="76"/>
      <c r="E537" s="77"/>
      <c r="F537" s="76"/>
      <c r="G537" s="76"/>
    </row>
    <row r="538" spans="1:7" ht="21">
      <c r="A538" s="84" t="str">
        <f>IF(B538&lt;&gt;"",SUBTOTAL(3,$B$6:$B538),"")</f>
        <v/>
      </c>
      <c r="B538" s="76"/>
      <c r="C538" s="76"/>
      <c r="D538" s="76"/>
      <c r="E538" s="77"/>
      <c r="F538" s="76"/>
      <c r="G538" s="76"/>
    </row>
    <row r="539" spans="1:7" ht="21">
      <c r="A539" s="84" t="str">
        <f>IF(B539&lt;&gt;"",SUBTOTAL(3,$B$6:$B539),"")</f>
        <v/>
      </c>
      <c r="B539" s="76"/>
      <c r="C539" s="76"/>
      <c r="D539" s="76"/>
      <c r="E539" s="77"/>
      <c r="F539" s="76"/>
      <c r="G539" s="76"/>
    </row>
    <row r="540" spans="1:7" ht="21">
      <c r="A540" s="84" t="str">
        <f>IF(B540&lt;&gt;"",SUBTOTAL(3,$B$6:$B540),"")</f>
        <v/>
      </c>
      <c r="B540" s="76"/>
      <c r="C540" s="76"/>
      <c r="D540" s="76"/>
      <c r="E540" s="77"/>
      <c r="F540" s="76"/>
      <c r="G540" s="76"/>
    </row>
    <row r="541" spans="1:7" ht="21">
      <c r="A541" s="84" t="str">
        <f>IF(B541&lt;&gt;"",SUBTOTAL(3,$B$6:$B541),"")</f>
        <v/>
      </c>
      <c r="B541" s="76"/>
      <c r="C541" s="76"/>
      <c r="D541" s="76"/>
      <c r="E541" s="77"/>
      <c r="F541" s="76"/>
      <c r="G541" s="76"/>
    </row>
    <row r="542" spans="1:7" ht="21">
      <c r="A542" s="84" t="str">
        <f>IF(B542&lt;&gt;"",SUBTOTAL(3,$B$6:$B542),"")</f>
        <v/>
      </c>
      <c r="B542" s="76"/>
      <c r="C542" s="76"/>
      <c r="D542" s="76"/>
      <c r="E542" s="77"/>
      <c r="F542" s="76"/>
      <c r="G542" s="76"/>
    </row>
    <row r="543" spans="1:7" ht="21">
      <c r="A543" s="84" t="str">
        <f>IF(B543&lt;&gt;"",SUBTOTAL(3,$B$6:$B543),"")</f>
        <v/>
      </c>
      <c r="B543" s="76"/>
      <c r="C543" s="76"/>
      <c r="D543" s="76"/>
      <c r="E543" s="77"/>
      <c r="F543" s="76"/>
      <c r="G543" s="76"/>
    </row>
    <row r="544" spans="1:7" ht="21">
      <c r="A544" s="84" t="str">
        <f>IF(B544&lt;&gt;"",SUBTOTAL(3,$B$6:$B544),"")</f>
        <v/>
      </c>
      <c r="B544" s="76"/>
      <c r="C544" s="76"/>
      <c r="D544" s="76"/>
      <c r="E544" s="77"/>
      <c r="F544" s="76"/>
      <c r="G544" s="76"/>
    </row>
    <row r="545" spans="1:7" ht="21">
      <c r="A545" s="84" t="str">
        <f>IF(B545&lt;&gt;"",SUBTOTAL(3,$B$6:$B545),"")</f>
        <v/>
      </c>
      <c r="B545" s="76"/>
      <c r="C545" s="76"/>
      <c r="D545" s="76"/>
      <c r="E545" s="77"/>
      <c r="F545" s="76"/>
      <c r="G545" s="76"/>
    </row>
    <row r="546" spans="1:7" ht="21">
      <c r="A546" s="84" t="str">
        <f>IF(B546&lt;&gt;"",SUBTOTAL(3,$B$6:$B546),"")</f>
        <v/>
      </c>
      <c r="B546" s="76"/>
      <c r="C546" s="76"/>
      <c r="D546" s="76"/>
      <c r="E546" s="77"/>
      <c r="F546" s="76"/>
      <c r="G546" s="76"/>
    </row>
    <row r="547" spans="1:7" ht="21">
      <c r="A547" s="84" t="str">
        <f>IF(B547&lt;&gt;"",SUBTOTAL(3,$B$6:$B547),"")</f>
        <v/>
      </c>
      <c r="B547" s="76"/>
      <c r="C547" s="76"/>
      <c r="D547" s="76"/>
      <c r="E547" s="77"/>
      <c r="F547" s="76"/>
      <c r="G547" s="76"/>
    </row>
    <row r="548" spans="1:7" ht="21">
      <c r="A548" s="84" t="str">
        <f>IF(B548&lt;&gt;"",SUBTOTAL(3,$B$6:$B548),"")</f>
        <v/>
      </c>
      <c r="B548" s="76"/>
      <c r="C548" s="76"/>
      <c r="D548" s="76"/>
      <c r="E548" s="77"/>
      <c r="F548" s="76"/>
      <c r="G548" s="76"/>
    </row>
    <row r="549" spans="1:7" ht="21">
      <c r="A549" s="84" t="str">
        <f>IF(B549&lt;&gt;"",SUBTOTAL(3,$B$6:$B549),"")</f>
        <v/>
      </c>
      <c r="B549" s="76"/>
      <c r="C549" s="76"/>
      <c r="D549" s="76"/>
      <c r="E549" s="77"/>
      <c r="F549" s="76"/>
      <c r="G549" s="76"/>
    </row>
    <row r="550" spans="1:7" ht="21">
      <c r="A550" s="84" t="str">
        <f>IF(B550&lt;&gt;"",SUBTOTAL(3,$B$6:$B550),"")</f>
        <v/>
      </c>
      <c r="B550" s="76"/>
      <c r="C550" s="76"/>
      <c r="D550" s="76"/>
      <c r="E550" s="77"/>
      <c r="F550" s="76"/>
      <c r="G550" s="76"/>
    </row>
    <row r="551" spans="1:7" ht="21">
      <c r="A551" s="84" t="str">
        <f>IF(B551&lt;&gt;"",SUBTOTAL(3,$B$6:$B551),"")</f>
        <v/>
      </c>
      <c r="B551" s="76"/>
      <c r="C551" s="76"/>
      <c r="D551" s="76"/>
      <c r="E551" s="77"/>
      <c r="F551" s="76"/>
      <c r="G551" s="76"/>
    </row>
    <row r="552" spans="1:7" ht="21">
      <c r="A552" s="84" t="str">
        <f>IF(B552&lt;&gt;"",SUBTOTAL(3,$B$6:$B552),"")</f>
        <v/>
      </c>
      <c r="B552" s="76"/>
      <c r="C552" s="76"/>
      <c r="D552" s="76"/>
      <c r="E552" s="77"/>
      <c r="F552" s="76"/>
      <c r="G552" s="76"/>
    </row>
    <row r="553" spans="1:7" ht="21">
      <c r="A553" s="84" t="str">
        <f>IF(B553&lt;&gt;"",SUBTOTAL(3,$B$6:$B553),"")</f>
        <v/>
      </c>
      <c r="B553" s="76"/>
      <c r="C553" s="76"/>
      <c r="D553" s="76"/>
      <c r="E553" s="77"/>
      <c r="F553" s="76"/>
      <c r="G553" s="76"/>
    </row>
    <row r="554" spans="1:7" ht="21">
      <c r="A554" s="84" t="str">
        <f>IF(B554&lt;&gt;"",SUBTOTAL(3,$B$6:$B554),"")</f>
        <v/>
      </c>
      <c r="B554" s="76"/>
      <c r="C554" s="76"/>
      <c r="D554" s="76"/>
      <c r="E554" s="77"/>
      <c r="F554" s="76"/>
      <c r="G554" s="76"/>
    </row>
    <row r="555" spans="1:7" ht="21">
      <c r="A555" s="84" t="str">
        <f>IF(B555&lt;&gt;"",SUBTOTAL(3,$B$6:$B555),"")</f>
        <v/>
      </c>
      <c r="B555" s="76"/>
      <c r="C555" s="76"/>
      <c r="D555" s="76"/>
      <c r="E555" s="77"/>
      <c r="F555" s="76"/>
      <c r="G555" s="76"/>
    </row>
    <row r="556" spans="1:7" ht="21">
      <c r="A556" s="84" t="str">
        <f>IF(B556&lt;&gt;"",SUBTOTAL(3,$B$6:$B556),"")</f>
        <v/>
      </c>
      <c r="B556" s="76"/>
      <c r="C556" s="76"/>
      <c r="D556" s="76"/>
      <c r="E556" s="77"/>
      <c r="F556" s="76"/>
      <c r="G556" s="76"/>
    </row>
    <row r="557" spans="1:7" ht="21">
      <c r="A557" s="84" t="str">
        <f>IF(B557&lt;&gt;"",SUBTOTAL(3,$B$6:$B557),"")</f>
        <v/>
      </c>
      <c r="B557" s="76"/>
      <c r="C557" s="76"/>
      <c r="D557" s="76"/>
      <c r="E557" s="77"/>
      <c r="F557" s="76"/>
      <c r="G557" s="76"/>
    </row>
    <row r="558" spans="1:7" ht="21">
      <c r="A558" s="84" t="str">
        <f>IF(B558&lt;&gt;"",SUBTOTAL(3,$B$6:$B558),"")</f>
        <v/>
      </c>
      <c r="B558" s="76"/>
      <c r="C558" s="76"/>
      <c r="D558" s="76"/>
      <c r="E558" s="77"/>
      <c r="F558" s="76"/>
      <c r="G558" s="76"/>
    </row>
    <row r="559" spans="1:7" ht="21">
      <c r="A559" s="84" t="str">
        <f>IF(B559&lt;&gt;"",SUBTOTAL(3,$B$6:$B559),"")</f>
        <v/>
      </c>
      <c r="B559" s="76"/>
      <c r="C559" s="76"/>
      <c r="D559" s="76"/>
      <c r="E559" s="77"/>
      <c r="F559" s="76"/>
      <c r="G559" s="76"/>
    </row>
    <row r="560" spans="1:7" ht="21">
      <c r="A560" s="84" t="str">
        <f>IF(B560&lt;&gt;"",SUBTOTAL(3,$B$6:$B560),"")</f>
        <v/>
      </c>
      <c r="B560" s="76"/>
      <c r="C560" s="76"/>
      <c r="D560" s="76"/>
      <c r="E560" s="77"/>
      <c r="F560" s="76"/>
      <c r="G560" s="76"/>
    </row>
    <row r="561" spans="1:7" ht="21">
      <c r="A561" s="84" t="str">
        <f>IF(B561&lt;&gt;"",SUBTOTAL(3,$B$6:$B561),"")</f>
        <v/>
      </c>
      <c r="B561" s="76"/>
      <c r="C561" s="76"/>
      <c r="D561" s="76"/>
      <c r="E561" s="77"/>
      <c r="F561" s="76"/>
      <c r="G561" s="76"/>
    </row>
    <row r="562" spans="1:7" ht="21">
      <c r="A562" s="84" t="str">
        <f>IF(B562&lt;&gt;"",SUBTOTAL(3,$B$6:$B562),"")</f>
        <v/>
      </c>
      <c r="B562" s="76"/>
      <c r="C562" s="76"/>
      <c r="D562" s="76"/>
      <c r="E562" s="77"/>
      <c r="F562" s="76"/>
      <c r="G562" s="76"/>
    </row>
    <row r="563" spans="1:7" ht="21">
      <c r="A563" s="84" t="str">
        <f>IF(B563&lt;&gt;"",SUBTOTAL(3,$B$6:$B563),"")</f>
        <v/>
      </c>
      <c r="B563" s="76"/>
      <c r="C563" s="76"/>
      <c r="D563" s="76"/>
      <c r="E563" s="77"/>
      <c r="F563" s="76"/>
      <c r="G563" s="76"/>
    </row>
    <row r="564" spans="1:7" ht="21">
      <c r="A564" s="84" t="str">
        <f>IF(B564&lt;&gt;"",SUBTOTAL(3,$B$6:$B564),"")</f>
        <v/>
      </c>
      <c r="B564" s="76"/>
      <c r="C564" s="76"/>
      <c r="D564" s="76"/>
      <c r="E564" s="77"/>
      <c r="F564" s="76"/>
      <c r="G564" s="76"/>
    </row>
    <row r="565" spans="1:7" ht="21">
      <c r="A565" s="84" t="str">
        <f>IF(B565&lt;&gt;"",SUBTOTAL(3,$B$6:$B565),"")</f>
        <v/>
      </c>
      <c r="B565" s="76"/>
      <c r="C565" s="76"/>
      <c r="D565" s="76"/>
      <c r="E565" s="77"/>
      <c r="F565" s="76"/>
      <c r="G565" s="76"/>
    </row>
    <row r="566" spans="1:7" ht="21">
      <c r="A566" s="84" t="str">
        <f>IF(B566&lt;&gt;"",SUBTOTAL(3,$B$6:$B566),"")</f>
        <v/>
      </c>
      <c r="B566" s="76"/>
      <c r="C566" s="76"/>
      <c r="D566" s="76"/>
      <c r="E566" s="77"/>
      <c r="F566" s="76"/>
      <c r="G566" s="76"/>
    </row>
    <row r="567" spans="1:7" ht="21">
      <c r="A567" s="84" t="str">
        <f>IF(B567&lt;&gt;"",SUBTOTAL(3,$B$6:$B567),"")</f>
        <v/>
      </c>
      <c r="B567" s="76"/>
      <c r="C567" s="76"/>
      <c r="D567" s="76"/>
      <c r="E567" s="77"/>
      <c r="F567" s="76"/>
      <c r="G567" s="76"/>
    </row>
    <row r="568" spans="1:7" ht="21">
      <c r="A568" s="84" t="str">
        <f>IF(B568&lt;&gt;"",SUBTOTAL(3,$B$6:$B568),"")</f>
        <v/>
      </c>
      <c r="B568" s="76"/>
      <c r="C568" s="76"/>
      <c r="D568" s="76"/>
      <c r="E568" s="77"/>
      <c r="F568" s="76"/>
      <c r="G568" s="76"/>
    </row>
    <row r="569" spans="1:7" ht="21">
      <c r="A569" s="84" t="str">
        <f>IF(B569&lt;&gt;"",SUBTOTAL(3,$B$6:$B569),"")</f>
        <v/>
      </c>
      <c r="B569" s="76"/>
      <c r="C569" s="76"/>
      <c r="D569" s="76"/>
      <c r="E569" s="77"/>
      <c r="F569" s="76"/>
      <c r="G569" s="76"/>
    </row>
    <row r="570" spans="1:7" ht="21">
      <c r="A570" s="84" t="str">
        <f>IF(B570&lt;&gt;"",SUBTOTAL(3,$B$6:$B570),"")</f>
        <v/>
      </c>
      <c r="B570" s="76"/>
      <c r="C570" s="76"/>
      <c r="D570" s="76"/>
      <c r="E570" s="77"/>
      <c r="F570" s="76"/>
      <c r="G570" s="76"/>
    </row>
    <row r="571" spans="1:7" ht="21">
      <c r="A571" s="84" t="str">
        <f>IF(B571&lt;&gt;"",SUBTOTAL(3,$B$6:$B571),"")</f>
        <v/>
      </c>
      <c r="B571" s="76"/>
      <c r="C571" s="76"/>
      <c r="D571" s="76"/>
      <c r="E571" s="77"/>
      <c r="F571" s="76"/>
      <c r="G571" s="76"/>
    </row>
    <row r="572" spans="1:7" ht="21">
      <c r="A572" s="84" t="str">
        <f>IF(B572&lt;&gt;"",SUBTOTAL(3,$B$6:$B572),"")</f>
        <v/>
      </c>
      <c r="B572" s="76"/>
      <c r="C572" s="76"/>
      <c r="D572" s="76"/>
      <c r="E572" s="77"/>
      <c r="F572" s="76"/>
      <c r="G572" s="76"/>
    </row>
    <row r="573" spans="1:7" ht="21">
      <c r="A573" s="84" t="str">
        <f>IF(B573&lt;&gt;"",SUBTOTAL(3,$B$6:$B573),"")</f>
        <v/>
      </c>
      <c r="B573" s="76"/>
      <c r="C573" s="76"/>
      <c r="D573" s="76"/>
      <c r="E573" s="77"/>
      <c r="F573" s="76"/>
      <c r="G573" s="76"/>
    </row>
    <row r="574" spans="1:7" ht="21">
      <c r="A574" s="84" t="str">
        <f>IF(B574&lt;&gt;"",SUBTOTAL(3,$B$6:$B574),"")</f>
        <v/>
      </c>
      <c r="B574" s="76"/>
      <c r="C574" s="76"/>
      <c r="D574" s="76"/>
      <c r="E574" s="77"/>
      <c r="F574" s="76"/>
      <c r="G574" s="76"/>
    </row>
    <row r="575" spans="1:7" ht="21">
      <c r="A575" s="84" t="str">
        <f>IF(B575&lt;&gt;"",SUBTOTAL(3,$B$6:$B575),"")</f>
        <v/>
      </c>
      <c r="B575" s="76"/>
      <c r="C575" s="76"/>
      <c r="D575" s="76"/>
      <c r="E575" s="77"/>
      <c r="F575" s="76"/>
      <c r="G575" s="76"/>
    </row>
    <row r="576" spans="1:7" ht="21">
      <c r="A576" s="84" t="str">
        <f>IF(B576&lt;&gt;"",SUBTOTAL(3,$B$6:$B576),"")</f>
        <v/>
      </c>
      <c r="B576" s="76"/>
      <c r="C576" s="76"/>
      <c r="D576" s="76"/>
      <c r="E576" s="77"/>
      <c r="F576" s="76"/>
      <c r="G576" s="76"/>
    </row>
    <row r="577" spans="1:7" ht="21">
      <c r="A577" s="84" t="str">
        <f>IF(B577&lt;&gt;"",SUBTOTAL(3,$B$6:$B577),"")</f>
        <v/>
      </c>
      <c r="B577" s="76"/>
      <c r="C577" s="76"/>
      <c r="D577" s="76"/>
      <c r="E577" s="77"/>
      <c r="F577" s="76"/>
      <c r="G577" s="76"/>
    </row>
    <row r="578" spans="1:7" ht="21">
      <c r="A578" s="84" t="str">
        <f>IF(B578&lt;&gt;"",SUBTOTAL(3,$B$6:$B578),"")</f>
        <v/>
      </c>
      <c r="B578" s="76"/>
      <c r="C578" s="76"/>
      <c r="D578" s="76"/>
      <c r="E578" s="77"/>
      <c r="F578" s="76"/>
      <c r="G578" s="76"/>
    </row>
    <row r="579" spans="1:7" ht="21">
      <c r="A579" s="84" t="str">
        <f>IF(B579&lt;&gt;"",SUBTOTAL(3,$B$6:$B579),"")</f>
        <v/>
      </c>
      <c r="B579" s="76"/>
      <c r="C579" s="76"/>
      <c r="D579" s="76"/>
      <c r="E579" s="77"/>
      <c r="F579" s="76"/>
      <c r="G579" s="76"/>
    </row>
    <row r="580" spans="1:7" ht="21">
      <c r="A580" s="84" t="str">
        <f>IF(B580&lt;&gt;"",SUBTOTAL(3,$B$6:$B580),"")</f>
        <v/>
      </c>
      <c r="B580" s="76"/>
      <c r="C580" s="76"/>
      <c r="D580" s="76"/>
      <c r="E580" s="77"/>
      <c r="F580" s="76"/>
      <c r="G580" s="76"/>
    </row>
    <row r="581" spans="1:7" ht="21">
      <c r="A581" s="84" t="str">
        <f>IF(B581&lt;&gt;"",SUBTOTAL(3,$B$6:$B581),"")</f>
        <v/>
      </c>
      <c r="B581" s="76"/>
      <c r="C581" s="76"/>
      <c r="D581" s="76"/>
      <c r="E581" s="77"/>
      <c r="F581" s="76"/>
      <c r="G581" s="76"/>
    </row>
    <row r="582" spans="1:7" ht="21">
      <c r="A582" s="84" t="str">
        <f>IF(B582&lt;&gt;"",SUBTOTAL(3,$B$6:$B582),"")</f>
        <v/>
      </c>
      <c r="B582" s="76"/>
      <c r="C582" s="76"/>
      <c r="D582" s="76"/>
      <c r="E582" s="77"/>
      <c r="F582" s="76"/>
      <c r="G582" s="76"/>
    </row>
    <row r="583" spans="1:7" ht="21">
      <c r="A583" s="84" t="str">
        <f>IF(B583&lt;&gt;"",SUBTOTAL(3,$B$6:$B583),"")</f>
        <v/>
      </c>
      <c r="B583" s="76"/>
      <c r="C583" s="76"/>
      <c r="D583" s="76"/>
      <c r="E583" s="77"/>
      <c r="F583" s="76"/>
      <c r="G583" s="76"/>
    </row>
    <row r="584" spans="1:7" ht="21">
      <c r="A584" s="84" t="str">
        <f>IF(B584&lt;&gt;"",SUBTOTAL(3,$B$6:$B584),"")</f>
        <v/>
      </c>
      <c r="B584" s="76"/>
      <c r="C584" s="76"/>
      <c r="D584" s="76"/>
      <c r="E584" s="77"/>
      <c r="F584" s="76"/>
      <c r="G584" s="76"/>
    </row>
    <row r="585" spans="1:7" ht="21">
      <c r="A585" s="84" t="str">
        <f>IF(B585&lt;&gt;"",SUBTOTAL(3,$B$6:$B585),"")</f>
        <v/>
      </c>
      <c r="B585" s="76"/>
      <c r="C585" s="76"/>
      <c r="D585" s="76"/>
      <c r="E585" s="77"/>
      <c r="F585" s="76"/>
      <c r="G585" s="76"/>
    </row>
    <row r="586" spans="1:7" ht="21">
      <c r="A586" s="84" t="str">
        <f>IF(B586&lt;&gt;"",SUBTOTAL(3,$B$6:$B586),"")</f>
        <v/>
      </c>
      <c r="B586" s="76"/>
      <c r="C586" s="76"/>
      <c r="D586" s="76"/>
      <c r="E586" s="77"/>
      <c r="F586" s="76"/>
      <c r="G586" s="76"/>
    </row>
    <row r="587" spans="1:7" ht="21">
      <c r="A587" s="84" t="str">
        <f>IF(B587&lt;&gt;"",SUBTOTAL(3,$B$6:$B587),"")</f>
        <v/>
      </c>
      <c r="B587" s="76"/>
      <c r="C587" s="76"/>
      <c r="D587" s="76"/>
      <c r="E587" s="77"/>
      <c r="F587" s="76"/>
      <c r="G587" s="76"/>
    </row>
    <row r="588" spans="1:7" ht="21">
      <c r="A588" s="84" t="str">
        <f>IF(B588&lt;&gt;"",SUBTOTAL(3,$B$6:$B588),"")</f>
        <v/>
      </c>
      <c r="B588" s="76"/>
      <c r="C588" s="76"/>
      <c r="D588" s="76"/>
      <c r="E588" s="77"/>
      <c r="F588" s="76"/>
      <c r="G588" s="76"/>
    </row>
    <row r="589" spans="1:7" ht="21">
      <c r="A589" s="84" t="str">
        <f>IF(B589&lt;&gt;"",SUBTOTAL(3,$B$6:$B589),"")</f>
        <v/>
      </c>
      <c r="B589" s="76"/>
      <c r="C589" s="76"/>
      <c r="D589" s="76"/>
      <c r="E589" s="77"/>
      <c r="F589" s="76"/>
      <c r="G589" s="76"/>
    </row>
    <row r="590" spans="1:7" ht="21">
      <c r="A590" s="84" t="str">
        <f>IF(B590&lt;&gt;"",SUBTOTAL(3,$B$6:$B590),"")</f>
        <v/>
      </c>
      <c r="B590" s="76"/>
      <c r="C590" s="76"/>
      <c r="D590" s="76"/>
      <c r="E590" s="77"/>
      <c r="F590" s="76"/>
      <c r="G590" s="76"/>
    </row>
    <row r="591" spans="1:7" ht="21">
      <c r="A591" s="84" t="str">
        <f>IF(B591&lt;&gt;"",SUBTOTAL(3,$B$6:$B591),"")</f>
        <v/>
      </c>
      <c r="B591" s="76"/>
      <c r="C591" s="76"/>
      <c r="D591" s="76"/>
      <c r="E591" s="77"/>
      <c r="F591" s="76"/>
      <c r="G591" s="76"/>
    </row>
    <row r="592" spans="1:7" ht="21">
      <c r="A592" s="84" t="str">
        <f>IF(B592&lt;&gt;"",SUBTOTAL(3,$B$6:$B592),"")</f>
        <v/>
      </c>
      <c r="B592" s="76"/>
      <c r="C592" s="76"/>
      <c r="D592" s="76"/>
      <c r="E592" s="77"/>
      <c r="F592" s="76"/>
      <c r="G592" s="76"/>
    </row>
    <row r="593" spans="1:7" ht="21">
      <c r="A593" s="84" t="str">
        <f>IF(B593&lt;&gt;"",SUBTOTAL(3,$B$6:$B593),"")</f>
        <v/>
      </c>
      <c r="B593" s="76"/>
      <c r="C593" s="76"/>
      <c r="D593" s="76"/>
      <c r="E593" s="77"/>
      <c r="F593" s="76"/>
      <c r="G593" s="76"/>
    </row>
    <row r="594" spans="1:7" ht="21">
      <c r="A594" s="84" t="str">
        <f>IF(B594&lt;&gt;"",SUBTOTAL(3,$B$6:$B594),"")</f>
        <v/>
      </c>
      <c r="B594" s="76"/>
      <c r="C594" s="76"/>
      <c r="D594" s="76"/>
      <c r="E594" s="77"/>
      <c r="F594" s="76"/>
      <c r="G594" s="76"/>
    </row>
    <row r="595" spans="1:7" ht="21">
      <c r="A595" s="84" t="str">
        <f>IF(B595&lt;&gt;"",SUBTOTAL(3,$B$6:$B595),"")</f>
        <v/>
      </c>
      <c r="B595" s="76"/>
      <c r="C595" s="76"/>
      <c r="D595" s="76"/>
      <c r="E595" s="77"/>
      <c r="F595" s="76"/>
      <c r="G595" s="76"/>
    </row>
    <row r="596" spans="1:7" ht="21">
      <c r="A596" s="84" t="str">
        <f>IF(B596&lt;&gt;"",SUBTOTAL(3,$B$6:$B596),"")</f>
        <v/>
      </c>
      <c r="B596" s="76"/>
      <c r="C596" s="76"/>
      <c r="D596" s="76"/>
      <c r="E596" s="77"/>
      <c r="F596" s="76"/>
      <c r="G596" s="76"/>
    </row>
    <row r="597" spans="1:7" ht="21">
      <c r="A597" s="84" t="str">
        <f>IF(B597&lt;&gt;"",SUBTOTAL(3,$B$6:$B597),"")</f>
        <v/>
      </c>
      <c r="B597" s="76"/>
      <c r="C597" s="76"/>
      <c r="D597" s="76"/>
      <c r="E597" s="77"/>
      <c r="F597" s="76"/>
      <c r="G597" s="76"/>
    </row>
    <row r="598" spans="1:7" ht="21">
      <c r="A598" s="84" t="str">
        <f>IF(B598&lt;&gt;"",SUBTOTAL(3,$B$6:$B598),"")</f>
        <v/>
      </c>
      <c r="B598" s="76"/>
      <c r="C598" s="76"/>
      <c r="D598" s="76"/>
      <c r="E598" s="77"/>
      <c r="F598" s="76"/>
      <c r="G598" s="76"/>
    </row>
    <row r="599" spans="1:7" ht="21">
      <c r="A599" s="84" t="str">
        <f>IF(B599&lt;&gt;"",SUBTOTAL(3,$B$6:$B599),"")</f>
        <v/>
      </c>
      <c r="B599" s="76"/>
      <c r="C599" s="76"/>
      <c r="D599" s="76"/>
      <c r="E599" s="77"/>
      <c r="F599" s="76"/>
      <c r="G599" s="76"/>
    </row>
    <row r="600" spans="1:7" ht="21">
      <c r="A600" s="84" t="str">
        <f>IF(B600&lt;&gt;"",SUBTOTAL(3,$B$6:$B600),"")</f>
        <v/>
      </c>
      <c r="B600" s="76"/>
      <c r="C600" s="76"/>
      <c r="D600" s="76"/>
      <c r="E600" s="77"/>
      <c r="F600" s="76"/>
      <c r="G600" s="76"/>
    </row>
    <row r="601" spans="1:7" ht="21">
      <c r="A601" s="84" t="str">
        <f>IF(B601&lt;&gt;"",SUBTOTAL(3,$B$6:$B601),"")</f>
        <v/>
      </c>
      <c r="B601" s="76"/>
      <c r="C601" s="76"/>
      <c r="D601" s="76"/>
      <c r="E601" s="77"/>
      <c r="F601" s="76"/>
      <c r="G601" s="76"/>
    </row>
    <row r="602" spans="1:7" ht="21">
      <c r="A602" s="84" t="str">
        <f>IF(B602&lt;&gt;"",SUBTOTAL(3,$B$6:$B602),"")</f>
        <v/>
      </c>
      <c r="B602" s="76"/>
      <c r="C602" s="76"/>
      <c r="D602" s="76"/>
      <c r="E602" s="77"/>
      <c r="F602" s="76"/>
      <c r="G602" s="76"/>
    </row>
    <row r="603" spans="1:7" ht="21">
      <c r="A603" s="84" t="str">
        <f>IF(B603&lt;&gt;"",SUBTOTAL(3,$B$6:$B603),"")</f>
        <v/>
      </c>
      <c r="B603" s="76"/>
      <c r="C603" s="76"/>
      <c r="D603" s="76"/>
      <c r="E603" s="77"/>
      <c r="F603" s="76"/>
      <c r="G603" s="76"/>
    </row>
    <row r="604" spans="1:7" ht="21">
      <c r="A604" s="84" t="str">
        <f>IF(B604&lt;&gt;"",SUBTOTAL(3,$B$6:$B604),"")</f>
        <v/>
      </c>
      <c r="B604" s="76"/>
      <c r="C604" s="76"/>
      <c r="D604" s="76"/>
      <c r="E604" s="77"/>
      <c r="F604" s="76"/>
      <c r="G604" s="76"/>
    </row>
    <row r="605" spans="1:7" ht="21">
      <c r="A605" s="84" t="str">
        <f>IF(B605&lt;&gt;"",SUBTOTAL(3,$B$6:$B605),"")</f>
        <v/>
      </c>
      <c r="B605" s="76"/>
      <c r="C605" s="76"/>
      <c r="D605" s="76"/>
      <c r="E605" s="77"/>
      <c r="F605" s="76"/>
      <c r="G605" s="76"/>
    </row>
    <row r="606" spans="1:7" ht="21">
      <c r="A606" s="84" t="str">
        <f>IF(B606&lt;&gt;"",SUBTOTAL(3,$B$6:$B606),"")</f>
        <v/>
      </c>
      <c r="B606" s="76"/>
      <c r="C606" s="76"/>
      <c r="D606" s="76"/>
      <c r="E606" s="77"/>
      <c r="F606" s="76"/>
      <c r="G606" s="76"/>
    </row>
    <row r="607" spans="1:7" ht="21">
      <c r="A607" s="84" t="str">
        <f>IF(B607&lt;&gt;"",SUBTOTAL(3,$B$6:$B607),"")</f>
        <v/>
      </c>
      <c r="B607" s="76"/>
      <c r="C607" s="76"/>
      <c r="D607" s="76"/>
      <c r="E607" s="77"/>
      <c r="F607" s="76"/>
      <c r="G607" s="76"/>
    </row>
    <row r="608" spans="1:7" ht="21">
      <c r="A608" s="84" t="str">
        <f>IF(B608&lt;&gt;"",SUBTOTAL(3,$B$6:$B608),"")</f>
        <v/>
      </c>
      <c r="B608" s="76"/>
      <c r="C608" s="76"/>
      <c r="D608" s="76"/>
      <c r="E608" s="77"/>
      <c r="F608" s="76"/>
      <c r="G608" s="76"/>
    </row>
    <row r="609" spans="1:7" ht="21">
      <c r="A609" s="84" t="str">
        <f>IF(B609&lt;&gt;"",SUBTOTAL(3,$B$6:$B609),"")</f>
        <v/>
      </c>
      <c r="B609" s="76"/>
      <c r="C609" s="76"/>
      <c r="D609" s="76"/>
      <c r="E609" s="77"/>
      <c r="F609" s="76"/>
      <c r="G609" s="76"/>
    </row>
    <row r="610" spans="1:7" ht="21">
      <c r="A610" s="84" t="str">
        <f>IF(B610&lt;&gt;"",SUBTOTAL(3,$B$6:$B610),"")</f>
        <v/>
      </c>
      <c r="B610" s="76"/>
      <c r="C610" s="76"/>
      <c r="D610" s="76"/>
      <c r="E610" s="77"/>
      <c r="F610" s="76"/>
      <c r="G610" s="76"/>
    </row>
    <row r="611" spans="1:7" ht="21">
      <c r="A611" s="84" t="str">
        <f>IF(B611&lt;&gt;"",SUBTOTAL(3,$B$6:$B611),"")</f>
        <v/>
      </c>
      <c r="B611" s="76"/>
      <c r="C611" s="76"/>
      <c r="D611" s="76"/>
      <c r="E611" s="77"/>
      <c r="F611" s="76"/>
      <c r="G611" s="76"/>
    </row>
    <row r="612" spans="1:7" ht="21">
      <c r="A612" s="84" t="str">
        <f>IF(B612&lt;&gt;"",SUBTOTAL(3,$B$6:$B612),"")</f>
        <v/>
      </c>
      <c r="B612" s="76"/>
      <c r="C612" s="76"/>
      <c r="D612" s="76"/>
      <c r="E612" s="77"/>
      <c r="F612" s="76"/>
      <c r="G612" s="76"/>
    </row>
    <row r="613" spans="1:7" ht="21">
      <c r="A613" s="84" t="str">
        <f>IF(B613&lt;&gt;"",SUBTOTAL(3,$B$6:$B613),"")</f>
        <v/>
      </c>
      <c r="B613" s="76"/>
      <c r="C613" s="76"/>
      <c r="D613" s="76"/>
      <c r="E613" s="77"/>
      <c r="F613" s="76"/>
      <c r="G613" s="76"/>
    </row>
    <row r="614" spans="1:7" ht="21">
      <c r="A614" s="84" t="str">
        <f>IF(B614&lt;&gt;"",SUBTOTAL(3,$B$6:$B614),"")</f>
        <v/>
      </c>
      <c r="B614" s="76"/>
      <c r="C614" s="76"/>
      <c r="D614" s="76"/>
      <c r="E614" s="77"/>
      <c r="F614" s="76"/>
      <c r="G614" s="76"/>
    </row>
    <row r="615" spans="1:7" ht="21">
      <c r="A615" s="84" t="str">
        <f>IF(B615&lt;&gt;"",SUBTOTAL(3,$B$6:$B615),"")</f>
        <v/>
      </c>
      <c r="B615" s="76"/>
      <c r="C615" s="76"/>
      <c r="D615" s="76"/>
      <c r="E615" s="77"/>
      <c r="F615" s="76"/>
      <c r="G615" s="76"/>
    </row>
    <row r="616" spans="1:7" ht="21">
      <c r="A616" s="84" t="str">
        <f>IF(B616&lt;&gt;"",SUBTOTAL(3,$B$6:$B616),"")</f>
        <v/>
      </c>
      <c r="B616" s="76"/>
      <c r="C616" s="76"/>
      <c r="D616" s="76"/>
      <c r="E616" s="77"/>
      <c r="F616" s="76"/>
      <c r="G616" s="76"/>
    </row>
    <row r="617" spans="1:7" ht="21">
      <c r="A617" s="84" t="str">
        <f>IF(B617&lt;&gt;"",SUBTOTAL(3,$B$6:$B617),"")</f>
        <v/>
      </c>
      <c r="B617" s="76"/>
      <c r="C617" s="76"/>
      <c r="D617" s="76"/>
      <c r="E617" s="77"/>
      <c r="F617" s="76"/>
      <c r="G617" s="76"/>
    </row>
    <row r="618" spans="1:7" ht="21">
      <c r="A618" s="84" t="str">
        <f>IF(B618&lt;&gt;"",SUBTOTAL(3,$B$6:$B618),"")</f>
        <v/>
      </c>
      <c r="B618" s="76"/>
      <c r="C618" s="76"/>
      <c r="D618" s="76"/>
      <c r="E618" s="77"/>
      <c r="F618" s="76"/>
      <c r="G618" s="76"/>
    </row>
    <row r="619" spans="1:7" ht="21">
      <c r="A619" s="84" t="str">
        <f>IF(B619&lt;&gt;"",SUBTOTAL(3,$B$6:$B619),"")</f>
        <v/>
      </c>
      <c r="B619" s="76"/>
      <c r="C619" s="76"/>
      <c r="D619" s="76"/>
      <c r="E619" s="77"/>
      <c r="F619" s="76"/>
      <c r="G619" s="76"/>
    </row>
    <row r="620" spans="1:7" ht="21">
      <c r="A620" s="84" t="str">
        <f>IF(B620&lt;&gt;"",SUBTOTAL(3,$B$6:$B620),"")</f>
        <v/>
      </c>
      <c r="B620" s="76"/>
      <c r="C620" s="76"/>
      <c r="D620" s="76"/>
      <c r="E620" s="77"/>
      <c r="F620" s="76"/>
      <c r="G620" s="76"/>
    </row>
    <row r="621" spans="1:7" ht="21">
      <c r="A621" s="84" t="str">
        <f>IF(B621&lt;&gt;"",SUBTOTAL(3,$B$6:$B621),"")</f>
        <v/>
      </c>
      <c r="B621" s="76"/>
      <c r="C621" s="76"/>
      <c r="D621" s="76"/>
      <c r="E621" s="77"/>
      <c r="F621" s="76"/>
      <c r="G621" s="76"/>
    </row>
    <row r="622" spans="1:7" ht="21">
      <c r="A622" s="84" t="str">
        <f>IF(B622&lt;&gt;"",SUBTOTAL(3,$B$6:$B622),"")</f>
        <v/>
      </c>
      <c r="B622" s="76"/>
      <c r="C622" s="76"/>
      <c r="D622" s="76"/>
      <c r="E622" s="77"/>
      <c r="F622" s="76"/>
      <c r="G622" s="76"/>
    </row>
    <row r="623" spans="1:7" ht="21">
      <c r="A623" s="84" t="str">
        <f>IF(B623&lt;&gt;"",SUBTOTAL(3,$B$6:$B623),"")</f>
        <v/>
      </c>
      <c r="B623" s="76"/>
      <c r="C623" s="76"/>
      <c r="D623" s="76"/>
      <c r="E623" s="77"/>
      <c r="F623" s="76"/>
      <c r="G623" s="76"/>
    </row>
    <row r="624" spans="1:7" ht="21">
      <c r="A624" s="84" t="str">
        <f>IF(B624&lt;&gt;"",SUBTOTAL(3,$B$6:$B624),"")</f>
        <v/>
      </c>
      <c r="B624" s="76"/>
      <c r="C624" s="76"/>
      <c r="D624" s="76"/>
      <c r="E624" s="77"/>
      <c r="F624" s="76"/>
      <c r="G624" s="76"/>
    </row>
    <row r="625" spans="1:7" ht="21">
      <c r="A625" s="84" t="str">
        <f>IF(B625&lt;&gt;"",SUBTOTAL(3,$B$6:$B625),"")</f>
        <v/>
      </c>
      <c r="B625" s="76"/>
      <c r="C625" s="76"/>
      <c r="D625" s="76"/>
      <c r="E625" s="77"/>
      <c r="F625" s="76"/>
      <c r="G625" s="76"/>
    </row>
    <row r="626" spans="1:7" ht="21">
      <c r="A626" s="84" t="str">
        <f>IF(B626&lt;&gt;"",SUBTOTAL(3,$B$6:$B626),"")</f>
        <v/>
      </c>
      <c r="B626" s="76"/>
      <c r="C626" s="76"/>
      <c r="D626" s="76"/>
      <c r="E626" s="77"/>
      <c r="F626" s="76"/>
      <c r="G626" s="76"/>
    </row>
    <row r="627" spans="1:7" ht="21">
      <c r="A627" s="84" t="str">
        <f>IF(B627&lt;&gt;"",SUBTOTAL(3,$B$6:$B627),"")</f>
        <v/>
      </c>
      <c r="B627" s="76"/>
      <c r="C627" s="76"/>
      <c r="D627" s="76"/>
      <c r="E627" s="77"/>
      <c r="F627" s="76"/>
      <c r="G627" s="76"/>
    </row>
    <row r="628" spans="1:7" ht="21">
      <c r="A628" s="84" t="str">
        <f>IF(B628&lt;&gt;"",SUBTOTAL(3,$B$6:$B628),"")</f>
        <v/>
      </c>
      <c r="B628" s="76"/>
      <c r="C628" s="76"/>
      <c r="D628" s="76"/>
      <c r="E628" s="77"/>
      <c r="F628" s="76"/>
      <c r="G628" s="76"/>
    </row>
    <row r="629" spans="1:7" ht="21">
      <c r="A629" s="84" t="str">
        <f>IF(B629&lt;&gt;"",SUBTOTAL(3,$B$6:$B629),"")</f>
        <v/>
      </c>
      <c r="B629" s="76"/>
      <c r="C629" s="76"/>
      <c r="D629" s="76"/>
      <c r="E629" s="77"/>
      <c r="F629" s="76"/>
      <c r="G629" s="76"/>
    </row>
    <row r="630" spans="1:7" ht="21">
      <c r="A630" s="84" t="str">
        <f>IF(B630&lt;&gt;"",SUBTOTAL(3,$B$6:$B630),"")</f>
        <v/>
      </c>
      <c r="B630" s="76"/>
      <c r="C630" s="76"/>
      <c r="D630" s="76"/>
      <c r="E630" s="77"/>
      <c r="F630" s="76"/>
      <c r="G630" s="76"/>
    </row>
    <row r="631" spans="1:7" ht="21">
      <c r="A631" s="84" t="str">
        <f>IF(B631&lt;&gt;"",SUBTOTAL(3,$B$6:$B631),"")</f>
        <v/>
      </c>
      <c r="B631" s="76"/>
      <c r="C631" s="76"/>
      <c r="D631" s="76"/>
      <c r="E631" s="77"/>
      <c r="F631" s="76"/>
      <c r="G631" s="76"/>
    </row>
    <row r="632" spans="1:7" ht="21">
      <c r="A632" s="84" t="str">
        <f>IF(B632&lt;&gt;"",SUBTOTAL(3,$B$6:$B632),"")</f>
        <v/>
      </c>
      <c r="B632" s="76"/>
      <c r="C632" s="76"/>
      <c r="D632" s="76"/>
      <c r="E632" s="77"/>
      <c r="F632" s="76"/>
      <c r="G632" s="76"/>
    </row>
    <row r="633" spans="1:7" ht="21">
      <c r="A633" s="84" t="str">
        <f>IF(B633&lt;&gt;"",SUBTOTAL(3,$B$6:$B633),"")</f>
        <v/>
      </c>
      <c r="B633" s="76"/>
      <c r="C633" s="76"/>
      <c r="D633" s="76"/>
      <c r="E633" s="77"/>
      <c r="F633" s="76"/>
      <c r="G633" s="76"/>
    </row>
    <row r="634" spans="1:7" ht="21">
      <c r="A634" s="84" t="str">
        <f>IF(B634&lt;&gt;"",SUBTOTAL(3,$B$6:$B634),"")</f>
        <v/>
      </c>
      <c r="B634" s="76"/>
      <c r="C634" s="76"/>
      <c r="D634" s="76"/>
      <c r="E634" s="77"/>
      <c r="F634" s="76"/>
      <c r="G634" s="76"/>
    </row>
    <row r="635" spans="1:7" ht="21">
      <c r="A635" s="84" t="str">
        <f>IF(B635&lt;&gt;"",SUBTOTAL(3,$B$6:$B635),"")</f>
        <v/>
      </c>
      <c r="B635" s="76"/>
      <c r="C635" s="76"/>
      <c r="D635" s="76"/>
      <c r="E635" s="77"/>
      <c r="F635" s="76"/>
      <c r="G635" s="76"/>
    </row>
    <row r="636" spans="1:7" ht="21">
      <c r="A636" s="84" t="str">
        <f>IF(B636&lt;&gt;"",SUBTOTAL(3,$B$6:$B636),"")</f>
        <v/>
      </c>
      <c r="B636" s="76"/>
      <c r="C636" s="76"/>
      <c r="D636" s="76"/>
      <c r="E636" s="77"/>
      <c r="F636" s="76"/>
      <c r="G636" s="76"/>
    </row>
    <row r="637" spans="1:7" ht="21">
      <c r="A637" s="84" t="str">
        <f>IF(B637&lt;&gt;"",SUBTOTAL(3,$B$6:$B637),"")</f>
        <v/>
      </c>
      <c r="B637" s="76"/>
      <c r="C637" s="76"/>
      <c r="D637" s="76"/>
      <c r="E637" s="77"/>
      <c r="F637" s="76"/>
      <c r="G637" s="76"/>
    </row>
    <row r="638" spans="1:7" ht="21">
      <c r="A638" s="84" t="str">
        <f>IF(B638&lt;&gt;"",SUBTOTAL(3,$B$6:$B638),"")</f>
        <v/>
      </c>
      <c r="B638" s="76"/>
      <c r="C638" s="76"/>
      <c r="D638" s="76"/>
      <c r="E638" s="77"/>
      <c r="F638" s="76"/>
      <c r="G638" s="76"/>
    </row>
    <row r="639" spans="1:7" ht="21">
      <c r="A639" s="84" t="str">
        <f>IF(B639&lt;&gt;"",SUBTOTAL(3,$B$6:$B639),"")</f>
        <v/>
      </c>
      <c r="B639" s="76"/>
      <c r="C639" s="76"/>
      <c r="D639" s="76"/>
      <c r="E639" s="77"/>
      <c r="F639" s="76"/>
      <c r="G639" s="76"/>
    </row>
    <row r="640" spans="1:7" ht="21">
      <c r="A640" s="84" t="str">
        <f>IF(B640&lt;&gt;"",SUBTOTAL(3,$B$6:$B640),"")</f>
        <v/>
      </c>
      <c r="B640" s="76"/>
      <c r="C640" s="76"/>
      <c r="D640" s="76"/>
      <c r="E640" s="77"/>
      <c r="F640" s="76"/>
      <c r="G640" s="76"/>
    </row>
    <row r="641" spans="1:7" ht="21">
      <c r="A641" s="84" t="str">
        <f>IF(B641&lt;&gt;"",SUBTOTAL(3,$B$6:$B641),"")</f>
        <v/>
      </c>
      <c r="B641" s="76"/>
      <c r="C641" s="76"/>
      <c r="D641" s="76"/>
      <c r="E641" s="77"/>
      <c r="F641" s="76"/>
      <c r="G641" s="76"/>
    </row>
    <row r="642" spans="1:7" ht="21">
      <c r="A642" s="84" t="str">
        <f>IF(B642&lt;&gt;"",SUBTOTAL(3,$B$6:$B642),"")</f>
        <v/>
      </c>
      <c r="B642" s="76"/>
      <c r="C642" s="76"/>
      <c r="D642" s="76"/>
      <c r="E642" s="77"/>
      <c r="F642" s="76"/>
      <c r="G642" s="76"/>
    </row>
    <row r="643" spans="1:7" ht="21">
      <c r="A643" s="84" t="str">
        <f>IF(B643&lt;&gt;"",SUBTOTAL(3,$B$6:$B643),"")</f>
        <v/>
      </c>
      <c r="B643" s="76"/>
      <c r="C643" s="76"/>
      <c r="D643" s="76"/>
      <c r="E643" s="77"/>
      <c r="F643" s="76"/>
      <c r="G643" s="76"/>
    </row>
    <row r="644" spans="1:7" ht="21">
      <c r="A644" s="84" t="str">
        <f>IF(B644&lt;&gt;"",SUBTOTAL(3,$B$6:$B644),"")</f>
        <v/>
      </c>
      <c r="B644" s="76"/>
      <c r="C644" s="76"/>
      <c r="D644" s="76"/>
      <c r="E644" s="77"/>
      <c r="F644" s="76"/>
      <c r="G644" s="76"/>
    </row>
    <row r="645" spans="1:7" ht="21">
      <c r="A645" s="84" t="str">
        <f>IF(B645&lt;&gt;"",SUBTOTAL(3,$B$6:$B645),"")</f>
        <v/>
      </c>
      <c r="B645" s="76"/>
      <c r="C645" s="76"/>
      <c r="D645" s="76"/>
      <c r="E645" s="77"/>
      <c r="F645" s="76"/>
      <c r="G645" s="76"/>
    </row>
    <row r="646" spans="1:7" ht="21">
      <c r="A646" s="84" t="str">
        <f>IF(B646&lt;&gt;"",SUBTOTAL(3,$B$6:$B646),"")</f>
        <v/>
      </c>
      <c r="B646" s="76"/>
      <c r="C646" s="76"/>
      <c r="D646" s="76"/>
      <c r="E646" s="77"/>
      <c r="F646" s="76"/>
      <c r="G646" s="76"/>
    </row>
    <row r="647" spans="1:7" ht="21">
      <c r="A647" s="84" t="str">
        <f>IF(B647&lt;&gt;"",SUBTOTAL(3,$B$6:$B647),"")</f>
        <v/>
      </c>
      <c r="B647" s="76"/>
      <c r="C647" s="76"/>
      <c r="D647" s="76"/>
      <c r="E647" s="77"/>
      <c r="F647" s="76"/>
      <c r="G647" s="76"/>
    </row>
    <row r="648" spans="1:7" ht="21">
      <c r="A648" s="84" t="str">
        <f>IF(B648&lt;&gt;"",SUBTOTAL(3,$B$6:$B648),"")</f>
        <v/>
      </c>
      <c r="B648" s="76"/>
      <c r="C648" s="76"/>
      <c r="D648" s="76"/>
      <c r="E648" s="77"/>
      <c r="F648" s="76"/>
      <c r="G648" s="76"/>
    </row>
    <row r="649" spans="1:7" ht="21">
      <c r="A649" s="84" t="str">
        <f>IF(B649&lt;&gt;"",SUBTOTAL(3,$B$6:$B649),"")</f>
        <v/>
      </c>
      <c r="B649" s="76"/>
      <c r="C649" s="76"/>
      <c r="D649" s="76"/>
      <c r="E649" s="77"/>
      <c r="F649" s="76"/>
      <c r="G649" s="76"/>
    </row>
    <row r="650" spans="1:7" ht="21">
      <c r="A650" s="84" t="str">
        <f>IF(B650&lt;&gt;"",SUBTOTAL(3,$B$6:$B650),"")</f>
        <v/>
      </c>
      <c r="B650" s="76"/>
      <c r="C650" s="76"/>
      <c r="D650" s="76"/>
      <c r="E650" s="77"/>
      <c r="F650" s="76"/>
      <c r="G650" s="76"/>
    </row>
    <row r="651" spans="1:7" ht="21">
      <c r="A651" s="84" t="str">
        <f>IF(B651&lt;&gt;"",SUBTOTAL(3,$B$6:$B651),"")</f>
        <v/>
      </c>
      <c r="B651" s="76"/>
      <c r="C651" s="76"/>
      <c r="D651" s="76"/>
      <c r="E651" s="77"/>
      <c r="F651" s="76"/>
      <c r="G651" s="76"/>
    </row>
    <row r="652" spans="1:7" ht="21">
      <c r="A652" s="84" t="str">
        <f>IF(B652&lt;&gt;"",SUBTOTAL(3,$B$6:$B652),"")</f>
        <v/>
      </c>
      <c r="B652" s="76"/>
      <c r="C652" s="76"/>
      <c r="D652" s="76"/>
      <c r="E652" s="77"/>
      <c r="F652" s="76"/>
      <c r="G652" s="76"/>
    </row>
    <row r="653" spans="1:7" ht="21">
      <c r="A653" s="84" t="str">
        <f>IF(B653&lt;&gt;"",SUBTOTAL(3,$B$6:$B653),"")</f>
        <v/>
      </c>
      <c r="B653" s="76"/>
      <c r="C653" s="76"/>
      <c r="D653" s="76"/>
      <c r="E653" s="77"/>
      <c r="F653" s="76"/>
      <c r="G653" s="76"/>
    </row>
    <row r="654" spans="1:7" ht="21">
      <c r="A654" s="84" t="str">
        <f>IF(B654&lt;&gt;"",SUBTOTAL(3,$B$6:$B654),"")</f>
        <v/>
      </c>
      <c r="B654" s="76"/>
      <c r="C654" s="76"/>
      <c r="D654" s="76"/>
      <c r="E654" s="77"/>
      <c r="F654" s="76"/>
      <c r="G654" s="76"/>
    </row>
    <row r="655" spans="1:7" ht="21">
      <c r="A655" s="84" t="str">
        <f>IF(B655&lt;&gt;"",SUBTOTAL(3,$B$6:$B655),"")</f>
        <v/>
      </c>
      <c r="B655" s="76"/>
      <c r="C655" s="76"/>
      <c r="D655" s="76"/>
      <c r="E655" s="77"/>
      <c r="F655" s="76"/>
      <c r="G655" s="76"/>
    </row>
    <row r="656" spans="1:7" ht="21">
      <c r="A656" s="84" t="str">
        <f>IF(B656&lt;&gt;"",SUBTOTAL(3,$B$6:$B656),"")</f>
        <v/>
      </c>
      <c r="B656" s="76"/>
      <c r="C656" s="76"/>
      <c r="D656" s="76"/>
      <c r="E656" s="77"/>
      <c r="F656" s="76"/>
      <c r="G656" s="76"/>
    </row>
    <row r="657" spans="1:7" ht="21">
      <c r="A657" s="84" t="str">
        <f>IF(B657&lt;&gt;"",SUBTOTAL(3,$B$6:$B657),"")</f>
        <v/>
      </c>
      <c r="B657" s="76"/>
      <c r="C657" s="76"/>
      <c r="D657" s="76"/>
      <c r="E657" s="77"/>
      <c r="F657" s="76"/>
      <c r="G657" s="76"/>
    </row>
    <row r="658" spans="1:7" ht="21">
      <c r="A658" s="84" t="str">
        <f>IF(B658&lt;&gt;"",SUBTOTAL(3,$B$6:$B658),"")</f>
        <v/>
      </c>
      <c r="B658" s="76"/>
      <c r="C658" s="76"/>
      <c r="D658" s="76"/>
      <c r="E658" s="77"/>
      <c r="F658" s="76"/>
      <c r="G658" s="76"/>
    </row>
    <row r="659" spans="1:7" ht="21">
      <c r="A659" s="84" t="str">
        <f>IF(B659&lt;&gt;"",SUBTOTAL(3,$B$6:$B659),"")</f>
        <v/>
      </c>
      <c r="B659" s="76"/>
      <c r="C659" s="76"/>
      <c r="D659" s="76"/>
      <c r="E659" s="77"/>
      <c r="F659" s="76"/>
      <c r="G659" s="76"/>
    </row>
    <row r="660" spans="1:7" ht="21">
      <c r="A660" s="84" t="str">
        <f>IF(B660&lt;&gt;"",SUBTOTAL(3,$B$6:$B660),"")</f>
        <v/>
      </c>
      <c r="B660" s="76"/>
      <c r="C660" s="76"/>
      <c r="D660" s="76"/>
      <c r="E660" s="77"/>
      <c r="F660" s="76"/>
      <c r="G660" s="76"/>
    </row>
    <row r="661" spans="1:7" ht="21">
      <c r="A661" s="84" t="str">
        <f>IF(B661&lt;&gt;"",SUBTOTAL(3,$B$6:$B661),"")</f>
        <v/>
      </c>
      <c r="B661" s="76"/>
      <c r="C661" s="76"/>
      <c r="D661" s="76"/>
      <c r="E661" s="77"/>
      <c r="F661" s="76"/>
      <c r="G661" s="76"/>
    </row>
    <row r="662" spans="1:7" ht="21">
      <c r="A662" s="84" t="str">
        <f>IF(B662&lt;&gt;"",SUBTOTAL(3,$B$6:$B662),"")</f>
        <v/>
      </c>
      <c r="B662" s="76"/>
      <c r="C662" s="76"/>
      <c r="D662" s="76"/>
      <c r="E662" s="77"/>
      <c r="F662" s="76"/>
      <c r="G662" s="76"/>
    </row>
    <row r="663" spans="1:7" ht="21">
      <c r="A663" s="84" t="str">
        <f>IF(B663&lt;&gt;"",SUBTOTAL(3,$B$6:$B663),"")</f>
        <v/>
      </c>
      <c r="B663" s="76"/>
      <c r="C663" s="76"/>
      <c r="D663" s="76"/>
      <c r="E663" s="77"/>
      <c r="F663" s="76"/>
      <c r="G663" s="76"/>
    </row>
    <row r="664" spans="1:7" ht="21">
      <c r="A664" s="84" t="str">
        <f>IF(B664&lt;&gt;"",SUBTOTAL(3,$B$6:$B664),"")</f>
        <v/>
      </c>
      <c r="B664" s="76"/>
      <c r="C664" s="76"/>
      <c r="D664" s="76"/>
      <c r="E664" s="77"/>
      <c r="F664" s="76"/>
      <c r="G664" s="76"/>
    </row>
    <row r="665" spans="1:7" ht="21">
      <c r="A665" s="84" t="str">
        <f>IF(B665&lt;&gt;"",SUBTOTAL(3,$B$6:$B665),"")</f>
        <v/>
      </c>
      <c r="B665" s="76"/>
      <c r="C665" s="76"/>
      <c r="D665" s="76"/>
      <c r="E665" s="77"/>
      <c r="F665" s="76"/>
      <c r="G665" s="76"/>
    </row>
    <row r="666" spans="1:7" ht="21">
      <c r="A666" s="84" t="str">
        <f>IF(B666&lt;&gt;"",SUBTOTAL(3,$B$6:$B666),"")</f>
        <v/>
      </c>
      <c r="B666" s="76"/>
      <c r="C666" s="76"/>
      <c r="D666" s="76"/>
      <c r="E666" s="77"/>
      <c r="F666" s="76"/>
      <c r="G666" s="76"/>
    </row>
    <row r="667" spans="1:7" ht="21">
      <c r="A667" s="84" t="str">
        <f>IF(B667&lt;&gt;"",SUBTOTAL(3,$B$6:$B667),"")</f>
        <v/>
      </c>
      <c r="B667" s="76"/>
      <c r="C667" s="76"/>
      <c r="D667" s="76"/>
      <c r="E667" s="77"/>
      <c r="F667" s="76"/>
      <c r="G667" s="76"/>
    </row>
    <row r="668" spans="1:7" ht="21">
      <c r="A668" s="84" t="str">
        <f>IF(B668&lt;&gt;"",SUBTOTAL(3,$B$6:$B668),"")</f>
        <v/>
      </c>
      <c r="B668" s="76"/>
      <c r="C668" s="76"/>
      <c r="D668" s="76"/>
      <c r="E668" s="77"/>
      <c r="F668" s="76"/>
      <c r="G668" s="76"/>
    </row>
    <row r="669" spans="1:7" ht="21">
      <c r="A669" s="84" t="str">
        <f>IF(B669&lt;&gt;"",SUBTOTAL(3,$B$6:$B669),"")</f>
        <v/>
      </c>
      <c r="B669" s="76"/>
      <c r="C669" s="76"/>
      <c r="D669" s="76"/>
      <c r="E669" s="77"/>
      <c r="F669" s="76"/>
      <c r="G669" s="76"/>
    </row>
    <row r="670" spans="1:7" ht="21">
      <c r="A670" s="84" t="str">
        <f>IF(B670&lt;&gt;"",SUBTOTAL(3,$B$6:$B670),"")</f>
        <v/>
      </c>
      <c r="B670" s="76"/>
      <c r="C670" s="76"/>
      <c r="D670" s="76"/>
      <c r="E670" s="77"/>
      <c r="F670" s="76"/>
      <c r="G670" s="76"/>
    </row>
    <row r="671" spans="1:7" ht="21">
      <c r="A671" s="84" t="str">
        <f>IF(B671&lt;&gt;"",SUBTOTAL(3,$B$6:$B671),"")</f>
        <v/>
      </c>
      <c r="B671" s="76"/>
      <c r="C671" s="76"/>
      <c r="D671" s="76"/>
      <c r="E671" s="77"/>
      <c r="F671" s="76"/>
      <c r="G671" s="76"/>
    </row>
    <row r="672" spans="1:7" ht="21">
      <c r="A672" s="84" t="str">
        <f>IF(B672&lt;&gt;"",SUBTOTAL(3,$B$6:$B672),"")</f>
        <v/>
      </c>
      <c r="B672" s="76"/>
      <c r="C672" s="76"/>
      <c r="D672" s="76"/>
      <c r="E672" s="77"/>
      <c r="F672" s="76"/>
      <c r="G672" s="76"/>
    </row>
    <row r="673" spans="1:7" ht="21">
      <c r="A673" s="84" t="str">
        <f>IF(B673&lt;&gt;"",SUBTOTAL(3,$B$6:$B673),"")</f>
        <v/>
      </c>
      <c r="B673" s="76"/>
      <c r="C673" s="76"/>
      <c r="D673" s="76"/>
      <c r="E673" s="77"/>
      <c r="F673" s="76"/>
      <c r="G673" s="76"/>
    </row>
    <row r="674" spans="1:7" ht="21">
      <c r="A674" s="84" t="str">
        <f>IF(B674&lt;&gt;"",SUBTOTAL(3,$B$6:$B674),"")</f>
        <v/>
      </c>
      <c r="B674" s="76"/>
      <c r="C674" s="76"/>
      <c r="D674" s="76"/>
      <c r="E674" s="77"/>
      <c r="F674" s="76"/>
      <c r="G674" s="76"/>
    </row>
    <row r="675" spans="1:7" ht="21">
      <c r="A675" s="84" t="str">
        <f>IF(B675&lt;&gt;"",SUBTOTAL(3,$B$6:$B675),"")</f>
        <v/>
      </c>
      <c r="B675" s="76"/>
      <c r="C675" s="76"/>
      <c r="D675" s="76"/>
      <c r="E675" s="77"/>
      <c r="F675" s="76"/>
      <c r="G675" s="76"/>
    </row>
    <row r="676" spans="1:7" ht="21">
      <c r="A676" s="84" t="str">
        <f>IF(B676&lt;&gt;"",SUBTOTAL(3,$B$6:$B676),"")</f>
        <v/>
      </c>
      <c r="B676" s="76"/>
      <c r="C676" s="76"/>
      <c r="D676" s="76"/>
      <c r="E676" s="77"/>
      <c r="F676" s="76"/>
      <c r="G676" s="76"/>
    </row>
    <row r="677" spans="1:7" ht="21">
      <c r="A677" s="84" t="str">
        <f>IF(B677&lt;&gt;"",SUBTOTAL(3,$B$6:$B677),"")</f>
        <v/>
      </c>
      <c r="B677" s="76"/>
      <c r="C677" s="76"/>
      <c r="D677" s="76"/>
      <c r="E677" s="77"/>
      <c r="F677" s="76"/>
      <c r="G677" s="76"/>
    </row>
    <row r="678" spans="1:7" ht="21">
      <c r="A678" s="84" t="str">
        <f>IF(B678&lt;&gt;"",SUBTOTAL(3,$B$6:$B678),"")</f>
        <v/>
      </c>
      <c r="B678" s="76"/>
      <c r="C678" s="76"/>
      <c r="D678" s="76"/>
      <c r="E678" s="77"/>
      <c r="F678" s="76"/>
      <c r="G678" s="76"/>
    </row>
    <row r="679" spans="1:7" ht="21">
      <c r="A679" s="84" t="str">
        <f>IF(B679&lt;&gt;"",SUBTOTAL(3,$B$6:$B679),"")</f>
        <v/>
      </c>
      <c r="B679" s="76"/>
      <c r="C679" s="76"/>
      <c r="D679" s="76"/>
      <c r="E679" s="77"/>
      <c r="F679" s="76"/>
      <c r="G679" s="76"/>
    </row>
    <row r="680" spans="1:7" ht="21">
      <c r="A680" s="84" t="str">
        <f>IF(B680&lt;&gt;"",SUBTOTAL(3,$B$6:$B680),"")</f>
        <v/>
      </c>
      <c r="B680" s="76"/>
      <c r="C680" s="76"/>
      <c r="D680" s="76"/>
      <c r="E680" s="77"/>
      <c r="F680" s="76"/>
      <c r="G680" s="76"/>
    </row>
    <row r="681" spans="1:7" ht="21">
      <c r="A681" s="84" t="str">
        <f>IF(B681&lt;&gt;"",SUBTOTAL(3,$B$6:$B681),"")</f>
        <v/>
      </c>
      <c r="B681" s="76"/>
      <c r="C681" s="76"/>
      <c r="D681" s="76"/>
      <c r="E681" s="77"/>
      <c r="F681" s="76"/>
      <c r="G681" s="76"/>
    </row>
    <row r="682" spans="1:7" ht="21">
      <c r="A682" s="84" t="str">
        <f>IF(B682&lt;&gt;"",SUBTOTAL(3,$B$6:$B682),"")</f>
        <v/>
      </c>
      <c r="B682" s="76"/>
      <c r="C682" s="76"/>
      <c r="D682" s="76"/>
      <c r="E682" s="77"/>
      <c r="F682" s="76"/>
      <c r="G682" s="76"/>
    </row>
    <row r="683" spans="1:7" ht="21">
      <c r="A683" s="84" t="str">
        <f>IF(B683&lt;&gt;"",SUBTOTAL(3,$B$6:$B683),"")</f>
        <v/>
      </c>
      <c r="B683" s="76"/>
      <c r="C683" s="76"/>
      <c r="D683" s="76"/>
      <c r="E683" s="77"/>
      <c r="F683" s="76"/>
      <c r="G683" s="76"/>
    </row>
    <row r="684" spans="1:7" ht="21">
      <c r="A684" s="84" t="str">
        <f>IF(B684&lt;&gt;"",SUBTOTAL(3,$B$6:$B684),"")</f>
        <v/>
      </c>
      <c r="B684" s="76"/>
      <c r="C684" s="76"/>
      <c r="D684" s="76"/>
      <c r="E684" s="77"/>
      <c r="F684" s="76"/>
      <c r="G684" s="76"/>
    </row>
    <row r="685" spans="1:7" ht="21">
      <c r="A685" s="84" t="str">
        <f>IF(B685&lt;&gt;"",SUBTOTAL(3,$B$6:$B685),"")</f>
        <v/>
      </c>
      <c r="B685" s="76"/>
      <c r="C685" s="76"/>
      <c r="D685" s="76"/>
      <c r="E685" s="77"/>
      <c r="F685" s="76"/>
      <c r="G685" s="76"/>
    </row>
    <row r="686" spans="1:7" ht="21">
      <c r="A686" s="84" t="str">
        <f>IF(B686&lt;&gt;"",SUBTOTAL(3,$B$6:$B686),"")</f>
        <v/>
      </c>
      <c r="B686" s="76"/>
      <c r="C686" s="76"/>
      <c r="D686" s="76"/>
      <c r="E686" s="77"/>
      <c r="F686" s="76"/>
      <c r="G686" s="76"/>
    </row>
    <row r="687" spans="1:7" ht="21">
      <c r="A687" s="84" t="str">
        <f>IF(B687&lt;&gt;"",SUBTOTAL(3,$B$6:$B687),"")</f>
        <v/>
      </c>
      <c r="B687" s="76"/>
      <c r="C687" s="76"/>
      <c r="D687" s="76"/>
      <c r="E687" s="77"/>
      <c r="F687" s="76"/>
      <c r="G687" s="76"/>
    </row>
    <row r="688" spans="1:7" ht="21">
      <c r="A688" s="84" t="str">
        <f>IF(B688&lt;&gt;"",SUBTOTAL(3,$B$6:$B688),"")</f>
        <v/>
      </c>
      <c r="B688" s="76"/>
      <c r="C688" s="76"/>
      <c r="D688" s="76"/>
      <c r="E688" s="77"/>
      <c r="F688" s="76"/>
      <c r="G688" s="76"/>
    </row>
    <row r="689" spans="1:7" ht="21">
      <c r="A689" s="84" t="str">
        <f>IF(B689&lt;&gt;"",SUBTOTAL(3,$B$6:$B689),"")</f>
        <v/>
      </c>
      <c r="B689" s="76"/>
      <c r="C689" s="76"/>
      <c r="D689" s="76"/>
      <c r="E689" s="77"/>
      <c r="F689" s="76"/>
      <c r="G689" s="76"/>
    </row>
    <row r="690" spans="1:7" ht="21">
      <c r="A690" s="84" t="str">
        <f>IF(B690&lt;&gt;"",SUBTOTAL(3,$B$6:$B690),"")</f>
        <v/>
      </c>
      <c r="B690" s="76"/>
      <c r="C690" s="76"/>
      <c r="D690" s="76"/>
      <c r="E690" s="77"/>
      <c r="F690" s="76"/>
      <c r="G690" s="76"/>
    </row>
    <row r="691" spans="1:7" ht="21">
      <c r="A691" s="84" t="str">
        <f>IF(B691&lt;&gt;"",SUBTOTAL(3,$B$6:$B691),"")</f>
        <v/>
      </c>
      <c r="B691" s="76"/>
      <c r="C691" s="76"/>
      <c r="D691" s="76"/>
      <c r="E691" s="77"/>
      <c r="F691" s="76"/>
      <c r="G691" s="76"/>
    </row>
    <row r="692" spans="1:7" ht="21">
      <c r="A692" s="84" t="str">
        <f>IF(B692&lt;&gt;"",SUBTOTAL(3,$B$6:$B692),"")</f>
        <v/>
      </c>
      <c r="B692" s="76"/>
      <c r="C692" s="76"/>
      <c r="D692" s="76"/>
      <c r="E692" s="77"/>
      <c r="F692" s="76"/>
      <c r="G692" s="76"/>
    </row>
    <row r="693" spans="1:7" ht="21">
      <c r="A693" s="84" t="str">
        <f>IF(B693&lt;&gt;"",SUBTOTAL(3,$B$6:$B693),"")</f>
        <v/>
      </c>
      <c r="B693" s="76"/>
      <c r="C693" s="76"/>
      <c r="D693" s="76"/>
      <c r="E693" s="77"/>
      <c r="F693" s="76"/>
      <c r="G693" s="76"/>
    </row>
    <row r="694" spans="1:7" ht="21">
      <c r="A694" s="84" t="str">
        <f>IF(B694&lt;&gt;"",SUBTOTAL(3,$B$6:$B694),"")</f>
        <v/>
      </c>
      <c r="B694" s="76"/>
      <c r="C694" s="76"/>
      <c r="D694" s="76"/>
      <c r="E694" s="77"/>
      <c r="F694" s="76"/>
      <c r="G694" s="76"/>
    </row>
    <row r="695" spans="1:7" ht="21">
      <c r="A695" s="84" t="str">
        <f>IF(B695&lt;&gt;"",SUBTOTAL(3,$B$6:$B695),"")</f>
        <v/>
      </c>
      <c r="B695" s="76"/>
      <c r="C695" s="76"/>
      <c r="D695" s="76"/>
      <c r="E695" s="77"/>
      <c r="F695" s="76"/>
      <c r="G695" s="76"/>
    </row>
    <row r="696" spans="1:7" ht="21">
      <c r="A696" s="84" t="str">
        <f>IF(B696&lt;&gt;"",SUBTOTAL(3,$B$6:$B696),"")</f>
        <v/>
      </c>
      <c r="B696" s="76"/>
      <c r="C696" s="76"/>
      <c r="D696" s="76"/>
      <c r="E696" s="77"/>
      <c r="F696" s="76"/>
      <c r="G696" s="76"/>
    </row>
    <row r="697" spans="1:7" ht="21">
      <c r="A697" s="84" t="str">
        <f>IF(B697&lt;&gt;"",SUBTOTAL(3,$B$6:$B697),"")</f>
        <v/>
      </c>
      <c r="B697" s="76"/>
      <c r="C697" s="76"/>
      <c r="D697" s="76"/>
      <c r="E697" s="77"/>
      <c r="F697" s="76"/>
      <c r="G697" s="76"/>
    </row>
    <row r="698" spans="1:7" ht="21">
      <c r="A698" s="84" t="str">
        <f>IF(B698&lt;&gt;"",SUBTOTAL(3,$B$6:$B698),"")</f>
        <v/>
      </c>
      <c r="B698" s="76"/>
      <c r="C698" s="76"/>
      <c r="D698" s="76"/>
      <c r="E698" s="77"/>
      <c r="F698" s="76"/>
      <c r="G698" s="76"/>
    </row>
    <row r="699" spans="1:7" ht="21">
      <c r="A699" s="84" t="str">
        <f>IF(B699&lt;&gt;"",SUBTOTAL(3,$B$6:$B699),"")</f>
        <v/>
      </c>
      <c r="B699" s="76"/>
      <c r="C699" s="76"/>
      <c r="D699" s="76"/>
      <c r="E699" s="77"/>
      <c r="F699" s="76"/>
      <c r="G699" s="76"/>
    </row>
    <row r="700" spans="1:7" ht="21">
      <c r="A700" s="84" t="str">
        <f>IF(B700&lt;&gt;"",SUBTOTAL(3,$B$6:$B700),"")</f>
        <v/>
      </c>
      <c r="B700" s="76"/>
      <c r="C700" s="76"/>
      <c r="D700" s="76"/>
      <c r="E700" s="77"/>
      <c r="F700" s="76"/>
      <c r="G700" s="76"/>
    </row>
    <row r="701" spans="1:7" ht="21">
      <c r="A701" s="84" t="str">
        <f>IF(B701&lt;&gt;"",SUBTOTAL(3,$B$6:$B701),"")</f>
        <v/>
      </c>
      <c r="B701" s="76"/>
      <c r="C701" s="76"/>
      <c r="D701" s="76"/>
      <c r="E701" s="77"/>
      <c r="F701" s="76"/>
      <c r="G701" s="76"/>
    </row>
    <row r="702" spans="1:7" ht="21">
      <c r="A702" s="84" t="str">
        <f>IF(B702&lt;&gt;"",SUBTOTAL(3,$B$6:$B702),"")</f>
        <v/>
      </c>
      <c r="B702" s="76"/>
      <c r="C702" s="76"/>
      <c r="D702" s="76"/>
      <c r="E702" s="77"/>
      <c r="F702" s="76"/>
      <c r="G702" s="76"/>
    </row>
    <row r="703" spans="1:7" ht="21">
      <c r="A703" s="84" t="str">
        <f>IF(B703&lt;&gt;"",SUBTOTAL(3,$B$6:$B703),"")</f>
        <v/>
      </c>
      <c r="B703" s="76"/>
      <c r="C703" s="76"/>
      <c r="D703" s="76"/>
      <c r="E703" s="77"/>
      <c r="F703" s="76"/>
      <c r="G703" s="76"/>
    </row>
    <row r="704" spans="1:7" ht="21">
      <c r="A704" s="84" t="str">
        <f>IF(B704&lt;&gt;"",SUBTOTAL(3,$B$6:$B704),"")</f>
        <v/>
      </c>
      <c r="B704" s="76"/>
      <c r="C704" s="76"/>
      <c r="D704" s="76"/>
      <c r="E704" s="77"/>
      <c r="F704" s="76"/>
      <c r="G704" s="76"/>
    </row>
    <row r="705" spans="1:7" ht="21">
      <c r="A705" s="84" t="str">
        <f>IF(B705&lt;&gt;"",SUBTOTAL(3,$B$6:$B705),"")</f>
        <v/>
      </c>
      <c r="B705" s="76"/>
      <c r="C705" s="76"/>
      <c r="D705" s="76"/>
      <c r="E705" s="77"/>
      <c r="F705" s="76"/>
      <c r="G705" s="76"/>
    </row>
    <row r="706" spans="1:7" ht="21">
      <c r="A706" s="84" t="str">
        <f>IF(B706&lt;&gt;"",SUBTOTAL(3,$B$6:$B706),"")</f>
        <v/>
      </c>
      <c r="B706" s="76"/>
      <c r="C706" s="76"/>
      <c r="D706" s="76"/>
      <c r="E706" s="77"/>
      <c r="F706" s="76"/>
      <c r="G706" s="76"/>
    </row>
    <row r="707" spans="1:7" ht="21">
      <c r="A707" s="84" t="str">
        <f>IF(B707&lt;&gt;"",SUBTOTAL(3,$B$6:$B707),"")</f>
        <v/>
      </c>
      <c r="B707" s="76"/>
      <c r="C707" s="76"/>
      <c r="D707" s="76"/>
      <c r="E707" s="77"/>
      <c r="F707" s="76"/>
      <c r="G707" s="76"/>
    </row>
    <row r="708" spans="1:7" ht="21">
      <c r="A708" s="84" t="str">
        <f>IF(B708&lt;&gt;"",SUBTOTAL(3,$B$6:$B708),"")</f>
        <v/>
      </c>
      <c r="B708" s="76"/>
      <c r="C708" s="76"/>
      <c r="D708" s="76"/>
      <c r="E708" s="77"/>
      <c r="F708" s="76"/>
      <c r="G708" s="76"/>
    </row>
    <row r="709" spans="1:7" ht="21">
      <c r="A709" s="84" t="str">
        <f>IF(B709&lt;&gt;"",SUBTOTAL(3,$B$6:$B709),"")</f>
        <v/>
      </c>
      <c r="B709" s="76"/>
      <c r="C709" s="76"/>
      <c r="D709" s="76"/>
      <c r="E709" s="77"/>
      <c r="F709" s="76"/>
      <c r="G709" s="76"/>
    </row>
    <row r="710" spans="1:7" ht="21">
      <c r="A710" s="84" t="str">
        <f>IF(B710&lt;&gt;"",SUBTOTAL(3,$B$6:$B710),"")</f>
        <v/>
      </c>
      <c r="B710" s="76"/>
      <c r="C710" s="76"/>
      <c r="D710" s="76"/>
      <c r="E710" s="77"/>
      <c r="F710" s="76"/>
      <c r="G710" s="76"/>
    </row>
    <row r="711" spans="1:7" ht="21">
      <c r="A711" s="84" t="str">
        <f>IF(B711&lt;&gt;"",SUBTOTAL(3,$B$6:$B711),"")</f>
        <v/>
      </c>
      <c r="B711" s="76"/>
      <c r="C711" s="76"/>
      <c r="D711" s="76"/>
      <c r="E711" s="77"/>
      <c r="F711" s="76"/>
      <c r="G711" s="76"/>
    </row>
    <row r="712" spans="1:7" ht="21">
      <c r="A712" s="84" t="str">
        <f>IF(B712&lt;&gt;"",SUBTOTAL(3,$B$6:$B712),"")</f>
        <v/>
      </c>
      <c r="B712" s="76"/>
      <c r="C712" s="76"/>
      <c r="D712" s="76"/>
      <c r="E712" s="77"/>
      <c r="F712" s="76"/>
      <c r="G712" s="76"/>
    </row>
    <row r="713" spans="1:7" ht="21">
      <c r="A713" s="84" t="str">
        <f>IF(B713&lt;&gt;"",SUBTOTAL(3,$B$6:$B713),"")</f>
        <v/>
      </c>
      <c r="B713" s="76"/>
      <c r="C713" s="76"/>
      <c r="D713" s="76"/>
      <c r="E713" s="77"/>
      <c r="F713" s="76"/>
      <c r="G713" s="76"/>
    </row>
    <row r="714" spans="1:7" ht="21">
      <c r="A714" s="84" t="str">
        <f>IF(B714&lt;&gt;"",SUBTOTAL(3,$B$6:$B714),"")</f>
        <v/>
      </c>
      <c r="B714" s="76"/>
      <c r="C714" s="76"/>
      <c r="D714" s="76"/>
      <c r="E714" s="77"/>
      <c r="F714" s="76"/>
      <c r="G714" s="76"/>
    </row>
    <row r="715" spans="1:7" ht="21">
      <c r="A715" s="84" t="str">
        <f>IF(B715&lt;&gt;"",SUBTOTAL(3,$B$6:$B715),"")</f>
        <v/>
      </c>
      <c r="B715" s="76"/>
      <c r="C715" s="76"/>
      <c r="D715" s="76"/>
      <c r="E715" s="77"/>
      <c r="F715" s="76"/>
      <c r="G715" s="76"/>
    </row>
    <row r="716" spans="1:7" ht="21">
      <c r="A716" s="84" t="str">
        <f>IF(B716&lt;&gt;"",SUBTOTAL(3,$B$6:$B716),"")</f>
        <v/>
      </c>
      <c r="B716" s="76"/>
      <c r="C716" s="76"/>
      <c r="D716" s="76"/>
      <c r="E716" s="77"/>
      <c r="F716" s="76"/>
      <c r="G716" s="76"/>
    </row>
    <row r="717" spans="1:7" ht="21">
      <c r="A717" s="84" t="str">
        <f>IF(B717&lt;&gt;"",SUBTOTAL(3,$B$6:$B717),"")</f>
        <v/>
      </c>
      <c r="B717" s="76"/>
      <c r="C717" s="76"/>
      <c r="D717" s="76"/>
      <c r="E717" s="77"/>
      <c r="F717" s="76"/>
      <c r="G717" s="76"/>
    </row>
    <row r="718" spans="1:7" ht="21">
      <c r="A718" s="84" t="str">
        <f>IF(B718&lt;&gt;"",SUBTOTAL(3,$B$6:$B718),"")</f>
        <v/>
      </c>
      <c r="B718" s="76"/>
      <c r="C718" s="76"/>
      <c r="D718" s="76"/>
      <c r="E718" s="77"/>
      <c r="F718" s="76"/>
      <c r="G718" s="76"/>
    </row>
    <row r="719" spans="1:7" ht="21">
      <c r="A719" s="84" t="str">
        <f>IF(B719&lt;&gt;"",SUBTOTAL(3,$B$6:$B719),"")</f>
        <v/>
      </c>
      <c r="B719" s="76"/>
      <c r="C719" s="76"/>
      <c r="D719" s="76"/>
      <c r="E719" s="77"/>
      <c r="F719" s="76"/>
      <c r="G719" s="76"/>
    </row>
    <row r="720" spans="1:7" ht="21">
      <c r="A720" s="84" t="str">
        <f>IF(B720&lt;&gt;"",SUBTOTAL(3,$B$6:$B720),"")</f>
        <v/>
      </c>
      <c r="B720" s="76"/>
      <c r="C720" s="76"/>
      <c r="D720" s="76"/>
      <c r="E720" s="77"/>
      <c r="F720" s="76"/>
      <c r="G720" s="76"/>
    </row>
    <row r="721" spans="1:7" ht="21">
      <c r="A721" s="84" t="str">
        <f>IF(B721&lt;&gt;"",SUBTOTAL(3,$B$6:$B721),"")</f>
        <v/>
      </c>
      <c r="B721" s="76"/>
      <c r="C721" s="76"/>
      <c r="D721" s="76"/>
      <c r="E721" s="77"/>
      <c r="F721" s="76"/>
      <c r="G721" s="76"/>
    </row>
    <row r="722" spans="1:7" ht="21">
      <c r="A722" s="84" t="str">
        <f>IF(B722&lt;&gt;"",SUBTOTAL(3,$B$6:$B722),"")</f>
        <v/>
      </c>
      <c r="B722" s="76"/>
      <c r="C722" s="76"/>
      <c r="D722" s="76"/>
      <c r="E722" s="77"/>
      <c r="F722" s="76"/>
      <c r="G722" s="76"/>
    </row>
    <row r="723" spans="1:7" ht="21">
      <c r="A723" s="84" t="str">
        <f>IF(B723&lt;&gt;"",SUBTOTAL(3,$B$6:$B723),"")</f>
        <v/>
      </c>
      <c r="B723" s="76"/>
      <c r="C723" s="76"/>
      <c r="D723" s="76"/>
      <c r="E723" s="77"/>
      <c r="F723" s="76"/>
      <c r="G723" s="76"/>
    </row>
    <row r="724" spans="1:7" ht="21">
      <c r="A724" s="84" t="str">
        <f>IF(B724&lt;&gt;"",SUBTOTAL(3,$B$6:$B724),"")</f>
        <v/>
      </c>
      <c r="B724" s="76"/>
      <c r="C724" s="76"/>
      <c r="D724" s="76"/>
      <c r="E724" s="77"/>
      <c r="F724" s="76"/>
      <c r="G724" s="76"/>
    </row>
    <row r="725" spans="1:7" ht="21">
      <c r="A725" s="84" t="str">
        <f>IF(B725&lt;&gt;"",SUBTOTAL(3,$B$6:$B725),"")</f>
        <v/>
      </c>
      <c r="B725" s="76"/>
      <c r="C725" s="76"/>
      <c r="D725" s="76"/>
      <c r="E725" s="77"/>
      <c r="F725" s="76"/>
      <c r="G725" s="76"/>
    </row>
    <row r="726" spans="1:7" ht="21">
      <c r="A726" s="84" t="str">
        <f>IF(B726&lt;&gt;"",SUBTOTAL(3,$B$6:$B726),"")</f>
        <v/>
      </c>
      <c r="B726" s="76"/>
      <c r="C726" s="76"/>
      <c r="D726" s="76"/>
      <c r="E726" s="77"/>
      <c r="F726" s="76"/>
      <c r="G726" s="76"/>
    </row>
    <row r="727" spans="1:7" ht="21">
      <c r="A727" s="84" t="str">
        <f>IF(B727&lt;&gt;"",SUBTOTAL(3,$B$6:$B727),"")</f>
        <v/>
      </c>
      <c r="B727" s="76"/>
      <c r="C727" s="76"/>
      <c r="D727" s="76"/>
      <c r="E727" s="77"/>
      <c r="F727" s="76"/>
      <c r="G727" s="76"/>
    </row>
    <row r="728" spans="1:7" ht="21">
      <c r="A728" s="84" t="str">
        <f>IF(B728&lt;&gt;"",SUBTOTAL(3,$B$6:$B728),"")</f>
        <v/>
      </c>
      <c r="B728" s="76"/>
      <c r="C728" s="76"/>
      <c r="D728" s="76"/>
      <c r="E728" s="77"/>
      <c r="F728" s="76"/>
      <c r="G728" s="76"/>
    </row>
    <row r="729" spans="1:7" ht="21">
      <c r="A729" s="84" t="str">
        <f>IF(B729&lt;&gt;"",SUBTOTAL(3,$B$6:$B729),"")</f>
        <v/>
      </c>
      <c r="B729" s="76"/>
      <c r="C729" s="76"/>
      <c r="D729" s="76"/>
      <c r="E729" s="77"/>
      <c r="F729" s="76"/>
      <c r="G729" s="76"/>
    </row>
    <row r="730" spans="1:7" ht="21">
      <c r="A730" s="84" t="str">
        <f>IF(B730&lt;&gt;"",SUBTOTAL(3,$B$6:$B730),"")</f>
        <v/>
      </c>
      <c r="B730" s="76"/>
      <c r="C730" s="76"/>
      <c r="D730" s="76"/>
      <c r="E730" s="77"/>
      <c r="F730" s="76"/>
      <c r="G730" s="76"/>
    </row>
    <row r="731" spans="1:7" ht="21">
      <c r="A731" s="84" t="str">
        <f>IF(B731&lt;&gt;"",SUBTOTAL(3,$B$6:$B731),"")</f>
        <v/>
      </c>
      <c r="B731" s="76"/>
      <c r="C731" s="76"/>
      <c r="D731" s="76"/>
      <c r="E731" s="77"/>
      <c r="F731" s="76"/>
      <c r="G731" s="76"/>
    </row>
    <row r="732" spans="1:7" ht="21">
      <c r="A732" s="84" t="str">
        <f>IF(B732&lt;&gt;"",SUBTOTAL(3,$B$6:$B732),"")</f>
        <v/>
      </c>
      <c r="B732" s="76"/>
      <c r="C732" s="76"/>
      <c r="D732" s="76"/>
      <c r="E732" s="77"/>
      <c r="F732" s="76"/>
      <c r="G732" s="76"/>
    </row>
    <row r="733" spans="1:7" ht="21">
      <c r="A733" s="84" t="str">
        <f>IF(B733&lt;&gt;"",SUBTOTAL(3,$B$6:$B733),"")</f>
        <v/>
      </c>
      <c r="B733" s="76"/>
      <c r="C733" s="76"/>
      <c r="D733" s="76"/>
      <c r="E733" s="77"/>
      <c r="F733" s="76"/>
      <c r="G733" s="76"/>
    </row>
    <row r="734" spans="1:7" ht="21">
      <c r="A734" s="84" t="str">
        <f>IF(B734&lt;&gt;"",SUBTOTAL(3,$B$6:$B734),"")</f>
        <v/>
      </c>
      <c r="B734" s="76"/>
      <c r="C734" s="76"/>
      <c r="D734" s="76"/>
      <c r="E734" s="77"/>
      <c r="F734" s="76"/>
      <c r="G734" s="76"/>
    </row>
    <row r="735" spans="1:7" ht="21">
      <c r="A735" s="84" t="str">
        <f>IF(B735&lt;&gt;"",SUBTOTAL(3,$B$6:$B735),"")</f>
        <v/>
      </c>
      <c r="B735" s="76"/>
      <c r="C735" s="76"/>
      <c r="D735" s="76"/>
      <c r="E735" s="77"/>
      <c r="F735" s="76"/>
      <c r="G735" s="76"/>
    </row>
    <row r="736" spans="1:7" ht="21">
      <c r="A736" s="84" t="str">
        <f>IF(B736&lt;&gt;"",SUBTOTAL(3,$B$6:$B736),"")</f>
        <v/>
      </c>
      <c r="B736" s="76"/>
      <c r="C736" s="76"/>
      <c r="D736" s="76"/>
      <c r="E736" s="77"/>
      <c r="F736" s="76"/>
      <c r="G736" s="76"/>
    </row>
    <row r="737" spans="1:7" ht="21">
      <c r="A737" s="84" t="str">
        <f>IF(B737&lt;&gt;"",SUBTOTAL(3,$B$6:$B737),"")</f>
        <v/>
      </c>
      <c r="B737" s="76"/>
      <c r="C737" s="76"/>
      <c r="D737" s="76"/>
      <c r="E737" s="77"/>
      <c r="F737" s="76"/>
      <c r="G737" s="76"/>
    </row>
    <row r="738" spans="1:7" ht="21">
      <c r="A738" s="84" t="str">
        <f>IF(B738&lt;&gt;"",SUBTOTAL(3,$B$6:$B738),"")</f>
        <v/>
      </c>
      <c r="B738" s="76"/>
      <c r="C738" s="76"/>
      <c r="D738" s="76"/>
      <c r="E738" s="77"/>
      <c r="F738" s="76"/>
      <c r="G738" s="76"/>
    </row>
    <row r="739" spans="1:7" ht="21">
      <c r="A739" s="84" t="str">
        <f>IF(B739&lt;&gt;"",SUBTOTAL(3,$B$6:$B739),"")</f>
        <v/>
      </c>
      <c r="B739" s="76"/>
      <c r="C739" s="76"/>
      <c r="D739" s="76"/>
      <c r="E739" s="77"/>
      <c r="F739" s="76"/>
      <c r="G739" s="76"/>
    </row>
    <row r="740" spans="1:7" ht="21">
      <c r="A740" s="84" t="str">
        <f>IF(B740&lt;&gt;"",SUBTOTAL(3,$B$6:$B740),"")</f>
        <v/>
      </c>
      <c r="B740" s="76"/>
      <c r="C740" s="76"/>
      <c r="D740" s="76"/>
      <c r="E740" s="77"/>
      <c r="F740" s="76"/>
      <c r="G740" s="76"/>
    </row>
    <row r="741" spans="1:7" ht="21">
      <c r="A741" s="84" t="str">
        <f>IF(B741&lt;&gt;"",SUBTOTAL(3,$B$6:$B741),"")</f>
        <v/>
      </c>
      <c r="B741" s="76"/>
      <c r="C741" s="76"/>
      <c r="D741" s="76"/>
      <c r="E741" s="77"/>
      <c r="F741" s="76"/>
      <c r="G741" s="76"/>
    </row>
    <row r="742" spans="1:7" ht="21">
      <c r="A742" s="84" t="str">
        <f>IF(B742&lt;&gt;"",SUBTOTAL(3,$B$6:$B742),"")</f>
        <v/>
      </c>
      <c r="B742" s="76"/>
      <c r="C742" s="76"/>
      <c r="D742" s="76"/>
      <c r="E742" s="77"/>
      <c r="F742" s="76"/>
      <c r="G742" s="76"/>
    </row>
    <row r="743" spans="1:7" ht="21">
      <c r="A743" s="84" t="str">
        <f>IF(B743&lt;&gt;"",SUBTOTAL(3,$B$6:$B743),"")</f>
        <v/>
      </c>
      <c r="B743" s="76"/>
      <c r="C743" s="76"/>
      <c r="D743" s="76"/>
      <c r="E743" s="77"/>
      <c r="F743" s="76"/>
      <c r="G743" s="76"/>
    </row>
    <row r="744" spans="1:7" ht="21">
      <c r="A744" s="84" t="str">
        <f>IF(B744&lt;&gt;"",SUBTOTAL(3,$B$6:$B744),"")</f>
        <v/>
      </c>
      <c r="B744" s="76"/>
      <c r="C744" s="76"/>
      <c r="D744" s="76"/>
      <c r="E744" s="77"/>
      <c r="F744" s="76"/>
      <c r="G744" s="76"/>
    </row>
    <row r="745" spans="1:7" ht="21">
      <c r="A745" s="84" t="str">
        <f>IF(B745&lt;&gt;"",SUBTOTAL(3,$B$6:$B745),"")</f>
        <v/>
      </c>
      <c r="B745" s="76"/>
      <c r="C745" s="76"/>
      <c r="D745" s="76"/>
      <c r="E745" s="77"/>
      <c r="F745" s="76"/>
      <c r="G745" s="76"/>
    </row>
    <row r="746" spans="1:7" ht="21">
      <c r="A746" s="84" t="str">
        <f>IF(B746&lt;&gt;"",SUBTOTAL(3,$B$6:$B746),"")</f>
        <v/>
      </c>
      <c r="B746" s="76"/>
      <c r="C746" s="76"/>
      <c r="D746" s="76"/>
      <c r="E746" s="77"/>
      <c r="F746" s="76"/>
      <c r="G746" s="76"/>
    </row>
    <row r="747" spans="1:7" ht="21">
      <c r="A747" s="84" t="str">
        <f>IF(B747&lt;&gt;"",SUBTOTAL(3,$B$6:$B747),"")</f>
        <v/>
      </c>
      <c r="B747" s="76"/>
      <c r="C747" s="76"/>
      <c r="D747" s="76"/>
      <c r="E747" s="77"/>
      <c r="F747" s="76"/>
      <c r="G747" s="76"/>
    </row>
    <row r="748" spans="1:7" ht="21">
      <c r="A748" s="84" t="str">
        <f>IF(B748&lt;&gt;"",SUBTOTAL(3,$B$6:$B748),"")</f>
        <v/>
      </c>
      <c r="B748" s="76"/>
      <c r="C748" s="76"/>
      <c r="D748" s="76"/>
      <c r="E748" s="77"/>
      <c r="F748" s="76"/>
      <c r="G748" s="76"/>
    </row>
    <row r="749" spans="1:7" ht="21">
      <c r="A749" s="84" t="str">
        <f>IF(B749&lt;&gt;"",SUBTOTAL(3,$B$6:$B749),"")</f>
        <v/>
      </c>
      <c r="B749" s="76"/>
      <c r="C749" s="76"/>
      <c r="D749" s="76"/>
      <c r="E749" s="77"/>
      <c r="F749" s="76"/>
      <c r="G749" s="76"/>
    </row>
    <row r="750" spans="1:7" ht="21">
      <c r="A750" s="84" t="str">
        <f>IF(B750&lt;&gt;"",SUBTOTAL(3,$B$6:$B750),"")</f>
        <v/>
      </c>
      <c r="B750" s="76"/>
      <c r="C750" s="76"/>
      <c r="D750" s="76"/>
      <c r="E750" s="77"/>
      <c r="F750" s="76"/>
      <c r="G750" s="76"/>
    </row>
    <row r="751" spans="1:7" ht="21">
      <c r="A751" s="84" t="str">
        <f>IF(B751&lt;&gt;"",SUBTOTAL(3,$B$6:$B751),"")</f>
        <v/>
      </c>
      <c r="B751" s="76"/>
      <c r="C751" s="76"/>
      <c r="D751" s="76"/>
      <c r="E751" s="77"/>
      <c r="F751" s="76"/>
      <c r="G751" s="76"/>
    </row>
    <row r="752" spans="1:7" ht="21">
      <c r="A752" s="84" t="str">
        <f>IF(B752&lt;&gt;"",SUBTOTAL(3,$B$6:$B752),"")</f>
        <v/>
      </c>
      <c r="B752" s="76"/>
      <c r="C752" s="76"/>
      <c r="D752" s="76"/>
      <c r="E752" s="77"/>
      <c r="F752" s="76"/>
      <c r="G752" s="76"/>
    </row>
    <row r="753" spans="1:7" ht="21">
      <c r="A753" s="84" t="str">
        <f>IF(B753&lt;&gt;"",SUBTOTAL(3,$B$6:$B753),"")</f>
        <v/>
      </c>
      <c r="B753" s="76"/>
      <c r="C753" s="76"/>
      <c r="D753" s="76"/>
      <c r="E753" s="77"/>
      <c r="F753" s="76"/>
      <c r="G753" s="76"/>
    </row>
    <row r="754" spans="1:7" ht="21">
      <c r="A754" s="84" t="str">
        <f>IF(B754&lt;&gt;"",SUBTOTAL(3,$B$6:$B754),"")</f>
        <v/>
      </c>
      <c r="B754" s="76"/>
      <c r="C754" s="76"/>
      <c r="D754" s="76"/>
      <c r="E754" s="77"/>
      <c r="F754" s="76"/>
      <c r="G754" s="76"/>
    </row>
    <row r="755" spans="1:7" ht="21">
      <c r="A755" s="84" t="str">
        <f>IF(B755&lt;&gt;"",SUBTOTAL(3,$B$6:$B755),"")</f>
        <v/>
      </c>
      <c r="B755" s="76"/>
      <c r="C755" s="76"/>
      <c r="D755" s="76"/>
      <c r="E755" s="77"/>
      <c r="F755" s="76"/>
      <c r="G755" s="76"/>
    </row>
    <row r="756" spans="1:7" ht="21">
      <c r="A756" s="84" t="str">
        <f>IF(B756&lt;&gt;"",SUBTOTAL(3,$B$6:$B756),"")</f>
        <v/>
      </c>
      <c r="B756" s="76"/>
      <c r="C756" s="76"/>
      <c r="D756" s="76"/>
      <c r="E756" s="77"/>
      <c r="F756" s="76"/>
      <c r="G756" s="76"/>
    </row>
    <row r="757" spans="1:7" ht="21">
      <c r="A757" s="84" t="str">
        <f>IF(B757&lt;&gt;"",SUBTOTAL(3,$B$6:$B757),"")</f>
        <v/>
      </c>
      <c r="B757" s="76"/>
      <c r="C757" s="76"/>
      <c r="D757" s="76"/>
      <c r="E757" s="77"/>
      <c r="F757" s="76"/>
      <c r="G757" s="76"/>
    </row>
    <row r="758" spans="1:7" ht="21">
      <c r="A758" s="84" t="str">
        <f>IF(B758&lt;&gt;"",SUBTOTAL(3,$B$6:$B758),"")</f>
        <v/>
      </c>
      <c r="B758" s="76"/>
      <c r="C758" s="76"/>
      <c r="D758" s="76"/>
      <c r="E758" s="77"/>
      <c r="F758" s="76"/>
      <c r="G758" s="76"/>
    </row>
    <row r="759" spans="1:7" ht="21">
      <c r="A759" s="84" t="str">
        <f>IF(B759&lt;&gt;"",SUBTOTAL(3,$B$6:$B759),"")</f>
        <v/>
      </c>
      <c r="B759" s="76"/>
      <c r="C759" s="76"/>
      <c r="D759" s="76"/>
      <c r="E759" s="77"/>
      <c r="F759" s="76"/>
      <c r="G759" s="76"/>
    </row>
    <row r="760" spans="1:7" ht="21">
      <c r="A760" s="84" t="str">
        <f>IF(B760&lt;&gt;"",SUBTOTAL(3,$B$6:$B760),"")</f>
        <v/>
      </c>
      <c r="B760" s="76"/>
      <c r="C760" s="76"/>
      <c r="D760" s="76"/>
      <c r="E760" s="77"/>
      <c r="F760" s="76"/>
      <c r="G760" s="76"/>
    </row>
    <row r="761" spans="1:7" ht="21">
      <c r="A761" s="84" t="str">
        <f>IF(B761&lt;&gt;"",SUBTOTAL(3,$B$6:$B761),"")</f>
        <v/>
      </c>
      <c r="B761" s="76"/>
      <c r="C761" s="76"/>
      <c r="D761" s="76"/>
      <c r="E761" s="77"/>
      <c r="F761" s="76"/>
      <c r="G761" s="76"/>
    </row>
    <row r="762" spans="1:7" ht="21">
      <c r="A762" s="84" t="str">
        <f>IF(B762&lt;&gt;"",SUBTOTAL(3,$B$6:$B762),"")</f>
        <v/>
      </c>
      <c r="B762" s="76"/>
      <c r="C762" s="76"/>
      <c r="D762" s="76"/>
      <c r="E762" s="77"/>
      <c r="F762" s="76"/>
      <c r="G762" s="76"/>
    </row>
    <row r="763" spans="1:7" ht="21">
      <c r="A763" s="84" t="str">
        <f>IF(B763&lt;&gt;"",SUBTOTAL(3,$B$6:$B763),"")</f>
        <v/>
      </c>
      <c r="B763" s="76"/>
      <c r="C763" s="76"/>
      <c r="D763" s="76"/>
      <c r="E763" s="77"/>
      <c r="F763" s="76"/>
      <c r="G763" s="76"/>
    </row>
    <row r="764" spans="1:7" ht="21">
      <c r="A764" s="84" t="str">
        <f>IF(B764&lt;&gt;"",SUBTOTAL(3,$B$6:$B764),"")</f>
        <v/>
      </c>
      <c r="B764" s="76"/>
      <c r="C764" s="76"/>
      <c r="D764" s="76"/>
      <c r="E764" s="77"/>
      <c r="F764" s="76"/>
      <c r="G764" s="76"/>
    </row>
    <row r="765" spans="1:7" ht="21">
      <c r="A765" s="84" t="str">
        <f>IF(B765&lt;&gt;"",SUBTOTAL(3,$B$6:$B765),"")</f>
        <v/>
      </c>
      <c r="B765" s="76"/>
      <c r="C765" s="76"/>
      <c r="D765" s="76"/>
      <c r="E765" s="77"/>
      <c r="F765" s="76"/>
      <c r="G765" s="76"/>
    </row>
    <row r="766" spans="1:7" ht="21">
      <c r="A766" s="84" t="str">
        <f>IF(B766&lt;&gt;"",SUBTOTAL(3,$B$6:$B766),"")</f>
        <v/>
      </c>
      <c r="B766" s="76"/>
      <c r="C766" s="76"/>
      <c r="D766" s="76"/>
      <c r="E766" s="77"/>
      <c r="F766" s="76"/>
      <c r="G766" s="76"/>
    </row>
    <row r="767" spans="1:7" ht="21">
      <c r="A767" s="84" t="str">
        <f>IF(B767&lt;&gt;"",SUBTOTAL(3,$B$6:$B767),"")</f>
        <v/>
      </c>
      <c r="B767" s="76"/>
      <c r="C767" s="76"/>
      <c r="D767" s="76"/>
      <c r="E767" s="77"/>
      <c r="F767" s="76"/>
      <c r="G767" s="76"/>
    </row>
    <row r="768" spans="1:7" ht="21">
      <c r="A768" s="84" t="str">
        <f>IF(B768&lt;&gt;"",SUBTOTAL(3,$B$6:$B768),"")</f>
        <v/>
      </c>
      <c r="B768" s="76"/>
      <c r="C768" s="76"/>
      <c r="D768" s="76"/>
      <c r="E768" s="77"/>
      <c r="F768" s="76"/>
      <c r="G768" s="76"/>
    </row>
    <row r="769" spans="1:7" ht="21">
      <c r="A769" s="84" t="str">
        <f>IF(B769&lt;&gt;"",SUBTOTAL(3,$B$6:$B769),"")</f>
        <v/>
      </c>
      <c r="B769" s="76"/>
      <c r="C769" s="76"/>
      <c r="D769" s="76"/>
      <c r="E769" s="77"/>
      <c r="F769" s="76"/>
      <c r="G769" s="76"/>
    </row>
    <row r="770" spans="1:7" ht="21">
      <c r="A770" s="84" t="str">
        <f>IF(B770&lt;&gt;"",SUBTOTAL(3,$B$6:$B770),"")</f>
        <v/>
      </c>
      <c r="B770" s="76"/>
      <c r="C770" s="76"/>
      <c r="D770" s="76"/>
      <c r="E770" s="77"/>
      <c r="F770" s="76"/>
      <c r="G770" s="76"/>
    </row>
    <row r="771" spans="1:7" ht="21">
      <c r="A771" s="84" t="str">
        <f>IF(B771&lt;&gt;"",SUBTOTAL(3,$B$6:$B771),"")</f>
        <v/>
      </c>
      <c r="B771" s="76"/>
      <c r="C771" s="76"/>
      <c r="D771" s="76"/>
      <c r="E771" s="77"/>
      <c r="F771" s="76"/>
      <c r="G771" s="76"/>
    </row>
    <row r="772" spans="1:7" ht="21">
      <c r="A772" s="84" t="str">
        <f>IF(B772&lt;&gt;"",SUBTOTAL(3,$B$6:$B772),"")</f>
        <v/>
      </c>
      <c r="B772" s="76"/>
      <c r="C772" s="76"/>
      <c r="D772" s="76"/>
      <c r="E772" s="77"/>
      <c r="F772" s="76"/>
      <c r="G772" s="76"/>
    </row>
    <row r="773" spans="1:7" ht="21">
      <c r="A773" s="84" t="str">
        <f>IF(B773&lt;&gt;"",SUBTOTAL(3,$B$6:$B773),"")</f>
        <v/>
      </c>
      <c r="B773" s="76"/>
      <c r="C773" s="76"/>
      <c r="D773" s="76"/>
      <c r="E773" s="77"/>
      <c r="F773" s="76"/>
      <c r="G773" s="76"/>
    </row>
    <row r="774" spans="1:7" ht="21">
      <c r="A774" s="84" t="str">
        <f>IF(B774&lt;&gt;"",SUBTOTAL(3,$B$6:$B774),"")</f>
        <v/>
      </c>
      <c r="B774" s="76"/>
      <c r="C774" s="76"/>
      <c r="D774" s="76"/>
      <c r="E774" s="77"/>
      <c r="F774" s="76"/>
      <c r="G774" s="76"/>
    </row>
    <row r="775" spans="1:7" ht="21">
      <c r="A775" s="84" t="str">
        <f>IF(B775&lt;&gt;"",SUBTOTAL(3,$B$6:$B775),"")</f>
        <v/>
      </c>
      <c r="B775" s="76"/>
      <c r="C775" s="76"/>
      <c r="D775" s="76"/>
      <c r="E775" s="77"/>
      <c r="F775" s="76"/>
      <c r="G775" s="76"/>
    </row>
    <row r="776" spans="1:7" ht="21">
      <c r="A776" s="84" t="str">
        <f>IF(B776&lt;&gt;"",SUBTOTAL(3,$B$6:$B776),"")</f>
        <v/>
      </c>
      <c r="B776" s="76"/>
      <c r="C776" s="76"/>
      <c r="D776" s="76"/>
      <c r="E776" s="77"/>
      <c r="F776" s="76"/>
      <c r="G776" s="76"/>
    </row>
    <row r="777" spans="1:7" ht="21">
      <c r="A777" s="84" t="str">
        <f>IF(B777&lt;&gt;"",SUBTOTAL(3,$B$6:$B777),"")</f>
        <v/>
      </c>
      <c r="B777" s="76"/>
      <c r="C777" s="76"/>
      <c r="D777" s="76"/>
      <c r="E777" s="77"/>
      <c r="F777" s="76"/>
      <c r="G777" s="76"/>
    </row>
    <row r="778" spans="1:7" ht="21">
      <c r="A778" s="84" t="str">
        <f>IF(B778&lt;&gt;"",SUBTOTAL(3,$B$6:$B778),"")</f>
        <v/>
      </c>
      <c r="B778" s="76"/>
      <c r="C778" s="76"/>
      <c r="D778" s="76"/>
      <c r="E778" s="77"/>
      <c r="F778" s="76"/>
      <c r="G778" s="76"/>
    </row>
    <row r="779" spans="1:7" ht="21">
      <c r="A779" s="84" t="str">
        <f>IF(B779&lt;&gt;"",SUBTOTAL(3,$B$6:$B779),"")</f>
        <v/>
      </c>
      <c r="B779" s="76"/>
      <c r="C779" s="76"/>
      <c r="D779" s="76"/>
      <c r="E779" s="77"/>
      <c r="F779" s="76"/>
      <c r="G779" s="76"/>
    </row>
    <row r="780" spans="1:7" ht="21">
      <c r="A780" s="84" t="str">
        <f>IF(B780&lt;&gt;"",SUBTOTAL(3,$B$6:$B780),"")</f>
        <v/>
      </c>
      <c r="B780" s="76"/>
      <c r="C780" s="76"/>
      <c r="D780" s="76"/>
      <c r="E780" s="77"/>
      <c r="F780" s="76"/>
      <c r="G780" s="76"/>
    </row>
    <row r="781" spans="1:7" ht="21">
      <c r="A781" s="84" t="str">
        <f>IF(B781&lt;&gt;"",SUBTOTAL(3,$B$6:$B781),"")</f>
        <v/>
      </c>
      <c r="B781" s="76"/>
      <c r="C781" s="76"/>
      <c r="D781" s="76"/>
      <c r="E781" s="77"/>
      <c r="F781" s="76"/>
      <c r="G781" s="76"/>
    </row>
    <row r="782" spans="1:7" ht="21">
      <c r="A782" s="84" t="str">
        <f>IF(B782&lt;&gt;"",SUBTOTAL(3,$B$6:$B782),"")</f>
        <v/>
      </c>
      <c r="B782" s="76"/>
      <c r="C782" s="76"/>
      <c r="D782" s="76"/>
      <c r="E782" s="77"/>
      <c r="F782" s="76"/>
      <c r="G782" s="76"/>
    </row>
    <row r="783" spans="1:7" ht="21">
      <c r="A783" s="84" t="str">
        <f>IF(B783&lt;&gt;"",SUBTOTAL(3,$B$6:$B783),"")</f>
        <v/>
      </c>
      <c r="B783" s="76"/>
      <c r="C783" s="76"/>
      <c r="D783" s="76"/>
      <c r="E783" s="77"/>
      <c r="F783" s="76"/>
      <c r="G783" s="76"/>
    </row>
    <row r="784" spans="1:7" ht="21">
      <c r="A784" s="84" t="str">
        <f>IF(B784&lt;&gt;"",SUBTOTAL(3,$B$6:$B784),"")</f>
        <v/>
      </c>
      <c r="B784" s="76"/>
      <c r="C784" s="76"/>
      <c r="D784" s="76"/>
      <c r="E784" s="77"/>
      <c r="F784" s="76"/>
      <c r="G784" s="76"/>
    </row>
    <row r="785" spans="1:7" ht="21">
      <c r="A785" s="84" t="str">
        <f>IF(B785&lt;&gt;"",SUBTOTAL(3,$B$6:$B785),"")</f>
        <v/>
      </c>
      <c r="B785" s="76"/>
      <c r="C785" s="76"/>
      <c r="D785" s="76"/>
      <c r="E785" s="77"/>
      <c r="F785" s="76"/>
      <c r="G785" s="76"/>
    </row>
    <row r="786" spans="1:7" ht="21">
      <c r="A786" s="84" t="str">
        <f>IF(B786&lt;&gt;"",SUBTOTAL(3,$B$6:$B786),"")</f>
        <v/>
      </c>
      <c r="B786" s="76"/>
      <c r="C786" s="76"/>
      <c r="D786" s="76"/>
      <c r="E786" s="77"/>
      <c r="F786" s="76"/>
      <c r="G786" s="76"/>
    </row>
    <row r="787" spans="1:7" ht="21">
      <c r="A787" s="84" t="str">
        <f>IF(B787&lt;&gt;"",SUBTOTAL(3,$B$6:$B787),"")</f>
        <v/>
      </c>
      <c r="B787" s="76"/>
      <c r="C787" s="76"/>
      <c r="D787" s="76"/>
      <c r="E787" s="77"/>
      <c r="F787" s="76"/>
      <c r="G787" s="76"/>
    </row>
    <row r="788" spans="1:7" ht="21">
      <c r="A788" s="84" t="str">
        <f>IF(B788&lt;&gt;"",SUBTOTAL(3,$B$6:$B788),"")</f>
        <v/>
      </c>
      <c r="B788" s="76"/>
      <c r="C788" s="76"/>
      <c r="D788" s="76"/>
      <c r="E788" s="77"/>
      <c r="F788" s="76"/>
      <c r="G788" s="76"/>
    </row>
    <row r="789" spans="1:7" ht="21">
      <c r="A789" s="84" t="str">
        <f>IF(B789&lt;&gt;"",SUBTOTAL(3,$B$6:$B789),"")</f>
        <v/>
      </c>
      <c r="B789" s="76"/>
      <c r="C789" s="76"/>
      <c r="D789" s="76"/>
      <c r="E789" s="77"/>
      <c r="F789" s="76"/>
      <c r="G789" s="76"/>
    </row>
    <row r="790" spans="1:7" ht="21">
      <c r="A790" s="84" t="str">
        <f>IF(B790&lt;&gt;"",SUBTOTAL(3,$B$6:$B790),"")</f>
        <v/>
      </c>
      <c r="B790" s="76"/>
      <c r="C790" s="76"/>
      <c r="D790" s="76"/>
      <c r="E790" s="77"/>
      <c r="F790" s="76"/>
      <c r="G790" s="76"/>
    </row>
    <row r="791" spans="1:7" ht="21">
      <c r="A791" s="84" t="str">
        <f>IF(B791&lt;&gt;"",SUBTOTAL(3,$B$6:$B791),"")</f>
        <v/>
      </c>
      <c r="B791" s="76"/>
      <c r="C791" s="76"/>
      <c r="D791" s="76"/>
      <c r="E791" s="77"/>
      <c r="F791" s="76"/>
      <c r="G791" s="76"/>
    </row>
    <row r="792" spans="1:7" ht="21">
      <c r="A792" s="84" t="str">
        <f>IF(B792&lt;&gt;"",SUBTOTAL(3,$B$6:$B792),"")</f>
        <v/>
      </c>
      <c r="B792" s="76"/>
      <c r="C792" s="76"/>
      <c r="D792" s="76"/>
      <c r="E792" s="77"/>
      <c r="F792" s="76"/>
      <c r="G792" s="76"/>
    </row>
    <row r="793" spans="1:7" ht="21">
      <c r="A793" s="84" t="str">
        <f>IF(B793&lt;&gt;"",SUBTOTAL(3,$B$6:$B793),"")</f>
        <v/>
      </c>
      <c r="B793" s="76"/>
      <c r="C793" s="76"/>
      <c r="D793" s="76"/>
      <c r="E793" s="77"/>
      <c r="F793" s="76"/>
      <c r="G793" s="76"/>
    </row>
    <row r="794" spans="1:7" ht="21">
      <c r="A794" s="84" t="str">
        <f>IF(B794&lt;&gt;"",SUBTOTAL(3,$B$6:$B794),"")</f>
        <v/>
      </c>
      <c r="B794" s="76"/>
      <c r="C794" s="76"/>
      <c r="D794" s="76"/>
      <c r="E794" s="77"/>
      <c r="F794" s="76"/>
      <c r="G794" s="76"/>
    </row>
    <row r="795" spans="1:7" ht="21">
      <c r="A795" s="84" t="str">
        <f>IF(B795&lt;&gt;"",SUBTOTAL(3,$B$6:$B795),"")</f>
        <v/>
      </c>
      <c r="B795" s="76"/>
      <c r="C795" s="76"/>
      <c r="D795" s="76"/>
      <c r="E795" s="77"/>
      <c r="F795" s="76"/>
      <c r="G795" s="76"/>
    </row>
    <row r="796" spans="1:7" ht="21">
      <c r="A796" s="84" t="str">
        <f>IF(B796&lt;&gt;"",SUBTOTAL(3,$B$6:$B796),"")</f>
        <v/>
      </c>
      <c r="B796" s="76"/>
      <c r="C796" s="76"/>
      <c r="D796" s="76"/>
      <c r="E796" s="77"/>
      <c r="F796" s="76"/>
      <c r="G796" s="76"/>
    </row>
    <row r="797" spans="1:7" ht="21">
      <c r="A797" s="84" t="str">
        <f>IF(B797&lt;&gt;"",SUBTOTAL(3,$B$6:$B797),"")</f>
        <v/>
      </c>
      <c r="B797" s="76"/>
      <c r="C797" s="76"/>
      <c r="D797" s="76"/>
      <c r="E797" s="77"/>
      <c r="F797" s="76"/>
      <c r="G797" s="76"/>
    </row>
    <row r="798" spans="1:7" ht="21">
      <c r="A798" s="84" t="str">
        <f>IF(B798&lt;&gt;"",SUBTOTAL(3,$B$6:$B798),"")</f>
        <v/>
      </c>
      <c r="B798" s="76"/>
      <c r="C798" s="76"/>
      <c r="D798" s="76"/>
      <c r="E798" s="77"/>
      <c r="F798" s="76"/>
      <c r="G798" s="76"/>
    </row>
    <row r="799" spans="1:7" ht="21">
      <c r="A799" s="84" t="str">
        <f>IF(B799&lt;&gt;"",SUBTOTAL(3,$B$6:$B799),"")</f>
        <v/>
      </c>
      <c r="B799" s="76"/>
      <c r="C799" s="76"/>
      <c r="D799" s="76"/>
      <c r="E799" s="77"/>
      <c r="F799" s="76"/>
      <c r="G799" s="76"/>
    </row>
    <row r="800" spans="1:7" ht="21">
      <c r="A800" s="84" t="str">
        <f>IF(B800&lt;&gt;"",SUBTOTAL(3,$B$6:$B800),"")</f>
        <v/>
      </c>
      <c r="B800" s="76"/>
      <c r="C800" s="76"/>
      <c r="D800" s="76"/>
      <c r="E800" s="77"/>
      <c r="F800" s="76"/>
      <c r="G800" s="76"/>
    </row>
    <row r="801" spans="1:7" ht="21">
      <c r="A801" s="84" t="str">
        <f>IF(B801&lt;&gt;"",SUBTOTAL(3,$B$6:$B801),"")</f>
        <v/>
      </c>
      <c r="B801" s="76"/>
      <c r="C801" s="76"/>
      <c r="D801" s="76"/>
      <c r="E801" s="77"/>
      <c r="F801" s="76"/>
      <c r="G801" s="76"/>
    </row>
    <row r="802" spans="1:7" ht="21">
      <c r="A802" s="84" t="str">
        <f>IF(B802&lt;&gt;"",SUBTOTAL(3,$B$6:$B802),"")</f>
        <v/>
      </c>
      <c r="B802" s="76"/>
      <c r="C802" s="76"/>
      <c r="D802" s="76"/>
      <c r="E802" s="77"/>
      <c r="F802" s="76"/>
      <c r="G802" s="76"/>
    </row>
    <row r="803" spans="1:7" ht="21">
      <c r="A803" s="84" t="str">
        <f>IF(B803&lt;&gt;"",SUBTOTAL(3,$B$6:$B803),"")</f>
        <v/>
      </c>
      <c r="B803" s="76"/>
      <c r="C803" s="76"/>
      <c r="D803" s="76"/>
      <c r="E803" s="77"/>
      <c r="F803" s="76"/>
      <c r="G803" s="76"/>
    </row>
    <row r="804" spans="1:7" ht="21">
      <c r="A804" s="84" t="str">
        <f>IF(B804&lt;&gt;"",SUBTOTAL(3,$B$6:$B804),"")</f>
        <v/>
      </c>
      <c r="B804" s="76"/>
      <c r="C804" s="76"/>
      <c r="D804" s="76"/>
      <c r="E804" s="77"/>
      <c r="F804" s="76"/>
      <c r="G804" s="76"/>
    </row>
    <row r="805" spans="1:7" ht="21">
      <c r="A805" s="84" t="str">
        <f>IF(B805&lt;&gt;"",SUBTOTAL(3,$B$6:$B805),"")</f>
        <v/>
      </c>
      <c r="B805" s="76"/>
      <c r="C805" s="76"/>
      <c r="D805" s="76"/>
      <c r="E805" s="77"/>
      <c r="F805" s="76"/>
      <c r="G805" s="76"/>
    </row>
    <row r="806" spans="1:7" ht="21">
      <c r="A806" s="84" t="str">
        <f>IF(B806&lt;&gt;"",SUBTOTAL(3,$B$6:$B806),"")</f>
        <v/>
      </c>
      <c r="B806" s="76"/>
      <c r="C806" s="76"/>
      <c r="D806" s="76"/>
      <c r="E806" s="77"/>
      <c r="F806" s="76"/>
      <c r="G806" s="76"/>
    </row>
    <row r="807" spans="1:7" ht="21">
      <c r="A807" s="84" t="str">
        <f>IF(B807&lt;&gt;"",SUBTOTAL(3,$B$6:$B807),"")</f>
        <v/>
      </c>
      <c r="B807" s="76"/>
      <c r="C807" s="76"/>
      <c r="D807" s="76"/>
      <c r="E807" s="77"/>
      <c r="F807" s="76"/>
      <c r="G807" s="76"/>
    </row>
    <row r="808" spans="1:7" ht="21">
      <c r="A808" s="84" t="str">
        <f>IF(B808&lt;&gt;"",SUBTOTAL(3,$B$6:$B808),"")</f>
        <v/>
      </c>
      <c r="B808" s="76"/>
      <c r="C808" s="76"/>
      <c r="D808" s="76"/>
      <c r="E808" s="77"/>
      <c r="F808" s="76"/>
      <c r="G808" s="76"/>
    </row>
    <row r="809" spans="1:7" ht="21">
      <c r="A809" s="84" t="str">
        <f>IF(B809&lt;&gt;"",SUBTOTAL(3,$B$6:$B809),"")</f>
        <v/>
      </c>
      <c r="B809" s="76"/>
      <c r="C809" s="76"/>
      <c r="D809" s="76"/>
      <c r="E809" s="77"/>
      <c r="F809" s="76"/>
      <c r="G809" s="76"/>
    </row>
    <row r="810" spans="1:7" ht="21">
      <c r="A810" s="84" t="str">
        <f>IF(B810&lt;&gt;"",SUBTOTAL(3,$B$6:$B810),"")</f>
        <v/>
      </c>
      <c r="B810" s="76"/>
      <c r="C810" s="76"/>
      <c r="D810" s="76"/>
      <c r="E810" s="77"/>
      <c r="F810" s="76"/>
      <c r="G810" s="76"/>
    </row>
    <row r="811" spans="1:7" ht="21">
      <c r="A811" s="84" t="str">
        <f>IF(B811&lt;&gt;"",SUBTOTAL(3,$B$6:$B811),"")</f>
        <v/>
      </c>
      <c r="B811" s="76"/>
      <c r="C811" s="76"/>
      <c r="D811" s="76"/>
      <c r="E811" s="77"/>
      <c r="F811" s="76"/>
      <c r="G811" s="76"/>
    </row>
    <row r="812" spans="1:7" ht="21">
      <c r="A812" s="84" t="str">
        <f>IF(B812&lt;&gt;"",SUBTOTAL(3,$B$6:$B812),"")</f>
        <v/>
      </c>
      <c r="B812" s="76"/>
      <c r="C812" s="76"/>
      <c r="D812" s="76"/>
      <c r="E812" s="77"/>
      <c r="F812" s="76"/>
      <c r="G812" s="76"/>
    </row>
    <row r="813" spans="1:7" ht="21">
      <c r="A813" s="84" t="str">
        <f>IF(B813&lt;&gt;"",SUBTOTAL(3,$B$6:$B813),"")</f>
        <v/>
      </c>
      <c r="B813" s="76"/>
      <c r="C813" s="76"/>
      <c r="D813" s="76"/>
      <c r="E813" s="77"/>
      <c r="F813" s="76"/>
      <c r="G813" s="76"/>
    </row>
    <row r="814" spans="1:7" ht="21">
      <c r="A814" s="84" t="str">
        <f>IF(B814&lt;&gt;"",SUBTOTAL(3,$B$6:$B814),"")</f>
        <v/>
      </c>
      <c r="B814" s="76"/>
      <c r="C814" s="76"/>
      <c r="D814" s="76"/>
      <c r="E814" s="77"/>
      <c r="F814" s="76"/>
      <c r="G814" s="76"/>
    </row>
    <row r="815" spans="1:7" ht="21">
      <c r="A815" s="84" t="str">
        <f>IF(B815&lt;&gt;"",SUBTOTAL(3,$B$6:$B815),"")</f>
        <v/>
      </c>
      <c r="B815" s="76"/>
      <c r="C815" s="76"/>
      <c r="D815" s="76"/>
      <c r="E815" s="77"/>
      <c r="F815" s="76"/>
      <c r="G815" s="76"/>
    </row>
    <row r="816" spans="1:7" ht="21">
      <c r="A816" s="84" t="str">
        <f>IF(B816&lt;&gt;"",SUBTOTAL(3,$B$6:$B816),"")</f>
        <v/>
      </c>
      <c r="B816" s="76"/>
      <c r="C816" s="76"/>
      <c r="D816" s="76"/>
      <c r="E816" s="77"/>
      <c r="F816" s="76"/>
      <c r="G816" s="76"/>
    </row>
    <row r="817" spans="1:7" ht="21">
      <c r="A817" s="84" t="str">
        <f>IF(B817&lt;&gt;"",SUBTOTAL(3,$B$6:$B817),"")</f>
        <v/>
      </c>
      <c r="B817" s="76"/>
      <c r="C817" s="76"/>
      <c r="D817" s="76"/>
      <c r="E817" s="77"/>
      <c r="F817" s="76"/>
      <c r="G817" s="76"/>
    </row>
    <row r="818" spans="1:7" ht="21">
      <c r="A818" s="84" t="str">
        <f>IF(B818&lt;&gt;"",SUBTOTAL(3,$B$6:$B818),"")</f>
        <v/>
      </c>
      <c r="B818" s="76"/>
      <c r="C818" s="76"/>
      <c r="D818" s="76"/>
      <c r="E818" s="77"/>
      <c r="F818" s="76"/>
      <c r="G818" s="76"/>
    </row>
    <row r="819" spans="1:7" ht="21">
      <c r="A819" s="84" t="str">
        <f>IF(B819&lt;&gt;"",SUBTOTAL(3,$B$6:$B819),"")</f>
        <v/>
      </c>
      <c r="B819" s="76"/>
      <c r="C819" s="76"/>
      <c r="D819" s="76"/>
      <c r="E819" s="77"/>
      <c r="F819" s="76"/>
      <c r="G819" s="76"/>
    </row>
    <row r="820" spans="1:7" ht="21">
      <c r="A820" s="84" t="str">
        <f>IF(B820&lt;&gt;"",SUBTOTAL(3,$B$6:$B820),"")</f>
        <v/>
      </c>
      <c r="B820" s="76"/>
      <c r="C820" s="76"/>
      <c r="D820" s="76"/>
      <c r="E820" s="77"/>
      <c r="F820" s="76"/>
      <c r="G820" s="76"/>
    </row>
    <row r="821" spans="1:7" ht="21">
      <c r="A821" s="84" t="str">
        <f>IF(B821&lt;&gt;"",SUBTOTAL(3,$B$6:$B821),"")</f>
        <v/>
      </c>
      <c r="B821" s="76"/>
      <c r="C821" s="76"/>
      <c r="D821" s="76"/>
      <c r="E821" s="77"/>
      <c r="F821" s="76"/>
      <c r="G821" s="76"/>
    </row>
    <row r="822" spans="1:7" ht="21">
      <c r="A822" s="84" t="str">
        <f>IF(B822&lt;&gt;"",SUBTOTAL(3,$B$6:$B822),"")</f>
        <v/>
      </c>
      <c r="B822" s="76"/>
      <c r="C822" s="76"/>
      <c r="D822" s="76"/>
      <c r="E822" s="77"/>
      <c r="F822" s="76"/>
      <c r="G822" s="76"/>
    </row>
    <row r="823" spans="1:7" ht="21">
      <c r="A823" s="84" t="str">
        <f>IF(B823&lt;&gt;"",SUBTOTAL(3,$B$6:$B823),"")</f>
        <v/>
      </c>
      <c r="B823" s="76"/>
      <c r="C823" s="76"/>
      <c r="D823" s="76"/>
      <c r="E823" s="77"/>
      <c r="F823" s="76"/>
      <c r="G823" s="76"/>
    </row>
    <row r="824" spans="1:7" ht="21">
      <c r="A824" s="84" t="str">
        <f>IF(B824&lt;&gt;"",SUBTOTAL(3,$B$6:$B824),"")</f>
        <v/>
      </c>
      <c r="B824" s="76"/>
      <c r="C824" s="76"/>
      <c r="D824" s="76"/>
      <c r="E824" s="77"/>
      <c r="F824" s="76"/>
      <c r="G824" s="76"/>
    </row>
    <row r="825" spans="1:7" ht="21">
      <c r="A825" s="84" t="str">
        <f>IF(B825&lt;&gt;"",SUBTOTAL(3,$B$6:$B825),"")</f>
        <v/>
      </c>
      <c r="B825" s="76"/>
      <c r="C825" s="76"/>
      <c r="D825" s="76"/>
      <c r="E825" s="77"/>
      <c r="F825" s="76"/>
      <c r="G825" s="76"/>
    </row>
    <row r="826" spans="1:7" ht="21">
      <c r="A826" s="84" t="str">
        <f>IF(B826&lt;&gt;"",SUBTOTAL(3,$B$6:$B826),"")</f>
        <v/>
      </c>
      <c r="B826" s="76"/>
      <c r="C826" s="76"/>
      <c r="D826" s="76"/>
      <c r="E826" s="77"/>
      <c r="F826" s="76"/>
      <c r="G826" s="76"/>
    </row>
    <row r="827" spans="1:7" ht="21">
      <c r="A827" s="84" t="str">
        <f>IF(B827&lt;&gt;"",SUBTOTAL(3,$B$6:$B827),"")</f>
        <v/>
      </c>
      <c r="B827" s="76"/>
      <c r="C827" s="76"/>
      <c r="D827" s="76"/>
      <c r="E827" s="77"/>
      <c r="F827" s="76"/>
      <c r="G827" s="76"/>
    </row>
    <row r="828" spans="1:7" ht="21">
      <c r="A828" s="84" t="str">
        <f>IF(B828&lt;&gt;"",SUBTOTAL(3,$B$6:$B828),"")</f>
        <v/>
      </c>
      <c r="B828" s="76"/>
      <c r="C828" s="76"/>
      <c r="D828" s="76"/>
      <c r="E828" s="77"/>
      <c r="F828" s="76"/>
      <c r="G828" s="76"/>
    </row>
    <row r="829" spans="1:7" ht="21">
      <c r="A829" s="84" t="str">
        <f>IF(B829&lt;&gt;"",SUBTOTAL(3,$B$6:$B829),"")</f>
        <v/>
      </c>
      <c r="B829" s="76"/>
      <c r="C829" s="76"/>
      <c r="D829" s="76"/>
      <c r="E829" s="77"/>
      <c r="F829" s="76"/>
      <c r="G829" s="76"/>
    </row>
    <row r="830" spans="1:7" ht="21">
      <c r="A830" s="84" t="str">
        <f>IF(B830&lt;&gt;"",SUBTOTAL(3,$B$6:$B830),"")</f>
        <v/>
      </c>
      <c r="B830" s="76"/>
      <c r="C830" s="76"/>
      <c r="D830" s="76"/>
      <c r="E830" s="77"/>
      <c r="F830" s="76"/>
      <c r="G830" s="76"/>
    </row>
    <row r="831" spans="1:7" ht="21">
      <c r="A831" s="84" t="str">
        <f>IF(B831&lt;&gt;"",SUBTOTAL(3,$B$6:$B831),"")</f>
        <v/>
      </c>
      <c r="B831" s="76"/>
      <c r="C831" s="76"/>
      <c r="D831" s="76"/>
      <c r="E831" s="77"/>
      <c r="F831" s="76"/>
      <c r="G831" s="76"/>
    </row>
    <row r="832" spans="1:7" ht="21">
      <c r="A832" s="84" t="str">
        <f>IF(B832&lt;&gt;"",SUBTOTAL(3,$B$6:$B832),"")</f>
        <v/>
      </c>
      <c r="B832" s="76"/>
      <c r="C832" s="76"/>
      <c r="D832" s="76"/>
      <c r="E832" s="77"/>
      <c r="F832" s="76"/>
      <c r="G832" s="76"/>
    </row>
    <row r="833" spans="1:7" ht="21">
      <c r="A833" s="84" t="str">
        <f>IF(B833&lt;&gt;"",SUBTOTAL(3,$B$6:$B833),"")</f>
        <v/>
      </c>
      <c r="B833" s="76"/>
      <c r="C833" s="76"/>
      <c r="D833" s="76"/>
      <c r="E833" s="77"/>
      <c r="F833" s="76"/>
      <c r="G833" s="76"/>
    </row>
    <row r="834" spans="1:7" ht="21">
      <c r="A834" s="84" t="str">
        <f>IF(B834&lt;&gt;"",SUBTOTAL(3,$B$6:$B834),"")</f>
        <v/>
      </c>
      <c r="B834" s="76"/>
      <c r="C834" s="76"/>
      <c r="D834" s="76"/>
      <c r="E834" s="77"/>
      <c r="F834" s="76"/>
      <c r="G834" s="76"/>
    </row>
    <row r="835" spans="1:7" ht="21">
      <c r="A835" s="84" t="str">
        <f>IF(B835&lt;&gt;"",SUBTOTAL(3,$B$6:$B835),"")</f>
        <v/>
      </c>
      <c r="B835" s="76"/>
      <c r="C835" s="76"/>
      <c r="D835" s="76"/>
      <c r="E835" s="77"/>
      <c r="F835" s="76"/>
      <c r="G835" s="76"/>
    </row>
    <row r="836" spans="1:7" ht="21">
      <c r="A836" s="84" t="str">
        <f>IF(B836&lt;&gt;"",SUBTOTAL(3,$B$6:$B836),"")</f>
        <v/>
      </c>
      <c r="B836" s="76"/>
      <c r="C836" s="76"/>
      <c r="D836" s="76"/>
      <c r="E836" s="77"/>
      <c r="F836" s="76"/>
      <c r="G836" s="76"/>
    </row>
    <row r="837" spans="1:7" ht="21">
      <c r="A837" s="84" t="str">
        <f>IF(B837&lt;&gt;"",SUBTOTAL(3,$B$6:$B837),"")</f>
        <v/>
      </c>
      <c r="B837" s="76"/>
      <c r="C837" s="76"/>
      <c r="D837" s="76"/>
      <c r="E837" s="77"/>
      <c r="F837" s="76"/>
      <c r="G837" s="76"/>
    </row>
    <row r="838" spans="1:7" ht="21">
      <c r="A838" s="84" t="str">
        <f>IF(B838&lt;&gt;"",SUBTOTAL(3,$B$6:$B838),"")</f>
        <v/>
      </c>
      <c r="B838" s="76"/>
      <c r="C838" s="76"/>
      <c r="D838" s="76"/>
      <c r="E838" s="77"/>
      <c r="F838" s="76"/>
      <c r="G838" s="76"/>
    </row>
    <row r="839" spans="1:7" ht="21">
      <c r="A839" s="84" t="str">
        <f>IF(B839&lt;&gt;"",SUBTOTAL(3,$B$6:$B839),"")</f>
        <v/>
      </c>
      <c r="B839" s="76"/>
      <c r="C839" s="76"/>
      <c r="D839" s="76"/>
      <c r="E839" s="77"/>
      <c r="F839" s="76"/>
      <c r="G839" s="76"/>
    </row>
    <row r="840" spans="1:7" ht="21">
      <c r="A840" s="84" t="str">
        <f>IF(B840&lt;&gt;"",SUBTOTAL(3,$B$6:$B840),"")</f>
        <v/>
      </c>
      <c r="B840" s="76"/>
      <c r="C840" s="76"/>
      <c r="D840" s="76"/>
      <c r="E840" s="77"/>
      <c r="F840" s="76"/>
      <c r="G840" s="76"/>
    </row>
    <row r="841" spans="1:7" ht="21">
      <c r="A841" s="84" t="str">
        <f>IF(B841&lt;&gt;"",SUBTOTAL(3,$B$6:$B841),"")</f>
        <v/>
      </c>
      <c r="B841" s="76"/>
      <c r="C841" s="76"/>
      <c r="D841" s="76"/>
      <c r="E841" s="77"/>
      <c r="F841" s="76"/>
      <c r="G841" s="76"/>
    </row>
    <row r="842" spans="1:7" ht="21">
      <c r="A842" s="84" t="str">
        <f>IF(B842&lt;&gt;"",SUBTOTAL(3,$B$6:$B842),"")</f>
        <v/>
      </c>
      <c r="B842" s="76"/>
      <c r="C842" s="76"/>
      <c r="D842" s="76"/>
      <c r="E842" s="77"/>
      <c r="F842" s="76"/>
      <c r="G842" s="76"/>
    </row>
    <row r="843" spans="1:7" ht="21">
      <c r="A843" s="84" t="str">
        <f>IF(B843&lt;&gt;"",SUBTOTAL(3,$B$6:$B843),"")</f>
        <v/>
      </c>
      <c r="B843" s="76"/>
      <c r="C843" s="76"/>
      <c r="D843" s="76"/>
      <c r="E843" s="77"/>
      <c r="F843" s="76"/>
      <c r="G843" s="76"/>
    </row>
    <row r="844" spans="1:7" ht="21">
      <c r="A844" s="84" t="str">
        <f>IF(B844&lt;&gt;"",SUBTOTAL(3,$B$6:$B844),"")</f>
        <v/>
      </c>
      <c r="B844" s="76"/>
      <c r="C844" s="76"/>
      <c r="D844" s="76"/>
      <c r="E844" s="77"/>
      <c r="F844" s="76"/>
      <c r="G844" s="76"/>
    </row>
    <row r="845" spans="1:7" ht="21">
      <c r="A845" s="84" t="str">
        <f>IF(B845&lt;&gt;"",SUBTOTAL(3,$B$6:$B845),"")</f>
        <v/>
      </c>
      <c r="B845" s="76"/>
      <c r="C845" s="76"/>
      <c r="D845" s="76"/>
      <c r="E845" s="77"/>
      <c r="F845" s="76"/>
      <c r="G845" s="76"/>
    </row>
    <row r="846" spans="1:7" ht="21">
      <c r="A846" s="84" t="str">
        <f>IF(B846&lt;&gt;"",SUBTOTAL(3,$B$6:$B846),"")</f>
        <v/>
      </c>
      <c r="B846" s="76"/>
      <c r="C846" s="76"/>
      <c r="D846" s="76"/>
      <c r="E846" s="77"/>
      <c r="F846" s="76"/>
      <c r="G846" s="76"/>
    </row>
    <row r="847" spans="1:7" ht="21">
      <c r="A847" s="84" t="str">
        <f>IF(B847&lt;&gt;"",SUBTOTAL(3,$B$6:$B847),"")</f>
        <v/>
      </c>
      <c r="B847" s="76"/>
      <c r="C847" s="76"/>
      <c r="D847" s="76"/>
      <c r="E847" s="77"/>
      <c r="F847" s="76"/>
      <c r="G847" s="76"/>
    </row>
    <row r="848" spans="1:7" ht="21">
      <c r="A848" s="84" t="str">
        <f>IF(B848&lt;&gt;"",SUBTOTAL(3,$B$6:$B848),"")</f>
        <v/>
      </c>
      <c r="B848" s="76"/>
      <c r="C848" s="76"/>
      <c r="D848" s="76"/>
      <c r="E848" s="77"/>
      <c r="F848" s="76"/>
      <c r="G848" s="76"/>
    </row>
    <row r="849" spans="1:7" ht="21">
      <c r="A849" s="84" t="str">
        <f>IF(B849&lt;&gt;"",SUBTOTAL(3,$B$6:$B849),"")</f>
        <v/>
      </c>
      <c r="B849" s="76"/>
      <c r="C849" s="76"/>
      <c r="D849" s="76"/>
      <c r="E849" s="77"/>
      <c r="F849" s="76"/>
      <c r="G849" s="76"/>
    </row>
    <row r="850" spans="1:7" ht="21">
      <c r="A850" s="84" t="str">
        <f>IF(B850&lt;&gt;"",SUBTOTAL(3,$B$6:$B850),"")</f>
        <v/>
      </c>
      <c r="B850" s="76"/>
      <c r="C850" s="76"/>
      <c r="D850" s="76"/>
      <c r="E850" s="77"/>
      <c r="F850" s="76"/>
      <c r="G850" s="76"/>
    </row>
    <row r="851" spans="1:7" ht="21">
      <c r="A851" s="84" t="str">
        <f>IF(B851&lt;&gt;"",SUBTOTAL(3,$B$6:$B851),"")</f>
        <v/>
      </c>
      <c r="B851" s="76"/>
      <c r="C851" s="76"/>
      <c r="D851" s="76"/>
      <c r="E851" s="77"/>
      <c r="F851" s="76"/>
      <c r="G851" s="76"/>
    </row>
    <row r="852" spans="1:7" ht="21">
      <c r="A852" s="84" t="str">
        <f>IF(B852&lt;&gt;"",SUBTOTAL(3,$B$6:$B852),"")</f>
        <v/>
      </c>
      <c r="B852" s="76"/>
      <c r="C852" s="76"/>
      <c r="D852" s="76"/>
      <c r="E852" s="77"/>
      <c r="F852" s="76"/>
      <c r="G852" s="76"/>
    </row>
    <row r="853" spans="1:7" ht="21">
      <c r="A853" s="84" t="str">
        <f>IF(B853&lt;&gt;"",SUBTOTAL(3,$B$6:$B853),"")</f>
        <v/>
      </c>
      <c r="B853" s="76"/>
      <c r="C853" s="76"/>
      <c r="D853" s="76"/>
      <c r="E853" s="77"/>
      <c r="F853" s="76"/>
      <c r="G853" s="76"/>
    </row>
    <row r="854" spans="1:7" ht="21">
      <c r="A854" s="84" t="str">
        <f>IF(B854&lt;&gt;"",SUBTOTAL(3,$B$6:$B854),"")</f>
        <v/>
      </c>
      <c r="B854" s="76"/>
      <c r="C854" s="76"/>
      <c r="D854" s="76"/>
      <c r="E854" s="77"/>
      <c r="F854" s="76"/>
      <c r="G854" s="76"/>
    </row>
    <row r="855" spans="1:7" ht="21">
      <c r="A855" s="84" t="str">
        <f>IF(B855&lt;&gt;"",SUBTOTAL(3,$B$6:$B855),"")</f>
        <v/>
      </c>
      <c r="B855" s="76"/>
      <c r="C855" s="76"/>
      <c r="D855" s="76"/>
      <c r="E855" s="77"/>
      <c r="F855" s="76"/>
      <c r="G855" s="76"/>
    </row>
    <row r="856" spans="1:7" ht="21">
      <c r="A856" s="84" t="str">
        <f>IF(B856&lt;&gt;"",SUBTOTAL(3,$B$6:$B856),"")</f>
        <v/>
      </c>
      <c r="B856" s="76"/>
      <c r="C856" s="76"/>
      <c r="D856" s="76"/>
      <c r="E856" s="77"/>
      <c r="F856" s="76"/>
      <c r="G856" s="76"/>
    </row>
    <row r="857" spans="1:7" ht="21">
      <c r="A857" s="84" t="str">
        <f>IF(B857&lt;&gt;"",SUBTOTAL(3,$B$6:$B857),"")</f>
        <v/>
      </c>
      <c r="B857" s="76"/>
      <c r="C857" s="76"/>
      <c r="D857" s="76"/>
      <c r="E857" s="77"/>
      <c r="F857" s="76"/>
      <c r="G857" s="76"/>
    </row>
    <row r="858" spans="1:7" ht="21">
      <c r="A858" s="84" t="str">
        <f>IF(B858&lt;&gt;"",SUBTOTAL(3,$B$6:$B858),"")</f>
        <v/>
      </c>
      <c r="B858" s="76"/>
      <c r="C858" s="76"/>
      <c r="D858" s="76"/>
      <c r="E858" s="77"/>
      <c r="F858" s="76"/>
      <c r="G858" s="76"/>
    </row>
    <row r="859" spans="1:7" ht="21">
      <c r="A859" s="84" t="str">
        <f>IF(B859&lt;&gt;"",SUBTOTAL(3,$B$6:$B859),"")</f>
        <v/>
      </c>
      <c r="B859" s="76"/>
      <c r="C859" s="76"/>
      <c r="D859" s="76"/>
      <c r="E859" s="77"/>
      <c r="F859" s="76"/>
      <c r="G859" s="76"/>
    </row>
    <row r="860" spans="1:7" ht="21">
      <c r="A860" s="84" t="str">
        <f>IF(B860&lt;&gt;"",SUBTOTAL(3,$B$6:$B860),"")</f>
        <v/>
      </c>
      <c r="B860" s="76"/>
      <c r="C860" s="76"/>
      <c r="D860" s="76"/>
      <c r="E860" s="77"/>
      <c r="F860" s="76"/>
      <c r="G860" s="76"/>
    </row>
    <row r="861" spans="1:7" ht="21">
      <c r="A861" s="84" t="str">
        <f>IF(B861&lt;&gt;"",SUBTOTAL(3,$B$6:$B861),"")</f>
        <v/>
      </c>
      <c r="B861" s="76"/>
      <c r="C861" s="76"/>
      <c r="D861" s="76"/>
      <c r="E861" s="77"/>
      <c r="F861" s="76"/>
      <c r="G861" s="76"/>
    </row>
    <row r="862" spans="1:7" ht="21">
      <c r="A862" s="84" t="str">
        <f>IF(B862&lt;&gt;"",SUBTOTAL(3,$B$6:$B862),"")</f>
        <v/>
      </c>
      <c r="B862" s="76"/>
      <c r="C862" s="76"/>
      <c r="D862" s="76"/>
      <c r="E862" s="77"/>
      <c r="F862" s="76"/>
      <c r="G862" s="76"/>
    </row>
    <row r="863" spans="1:7" ht="21">
      <c r="A863" s="84" t="str">
        <f>IF(B863&lt;&gt;"",SUBTOTAL(3,$B$6:$B863),"")</f>
        <v/>
      </c>
      <c r="B863" s="76"/>
      <c r="C863" s="76"/>
      <c r="D863" s="76"/>
      <c r="E863" s="77"/>
      <c r="F863" s="76"/>
      <c r="G863" s="76"/>
    </row>
    <row r="864" spans="1:7" ht="21">
      <c r="A864" s="84" t="str">
        <f>IF(B864&lt;&gt;"",SUBTOTAL(3,$B$6:$B864),"")</f>
        <v/>
      </c>
      <c r="B864" s="76"/>
      <c r="C864" s="76"/>
      <c r="D864" s="76"/>
      <c r="E864" s="77"/>
      <c r="F864" s="76"/>
      <c r="G864" s="76"/>
    </row>
    <row r="865" spans="1:7" ht="21">
      <c r="A865" s="84" t="str">
        <f>IF(B865&lt;&gt;"",SUBTOTAL(3,$B$6:$B865),"")</f>
        <v/>
      </c>
      <c r="B865" s="76"/>
      <c r="C865" s="76"/>
      <c r="D865" s="76"/>
      <c r="E865" s="77"/>
      <c r="F865" s="76"/>
      <c r="G865" s="76"/>
    </row>
    <row r="866" spans="1:7" ht="21">
      <c r="A866" s="84" t="str">
        <f>IF(B866&lt;&gt;"",SUBTOTAL(3,$B$6:$B866),"")</f>
        <v/>
      </c>
      <c r="B866" s="76"/>
      <c r="C866" s="76"/>
      <c r="D866" s="76"/>
      <c r="E866" s="77"/>
      <c r="F866" s="76"/>
      <c r="G866" s="76"/>
    </row>
    <row r="867" spans="1:7" ht="21">
      <c r="A867" s="84" t="str">
        <f>IF(B867&lt;&gt;"",SUBTOTAL(3,$B$6:$B867),"")</f>
        <v/>
      </c>
      <c r="B867" s="76"/>
      <c r="C867" s="76"/>
      <c r="D867" s="76"/>
      <c r="E867" s="77"/>
      <c r="F867" s="76"/>
      <c r="G867" s="76"/>
    </row>
    <row r="868" spans="1:7" ht="21">
      <c r="A868" s="84" t="str">
        <f>IF(B868&lt;&gt;"",SUBTOTAL(3,$B$6:$B868),"")</f>
        <v/>
      </c>
      <c r="B868" s="76"/>
      <c r="C868" s="76"/>
      <c r="D868" s="76"/>
      <c r="E868" s="77"/>
      <c r="F868" s="76"/>
      <c r="G868" s="76"/>
    </row>
    <row r="869" spans="1:7" ht="21">
      <c r="A869" s="84" t="str">
        <f>IF(B869&lt;&gt;"",SUBTOTAL(3,$B$6:$B869),"")</f>
        <v/>
      </c>
      <c r="B869" s="76"/>
      <c r="C869" s="76"/>
      <c r="D869" s="76"/>
      <c r="E869" s="77"/>
      <c r="F869" s="76"/>
      <c r="G869" s="76"/>
    </row>
    <row r="870" spans="1:7" ht="21">
      <c r="A870" s="84" t="str">
        <f>IF(B870&lt;&gt;"",SUBTOTAL(3,$B$6:$B870),"")</f>
        <v/>
      </c>
      <c r="B870" s="76"/>
      <c r="C870" s="76"/>
      <c r="D870" s="76"/>
      <c r="E870" s="77"/>
      <c r="F870" s="76"/>
      <c r="G870" s="76"/>
    </row>
    <row r="871" spans="1:7" ht="21">
      <c r="A871" s="84" t="str">
        <f>IF(B871&lt;&gt;"",SUBTOTAL(3,$B$6:$B871),"")</f>
        <v/>
      </c>
      <c r="B871" s="76"/>
      <c r="C871" s="76"/>
      <c r="D871" s="76"/>
      <c r="E871" s="77"/>
      <c r="F871" s="76"/>
      <c r="G871" s="76"/>
    </row>
    <row r="872" spans="1:7" ht="21">
      <c r="A872" s="84" t="str">
        <f>IF(B872&lt;&gt;"",SUBTOTAL(3,$B$6:$B872),"")</f>
        <v/>
      </c>
      <c r="B872" s="76"/>
      <c r="C872" s="76"/>
      <c r="D872" s="76"/>
      <c r="E872" s="77"/>
      <c r="F872" s="76"/>
      <c r="G872" s="76"/>
    </row>
    <row r="873" spans="1:7" ht="21">
      <c r="A873" s="84" t="str">
        <f>IF(B873&lt;&gt;"",SUBTOTAL(3,$B$6:$B873),"")</f>
        <v/>
      </c>
      <c r="B873" s="76"/>
      <c r="C873" s="76"/>
      <c r="D873" s="76"/>
      <c r="E873" s="77"/>
      <c r="F873" s="76"/>
      <c r="G873" s="76"/>
    </row>
    <row r="874" spans="1:7" ht="21">
      <c r="A874" s="84" t="str">
        <f>IF(B874&lt;&gt;"",SUBTOTAL(3,$B$6:$B874),"")</f>
        <v/>
      </c>
      <c r="B874" s="76"/>
      <c r="C874" s="76"/>
      <c r="D874" s="76"/>
      <c r="E874" s="77"/>
      <c r="F874" s="76"/>
      <c r="G874" s="76"/>
    </row>
    <row r="875" spans="1:7" ht="21">
      <c r="A875" s="84" t="str">
        <f>IF(B875&lt;&gt;"",SUBTOTAL(3,$B$6:$B875),"")</f>
        <v/>
      </c>
      <c r="B875" s="76"/>
      <c r="C875" s="76"/>
      <c r="D875" s="76"/>
      <c r="E875" s="77"/>
      <c r="F875" s="76"/>
      <c r="G875" s="76"/>
    </row>
    <row r="876" spans="1:7" ht="21">
      <c r="A876" s="84" t="str">
        <f>IF(B876&lt;&gt;"",SUBTOTAL(3,$B$6:$B876),"")</f>
        <v/>
      </c>
      <c r="B876" s="76"/>
      <c r="C876" s="76"/>
      <c r="D876" s="76"/>
      <c r="E876" s="77"/>
      <c r="F876" s="76"/>
      <c r="G876" s="76"/>
    </row>
    <row r="877" spans="1:7" ht="21">
      <c r="A877" s="84" t="str">
        <f>IF(B877&lt;&gt;"",SUBTOTAL(3,$B$6:$B877),"")</f>
        <v/>
      </c>
      <c r="B877" s="76"/>
      <c r="C877" s="76"/>
      <c r="D877" s="76"/>
      <c r="E877" s="77"/>
      <c r="F877" s="76"/>
      <c r="G877" s="76"/>
    </row>
    <row r="878" spans="1:7" ht="21">
      <c r="A878" s="84" t="str">
        <f>IF(B878&lt;&gt;"",SUBTOTAL(3,$B$6:$B878),"")</f>
        <v/>
      </c>
      <c r="B878" s="76"/>
      <c r="C878" s="76"/>
      <c r="D878" s="76"/>
      <c r="E878" s="77"/>
      <c r="F878" s="76"/>
      <c r="G878" s="76"/>
    </row>
    <row r="879" spans="1:7" ht="21">
      <c r="A879" s="84" t="str">
        <f>IF(B879&lt;&gt;"",SUBTOTAL(3,$B$6:$B879),"")</f>
        <v/>
      </c>
      <c r="B879" s="76"/>
      <c r="C879" s="76"/>
      <c r="D879" s="76"/>
      <c r="E879" s="77"/>
      <c r="F879" s="76"/>
      <c r="G879" s="76"/>
    </row>
    <row r="880" spans="1:7" ht="21">
      <c r="A880" s="84" t="str">
        <f>IF(B880&lt;&gt;"",SUBTOTAL(3,$B$6:$B880),"")</f>
        <v/>
      </c>
      <c r="B880" s="76"/>
      <c r="C880" s="76"/>
      <c r="D880" s="76"/>
      <c r="E880" s="77"/>
      <c r="F880" s="76"/>
      <c r="G880" s="76"/>
    </row>
    <row r="881" spans="1:7" ht="21">
      <c r="A881" s="84" t="str">
        <f>IF(B881&lt;&gt;"",SUBTOTAL(3,$B$6:$B881),"")</f>
        <v/>
      </c>
      <c r="B881" s="76"/>
      <c r="C881" s="76"/>
      <c r="D881" s="76"/>
      <c r="E881" s="77"/>
      <c r="F881" s="76"/>
      <c r="G881" s="76"/>
    </row>
    <row r="882" spans="1:7" ht="21">
      <c r="A882" s="84" t="str">
        <f>IF(B882&lt;&gt;"",SUBTOTAL(3,$B$6:$B882),"")</f>
        <v/>
      </c>
      <c r="B882" s="76"/>
      <c r="C882" s="76"/>
      <c r="D882" s="76"/>
      <c r="E882" s="77"/>
      <c r="F882" s="76"/>
      <c r="G882" s="76"/>
    </row>
    <row r="883" spans="1:7" ht="21">
      <c r="A883" s="84" t="str">
        <f>IF(B883&lt;&gt;"",SUBTOTAL(3,$B$6:$B883),"")</f>
        <v/>
      </c>
      <c r="B883" s="76"/>
      <c r="C883" s="76"/>
      <c r="D883" s="76"/>
      <c r="E883" s="77"/>
      <c r="F883" s="76"/>
      <c r="G883" s="76"/>
    </row>
    <row r="884" spans="1:7" ht="21">
      <c r="A884" s="84" t="str">
        <f>IF(B884&lt;&gt;"",SUBTOTAL(3,$B$6:$B884),"")</f>
        <v/>
      </c>
      <c r="B884" s="76"/>
      <c r="C884" s="76"/>
      <c r="D884" s="76"/>
      <c r="E884" s="77"/>
      <c r="F884" s="76"/>
      <c r="G884" s="76"/>
    </row>
    <row r="885" spans="1:7" ht="21">
      <c r="A885" s="84" t="str">
        <f>IF(B885&lt;&gt;"",SUBTOTAL(3,$B$6:$B885),"")</f>
        <v/>
      </c>
      <c r="B885" s="76"/>
      <c r="C885" s="76"/>
      <c r="D885" s="76"/>
      <c r="E885" s="77"/>
      <c r="F885" s="76"/>
      <c r="G885" s="76"/>
    </row>
    <row r="886" spans="1:7" ht="21">
      <c r="A886" s="84" t="str">
        <f>IF(B886&lt;&gt;"",SUBTOTAL(3,$B$6:$B886),"")</f>
        <v/>
      </c>
      <c r="B886" s="76"/>
      <c r="C886" s="76"/>
      <c r="D886" s="76"/>
      <c r="E886" s="77"/>
      <c r="F886" s="76"/>
      <c r="G886" s="76"/>
    </row>
    <row r="887" spans="1:7" ht="21">
      <c r="A887" s="84" t="str">
        <f>IF(B887&lt;&gt;"",SUBTOTAL(3,$B$6:$B887),"")</f>
        <v/>
      </c>
      <c r="B887" s="76"/>
      <c r="C887" s="76"/>
      <c r="D887" s="76"/>
      <c r="E887" s="77"/>
      <c r="F887" s="76"/>
      <c r="G887" s="76"/>
    </row>
    <row r="888" spans="1:7" ht="21">
      <c r="A888" s="84" t="str">
        <f>IF(B888&lt;&gt;"",SUBTOTAL(3,$B$6:$B888),"")</f>
        <v/>
      </c>
      <c r="B888" s="76"/>
      <c r="C888" s="76"/>
      <c r="D888" s="76"/>
      <c r="E888" s="77"/>
      <c r="F888" s="76"/>
      <c r="G888" s="76"/>
    </row>
    <row r="889" spans="1:7" ht="21">
      <c r="A889" s="84" t="str">
        <f>IF(B889&lt;&gt;"",SUBTOTAL(3,$B$6:$B889),"")</f>
        <v/>
      </c>
      <c r="B889" s="76"/>
      <c r="C889" s="76"/>
      <c r="D889" s="76"/>
      <c r="E889" s="77"/>
      <c r="F889" s="76"/>
      <c r="G889" s="76"/>
    </row>
    <row r="890" spans="1:7" ht="21">
      <c r="A890" s="84" t="str">
        <f>IF(B890&lt;&gt;"",SUBTOTAL(3,$B$6:$B890),"")</f>
        <v/>
      </c>
      <c r="B890" s="76"/>
      <c r="C890" s="76"/>
      <c r="D890" s="76"/>
      <c r="E890" s="77"/>
      <c r="F890" s="76"/>
      <c r="G890" s="76"/>
    </row>
    <row r="891" spans="1:7" ht="21">
      <c r="A891" s="84" t="str">
        <f>IF(B891&lt;&gt;"",SUBTOTAL(3,$B$6:$B891),"")</f>
        <v/>
      </c>
      <c r="B891" s="76"/>
      <c r="C891" s="76"/>
      <c r="D891" s="76"/>
      <c r="E891" s="77"/>
      <c r="F891" s="76"/>
      <c r="G891" s="76"/>
    </row>
    <row r="892" spans="1:7" ht="21">
      <c r="A892" s="84" t="str">
        <f>IF(B892&lt;&gt;"",SUBTOTAL(3,$B$6:$B892),"")</f>
        <v/>
      </c>
      <c r="B892" s="76"/>
      <c r="C892" s="76"/>
      <c r="D892" s="76"/>
      <c r="E892" s="77"/>
      <c r="F892" s="76"/>
      <c r="G892" s="76"/>
    </row>
    <row r="893" spans="1:7" ht="21">
      <c r="A893" s="84" t="str">
        <f>IF(B893&lt;&gt;"",SUBTOTAL(3,$B$6:$B893),"")</f>
        <v/>
      </c>
      <c r="B893" s="76"/>
      <c r="C893" s="76"/>
      <c r="D893" s="76"/>
      <c r="E893" s="77"/>
      <c r="F893" s="76"/>
      <c r="G893" s="76"/>
    </row>
    <row r="894" spans="1:7" ht="21">
      <c r="A894" s="84" t="str">
        <f>IF(B894&lt;&gt;"",SUBTOTAL(3,$B$6:$B894),"")</f>
        <v/>
      </c>
      <c r="B894" s="76"/>
      <c r="C894" s="76"/>
      <c r="D894" s="76"/>
      <c r="E894" s="77"/>
      <c r="F894" s="76"/>
      <c r="G894" s="76"/>
    </row>
    <row r="895" spans="1:7" ht="21">
      <c r="A895" s="84" t="str">
        <f>IF(B895&lt;&gt;"",SUBTOTAL(3,$B$6:$B895),"")</f>
        <v/>
      </c>
      <c r="B895" s="76"/>
      <c r="C895" s="76"/>
      <c r="D895" s="76"/>
      <c r="E895" s="77"/>
      <c r="F895" s="76"/>
      <c r="G895" s="76"/>
    </row>
    <row r="896" spans="1:7" ht="21">
      <c r="A896" s="84" t="str">
        <f>IF(B896&lt;&gt;"",SUBTOTAL(3,$B$6:$B896),"")</f>
        <v/>
      </c>
      <c r="B896" s="76"/>
      <c r="C896" s="76"/>
      <c r="D896" s="76"/>
      <c r="E896" s="77"/>
      <c r="F896" s="76"/>
      <c r="G896" s="76"/>
    </row>
    <row r="897" spans="1:7" ht="21">
      <c r="A897" s="84" t="str">
        <f>IF(B897&lt;&gt;"",SUBTOTAL(3,$B$6:$B897),"")</f>
        <v/>
      </c>
      <c r="B897" s="76"/>
      <c r="C897" s="76"/>
      <c r="D897" s="76"/>
      <c r="E897" s="77"/>
      <c r="F897" s="76"/>
      <c r="G897" s="76"/>
    </row>
    <row r="898" spans="1:7" ht="21">
      <c r="A898" s="84" t="str">
        <f>IF(B898&lt;&gt;"",SUBTOTAL(3,$B$6:$B898),"")</f>
        <v/>
      </c>
      <c r="B898" s="76"/>
      <c r="C898" s="76"/>
      <c r="D898" s="76"/>
      <c r="E898" s="77"/>
      <c r="F898" s="76"/>
      <c r="G898" s="76"/>
    </row>
    <row r="899" spans="1:7" ht="21">
      <c r="A899" s="84" t="str">
        <f>IF(B899&lt;&gt;"",SUBTOTAL(3,$B$6:$B899),"")</f>
        <v/>
      </c>
      <c r="B899" s="76"/>
      <c r="C899" s="76"/>
      <c r="D899" s="76"/>
      <c r="E899" s="77"/>
      <c r="F899" s="76"/>
      <c r="G899" s="76"/>
    </row>
    <row r="900" spans="1:7" ht="21">
      <c r="A900" s="84" t="str">
        <f>IF(B900&lt;&gt;"",SUBTOTAL(3,$B$6:$B900),"")</f>
        <v/>
      </c>
      <c r="B900" s="76"/>
      <c r="C900" s="76"/>
      <c r="D900" s="76"/>
      <c r="E900" s="77"/>
      <c r="F900" s="76"/>
      <c r="G900" s="76"/>
    </row>
    <row r="901" spans="1:7" ht="21">
      <c r="A901" s="84" t="str">
        <f>IF(B901&lt;&gt;"",SUBTOTAL(3,$B$6:$B901),"")</f>
        <v/>
      </c>
      <c r="B901" s="76"/>
      <c r="C901" s="76"/>
      <c r="D901" s="76"/>
      <c r="E901" s="77"/>
      <c r="F901" s="76"/>
      <c r="G901" s="76"/>
    </row>
    <row r="902" spans="1:7" ht="21">
      <c r="A902" s="84" t="str">
        <f>IF(B902&lt;&gt;"",SUBTOTAL(3,$B$6:$B902),"")</f>
        <v/>
      </c>
      <c r="B902" s="76"/>
      <c r="C902" s="76"/>
      <c r="D902" s="76"/>
      <c r="E902" s="77"/>
      <c r="F902" s="76"/>
      <c r="G902" s="76"/>
    </row>
    <row r="903" spans="1:7" ht="21">
      <c r="A903" s="84" t="str">
        <f>IF(B903&lt;&gt;"",SUBTOTAL(3,$B$6:$B903),"")</f>
        <v/>
      </c>
      <c r="B903" s="76"/>
      <c r="C903" s="76"/>
      <c r="D903" s="76"/>
      <c r="E903" s="77"/>
      <c r="F903" s="76"/>
      <c r="G903" s="76"/>
    </row>
    <row r="904" spans="1:7" ht="21">
      <c r="A904" s="84" t="str">
        <f>IF(B904&lt;&gt;"",SUBTOTAL(3,$B$6:$B904),"")</f>
        <v/>
      </c>
      <c r="B904" s="76"/>
      <c r="C904" s="76"/>
      <c r="D904" s="76"/>
      <c r="E904" s="77"/>
      <c r="F904" s="76"/>
      <c r="G904" s="76"/>
    </row>
    <row r="905" spans="1:7" ht="21">
      <c r="A905" s="84" t="str">
        <f>IF(B905&lt;&gt;"",SUBTOTAL(3,$B$6:$B905),"")</f>
        <v/>
      </c>
      <c r="B905" s="76"/>
      <c r="C905" s="76"/>
      <c r="D905" s="76"/>
      <c r="E905" s="77"/>
      <c r="F905" s="76"/>
      <c r="G905" s="76"/>
    </row>
    <row r="906" spans="1:7" ht="21">
      <c r="A906" s="84" t="str">
        <f>IF(B906&lt;&gt;"",SUBTOTAL(3,$B$6:$B906),"")</f>
        <v/>
      </c>
      <c r="B906" s="76"/>
      <c r="C906" s="76"/>
      <c r="D906" s="76"/>
      <c r="E906" s="77"/>
      <c r="F906" s="76"/>
      <c r="G906" s="76"/>
    </row>
    <row r="907" spans="1:7" ht="21">
      <c r="A907" s="84" t="str">
        <f>IF(B907&lt;&gt;"",SUBTOTAL(3,$B$6:$B907),"")</f>
        <v/>
      </c>
      <c r="B907" s="76"/>
      <c r="C907" s="76"/>
      <c r="D907" s="76"/>
      <c r="E907" s="77"/>
      <c r="F907" s="76"/>
      <c r="G907" s="76"/>
    </row>
    <row r="908" spans="1:7" ht="21">
      <c r="A908" s="84" t="str">
        <f>IF(B908&lt;&gt;"",SUBTOTAL(3,$B$6:$B908),"")</f>
        <v/>
      </c>
      <c r="B908" s="76"/>
      <c r="C908" s="76"/>
      <c r="D908" s="76"/>
      <c r="E908" s="77"/>
      <c r="F908" s="76"/>
      <c r="G908" s="76"/>
    </row>
    <row r="909" spans="1:7" ht="21">
      <c r="A909" s="84" t="str">
        <f>IF(B909&lt;&gt;"",SUBTOTAL(3,$B$6:$B909),"")</f>
        <v/>
      </c>
      <c r="B909" s="76"/>
      <c r="C909" s="76"/>
      <c r="D909" s="76"/>
      <c r="E909" s="77"/>
      <c r="F909" s="76"/>
      <c r="G909" s="76"/>
    </row>
    <row r="910" spans="1:7" ht="21">
      <c r="A910" s="84" t="str">
        <f>IF(B910&lt;&gt;"",SUBTOTAL(3,$B$6:$B910),"")</f>
        <v/>
      </c>
      <c r="B910" s="76"/>
      <c r="C910" s="76"/>
      <c r="D910" s="76"/>
      <c r="E910" s="77"/>
      <c r="F910" s="76"/>
      <c r="G910" s="76"/>
    </row>
    <row r="911" spans="1:7" ht="21">
      <c r="A911" s="84" t="str">
        <f>IF(B911&lt;&gt;"",SUBTOTAL(3,$B$6:$B911),"")</f>
        <v/>
      </c>
      <c r="B911" s="76"/>
      <c r="C911" s="76"/>
      <c r="D911" s="76"/>
      <c r="E911" s="77"/>
      <c r="F911" s="76"/>
      <c r="G911" s="76"/>
    </row>
    <row r="912" spans="1:7" ht="21">
      <c r="A912" s="84" t="str">
        <f>IF(B912&lt;&gt;"",SUBTOTAL(3,$B$6:$B912),"")</f>
        <v/>
      </c>
      <c r="B912" s="76"/>
      <c r="C912" s="76"/>
      <c r="D912" s="76"/>
      <c r="E912" s="77"/>
      <c r="F912" s="76"/>
      <c r="G912" s="76"/>
    </row>
    <row r="913" spans="1:7" ht="21">
      <c r="A913" s="84" t="str">
        <f>IF(B913&lt;&gt;"",SUBTOTAL(3,$B$6:$B913),"")</f>
        <v/>
      </c>
      <c r="B913" s="76"/>
      <c r="C913" s="76"/>
      <c r="D913" s="76"/>
      <c r="E913" s="77"/>
      <c r="F913" s="76"/>
      <c r="G913" s="76"/>
    </row>
    <row r="914" spans="1:7" ht="21">
      <c r="A914" s="84" t="str">
        <f>IF(B914&lt;&gt;"",SUBTOTAL(3,$B$6:$B914),"")</f>
        <v/>
      </c>
      <c r="B914" s="76"/>
      <c r="C914" s="76"/>
      <c r="D914" s="76"/>
      <c r="E914" s="77"/>
      <c r="F914" s="76"/>
      <c r="G914" s="76"/>
    </row>
    <row r="915" spans="1:7" ht="21">
      <c r="A915" s="84" t="str">
        <f>IF(B915&lt;&gt;"",SUBTOTAL(3,$B$6:$B915),"")</f>
        <v/>
      </c>
      <c r="B915" s="76"/>
      <c r="C915" s="76"/>
      <c r="D915" s="76"/>
      <c r="E915" s="77"/>
      <c r="F915" s="76"/>
      <c r="G915" s="76"/>
    </row>
    <row r="916" spans="1:7" ht="21">
      <c r="A916" s="84" t="str">
        <f>IF(B916&lt;&gt;"",SUBTOTAL(3,$B$6:$B916),"")</f>
        <v/>
      </c>
      <c r="B916" s="76"/>
      <c r="C916" s="76"/>
      <c r="D916" s="76"/>
      <c r="E916" s="77"/>
      <c r="F916" s="76"/>
      <c r="G916" s="76"/>
    </row>
    <row r="917" spans="1:7" ht="21">
      <c r="A917" s="84" t="str">
        <f>IF(B917&lt;&gt;"",SUBTOTAL(3,$B$6:$B917),"")</f>
        <v/>
      </c>
      <c r="B917" s="76"/>
      <c r="C917" s="76"/>
      <c r="D917" s="76"/>
      <c r="E917" s="77"/>
      <c r="F917" s="76"/>
      <c r="G917" s="76"/>
    </row>
    <row r="918" spans="1:7" ht="21">
      <c r="A918" s="84" t="str">
        <f>IF(B918&lt;&gt;"",SUBTOTAL(3,$B$6:$B918),"")</f>
        <v/>
      </c>
      <c r="B918" s="76"/>
      <c r="C918" s="76"/>
      <c r="D918" s="76"/>
      <c r="E918" s="77"/>
      <c r="F918" s="76"/>
      <c r="G918" s="76"/>
    </row>
    <row r="919" spans="1:7" ht="21">
      <c r="A919" s="84" t="str">
        <f>IF(B919&lt;&gt;"",SUBTOTAL(3,$B$6:$B919),"")</f>
        <v/>
      </c>
      <c r="B919" s="76"/>
      <c r="C919" s="76"/>
      <c r="D919" s="76"/>
      <c r="E919" s="77"/>
      <c r="F919" s="76"/>
      <c r="G919" s="76"/>
    </row>
    <row r="920" spans="1:7" ht="21">
      <c r="A920" s="84" t="str">
        <f>IF(B920&lt;&gt;"",SUBTOTAL(3,$B$6:$B920),"")</f>
        <v/>
      </c>
      <c r="B920" s="76"/>
      <c r="C920" s="76"/>
      <c r="D920" s="76"/>
      <c r="E920" s="77"/>
      <c r="F920" s="76"/>
      <c r="G920" s="76"/>
    </row>
    <row r="921" spans="1:7" ht="21">
      <c r="A921" s="84" t="str">
        <f>IF(B921&lt;&gt;"",SUBTOTAL(3,$B$6:$B921),"")</f>
        <v/>
      </c>
      <c r="B921" s="76"/>
      <c r="C921" s="76"/>
      <c r="D921" s="76"/>
      <c r="E921" s="77"/>
      <c r="F921" s="76"/>
      <c r="G921" s="76"/>
    </row>
    <row r="922" spans="1:7" ht="21">
      <c r="A922" s="84" t="str">
        <f>IF(B922&lt;&gt;"",SUBTOTAL(3,$B$6:$B922),"")</f>
        <v/>
      </c>
      <c r="B922" s="76"/>
      <c r="C922" s="76"/>
      <c r="D922" s="76"/>
      <c r="E922" s="77"/>
      <c r="F922" s="76"/>
      <c r="G922" s="76"/>
    </row>
    <row r="923" spans="1:7" ht="21">
      <c r="A923" s="84" t="str">
        <f>IF(B923&lt;&gt;"",SUBTOTAL(3,$B$6:$B923),"")</f>
        <v/>
      </c>
      <c r="B923" s="76"/>
      <c r="C923" s="76"/>
      <c r="D923" s="76"/>
      <c r="E923" s="77"/>
      <c r="F923" s="76"/>
      <c r="G923" s="76"/>
    </row>
    <row r="924" spans="1:7" ht="21">
      <c r="A924" s="84" t="str">
        <f>IF(B924&lt;&gt;"",SUBTOTAL(3,$B$6:$B924),"")</f>
        <v/>
      </c>
      <c r="B924" s="76"/>
      <c r="C924" s="76"/>
      <c r="D924" s="76"/>
      <c r="E924" s="77"/>
      <c r="F924" s="76"/>
      <c r="G924" s="76"/>
    </row>
    <row r="925" spans="1:7" ht="21">
      <c r="A925" s="84" t="str">
        <f>IF(B925&lt;&gt;"",SUBTOTAL(3,$B$6:$B925),"")</f>
        <v/>
      </c>
      <c r="B925" s="76"/>
      <c r="C925" s="76"/>
      <c r="D925" s="76"/>
      <c r="E925" s="77"/>
      <c r="F925" s="76"/>
      <c r="G925" s="76"/>
    </row>
    <row r="926" spans="1:7" ht="21">
      <c r="A926" s="84" t="str">
        <f>IF(B926&lt;&gt;"",SUBTOTAL(3,$B$6:$B926),"")</f>
        <v/>
      </c>
      <c r="B926" s="76"/>
      <c r="C926" s="76"/>
      <c r="D926" s="76"/>
      <c r="E926" s="77"/>
      <c r="F926" s="76"/>
      <c r="G926" s="76"/>
    </row>
    <row r="927" spans="1:7" ht="21">
      <c r="A927" s="84" t="str">
        <f>IF(B927&lt;&gt;"",SUBTOTAL(3,$B$6:$B927),"")</f>
        <v/>
      </c>
      <c r="B927" s="76"/>
      <c r="C927" s="76"/>
      <c r="D927" s="76"/>
      <c r="E927" s="77"/>
      <c r="F927" s="76"/>
      <c r="G927" s="76"/>
    </row>
    <row r="928" spans="1:7" ht="21">
      <c r="A928" s="84" t="str">
        <f>IF(B928&lt;&gt;"",SUBTOTAL(3,$B$6:$B928),"")</f>
        <v/>
      </c>
      <c r="B928" s="76"/>
      <c r="C928" s="76"/>
      <c r="D928" s="76"/>
      <c r="E928" s="77"/>
      <c r="F928" s="76"/>
      <c r="G928" s="76"/>
    </row>
    <row r="929" spans="1:7" ht="21">
      <c r="A929" s="84" t="str">
        <f>IF(B929&lt;&gt;"",SUBTOTAL(3,$B$6:$B929),"")</f>
        <v/>
      </c>
      <c r="B929" s="76"/>
      <c r="C929" s="76"/>
      <c r="D929" s="76"/>
      <c r="E929" s="77"/>
      <c r="F929" s="76"/>
      <c r="G929" s="76"/>
    </row>
    <row r="930" spans="1:7" ht="21">
      <c r="A930" s="84" t="str">
        <f>IF(B930&lt;&gt;"",SUBTOTAL(3,$B$6:$B930),"")</f>
        <v/>
      </c>
      <c r="B930" s="76"/>
      <c r="C930" s="76"/>
      <c r="D930" s="76"/>
      <c r="E930" s="77"/>
      <c r="F930" s="76"/>
      <c r="G930" s="76"/>
    </row>
    <row r="931" spans="1:7" ht="21">
      <c r="A931" s="84" t="str">
        <f>IF(B931&lt;&gt;"",SUBTOTAL(3,$B$6:$B931),"")</f>
        <v/>
      </c>
      <c r="B931" s="76"/>
      <c r="C931" s="76"/>
      <c r="D931" s="76"/>
      <c r="E931" s="77"/>
      <c r="F931" s="76"/>
      <c r="G931" s="76"/>
    </row>
    <row r="932" spans="1:7" ht="21">
      <c r="A932" s="84" t="str">
        <f>IF(B932&lt;&gt;"",SUBTOTAL(3,$B$6:$B932),"")</f>
        <v/>
      </c>
      <c r="B932" s="76"/>
      <c r="C932" s="76"/>
      <c r="D932" s="76"/>
      <c r="E932" s="77"/>
      <c r="F932" s="76"/>
      <c r="G932" s="76"/>
    </row>
    <row r="933" spans="1:7" ht="21">
      <c r="A933" s="84" t="str">
        <f>IF(B933&lt;&gt;"",SUBTOTAL(3,$B$6:$B933),"")</f>
        <v/>
      </c>
      <c r="B933" s="76"/>
      <c r="C933" s="76"/>
      <c r="D933" s="76"/>
      <c r="E933" s="77"/>
      <c r="F933" s="76"/>
      <c r="G933" s="76"/>
    </row>
    <row r="934" spans="1:7" ht="21">
      <c r="A934" s="84" t="str">
        <f>IF(B934&lt;&gt;"",SUBTOTAL(3,$B$6:$B934),"")</f>
        <v/>
      </c>
      <c r="B934" s="76"/>
      <c r="C934" s="76"/>
      <c r="D934" s="76"/>
      <c r="E934" s="77"/>
      <c r="F934" s="76"/>
      <c r="G934" s="76"/>
    </row>
    <row r="935" spans="1:7" ht="21">
      <c r="A935" s="84" t="str">
        <f>IF(B935&lt;&gt;"",SUBTOTAL(3,$B$6:$B935),"")</f>
        <v/>
      </c>
      <c r="B935" s="76"/>
      <c r="C935" s="76"/>
      <c r="D935" s="76"/>
      <c r="E935" s="77"/>
      <c r="F935" s="76"/>
      <c r="G935" s="76"/>
    </row>
    <row r="936" spans="1:7" ht="21">
      <c r="A936" s="84" t="str">
        <f>IF(B936&lt;&gt;"",SUBTOTAL(3,$B$6:$B936),"")</f>
        <v/>
      </c>
      <c r="B936" s="76"/>
      <c r="C936" s="76"/>
      <c r="D936" s="76"/>
      <c r="E936" s="77"/>
      <c r="F936" s="76"/>
      <c r="G936" s="76"/>
    </row>
    <row r="937" spans="1:7" ht="21">
      <c r="A937" s="84" t="str">
        <f>IF(B937&lt;&gt;"",SUBTOTAL(3,$B$6:$B937),"")</f>
        <v/>
      </c>
      <c r="B937" s="76"/>
      <c r="C937" s="76"/>
      <c r="D937" s="76"/>
      <c r="E937" s="77"/>
      <c r="F937" s="76"/>
      <c r="G937" s="76"/>
    </row>
    <row r="938" spans="1:7" ht="21">
      <c r="A938" s="84" t="str">
        <f>IF(B938&lt;&gt;"",SUBTOTAL(3,$B$6:$B938),"")</f>
        <v/>
      </c>
      <c r="B938" s="76"/>
      <c r="C938" s="76"/>
      <c r="D938" s="76"/>
      <c r="E938" s="77"/>
      <c r="F938" s="76"/>
      <c r="G938" s="76"/>
    </row>
    <row r="939" spans="1:7" ht="21">
      <c r="A939" s="84" t="str">
        <f>IF(B939&lt;&gt;"",SUBTOTAL(3,$B$6:$B939),"")</f>
        <v/>
      </c>
      <c r="B939" s="76"/>
      <c r="C939" s="76"/>
      <c r="D939" s="76"/>
      <c r="E939" s="77"/>
      <c r="F939" s="76"/>
      <c r="G939" s="76"/>
    </row>
    <row r="940" spans="1:7" ht="21">
      <c r="A940" s="84" t="str">
        <f>IF(B940&lt;&gt;"",SUBTOTAL(3,$B$6:$B940),"")</f>
        <v/>
      </c>
      <c r="B940" s="76"/>
      <c r="C940" s="76"/>
      <c r="D940" s="76"/>
      <c r="E940" s="77"/>
      <c r="F940" s="76"/>
      <c r="G940" s="76"/>
    </row>
    <row r="941" spans="1:7" ht="21">
      <c r="A941" s="84" t="str">
        <f>IF(B941&lt;&gt;"",SUBTOTAL(3,$B$6:$B941),"")</f>
        <v/>
      </c>
      <c r="B941" s="76"/>
      <c r="C941" s="76"/>
      <c r="D941" s="76"/>
      <c r="E941" s="77"/>
      <c r="F941" s="76"/>
      <c r="G941" s="76"/>
    </row>
    <row r="942" spans="1:7" ht="21">
      <c r="A942" s="84" t="str">
        <f>IF(B942&lt;&gt;"",SUBTOTAL(3,$B$6:$B942),"")</f>
        <v/>
      </c>
      <c r="B942" s="76"/>
      <c r="C942" s="76"/>
      <c r="D942" s="76"/>
      <c r="E942" s="77"/>
      <c r="F942" s="76"/>
      <c r="G942" s="76"/>
    </row>
    <row r="943" spans="1:7" ht="21">
      <c r="A943" s="84" t="str">
        <f>IF(B943&lt;&gt;"",SUBTOTAL(3,$B$6:$B943),"")</f>
        <v/>
      </c>
      <c r="B943" s="76"/>
      <c r="C943" s="76"/>
      <c r="D943" s="76"/>
      <c r="E943" s="77"/>
      <c r="F943" s="76"/>
      <c r="G943" s="76"/>
    </row>
    <row r="944" spans="1:7" ht="21">
      <c r="A944" s="84" t="str">
        <f>IF(B944&lt;&gt;"",SUBTOTAL(3,$B$6:$B944),"")</f>
        <v/>
      </c>
      <c r="B944" s="76"/>
      <c r="C944" s="76"/>
      <c r="D944" s="76"/>
      <c r="E944" s="77"/>
      <c r="F944" s="76"/>
      <c r="G944" s="76"/>
    </row>
    <row r="945" spans="1:7" ht="21">
      <c r="A945" s="84" t="str">
        <f>IF(B945&lt;&gt;"",SUBTOTAL(3,$B$6:$B945),"")</f>
        <v/>
      </c>
      <c r="B945" s="76"/>
      <c r="C945" s="76"/>
      <c r="D945" s="76"/>
      <c r="E945" s="77"/>
      <c r="F945" s="76"/>
      <c r="G945" s="76"/>
    </row>
    <row r="946" spans="1:7" ht="21">
      <c r="A946" s="84" t="str">
        <f>IF(B946&lt;&gt;"",SUBTOTAL(3,$B$6:$B946),"")</f>
        <v/>
      </c>
      <c r="B946" s="76"/>
      <c r="C946" s="76"/>
      <c r="D946" s="76"/>
      <c r="E946" s="77"/>
      <c r="F946" s="76"/>
      <c r="G946" s="76"/>
    </row>
    <row r="947" spans="1:7" ht="21">
      <c r="A947" s="84" t="str">
        <f>IF(B947&lt;&gt;"",SUBTOTAL(3,$B$6:$B947),"")</f>
        <v/>
      </c>
      <c r="B947" s="76"/>
      <c r="C947" s="76"/>
      <c r="D947" s="76"/>
      <c r="E947" s="77"/>
      <c r="F947" s="76"/>
      <c r="G947" s="76"/>
    </row>
    <row r="948" spans="1:7" ht="21">
      <c r="A948" s="84" t="str">
        <f>IF(B948&lt;&gt;"",SUBTOTAL(3,$B$6:$B948),"")</f>
        <v/>
      </c>
      <c r="B948" s="76"/>
      <c r="C948" s="76"/>
      <c r="D948" s="76"/>
      <c r="E948" s="77"/>
      <c r="F948" s="76"/>
      <c r="G948" s="76"/>
    </row>
    <row r="949" spans="1:7" ht="21">
      <c r="A949" s="84" t="str">
        <f>IF(B949&lt;&gt;"",SUBTOTAL(3,$B$6:$B949),"")</f>
        <v/>
      </c>
      <c r="B949" s="76"/>
      <c r="C949" s="76"/>
      <c r="D949" s="76"/>
      <c r="E949" s="77"/>
      <c r="F949" s="76"/>
      <c r="G949" s="76"/>
    </row>
    <row r="950" spans="1:7" ht="21">
      <c r="A950" s="84" t="str">
        <f>IF(B950&lt;&gt;"",SUBTOTAL(3,$B$6:$B950),"")</f>
        <v/>
      </c>
      <c r="B950" s="76"/>
      <c r="C950" s="76"/>
      <c r="D950" s="76"/>
      <c r="E950" s="77"/>
      <c r="F950" s="76"/>
      <c r="G950" s="76"/>
    </row>
    <row r="951" spans="1:7" ht="21">
      <c r="A951" s="84" t="str">
        <f>IF(B951&lt;&gt;"",SUBTOTAL(3,$B$6:$B951),"")</f>
        <v/>
      </c>
      <c r="B951" s="76"/>
      <c r="C951" s="76"/>
      <c r="D951" s="76"/>
      <c r="E951" s="77"/>
      <c r="F951" s="76"/>
      <c r="G951" s="76"/>
    </row>
    <row r="952" spans="1:7" ht="21">
      <c r="A952" s="84" t="str">
        <f>IF(B952&lt;&gt;"",SUBTOTAL(3,$B$6:$B952),"")</f>
        <v/>
      </c>
      <c r="B952" s="76"/>
      <c r="C952" s="76"/>
      <c r="D952" s="76"/>
      <c r="E952" s="77"/>
      <c r="F952" s="76"/>
      <c r="G952" s="76"/>
    </row>
    <row r="953" spans="1:7" ht="21">
      <c r="A953" s="84" t="str">
        <f>IF(B953&lt;&gt;"",SUBTOTAL(3,$B$6:$B953),"")</f>
        <v/>
      </c>
      <c r="B953" s="76"/>
      <c r="C953" s="76"/>
      <c r="D953" s="76"/>
      <c r="E953" s="77"/>
      <c r="F953" s="76"/>
      <c r="G953" s="76"/>
    </row>
    <row r="954" spans="1:7" ht="21">
      <c r="A954" s="84" t="str">
        <f>IF(B954&lt;&gt;"",SUBTOTAL(3,$B$6:$B954),"")</f>
        <v/>
      </c>
      <c r="B954" s="76"/>
      <c r="C954" s="76"/>
      <c r="D954" s="76"/>
      <c r="E954" s="77"/>
      <c r="F954" s="76"/>
      <c r="G954" s="76"/>
    </row>
    <row r="955" spans="1:7" ht="21">
      <c r="A955" s="84" t="str">
        <f>IF(B955&lt;&gt;"",SUBTOTAL(3,$B$6:$B955),"")</f>
        <v/>
      </c>
      <c r="B955" s="76"/>
      <c r="C955" s="76"/>
      <c r="D955" s="76"/>
      <c r="E955" s="77"/>
      <c r="F955" s="76"/>
      <c r="G955" s="76"/>
    </row>
    <row r="956" spans="1:7" ht="21">
      <c r="A956" s="84" t="str">
        <f>IF(B956&lt;&gt;"",SUBTOTAL(3,$B$6:$B956),"")</f>
        <v/>
      </c>
      <c r="B956" s="76"/>
      <c r="C956" s="76"/>
      <c r="D956" s="76"/>
      <c r="E956" s="77"/>
      <c r="F956" s="76"/>
      <c r="G956" s="76"/>
    </row>
    <row r="957" spans="1:7" ht="21">
      <c r="A957" s="84" t="str">
        <f>IF(B957&lt;&gt;"",SUBTOTAL(3,$B$6:$B957),"")</f>
        <v/>
      </c>
      <c r="B957" s="76"/>
      <c r="C957" s="76"/>
      <c r="D957" s="76"/>
      <c r="E957" s="77"/>
      <c r="F957" s="76"/>
      <c r="G957" s="76"/>
    </row>
    <row r="958" spans="1:7" ht="21">
      <c r="A958" s="84" t="str">
        <f>IF(B958&lt;&gt;"",SUBTOTAL(3,$B$6:$B958),"")</f>
        <v/>
      </c>
      <c r="B958" s="76"/>
      <c r="C958" s="76"/>
      <c r="D958" s="76"/>
      <c r="E958" s="77"/>
      <c r="F958" s="76"/>
      <c r="G958" s="76"/>
    </row>
    <row r="959" spans="1:7" ht="21">
      <c r="A959" s="84" t="str">
        <f>IF(B959&lt;&gt;"",SUBTOTAL(3,$B$6:$B959),"")</f>
        <v/>
      </c>
      <c r="B959" s="76"/>
      <c r="C959" s="76"/>
      <c r="D959" s="76"/>
      <c r="E959" s="77"/>
      <c r="F959" s="76"/>
      <c r="G959" s="76"/>
    </row>
    <row r="960" spans="1:7" ht="21">
      <c r="A960" s="84" t="str">
        <f>IF(B960&lt;&gt;"",SUBTOTAL(3,$B$6:$B960),"")</f>
        <v/>
      </c>
      <c r="B960" s="76"/>
      <c r="C960" s="76"/>
      <c r="D960" s="76"/>
      <c r="E960" s="77"/>
      <c r="F960" s="76"/>
      <c r="G960" s="76"/>
    </row>
    <row r="961" spans="1:7" ht="21">
      <c r="A961" s="84" t="str">
        <f>IF(B961&lt;&gt;"",SUBTOTAL(3,$B$6:$B961),"")</f>
        <v/>
      </c>
      <c r="B961" s="76"/>
      <c r="C961" s="76"/>
      <c r="D961" s="76"/>
      <c r="E961" s="77"/>
      <c r="F961" s="76"/>
      <c r="G961" s="76"/>
    </row>
    <row r="962" spans="1:7" ht="21">
      <c r="A962" s="84" t="str">
        <f>IF(B962&lt;&gt;"",SUBTOTAL(3,$B$6:$B962),"")</f>
        <v/>
      </c>
      <c r="B962" s="76"/>
      <c r="C962" s="76"/>
      <c r="D962" s="76"/>
      <c r="E962" s="77"/>
      <c r="F962" s="76"/>
      <c r="G962" s="76"/>
    </row>
    <row r="963" spans="1:7" ht="21">
      <c r="A963" s="84" t="str">
        <f>IF(B963&lt;&gt;"",SUBTOTAL(3,$B$6:$B963),"")</f>
        <v/>
      </c>
      <c r="B963" s="76"/>
      <c r="C963" s="76"/>
      <c r="D963" s="76"/>
      <c r="E963" s="77"/>
      <c r="F963" s="76"/>
      <c r="G963" s="76"/>
    </row>
    <row r="964" spans="1:7" ht="21">
      <c r="A964" s="84" t="str">
        <f>IF(B964&lt;&gt;"",SUBTOTAL(3,$B$6:$B964),"")</f>
        <v/>
      </c>
      <c r="B964" s="76"/>
      <c r="C964" s="76"/>
      <c r="D964" s="76"/>
      <c r="E964" s="77"/>
      <c r="F964" s="76"/>
      <c r="G964" s="76"/>
    </row>
    <row r="965" spans="1:7" ht="21">
      <c r="A965" s="84" t="str">
        <f>IF(B965&lt;&gt;"",SUBTOTAL(3,$B$6:$B965),"")</f>
        <v/>
      </c>
      <c r="B965" s="76"/>
      <c r="C965" s="76"/>
      <c r="D965" s="76"/>
      <c r="E965" s="77"/>
      <c r="F965" s="76"/>
      <c r="G965" s="76"/>
    </row>
    <row r="966" spans="1:7" ht="21">
      <c r="A966" s="84" t="str">
        <f>IF(B966&lt;&gt;"",SUBTOTAL(3,$B$6:$B966),"")</f>
        <v/>
      </c>
      <c r="B966" s="76"/>
      <c r="C966" s="76"/>
      <c r="D966" s="76"/>
      <c r="E966" s="77"/>
      <c r="F966" s="76"/>
      <c r="G966" s="76"/>
    </row>
    <row r="967" spans="1:7" ht="21">
      <c r="A967" s="84" t="str">
        <f>IF(B967&lt;&gt;"",SUBTOTAL(3,$B$6:$B967),"")</f>
        <v/>
      </c>
      <c r="B967" s="76"/>
      <c r="C967" s="76"/>
      <c r="D967" s="76"/>
      <c r="E967" s="77"/>
      <c r="F967" s="76"/>
      <c r="G967" s="76"/>
    </row>
    <row r="968" spans="1:7" ht="21">
      <c r="A968" s="84" t="str">
        <f>IF(B968&lt;&gt;"",SUBTOTAL(3,$B$6:$B968),"")</f>
        <v/>
      </c>
      <c r="B968" s="76"/>
      <c r="C968" s="76"/>
      <c r="D968" s="76"/>
      <c r="E968" s="77"/>
      <c r="F968" s="76"/>
      <c r="G968" s="76"/>
    </row>
    <row r="969" spans="1:7" ht="21">
      <c r="A969" s="84" t="str">
        <f>IF(B969&lt;&gt;"",SUBTOTAL(3,$B$6:$B969),"")</f>
        <v/>
      </c>
      <c r="B969" s="76"/>
      <c r="C969" s="76"/>
      <c r="D969" s="76"/>
      <c r="E969" s="77"/>
      <c r="F969" s="76"/>
      <c r="G969" s="76"/>
    </row>
    <row r="970" spans="1:7" ht="21">
      <c r="A970" s="84" t="str">
        <f>IF(B970&lt;&gt;"",SUBTOTAL(3,$B$6:$B970),"")</f>
        <v/>
      </c>
      <c r="B970" s="76"/>
      <c r="C970" s="76"/>
      <c r="D970" s="76"/>
      <c r="E970" s="77"/>
      <c r="F970" s="76"/>
      <c r="G970" s="76"/>
    </row>
    <row r="971" spans="1:7" ht="21">
      <c r="A971" s="84" t="str">
        <f>IF(B971&lt;&gt;"",SUBTOTAL(3,$B$6:$B971),"")</f>
        <v/>
      </c>
      <c r="B971" s="76"/>
      <c r="C971" s="76"/>
      <c r="D971" s="76"/>
      <c r="E971" s="77"/>
      <c r="F971" s="76"/>
      <c r="G971" s="76"/>
    </row>
    <row r="972" spans="1:7" ht="21">
      <c r="A972" s="84" t="str">
        <f>IF(B972&lt;&gt;"",SUBTOTAL(3,$B$6:$B972),"")</f>
        <v/>
      </c>
      <c r="B972" s="76"/>
      <c r="C972" s="76"/>
      <c r="D972" s="76"/>
      <c r="E972" s="77"/>
      <c r="F972" s="76"/>
      <c r="G972" s="76"/>
    </row>
    <row r="973" spans="1:7" ht="21">
      <c r="A973" s="84" t="str">
        <f>IF(B973&lt;&gt;"",SUBTOTAL(3,$B$6:$B973),"")</f>
        <v/>
      </c>
      <c r="B973" s="76"/>
      <c r="C973" s="76"/>
      <c r="D973" s="76"/>
      <c r="E973" s="77"/>
      <c r="F973" s="76"/>
      <c r="G973" s="76"/>
    </row>
    <row r="974" spans="1:7" ht="21">
      <c r="A974" s="84" t="str">
        <f>IF(B974&lt;&gt;"",SUBTOTAL(3,$B$6:$B974),"")</f>
        <v/>
      </c>
      <c r="B974" s="76"/>
      <c r="C974" s="76"/>
      <c r="D974" s="76"/>
      <c r="E974" s="77"/>
      <c r="F974" s="76"/>
      <c r="G974" s="76"/>
    </row>
    <row r="975" spans="1:7" ht="21">
      <c r="A975" s="84" t="str">
        <f>IF(B975&lt;&gt;"",SUBTOTAL(3,$B$6:$B975),"")</f>
        <v/>
      </c>
      <c r="B975" s="76"/>
      <c r="C975" s="76"/>
      <c r="D975" s="76"/>
      <c r="E975" s="77"/>
      <c r="F975" s="76"/>
      <c r="G975" s="76"/>
    </row>
    <row r="976" spans="1:7" ht="21">
      <c r="A976" s="84" t="str">
        <f>IF(B976&lt;&gt;"",SUBTOTAL(3,$B$6:$B976),"")</f>
        <v/>
      </c>
      <c r="B976" s="76"/>
      <c r="C976" s="76"/>
      <c r="D976" s="76"/>
      <c r="E976" s="77"/>
      <c r="F976" s="76"/>
      <c r="G976" s="76"/>
    </row>
    <row r="977" spans="1:7" ht="21">
      <c r="A977" s="84" t="str">
        <f>IF(B977&lt;&gt;"",SUBTOTAL(3,$B$6:$B977),"")</f>
        <v/>
      </c>
      <c r="B977" s="76"/>
      <c r="C977" s="76"/>
      <c r="D977" s="76"/>
      <c r="E977" s="77"/>
      <c r="F977" s="76"/>
      <c r="G977" s="76"/>
    </row>
    <row r="978" spans="1:7" ht="21">
      <c r="A978" s="84" t="str">
        <f>IF(B978&lt;&gt;"",SUBTOTAL(3,$B$6:$B978),"")</f>
        <v/>
      </c>
      <c r="B978" s="76"/>
      <c r="C978" s="76"/>
      <c r="D978" s="76"/>
      <c r="E978" s="77"/>
      <c r="F978" s="76"/>
      <c r="G978" s="76"/>
    </row>
    <row r="979" spans="1:7" ht="21">
      <c r="A979" s="84" t="str">
        <f>IF(B979&lt;&gt;"",SUBTOTAL(3,$B$6:$B979),"")</f>
        <v/>
      </c>
      <c r="B979" s="76"/>
      <c r="C979" s="76"/>
      <c r="D979" s="76"/>
      <c r="E979" s="77"/>
      <c r="F979" s="76"/>
      <c r="G979" s="76"/>
    </row>
    <row r="980" spans="1:7" ht="21">
      <c r="A980" s="84" t="str">
        <f>IF(B980&lt;&gt;"",SUBTOTAL(3,$B$6:$B980),"")</f>
        <v/>
      </c>
      <c r="B980" s="76"/>
      <c r="C980" s="76"/>
      <c r="D980" s="76"/>
      <c r="E980" s="77"/>
      <c r="F980" s="76"/>
      <c r="G980" s="76"/>
    </row>
    <row r="981" spans="1:7" ht="21">
      <c r="A981" s="84" t="str">
        <f>IF(B981&lt;&gt;"",SUBTOTAL(3,$B$6:$B981),"")</f>
        <v/>
      </c>
      <c r="B981" s="76"/>
      <c r="C981" s="76"/>
      <c r="D981" s="76"/>
      <c r="E981" s="77"/>
      <c r="F981" s="76"/>
      <c r="G981" s="76"/>
    </row>
    <row r="982" spans="1:7" ht="21">
      <c r="A982" s="84" t="str">
        <f>IF(B982&lt;&gt;"",SUBTOTAL(3,$B$6:$B982),"")</f>
        <v/>
      </c>
      <c r="B982" s="76"/>
      <c r="C982" s="76"/>
      <c r="D982" s="76"/>
      <c r="E982" s="77"/>
      <c r="F982" s="76"/>
      <c r="G982" s="76"/>
    </row>
    <row r="983" spans="1:7" ht="21">
      <c r="A983" s="84" t="str">
        <f>IF(B983&lt;&gt;"",SUBTOTAL(3,$B$6:$B983),"")</f>
        <v/>
      </c>
      <c r="B983" s="76"/>
      <c r="C983" s="76"/>
      <c r="D983" s="76"/>
      <c r="E983" s="77"/>
      <c r="F983" s="76"/>
      <c r="G983" s="76"/>
    </row>
    <row r="984" spans="1:7" ht="21">
      <c r="A984" s="84" t="str">
        <f>IF(B984&lt;&gt;"",SUBTOTAL(3,$B$6:$B984),"")</f>
        <v/>
      </c>
      <c r="B984" s="76"/>
      <c r="C984" s="76"/>
      <c r="D984" s="76"/>
      <c r="E984" s="77"/>
      <c r="F984" s="76"/>
      <c r="G984" s="76"/>
    </row>
    <row r="985" spans="1:7" ht="21">
      <c r="A985" s="84" t="str">
        <f>IF(B985&lt;&gt;"",SUBTOTAL(3,$B$6:$B985),"")</f>
        <v/>
      </c>
      <c r="B985" s="76"/>
      <c r="C985" s="76"/>
      <c r="D985" s="76"/>
      <c r="E985" s="77"/>
      <c r="F985" s="76"/>
      <c r="G985" s="76"/>
    </row>
    <row r="986" spans="1:7" ht="21">
      <c r="A986" s="84" t="str">
        <f>IF(B986&lt;&gt;"",SUBTOTAL(3,$B$6:$B986),"")</f>
        <v/>
      </c>
      <c r="B986" s="76"/>
      <c r="C986" s="76"/>
      <c r="D986" s="76"/>
      <c r="E986" s="77"/>
      <c r="F986" s="76"/>
      <c r="G986" s="76"/>
    </row>
    <row r="987" spans="1:7" ht="21">
      <c r="A987" s="84" t="str">
        <f>IF(B987&lt;&gt;"",SUBTOTAL(3,$B$6:$B987),"")</f>
        <v/>
      </c>
      <c r="B987" s="76"/>
      <c r="C987" s="76"/>
      <c r="D987" s="76"/>
      <c r="E987" s="77"/>
      <c r="F987" s="76"/>
      <c r="G987" s="76"/>
    </row>
    <row r="988" spans="1:7" ht="21">
      <c r="A988" s="84" t="str">
        <f>IF(B988&lt;&gt;"",SUBTOTAL(3,$B$6:$B988),"")</f>
        <v/>
      </c>
      <c r="B988" s="76"/>
      <c r="C988" s="76"/>
      <c r="D988" s="76"/>
      <c r="E988" s="77"/>
      <c r="F988" s="76"/>
      <c r="G988" s="76"/>
    </row>
    <row r="989" spans="1:7" ht="21">
      <c r="A989" s="84" t="str">
        <f>IF(B989&lt;&gt;"",SUBTOTAL(3,$B$6:$B989),"")</f>
        <v/>
      </c>
      <c r="B989" s="76"/>
      <c r="C989" s="76"/>
      <c r="D989" s="76"/>
      <c r="E989" s="77"/>
      <c r="F989" s="76"/>
      <c r="G989" s="76"/>
    </row>
    <row r="990" spans="1:7" ht="21">
      <c r="A990" s="84" t="str">
        <f>IF(B990&lt;&gt;"",SUBTOTAL(3,$B$6:$B990),"")</f>
        <v/>
      </c>
      <c r="B990" s="76"/>
      <c r="C990" s="76"/>
      <c r="D990" s="76"/>
      <c r="E990" s="77"/>
      <c r="F990" s="76"/>
      <c r="G990" s="76"/>
    </row>
    <row r="991" spans="1:7" ht="21">
      <c r="A991" s="84" t="str">
        <f>IF(B991&lt;&gt;"",SUBTOTAL(3,$B$6:$B991),"")</f>
        <v/>
      </c>
      <c r="B991" s="76"/>
      <c r="C991" s="76"/>
      <c r="D991" s="76"/>
      <c r="E991" s="77"/>
      <c r="F991" s="76"/>
      <c r="G991" s="76"/>
    </row>
    <row r="992" spans="1:7" ht="21">
      <c r="A992" s="84" t="str">
        <f>IF(B992&lt;&gt;"",SUBTOTAL(3,$B$6:$B992),"")</f>
        <v/>
      </c>
      <c r="B992" s="76"/>
      <c r="C992" s="76"/>
      <c r="D992" s="76"/>
      <c r="E992" s="77"/>
      <c r="F992" s="76"/>
      <c r="G992" s="76"/>
    </row>
    <row r="993" spans="1:7" ht="21">
      <c r="A993" s="84" t="str">
        <f>IF(B993&lt;&gt;"",SUBTOTAL(3,$B$6:$B993),"")</f>
        <v/>
      </c>
      <c r="B993" s="76"/>
      <c r="C993" s="76"/>
      <c r="D993" s="76"/>
      <c r="E993" s="77"/>
      <c r="F993" s="76"/>
      <c r="G993" s="76"/>
    </row>
    <row r="994" spans="1:7" ht="21">
      <c r="A994" s="84" t="str">
        <f>IF(B994&lt;&gt;"",SUBTOTAL(3,$B$6:$B994),"")</f>
        <v/>
      </c>
      <c r="B994" s="76"/>
      <c r="C994" s="76"/>
      <c r="D994" s="76"/>
      <c r="E994" s="77"/>
      <c r="F994" s="76"/>
      <c r="G994" s="76"/>
    </row>
    <row r="995" spans="1:7" ht="21">
      <c r="A995" s="84" t="str">
        <f>IF(B995&lt;&gt;"",SUBTOTAL(3,$B$6:$B995),"")</f>
        <v/>
      </c>
      <c r="B995" s="76"/>
      <c r="C995" s="76"/>
      <c r="D995" s="76"/>
      <c r="E995" s="77"/>
      <c r="F995" s="76"/>
      <c r="G995" s="76"/>
    </row>
    <row r="996" spans="1:7" ht="21.75" thickBot="1">
      <c r="A996" s="85" t="str">
        <f>IF(B996&lt;&gt;"",SUBTOTAL(3,$B$6:$B996),"")</f>
        <v/>
      </c>
      <c r="B996" s="78"/>
      <c r="C996" s="78"/>
      <c r="D996" s="78"/>
      <c r="E996" s="79"/>
      <c r="F996" s="78"/>
      <c r="G996" s="78"/>
    </row>
    <row r="997" spans="1:7" ht="19.5" thickTop="1"/>
    <row r="998" spans="1:7" ht="18.75"/>
  </sheetData>
  <sheetProtection selectLockedCells="1" sort="0"/>
  <mergeCells count="2">
    <mergeCell ref="C3:E3"/>
    <mergeCell ref="C4:D4"/>
  </mergeCells>
  <conditionalFormatting sqref="D6:D996">
    <cfRule type="cellIs" dxfId="44"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20.xml><?xml version="1.0" encoding="utf-8"?>
<worksheet xmlns="http://schemas.openxmlformats.org/spreadsheetml/2006/main" xmlns:r="http://schemas.openxmlformats.org/officeDocument/2006/relationships">
  <sheetPr>
    <tabColor theme="9" tint="-0.249977111117893"/>
  </sheetPr>
  <dimension ref="A1:AQ996"/>
  <sheetViews>
    <sheetView showGridLines="0" rightToLeft="1" workbookViewId="0">
      <pane ySplit="5" topLeftCell="A6" activePane="bottomLeft" state="frozen"/>
      <selection pane="bottomLeft" activeCell="K5" sqref="K5"/>
    </sheetView>
  </sheetViews>
  <sheetFormatPr defaultColWidth="0" defaultRowHeight="18.75" zeroHeight="1"/>
  <cols>
    <col min="1" max="1" width="3.7109375" style="182" customWidth="1"/>
    <col min="2" max="2" width="26" style="182" customWidth="1"/>
    <col min="3" max="3" width="5" style="182" customWidth="1"/>
    <col min="4" max="4" width="6" style="182" customWidth="1"/>
    <col min="5" max="5" width="5.7109375" style="182" customWidth="1"/>
    <col min="6" max="6" width="5.42578125" style="182" customWidth="1"/>
    <col min="7" max="7" width="6" style="182" customWidth="1"/>
    <col min="8" max="8" width="5.42578125" style="182" customWidth="1"/>
    <col min="9" max="9" width="4.7109375" style="182" customWidth="1"/>
    <col min="10" max="10" width="19.140625" style="182" customWidth="1"/>
    <col min="11" max="11" width="4.28515625" style="182" customWidth="1"/>
    <col min="12" max="12" width="12.7109375" style="182" customWidth="1"/>
    <col min="13" max="15" width="4.28515625" style="182" customWidth="1"/>
    <col min="16" max="16" width="31.140625" style="5" hidden="1" customWidth="1"/>
    <col min="17" max="17" width="6.28515625" style="125" hidden="1" customWidth="1"/>
    <col min="18" max="18" width="9" style="122" hidden="1" customWidth="1"/>
    <col min="19" max="19" width="4.28515625" style="122" hidden="1" customWidth="1"/>
    <col min="20" max="20" width="5.7109375" style="122" hidden="1" customWidth="1"/>
    <col min="21" max="21" width="9" style="122" hidden="1" customWidth="1"/>
    <col min="22" max="22" width="6" style="122" hidden="1" customWidth="1"/>
    <col min="23" max="23" width="4.7109375" style="122" hidden="1" customWidth="1"/>
    <col min="24" max="24" width="0" style="122" hidden="1" customWidth="1"/>
    <col min="25" max="43" width="0" style="4" hidden="1" customWidth="1"/>
    <col min="44" max="16384" width="9" style="4" hidden="1"/>
  </cols>
  <sheetData>
    <row r="1" spans="1:43" ht="20.25" thickTop="1" thickBot="1">
      <c r="A1" s="329">
        <f>ادارة</f>
        <v>0</v>
      </c>
      <c r="B1" s="330"/>
      <c r="D1" s="9" t="s">
        <v>27</v>
      </c>
      <c r="E1" s="7">
        <f>COUNTIF(K6:K995,"ذكر")</f>
        <v>0</v>
      </c>
      <c r="F1" s="335" t="str">
        <f>اساس5!C3</f>
        <v>البيانات الأساسية للصف الخامس</v>
      </c>
      <c r="G1" s="335"/>
      <c r="H1" s="335"/>
      <c r="I1" s="335"/>
      <c r="J1" s="335"/>
      <c r="K1" s="336" t="s">
        <v>43</v>
      </c>
      <c r="L1" s="336"/>
      <c r="M1" s="333">
        <f>مدير</f>
        <v>0</v>
      </c>
      <c r="N1" s="333"/>
      <c r="O1" s="333"/>
      <c r="P1" s="11"/>
      <c r="Q1" s="119" t="str">
        <f>IF(AND(K6="ذكر",G6="1\1"),1,IF(AND(K6="أنثى",G6="1/1"),11,IF(AND(K6="ذكر",G6="1/2"),2,IF(AND(K6="أنثى",G6="1/2"),22,""))))</f>
        <v/>
      </c>
      <c r="R1" s="328" t="s">
        <v>150</v>
      </c>
      <c r="S1" s="328"/>
      <c r="T1" s="173">
        <f>COUNTIF(Q6:Q995,1)</f>
        <v>0</v>
      </c>
      <c r="U1" s="328" t="s">
        <v>155</v>
      </c>
      <c r="V1" s="328"/>
      <c r="W1" s="121">
        <f>COUNTIF(Q6:Q995,11)</f>
        <v>0</v>
      </c>
      <c r="X1" s="315" t="s">
        <v>57</v>
      </c>
      <c r="Y1" s="315"/>
      <c r="Z1" s="315"/>
      <c r="AA1" s="315"/>
      <c r="AB1" s="317" t="s">
        <v>87</v>
      </c>
      <c r="AC1" s="317"/>
      <c r="AD1" s="317"/>
      <c r="AE1" s="317"/>
      <c r="AF1" s="319" t="s">
        <v>291</v>
      </c>
      <c r="AG1" s="319"/>
      <c r="AH1" s="319"/>
      <c r="AI1" s="319"/>
      <c r="AJ1" s="313" t="s">
        <v>292</v>
      </c>
      <c r="AK1" s="313"/>
      <c r="AL1" s="313"/>
      <c r="AM1" s="313"/>
      <c r="AN1" s="314" t="s">
        <v>293</v>
      </c>
      <c r="AO1" s="314"/>
      <c r="AP1" s="314"/>
      <c r="AQ1" s="314"/>
    </row>
    <row r="2" spans="1:43" ht="23.25" customHeight="1" thickTop="1" thickBot="1">
      <c r="A2" s="331">
        <f>مدرسة</f>
        <v>0</v>
      </c>
      <c r="B2" s="332"/>
      <c r="D2" s="10" t="s">
        <v>28</v>
      </c>
      <c r="E2" s="8">
        <f>COUNTIF(K6:K995,"أنثى")</f>
        <v>0</v>
      </c>
      <c r="F2" s="334">
        <f>عام</f>
        <v>0</v>
      </c>
      <c r="G2" s="334"/>
      <c r="H2" s="334"/>
      <c r="I2" s="334"/>
      <c r="J2" s="334"/>
      <c r="K2" s="337" t="s">
        <v>45</v>
      </c>
      <c r="L2" s="337"/>
      <c r="M2" s="338">
        <f>شرق</f>
        <v>0</v>
      </c>
      <c r="N2" s="338"/>
      <c r="O2" s="338"/>
      <c r="P2" s="11"/>
      <c r="Q2" s="119"/>
      <c r="R2" s="328" t="s">
        <v>151</v>
      </c>
      <c r="S2" s="328"/>
      <c r="T2" s="121">
        <f>COUNTIF(Q6:Q995,2)</f>
        <v>0</v>
      </c>
      <c r="U2" s="328" t="s">
        <v>156</v>
      </c>
      <c r="V2" s="328"/>
      <c r="W2" s="121">
        <f>COUNTIF(Q6:Q995,22)</f>
        <v>0</v>
      </c>
      <c r="X2" s="315" t="s">
        <v>251</v>
      </c>
      <c r="Y2" s="315"/>
      <c r="Z2" s="316" t="s">
        <v>250</v>
      </c>
      <c r="AA2" s="316"/>
      <c r="AB2" s="317" t="s">
        <v>251</v>
      </c>
      <c r="AC2" s="317"/>
      <c r="AD2" s="318" t="s">
        <v>250</v>
      </c>
      <c r="AE2" s="318"/>
      <c r="AF2" s="319" t="s">
        <v>251</v>
      </c>
      <c r="AG2" s="319"/>
      <c r="AH2" s="320" t="s">
        <v>250</v>
      </c>
      <c r="AI2" s="320"/>
      <c r="AJ2" s="313" t="s">
        <v>251</v>
      </c>
      <c r="AK2" s="313"/>
      <c r="AL2" s="321" t="s">
        <v>250</v>
      </c>
      <c r="AM2" s="321"/>
      <c r="AN2" s="314" t="s">
        <v>251</v>
      </c>
      <c r="AO2" s="314"/>
      <c r="AP2" s="322" t="s">
        <v>250</v>
      </c>
      <c r="AQ2" s="322"/>
    </row>
    <row r="3" spans="1:43" ht="19.5" customHeight="1" thickTop="1" thickBot="1">
      <c r="A3" s="339" t="s">
        <v>0</v>
      </c>
      <c r="B3" s="339" t="s">
        <v>1</v>
      </c>
      <c r="C3" s="340" t="s">
        <v>21</v>
      </c>
      <c r="D3" s="340" t="s">
        <v>22</v>
      </c>
      <c r="E3" s="340" t="s">
        <v>23</v>
      </c>
      <c r="F3" s="340" t="s">
        <v>24</v>
      </c>
      <c r="G3" s="341" t="s">
        <v>4</v>
      </c>
      <c r="H3" s="342" t="s">
        <v>9</v>
      </c>
      <c r="I3" s="344" t="s">
        <v>10</v>
      </c>
      <c r="J3" s="339" t="s">
        <v>3</v>
      </c>
      <c r="K3" s="344" t="s">
        <v>5</v>
      </c>
      <c r="L3" s="339" t="s">
        <v>2</v>
      </c>
      <c r="M3" s="345" t="s">
        <v>59</v>
      </c>
      <c r="N3" s="345"/>
      <c r="O3" s="345"/>
      <c r="P3" s="11"/>
      <c r="Q3" s="119"/>
      <c r="R3" s="328" t="s">
        <v>152</v>
      </c>
      <c r="S3" s="328"/>
      <c r="T3" s="121">
        <f>COUNTIF(Q6:Q995,3)</f>
        <v>0</v>
      </c>
      <c r="U3" s="328" t="s">
        <v>157</v>
      </c>
      <c r="V3" s="328"/>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39"/>
      <c r="B4" s="339"/>
      <c r="C4" s="340"/>
      <c r="D4" s="340"/>
      <c r="E4" s="340"/>
      <c r="F4" s="340"/>
      <c r="G4" s="341"/>
      <c r="H4" s="342"/>
      <c r="I4" s="344"/>
      <c r="J4" s="339"/>
      <c r="K4" s="344"/>
      <c r="L4" s="339"/>
      <c r="M4" s="343" t="s">
        <v>6</v>
      </c>
      <c r="N4" s="343" t="s">
        <v>7</v>
      </c>
      <c r="O4" s="343" t="s">
        <v>8</v>
      </c>
      <c r="P4" s="11"/>
      <c r="Q4" s="119"/>
      <c r="R4" s="328" t="s">
        <v>153</v>
      </c>
      <c r="S4" s="328"/>
      <c r="T4" s="121">
        <f>COUNTIF(Q6:Q995,4)</f>
        <v>0</v>
      </c>
      <c r="U4" s="328" t="s">
        <v>158</v>
      </c>
      <c r="V4" s="328"/>
      <c r="W4" s="121">
        <f>COUNTIF(Q6:Q995,44)</f>
        <v>0</v>
      </c>
      <c r="X4" s="248">
        <f>COUNTIFS($K$6:$K$995,"ذكر",$H$6:$H$995,"منقول",$G$6:$G$995,"5\1")</f>
        <v>0</v>
      </c>
      <c r="Y4" s="249">
        <f>COUNTIFS($K$6:$K$995,"أنثى",$H$6:$H$995,"منقول",$G$6:$G$995,"5\1")</f>
        <v>0</v>
      </c>
      <c r="Z4" s="249">
        <f>COUNTIFS($K$6:$K$995,"ذكر",$H$6:$H$995,"باق",$G$6:$G$995,"5\1")</f>
        <v>0</v>
      </c>
      <c r="AA4" s="249">
        <f>COUNTIFS($K$6:$K$995,"أنثى",$H$6:$H$995,"باق",$G$6:$G$995,"5\1")</f>
        <v>0</v>
      </c>
      <c r="AB4" s="250">
        <f>COUNTIFS($K$6:$K$995,"ذكر",$H$6:$H$995,"منقول",$G$6:$G$995,"5\2")</f>
        <v>0</v>
      </c>
      <c r="AC4" s="251">
        <f>COUNTIFS($K$6:$K$995,"أنثى",$H$6:$H$995,"منقول",$G$6:$G$995,"5\2")</f>
        <v>0</v>
      </c>
      <c r="AD4" s="251">
        <f>COUNTIFS($K$6:$K$995,"ذكر",$H$6:$H$995,"باق",$G$6:$G$995,"5\2")</f>
        <v>0</v>
      </c>
      <c r="AE4" s="251">
        <f>COUNTIFS($K$6:$K$995,"أنثى",$H$6:$H$995,"باق",$G$6:$G$995,"5\2")</f>
        <v>0</v>
      </c>
      <c r="AF4" s="254">
        <f>COUNTIFS($K$6:$K$995,"ذكر",$H$6:$H$995,"منقول",$G$6:$G$995,"5\3")</f>
        <v>0</v>
      </c>
      <c r="AG4" s="255">
        <f>COUNTIFS($K$6:$K$995,"أنثى",$H$6:$H$995,"منقول",$G$6:$G$995,"5\3")</f>
        <v>0</v>
      </c>
      <c r="AH4" s="255">
        <f>COUNTIFS($K$6:$K$995,"ذكر",$H$6:$H$995,"باق",$G$6:$G$995,"5\3")</f>
        <v>0</v>
      </c>
      <c r="AI4" s="255">
        <f>COUNTIFS($K$6:$K$995,"أنثى",$H$6:$H$995,"باق",$G$6:$G$995,"5\3")</f>
        <v>0</v>
      </c>
      <c r="AJ4" s="256">
        <f>COUNTIFS($K$6:$K$995,"ذكر",$H$6:$H$995,"منقول",$G$6:$G$995,"5\4")</f>
        <v>0</v>
      </c>
      <c r="AK4" s="257">
        <f>COUNTIFS($K$6:$K$995,"أنثى",$H$6:$H$995,"منقول",$G$6:$G$995,"5\4")</f>
        <v>0</v>
      </c>
      <c r="AL4" s="257">
        <f>COUNTIFS($K$6:$K$995,"ذكر",$H$6:$H$995,"باق",$G$6:$G$995,"5\4")</f>
        <v>0</v>
      </c>
      <c r="AM4" s="257">
        <f>COUNTIFS($K$6:$K$995,"أنثى",$H$6:$H$995,"باق",$G$6:$G$995,"5\4")</f>
        <v>0</v>
      </c>
      <c r="AN4" s="258">
        <f>COUNTIFS($K$6:$K$995,"ذكر",$H$6:$H$995,"منقول",$G$6:$G$995,"5\5")</f>
        <v>0</v>
      </c>
      <c r="AO4" s="259">
        <f>COUNTIFS($K$6:$K$995,"أنثى",$H$6:$H$995,"منقول",$G$6:$G$995,"5\5")</f>
        <v>0</v>
      </c>
      <c r="AP4" s="259">
        <f>COUNTIFS($K$6:$K$995,"ذكر",$H$6:$H$995,"باق",$G$6:$G$995,"5\5")</f>
        <v>0</v>
      </c>
      <c r="AQ4" s="259">
        <f>COUNTIFS($K$6:$K$995,"أنثى",$H$6:$H$995,"باق",$G$6:$G$995,"5\5")</f>
        <v>0</v>
      </c>
    </row>
    <row r="5" spans="1:43" ht="19.5" customHeight="1" thickTop="1" thickBot="1">
      <c r="A5" s="339"/>
      <c r="B5" s="339"/>
      <c r="C5" s="340"/>
      <c r="D5" s="340"/>
      <c r="E5" s="340"/>
      <c r="F5" s="340"/>
      <c r="G5" s="341"/>
      <c r="H5" s="342"/>
      <c r="I5" s="344"/>
      <c r="J5" s="339"/>
      <c r="K5" s="6"/>
      <c r="L5" s="339"/>
      <c r="M5" s="343"/>
      <c r="N5" s="343"/>
      <c r="O5" s="343"/>
      <c r="P5" s="11"/>
      <c r="Q5" s="119"/>
      <c r="R5" s="328" t="s">
        <v>154</v>
      </c>
      <c r="S5" s="328"/>
      <c r="T5" s="121">
        <f>COUNTIF(Q6:Q995,5)</f>
        <v>0</v>
      </c>
      <c r="U5" s="328" t="s">
        <v>159</v>
      </c>
      <c r="V5" s="328"/>
      <c r="W5" s="121">
        <f>COUNTIF(Q6:Q995,55)</f>
        <v>0</v>
      </c>
      <c r="AJ5" s="4" t="s">
        <v>297</v>
      </c>
    </row>
    <row r="6" spans="1:43" ht="35.25" thickTop="1" thickBot="1">
      <c r="A6" s="91">
        <f>IF(B6&lt;&gt;"",SUBTOTAL(3,$B$6:$B6),"")</f>
        <v>1</v>
      </c>
      <c r="B6" s="92">
        <f>اساس5!B6</f>
        <v>0</v>
      </c>
      <c r="C6" s="93" t="str">
        <f t="shared" ref="C6:F21" si="0">TRIM(MID(SUBSTITUTE($B6," ",REPT(" ",99)),COLUMN(A3)*99-98,99))</f>
        <v>0</v>
      </c>
      <c r="D6" s="94" t="str">
        <f t="shared" si="0"/>
        <v/>
      </c>
      <c r="E6" s="95" t="str">
        <f t="shared" si="0"/>
        <v/>
      </c>
      <c r="F6" s="96" t="str">
        <f t="shared" si="0"/>
        <v/>
      </c>
      <c r="G6" s="97">
        <f>اساس5!C6</f>
        <v>0</v>
      </c>
      <c r="H6" s="98">
        <f>اساس5!D6</f>
        <v>0</v>
      </c>
      <c r="I6" s="98">
        <f>اساس5!F6</f>
        <v>0</v>
      </c>
      <c r="J6" s="99">
        <f>اساس5!E6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5\1"),1,IF(AND(K6="أنثى",G6="5\1"),11,IF(AND(K6="ذكر",G6="5\2"),2,IF(AND(K6="أنثى",G6="5\2"),22,IF(AND(K6="ذكر",G6="5\3"),3,IF(AND(K6="أنثى",G6="5\3"),33,IF(AND(K6="ذكر",G6="5\4"),4,IF(AND(K6="أنثى",G6="5\4"),44,IF(AND(K6="ذكر",G6="5\5"),5,IF(AND(K6="أنثى",G6="5\5"),55,""))))))))))</f>
        <v/>
      </c>
      <c r="T6" s="122">
        <f>SUM(T1:T5)</f>
        <v>0</v>
      </c>
      <c r="W6" s="122">
        <f>SUM(W1:W5)</f>
        <v>0</v>
      </c>
    </row>
    <row r="7" spans="1:43" ht="35.25" thickTop="1" thickBot="1">
      <c r="A7" s="104">
        <f>IF(B7&lt;&gt;"",SUBTOTAL(3,$B$6:$B7),"")</f>
        <v>2</v>
      </c>
      <c r="B7" s="92">
        <f>اساس5!B7</f>
        <v>0</v>
      </c>
      <c r="C7" s="105" t="str">
        <f t="shared" si="0"/>
        <v>0</v>
      </c>
      <c r="D7" s="106" t="str">
        <f t="shared" si="0"/>
        <v/>
      </c>
      <c r="E7" s="107" t="str">
        <f t="shared" si="0"/>
        <v/>
      </c>
      <c r="F7" s="108" t="str">
        <f t="shared" si="0"/>
        <v/>
      </c>
      <c r="G7" s="97">
        <f>اساس5!C7</f>
        <v>0</v>
      </c>
      <c r="H7" s="98">
        <f>اساس5!D7</f>
        <v>0</v>
      </c>
      <c r="I7" s="98">
        <f>اساس5!F7</f>
        <v>0</v>
      </c>
      <c r="J7" s="99">
        <f>اساس5!E7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5\1"),1,IF(AND(K7="أنثى",G7="5\1"),11,IF(AND(K7="ذكر",G7="5\2"),2,IF(AND(K7="أنثى",G7="5\2"),22,IF(AND(K7="ذكر",G7="5\3"),3,IF(AND(K7="أنثى",G7="5\3"),33,IF(AND(K7="ذكر",G7="5\4"),4,IF(AND(K7="أنثى",G7="5\4"),44,IF(AND(K7="ذكر",G7="5\5"),5,IF(AND(K7="أنثى",G7="5\5"),55,""))))))))))</f>
        <v/>
      </c>
    </row>
    <row r="8" spans="1:43" ht="35.25" thickTop="1" thickBot="1">
      <c r="A8" s="104">
        <f>IF(B8&lt;&gt;"",SUBTOTAL(3,$B$6:$B8),"")</f>
        <v>3</v>
      </c>
      <c r="B8" s="92">
        <f>اساس5!B8</f>
        <v>0</v>
      </c>
      <c r="C8" s="105" t="str">
        <f t="shared" si="0"/>
        <v>0</v>
      </c>
      <c r="D8" s="106" t="str">
        <f t="shared" si="0"/>
        <v/>
      </c>
      <c r="E8" s="107" t="str">
        <f t="shared" si="0"/>
        <v/>
      </c>
      <c r="F8" s="108" t="str">
        <f t="shared" si="0"/>
        <v/>
      </c>
      <c r="G8" s="97">
        <f>اساس5!C8</f>
        <v>0</v>
      </c>
      <c r="H8" s="98">
        <f>اساس5!D8</f>
        <v>0</v>
      </c>
      <c r="I8" s="98">
        <f>اساس5!F8</f>
        <v>0</v>
      </c>
      <c r="J8" s="99">
        <f>اساس5!E8</f>
        <v>0</v>
      </c>
      <c r="K8" s="100">
        <f t="shared" si="1"/>
        <v>0</v>
      </c>
      <c r="L8" s="109" t="e">
        <f t="shared" si="2"/>
        <v>#VALUE!</v>
      </c>
      <c r="M8" s="102" t="e">
        <f>DATEDIF(L8,أساسى1!$E$4,"md")</f>
        <v>#VALUE!</v>
      </c>
      <c r="N8" s="100" t="e">
        <f>DATEDIF(L8,أساسى1!$E$4,"ym")</f>
        <v>#VALUE!</v>
      </c>
      <c r="O8" s="103" t="e">
        <f>DATEDIF(L8,أساسى1!$E$4,"y")</f>
        <v>#VALUE!</v>
      </c>
      <c r="P8" s="11"/>
      <c r="Q8" s="123" t="str">
        <f t="shared" si="3"/>
        <v/>
      </c>
    </row>
    <row r="9" spans="1:43" ht="35.25" thickTop="1" thickBot="1">
      <c r="A9" s="104">
        <f>IF(B9&lt;&gt;"",SUBTOTAL(3,$B$6:$B9),"")</f>
        <v>4</v>
      </c>
      <c r="B9" s="92">
        <f>اساس5!B9</f>
        <v>0</v>
      </c>
      <c r="C9" s="105" t="str">
        <f t="shared" si="0"/>
        <v>0</v>
      </c>
      <c r="D9" s="106" t="str">
        <f t="shared" si="0"/>
        <v/>
      </c>
      <c r="E9" s="107" t="str">
        <f t="shared" si="0"/>
        <v/>
      </c>
      <c r="F9" s="108" t="str">
        <f t="shared" si="0"/>
        <v/>
      </c>
      <c r="G9" s="97">
        <f>اساس5!C9</f>
        <v>0</v>
      </c>
      <c r="H9" s="98">
        <f>اساس5!D9</f>
        <v>0</v>
      </c>
      <c r="I9" s="98">
        <f>اساس5!F9</f>
        <v>0</v>
      </c>
      <c r="J9" s="99">
        <f>اساس5!E9</f>
        <v>0</v>
      </c>
      <c r="K9" s="100">
        <f t="shared" si="1"/>
        <v>0</v>
      </c>
      <c r="L9" s="109" t="e">
        <f t="shared" si="2"/>
        <v>#VALUE!</v>
      </c>
      <c r="M9" s="102" t="e">
        <f>DATEDIF(L9,أساسى1!$E$4,"md")</f>
        <v>#VALUE!</v>
      </c>
      <c r="N9" s="100" t="e">
        <f>DATEDIF(L9,أساسى1!$E$4,"ym")</f>
        <v>#VALUE!</v>
      </c>
      <c r="O9" s="103" t="e">
        <f>DATEDIF(L9,أساسى1!$E$4,"y")</f>
        <v>#VALUE!</v>
      </c>
      <c r="P9" s="11"/>
      <c r="Q9" s="123" t="str">
        <f t="shared" si="3"/>
        <v/>
      </c>
    </row>
    <row r="10" spans="1:43" ht="35.25" thickTop="1" thickBot="1">
      <c r="A10" s="104">
        <f>IF(B10&lt;&gt;"",SUBTOTAL(3,$B$6:$B10),"")</f>
        <v>5</v>
      </c>
      <c r="B10" s="92">
        <f>اساس5!B10</f>
        <v>0</v>
      </c>
      <c r="C10" s="105" t="str">
        <f t="shared" si="0"/>
        <v>0</v>
      </c>
      <c r="D10" s="106" t="str">
        <f t="shared" si="0"/>
        <v/>
      </c>
      <c r="E10" s="107" t="str">
        <f t="shared" si="0"/>
        <v/>
      </c>
      <c r="F10" s="108" t="str">
        <f t="shared" si="0"/>
        <v/>
      </c>
      <c r="G10" s="97">
        <f>اساس5!C10</f>
        <v>0</v>
      </c>
      <c r="H10" s="98">
        <f>اساس5!D10</f>
        <v>0</v>
      </c>
      <c r="I10" s="98">
        <f>اساس5!F10</f>
        <v>0</v>
      </c>
      <c r="J10" s="99">
        <f>اساس5!E10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43" ht="35.25" thickTop="1" thickBot="1">
      <c r="A11" s="104">
        <f>IF(B11&lt;&gt;"",SUBTOTAL(3,$B$6:$B11),"")</f>
        <v>6</v>
      </c>
      <c r="B11" s="92">
        <f>اساس5!B11</f>
        <v>0</v>
      </c>
      <c r="C11" s="105" t="str">
        <f t="shared" si="0"/>
        <v>0</v>
      </c>
      <c r="D11" s="106" t="str">
        <f t="shared" si="0"/>
        <v/>
      </c>
      <c r="E11" s="107" t="str">
        <f t="shared" si="0"/>
        <v/>
      </c>
      <c r="F11" s="108" t="str">
        <f t="shared" si="0"/>
        <v/>
      </c>
      <c r="G11" s="97">
        <f>اساس5!C11</f>
        <v>0</v>
      </c>
      <c r="H11" s="98">
        <f>اساس5!D11</f>
        <v>0</v>
      </c>
      <c r="I11" s="98">
        <f>اساس5!F11</f>
        <v>0</v>
      </c>
      <c r="J11" s="99">
        <f>اساس5!E11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43" ht="35.25" thickTop="1" thickBot="1">
      <c r="A12" s="104">
        <f>IF(B12&lt;&gt;"",SUBTOTAL(3,$B$6:$B12),"")</f>
        <v>7</v>
      </c>
      <c r="B12" s="92">
        <f>اساس5!B12</f>
        <v>0</v>
      </c>
      <c r="C12" s="105" t="str">
        <f t="shared" si="0"/>
        <v>0</v>
      </c>
      <c r="D12" s="106" t="str">
        <f t="shared" si="0"/>
        <v/>
      </c>
      <c r="E12" s="107" t="str">
        <f t="shared" si="0"/>
        <v/>
      </c>
      <c r="F12" s="108" t="str">
        <f t="shared" si="0"/>
        <v/>
      </c>
      <c r="G12" s="97">
        <f>اساس5!C12</f>
        <v>0</v>
      </c>
      <c r="H12" s="98">
        <f>اساس5!D12</f>
        <v>0</v>
      </c>
      <c r="I12" s="98">
        <f>اساس5!F12</f>
        <v>0</v>
      </c>
      <c r="J12" s="99">
        <f>اساس5!E12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43" ht="35.25" thickTop="1" thickBot="1">
      <c r="A13" s="104">
        <f>IF(B13&lt;&gt;"",SUBTOTAL(3,$B$6:$B13),"")</f>
        <v>8</v>
      </c>
      <c r="B13" s="92">
        <f>اساس5!B13</f>
        <v>0</v>
      </c>
      <c r="C13" s="105" t="str">
        <f t="shared" si="0"/>
        <v>0</v>
      </c>
      <c r="D13" s="106" t="str">
        <f t="shared" si="0"/>
        <v/>
      </c>
      <c r="E13" s="107" t="str">
        <f t="shared" si="0"/>
        <v/>
      </c>
      <c r="F13" s="108" t="str">
        <f t="shared" si="0"/>
        <v/>
      </c>
      <c r="G13" s="97">
        <f>اساس5!C13</f>
        <v>0</v>
      </c>
      <c r="H13" s="98">
        <f>اساس5!D13</f>
        <v>0</v>
      </c>
      <c r="I13" s="98">
        <f>اساس5!F13</f>
        <v>0</v>
      </c>
      <c r="J13" s="99">
        <f>اساس5!E13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43" ht="35.25" thickTop="1" thickBot="1">
      <c r="A14" s="104">
        <f>IF(B14&lt;&gt;"",SUBTOTAL(3,$B$6:$B14),"")</f>
        <v>9</v>
      </c>
      <c r="B14" s="92">
        <f>اساس5!B14</f>
        <v>0</v>
      </c>
      <c r="C14" s="105" t="str">
        <f t="shared" si="0"/>
        <v>0</v>
      </c>
      <c r="D14" s="106" t="str">
        <f t="shared" si="0"/>
        <v/>
      </c>
      <c r="E14" s="107" t="str">
        <f t="shared" si="0"/>
        <v/>
      </c>
      <c r="F14" s="108" t="str">
        <f t="shared" si="0"/>
        <v/>
      </c>
      <c r="G14" s="97">
        <f>اساس5!C14</f>
        <v>0</v>
      </c>
      <c r="H14" s="98">
        <f>اساس5!D14</f>
        <v>0</v>
      </c>
      <c r="I14" s="98">
        <f>اساس5!F14</f>
        <v>0</v>
      </c>
      <c r="J14" s="99">
        <f>اساس5!E14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43" ht="35.25" thickTop="1" thickBot="1">
      <c r="A15" s="104">
        <f>IF(B15&lt;&gt;"",SUBTOTAL(3,$B$6:$B15),"")</f>
        <v>10</v>
      </c>
      <c r="B15" s="92">
        <f>اساس5!B15</f>
        <v>0</v>
      </c>
      <c r="C15" s="105" t="str">
        <f t="shared" si="0"/>
        <v>0</v>
      </c>
      <c r="D15" s="106" t="str">
        <f t="shared" si="0"/>
        <v/>
      </c>
      <c r="E15" s="107" t="str">
        <f t="shared" si="0"/>
        <v/>
      </c>
      <c r="F15" s="108" t="str">
        <f t="shared" si="0"/>
        <v/>
      </c>
      <c r="G15" s="97">
        <f>اساس5!C15</f>
        <v>0</v>
      </c>
      <c r="H15" s="98">
        <f>اساس5!D15</f>
        <v>0</v>
      </c>
      <c r="I15" s="98">
        <f>اساس5!F15</f>
        <v>0</v>
      </c>
      <c r="J15" s="99">
        <f>اساس5!E15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43" ht="35.25" thickTop="1" thickBot="1">
      <c r="A16" s="104">
        <f>IF(B16&lt;&gt;"",SUBTOTAL(3,$B$6:$B16),"")</f>
        <v>11</v>
      </c>
      <c r="B16" s="92">
        <f>اساس5!B16</f>
        <v>0</v>
      </c>
      <c r="C16" s="105" t="str">
        <f t="shared" si="0"/>
        <v>0</v>
      </c>
      <c r="D16" s="106" t="str">
        <f t="shared" si="0"/>
        <v/>
      </c>
      <c r="E16" s="107" t="str">
        <f t="shared" si="0"/>
        <v/>
      </c>
      <c r="F16" s="108" t="str">
        <f t="shared" si="0"/>
        <v/>
      </c>
      <c r="G16" s="97">
        <f>اساس5!C16</f>
        <v>0</v>
      </c>
      <c r="H16" s="98">
        <f>اساس5!D16</f>
        <v>0</v>
      </c>
      <c r="I16" s="98">
        <f>اساس5!F16</f>
        <v>0</v>
      </c>
      <c r="J16" s="99">
        <f>اساس5!E16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اساس5!B17</f>
        <v>0</v>
      </c>
      <c r="C17" s="105" t="str">
        <f t="shared" si="0"/>
        <v>0</v>
      </c>
      <c r="D17" s="106" t="str">
        <f t="shared" si="0"/>
        <v/>
      </c>
      <c r="E17" s="107" t="str">
        <f t="shared" si="0"/>
        <v/>
      </c>
      <c r="F17" s="108" t="str">
        <f t="shared" si="0"/>
        <v/>
      </c>
      <c r="G17" s="97">
        <f>اساس5!C17</f>
        <v>0</v>
      </c>
      <c r="H17" s="98">
        <f>اساس5!D17</f>
        <v>0</v>
      </c>
      <c r="I17" s="98">
        <f>اساس5!F17</f>
        <v>0</v>
      </c>
      <c r="J17" s="99">
        <f>اساس5!E17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اساس5!B18</f>
        <v>0</v>
      </c>
      <c r="C18" s="105" t="str">
        <f t="shared" si="0"/>
        <v>0</v>
      </c>
      <c r="D18" s="106" t="str">
        <f t="shared" si="0"/>
        <v/>
      </c>
      <c r="E18" s="107" t="str">
        <f t="shared" si="0"/>
        <v/>
      </c>
      <c r="F18" s="108" t="str">
        <f t="shared" si="0"/>
        <v/>
      </c>
      <c r="G18" s="97">
        <f>اساس5!C18</f>
        <v>0</v>
      </c>
      <c r="H18" s="98">
        <f>اساس5!D18</f>
        <v>0</v>
      </c>
      <c r="I18" s="98">
        <f>اساس5!F18</f>
        <v>0</v>
      </c>
      <c r="J18" s="99">
        <f>اساس5!E18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اساس5!B19</f>
        <v>0</v>
      </c>
      <c r="C19" s="105" t="str">
        <f t="shared" si="0"/>
        <v>0</v>
      </c>
      <c r="D19" s="106" t="str">
        <f t="shared" si="0"/>
        <v/>
      </c>
      <c r="E19" s="107" t="str">
        <f t="shared" si="0"/>
        <v/>
      </c>
      <c r="F19" s="108" t="str">
        <f t="shared" si="0"/>
        <v/>
      </c>
      <c r="G19" s="97">
        <f>اساس5!C19</f>
        <v>0</v>
      </c>
      <c r="H19" s="98">
        <f>اساس5!D19</f>
        <v>0</v>
      </c>
      <c r="I19" s="98">
        <f>اساس5!F19</f>
        <v>0</v>
      </c>
      <c r="J19" s="99">
        <f>اساس5!E19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اساس5!B20</f>
        <v>0</v>
      </c>
      <c r="C20" s="105" t="str">
        <f t="shared" si="0"/>
        <v>0</v>
      </c>
      <c r="D20" s="106" t="str">
        <f t="shared" si="0"/>
        <v/>
      </c>
      <c r="E20" s="107" t="str">
        <f t="shared" si="0"/>
        <v/>
      </c>
      <c r="F20" s="108" t="str">
        <f t="shared" si="0"/>
        <v/>
      </c>
      <c r="G20" s="97">
        <f>اساس5!C20</f>
        <v>0</v>
      </c>
      <c r="H20" s="98">
        <f>اساس5!D20</f>
        <v>0</v>
      </c>
      <c r="I20" s="98">
        <f>اساس5!F20</f>
        <v>0</v>
      </c>
      <c r="J20" s="99">
        <f>اساس5!E20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اساس5!B21</f>
        <v>0</v>
      </c>
      <c r="C21" s="105" t="str">
        <f t="shared" si="0"/>
        <v>0</v>
      </c>
      <c r="D21" s="106" t="str">
        <f t="shared" si="0"/>
        <v/>
      </c>
      <c r="E21" s="107" t="str">
        <f t="shared" si="0"/>
        <v/>
      </c>
      <c r="F21" s="108" t="str">
        <f t="shared" si="0"/>
        <v/>
      </c>
      <c r="G21" s="97">
        <f>اساس5!C21</f>
        <v>0</v>
      </c>
      <c r="H21" s="98">
        <f>اساس5!D21</f>
        <v>0</v>
      </c>
      <c r="I21" s="98">
        <f>اساس5!F21</f>
        <v>0</v>
      </c>
      <c r="J21" s="99">
        <f>اساس5!E21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اساس5!B22</f>
        <v>0</v>
      </c>
      <c r="C22" s="105" t="str">
        <f t="shared" ref="C22:F85" si="4">TRIM(MID(SUBSTITUTE($B22," ",REPT(" ",99)),COLUMN(A19)*99-98,99))</f>
        <v>0</v>
      </c>
      <c r="D22" s="106" t="str">
        <f t="shared" si="4"/>
        <v/>
      </c>
      <c r="E22" s="107" t="str">
        <f t="shared" si="4"/>
        <v/>
      </c>
      <c r="F22" s="108" t="str">
        <f t="shared" si="4"/>
        <v/>
      </c>
      <c r="G22" s="97">
        <f>اساس5!C22</f>
        <v>0</v>
      </c>
      <c r="H22" s="98">
        <f>اساس5!D22</f>
        <v>0</v>
      </c>
      <c r="I22" s="98">
        <f>اساس5!F22</f>
        <v>0</v>
      </c>
      <c r="J22" s="99">
        <f>اساس5!E22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اساس5!B23</f>
        <v>0</v>
      </c>
      <c r="C23" s="105" t="str">
        <f t="shared" si="4"/>
        <v>0</v>
      </c>
      <c r="D23" s="106" t="str">
        <f t="shared" si="4"/>
        <v/>
      </c>
      <c r="E23" s="107" t="str">
        <f t="shared" si="4"/>
        <v/>
      </c>
      <c r="F23" s="108" t="str">
        <f t="shared" si="4"/>
        <v/>
      </c>
      <c r="G23" s="97">
        <f>اساس5!C23</f>
        <v>0</v>
      </c>
      <c r="H23" s="98">
        <f>اساس5!D23</f>
        <v>0</v>
      </c>
      <c r="I23" s="98">
        <f>اساس5!F23</f>
        <v>0</v>
      </c>
      <c r="J23" s="99">
        <f>اساس5!E23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اساس5!B24</f>
        <v>0</v>
      </c>
      <c r="C24" s="105" t="str">
        <f t="shared" si="4"/>
        <v>0</v>
      </c>
      <c r="D24" s="106" t="str">
        <f t="shared" si="4"/>
        <v/>
      </c>
      <c r="E24" s="107" t="str">
        <f t="shared" si="4"/>
        <v/>
      </c>
      <c r="F24" s="108" t="str">
        <f t="shared" si="4"/>
        <v/>
      </c>
      <c r="G24" s="97">
        <f>اساس5!C24</f>
        <v>0</v>
      </c>
      <c r="H24" s="98">
        <f>اساس5!D24</f>
        <v>0</v>
      </c>
      <c r="I24" s="98">
        <f>اساس5!F24</f>
        <v>0</v>
      </c>
      <c r="J24" s="99">
        <f>اساس5!E24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اساس5!B25</f>
        <v>0</v>
      </c>
      <c r="C25" s="105" t="str">
        <f t="shared" si="4"/>
        <v>0</v>
      </c>
      <c r="D25" s="106" t="str">
        <f t="shared" si="4"/>
        <v/>
      </c>
      <c r="E25" s="107" t="str">
        <f t="shared" si="4"/>
        <v/>
      </c>
      <c r="F25" s="108" t="str">
        <f t="shared" si="4"/>
        <v/>
      </c>
      <c r="G25" s="97">
        <f>اساس5!C25</f>
        <v>0</v>
      </c>
      <c r="H25" s="98">
        <f>اساس5!D25</f>
        <v>0</v>
      </c>
      <c r="I25" s="98">
        <f>اساس5!F25</f>
        <v>0</v>
      </c>
      <c r="J25" s="99">
        <f>اساس5!E25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اساس5!B26</f>
        <v>0</v>
      </c>
      <c r="C26" s="105" t="str">
        <f t="shared" si="4"/>
        <v>0</v>
      </c>
      <c r="D26" s="106" t="str">
        <f t="shared" si="4"/>
        <v/>
      </c>
      <c r="E26" s="107" t="str">
        <f t="shared" si="4"/>
        <v/>
      </c>
      <c r="F26" s="108" t="str">
        <f t="shared" si="4"/>
        <v/>
      </c>
      <c r="G26" s="97">
        <f>اساس5!C26</f>
        <v>0</v>
      </c>
      <c r="H26" s="98">
        <f>اساس5!D26</f>
        <v>0</v>
      </c>
      <c r="I26" s="98">
        <f>اساس5!F26</f>
        <v>0</v>
      </c>
      <c r="J26" s="99">
        <f>اساس5!E26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اساس5!B27</f>
        <v>0</v>
      </c>
      <c r="C27" s="105" t="str">
        <f t="shared" si="4"/>
        <v>0</v>
      </c>
      <c r="D27" s="106" t="str">
        <f t="shared" si="4"/>
        <v/>
      </c>
      <c r="E27" s="107" t="str">
        <f t="shared" si="4"/>
        <v/>
      </c>
      <c r="F27" s="108" t="str">
        <f t="shared" si="4"/>
        <v/>
      </c>
      <c r="G27" s="97">
        <f>اساس5!C27</f>
        <v>0</v>
      </c>
      <c r="H27" s="98">
        <f>اساس5!D27</f>
        <v>0</v>
      </c>
      <c r="I27" s="98">
        <f>اساس5!F27</f>
        <v>0</v>
      </c>
      <c r="J27" s="99">
        <f>اساس5!E27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اساس5!B28</f>
        <v>0</v>
      </c>
      <c r="C28" s="105" t="str">
        <f t="shared" si="4"/>
        <v>0</v>
      </c>
      <c r="D28" s="106" t="str">
        <f t="shared" si="4"/>
        <v/>
      </c>
      <c r="E28" s="107" t="str">
        <f t="shared" si="4"/>
        <v/>
      </c>
      <c r="F28" s="108" t="str">
        <f t="shared" si="4"/>
        <v/>
      </c>
      <c r="G28" s="97">
        <f>اساس5!C28</f>
        <v>0</v>
      </c>
      <c r="H28" s="98">
        <f>اساس5!D28</f>
        <v>0</v>
      </c>
      <c r="I28" s="98">
        <f>اساس5!F28</f>
        <v>0</v>
      </c>
      <c r="J28" s="99">
        <f>اساس5!E28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اساس5!B29</f>
        <v>0</v>
      </c>
      <c r="C29" s="105" t="str">
        <f t="shared" si="4"/>
        <v>0</v>
      </c>
      <c r="D29" s="106" t="str">
        <f t="shared" si="4"/>
        <v/>
      </c>
      <c r="E29" s="107" t="str">
        <f t="shared" si="4"/>
        <v/>
      </c>
      <c r="F29" s="108" t="str">
        <f t="shared" si="4"/>
        <v/>
      </c>
      <c r="G29" s="97">
        <f>اساس5!C29</f>
        <v>0</v>
      </c>
      <c r="H29" s="98">
        <f>اساس5!D29</f>
        <v>0</v>
      </c>
      <c r="I29" s="98">
        <f>اساس5!F29</f>
        <v>0</v>
      </c>
      <c r="J29" s="99">
        <f>اساس5!E29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اساس5!B30</f>
        <v>0</v>
      </c>
      <c r="C30" s="105" t="str">
        <f t="shared" si="4"/>
        <v>0</v>
      </c>
      <c r="D30" s="106" t="str">
        <f t="shared" si="4"/>
        <v/>
      </c>
      <c r="E30" s="107" t="str">
        <f t="shared" si="4"/>
        <v/>
      </c>
      <c r="F30" s="108" t="str">
        <f t="shared" si="4"/>
        <v/>
      </c>
      <c r="G30" s="97">
        <f>اساس5!C30</f>
        <v>0</v>
      </c>
      <c r="H30" s="98">
        <f>اساس5!D30</f>
        <v>0</v>
      </c>
      <c r="I30" s="98">
        <f>اساس5!F30</f>
        <v>0</v>
      </c>
      <c r="J30" s="99">
        <f>اساس5!E30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اساس5!B31</f>
        <v>0</v>
      </c>
      <c r="C31" s="105" t="str">
        <f t="shared" si="4"/>
        <v>0</v>
      </c>
      <c r="D31" s="106" t="str">
        <f t="shared" si="4"/>
        <v/>
      </c>
      <c r="E31" s="107" t="str">
        <f t="shared" si="4"/>
        <v/>
      </c>
      <c r="F31" s="108" t="str">
        <f t="shared" si="4"/>
        <v/>
      </c>
      <c r="G31" s="97">
        <f>اساس5!C31</f>
        <v>0</v>
      </c>
      <c r="H31" s="98">
        <f>اساس5!D31</f>
        <v>0</v>
      </c>
      <c r="I31" s="98">
        <f>اساس5!F31</f>
        <v>0</v>
      </c>
      <c r="J31" s="99">
        <f>اساس5!E31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اساس5!B32</f>
        <v>0</v>
      </c>
      <c r="C32" s="105" t="str">
        <f t="shared" si="4"/>
        <v>0</v>
      </c>
      <c r="D32" s="106" t="str">
        <f t="shared" si="4"/>
        <v/>
      </c>
      <c r="E32" s="107" t="str">
        <f t="shared" si="4"/>
        <v/>
      </c>
      <c r="F32" s="108" t="str">
        <f t="shared" si="4"/>
        <v/>
      </c>
      <c r="G32" s="97">
        <f>اساس5!C32</f>
        <v>0</v>
      </c>
      <c r="H32" s="98">
        <f>اساس5!D32</f>
        <v>0</v>
      </c>
      <c r="I32" s="98">
        <f>اساس5!F32</f>
        <v>0</v>
      </c>
      <c r="J32" s="99">
        <f>اساس5!E32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اساس5!B33</f>
        <v>0</v>
      </c>
      <c r="C33" s="105" t="str">
        <f t="shared" si="4"/>
        <v>0</v>
      </c>
      <c r="D33" s="106" t="str">
        <f t="shared" si="4"/>
        <v/>
      </c>
      <c r="E33" s="107" t="str">
        <f t="shared" si="4"/>
        <v/>
      </c>
      <c r="F33" s="108" t="str">
        <f t="shared" si="4"/>
        <v/>
      </c>
      <c r="G33" s="97">
        <f>اساس5!C33</f>
        <v>0</v>
      </c>
      <c r="H33" s="98">
        <f>اساس5!D33</f>
        <v>0</v>
      </c>
      <c r="I33" s="98">
        <f>اساس5!F33</f>
        <v>0</v>
      </c>
      <c r="J33" s="99">
        <f>اساس5!E33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اساس5!B34</f>
        <v>0</v>
      </c>
      <c r="C34" s="105" t="str">
        <f t="shared" si="4"/>
        <v>0</v>
      </c>
      <c r="D34" s="106" t="str">
        <f t="shared" si="4"/>
        <v/>
      </c>
      <c r="E34" s="107" t="str">
        <f t="shared" si="4"/>
        <v/>
      </c>
      <c r="F34" s="108" t="str">
        <f t="shared" si="4"/>
        <v/>
      </c>
      <c r="G34" s="97">
        <f>اساس5!C34</f>
        <v>0</v>
      </c>
      <c r="H34" s="98">
        <f>اساس5!D34</f>
        <v>0</v>
      </c>
      <c r="I34" s="98">
        <f>اساس5!F34</f>
        <v>0</v>
      </c>
      <c r="J34" s="99">
        <f>اساس5!E34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اساس5!B35</f>
        <v>0</v>
      </c>
      <c r="C35" s="105" t="str">
        <f t="shared" si="4"/>
        <v>0</v>
      </c>
      <c r="D35" s="106" t="str">
        <f t="shared" si="4"/>
        <v/>
      </c>
      <c r="E35" s="107" t="str">
        <f t="shared" si="4"/>
        <v/>
      </c>
      <c r="F35" s="108" t="str">
        <f t="shared" si="4"/>
        <v/>
      </c>
      <c r="G35" s="97">
        <f>اساس5!C35</f>
        <v>0</v>
      </c>
      <c r="H35" s="98">
        <f>اساس5!D35</f>
        <v>0</v>
      </c>
      <c r="I35" s="98">
        <f>اساس5!F35</f>
        <v>0</v>
      </c>
      <c r="J35" s="99">
        <f>اساس5!E35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اساس5!B36</f>
        <v>0</v>
      </c>
      <c r="C36" s="105" t="str">
        <f t="shared" si="4"/>
        <v>0</v>
      </c>
      <c r="D36" s="106" t="str">
        <f t="shared" si="4"/>
        <v/>
      </c>
      <c r="E36" s="107" t="str">
        <f t="shared" si="4"/>
        <v/>
      </c>
      <c r="F36" s="108" t="str">
        <f t="shared" si="4"/>
        <v/>
      </c>
      <c r="G36" s="97">
        <f>اساس5!C36</f>
        <v>0</v>
      </c>
      <c r="H36" s="98">
        <f>اساس5!D36</f>
        <v>0</v>
      </c>
      <c r="I36" s="98">
        <f>اساس5!F36</f>
        <v>0</v>
      </c>
      <c r="J36" s="99">
        <f>اساس5!E36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اساس5!B37</f>
        <v>0</v>
      </c>
      <c r="C37" s="105" t="str">
        <f t="shared" si="4"/>
        <v>0</v>
      </c>
      <c r="D37" s="106" t="str">
        <f t="shared" si="4"/>
        <v/>
      </c>
      <c r="E37" s="107" t="str">
        <f t="shared" si="4"/>
        <v/>
      </c>
      <c r="F37" s="108" t="str">
        <f t="shared" si="4"/>
        <v/>
      </c>
      <c r="G37" s="97">
        <f>اساس5!C37</f>
        <v>0</v>
      </c>
      <c r="H37" s="98">
        <f>اساس5!D37</f>
        <v>0</v>
      </c>
      <c r="I37" s="98">
        <f>اساس5!F37</f>
        <v>0</v>
      </c>
      <c r="J37" s="99">
        <f>اساس5!E37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اساس5!B38</f>
        <v>0</v>
      </c>
      <c r="C38" s="105" t="str">
        <f t="shared" si="4"/>
        <v>0</v>
      </c>
      <c r="D38" s="106" t="str">
        <f t="shared" si="4"/>
        <v/>
      </c>
      <c r="E38" s="107" t="str">
        <f t="shared" si="4"/>
        <v/>
      </c>
      <c r="F38" s="108" t="str">
        <f t="shared" si="4"/>
        <v/>
      </c>
      <c r="G38" s="97">
        <f>اساس5!C38</f>
        <v>0</v>
      </c>
      <c r="H38" s="98">
        <f>اساس5!D38</f>
        <v>0</v>
      </c>
      <c r="I38" s="98">
        <f>اساس5!F38</f>
        <v>0</v>
      </c>
      <c r="J38" s="99">
        <f>اساس5!E38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اساس5!B39</f>
        <v>0</v>
      </c>
      <c r="C39" s="105" t="str">
        <f t="shared" si="4"/>
        <v>0</v>
      </c>
      <c r="D39" s="106" t="str">
        <f t="shared" si="4"/>
        <v/>
      </c>
      <c r="E39" s="107" t="str">
        <f t="shared" si="4"/>
        <v/>
      </c>
      <c r="F39" s="108" t="str">
        <f t="shared" si="4"/>
        <v/>
      </c>
      <c r="G39" s="97">
        <f>اساس5!C39</f>
        <v>0</v>
      </c>
      <c r="H39" s="98">
        <f>اساس5!D39</f>
        <v>0</v>
      </c>
      <c r="I39" s="98">
        <f>اساس5!F39</f>
        <v>0</v>
      </c>
      <c r="J39" s="99">
        <f>اساس5!E39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اساس5!B40</f>
        <v>0</v>
      </c>
      <c r="C40" s="105" t="str">
        <f t="shared" si="4"/>
        <v>0</v>
      </c>
      <c r="D40" s="106" t="str">
        <f t="shared" si="4"/>
        <v/>
      </c>
      <c r="E40" s="107" t="str">
        <f t="shared" si="4"/>
        <v/>
      </c>
      <c r="F40" s="108" t="str">
        <f t="shared" si="4"/>
        <v/>
      </c>
      <c r="G40" s="97">
        <f>اساس5!C40</f>
        <v>0</v>
      </c>
      <c r="H40" s="98">
        <f>اساس5!D40</f>
        <v>0</v>
      </c>
      <c r="I40" s="98">
        <f>اساس5!F40</f>
        <v>0</v>
      </c>
      <c r="J40" s="99">
        <f>اساس5!E40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اساس5!B41</f>
        <v>0</v>
      </c>
      <c r="C41" s="105" t="str">
        <f t="shared" si="4"/>
        <v>0</v>
      </c>
      <c r="D41" s="106" t="str">
        <f t="shared" si="4"/>
        <v/>
      </c>
      <c r="E41" s="107" t="str">
        <f t="shared" si="4"/>
        <v/>
      </c>
      <c r="F41" s="108" t="str">
        <f t="shared" si="4"/>
        <v/>
      </c>
      <c r="G41" s="97">
        <f>اساس5!C41</f>
        <v>0</v>
      </c>
      <c r="H41" s="98">
        <f>اساس5!D41</f>
        <v>0</v>
      </c>
      <c r="I41" s="98">
        <f>اساس5!F41</f>
        <v>0</v>
      </c>
      <c r="J41" s="99">
        <f>اساس5!E41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اساس5!B42</f>
        <v>0</v>
      </c>
      <c r="C42" s="105" t="str">
        <f t="shared" si="4"/>
        <v>0</v>
      </c>
      <c r="D42" s="106" t="str">
        <f t="shared" si="4"/>
        <v/>
      </c>
      <c r="E42" s="107" t="str">
        <f t="shared" si="4"/>
        <v/>
      </c>
      <c r="F42" s="108" t="str">
        <f t="shared" si="4"/>
        <v/>
      </c>
      <c r="G42" s="97">
        <f>اساس5!C42</f>
        <v>0</v>
      </c>
      <c r="H42" s="98">
        <f>اساس5!D42</f>
        <v>0</v>
      </c>
      <c r="I42" s="98">
        <f>اساس5!F42</f>
        <v>0</v>
      </c>
      <c r="J42" s="99">
        <f>اساس5!E42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اساس5!B43</f>
        <v>0</v>
      </c>
      <c r="C43" s="105" t="str">
        <f t="shared" si="4"/>
        <v>0</v>
      </c>
      <c r="D43" s="106" t="str">
        <f t="shared" si="4"/>
        <v/>
      </c>
      <c r="E43" s="107" t="str">
        <f t="shared" si="4"/>
        <v/>
      </c>
      <c r="F43" s="108" t="str">
        <f t="shared" si="4"/>
        <v/>
      </c>
      <c r="G43" s="97">
        <f>اساس5!C43</f>
        <v>0</v>
      </c>
      <c r="H43" s="98">
        <f>اساس5!D43</f>
        <v>0</v>
      </c>
      <c r="I43" s="98">
        <f>اساس5!F43</f>
        <v>0</v>
      </c>
      <c r="J43" s="99">
        <f>اساس5!E43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اساس5!B44</f>
        <v>0</v>
      </c>
      <c r="C44" s="105" t="str">
        <f t="shared" si="4"/>
        <v>0</v>
      </c>
      <c r="D44" s="106" t="str">
        <f t="shared" si="4"/>
        <v/>
      </c>
      <c r="E44" s="107" t="str">
        <f t="shared" si="4"/>
        <v/>
      </c>
      <c r="F44" s="108" t="str">
        <f t="shared" si="4"/>
        <v/>
      </c>
      <c r="G44" s="97">
        <f>اساس5!C44</f>
        <v>0</v>
      </c>
      <c r="H44" s="98">
        <f>اساس5!D44</f>
        <v>0</v>
      </c>
      <c r="I44" s="98">
        <f>اساس5!F44</f>
        <v>0</v>
      </c>
      <c r="J44" s="99">
        <f>اساس5!E44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اساس5!B45</f>
        <v>0</v>
      </c>
      <c r="C45" s="105" t="str">
        <f t="shared" si="4"/>
        <v>0</v>
      </c>
      <c r="D45" s="106" t="str">
        <f t="shared" si="4"/>
        <v/>
      </c>
      <c r="E45" s="107" t="str">
        <f t="shared" si="4"/>
        <v/>
      </c>
      <c r="F45" s="108" t="str">
        <f t="shared" si="4"/>
        <v/>
      </c>
      <c r="G45" s="97">
        <f>اساس5!C45</f>
        <v>0</v>
      </c>
      <c r="H45" s="98">
        <f>اساس5!D45</f>
        <v>0</v>
      </c>
      <c r="I45" s="98">
        <f>اساس5!F45</f>
        <v>0</v>
      </c>
      <c r="J45" s="99">
        <f>اساس5!E45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اساس5!B46</f>
        <v>0</v>
      </c>
      <c r="C46" s="105" t="str">
        <f t="shared" si="4"/>
        <v>0</v>
      </c>
      <c r="D46" s="106" t="str">
        <f t="shared" si="4"/>
        <v/>
      </c>
      <c r="E46" s="107" t="str">
        <f t="shared" si="4"/>
        <v/>
      </c>
      <c r="F46" s="108" t="str">
        <f t="shared" si="4"/>
        <v/>
      </c>
      <c r="G46" s="97">
        <f>اساس5!C46</f>
        <v>0</v>
      </c>
      <c r="H46" s="98">
        <f>اساس5!D46</f>
        <v>0</v>
      </c>
      <c r="I46" s="98">
        <f>اساس5!F46</f>
        <v>0</v>
      </c>
      <c r="J46" s="99">
        <f>اساس5!E46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اساس5!B47</f>
        <v>0</v>
      </c>
      <c r="C47" s="105" t="str">
        <f t="shared" si="4"/>
        <v>0</v>
      </c>
      <c r="D47" s="106" t="str">
        <f t="shared" si="4"/>
        <v/>
      </c>
      <c r="E47" s="107" t="str">
        <f t="shared" si="4"/>
        <v/>
      </c>
      <c r="F47" s="108" t="str">
        <f t="shared" si="4"/>
        <v/>
      </c>
      <c r="G47" s="97">
        <f>اساس5!C47</f>
        <v>0</v>
      </c>
      <c r="H47" s="98">
        <f>اساس5!D47</f>
        <v>0</v>
      </c>
      <c r="I47" s="98">
        <f>اساس5!F47</f>
        <v>0</v>
      </c>
      <c r="J47" s="99">
        <f>اساس5!E47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اساس5!B48</f>
        <v>0</v>
      </c>
      <c r="C48" s="105" t="str">
        <f t="shared" si="4"/>
        <v>0</v>
      </c>
      <c r="D48" s="106" t="str">
        <f t="shared" si="4"/>
        <v/>
      </c>
      <c r="E48" s="107" t="str">
        <f t="shared" si="4"/>
        <v/>
      </c>
      <c r="F48" s="108" t="str">
        <f t="shared" si="4"/>
        <v/>
      </c>
      <c r="G48" s="97">
        <f>اساس5!C48</f>
        <v>0</v>
      </c>
      <c r="H48" s="98">
        <f>اساس5!D48</f>
        <v>0</v>
      </c>
      <c r="I48" s="98">
        <f>اساس5!F48</f>
        <v>0</v>
      </c>
      <c r="J48" s="99">
        <f>اساس5!E48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اساس5!B49</f>
        <v>0</v>
      </c>
      <c r="C49" s="105" t="str">
        <f t="shared" si="4"/>
        <v>0</v>
      </c>
      <c r="D49" s="106" t="str">
        <f t="shared" si="4"/>
        <v/>
      </c>
      <c r="E49" s="107" t="str">
        <f t="shared" si="4"/>
        <v/>
      </c>
      <c r="F49" s="108" t="str">
        <f t="shared" si="4"/>
        <v/>
      </c>
      <c r="G49" s="97">
        <f>اساس5!C49</f>
        <v>0</v>
      </c>
      <c r="H49" s="98">
        <f>اساس5!D49</f>
        <v>0</v>
      </c>
      <c r="I49" s="98">
        <f>اساس5!F49</f>
        <v>0</v>
      </c>
      <c r="J49" s="99">
        <f>اساس5!E49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اساس5!B50</f>
        <v>0</v>
      </c>
      <c r="C50" s="105" t="str">
        <f t="shared" si="4"/>
        <v>0</v>
      </c>
      <c r="D50" s="106" t="str">
        <f t="shared" si="4"/>
        <v/>
      </c>
      <c r="E50" s="107" t="str">
        <f t="shared" si="4"/>
        <v/>
      </c>
      <c r="F50" s="108" t="str">
        <f t="shared" si="4"/>
        <v/>
      </c>
      <c r="G50" s="97">
        <f>اساس5!C50</f>
        <v>0</v>
      </c>
      <c r="H50" s="98">
        <f>اساس5!D50</f>
        <v>0</v>
      </c>
      <c r="I50" s="98">
        <f>اساس5!F50</f>
        <v>0</v>
      </c>
      <c r="J50" s="99">
        <f>اساس5!E50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اساس5!B51</f>
        <v>0</v>
      </c>
      <c r="C51" s="105" t="str">
        <f t="shared" si="4"/>
        <v>0</v>
      </c>
      <c r="D51" s="106" t="str">
        <f t="shared" si="4"/>
        <v/>
      </c>
      <c r="E51" s="107" t="str">
        <f t="shared" si="4"/>
        <v/>
      </c>
      <c r="F51" s="108" t="str">
        <f t="shared" si="4"/>
        <v/>
      </c>
      <c r="G51" s="97">
        <f>اساس5!C51</f>
        <v>0</v>
      </c>
      <c r="H51" s="98">
        <f>اساس5!D51</f>
        <v>0</v>
      </c>
      <c r="I51" s="98">
        <f>اساس5!F51</f>
        <v>0</v>
      </c>
      <c r="J51" s="99">
        <f>اساس5!E51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اساس5!B52</f>
        <v>0</v>
      </c>
      <c r="C52" s="105" t="str">
        <f t="shared" si="4"/>
        <v>0</v>
      </c>
      <c r="D52" s="106" t="str">
        <f t="shared" si="4"/>
        <v/>
      </c>
      <c r="E52" s="107" t="str">
        <f t="shared" si="4"/>
        <v/>
      </c>
      <c r="F52" s="108" t="str">
        <f t="shared" si="4"/>
        <v/>
      </c>
      <c r="G52" s="97">
        <f>اساس5!C52</f>
        <v>0</v>
      </c>
      <c r="H52" s="98">
        <f>اساس5!D52</f>
        <v>0</v>
      </c>
      <c r="I52" s="98">
        <f>اساس5!F52</f>
        <v>0</v>
      </c>
      <c r="J52" s="99">
        <f>اساس5!E52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اساس5!B53</f>
        <v>0</v>
      </c>
      <c r="C53" s="105" t="str">
        <f t="shared" si="4"/>
        <v>0</v>
      </c>
      <c r="D53" s="106" t="str">
        <f t="shared" si="4"/>
        <v/>
      </c>
      <c r="E53" s="107" t="str">
        <f t="shared" si="4"/>
        <v/>
      </c>
      <c r="F53" s="108" t="str">
        <f t="shared" si="4"/>
        <v/>
      </c>
      <c r="G53" s="97">
        <f>اساس5!C53</f>
        <v>0</v>
      </c>
      <c r="H53" s="98">
        <f>اساس5!D53</f>
        <v>0</v>
      </c>
      <c r="I53" s="98">
        <f>اساس5!F53</f>
        <v>0</v>
      </c>
      <c r="J53" s="99">
        <f>اساس5!E53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اساس5!B54</f>
        <v>0</v>
      </c>
      <c r="C54" s="105" t="str">
        <f t="shared" si="4"/>
        <v>0</v>
      </c>
      <c r="D54" s="106" t="str">
        <f t="shared" si="4"/>
        <v/>
      </c>
      <c r="E54" s="107" t="str">
        <f t="shared" si="4"/>
        <v/>
      </c>
      <c r="F54" s="108" t="str">
        <f t="shared" si="4"/>
        <v/>
      </c>
      <c r="G54" s="97">
        <f>اساس5!C54</f>
        <v>0</v>
      </c>
      <c r="H54" s="98">
        <f>اساس5!D54</f>
        <v>0</v>
      </c>
      <c r="I54" s="98">
        <f>اساس5!F54</f>
        <v>0</v>
      </c>
      <c r="J54" s="99">
        <f>اساس5!E54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اساس5!B55</f>
        <v>0</v>
      </c>
      <c r="C55" s="105" t="str">
        <f t="shared" si="4"/>
        <v>0</v>
      </c>
      <c r="D55" s="106" t="str">
        <f t="shared" si="4"/>
        <v/>
      </c>
      <c r="E55" s="107" t="str">
        <f t="shared" si="4"/>
        <v/>
      </c>
      <c r="F55" s="108" t="str">
        <f t="shared" si="4"/>
        <v/>
      </c>
      <c r="G55" s="97">
        <f>اساس5!C55</f>
        <v>0</v>
      </c>
      <c r="H55" s="98">
        <f>اساس5!D55</f>
        <v>0</v>
      </c>
      <c r="I55" s="98">
        <f>اساس5!F55</f>
        <v>0</v>
      </c>
      <c r="J55" s="99">
        <f>اساس5!E55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اساس5!B56</f>
        <v>0</v>
      </c>
      <c r="C56" s="105" t="str">
        <f t="shared" si="4"/>
        <v>0</v>
      </c>
      <c r="D56" s="106" t="str">
        <f t="shared" si="4"/>
        <v/>
      </c>
      <c r="E56" s="107" t="str">
        <f t="shared" si="4"/>
        <v/>
      </c>
      <c r="F56" s="108" t="str">
        <f t="shared" si="4"/>
        <v/>
      </c>
      <c r="G56" s="97">
        <f>اساس5!C56</f>
        <v>0</v>
      </c>
      <c r="H56" s="98">
        <f>اساس5!D56</f>
        <v>0</v>
      </c>
      <c r="I56" s="98">
        <f>اساس5!F56</f>
        <v>0</v>
      </c>
      <c r="J56" s="99">
        <f>اساس5!E56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اساس5!B57</f>
        <v>0</v>
      </c>
      <c r="C57" s="105" t="str">
        <f t="shared" si="4"/>
        <v>0</v>
      </c>
      <c r="D57" s="106" t="str">
        <f t="shared" si="4"/>
        <v/>
      </c>
      <c r="E57" s="107" t="str">
        <f t="shared" si="4"/>
        <v/>
      </c>
      <c r="F57" s="108" t="str">
        <f t="shared" si="4"/>
        <v/>
      </c>
      <c r="G57" s="97">
        <f>اساس5!C57</f>
        <v>0</v>
      </c>
      <c r="H57" s="98">
        <f>اساس5!D57</f>
        <v>0</v>
      </c>
      <c r="I57" s="98">
        <f>اساس5!F57</f>
        <v>0</v>
      </c>
      <c r="J57" s="99">
        <f>اساس5!E57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اساس5!B58</f>
        <v>0</v>
      </c>
      <c r="C58" s="105" t="str">
        <f t="shared" si="4"/>
        <v>0</v>
      </c>
      <c r="D58" s="106" t="str">
        <f t="shared" si="4"/>
        <v/>
      </c>
      <c r="E58" s="107" t="str">
        <f t="shared" si="4"/>
        <v/>
      </c>
      <c r="F58" s="108" t="str">
        <f t="shared" si="4"/>
        <v/>
      </c>
      <c r="G58" s="97">
        <f>اساس5!C58</f>
        <v>0</v>
      </c>
      <c r="H58" s="98">
        <f>اساس5!D58</f>
        <v>0</v>
      </c>
      <c r="I58" s="98">
        <f>اساس5!F58</f>
        <v>0</v>
      </c>
      <c r="J58" s="99">
        <f>اساس5!E58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اساس5!B59</f>
        <v>0</v>
      </c>
      <c r="C59" s="105" t="str">
        <f t="shared" si="4"/>
        <v>0</v>
      </c>
      <c r="D59" s="106" t="str">
        <f t="shared" si="4"/>
        <v/>
      </c>
      <c r="E59" s="107" t="str">
        <f t="shared" si="4"/>
        <v/>
      </c>
      <c r="F59" s="108" t="str">
        <f t="shared" si="4"/>
        <v/>
      </c>
      <c r="G59" s="97">
        <f>اساس5!C59</f>
        <v>0</v>
      </c>
      <c r="H59" s="98">
        <f>اساس5!D59</f>
        <v>0</v>
      </c>
      <c r="I59" s="98">
        <f>اساس5!F59</f>
        <v>0</v>
      </c>
      <c r="J59" s="99">
        <f>اساس5!E59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اساس5!B60</f>
        <v>0</v>
      </c>
      <c r="C60" s="105" t="str">
        <f t="shared" si="4"/>
        <v>0</v>
      </c>
      <c r="D60" s="106" t="str">
        <f t="shared" si="4"/>
        <v/>
      </c>
      <c r="E60" s="107" t="str">
        <f t="shared" si="4"/>
        <v/>
      </c>
      <c r="F60" s="108" t="str">
        <f t="shared" si="4"/>
        <v/>
      </c>
      <c r="G60" s="97">
        <f>اساس5!C60</f>
        <v>0</v>
      </c>
      <c r="H60" s="98">
        <f>اساس5!D60</f>
        <v>0</v>
      </c>
      <c r="I60" s="98">
        <f>اساس5!F60</f>
        <v>0</v>
      </c>
      <c r="J60" s="99">
        <f>اساس5!E60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اساس5!B61</f>
        <v>0</v>
      </c>
      <c r="C61" s="105" t="str">
        <f t="shared" si="4"/>
        <v>0</v>
      </c>
      <c r="D61" s="106" t="str">
        <f t="shared" si="4"/>
        <v/>
      </c>
      <c r="E61" s="107" t="str">
        <f t="shared" si="4"/>
        <v/>
      </c>
      <c r="F61" s="108" t="str">
        <f t="shared" si="4"/>
        <v/>
      </c>
      <c r="G61" s="97">
        <f>اساس5!C61</f>
        <v>0</v>
      </c>
      <c r="H61" s="98">
        <f>اساس5!D61</f>
        <v>0</v>
      </c>
      <c r="I61" s="98">
        <f>اساس5!F61</f>
        <v>0</v>
      </c>
      <c r="J61" s="99">
        <f>اساس5!E61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اساس5!B62</f>
        <v>0</v>
      </c>
      <c r="C62" s="105" t="str">
        <f t="shared" si="4"/>
        <v>0</v>
      </c>
      <c r="D62" s="106" t="str">
        <f t="shared" si="4"/>
        <v/>
      </c>
      <c r="E62" s="107" t="str">
        <f t="shared" si="4"/>
        <v/>
      </c>
      <c r="F62" s="108" t="str">
        <f t="shared" si="4"/>
        <v/>
      </c>
      <c r="G62" s="97">
        <f>اساس5!C62</f>
        <v>0</v>
      </c>
      <c r="H62" s="98">
        <f>اساس5!D62</f>
        <v>0</v>
      </c>
      <c r="I62" s="98">
        <f>اساس5!F62</f>
        <v>0</v>
      </c>
      <c r="J62" s="99">
        <f>اساس5!E62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اساس5!B63</f>
        <v>0</v>
      </c>
      <c r="C63" s="105" t="str">
        <f t="shared" si="4"/>
        <v>0</v>
      </c>
      <c r="D63" s="106" t="str">
        <f t="shared" si="4"/>
        <v/>
      </c>
      <c r="E63" s="107" t="str">
        <f t="shared" si="4"/>
        <v/>
      </c>
      <c r="F63" s="108" t="str">
        <f t="shared" si="4"/>
        <v/>
      </c>
      <c r="G63" s="97">
        <f>اساس5!C63</f>
        <v>0</v>
      </c>
      <c r="H63" s="98">
        <f>اساس5!D63</f>
        <v>0</v>
      </c>
      <c r="I63" s="98">
        <f>اساس5!F63</f>
        <v>0</v>
      </c>
      <c r="J63" s="99">
        <f>اساس5!E63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اساس5!B64</f>
        <v>0</v>
      </c>
      <c r="C64" s="105" t="str">
        <f t="shared" si="4"/>
        <v>0</v>
      </c>
      <c r="D64" s="106" t="str">
        <f t="shared" si="4"/>
        <v/>
      </c>
      <c r="E64" s="107" t="str">
        <f t="shared" si="4"/>
        <v/>
      </c>
      <c r="F64" s="108" t="str">
        <f t="shared" si="4"/>
        <v/>
      </c>
      <c r="G64" s="97">
        <f>اساس5!C64</f>
        <v>0</v>
      </c>
      <c r="H64" s="98">
        <f>اساس5!D64</f>
        <v>0</v>
      </c>
      <c r="I64" s="98">
        <f>اساس5!F64</f>
        <v>0</v>
      </c>
      <c r="J64" s="99">
        <f>اساس5!E64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اساس5!B65</f>
        <v>0</v>
      </c>
      <c r="C65" s="105" t="str">
        <f t="shared" si="4"/>
        <v>0</v>
      </c>
      <c r="D65" s="106" t="str">
        <f t="shared" si="4"/>
        <v/>
      </c>
      <c r="E65" s="107" t="str">
        <f t="shared" si="4"/>
        <v/>
      </c>
      <c r="F65" s="108" t="str">
        <f t="shared" si="4"/>
        <v/>
      </c>
      <c r="G65" s="97">
        <f>اساس5!C65</f>
        <v>0</v>
      </c>
      <c r="H65" s="98">
        <f>اساس5!D65</f>
        <v>0</v>
      </c>
      <c r="I65" s="98">
        <f>اساس5!F65</f>
        <v>0</v>
      </c>
      <c r="J65" s="99">
        <f>اساس5!E65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اساس5!B66</f>
        <v>0</v>
      </c>
      <c r="C66" s="105" t="str">
        <f t="shared" si="4"/>
        <v>0</v>
      </c>
      <c r="D66" s="106" t="str">
        <f t="shared" si="4"/>
        <v/>
      </c>
      <c r="E66" s="107" t="str">
        <f t="shared" si="4"/>
        <v/>
      </c>
      <c r="F66" s="108" t="str">
        <f t="shared" si="4"/>
        <v/>
      </c>
      <c r="G66" s="97">
        <f>اساس5!C66</f>
        <v>0</v>
      </c>
      <c r="H66" s="98">
        <f>اساس5!D66</f>
        <v>0</v>
      </c>
      <c r="I66" s="98">
        <f>اساس5!F66</f>
        <v>0</v>
      </c>
      <c r="J66" s="99">
        <f>اساس5!E66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اساس5!B67</f>
        <v>0</v>
      </c>
      <c r="C67" s="105" t="str">
        <f t="shared" si="4"/>
        <v>0</v>
      </c>
      <c r="D67" s="106" t="str">
        <f t="shared" si="4"/>
        <v/>
      </c>
      <c r="E67" s="107" t="str">
        <f t="shared" si="4"/>
        <v/>
      </c>
      <c r="F67" s="108" t="str">
        <f t="shared" si="4"/>
        <v/>
      </c>
      <c r="G67" s="97">
        <f>اساس5!C67</f>
        <v>0</v>
      </c>
      <c r="H67" s="98">
        <f>اساس5!D67</f>
        <v>0</v>
      </c>
      <c r="I67" s="98">
        <f>اساس5!F67</f>
        <v>0</v>
      </c>
      <c r="J67" s="99">
        <f>اساس5!E67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اساس5!B68</f>
        <v>0</v>
      </c>
      <c r="C68" s="105" t="str">
        <f t="shared" si="4"/>
        <v>0</v>
      </c>
      <c r="D68" s="106" t="str">
        <f t="shared" si="4"/>
        <v/>
      </c>
      <c r="E68" s="107" t="str">
        <f t="shared" si="4"/>
        <v/>
      </c>
      <c r="F68" s="108" t="str">
        <f t="shared" si="4"/>
        <v/>
      </c>
      <c r="G68" s="97">
        <f>اساس5!C68</f>
        <v>0</v>
      </c>
      <c r="H68" s="98">
        <f>اساس5!D68</f>
        <v>0</v>
      </c>
      <c r="I68" s="98">
        <f>اساس5!F68</f>
        <v>0</v>
      </c>
      <c r="J68" s="99">
        <f>اساس5!E68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اساس5!B69</f>
        <v>0</v>
      </c>
      <c r="C69" s="105" t="str">
        <f t="shared" si="4"/>
        <v>0</v>
      </c>
      <c r="D69" s="106" t="str">
        <f t="shared" si="4"/>
        <v/>
      </c>
      <c r="E69" s="107" t="str">
        <f t="shared" si="4"/>
        <v/>
      </c>
      <c r="F69" s="108" t="str">
        <f t="shared" si="4"/>
        <v/>
      </c>
      <c r="G69" s="97">
        <f>اساس5!C69</f>
        <v>0</v>
      </c>
      <c r="H69" s="98">
        <f>اساس5!D69</f>
        <v>0</v>
      </c>
      <c r="I69" s="98">
        <f>اساس5!F69</f>
        <v>0</v>
      </c>
      <c r="J69" s="99">
        <f>اساس5!E69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اساس5!B70</f>
        <v>0</v>
      </c>
      <c r="C70" s="105" t="str">
        <f t="shared" si="4"/>
        <v>0</v>
      </c>
      <c r="D70" s="106" t="str">
        <f t="shared" si="4"/>
        <v/>
      </c>
      <c r="E70" s="107" t="str">
        <f t="shared" si="4"/>
        <v/>
      </c>
      <c r="F70" s="108" t="str">
        <f t="shared" si="4"/>
        <v/>
      </c>
      <c r="G70" s="97">
        <f>اساس5!C70</f>
        <v>0</v>
      </c>
      <c r="H70" s="98">
        <f>اساس5!D70</f>
        <v>0</v>
      </c>
      <c r="I70" s="98">
        <f>اساس5!F70</f>
        <v>0</v>
      </c>
      <c r="J70" s="99">
        <f>اساس5!E70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اساس5!B71</f>
        <v>0</v>
      </c>
      <c r="C71" s="105" t="str">
        <f t="shared" si="4"/>
        <v>0</v>
      </c>
      <c r="D71" s="106" t="str">
        <f t="shared" si="4"/>
        <v/>
      </c>
      <c r="E71" s="107" t="str">
        <f t="shared" si="4"/>
        <v/>
      </c>
      <c r="F71" s="108" t="str">
        <f t="shared" si="4"/>
        <v/>
      </c>
      <c r="G71" s="97">
        <f>اساس5!C71</f>
        <v>0</v>
      </c>
      <c r="H71" s="98">
        <f>اساس5!D71</f>
        <v>0</v>
      </c>
      <c r="I71" s="98">
        <f>اساس5!F71</f>
        <v>0</v>
      </c>
      <c r="J71" s="99">
        <f>اساس5!E71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5\1"),1,IF(AND(K71="أنثى",G71="5\1"),11,IF(AND(K71="ذكر",G71="5\2"),2,IF(AND(K71="أنثى",G71="5\2"),22,IF(AND(K71="ذكر",G71="5\3"),3,IF(AND(K71="أنثى",G71="5\3"),33,IF(AND(K71="ذكر",G71="5\4"),4,IF(AND(K71="أنثى",G71="5\4"),44,IF(AND(K71="ذكر",G71="5\5"),5,IF(AND(K71="أنثى",G71="5\5"),55,""))))))))))</f>
        <v/>
      </c>
    </row>
    <row r="72" spans="1:17" ht="35.25" thickTop="1" thickBot="1">
      <c r="A72" s="104">
        <f>IF(B72&lt;&gt;"",SUBTOTAL(3,$B$6:$B72),"")</f>
        <v>67</v>
      </c>
      <c r="B72" s="92">
        <f>اساس5!B72</f>
        <v>0</v>
      </c>
      <c r="C72" s="105" t="str">
        <f t="shared" si="4"/>
        <v>0</v>
      </c>
      <c r="D72" s="106" t="str">
        <f t="shared" si="4"/>
        <v/>
      </c>
      <c r="E72" s="107" t="str">
        <f t="shared" si="4"/>
        <v/>
      </c>
      <c r="F72" s="108" t="str">
        <f t="shared" si="4"/>
        <v/>
      </c>
      <c r="G72" s="97">
        <f>اساس5!C72</f>
        <v>0</v>
      </c>
      <c r="H72" s="98">
        <f>اساس5!D72</f>
        <v>0</v>
      </c>
      <c r="I72" s="98">
        <f>اساس5!F72</f>
        <v>0</v>
      </c>
      <c r="J72" s="99">
        <f>اساس5!E72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اساس5!B73</f>
        <v>0</v>
      </c>
      <c r="C73" s="105" t="str">
        <f t="shared" si="4"/>
        <v>0</v>
      </c>
      <c r="D73" s="106" t="str">
        <f t="shared" si="4"/>
        <v/>
      </c>
      <c r="E73" s="107" t="str">
        <f t="shared" si="4"/>
        <v/>
      </c>
      <c r="F73" s="108" t="str">
        <f t="shared" si="4"/>
        <v/>
      </c>
      <c r="G73" s="97">
        <f>اساس5!C73</f>
        <v>0</v>
      </c>
      <c r="H73" s="98">
        <f>اساس5!D73</f>
        <v>0</v>
      </c>
      <c r="I73" s="98">
        <f>اساس5!F73</f>
        <v>0</v>
      </c>
      <c r="J73" s="99">
        <f>اساس5!E73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اساس5!B74</f>
        <v>0</v>
      </c>
      <c r="C74" s="105" t="str">
        <f t="shared" si="4"/>
        <v>0</v>
      </c>
      <c r="D74" s="106" t="str">
        <f t="shared" si="4"/>
        <v/>
      </c>
      <c r="E74" s="107" t="str">
        <f t="shared" si="4"/>
        <v/>
      </c>
      <c r="F74" s="108" t="str">
        <f t="shared" si="4"/>
        <v/>
      </c>
      <c r="G74" s="97">
        <f>اساس5!C74</f>
        <v>0</v>
      </c>
      <c r="H74" s="98">
        <f>اساس5!D74</f>
        <v>0</v>
      </c>
      <c r="I74" s="98">
        <f>اساس5!F74</f>
        <v>0</v>
      </c>
      <c r="J74" s="99">
        <f>اساس5!E74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اساس5!B75</f>
        <v>0</v>
      </c>
      <c r="C75" s="105" t="str">
        <f t="shared" si="4"/>
        <v>0</v>
      </c>
      <c r="D75" s="106" t="str">
        <f t="shared" si="4"/>
        <v/>
      </c>
      <c r="E75" s="107" t="str">
        <f t="shared" si="4"/>
        <v/>
      </c>
      <c r="F75" s="108" t="str">
        <f t="shared" si="4"/>
        <v/>
      </c>
      <c r="G75" s="97">
        <f>اساس5!C75</f>
        <v>0</v>
      </c>
      <c r="H75" s="98">
        <f>اساس5!D75</f>
        <v>0</v>
      </c>
      <c r="I75" s="98">
        <f>اساس5!F75</f>
        <v>0</v>
      </c>
      <c r="J75" s="99">
        <f>اساس5!E75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اساس5!B76</f>
        <v>0</v>
      </c>
      <c r="C76" s="105" t="str">
        <f t="shared" si="4"/>
        <v>0</v>
      </c>
      <c r="D76" s="106" t="str">
        <f t="shared" si="4"/>
        <v/>
      </c>
      <c r="E76" s="107" t="str">
        <f t="shared" si="4"/>
        <v/>
      </c>
      <c r="F76" s="108" t="str">
        <f t="shared" si="4"/>
        <v/>
      </c>
      <c r="G76" s="97">
        <f>اساس5!C76</f>
        <v>0</v>
      </c>
      <c r="H76" s="98">
        <f>اساس5!D76</f>
        <v>0</v>
      </c>
      <c r="I76" s="98">
        <f>اساس5!F76</f>
        <v>0</v>
      </c>
      <c r="J76" s="99">
        <f>اساس5!E76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اساس5!B77</f>
        <v>0</v>
      </c>
      <c r="C77" s="105" t="str">
        <f t="shared" si="4"/>
        <v>0</v>
      </c>
      <c r="D77" s="106" t="str">
        <f t="shared" si="4"/>
        <v/>
      </c>
      <c r="E77" s="107" t="str">
        <f t="shared" si="4"/>
        <v/>
      </c>
      <c r="F77" s="108" t="str">
        <f t="shared" si="4"/>
        <v/>
      </c>
      <c r="G77" s="97">
        <f>اساس5!C77</f>
        <v>0</v>
      </c>
      <c r="H77" s="98">
        <f>اساس5!D77</f>
        <v>0</v>
      </c>
      <c r="I77" s="98">
        <f>اساس5!F77</f>
        <v>0</v>
      </c>
      <c r="J77" s="99">
        <f>اساس5!E77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اساس5!B78</f>
        <v>0</v>
      </c>
      <c r="C78" s="105" t="str">
        <f t="shared" si="4"/>
        <v>0</v>
      </c>
      <c r="D78" s="106" t="str">
        <f t="shared" si="4"/>
        <v/>
      </c>
      <c r="E78" s="107" t="str">
        <f t="shared" si="4"/>
        <v/>
      </c>
      <c r="F78" s="108" t="str">
        <f t="shared" si="4"/>
        <v/>
      </c>
      <c r="G78" s="97">
        <f>اساس5!C78</f>
        <v>0</v>
      </c>
      <c r="H78" s="98">
        <f>اساس5!D78</f>
        <v>0</v>
      </c>
      <c r="I78" s="98">
        <f>اساس5!F78</f>
        <v>0</v>
      </c>
      <c r="J78" s="99">
        <f>اساس5!E78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اساس5!B79</f>
        <v>0</v>
      </c>
      <c r="C79" s="105" t="str">
        <f t="shared" si="4"/>
        <v>0</v>
      </c>
      <c r="D79" s="106" t="str">
        <f t="shared" si="4"/>
        <v/>
      </c>
      <c r="E79" s="107" t="str">
        <f t="shared" si="4"/>
        <v/>
      </c>
      <c r="F79" s="108" t="str">
        <f t="shared" si="4"/>
        <v/>
      </c>
      <c r="G79" s="97">
        <f>اساس5!C79</f>
        <v>0</v>
      </c>
      <c r="H79" s="98">
        <f>اساس5!D79</f>
        <v>0</v>
      </c>
      <c r="I79" s="98">
        <f>اساس5!F79</f>
        <v>0</v>
      </c>
      <c r="J79" s="99">
        <f>اساس5!E79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اساس5!B80</f>
        <v>0</v>
      </c>
      <c r="C80" s="105" t="str">
        <f t="shared" si="4"/>
        <v>0</v>
      </c>
      <c r="D80" s="106" t="str">
        <f t="shared" si="4"/>
        <v/>
      </c>
      <c r="E80" s="107" t="str">
        <f t="shared" si="4"/>
        <v/>
      </c>
      <c r="F80" s="108" t="str">
        <f t="shared" si="4"/>
        <v/>
      </c>
      <c r="G80" s="97">
        <f>اساس5!C80</f>
        <v>0</v>
      </c>
      <c r="H80" s="98">
        <f>اساس5!D80</f>
        <v>0</v>
      </c>
      <c r="I80" s="98">
        <f>اساس5!F80</f>
        <v>0</v>
      </c>
      <c r="J80" s="99">
        <f>اساس5!E80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اساس5!B81</f>
        <v>0</v>
      </c>
      <c r="C81" s="105" t="str">
        <f t="shared" si="4"/>
        <v>0</v>
      </c>
      <c r="D81" s="106" t="str">
        <f t="shared" si="4"/>
        <v/>
      </c>
      <c r="E81" s="107" t="str">
        <f t="shared" si="4"/>
        <v/>
      </c>
      <c r="F81" s="108" t="str">
        <f t="shared" si="4"/>
        <v/>
      </c>
      <c r="G81" s="97">
        <f>اساس5!C81</f>
        <v>0</v>
      </c>
      <c r="H81" s="98">
        <f>اساس5!D81</f>
        <v>0</v>
      </c>
      <c r="I81" s="98">
        <f>اساس5!F81</f>
        <v>0</v>
      </c>
      <c r="J81" s="99">
        <f>اساس5!E81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اساس5!B82</f>
        <v>0</v>
      </c>
      <c r="C82" s="105" t="str">
        <f t="shared" si="4"/>
        <v>0</v>
      </c>
      <c r="D82" s="106" t="str">
        <f t="shared" si="4"/>
        <v/>
      </c>
      <c r="E82" s="107" t="str">
        <f t="shared" si="4"/>
        <v/>
      </c>
      <c r="F82" s="108" t="str">
        <f t="shared" si="4"/>
        <v/>
      </c>
      <c r="G82" s="97">
        <f>اساس5!C82</f>
        <v>0</v>
      </c>
      <c r="H82" s="98">
        <f>اساس5!D82</f>
        <v>0</v>
      </c>
      <c r="I82" s="98">
        <f>اساس5!F82</f>
        <v>0</v>
      </c>
      <c r="J82" s="99">
        <f>اساس5!E82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اساس5!B83</f>
        <v>0</v>
      </c>
      <c r="C83" s="105" t="str">
        <f t="shared" si="4"/>
        <v>0</v>
      </c>
      <c r="D83" s="106" t="str">
        <f t="shared" si="4"/>
        <v/>
      </c>
      <c r="E83" s="107" t="str">
        <f t="shared" si="4"/>
        <v/>
      </c>
      <c r="F83" s="108" t="str">
        <f t="shared" si="4"/>
        <v/>
      </c>
      <c r="G83" s="97">
        <f>اساس5!C83</f>
        <v>0</v>
      </c>
      <c r="H83" s="98">
        <f>اساس5!D83</f>
        <v>0</v>
      </c>
      <c r="I83" s="98">
        <f>اساس5!F83</f>
        <v>0</v>
      </c>
      <c r="J83" s="99">
        <f>اساس5!E83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اساس5!B84</f>
        <v>0</v>
      </c>
      <c r="C84" s="105" t="str">
        <f t="shared" si="4"/>
        <v>0</v>
      </c>
      <c r="D84" s="106" t="str">
        <f t="shared" si="4"/>
        <v/>
      </c>
      <c r="E84" s="107" t="str">
        <f t="shared" si="4"/>
        <v/>
      </c>
      <c r="F84" s="108" t="str">
        <f t="shared" si="4"/>
        <v/>
      </c>
      <c r="G84" s="97">
        <f>اساس5!C84</f>
        <v>0</v>
      </c>
      <c r="H84" s="98">
        <f>اساس5!D84</f>
        <v>0</v>
      </c>
      <c r="I84" s="98">
        <f>اساس5!F84</f>
        <v>0</v>
      </c>
      <c r="J84" s="99">
        <f>اساس5!E84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اساس5!B85</f>
        <v>0</v>
      </c>
      <c r="C85" s="105" t="str">
        <f t="shared" si="4"/>
        <v>0</v>
      </c>
      <c r="D85" s="106" t="str">
        <f t="shared" si="4"/>
        <v/>
      </c>
      <c r="E85" s="107" t="str">
        <f t="shared" si="4"/>
        <v/>
      </c>
      <c r="F85" s="108" t="str">
        <f t="shared" ref="F85:F148" si="8">TRIM(MID(SUBSTITUTE($B85," ",REPT(" ",99)),COLUMN(D82)*99-98,99))</f>
        <v/>
      </c>
      <c r="G85" s="97">
        <f>اساس5!C85</f>
        <v>0</v>
      </c>
      <c r="H85" s="98">
        <f>اساس5!D85</f>
        <v>0</v>
      </c>
      <c r="I85" s="98">
        <f>اساس5!F85</f>
        <v>0</v>
      </c>
      <c r="J85" s="99">
        <f>اساس5!E85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اساس5!B86</f>
        <v>0</v>
      </c>
      <c r="C86" s="105" t="str">
        <f t="shared" ref="C86:F149" si="9">TRIM(MID(SUBSTITUTE($B86," ",REPT(" ",99)),COLUMN(A83)*99-98,99))</f>
        <v>0</v>
      </c>
      <c r="D86" s="106" t="str">
        <f t="shared" si="9"/>
        <v/>
      </c>
      <c r="E86" s="107" t="str">
        <f t="shared" si="9"/>
        <v/>
      </c>
      <c r="F86" s="108" t="str">
        <f t="shared" si="8"/>
        <v/>
      </c>
      <c r="G86" s="97">
        <f>اساس5!C86</f>
        <v>0</v>
      </c>
      <c r="H86" s="98">
        <f>اساس5!D86</f>
        <v>0</v>
      </c>
      <c r="I86" s="98">
        <f>اساس5!F86</f>
        <v>0</v>
      </c>
      <c r="J86" s="99">
        <f>اساس5!E86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اساس5!B87</f>
        <v>0</v>
      </c>
      <c r="C87" s="105" t="str">
        <f t="shared" si="9"/>
        <v>0</v>
      </c>
      <c r="D87" s="106" t="str">
        <f t="shared" si="9"/>
        <v/>
      </c>
      <c r="E87" s="107" t="str">
        <f t="shared" si="9"/>
        <v/>
      </c>
      <c r="F87" s="108" t="str">
        <f t="shared" si="8"/>
        <v/>
      </c>
      <c r="G87" s="97">
        <f>اساس5!C87</f>
        <v>0</v>
      </c>
      <c r="H87" s="98">
        <f>اساس5!D87</f>
        <v>0</v>
      </c>
      <c r="I87" s="98">
        <f>اساس5!F87</f>
        <v>0</v>
      </c>
      <c r="J87" s="99">
        <f>اساس5!E87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اساس5!B88</f>
        <v>0</v>
      </c>
      <c r="C88" s="105" t="str">
        <f t="shared" si="9"/>
        <v>0</v>
      </c>
      <c r="D88" s="106" t="str">
        <f t="shared" si="9"/>
        <v/>
      </c>
      <c r="E88" s="107" t="str">
        <f t="shared" si="9"/>
        <v/>
      </c>
      <c r="F88" s="108" t="str">
        <f t="shared" si="8"/>
        <v/>
      </c>
      <c r="G88" s="97">
        <f>اساس5!C88</f>
        <v>0</v>
      </c>
      <c r="H88" s="98">
        <f>اساس5!D88</f>
        <v>0</v>
      </c>
      <c r="I88" s="98">
        <f>اساس5!F88</f>
        <v>0</v>
      </c>
      <c r="J88" s="99">
        <f>اساس5!E88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اساس5!B89</f>
        <v>0</v>
      </c>
      <c r="C89" s="105" t="str">
        <f t="shared" si="9"/>
        <v>0</v>
      </c>
      <c r="D89" s="106" t="str">
        <f t="shared" si="9"/>
        <v/>
      </c>
      <c r="E89" s="107" t="str">
        <f t="shared" si="9"/>
        <v/>
      </c>
      <c r="F89" s="108" t="str">
        <f t="shared" si="8"/>
        <v/>
      </c>
      <c r="G89" s="97">
        <f>اساس5!C89</f>
        <v>0</v>
      </c>
      <c r="H89" s="98">
        <f>اساس5!D89</f>
        <v>0</v>
      </c>
      <c r="I89" s="98">
        <f>اساس5!F89</f>
        <v>0</v>
      </c>
      <c r="J89" s="99">
        <f>اساس5!E89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اساس5!B90</f>
        <v>0</v>
      </c>
      <c r="C90" s="105" t="str">
        <f t="shared" si="9"/>
        <v>0</v>
      </c>
      <c r="D90" s="106" t="str">
        <f t="shared" si="9"/>
        <v/>
      </c>
      <c r="E90" s="107" t="str">
        <f t="shared" si="9"/>
        <v/>
      </c>
      <c r="F90" s="108" t="str">
        <f t="shared" si="8"/>
        <v/>
      </c>
      <c r="G90" s="97">
        <f>اساس5!C90</f>
        <v>0</v>
      </c>
      <c r="H90" s="98">
        <f>اساس5!D90</f>
        <v>0</v>
      </c>
      <c r="I90" s="98">
        <f>اساس5!F90</f>
        <v>0</v>
      </c>
      <c r="J90" s="99">
        <f>اساس5!E90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اساس5!B91</f>
        <v>0</v>
      </c>
      <c r="C91" s="105" t="str">
        <f t="shared" si="9"/>
        <v>0</v>
      </c>
      <c r="D91" s="106" t="str">
        <f t="shared" si="9"/>
        <v/>
      </c>
      <c r="E91" s="107" t="str">
        <f t="shared" si="9"/>
        <v/>
      </c>
      <c r="F91" s="108" t="str">
        <f t="shared" si="8"/>
        <v/>
      </c>
      <c r="G91" s="97">
        <f>اساس5!C91</f>
        <v>0</v>
      </c>
      <c r="H91" s="98">
        <f>اساس5!D91</f>
        <v>0</v>
      </c>
      <c r="I91" s="98">
        <f>اساس5!F91</f>
        <v>0</v>
      </c>
      <c r="J91" s="99">
        <f>اساس5!E91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اساس5!B92</f>
        <v>0</v>
      </c>
      <c r="C92" s="105" t="str">
        <f t="shared" si="9"/>
        <v>0</v>
      </c>
      <c r="D92" s="106" t="str">
        <f t="shared" si="9"/>
        <v/>
      </c>
      <c r="E92" s="107" t="str">
        <f t="shared" si="9"/>
        <v/>
      </c>
      <c r="F92" s="108" t="str">
        <f t="shared" si="8"/>
        <v/>
      </c>
      <c r="G92" s="97">
        <f>اساس5!C92</f>
        <v>0</v>
      </c>
      <c r="H92" s="98">
        <f>اساس5!D92</f>
        <v>0</v>
      </c>
      <c r="I92" s="98">
        <f>اساس5!F92</f>
        <v>0</v>
      </c>
      <c r="J92" s="99">
        <f>اساس5!E92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اساس5!B93</f>
        <v>0</v>
      </c>
      <c r="C93" s="105" t="str">
        <f t="shared" si="9"/>
        <v>0</v>
      </c>
      <c r="D93" s="106" t="str">
        <f t="shared" si="9"/>
        <v/>
      </c>
      <c r="E93" s="107" t="str">
        <f t="shared" si="9"/>
        <v/>
      </c>
      <c r="F93" s="108" t="str">
        <f t="shared" si="8"/>
        <v/>
      </c>
      <c r="G93" s="97">
        <f>اساس5!C93</f>
        <v>0</v>
      </c>
      <c r="H93" s="98">
        <f>اساس5!D93</f>
        <v>0</v>
      </c>
      <c r="I93" s="98">
        <f>اساس5!F93</f>
        <v>0</v>
      </c>
      <c r="J93" s="99">
        <f>اساس5!E93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اساس5!B94</f>
        <v>0</v>
      </c>
      <c r="C94" s="105" t="str">
        <f t="shared" si="9"/>
        <v>0</v>
      </c>
      <c r="D94" s="106" t="str">
        <f t="shared" si="9"/>
        <v/>
      </c>
      <c r="E94" s="107" t="str">
        <f t="shared" si="9"/>
        <v/>
      </c>
      <c r="F94" s="108" t="str">
        <f t="shared" si="8"/>
        <v/>
      </c>
      <c r="G94" s="97">
        <f>اساس5!C94</f>
        <v>0</v>
      </c>
      <c r="H94" s="98">
        <f>اساس5!D94</f>
        <v>0</v>
      </c>
      <c r="I94" s="98">
        <f>اساس5!F94</f>
        <v>0</v>
      </c>
      <c r="J94" s="99">
        <f>اساس5!E94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اساس5!B95</f>
        <v>0</v>
      </c>
      <c r="C95" s="105" t="str">
        <f t="shared" si="9"/>
        <v>0</v>
      </c>
      <c r="D95" s="106" t="str">
        <f t="shared" si="9"/>
        <v/>
      </c>
      <c r="E95" s="107" t="str">
        <f t="shared" si="9"/>
        <v/>
      </c>
      <c r="F95" s="108" t="str">
        <f t="shared" si="8"/>
        <v/>
      </c>
      <c r="G95" s="97">
        <f>اساس5!C95</f>
        <v>0</v>
      </c>
      <c r="H95" s="98">
        <f>اساس5!D95</f>
        <v>0</v>
      </c>
      <c r="I95" s="98">
        <f>اساس5!F95</f>
        <v>0</v>
      </c>
      <c r="J95" s="99">
        <f>اساس5!E95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اساس5!B96</f>
        <v>0</v>
      </c>
      <c r="C96" s="105" t="str">
        <f t="shared" si="9"/>
        <v>0</v>
      </c>
      <c r="D96" s="106" t="str">
        <f t="shared" si="9"/>
        <v/>
      </c>
      <c r="E96" s="107" t="str">
        <f t="shared" si="9"/>
        <v/>
      </c>
      <c r="F96" s="108" t="str">
        <f t="shared" si="8"/>
        <v/>
      </c>
      <c r="G96" s="97">
        <f>اساس5!C96</f>
        <v>0</v>
      </c>
      <c r="H96" s="98">
        <f>اساس5!D96</f>
        <v>0</v>
      </c>
      <c r="I96" s="98">
        <f>اساس5!F96</f>
        <v>0</v>
      </c>
      <c r="J96" s="99">
        <f>اساس5!E96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اساس5!B97</f>
        <v>0</v>
      </c>
      <c r="C97" s="105" t="str">
        <f t="shared" si="9"/>
        <v>0</v>
      </c>
      <c r="D97" s="106" t="str">
        <f t="shared" si="9"/>
        <v/>
      </c>
      <c r="E97" s="107" t="str">
        <f t="shared" si="9"/>
        <v/>
      </c>
      <c r="F97" s="108" t="str">
        <f t="shared" si="8"/>
        <v/>
      </c>
      <c r="G97" s="97">
        <f>اساس5!C97</f>
        <v>0</v>
      </c>
      <c r="H97" s="98">
        <f>اساس5!D97</f>
        <v>0</v>
      </c>
      <c r="I97" s="98">
        <f>اساس5!F97</f>
        <v>0</v>
      </c>
      <c r="J97" s="99">
        <f>اساس5!E97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اساس5!B98</f>
        <v>0</v>
      </c>
      <c r="C98" s="105" t="str">
        <f t="shared" si="9"/>
        <v>0</v>
      </c>
      <c r="D98" s="106" t="str">
        <f t="shared" si="9"/>
        <v/>
      </c>
      <c r="E98" s="107" t="str">
        <f t="shared" si="9"/>
        <v/>
      </c>
      <c r="F98" s="108" t="str">
        <f t="shared" si="8"/>
        <v/>
      </c>
      <c r="G98" s="97">
        <f>اساس5!C98</f>
        <v>0</v>
      </c>
      <c r="H98" s="98">
        <f>اساس5!D98</f>
        <v>0</v>
      </c>
      <c r="I98" s="98">
        <f>اساس5!F98</f>
        <v>0</v>
      </c>
      <c r="J98" s="99">
        <f>اساس5!E98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اساس5!B99</f>
        <v>0</v>
      </c>
      <c r="C99" s="105" t="str">
        <f t="shared" si="9"/>
        <v>0</v>
      </c>
      <c r="D99" s="106" t="str">
        <f t="shared" si="9"/>
        <v/>
      </c>
      <c r="E99" s="107" t="str">
        <f t="shared" si="9"/>
        <v/>
      </c>
      <c r="F99" s="108" t="str">
        <f t="shared" si="8"/>
        <v/>
      </c>
      <c r="G99" s="97">
        <f>اساس5!C99</f>
        <v>0</v>
      </c>
      <c r="H99" s="98">
        <f>اساس5!D99</f>
        <v>0</v>
      </c>
      <c r="I99" s="98">
        <f>اساس5!F99</f>
        <v>0</v>
      </c>
      <c r="J99" s="99">
        <f>اساس5!E99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اساس5!B100</f>
        <v>0</v>
      </c>
      <c r="C100" s="105" t="str">
        <f t="shared" si="9"/>
        <v>0</v>
      </c>
      <c r="D100" s="106" t="str">
        <f t="shared" si="9"/>
        <v/>
      </c>
      <c r="E100" s="107" t="str">
        <f t="shared" si="9"/>
        <v/>
      </c>
      <c r="F100" s="108" t="str">
        <f t="shared" si="8"/>
        <v/>
      </c>
      <c r="G100" s="97">
        <f>اساس5!C100</f>
        <v>0</v>
      </c>
      <c r="H100" s="98">
        <f>اساس5!D100</f>
        <v>0</v>
      </c>
      <c r="I100" s="98">
        <f>اساس5!F100</f>
        <v>0</v>
      </c>
      <c r="J100" s="99">
        <f>اساس5!E100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اساس5!B101</f>
        <v>0</v>
      </c>
      <c r="C101" s="105" t="str">
        <f t="shared" si="9"/>
        <v>0</v>
      </c>
      <c r="D101" s="106" t="str">
        <f t="shared" si="9"/>
        <v/>
      </c>
      <c r="E101" s="107" t="str">
        <f t="shared" si="9"/>
        <v/>
      </c>
      <c r="F101" s="108" t="str">
        <f t="shared" si="8"/>
        <v/>
      </c>
      <c r="G101" s="97">
        <f>اساس5!C101</f>
        <v>0</v>
      </c>
      <c r="H101" s="98">
        <f>اساس5!D101</f>
        <v>0</v>
      </c>
      <c r="I101" s="98">
        <f>اساس5!F101</f>
        <v>0</v>
      </c>
      <c r="J101" s="99">
        <f>اساس5!E101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اساس5!B102</f>
        <v>0</v>
      </c>
      <c r="C102" s="105" t="str">
        <f t="shared" si="9"/>
        <v>0</v>
      </c>
      <c r="D102" s="106" t="str">
        <f t="shared" si="9"/>
        <v/>
      </c>
      <c r="E102" s="107" t="str">
        <f t="shared" si="9"/>
        <v/>
      </c>
      <c r="F102" s="108" t="str">
        <f t="shared" si="8"/>
        <v/>
      </c>
      <c r="G102" s="97">
        <f>اساس5!C102</f>
        <v>0</v>
      </c>
      <c r="H102" s="98">
        <f>اساس5!D102</f>
        <v>0</v>
      </c>
      <c r="I102" s="98">
        <f>اساس5!F102</f>
        <v>0</v>
      </c>
      <c r="J102" s="99">
        <f>اساس5!E102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اساس5!B103</f>
        <v>0</v>
      </c>
      <c r="C103" s="105" t="str">
        <f t="shared" si="9"/>
        <v>0</v>
      </c>
      <c r="D103" s="106" t="str">
        <f t="shared" si="9"/>
        <v/>
      </c>
      <c r="E103" s="107" t="str">
        <f t="shared" si="9"/>
        <v/>
      </c>
      <c r="F103" s="108" t="str">
        <f t="shared" si="8"/>
        <v/>
      </c>
      <c r="G103" s="97">
        <f>اساس5!C103</f>
        <v>0</v>
      </c>
      <c r="H103" s="98">
        <f>اساس5!D103</f>
        <v>0</v>
      </c>
      <c r="I103" s="98">
        <f>اساس5!F103</f>
        <v>0</v>
      </c>
      <c r="J103" s="99">
        <f>اساس5!E103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اساس5!B104</f>
        <v>0</v>
      </c>
      <c r="C104" s="105" t="str">
        <f t="shared" si="9"/>
        <v>0</v>
      </c>
      <c r="D104" s="106" t="str">
        <f t="shared" si="9"/>
        <v/>
      </c>
      <c r="E104" s="107" t="str">
        <f t="shared" si="9"/>
        <v/>
      </c>
      <c r="F104" s="108" t="str">
        <f t="shared" si="8"/>
        <v/>
      </c>
      <c r="G104" s="97">
        <f>اساس5!C104</f>
        <v>0</v>
      </c>
      <c r="H104" s="98">
        <f>اساس5!D104</f>
        <v>0</v>
      </c>
      <c r="I104" s="98">
        <f>اساس5!F104</f>
        <v>0</v>
      </c>
      <c r="J104" s="99">
        <f>اساس5!E104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اساس5!B105</f>
        <v>0</v>
      </c>
      <c r="C105" s="105" t="str">
        <f t="shared" si="9"/>
        <v>0</v>
      </c>
      <c r="D105" s="106" t="str">
        <f t="shared" si="9"/>
        <v/>
      </c>
      <c r="E105" s="107" t="str">
        <f t="shared" si="9"/>
        <v/>
      </c>
      <c r="F105" s="108" t="str">
        <f t="shared" si="8"/>
        <v/>
      </c>
      <c r="G105" s="97">
        <f>اساس5!C105</f>
        <v>0</v>
      </c>
      <c r="H105" s="98">
        <f>اساس5!D105</f>
        <v>0</v>
      </c>
      <c r="I105" s="98">
        <f>اساس5!F105</f>
        <v>0</v>
      </c>
      <c r="J105" s="99">
        <f>اساس5!E105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اساس5!B106</f>
        <v>0</v>
      </c>
      <c r="C106" s="105" t="str">
        <f t="shared" si="9"/>
        <v>0</v>
      </c>
      <c r="D106" s="106" t="str">
        <f t="shared" si="9"/>
        <v/>
      </c>
      <c r="E106" s="107" t="str">
        <f t="shared" si="9"/>
        <v/>
      </c>
      <c r="F106" s="108" t="str">
        <f t="shared" si="8"/>
        <v/>
      </c>
      <c r="G106" s="97">
        <f>اساس5!C106</f>
        <v>0</v>
      </c>
      <c r="H106" s="98">
        <f>اساس5!D106</f>
        <v>0</v>
      </c>
      <c r="I106" s="98">
        <f>اساس5!F106</f>
        <v>0</v>
      </c>
      <c r="J106" s="99">
        <f>اساس5!E106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اساس5!B107</f>
        <v>0</v>
      </c>
      <c r="C107" s="105" t="str">
        <f t="shared" si="9"/>
        <v>0</v>
      </c>
      <c r="D107" s="106" t="str">
        <f t="shared" si="9"/>
        <v/>
      </c>
      <c r="E107" s="107" t="str">
        <f t="shared" si="9"/>
        <v/>
      </c>
      <c r="F107" s="108" t="str">
        <f t="shared" si="8"/>
        <v/>
      </c>
      <c r="G107" s="97">
        <f>اساس5!C107</f>
        <v>0</v>
      </c>
      <c r="H107" s="98">
        <f>اساس5!D107</f>
        <v>0</v>
      </c>
      <c r="I107" s="98">
        <f>اساس5!F107</f>
        <v>0</v>
      </c>
      <c r="J107" s="99">
        <f>اساس5!E107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اساس5!B108</f>
        <v>0</v>
      </c>
      <c r="C108" s="105" t="str">
        <f t="shared" si="9"/>
        <v>0</v>
      </c>
      <c r="D108" s="106" t="str">
        <f t="shared" si="9"/>
        <v/>
      </c>
      <c r="E108" s="107" t="str">
        <f t="shared" si="9"/>
        <v/>
      </c>
      <c r="F108" s="108" t="str">
        <f t="shared" si="8"/>
        <v/>
      </c>
      <c r="G108" s="97">
        <f>اساس5!C108</f>
        <v>0</v>
      </c>
      <c r="H108" s="98">
        <f>اساس5!D108</f>
        <v>0</v>
      </c>
      <c r="I108" s="98">
        <f>اساس5!F108</f>
        <v>0</v>
      </c>
      <c r="J108" s="99">
        <f>اساس5!E108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اساس5!B109</f>
        <v>0</v>
      </c>
      <c r="C109" s="105" t="str">
        <f t="shared" si="9"/>
        <v>0</v>
      </c>
      <c r="D109" s="106" t="str">
        <f t="shared" si="9"/>
        <v/>
      </c>
      <c r="E109" s="107" t="str">
        <f t="shared" si="9"/>
        <v/>
      </c>
      <c r="F109" s="108" t="str">
        <f t="shared" si="8"/>
        <v/>
      </c>
      <c r="G109" s="97">
        <f>اساس5!C109</f>
        <v>0</v>
      </c>
      <c r="H109" s="98">
        <f>اساس5!D109</f>
        <v>0</v>
      </c>
      <c r="I109" s="98">
        <f>اساس5!F109</f>
        <v>0</v>
      </c>
      <c r="J109" s="99">
        <f>اساس5!E109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اساس5!B110</f>
        <v>0</v>
      </c>
      <c r="C110" s="105" t="str">
        <f t="shared" si="9"/>
        <v>0</v>
      </c>
      <c r="D110" s="106" t="str">
        <f t="shared" si="9"/>
        <v/>
      </c>
      <c r="E110" s="107" t="str">
        <f t="shared" si="9"/>
        <v/>
      </c>
      <c r="F110" s="108" t="str">
        <f t="shared" si="8"/>
        <v/>
      </c>
      <c r="G110" s="97">
        <f>اساس5!C110</f>
        <v>0</v>
      </c>
      <c r="H110" s="98">
        <f>اساس5!D110</f>
        <v>0</v>
      </c>
      <c r="I110" s="98">
        <f>اساس5!F110</f>
        <v>0</v>
      </c>
      <c r="J110" s="99">
        <f>اساس5!E110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اساس5!B111</f>
        <v>0</v>
      </c>
      <c r="C111" s="105" t="str">
        <f t="shared" si="9"/>
        <v>0</v>
      </c>
      <c r="D111" s="106" t="str">
        <f t="shared" si="9"/>
        <v/>
      </c>
      <c r="E111" s="107" t="str">
        <f t="shared" si="9"/>
        <v/>
      </c>
      <c r="F111" s="108" t="str">
        <f t="shared" si="8"/>
        <v/>
      </c>
      <c r="G111" s="97">
        <f>اساس5!C111</f>
        <v>0</v>
      </c>
      <c r="H111" s="98">
        <f>اساس5!D111</f>
        <v>0</v>
      </c>
      <c r="I111" s="98">
        <f>اساس5!F111</f>
        <v>0</v>
      </c>
      <c r="J111" s="99">
        <f>اساس5!E111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اساس5!B112</f>
        <v>0</v>
      </c>
      <c r="C112" s="105" t="str">
        <f t="shared" si="9"/>
        <v>0</v>
      </c>
      <c r="D112" s="106" t="str">
        <f t="shared" si="9"/>
        <v/>
      </c>
      <c r="E112" s="107" t="str">
        <f t="shared" si="9"/>
        <v/>
      </c>
      <c r="F112" s="108" t="str">
        <f t="shared" si="8"/>
        <v/>
      </c>
      <c r="G112" s="97">
        <f>اساس5!C112</f>
        <v>0</v>
      </c>
      <c r="H112" s="98">
        <f>اساس5!D112</f>
        <v>0</v>
      </c>
      <c r="I112" s="98">
        <f>اساس5!F112</f>
        <v>0</v>
      </c>
      <c r="J112" s="99">
        <f>اساس5!E112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اساس5!B113</f>
        <v>0</v>
      </c>
      <c r="C113" s="105" t="str">
        <f t="shared" si="9"/>
        <v>0</v>
      </c>
      <c r="D113" s="106" t="str">
        <f t="shared" si="9"/>
        <v/>
      </c>
      <c r="E113" s="107" t="str">
        <f t="shared" si="9"/>
        <v/>
      </c>
      <c r="F113" s="108" t="str">
        <f t="shared" si="8"/>
        <v/>
      </c>
      <c r="G113" s="97">
        <f>اساس5!C113</f>
        <v>0</v>
      </c>
      <c r="H113" s="98">
        <f>اساس5!D113</f>
        <v>0</v>
      </c>
      <c r="I113" s="98">
        <f>اساس5!F113</f>
        <v>0</v>
      </c>
      <c r="J113" s="99">
        <f>اساس5!E113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اساس5!B114</f>
        <v>0</v>
      </c>
      <c r="C114" s="105" t="str">
        <f t="shared" si="9"/>
        <v>0</v>
      </c>
      <c r="D114" s="106" t="str">
        <f t="shared" si="9"/>
        <v/>
      </c>
      <c r="E114" s="107" t="str">
        <f t="shared" si="9"/>
        <v/>
      </c>
      <c r="F114" s="108" t="str">
        <f t="shared" si="8"/>
        <v/>
      </c>
      <c r="G114" s="97">
        <f>اساس5!C114</f>
        <v>0</v>
      </c>
      <c r="H114" s="98">
        <f>اساس5!D114</f>
        <v>0</v>
      </c>
      <c r="I114" s="98">
        <f>اساس5!F114</f>
        <v>0</v>
      </c>
      <c r="J114" s="99">
        <f>اساس5!E114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اساس5!B115</f>
        <v>0</v>
      </c>
      <c r="C115" s="105" t="str">
        <f t="shared" si="9"/>
        <v>0</v>
      </c>
      <c r="D115" s="106" t="str">
        <f t="shared" si="9"/>
        <v/>
      </c>
      <c r="E115" s="107" t="str">
        <f t="shared" si="9"/>
        <v/>
      </c>
      <c r="F115" s="108" t="str">
        <f t="shared" si="8"/>
        <v/>
      </c>
      <c r="G115" s="97">
        <f>اساس5!C115</f>
        <v>0</v>
      </c>
      <c r="H115" s="98">
        <f>اساس5!D115</f>
        <v>0</v>
      </c>
      <c r="I115" s="98">
        <f>اساس5!F115</f>
        <v>0</v>
      </c>
      <c r="J115" s="99">
        <f>اساس5!E115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اساس5!B116</f>
        <v>0</v>
      </c>
      <c r="C116" s="105" t="str">
        <f t="shared" si="9"/>
        <v>0</v>
      </c>
      <c r="D116" s="106" t="str">
        <f t="shared" si="9"/>
        <v/>
      </c>
      <c r="E116" s="107" t="str">
        <f t="shared" si="9"/>
        <v/>
      </c>
      <c r="F116" s="108" t="str">
        <f t="shared" si="8"/>
        <v/>
      </c>
      <c r="G116" s="97">
        <f>اساس5!C116</f>
        <v>0</v>
      </c>
      <c r="H116" s="98">
        <f>اساس5!D116</f>
        <v>0</v>
      </c>
      <c r="I116" s="98">
        <f>اساس5!F116</f>
        <v>0</v>
      </c>
      <c r="J116" s="99">
        <f>اساس5!E116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اساس5!B117</f>
        <v>0</v>
      </c>
      <c r="C117" s="105" t="str">
        <f t="shared" si="9"/>
        <v>0</v>
      </c>
      <c r="D117" s="106" t="str">
        <f t="shared" si="9"/>
        <v/>
      </c>
      <c r="E117" s="107" t="str">
        <f t="shared" si="9"/>
        <v/>
      </c>
      <c r="F117" s="108" t="str">
        <f t="shared" si="8"/>
        <v/>
      </c>
      <c r="G117" s="97">
        <f>اساس5!C117</f>
        <v>0</v>
      </c>
      <c r="H117" s="98">
        <f>اساس5!D117</f>
        <v>0</v>
      </c>
      <c r="I117" s="98">
        <f>اساس5!F117</f>
        <v>0</v>
      </c>
      <c r="J117" s="99">
        <f>اساس5!E117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اساس5!B118</f>
        <v>0</v>
      </c>
      <c r="C118" s="105" t="str">
        <f t="shared" si="9"/>
        <v>0</v>
      </c>
      <c r="D118" s="106" t="str">
        <f t="shared" si="9"/>
        <v/>
      </c>
      <c r="E118" s="107" t="str">
        <f t="shared" si="9"/>
        <v/>
      </c>
      <c r="F118" s="108" t="str">
        <f t="shared" si="8"/>
        <v/>
      </c>
      <c r="G118" s="97">
        <f>اساس5!C118</f>
        <v>0</v>
      </c>
      <c r="H118" s="98">
        <f>اساس5!D118</f>
        <v>0</v>
      </c>
      <c r="I118" s="98">
        <f>اساس5!F118</f>
        <v>0</v>
      </c>
      <c r="J118" s="99">
        <f>اساس5!E118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اساس5!B119</f>
        <v>0</v>
      </c>
      <c r="C119" s="105" t="str">
        <f t="shared" si="9"/>
        <v>0</v>
      </c>
      <c r="D119" s="106" t="str">
        <f t="shared" si="9"/>
        <v/>
      </c>
      <c r="E119" s="107" t="str">
        <f t="shared" si="9"/>
        <v/>
      </c>
      <c r="F119" s="108" t="str">
        <f t="shared" si="8"/>
        <v/>
      </c>
      <c r="G119" s="97">
        <f>اساس5!C119</f>
        <v>0</v>
      </c>
      <c r="H119" s="98">
        <f>اساس5!D119</f>
        <v>0</v>
      </c>
      <c r="I119" s="98">
        <f>اساس5!F119</f>
        <v>0</v>
      </c>
      <c r="J119" s="99">
        <f>اساس5!E119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اساس5!B120</f>
        <v>0</v>
      </c>
      <c r="C120" s="105" t="str">
        <f t="shared" si="9"/>
        <v>0</v>
      </c>
      <c r="D120" s="106" t="str">
        <f t="shared" si="9"/>
        <v/>
      </c>
      <c r="E120" s="107" t="str">
        <f t="shared" si="9"/>
        <v/>
      </c>
      <c r="F120" s="108" t="str">
        <f t="shared" si="8"/>
        <v/>
      </c>
      <c r="G120" s="97">
        <f>اساس5!C120</f>
        <v>0</v>
      </c>
      <c r="H120" s="98">
        <f>اساس5!D120</f>
        <v>0</v>
      </c>
      <c r="I120" s="98">
        <f>اساس5!F120</f>
        <v>0</v>
      </c>
      <c r="J120" s="99">
        <f>اساس5!E120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اساس5!B121</f>
        <v>0</v>
      </c>
      <c r="C121" s="105" t="str">
        <f t="shared" si="9"/>
        <v>0</v>
      </c>
      <c r="D121" s="106" t="str">
        <f t="shared" si="9"/>
        <v/>
      </c>
      <c r="E121" s="107" t="str">
        <f t="shared" si="9"/>
        <v/>
      </c>
      <c r="F121" s="108" t="str">
        <f t="shared" si="8"/>
        <v/>
      </c>
      <c r="G121" s="97">
        <f>اساس5!C121</f>
        <v>0</v>
      </c>
      <c r="H121" s="98">
        <f>اساس5!D121</f>
        <v>0</v>
      </c>
      <c r="I121" s="98">
        <f>اساس5!F121</f>
        <v>0</v>
      </c>
      <c r="J121" s="99">
        <f>اساس5!E121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اساس5!B122</f>
        <v>0</v>
      </c>
      <c r="C122" s="105" t="str">
        <f t="shared" si="9"/>
        <v>0</v>
      </c>
      <c r="D122" s="106" t="str">
        <f t="shared" si="9"/>
        <v/>
      </c>
      <c r="E122" s="107" t="str">
        <f t="shared" si="9"/>
        <v/>
      </c>
      <c r="F122" s="108" t="str">
        <f t="shared" si="8"/>
        <v/>
      </c>
      <c r="G122" s="97">
        <f>اساس5!C122</f>
        <v>0</v>
      </c>
      <c r="H122" s="98">
        <f>اساس5!D122</f>
        <v>0</v>
      </c>
      <c r="I122" s="98">
        <f>اساس5!F122</f>
        <v>0</v>
      </c>
      <c r="J122" s="99">
        <f>اساس5!E122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اساس5!B123</f>
        <v>0</v>
      </c>
      <c r="C123" s="105" t="str">
        <f t="shared" si="9"/>
        <v>0</v>
      </c>
      <c r="D123" s="106" t="str">
        <f t="shared" si="9"/>
        <v/>
      </c>
      <c r="E123" s="107" t="str">
        <f t="shared" si="9"/>
        <v/>
      </c>
      <c r="F123" s="108" t="str">
        <f t="shared" si="8"/>
        <v/>
      </c>
      <c r="G123" s="97">
        <f>اساس5!C123</f>
        <v>0</v>
      </c>
      <c r="H123" s="98">
        <f>اساس5!D123</f>
        <v>0</v>
      </c>
      <c r="I123" s="98">
        <f>اساس5!F123</f>
        <v>0</v>
      </c>
      <c r="J123" s="99">
        <f>اساس5!E123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اساس5!B124</f>
        <v>0</v>
      </c>
      <c r="C124" s="105" t="str">
        <f t="shared" si="9"/>
        <v>0</v>
      </c>
      <c r="D124" s="106" t="str">
        <f t="shared" si="9"/>
        <v/>
      </c>
      <c r="E124" s="107" t="str">
        <f t="shared" si="9"/>
        <v/>
      </c>
      <c r="F124" s="108" t="str">
        <f t="shared" si="8"/>
        <v/>
      </c>
      <c r="G124" s="97">
        <f>اساس5!C124</f>
        <v>0</v>
      </c>
      <c r="H124" s="98">
        <f>اساس5!D124</f>
        <v>0</v>
      </c>
      <c r="I124" s="98">
        <f>اساس5!F124</f>
        <v>0</v>
      </c>
      <c r="J124" s="99">
        <f>اساس5!E124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اساس5!B125</f>
        <v>0</v>
      </c>
      <c r="C125" s="105" t="str">
        <f t="shared" si="9"/>
        <v>0</v>
      </c>
      <c r="D125" s="106" t="str">
        <f t="shared" si="9"/>
        <v/>
      </c>
      <c r="E125" s="107" t="str">
        <f t="shared" si="9"/>
        <v/>
      </c>
      <c r="F125" s="108" t="str">
        <f t="shared" si="8"/>
        <v/>
      </c>
      <c r="G125" s="97">
        <f>اساس5!C125</f>
        <v>0</v>
      </c>
      <c r="H125" s="98">
        <f>اساس5!D125</f>
        <v>0</v>
      </c>
      <c r="I125" s="98">
        <f>اساس5!F125</f>
        <v>0</v>
      </c>
      <c r="J125" s="99">
        <f>اساس5!E125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اساس5!B126</f>
        <v>0</v>
      </c>
      <c r="C126" s="105" t="str">
        <f t="shared" si="9"/>
        <v>0</v>
      </c>
      <c r="D126" s="106" t="str">
        <f t="shared" si="9"/>
        <v/>
      </c>
      <c r="E126" s="107" t="str">
        <f t="shared" si="9"/>
        <v/>
      </c>
      <c r="F126" s="108" t="str">
        <f t="shared" si="8"/>
        <v/>
      </c>
      <c r="G126" s="97">
        <f>اساس5!C126</f>
        <v>0</v>
      </c>
      <c r="H126" s="98">
        <f>اساس5!D126</f>
        <v>0</v>
      </c>
      <c r="I126" s="98">
        <f>اساس5!F126</f>
        <v>0</v>
      </c>
      <c r="J126" s="99">
        <f>اساس5!E126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اساس5!B127</f>
        <v>0</v>
      </c>
      <c r="C127" s="105" t="str">
        <f t="shared" si="9"/>
        <v>0</v>
      </c>
      <c r="D127" s="106" t="str">
        <f t="shared" si="9"/>
        <v/>
      </c>
      <c r="E127" s="107" t="str">
        <f t="shared" si="9"/>
        <v/>
      </c>
      <c r="F127" s="108" t="str">
        <f t="shared" si="8"/>
        <v/>
      </c>
      <c r="G127" s="97">
        <f>اساس5!C127</f>
        <v>0</v>
      </c>
      <c r="H127" s="98">
        <f>اساس5!D127</f>
        <v>0</v>
      </c>
      <c r="I127" s="98">
        <f>اساس5!F127</f>
        <v>0</v>
      </c>
      <c r="J127" s="99">
        <f>اساس5!E127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اساس5!B128</f>
        <v>0</v>
      </c>
      <c r="C128" s="105" t="str">
        <f t="shared" si="9"/>
        <v>0</v>
      </c>
      <c r="D128" s="106" t="str">
        <f t="shared" si="9"/>
        <v/>
      </c>
      <c r="E128" s="107" t="str">
        <f t="shared" si="9"/>
        <v/>
      </c>
      <c r="F128" s="108" t="str">
        <f t="shared" si="8"/>
        <v/>
      </c>
      <c r="G128" s="97">
        <f>اساس5!C128</f>
        <v>0</v>
      </c>
      <c r="H128" s="98">
        <f>اساس5!D128</f>
        <v>0</v>
      </c>
      <c r="I128" s="98">
        <f>اساس5!F128</f>
        <v>0</v>
      </c>
      <c r="J128" s="99">
        <f>اساس5!E128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اساس5!B129</f>
        <v>0</v>
      </c>
      <c r="C129" s="105" t="str">
        <f t="shared" si="9"/>
        <v>0</v>
      </c>
      <c r="D129" s="106" t="str">
        <f t="shared" si="9"/>
        <v/>
      </c>
      <c r="E129" s="107" t="str">
        <f t="shared" si="9"/>
        <v/>
      </c>
      <c r="F129" s="108" t="str">
        <f t="shared" si="8"/>
        <v/>
      </c>
      <c r="G129" s="97">
        <f>اساس5!C129</f>
        <v>0</v>
      </c>
      <c r="H129" s="98">
        <f>اساس5!D129</f>
        <v>0</v>
      </c>
      <c r="I129" s="98">
        <f>اساس5!F129</f>
        <v>0</v>
      </c>
      <c r="J129" s="99">
        <f>اساس5!E129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اساس5!B130</f>
        <v>0</v>
      </c>
      <c r="C130" s="105" t="str">
        <f t="shared" si="9"/>
        <v>0</v>
      </c>
      <c r="D130" s="106" t="str">
        <f t="shared" si="9"/>
        <v/>
      </c>
      <c r="E130" s="107" t="str">
        <f t="shared" si="9"/>
        <v/>
      </c>
      <c r="F130" s="108" t="str">
        <f t="shared" si="8"/>
        <v/>
      </c>
      <c r="G130" s="97">
        <f>اساس5!C130</f>
        <v>0</v>
      </c>
      <c r="H130" s="98">
        <f>اساس5!D130</f>
        <v>0</v>
      </c>
      <c r="I130" s="98">
        <f>اساس5!F130</f>
        <v>0</v>
      </c>
      <c r="J130" s="99">
        <f>اساس5!E130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اساس5!B131</f>
        <v>0</v>
      </c>
      <c r="C131" s="105" t="str">
        <f t="shared" si="9"/>
        <v>0</v>
      </c>
      <c r="D131" s="106" t="str">
        <f t="shared" si="9"/>
        <v/>
      </c>
      <c r="E131" s="107" t="str">
        <f t="shared" si="9"/>
        <v/>
      </c>
      <c r="F131" s="108" t="str">
        <f t="shared" si="8"/>
        <v/>
      </c>
      <c r="G131" s="97">
        <f>اساس5!C131</f>
        <v>0</v>
      </c>
      <c r="H131" s="98">
        <f>اساس5!D131</f>
        <v>0</v>
      </c>
      <c r="I131" s="98">
        <f>اساس5!F131</f>
        <v>0</v>
      </c>
      <c r="J131" s="99">
        <f>اساس5!E131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اساس5!B132</f>
        <v>0</v>
      </c>
      <c r="C132" s="105" t="str">
        <f t="shared" si="9"/>
        <v>0</v>
      </c>
      <c r="D132" s="106" t="str">
        <f t="shared" si="9"/>
        <v/>
      </c>
      <c r="E132" s="107" t="str">
        <f t="shared" si="9"/>
        <v/>
      </c>
      <c r="F132" s="108" t="str">
        <f t="shared" si="8"/>
        <v/>
      </c>
      <c r="G132" s="97">
        <f>اساس5!C132</f>
        <v>0</v>
      </c>
      <c r="H132" s="98">
        <f>اساس5!D132</f>
        <v>0</v>
      </c>
      <c r="I132" s="98">
        <f>اساس5!F132</f>
        <v>0</v>
      </c>
      <c r="J132" s="99">
        <f>اساس5!E132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اساس5!B133</f>
        <v>0</v>
      </c>
      <c r="C133" s="105" t="str">
        <f t="shared" si="9"/>
        <v>0</v>
      </c>
      <c r="D133" s="106" t="str">
        <f t="shared" si="9"/>
        <v/>
      </c>
      <c r="E133" s="107" t="str">
        <f t="shared" si="9"/>
        <v/>
      </c>
      <c r="F133" s="108" t="str">
        <f t="shared" si="8"/>
        <v/>
      </c>
      <c r="G133" s="97">
        <f>اساس5!C133</f>
        <v>0</v>
      </c>
      <c r="H133" s="98">
        <f>اساس5!D133</f>
        <v>0</v>
      </c>
      <c r="I133" s="98">
        <f>اساس5!F133</f>
        <v>0</v>
      </c>
      <c r="J133" s="99">
        <f>اساس5!E133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اساس5!B134</f>
        <v>0</v>
      </c>
      <c r="C134" s="105" t="str">
        <f t="shared" si="9"/>
        <v>0</v>
      </c>
      <c r="D134" s="106" t="str">
        <f t="shared" si="9"/>
        <v/>
      </c>
      <c r="E134" s="107" t="str">
        <f t="shared" si="9"/>
        <v/>
      </c>
      <c r="F134" s="108" t="str">
        <f t="shared" si="8"/>
        <v/>
      </c>
      <c r="G134" s="97">
        <f>اساس5!C134</f>
        <v>0</v>
      </c>
      <c r="H134" s="98">
        <f>اساس5!D134</f>
        <v>0</v>
      </c>
      <c r="I134" s="98">
        <f>اساس5!F134</f>
        <v>0</v>
      </c>
      <c r="J134" s="99">
        <f>اساس5!E134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اساس5!B135</f>
        <v>0</v>
      </c>
      <c r="C135" s="105" t="str">
        <f t="shared" si="9"/>
        <v>0</v>
      </c>
      <c r="D135" s="106" t="str">
        <f t="shared" si="9"/>
        <v/>
      </c>
      <c r="E135" s="107" t="str">
        <f t="shared" si="9"/>
        <v/>
      </c>
      <c r="F135" s="108" t="str">
        <f t="shared" si="8"/>
        <v/>
      </c>
      <c r="G135" s="97">
        <f>اساس5!C135</f>
        <v>0</v>
      </c>
      <c r="H135" s="98">
        <f>اساس5!D135</f>
        <v>0</v>
      </c>
      <c r="I135" s="98">
        <f>اساس5!F135</f>
        <v>0</v>
      </c>
      <c r="J135" s="99">
        <f>اساس5!E135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5\1"),1,IF(AND(K135="أنثى",G135="5\1"),11,IF(AND(K135="ذكر",G135="5\2"),2,IF(AND(K135="أنثى",G135="5\2"),22,IF(AND(K135="ذكر",G135="5\3"),3,IF(AND(K135="أنثى",G135="5\3"),33,IF(AND(K135="ذكر",G135="5\4"),4,IF(AND(K135="أنثى",G135="5\4"),44,IF(AND(K135="ذكر",G135="5\5"),5,IF(AND(K135="أنثى",G135="5\5"),55,""))))))))))</f>
        <v/>
      </c>
    </row>
    <row r="136" spans="1:17" ht="35.25" thickTop="1" thickBot="1">
      <c r="A136" s="104">
        <f>IF(B136&lt;&gt;"",SUBTOTAL(3,$B$6:$B136),"")</f>
        <v>131</v>
      </c>
      <c r="B136" s="92">
        <f>اساس5!B136</f>
        <v>0</v>
      </c>
      <c r="C136" s="105" t="str">
        <f t="shared" si="9"/>
        <v>0</v>
      </c>
      <c r="D136" s="106" t="str">
        <f t="shared" si="9"/>
        <v/>
      </c>
      <c r="E136" s="107" t="str">
        <f t="shared" si="9"/>
        <v/>
      </c>
      <c r="F136" s="108" t="str">
        <f t="shared" si="8"/>
        <v/>
      </c>
      <c r="G136" s="97">
        <f>اساس5!C136</f>
        <v>0</v>
      </c>
      <c r="H136" s="98">
        <f>اساس5!D136</f>
        <v>0</v>
      </c>
      <c r="I136" s="98">
        <f>اساس5!F136</f>
        <v>0</v>
      </c>
      <c r="J136" s="99">
        <f>اساس5!E136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اساس5!B137</f>
        <v>0</v>
      </c>
      <c r="C137" s="105" t="str">
        <f t="shared" si="9"/>
        <v>0</v>
      </c>
      <c r="D137" s="106" t="str">
        <f t="shared" si="9"/>
        <v/>
      </c>
      <c r="E137" s="107" t="str">
        <f t="shared" si="9"/>
        <v/>
      </c>
      <c r="F137" s="108" t="str">
        <f t="shared" si="8"/>
        <v/>
      </c>
      <c r="G137" s="97">
        <f>اساس5!C137</f>
        <v>0</v>
      </c>
      <c r="H137" s="98">
        <f>اساس5!D137</f>
        <v>0</v>
      </c>
      <c r="I137" s="98">
        <f>اساس5!F137</f>
        <v>0</v>
      </c>
      <c r="J137" s="99">
        <f>اساس5!E137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اساس5!B138</f>
        <v>0</v>
      </c>
      <c r="C138" s="105" t="str">
        <f t="shared" si="9"/>
        <v>0</v>
      </c>
      <c r="D138" s="106" t="str">
        <f t="shared" si="9"/>
        <v/>
      </c>
      <c r="E138" s="107" t="str">
        <f t="shared" si="9"/>
        <v/>
      </c>
      <c r="F138" s="108" t="str">
        <f t="shared" si="8"/>
        <v/>
      </c>
      <c r="G138" s="97">
        <f>اساس5!C138</f>
        <v>0</v>
      </c>
      <c r="H138" s="98">
        <f>اساس5!D138</f>
        <v>0</v>
      </c>
      <c r="I138" s="98">
        <f>اساس5!F138</f>
        <v>0</v>
      </c>
      <c r="J138" s="99">
        <f>اساس5!E138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اساس5!B139</f>
        <v>0</v>
      </c>
      <c r="C139" s="105" t="str">
        <f t="shared" si="9"/>
        <v>0</v>
      </c>
      <c r="D139" s="106" t="str">
        <f t="shared" si="9"/>
        <v/>
      </c>
      <c r="E139" s="107" t="str">
        <f t="shared" si="9"/>
        <v/>
      </c>
      <c r="F139" s="108" t="str">
        <f t="shared" si="8"/>
        <v/>
      </c>
      <c r="G139" s="97">
        <f>اساس5!C139</f>
        <v>0</v>
      </c>
      <c r="H139" s="98">
        <f>اساس5!D139</f>
        <v>0</v>
      </c>
      <c r="I139" s="98">
        <f>اساس5!F139</f>
        <v>0</v>
      </c>
      <c r="J139" s="99">
        <f>اساس5!E139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اساس5!B140</f>
        <v>0</v>
      </c>
      <c r="C140" s="105" t="str">
        <f t="shared" si="9"/>
        <v>0</v>
      </c>
      <c r="D140" s="106" t="str">
        <f t="shared" si="9"/>
        <v/>
      </c>
      <c r="E140" s="107" t="str">
        <f t="shared" si="9"/>
        <v/>
      </c>
      <c r="F140" s="108" t="str">
        <f t="shared" si="8"/>
        <v/>
      </c>
      <c r="G140" s="97">
        <f>اساس5!C140</f>
        <v>0</v>
      </c>
      <c r="H140" s="98">
        <f>اساس5!D140</f>
        <v>0</v>
      </c>
      <c r="I140" s="98">
        <f>اساس5!F140</f>
        <v>0</v>
      </c>
      <c r="J140" s="99">
        <f>اساس5!E140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اساس5!B141</f>
        <v>0</v>
      </c>
      <c r="C141" s="105" t="str">
        <f t="shared" si="9"/>
        <v>0</v>
      </c>
      <c r="D141" s="106" t="str">
        <f t="shared" si="9"/>
        <v/>
      </c>
      <c r="E141" s="107" t="str">
        <f t="shared" si="9"/>
        <v/>
      </c>
      <c r="F141" s="108" t="str">
        <f t="shared" si="8"/>
        <v/>
      </c>
      <c r="G141" s="97">
        <f>اساس5!C141</f>
        <v>0</v>
      </c>
      <c r="H141" s="98">
        <f>اساس5!D141</f>
        <v>0</v>
      </c>
      <c r="I141" s="98">
        <f>اساس5!F141</f>
        <v>0</v>
      </c>
      <c r="J141" s="99">
        <f>اساس5!E141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اساس5!B142</f>
        <v>0</v>
      </c>
      <c r="C142" s="105" t="str">
        <f t="shared" si="9"/>
        <v>0</v>
      </c>
      <c r="D142" s="106" t="str">
        <f t="shared" si="9"/>
        <v/>
      </c>
      <c r="E142" s="107" t="str">
        <f t="shared" si="9"/>
        <v/>
      </c>
      <c r="F142" s="108" t="str">
        <f t="shared" si="8"/>
        <v/>
      </c>
      <c r="G142" s="97">
        <f>اساس5!C142</f>
        <v>0</v>
      </c>
      <c r="H142" s="98">
        <f>اساس5!D142</f>
        <v>0</v>
      </c>
      <c r="I142" s="98">
        <f>اساس5!F142</f>
        <v>0</v>
      </c>
      <c r="J142" s="99">
        <f>اساس5!E142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اساس5!B143</f>
        <v>0</v>
      </c>
      <c r="C143" s="105" t="str">
        <f t="shared" si="9"/>
        <v>0</v>
      </c>
      <c r="D143" s="106" t="str">
        <f t="shared" si="9"/>
        <v/>
      </c>
      <c r="E143" s="107" t="str">
        <f t="shared" si="9"/>
        <v/>
      </c>
      <c r="F143" s="108" t="str">
        <f t="shared" si="8"/>
        <v/>
      </c>
      <c r="G143" s="97">
        <f>اساس5!C143</f>
        <v>0</v>
      </c>
      <c r="H143" s="98">
        <f>اساس5!D143</f>
        <v>0</v>
      </c>
      <c r="I143" s="98">
        <f>اساس5!F143</f>
        <v>0</v>
      </c>
      <c r="J143" s="99">
        <f>اساس5!E143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اساس5!B144</f>
        <v>0</v>
      </c>
      <c r="C144" s="105" t="str">
        <f t="shared" si="9"/>
        <v>0</v>
      </c>
      <c r="D144" s="106" t="str">
        <f t="shared" si="9"/>
        <v/>
      </c>
      <c r="E144" s="107" t="str">
        <f t="shared" si="9"/>
        <v/>
      </c>
      <c r="F144" s="108" t="str">
        <f t="shared" si="8"/>
        <v/>
      </c>
      <c r="G144" s="97">
        <f>اساس5!C144</f>
        <v>0</v>
      </c>
      <c r="H144" s="98">
        <f>اساس5!D144</f>
        <v>0</v>
      </c>
      <c r="I144" s="98">
        <f>اساس5!F144</f>
        <v>0</v>
      </c>
      <c r="J144" s="99">
        <f>اساس5!E144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اساس5!B145</f>
        <v>0</v>
      </c>
      <c r="C145" s="105" t="str">
        <f t="shared" si="9"/>
        <v>0</v>
      </c>
      <c r="D145" s="106" t="str">
        <f t="shared" si="9"/>
        <v/>
      </c>
      <c r="E145" s="107" t="str">
        <f t="shared" si="9"/>
        <v/>
      </c>
      <c r="F145" s="108" t="str">
        <f t="shared" si="8"/>
        <v/>
      </c>
      <c r="G145" s="97">
        <f>اساس5!C145</f>
        <v>0</v>
      </c>
      <c r="H145" s="98">
        <f>اساس5!D145</f>
        <v>0</v>
      </c>
      <c r="I145" s="98">
        <f>اساس5!F145</f>
        <v>0</v>
      </c>
      <c r="J145" s="99">
        <f>اساس5!E145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اساس5!B146</f>
        <v>0</v>
      </c>
      <c r="C146" s="105" t="str">
        <f t="shared" si="9"/>
        <v>0</v>
      </c>
      <c r="D146" s="106" t="str">
        <f t="shared" si="9"/>
        <v/>
      </c>
      <c r="E146" s="107" t="str">
        <f t="shared" si="9"/>
        <v/>
      </c>
      <c r="F146" s="108" t="str">
        <f t="shared" si="8"/>
        <v/>
      </c>
      <c r="G146" s="97">
        <f>اساس5!C146</f>
        <v>0</v>
      </c>
      <c r="H146" s="98">
        <f>اساس5!D146</f>
        <v>0</v>
      </c>
      <c r="I146" s="98">
        <f>اساس5!F146</f>
        <v>0</v>
      </c>
      <c r="J146" s="99">
        <f>اساس5!E146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اساس5!B147</f>
        <v>0</v>
      </c>
      <c r="C147" s="105" t="str">
        <f t="shared" si="9"/>
        <v>0</v>
      </c>
      <c r="D147" s="106" t="str">
        <f t="shared" si="9"/>
        <v/>
      </c>
      <c r="E147" s="107" t="str">
        <f t="shared" si="9"/>
        <v/>
      </c>
      <c r="F147" s="108" t="str">
        <f t="shared" si="8"/>
        <v/>
      </c>
      <c r="G147" s="97">
        <f>اساس5!C147</f>
        <v>0</v>
      </c>
      <c r="H147" s="98">
        <f>اساس5!D147</f>
        <v>0</v>
      </c>
      <c r="I147" s="98">
        <f>اساس5!F147</f>
        <v>0</v>
      </c>
      <c r="J147" s="99">
        <f>اساس5!E147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اساس5!B148</f>
        <v>0</v>
      </c>
      <c r="C148" s="105" t="str">
        <f t="shared" si="9"/>
        <v>0</v>
      </c>
      <c r="D148" s="106" t="str">
        <f t="shared" si="9"/>
        <v/>
      </c>
      <c r="E148" s="107" t="str">
        <f t="shared" si="9"/>
        <v/>
      </c>
      <c r="F148" s="108" t="str">
        <f t="shared" si="8"/>
        <v/>
      </c>
      <c r="G148" s="97">
        <f>اساس5!C148</f>
        <v>0</v>
      </c>
      <c r="H148" s="98">
        <f>اساس5!D148</f>
        <v>0</v>
      </c>
      <c r="I148" s="98">
        <f>اساس5!F148</f>
        <v>0</v>
      </c>
      <c r="J148" s="99">
        <f>اساس5!E148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اساس5!B149</f>
        <v>0</v>
      </c>
      <c r="C149" s="105" t="str">
        <f t="shared" si="9"/>
        <v>0</v>
      </c>
      <c r="D149" s="106" t="str">
        <f t="shared" si="9"/>
        <v/>
      </c>
      <c r="E149" s="107" t="str">
        <f t="shared" si="9"/>
        <v/>
      </c>
      <c r="F149" s="108" t="str">
        <f t="shared" si="9"/>
        <v/>
      </c>
      <c r="G149" s="97">
        <f>اساس5!C149</f>
        <v>0</v>
      </c>
      <c r="H149" s="98">
        <f>اساس5!D149</f>
        <v>0</v>
      </c>
      <c r="I149" s="98">
        <f>اساس5!F149</f>
        <v>0</v>
      </c>
      <c r="J149" s="99">
        <f>اساس5!E149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اساس5!B150</f>
        <v>0</v>
      </c>
      <c r="C150" s="105" t="str">
        <f t="shared" ref="C150:F213" si="13">TRIM(MID(SUBSTITUTE($B150," ",REPT(" ",99)),COLUMN(A147)*99-98,99))</f>
        <v>0</v>
      </c>
      <c r="D150" s="106" t="str">
        <f t="shared" si="13"/>
        <v/>
      </c>
      <c r="E150" s="107" t="str">
        <f t="shared" si="13"/>
        <v/>
      </c>
      <c r="F150" s="108" t="str">
        <f t="shared" si="13"/>
        <v/>
      </c>
      <c r="G150" s="97">
        <f>اساس5!C150</f>
        <v>0</v>
      </c>
      <c r="H150" s="98">
        <f>اساس5!D150</f>
        <v>0</v>
      </c>
      <c r="I150" s="98">
        <f>اساس5!F150</f>
        <v>0</v>
      </c>
      <c r="J150" s="99">
        <f>اساس5!E150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اساس5!B151</f>
        <v>0</v>
      </c>
      <c r="C151" s="105" t="str">
        <f t="shared" si="13"/>
        <v>0</v>
      </c>
      <c r="D151" s="106" t="str">
        <f t="shared" si="13"/>
        <v/>
      </c>
      <c r="E151" s="107" t="str">
        <f t="shared" si="13"/>
        <v/>
      </c>
      <c r="F151" s="108" t="str">
        <f t="shared" si="13"/>
        <v/>
      </c>
      <c r="G151" s="97">
        <f>اساس5!C151</f>
        <v>0</v>
      </c>
      <c r="H151" s="98">
        <f>اساس5!D151</f>
        <v>0</v>
      </c>
      <c r="I151" s="98">
        <f>اساس5!F151</f>
        <v>0</v>
      </c>
      <c r="J151" s="99">
        <f>اساس5!E151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اساس5!B152</f>
        <v>0</v>
      </c>
      <c r="C152" s="105" t="str">
        <f t="shared" si="13"/>
        <v>0</v>
      </c>
      <c r="D152" s="106" t="str">
        <f t="shared" si="13"/>
        <v/>
      </c>
      <c r="E152" s="107" t="str">
        <f t="shared" si="13"/>
        <v/>
      </c>
      <c r="F152" s="108" t="str">
        <f t="shared" si="13"/>
        <v/>
      </c>
      <c r="G152" s="97">
        <f>اساس5!C152</f>
        <v>0</v>
      </c>
      <c r="H152" s="98">
        <f>اساس5!D152</f>
        <v>0</v>
      </c>
      <c r="I152" s="98">
        <f>اساس5!F152</f>
        <v>0</v>
      </c>
      <c r="J152" s="99">
        <f>اساس5!E152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اساس5!B153</f>
        <v>0</v>
      </c>
      <c r="C153" s="105" t="str">
        <f t="shared" si="13"/>
        <v>0</v>
      </c>
      <c r="D153" s="106" t="str">
        <f t="shared" si="13"/>
        <v/>
      </c>
      <c r="E153" s="107" t="str">
        <f t="shared" si="13"/>
        <v/>
      </c>
      <c r="F153" s="108" t="str">
        <f t="shared" si="13"/>
        <v/>
      </c>
      <c r="G153" s="97">
        <f>اساس5!C153</f>
        <v>0</v>
      </c>
      <c r="H153" s="98">
        <f>اساس5!D153</f>
        <v>0</v>
      </c>
      <c r="I153" s="98">
        <f>اساس5!F153</f>
        <v>0</v>
      </c>
      <c r="J153" s="99">
        <f>اساس5!E153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اساس5!B154</f>
        <v>0</v>
      </c>
      <c r="C154" s="105" t="str">
        <f t="shared" si="13"/>
        <v>0</v>
      </c>
      <c r="D154" s="106" t="str">
        <f t="shared" si="13"/>
        <v/>
      </c>
      <c r="E154" s="107" t="str">
        <f t="shared" si="13"/>
        <v/>
      </c>
      <c r="F154" s="108" t="str">
        <f t="shared" si="13"/>
        <v/>
      </c>
      <c r="G154" s="97">
        <f>اساس5!C154</f>
        <v>0</v>
      </c>
      <c r="H154" s="98">
        <f>اساس5!D154</f>
        <v>0</v>
      </c>
      <c r="I154" s="98">
        <f>اساس5!F154</f>
        <v>0</v>
      </c>
      <c r="J154" s="99">
        <f>اساس5!E154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اساس5!B155</f>
        <v>0</v>
      </c>
      <c r="C155" s="105" t="str">
        <f t="shared" si="13"/>
        <v>0</v>
      </c>
      <c r="D155" s="106" t="str">
        <f t="shared" si="13"/>
        <v/>
      </c>
      <c r="E155" s="107" t="str">
        <f t="shared" si="13"/>
        <v/>
      </c>
      <c r="F155" s="108" t="str">
        <f t="shared" si="13"/>
        <v/>
      </c>
      <c r="G155" s="97">
        <f>اساس5!C155</f>
        <v>0</v>
      </c>
      <c r="H155" s="98">
        <f>اساس5!D155</f>
        <v>0</v>
      </c>
      <c r="I155" s="98">
        <f>اساس5!F155</f>
        <v>0</v>
      </c>
      <c r="J155" s="99">
        <f>اساس5!E155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اساس5!B156</f>
        <v>0</v>
      </c>
      <c r="C156" s="105" t="str">
        <f t="shared" si="13"/>
        <v>0</v>
      </c>
      <c r="D156" s="106" t="str">
        <f t="shared" si="13"/>
        <v/>
      </c>
      <c r="E156" s="107" t="str">
        <f t="shared" si="13"/>
        <v/>
      </c>
      <c r="F156" s="108" t="str">
        <f t="shared" si="13"/>
        <v/>
      </c>
      <c r="G156" s="97">
        <f>اساس5!C156</f>
        <v>0</v>
      </c>
      <c r="H156" s="98">
        <f>اساس5!D156</f>
        <v>0</v>
      </c>
      <c r="I156" s="98">
        <f>اساس5!F156</f>
        <v>0</v>
      </c>
      <c r="J156" s="99">
        <f>اساس5!E156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اساس5!B157</f>
        <v>0</v>
      </c>
      <c r="C157" s="105" t="str">
        <f t="shared" si="13"/>
        <v>0</v>
      </c>
      <c r="D157" s="106" t="str">
        <f t="shared" si="13"/>
        <v/>
      </c>
      <c r="E157" s="107" t="str">
        <f t="shared" si="13"/>
        <v/>
      </c>
      <c r="F157" s="108" t="str">
        <f t="shared" si="13"/>
        <v/>
      </c>
      <c r="G157" s="97">
        <f>اساس5!C157</f>
        <v>0</v>
      </c>
      <c r="H157" s="98">
        <f>اساس5!D157</f>
        <v>0</v>
      </c>
      <c r="I157" s="98">
        <f>اساس5!F157</f>
        <v>0</v>
      </c>
      <c r="J157" s="99">
        <f>اساس5!E157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اساس5!B158</f>
        <v>0</v>
      </c>
      <c r="C158" s="105" t="str">
        <f t="shared" si="13"/>
        <v>0</v>
      </c>
      <c r="D158" s="106" t="str">
        <f t="shared" si="13"/>
        <v/>
      </c>
      <c r="E158" s="107" t="str">
        <f t="shared" si="13"/>
        <v/>
      </c>
      <c r="F158" s="108" t="str">
        <f t="shared" si="13"/>
        <v/>
      </c>
      <c r="G158" s="97">
        <f>اساس5!C158</f>
        <v>0</v>
      </c>
      <c r="H158" s="98">
        <f>اساس5!D158</f>
        <v>0</v>
      </c>
      <c r="I158" s="98">
        <f>اساس5!F158</f>
        <v>0</v>
      </c>
      <c r="J158" s="99">
        <f>اساس5!E158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اساس5!B159</f>
        <v>0</v>
      </c>
      <c r="C159" s="105" t="str">
        <f t="shared" si="13"/>
        <v>0</v>
      </c>
      <c r="D159" s="106" t="str">
        <f t="shared" si="13"/>
        <v/>
      </c>
      <c r="E159" s="107" t="str">
        <f t="shared" si="13"/>
        <v/>
      </c>
      <c r="F159" s="108" t="str">
        <f t="shared" si="13"/>
        <v/>
      </c>
      <c r="G159" s="97">
        <f>اساس5!C159</f>
        <v>0</v>
      </c>
      <c r="H159" s="98">
        <f>اساس5!D159</f>
        <v>0</v>
      </c>
      <c r="I159" s="98">
        <f>اساس5!F159</f>
        <v>0</v>
      </c>
      <c r="J159" s="99">
        <f>اساس5!E159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اساس5!B160</f>
        <v>0</v>
      </c>
      <c r="C160" s="105" t="str">
        <f t="shared" si="13"/>
        <v>0</v>
      </c>
      <c r="D160" s="106" t="str">
        <f t="shared" si="13"/>
        <v/>
      </c>
      <c r="E160" s="107" t="str">
        <f t="shared" si="13"/>
        <v/>
      </c>
      <c r="F160" s="108" t="str">
        <f t="shared" si="13"/>
        <v/>
      </c>
      <c r="G160" s="97">
        <f>اساس5!C160</f>
        <v>0</v>
      </c>
      <c r="H160" s="98">
        <f>اساس5!D160</f>
        <v>0</v>
      </c>
      <c r="I160" s="98">
        <f>اساس5!F160</f>
        <v>0</v>
      </c>
      <c r="J160" s="99">
        <f>اساس5!E160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اساس5!B161</f>
        <v>0</v>
      </c>
      <c r="C161" s="105" t="str">
        <f t="shared" si="13"/>
        <v>0</v>
      </c>
      <c r="D161" s="106" t="str">
        <f t="shared" si="13"/>
        <v/>
      </c>
      <c r="E161" s="107" t="str">
        <f t="shared" si="13"/>
        <v/>
      </c>
      <c r="F161" s="108" t="str">
        <f t="shared" si="13"/>
        <v/>
      </c>
      <c r="G161" s="97">
        <f>اساس5!C161</f>
        <v>0</v>
      </c>
      <c r="H161" s="98">
        <f>اساس5!D161</f>
        <v>0</v>
      </c>
      <c r="I161" s="98">
        <f>اساس5!F161</f>
        <v>0</v>
      </c>
      <c r="J161" s="99">
        <f>اساس5!E161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اساس5!B162</f>
        <v>0</v>
      </c>
      <c r="C162" s="105" t="str">
        <f t="shared" si="13"/>
        <v>0</v>
      </c>
      <c r="D162" s="106" t="str">
        <f t="shared" si="13"/>
        <v/>
      </c>
      <c r="E162" s="107" t="str">
        <f t="shared" si="13"/>
        <v/>
      </c>
      <c r="F162" s="108" t="str">
        <f t="shared" si="13"/>
        <v/>
      </c>
      <c r="G162" s="97">
        <f>اساس5!C162</f>
        <v>0</v>
      </c>
      <c r="H162" s="98">
        <f>اساس5!D162</f>
        <v>0</v>
      </c>
      <c r="I162" s="98">
        <f>اساس5!F162</f>
        <v>0</v>
      </c>
      <c r="J162" s="99">
        <f>اساس5!E162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اساس5!B163</f>
        <v>0</v>
      </c>
      <c r="C163" s="105" t="str">
        <f t="shared" si="13"/>
        <v>0</v>
      </c>
      <c r="D163" s="106" t="str">
        <f t="shared" si="13"/>
        <v/>
      </c>
      <c r="E163" s="107" t="str">
        <f t="shared" si="13"/>
        <v/>
      </c>
      <c r="F163" s="108" t="str">
        <f t="shared" si="13"/>
        <v/>
      </c>
      <c r="G163" s="97">
        <f>اساس5!C163</f>
        <v>0</v>
      </c>
      <c r="H163" s="98">
        <f>اساس5!D163</f>
        <v>0</v>
      </c>
      <c r="I163" s="98">
        <f>اساس5!F163</f>
        <v>0</v>
      </c>
      <c r="J163" s="99">
        <f>اساس5!E163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اساس5!B164</f>
        <v>0</v>
      </c>
      <c r="C164" s="105" t="str">
        <f t="shared" si="13"/>
        <v>0</v>
      </c>
      <c r="D164" s="106" t="str">
        <f t="shared" si="13"/>
        <v/>
      </c>
      <c r="E164" s="107" t="str">
        <f t="shared" si="13"/>
        <v/>
      </c>
      <c r="F164" s="108" t="str">
        <f t="shared" si="13"/>
        <v/>
      </c>
      <c r="G164" s="97">
        <f>اساس5!C164</f>
        <v>0</v>
      </c>
      <c r="H164" s="98">
        <f>اساس5!D164</f>
        <v>0</v>
      </c>
      <c r="I164" s="98">
        <f>اساس5!F164</f>
        <v>0</v>
      </c>
      <c r="J164" s="99">
        <f>اساس5!E164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اساس5!B165</f>
        <v>0</v>
      </c>
      <c r="C165" s="105" t="str">
        <f t="shared" si="13"/>
        <v>0</v>
      </c>
      <c r="D165" s="106" t="str">
        <f t="shared" si="13"/>
        <v/>
      </c>
      <c r="E165" s="107" t="str">
        <f t="shared" si="13"/>
        <v/>
      </c>
      <c r="F165" s="108" t="str">
        <f t="shared" si="13"/>
        <v/>
      </c>
      <c r="G165" s="97">
        <f>اساس5!C165</f>
        <v>0</v>
      </c>
      <c r="H165" s="98">
        <f>اساس5!D165</f>
        <v>0</v>
      </c>
      <c r="I165" s="98">
        <f>اساس5!F165</f>
        <v>0</v>
      </c>
      <c r="J165" s="99">
        <f>اساس5!E165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اساس5!B166</f>
        <v>0</v>
      </c>
      <c r="C166" s="105" t="str">
        <f t="shared" si="13"/>
        <v>0</v>
      </c>
      <c r="D166" s="106" t="str">
        <f t="shared" si="13"/>
        <v/>
      </c>
      <c r="E166" s="107" t="str">
        <f t="shared" si="13"/>
        <v/>
      </c>
      <c r="F166" s="108" t="str">
        <f t="shared" si="13"/>
        <v/>
      </c>
      <c r="G166" s="97">
        <f>اساس5!C166</f>
        <v>0</v>
      </c>
      <c r="H166" s="98">
        <f>اساس5!D166</f>
        <v>0</v>
      </c>
      <c r="I166" s="98">
        <f>اساس5!F166</f>
        <v>0</v>
      </c>
      <c r="J166" s="99">
        <f>اساس5!E166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اساس5!B167</f>
        <v>0</v>
      </c>
      <c r="C167" s="105" t="str">
        <f t="shared" si="13"/>
        <v>0</v>
      </c>
      <c r="D167" s="106" t="str">
        <f t="shared" si="13"/>
        <v/>
      </c>
      <c r="E167" s="107" t="str">
        <f t="shared" si="13"/>
        <v/>
      </c>
      <c r="F167" s="108" t="str">
        <f t="shared" si="13"/>
        <v/>
      </c>
      <c r="G167" s="97">
        <f>اساس5!C167</f>
        <v>0</v>
      </c>
      <c r="H167" s="98">
        <f>اساس5!D167</f>
        <v>0</v>
      </c>
      <c r="I167" s="98">
        <f>اساس5!F167</f>
        <v>0</v>
      </c>
      <c r="J167" s="99">
        <f>اساس5!E167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اساس5!B168</f>
        <v>0</v>
      </c>
      <c r="C168" s="105" t="str">
        <f t="shared" si="13"/>
        <v>0</v>
      </c>
      <c r="D168" s="106" t="str">
        <f t="shared" si="13"/>
        <v/>
      </c>
      <c r="E168" s="107" t="str">
        <f t="shared" si="13"/>
        <v/>
      </c>
      <c r="F168" s="108" t="str">
        <f t="shared" si="13"/>
        <v/>
      </c>
      <c r="G168" s="97">
        <f>اساس5!C168</f>
        <v>0</v>
      </c>
      <c r="H168" s="98">
        <f>اساس5!D168</f>
        <v>0</v>
      </c>
      <c r="I168" s="98">
        <f>اساس5!F168</f>
        <v>0</v>
      </c>
      <c r="J168" s="99">
        <f>اساس5!E168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اساس5!B169</f>
        <v>0</v>
      </c>
      <c r="C169" s="105" t="str">
        <f t="shared" si="13"/>
        <v>0</v>
      </c>
      <c r="D169" s="106" t="str">
        <f t="shared" si="13"/>
        <v/>
      </c>
      <c r="E169" s="107" t="str">
        <f t="shared" si="13"/>
        <v/>
      </c>
      <c r="F169" s="108" t="str">
        <f t="shared" si="13"/>
        <v/>
      </c>
      <c r="G169" s="97">
        <f>اساس5!C169</f>
        <v>0</v>
      </c>
      <c r="H169" s="98">
        <f>اساس5!D169</f>
        <v>0</v>
      </c>
      <c r="I169" s="98">
        <f>اساس5!F169</f>
        <v>0</v>
      </c>
      <c r="J169" s="99">
        <f>اساس5!E169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اساس5!B170</f>
        <v>0</v>
      </c>
      <c r="C170" s="105" t="str">
        <f t="shared" si="13"/>
        <v>0</v>
      </c>
      <c r="D170" s="106" t="str">
        <f t="shared" si="13"/>
        <v/>
      </c>
      <c r="E170" s="107" t="str">
        <f t="shared" si="13"/>
        <v/>
      </c>
      <c r="F170" s="108" t="str">
        <f t="shared" si="13"/>
        <v/>
      </c>
      <c r="G170" s="97">
        <f>اساس5!C170</f>
        <v>0</v>
      </c>
      <c r="H170" s="98">
        <f>اساس5!D170</f>
        <v>0</v>
      </c>
      <c r="I170" s="98">
        <f>اساس5!F170</f>
        <v>0</v>
      </c>
      <c r="J170" s="99">
        <f>اساس5!E170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اساس5!B171</f>
        <v>0</v>
      </c>
      <c r="C171" s="105" t="str">
        <f t="shared" si="13"/>
        <v>0</v>
      </c>
      <c r="D171" s="106" t="str">
        <f t="shared" si="13"/>
        <v/>
      </c>
      <c r="E171" s="107" t="str">
        <f t="shared" si="13"/>
        <v/>
      </c>
      <c r="F171" s="108" t="str">
        <f t="shared" si="13"/>
        <v/>
      </c>
      <c r="G171" s="97">
        <f>اساس5!C171</f>
        <v>0</v>
      </c>
      <c r="H171" s="98">
        <f>اساس5!D171</f>
        <v>0</v>
      </c>
      <c r="I171" s="98">
        <f>اساس5!F171</f>
        <v>0</v>
      </c>
      <c r="J171" s="99">
        <f>اساس5!E171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اساس5!B172</f>
        <v>0</v>
      </c>
      <c r="C172" s="105" t="str">
        <f t="shared" si="13"/>
        <v>0</v>
      </c>
      <c r="D172" s="106" t="str">
        <f t="shared" si="13"/>
        <v/>
      </c>
      <c r="E172" s="107" t="str">
        <f t="shared" si="13"/>
        <v/>
      </c>
      <c r="F172" s="108" t="str">
        <f t="shared" si="13"/>
        <v/>
      </c>
      <c r="G172" s="97">
        <f>اساس5!C172</f>
        <v>0</v>
      </c>
      <c r="H172" s="98">
        <f>اساس5!D172</f>
        <v>0</v>
      </c>
      <c r="I172" s="98">
        <f>اساس5!F172</f>
        <v>0</v>
      </c>
      <c r="J172" s="99">
        <f>اساس5!E172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اساس5!B173</f>
        <v>0</v>
      </c>
      <c r="C173" s="105" t="str">
        <f t="shared" si="13"/>
        <v>0</v>
      </c>
      <c r="D173" s="106" t="str">
        <f t="shared" si="13"/>
        <v/>
      </c>
      <c r="E173" s="107" t="str">
        <f t="shared" si="13"/>
        <v/>
      </c>
      <c r="F173" s="108" t="str">
        <f t="shared" si="13"/>
        <v/>
      </c>
      <c r="G173" s="97">
        <f>اساس5!C173</f>
        <v>0</v>
      </c>
      <c r="H173" s="98">
        <f>اساس5!D173</f>
        <v>0</v>
      </c>
      <c r="I173" s="98">
        <f>اساس5!F173</f>
        <v>0</v>
      </c>
      <c r="J173" s="99">
        <f>اساس5!E173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اساس5!B174</f>
        <v>0</v>
      </c>
      <c r="C174" s="105" t="str">
        <f t="shared" si="13"/>
        <v>0</v>
      </c>
      <c r="D174" s="106" t="str">
        <f t="shared" si="13"/>
        <v/>
      </c>
      <c r="E174" s="107" t="str">
        <f t="shared" si="13"/>
        <v/>
      </c>
      <c r="F174" s="108" t="str">
        <f t="shared" si="13"/>
        <v/>
      </c>
      <c r="G174" s="97">
        <f>اساس5!C174</f>
        <v>0</v>
      </c>
      <c r="H174" s="98">
        <f>اساس5!D174</f>
        <v>0</v>
      </c>
      <c r="I174" s="98">
        <f>اساس5!F174</f>
        <v>0</v>
      </c>
      <c r="J174" s="99">
        <f>اساس5!E174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اساس5!B175</f>
        <v>0</v>
      </c>
      <c r="C175" s="105" t="str">
        <f t="shared" si="13"/>
        <v>0</v>
      </c>
      <c r="D175" s="106" t="str">
        <f t="shared" si="13"/>
        <v/>
      </c>
      <c r="E175" s="107" t="str">
        <f t="shared" si="13"/>
        <v/>
      </c>
      <c r="F175" s="108" t="str">
        <f t="shared" si="13"/>
        <v/>
      </c>
      <c r="G175" s="97">
        <f>اساس5!C175</f>
        <v>0</v>
      </c>
      <c r="H175" s="98">
        <f>اساس5!D175</f>
        <v>0</v>
      </c>
      <c r="I175" s="98">
        <f>اساس5!F175</f>
        <v>0</v>
      </c>
      <c r="J175" s="99">
        <f>اساس5!E175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اساس5!B176</f>
        <v>0</v>
      </c>
      <c r="C176" s="105" t="str">
        <f t="shared" si="13"/>
        <v>0</v>
      </c>
      <c r="D176" s="106" t="str">
        <f t="shared" si="13"/>
        <v/>
      </c>
      <c r="E176" s="107" t="str">
        <f t="shared" si="13"/>
        <v/>
      </c>
      <c r="F176" s="108" t="str">
        <f t="shared" si="13"/>
        <v/>
      </c>
      <c r="G176" s="97">
        <f>اساس5!C176</f>
        <v>0</v>
      </c>
      <c r="H176" s="98">
        <f>اساس5!D176</f>
        <v>0</v>
      </c>
      <c r="I176" s="98">
        <f>اساس5!F176</f>
        <v>0</v>
      </c>
      <c r="J176" s="99">
        <f>اساس5!E176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اساس5!B177</f>
        <v>0</v>
      </c>
      <c r="C177" s="105" t="str">
        <f t="shared" si="13"/>
        <v>0</v>
      </c>
      <c r="D177" s="106" t="str">
        <f t="shared" si="13"/>
        <v/>
      </c>
      <c r="E177" s="107" t="str">
        <f t="shared" si="13"/>
        <v/>
      </c>
      <c r="F177" s="108" t="str">
        <f t="shared" si="13"/>
        <v/>
      </c>
      <c r="G177" s="97">
        <f>اساس5!C177</f>
        <v>0</v>
      </c>
      <c r="H177" s="98">
        <f>اساس5!D177</f>
        <v>0</v>
      </c>
      <c r="I177" s="98">
        <f>اساس5!F177</f>
        <v>0</v>
      </c>
      <c r="J177" s="99">
        <f>اساس5!E177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اساس5!B178</f>
        <v>0</v>
      </c>
      <c r="C178" s="105" t="str">
        <f t="shared" si="13"/>
        <v>0</v>
      </c>
      <c r="D178" s="106" t="str">
        <f t="shared" si="13"/>
        <v/>
      </c>
      <c r="E178" s="107" t="str">
        <f t="shared" si="13"/>
        <v/>
      </c>
      <c r="F178" s="108" t="str">
        <f t="shared" si="13"/>
        <v/>
      </c>
      <c r="G178" s="97">
        <f>اساس5!C178</f>
        <v>0</v>
      </c>
      <c r="H178" s="98">
        <f>اساس5!D178</f>
        <v>0</v>
      </c>
      <c r="I178" s="98">
        <f>اساس5!F178</f>
        <v>0</v>
      </c>
      <c r="J178" s="99">
        <f>اساس5!E178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اساس5!B179</f>
        <v>0</v>
      </c>
      <c r="C179" s="105" t="str">
        <f t="shared" si="13"/>
        <v>0</v>
      </c>
      <c r="D179" s="106" t="str">
        <f t="shared" si="13"/>
        <v/>
      </c>
      <c r="E179" s="107" t="str">
        <f t="shared" si="13"/>
        <v/>
      </c>
      <c r="F179" s="108" t="str">
        <f t="shared" si="13"/>
        <v/>
      </c>
      <c r="G179" s="97">
        <f>اساس5!C179</f>
        <v>0</v>
      </c>
      <c r="H179" s="98">
        <f>اساس5!D179</f>
        <v>0</v>
      </c>
      <c r="I179" s="98">
        <f>اساس5!F179</f>
        <v>0</v>
      </c>
      <c r="J179" s="99">
        <f>اساس5!E179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اساس5!B180</f>
        <v>0</v>
      </c>
      <c r="C180" s="105" t="str">
        <f t="shared" si="13"/>
        <v>0</v>
      </c>
      <c r="D180" s="106" t="str">
        <f t="shared" si="13"/>
        <v/>
      </c>
      <c r="E180" s="107" t="str">
        <f t="shared" si="13"/>
        <v/>
      </c>
      <c r="F180" s="108" t="str">
        <f t="shared" si="13"/>
        <v/>
      </c>
      <c r="G180" s="97">
        <f>اساس5!C180</f>
        <v>0</v>
      </c>
      <c r="H180" s="98">
        <f>اساس5!D180</f>
        <v>0</v>
      </c>
      <c r="I180" s="98">
        <f>اساس5!F180</f>
        <v>0</v>
      </c>
      <c r="J180" s="99">
        <f>اساس5!E180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اساس5!B181</f>
        <v>0</v>
      </c>
      <c r="C181" s="105" t="str">
        <f t="shared" si="13"/>
        <v>0</v>
      </c>
      <c r="D181" s="106" t="str">
        <f t="shared" si="13"/>
        <v/>
      </c>
      <c r="E181" s="107" t="str">
        <f t="shared" si="13"/>
        <v/>
      </c>
      <c r="F181" s="108" t="str">
        <f t="shared" si="13"/>
        <v/>
      </c>
      <c r="G181" s="97">
        <f>اساس5!C181</f>
        <v>0</v>
      </c>
      <c r="H181" s="98">
        <f>اساس5!D181</f>
        <v>0</v>
      </c>
      <c r="I181" s="98">
        <f>اساس5!F181</f>
        <v>0</v>
      </c>
      <c r="J181" s="99">
        <f>اساس5!E181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اساس5!B182</f>
        <v>0</v>
      </c>
      <c r="C182" s="105" t="str">
        <f t="shared" si="13"/>
        <v>0</v>
      </c>
      <c r="D182" s="106" t="str">
        <f t="shared" si="13"/>
        <v/>
      </c>
      <c r="E182" s="107" t="str">
        <f t="shared" si="13"/>
        <v/>
      </c>
      <c r="F182" s="108" t="str">
        <f t="shared" si="13"/>
        <v/>
      </c>
      <c r="G182" s="97">
        <f>اساس5!C182</f>
        <v>0</v>
      </c>
      <c r="H182" s="98">
        <f>اساس5!D182</f>
        <v>0</v>
      </c>
      <c r="I182" s="98">
        <f>اساس5!F182</f>
        <v>0</v>
      </c>
      <c r="J182" s="99">
        <f>اساس5!E182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اساس5!B183</f>
        <v>0</v>
      </c>
      <c r="C183" s="105" t="str">
        <f t="shared" si="13"/>
        <v>0</v>
      </c>
      <c r="D183" s="106" t="str">
        <f t="shared" si="13"/>
        <v/>
      </c>
      <c r="E183" s="107" t="str">
        <f t="shared" si="13"/>
        <v/>
      </c>
      <c r="F183" s="108" t="str">
        <f t="shared" si="13"/>
        <v/>
      </c>
      <c r="G183" s="97">
        <f>اساس5!C183</f>
        <v>0</v>
      </c>
      <c r="H183" s="98">
        <f>اساس5!D183</f>
        <v>0</v>
      </c>
      <c r="I183" s="98">
        <f>اساس5!F183</f>
        <v>0</v>
      </c>
      <c r="J183" s="99">
        <f>اساس5!E183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اساس5!B184</f>
        <v>0</v>
      </c>
      <c r="C184" s="105" t="str">
        <f t="shared" si="13"/>
        <v>0</v>
      </c>
      <c r="D184" s="106" t="str">
        <f t="shared" si="13"/>
        <v/>
      </c>
      <c r="E184" s="107" t="str">
        <f t="shared" si="13"/>
        <v/>
      </c>
      <c r="F184" s="108" t="str">
        <f t="shared" si="13"/>
        <v/>
      </c>
      <c r="G184" s="97">
        <f>اساس5!C184</f>
        <v>0</v>
      </c>
      <c r="H184" s="98">
        <f>اساس5!D184</f>
        <v>0</v>
      </c>
      <c r="I184" s="98">
        <f>اساس5!F184</f>
        <v>0</v>
      </c>
      <c r="J184" s="99">
        <f>اساس5!E184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اساس5!B185</f>
        <v>0</v>
      </c>
      <c r="C185" s="105" t="str">
        <f t="shared" si="13"/>
        <v>0</v>
      </c>
      <c r="D185" s="106" t="str">
        <f t="shared" si="13"/>
        <v/>
      </c>
      <c r="E185" s="107" t="str">
        <f t="shared" si="13"/>
        <v/>
      </c>
      <c r="F185" s="108" t="str">
        <f t="shared" si="13"/>
        <v/>
      </c>
      <c r="G185" s="97">
        <f>اساس5!C185</f>
        <v>0</v>
      </c>
      <c r="H185" s="98">
        <f>اساس5!D185</f>
        <v>0</v>
      </c>
      <c r="I185" s="98">
        <f>اساس5!F185</f>
        <v>0</v>
      </c>
      <c r="J185" s="99">
        <f>اساس5!E185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اساس5!B186</f>
        <v>0</v>
      </c>
      <c r="C186" s="105" t="str">
        <f t="shared" si="13"/>
        <v>0</v>
      </c>
      <c r="D186" s="106" t="str">
        <f t="shared" si="13"/>
        <v/>
      </c>
      <c r="E186" s="107" t="str">
        <f t="shared" si="13"/>
        <v/>
      </c>
      <c r="F186" s="108" t="str">
        <f t="shared" si="13"/>
        <v/>
      </c>
      <c r="G186" s="97">
        <f>اساس5!C186</f>
        <v>0</v>
      </c>
      <c r="H186" s="98">
        <f>اساس5!D186</f>
        <v>0</v>
      </c>
      <c r="I186" s="98">
        <f>اساس5!F186</f>
        <v>0</v>
      </c>
      <c r="J186" s="99">
        <f>اساس5!E186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اساس5!B187</f>
        <v>0</v>
      </c>
      <c r="C187" s="105" t="str">
        <f t="shared" si="13"/>
        <v>0</v>
      </c>
      <c r="D187" s="106" t="str">
        <f t="shared" si="13"/>
        <v/>
      </c>
      <c r="E187" s="107" t="str">
        <f t="shared" si="13"/>
        <v/>
      </c>
      <c r="F187" s="108" t="str">
        <f t="shared" si="13"/>
        <v/>
      </c>
      <c r="G187" s="97">
        <f>اساس5!C187</f>
        <v>0</v>
      </c>
      <c r="H187" s="98">
        <f>اساس5!D187</f>
        <v>0</v>
      </c>
      <c r="I187" s="98">
        <f>اساس5!F187</f>
        <v>0</v>
      </c>
      <c r="J187" s="99">
        <f>اساس5!E187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اساس5!B188</f>
        <v>0</v>
      </c>
      <c r="C188" s="105" t="str">
        <f t="shared" si="13"/>
        <v>0</v>
      </c>
      <c r="D188" s="106" t="str">
        <f t="shared" si="13"/>
        <v/>
      </c>
      <c r="E188" s="107" t="str">
        <f t="shared" si="13"/>
        <v/>
      </c>
      <c r="F188" s="108" t="str">
        <f t="shared" si="13"/>
        <v/>
      </c>
      <c r="G188" s="97">
        <f>اساس5!C188</f>
        <v>0</v>
      </c>
      <c r="H188" s="98">
        <f>اساس5!D188</f>
        <v>0</v>
      </c>
      <c r="I188" s="98">
        <f>اساس5!F188</f>
        <v>0</v>
      </c>
      <c r="J188" s="99">
        <f>اساس5!E188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اساس5!B189</f>
        <v>0</v>
      </c>
      <c r="C189" s="105" t="str">
        <f t="shared" si="13"/>
        <v>0</v>
      </c>
      <c r="D189" s="106" t="str">
        <f t="shared" si="13"/>
        <v/>
      </c>
      <c r="E189" s="107" t="str">
        <f t="shared" si="13"/>
        <v/>
      </c>
      <c r="F189" s="108" t="str">
        <f t="shared" si="13"/>
        <v/>
      </c>
      <c r="G189" s="97">
        <f>اساس5!C189</f>
        <v>0</v>
      </c>
      <c r="H189" s="98">
        <f>اساس5!D189</f>
        <v>0</v>
      </c>
      <c r="I189" s="98">
        <f>اساس5!F189</f>
        <v>0</v>
      </c>
      <c r="J189" s="99">
        <f>اساس5!E189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اساس5!B190</f>
        <v>0</v>
      </c>
      <c r="C190" s="105" t="str">
        <f t="shared" si="13"/>
        <v>0</v>
      </c>
      <c r="D190" s="106" t="str">
        <f t="shared" si="13"/>
        <v/>
      </c>
      <c r="E190" s="107" t="str">
        <f t="shared" si="13"/>
        <v/>
      </c>
      <c r="F190" s="108" t="str">
        <f t="shared" si="13"/>
        <v/>
      </c>
      <c r="G190" s="97">
        <f>اساس5!C190</f>
        <v>0</v>
      </c>
      <c r="H190" s="98">
        <f>اساس5!D190</f>
        <v>0</v>
      </c>
      <c r="I190" s="98">
        <f>اساس5!F190</f>
        <v>0</v>
      </c>
      <c r="J190" s="99">
        <f>اساس5!E190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اساس5!B191</f>
        <v>0</v>
      </c>
      <c r="C191" s="105" t="str">
        <f t="shared" si="13"/>
        <v>0</v>
      </c>
      <c r="D191" s="106" t="str">
        <f t="shared" si="13"/>
        <v/>
      </c>
      <c r="E191" s="107" t="str">
        <f t="shared" si="13"/>
        <v/>
      </c>
      <c r="F191" s="108" t="str">
        <f t="shared" si="13"/>
        <v/>
      </c>
      <c r="G191" s="97">
        <f>اساس5!C191</f>
        <v>0</v>
      </c>
      <c r="H191" s="98">
        <f>اساس5!D191</f>
        <v>0</v>
      </c>
      <c r="I191" s="98">
        <f>اساس5!F191</f>
        <v>0</v>
      </c>
      <c r="J191" s="99">
        <f>اساس5!E191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اساس5!B192</f>
        <v>0</v>
      </c>
      <c r="C192" s="105" t="str">
        <f t="shared" si="13"/>
        <v>0</v>
      </c>
      <c r="D192" s="106" t="str">
        <f t="shared" si="13"/>
        <v/>
      </c>
      <c r="E192" s="107" t="str">
        <f t="shared" si="13"/>
        <v/>
      </c>
      <c r="F192" s="108" t="str">
        <f t="shared" si="13"/>
        <v/>
      </c>
      <c r="G192" s="97">
        <f>اساس5!C192</f>
        <v>0</v>
      </c>
      <c r="H192" s="98">
        <f>اساس5!D192</f>
        <v>0</v>
      </c>
      <c r="I192" s="98">
        <f>اساس5!F192</f>
        <v>0</v>
      </c>
      <c r="J192" s="99">
        <f>اساس5!E192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اساس5!B193</f>
        <v>0</v>
      </c>
      <c r="C193" s="105" t="str">
        <f t="shared" si="13"/>
        <v>0</v>
      </c>
      <c r="D193" s="106" t="str">
        <f t="shared" si="13"/>
        <v/>
      </c>
      <c r="E193" s="107" t="str">
        <f t="shared" si="13"/>
        <v/>
      </c>
      <c r="F193" s="108" t="str">
        <f t="shared" si="13"/>
        <v/>
      </c>
      <c r="G193" s="97">
        <f>اساس5!C193</f>
        <v>0</v>
      </c>
      <c r="H193" s="98">
        <f>اساس5!D193</f>
        <v>0</v>
      </c>
      <c r="I193" s="98">
        <f>اساس5!F193</f>
        <v>0</v>
      </c>
      <c r="J193" s="99">
        <f>اساس5!E193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اساس5!B194</f>
        <v>0</v>
      </c>
      <c r="C194" s="105" t="str">
        <f t="shared" si="13"/>
        <v>0</v>
      </c>
      <c r="D194" s="106" t="str">
        <f t="shared" si="13"/>
        <v/>
      </c>
      <c r="E194" s="107" t="str">
        <f t="shared" si="13"/>
        <v/>
      </c>
      <c r="F194" s="108" t="str">
        <f t="shared" si="13"/>
        <v/>
      </c>
      <c r="G194" s="97">
        <f>اساس5!C194</f>
        <v>0</v>
      </c>
      <c r="H194" s="98">
        <f>اساس5!D194</f>
        <v>0</v>
      </c>
      <c r="I194" s="98">
        <f>اساس5!F194</f>
        <v>0</v>
      </c>
      <c r="J194" s="99">
        <f>اساس5!E194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اساس5!B195</f>
        <v>0</v>
      </c>
      <c r="C195" s="105" t="str">
        <f t="shared" si="13"/>
        <v>0</v>
      </c>
      <c r="D195" s="106" t="str">
        <f t="shared" si="13"/>
        <v/>
      </c>
      <c r="E195" s="107" t="str">
        <f t="shared" si="13"/>
        <v/>
      </c>
      <c r="F195" s="108" t="str">
        <f t="shared" si="13"/>
        <v/>
      </c>
      <c r="G195" s="97">
        <f>اساس5!C195</f>
        <v>0</v>
      </c>
      <c r="H195" s="98">
        <f>اساس5!D195</f>
        <v>0</v>
      </c>
      <c r="I195" s="98">
        <f>اساس5!F195</f>
        <v>0</v>
      </c>
      <c r="J195" s="99">
        <f>اساس5!E195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اساس5!B196</f>
        <v>0</v>
      </c>
      <c r="C196" s="105" t="str">
        <f t="shared" si="13"/>
        <v>0</v>
      </c>
      <c r="D196" s="106" t="str">
        <f t="shared" si="13"/>
        <v/>
      </c>
      <c r="E196" s="107" t="str">
        <f t="shared" si="13"/>
        <v/>
      </c>
      <c r="F196" s="108" t="str">
        <f t="shared" si="13"/>
        <v/>
      </c>
      <c r="G196" s="97">
        <f>اساس5!C196</f>
        <v>0</v>
      </c>
      <c r="H196" s="98">
        <f>اساس5!D196</f>
        <v>0</v>
      </c>
      <c r="I196" s="98">
        <f>اساس5!F196</f>
        <v>0</v>
      </c>
      <c r="J196" s="99">
        <f>اساس5!E196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اساس5!B197</f>
        <v>0</v>
      </c>
      <c r="C197" s="105" t="str">
        <f t="shared" si="13"/>
        <v>0</v>
      </c>
      <c r="D197" s="106" t="str">
        <f t="shared" si="13"/>
        <v/>
      </c>
      <c r="E197" s="107" t="str">
        <f t="shared" si="13"/>
        <v/>
      </c>
      <c r="F197" s="108" t="str">
        <f t="shared" si="13"/>
        <v/>
      </c>
      <c r="G197" s="97">
        <f>اساس5!C197</f>
        <v>0</v>
      </c>
      <c r="H197" s="98">
        <f>اساس5!D197</f>
        <v>0</v>
      </c>
      <c r="I197" s="98">
        <f>اساس5!F197</f>
        <v>0</v>
      </c>
      <c r="J197" s="99">
        <f>اساس5!E197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اساس5!B198</f>
        <v>0</v>
      </c>
      <c r="C198" s="105" t="str">
        <f t="shared" si="13"/>
        <v>0</v>
      </c>
      <c r="D198" s="106" t="str">
        <f t="shared" si="13"/>
        <v/>
      </c>
      <c r="E198" s="107" t="str">
        <f t="shared" si="13"/>
        <v/>
      </c>
      <c r="F198" s="108" t="str">
        <f t="shared" si="13"/>
        <v/>
      </c>
      <c r="G198" s="97">
        <f>اساس5!C198</f>
        <v>0</v>
      </c>
      <c r="H198" s="98">
        <f>اساس5!D198</f>
        <v>0</v>
      </c>
      <c r="I198" s="98">
        <f>اساس5!F198</f>
        <v>0</v>
      </c>
      <c r="J198" s="99">
        <f>اساس5!E198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اساس5!B199</f>
        <v>0</v>
      </c>
      <c r="C199" s="105" t="str">
        <f t="shared" si="13"/>
        <v>0</v>
      </c>
      <c r="D199" s="106" t="str">
        <f t="shared" si="13"/>
        <v/>
      </c>
      <c r="E199" s="107" t="str">
        <f t="shared" si="13"/>
        <v/>
      </c>
      <c r="F199" s="108" t="str">
        <f t="shared" si="13"/>
        <v/>
      </c>
      <c r="G199" s="97">
        <f>اساس5!C199</f>
        <v>0</v>
      </c>
      <c r="H199" s="98">
        <f>اساس5!D199</f>
        <v>0</v>
      </c>
      <c r="I199" s="98">
        <f>اساس5!F199</f>
        <v>0</v>
      </c>
      <c r="J199" s="99">
        <f>اساس5!E199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5\1"),1,IF(AND(K199="أنثى",G199="5\1"),11,IF(AND(K199="ذكر",G199="5\2"),2,IF(AND(K199="أنثى",G199="5\2"),22,IF(AND(K199="ذكر",G199="5\3"),3,IF(AND(K199="أنثى",G199="5\3"),33,IF(AND(K199="ذكر",G199="5\4"),4,IF(AND(K199="أنثى",G199="5\4"),44,IF(AND(K199="ذكر",G199="5\5"),5,IF(AND(K199="أنثى",G199="5\5"),55,""))))))))))</f>
        <v/>
      </c>
    </row>
    <row r="200" spans="1:17" ht="35.25" thickTop="1" thickBot="1">
      <c r="A200" s="104">
        <f>IF(B200&lt;&gt;"",SUBTOTAL(3,$B$6:$B200),"")</f>
        <v>195</v>
      </c>
      <c r="B200" s="92">
        <f>اساس5!B200</f>
        <v>0</v>
      </c>
      <c r="C200" s="105" t="str">
        <f t="shared" si="13"/>
        <v>0</v>
      </c>
      <c r="D200" s="106" t="str">
        <f t="shared" si="13"/>
        <v/>
      </c>
      <c r="E200" s="107" t="str">
        <f t="shared" si="13"/>
        <v/>
      </c>
      <c r="F200" s="108" t="str">
        <f t="shared" si="13"/>
        <v/>
      </c>
      <c r="G200" s="97">
        <f>اساس5!C200</f>
        <v>0</v>
      </c>
      <c r="H200" s="98">
        <f>اساس5!D200</f>
        <v>0</v>
      </c>
      <c r="I200" s="98">
        <f>اساس5!F200</f>
        <v>0</v>
      </c>
      <c r="J200" s="99">
        <f>اساس5!E200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اساس5!B201</f>
        <v>0</v>
      </c>
      <c r="C201" s="105" t="str">
        <f t="shared" si="13"/>
        <v>0</v>
      </c>
      <c r="D201" s="106" t="str">
        <f t="shared" si="13"/>
        <v/>
      </c>
      <c r="E201" s="107" t="str">
        <f t="shared" si="13"/>
        <v/>
      </c>
      <c r="F201" s="108" t="str">
        <f t="shared" si="13"/>
        <v/>
      </c>
      <c r="G201" s="97">
        <f>اساس5!C201</f>
        <v>0</v>
      </c>
      <c r="H201" s="98">
        <f>اساس5!D201</f>
        <v>0</v>
      </c>
      <c r="I201" s="98">
        <f>اساس5!F201</f>
        <v>0</v>
      </c>
      <c r="J201" s="99">
        <f>اساس5!E201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اساس5!B202</f>
        <v>0</v>
      </c>
      <c r="C202" s="105" t="str">
        <f t="shared" si="13"/>
        <v>0</v>
      </c>
      <c r="D202" s="106" t="str">
        <f t="shared" si="13"/>
        <v/>
      </c>
      <c r="E202" s="107" t="str">
        <f t="shared" si="13"/>
        <v/>
      </c>
      <c r="F202" s="108" t="str">
        <f t="shared" si="13"/>
        <v/>
      </c>
      <c r="G202" s="97">
        <f>اساس5!C202</f>
        <v>0</v>
      </c>
      <c r="H202" s="98">
        <f>اساس5!D202</f>
        <v>0</v>
      </c>
      <c r="I202" s="98">
        <f>اساس5!F202</f>
        <v>0</v>
      </c>
      <c r="J202" s="99">
        <f>اساس5!E202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اساس5!B203</f>
        <v>0</v>
      </c>
      <c r="C203" s="105" t="str">
        <f t="shared" si="13"/>
        <v>0</v>
      </c>
      <c r="D203" s="106" t="str">
        <f t="shared" si="13"/>
        <v/>
      </c>
      <c r="E203" s="107" t="str">
        <f t="shared" si="13"/>
        <v/>
      </c>
      <c r="F203" s="108" t="str">
        <f t="shared" si="13"/>
        <v/>
      </c>
      <c r="G203" s="97">
        <f>اساس5!C203</f>
        <v>0</v>
      </c>
      <c r="H203" s="98">
        <f>اساس5!D203</f>
        <v>0</v>
      </c>
      <c r="I203" s="98">
        <f>اساس5!F203</f>
        <v>0</v>
      </c>
      <c r="J203" s="99">
        <f>اساس5!E203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اساس5!B204</f>
        <v>0</v>
      </c>
      <c r="C204" s="105" t="str">
        <f t="shared" si="13"/>
        <v>0</v>
      </c>
      <c r="D204" s="106" t="str">
        <f t="shared" si="13"/>
        <v/>
      </c>
      <c r="E204" s="107" t="str">
        <f t="shared" si="13"/>
        <v/>
      </c>
      <c r="F204" s="108" t="str">
        <f t="shared" si="13"/>
        <v/>
      </c>
      <c r="G204" s="97">
        <f>اساس5!C204</f>
        <v>0</v>
      </c>
      <c r="H204" s="98">
        <f>اساس5!D204</f>
        <v>0</v>
      </c>
      <c r="I204" s="98">
        <f>اساس5!F204</f>
        <v>0</v>
      </c>
      <c r="J204" s="99">
        <f>اساس5!E204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اساس5!B205</f>
        <v>0</v>
      </c>
      <c r="C205" s="105" t="str">
        <f t="shared" si="13"/>
        <v>0</v>
      </c>
      <c r="D205" s="106" t="str">
        <f t="shared" si="13"/>
        <v/>
      </c>
      <c r="E205" s="107" t="str">
        <f t="shared" si="13"/>
        <v/>
      </c>
      <c r="F205" s="108" t="str">
        <f t="shared" si="13"/>
        <v/>
      </c>
      <c r="G205" s="97">
        <f>اساس5!C205</f>
        <v>0</v>
      </c>
      <c r="H205" s="98">
        <f>اساس5!D205</f>
        <v>0</v>
      </c>
      <c r="I205" s="98">
        <f>اساس5!F205</f>
        <v>0</v>
      </c>
      <c r="J205" s="99">
        <f>اساس5!E205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اساس5!B206</f>
        <v>0</v>
      </c>
      <c r="C206" s="105" t="str">
        <f t="shared" si="13"/>
        <v>0</v>
      </c>
      <c r="D206" s="106" t="str">
        <f t="shared" si="13"/>
        <v/>
      </c>
      <c r="E206" s="107" t="str">
        <f t="shared" si="13"/>
        <v/>
      </c>
      <c r="F206" s="108" t="str">
        <f t="shared" si="13"/>
        <v/>
      </c>
      <c r="G206" s="97">
        <f>اساس5!C206</f>
        <v>0</v>
      </c>
      <c r="H206" s="98">
        <f>اساس5!D206</f>
        <v>0</v>
      </c>
      <c r="I206" s="98">
        <f>اساس5!F206</f>
        <v>0</v>
      </c>
      <c r="J206" s="99">
        <f>اساس5!E206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اساس5!B207</f>
        <v>0</v>
      </c>
      <c r="C207" s="105" t="str">
        <f t="shared" si="13"/>
        <v>0</v>
      </c>
      <c r="D207" s="106" t="str">
        <f t="shared" si="13"/>
        <v/>
      </c>
      <c r="E207" s="107" t="str">
        <f t="shared" si="13"/>
        <v/>
      </c>
      <c r="F207" s="108" t="str">
        <f t="shared" si="13"/>
        <v/>
      </c>
      <c r="G207" s="97">
        <f>اساس5!C207</f>
        <v>0</v>
      </c>
      <c r="H207" s="98">
        <f>اساس5!D207</f>
        <v>0</v>
      </c>
      <c r="I207" s="98">
        <f>اساس5!F207</f>
        <v>0</v>
      </c>
      <c r="J207" s="99">
        <f>اساس5!E207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اساس5!B208</f>
        <v>0</v>
      </c>
      <c r="C208" s="105" t="str">
        <f t="shared" si="13"/>
        <v>0</v>
      </c>
      <c r="D208" s="106" t="str">
        <f t="shared" si="13"/>
        <v/>
      </c>
      <c r="E208" s="107" t="str">
        <f t="shared" si="13"/>
        <v/>
      </c>
      <c r="F208" s="108" t="str">
        <f t="shared" si="13"/>
        <v/>
      </c>
      <c r="G208" s="97">
        <f>اساس5!C208</f>
        <v>0</v>
      </c>
      <c r="H208" s="98">
        <f>اساس5!D208</f>
        <v>0</v>
      </c>
      <c r="I208" s="98">
        <f>اساس5!F208</f>
        <v>0</v>
      </c>
      <c r="J208" s="99">
        <f>اساس5!E208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اساس5!B209</f>
        <v>0</v>
      </c>
      <c r="C209" s="105" t="str">
        <f t="shared" si="13"/>
        <v>0</v>
      </c>
      <c r="D209" s="106" t="str">
        <f t="shared" si="13"/>
        <v/>
      </c>
      <c r="E209" s="107" t="str">
        <f t="shared" si="13"/>
        <v/>
      </c>
      <c r="F209" s="108" t="str">
        <f t="shared" si="13"/>
        <v/>
      </c>
      <c r="G209" s="97">
        <f>اساس5!C209</f>
        <v>0</v>
      </c>
      <c r="H209" s="98">
        <f>اساس5!D209</f>
        <v>0</v>
      </c>
      <c r="I209" s="98">
        <f>اساس5!F209</f>
        <v>0</v>
      </c>
      <c r="J209" s="99">
        <f>اساس5!E209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اساس5!B210</f>
        <v>0</v>
      </c>
      <c r="C210" s="105" t="str">
        <f t="shared" si="13"/>
        <v>0</v>
      </c>
      <c r="D210" s="106" t="str">
        <f t="shared" si="13"/>
        <v/>
      </c>
      <c r="E210" s="107" t="str">
        <f t="shared" si="13"/>
        <v/>
      </c>
      <c r="F210" s="108" t="str">
        <f t="shared" si="13"/>
        <v/>
      </c>
      <c r="G210" s="97">
        <f>اساس5!C210</f>
        <v>0</v>
      </c>
      <c r="H210" s="98">
        <f>اساس5!D210</f>
        <v>0</v>
      </c>
      <c r="I210" s="98">
        <f>اساس5!F210</f>
        <v>0</v>
      </c>
      <c r="J210" s="99">
        <f>اساس5!E210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اساس5!B211</f>
        <v>0</v>
      </c>
      <c r="C211" s="105" t="str">
        <f t="shared" si="13"/>
        <v>0</v>
      </c>
      <c r="D211" s="106" t="str">
        <f t="shared" si="13"/>
        <v/>
      </c>
      <c r="E211" s="107" t="str">
        <f t="shared" si="13"/>
        <v/>
      </c>
      <c r="F211" s="108" t="str">
        <f t="shared" si="13"/>
        <v/>
      </c>
      <c r="G211" s="97">
        <f>اساس5!C211</f>
        <v>0</v>
      </c>
      <c r="H211" s="98">
        <f>اساس5!D211</f>
        <v>0</v>
      </c>
      <c r="I211" s="98">
        <f>اساس5!F211</f>
        <v>0</v>
      </c>
      <c r="J211" s="99">
        <f>اساس5!E211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اساس5!B212</f>
        <v>0</v>
      </c>
      <c r="C212" s="105" t="str">
        <f t="shared" si="13"/>
        <v>0</v>
      </c>
      <c r="D212" s="106" t="str">
        <f t="shared" si="13"/>
        <v/>
      </c>
      <c r="E212" s="107" t="str">
        <f t="shared" si="13"/>
        <v/>
      </c>
      <c r="F212" s="108" t="str">
        <f t="shared" si="13"/>
        <v/>
      </c>
      <c r="G212" s="97">
        <f>اساس5!C212</f>
        <v>0</v>
      </c>
      <c r="H212" s="98">
        <f>اساس5!D212</f>
        <v>0</v>
      </c>
      <c r="I212" s="98">
        <f>اساس5!F212</f>
        <v>0</v>
      </c>
      <c r="J212" s="99">
        <f>اساس5!E212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اساس5!B213</f>
        <v>0</v>
      </c>
      <c r="C213" s="105" t="str">
        <f t="shared" si="13"/>
        <v>0</v>
      </c>
      <c r="D213" s="106" t="str">
        <f t="shared" si="13"/>
        <v/>
      </c>
      <c r="E213" s="107" t="str">
        <f t="shared" si="13"/>
        <v/>
      </c>
      <c r="F213" s="108" t="str">
        <f t="shared" ref="F213:F276" si="17">TRIM(MID(SUBSTITUTE($B213," ",REPT(" ",99)),COLUMN(D210)*99-98,99))</f>
        <v/>
      </c>
      <c r="G213" s="97">
        <f>اساس5!C213</f>
        <v>0</v>
      </c>
      <c r="H213" s="98">
        <f>اساس5!D213</f>
        <v>0</v>
      </c>
      <c r="I213" s="98">
        <f>اساس5!F213</f>
        <v>0</v>
      </c>
      <c r="J213" s="99">
        <f>اساس5!E213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اساس5!B214</f>
        <v>0</v>
      </c>
      <c r="C214" s="105" t="str">
        <f t="shared" ref="C214:F277" si="18">TRIM(MID(SUBSTITUTE($B214," ",REPT(" ",99)),COLUMN(A211)*99-98,99))</f>
        <v>0</v>
      </c>
      <c r="D214" s="106" t="str">
        <f t="shared" si="18"/>
        <v/>
      </c>
      <c r="E214" s="107" t="str">
        <f t="shared" si="18"/>
        <v/>
      </c>
      <c r="F214" s="108" t="str">
        <f t="shared" si="17"/>
        <v/>
      </c>
      <c r="G214" s="97">
        <f>اساس5!C214</f>
        <v>0</v>
      </c>
      <c r="H214" s="98">
        <f>اساس5!D214</f>
        <v>0</v>
      </c>
      <c r="I214" s="98">
        <f>اساس5!F214</f>
        <v>0</v>
      </c>
      <c r="J214" s="99">
        <f>اساس5!E214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اساس5!B215</f>
        <v>0</v>
      </c>
      <c r="C215" s="105" t="str">
        <f t="shared" si="18"/>
        <v>0</v>
      </c>
      <c r="D215" s="106" t="str">
        <f t="shared" si="18"/>
        <v/>
      </c>
      <c r="E215" s="107" t="str">
        <f t="shared" si="18"/>
        <v/>
      </c>
      <c r="F215" s="108" t="str">
        <f t="shared" si="17"/>
        <v/>
      </c>
      <c r="G215" s="97">
        <f>اساس5!C215</f>
        <v>0</v>
      </c>
      <c r="H215" s="98">
        <f>اساس5!D215</f>
        <v>0</v>
      </c>
      <c r="I215" s="98">
        <f>اساس5!F215</f>
        <v>0</v>
      </c>
      <c r="J215" s="99">
        <f>اساس5!E215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اساس5!B216</f>
        <v>0</v>
      </c>
      <c r="C216" s="105" t="str">
        <f t="shared" si="18"/>
        <v>0</v>
      </c>
      <c r="D216" s="106" t="str">
        <f t="shared" si="18"/>
        <v/>
      </c>
      <c r="E216" s="107" t="str">
        <f t="shared" si="18"/>
        <v/>
      </c>
      <c r="F216" s="108" t="str">
        <f t="shared" si="17"/>
        <v/>
      </c>
      <c r="G216" s="97">
        <f>اساس5!C216</f>
        <v>0</v>
      </c>
      <c r="H216" s="98">
        <f>اساس5!D216</f>
        <v>0</v>
      </c>
      <c r="I216" s="98">
        <f>اساس5!F216</f>
        <v>0</v>
      </c>
      <c r="J216" s="99">
        <f>اساس5!E216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اساس5!B217</f>
        <v>0</v>
      </c>
      <c r="C217" s="105" t="str">
        <f t="shared" si="18"/>
        <v>0</v>
      </c>
      <c r="D217" s="106" t="str">
        <f t="shared" si="18"/>
        <v/>
      </c>
      <c r="E217" s="107" t="str">
        <f t="shared" si="18"/>
        <v/>
      </c>
      <c r="F217" s="108" t="str">
        <f t="shared" si="17"/>
        <v/>
      </c>
      <c r="G217" s="97">
        <f>اساس5!C217</f>
        <v>0</v>
      </c>
      <c r="H217" s="98">
        <f>اساس5!D217</f>
        <v>0</v>
      </c>
      <c r="I217" s="98">
        <f>اساس5!F217</f>
        <v>0</v>
      </c>
      <c r="J217" s="99">
        <f>اساس5!E217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اساس5!B218</f>
        <v>0</v>
      </c>
      <c r="C218" s="105" t="str">
        <f t="shared" si="18"/>
        <v>0</v>
      </c>
      <c r="D218" s="106" t="str">
        <f t="shared" si="18"/>
        <v/>
      </c>
      <c r="E218" s="107" t="str">
        <f t="shared" si="18"/>
        <v/>
      </c>
      <c r="F218" s="108" t="str">
        <f t="shared" si="17"/>
        <v/>
      </c>
      <c r="G218" s="97">
        <f>اساس5!C218</f>
        <v>0</v>
      </c>
      <c r="H218" s="98">
        <f>اساس5!D218</f>
        <v>0</v>
      </c>
      <c r="I218" s="98">
        <f>اساس5!F218</f>
        <v>0</v>
      </c>
      <c r="J218" s="99">
        <f>اساس5!E218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اساس5!B219</f>
        <v>0</v>
      </c>
      <c r="C219" s="105" t="str">
        <f t="shared" si="18"/>
        <v>0</v>
      </c>
      <c r="D219" s="106" t="str">
        <f t="shared" si="18"/>
        <v/>
      </c>
      <c r="E219" s="107" t="str">
        <f t="shared" si="18"/>
        <v/>
      </c>
      <c r="F219" s="108" t="str">
        <f t="shared" si="17"/>
        <v/>
      </c>
      <c r="G219" s="97">
        <f>اساس5!C219</f>
        <v>0</v>
      </c>
      <c r="H219" s="98">
        <f>اساس5!D219</f>
        <v>0</v>
      </c>
      <c r="I219" s="98">
        <f>اساس5!F219</f>
        <v>0</v>
      </c>
      <c r="J219" s="99">
        <f>اساس5!E219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اساس5!B220</f>
        <v>0</v>
      </c>
      <c r="C220" s="105" t="str">
        <f t="shared" si="18"/>
        <v>0</v>
      </c>
      <c r="D220" s="106" t="str">
        <f t="shared" si="18"/>
        <v/>
      </c>
      <c r="E220" s="107" t="str">
        <f t="shared" si="18"/>
        <v/>
      </c>
      <c r="F220" s="108" t="str">
        <f t="shared" si="17"/>
        <v/>
      </c>
      <c r="G220" s="97">
        <f>اساس5!C220</f>
        <v>0</v>
      </c>
      <c r="H220" s="98">
        <f>اساس5!D220</f>
        <v>0</v>
      </c>
      <c r="I220" s="98">
        <f>اساس5!F220</f>
        <v>0</v>
      </c>
      <c r="J220" s="99">
        <f>اساس5!E220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اساس5!B221</f>
        <v>0</v>
      </c>
      <c r="C221" s="105" t="str">
        <f t="shared" si="18"/>
        <v>0</v>
      </c>
      <c r="D221" s="106" t="str">
        <f t="shared" si="18"/>
        <v/>
      </c>
      <c r="E221" s="107" t="str">
        <f t="shared" si="18"/>
        <v/>
      </c>
      <c r="F221" s="108" t="str">
        <f t="shared" si="17"/>
        <v/>
      </c>
      <c r="G221" s="97">
        <f>اساس5!C221</f>
        <v>0</v>
      </c>
      <c r="H221" s="98">
        <f>اساس5!D221</f>
        <v>0</v>
      </c>
      <c r="I221" s="98">
        <f>اساس5!F221</f>
        <v>0</v>
      </c>
      <c r="J221" s="99">
        <f>اساس5!E221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اساس5!B222</f>
        <v>0</v>
      </c>
      <c r="C222" s="105" t="str">
        <f t="shared" si="18"/>
        <v>0</v>
      </c>
      <c r="D222" s="106" t="str">
        <f t="shared" si="18"/>
        <v/>
      </c>
      <c r="E222" s="107" t="str">
        <f t="shared" si="18"/>
        <v/>
      </c>
      <c r="F222" s="108" t="str">
        <f t="shared" si="17"/>
        <v/>
      </c>
      <c r="G222" s="97">
        <f>اساس5!C222</f>
        <v>0</v>
      </c>
      <c r="H222" s="98">
        <f>اساس5!D222</f>
        <v>0</v>
      </c>
      <c r="I222" s="98">
        <f>اساس5!F222</f>
        <v>0</v>
      </c>
      <c r="J222" s="99">
        <f>اساس5!E222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اساس5!B223</f>
        <v>0</v>
      </c>
      <c r="C223" s="105" t="str">
        <f t="shared" si="18"/>
        <v>0</v>
      </c>
      <c r="D223" s="106" t="str">
        <f t="shared" si="18"/>
        <v/>
      </c>
      <c r="E223" s="107" t="str">
        <f t="shared" si="18"/>
        <v/>
      </c>
      <c r="F223" s="108" t="str">
        <f t="shared" si="17"/>
        <v/>
      </c>
      <c r="G223" s="97">
        <f>اساس5!C223</f>
        <v>0</v>
      </c>
      <c r="H223" s="98">
        <f>اساس5!D223</f>
        <v>0</v>
      </c>
      <c r="I223" s="98">
        <f>اساس5!F223</f>
        <v>0</v>
      </c>
      <c r="J223" s="99">
        <f>اساس5!E223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اساس5!B224</f>
        <v>0</v>
      </c>
      <c r="C224" s="105" t="str">
        <f t="shared" si="18"/>
        <v>0</v>
      </c>
      <c r="D224" s="106" t="str">
        <f t="shared" si="18"/>
        <v/>
      </c>
      <c r="E224" s="107" t="str">
        <f t="shared" si="18"/>
        <v/>
      </c>
      <c r="F224" s="108" t="str">
        <f t="shared" si="17"/>
        <v/>
      </c>
      <c r="G224" s="97">
        <f>اساس5!C224</f>
        <v>0</v>
      </c>
      <c r="H224" s="98">
        <f>اساس5!D224</f>
        <v>0</v>
      </c>
      <c r="I224" s="98">
        <f>اساس5!F224</f>
        <v>0</v>
      </c>
      <c r="J224" s="99">
        <f>اساس5!E224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اساس5!B225</f>
        <v>0</v>
      </c>
      <c r="C225" s="105" t="str">
        <f t="shared" si="18"/>
        <v>0</v>
      </c>
      <c r="D225" s="106" t="str">
        <f t="shared" si="18"/>
        <v/>
      </c>
      <c r="E225" s="107" t="str">
        <f t="shared" si="18"/>
        <v/>
      </c>
      <c r="F225" s="108" t="str">
        <f t="shared" si="17"/>
        <v/>
      </c>
      <c r="G225" s="97">
        <f>اساس5!C225</f>
        <v>0</v>
      </c>
      <c r="H225" s="98">
        <f>اساس5!D225</f>
        <v>0</v>
      </c>
      <c r="I225" s="98">
        <f>اساس5!F225</f>
        <v>0</v>
      </c>
      <c r="J225" s="99">
        <f>اساس5!E225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اساس5!B226</f>
        <v>0</v>
      </c>
      <c r="C226" s="105" t="str">
        <f t="shared" si="18"/>
        <v>0</v>
      </c>
      <c r="D226" s="106" t="str">
        <f t="shared" si="18"/>
        <v/>
      </c>
      <c r="E226" s="107" t="str">
        <f t="shared" si="18"/>
        <v/>
      </c>
      <c r="F226" s="108" t="str">
        <f t="shared" si="17"/>
        <v/>
      </c>
      <c r="G226" s="97">
        <f>اساس5!C226</f>
        <v>0</v>
      </c>
      <c r="H226" s="98">
        <f>اساس5!D226</f>
        <v>0</v>
      </c>
      <c r="I226" s="98">
        <f>اساس5!F226</f>
        <v>0</v>
      </c>
      <c r="J226" s="99">
        <f>اساس5!E226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اساس5!B227</f>
        <v>0</v>
      </c>
      <c r="C227" s="105" t="str">
        <f t="shared" si="18"/>
        <v>0</v>
      </c>
      <c r="D227" s="106" t="str">
        <f t="shared" si="18"/>
        <v/>
      </c>
      <c r="E227" s="107" t="str">
        <f t="shared" si="18"/>
        <v/>
      </c>
      <c r="F227" s="108" t="str">
        <f t="shared" si="17"/>
        <v/>
      </c>
      <c r="G227" s="97">
        <f>اساس5!C227</f>
        <v>0</v>
      </c>
      <c r="H227" s="98">
        <f>اساس5!D227</f>
        <v>0</v>
      </c>
      <c r="I227" s="98">
        <f>اساس5!F227</f>
        <v>0</v>
      </c>
      <c r="J227" s="99">
        <f>اساس5!E227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اساس5!B228</f>
        <v>0</v>
      </c>
      <c r="C228" s="105" t="str">
        <f t="shared" si="18"/>
        <v>0</v>
      </c>
      <c r="D228" s="106" t="str">
        <f t="shared" si="18"/>
        <v/>
      </c>
      <c r="E228" s="107" t="str">
        <f t="shared" si="18"/>
        <v/>
      </c>
      <c r="F228" s="108" t="str">
        <f t="shared" si="17"/>
        <v/>
      </c>
      <c r="G228" s="97">
        <f>اساس5!C228</f>
        <v>0</v>
      </c>
      <c r="H228" s="98">
        <f>اساس5!D228</f>
        <v>0</v>
      </c>
      <c r="I228" s="98">
        <f>اساس5!F228</f>
        <v>0</v>
      </c>
      <c r="J228" s="99">
        <f>اساس5!E228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اساس5!B229</f>
        <v>0</v>
      </c>
      <c r="C229" s="105" t="str">
        <f t="shared" si="18"/>
        <v>0</v>
      </c>
      <c r="D229" s="106" t="str">
        <f t="shared" si="18"/>
        <v/>
      </c>
      <c r="E229" s="107" t="str">
        <f t="shared" si="18"/>
        <v/>
      </c>
      <c r="F229" s="108" t="str">
        <f t="shared" si="17"/>
        <v/>
      </c>
      <c r="G229" s="97">
        <f>اساس5!C229</f>
        <v>0</v>
      </c>
      <c r="H229" s="98">
        <f>اساس5!D229</f>
        <v>0</v>
      </c>
      <c r="I229" s="98">
        <f>اساس5!F229</f>
        <v>0</v>
      </c>
      <c r="J229" s="99">
        <f>اساس5!E229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اساس5!B230</f>
        <v>0</v>
      </c>
      <c r="C230" s="105" t="str">
        <f t="shared" si="18"/>
        <v>0</v>
      </c>
      <c r="D230" s="106" t="str">
        <f t="shared" si="18"/>
        <v/>
      </c>
      <c r="E230" s="107" t="str">
        <f t="shared" si="18"/>
        <v/>
      </c>
      <c r="F230" s="108" t="str">
        <f t="shared" si="17"/>
        <v/>
      </c>
      <c r="G230" s="97">
        <f>اساس5!C230</f>
        <v>0</v>
      </c>
      <c r="H230" s="98">
        <f>اساس5!D230</f>
        <v>0</v>
      </c>
      <c r="I230" s="98">
        <f>اساس5!F230</f>
        <v>0</v>
      </c>
      <c r="J230" s="99">
        <f>اساس5!E230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اساس5!B231</f>
        <v>0</v>
      </c>
      <c r="C231" s="105" t="str">
        <f t="shared" si="18"/>
        <v>0</v>
      </c>
      <c r="D231" s="106" t="str">
        <f t="shared" si="18"/>
        <v/>
      </c>
      <c r="E231" s="107" t="str">
        <f t="shared" si="18"/>
        <v/>
      </c>
      <c r="F231" s="108" t="str">
        <f t="shared" si="17"/>
        <v/>
      </c>
      <c r="G231" s="97">
        <f>اساس5!C231</f>
        <v>0</v>
      </c>
      <c r="H231" s="98">
        <f>اساس5!D231</f>
        <v>0</v>
      </c>
      <c r="I231" s="98">
        <f>اساس5!F231</f>
        <v>0</v>
      </c>
      <c r="J231" s="99">
        <f>اساس5!E231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اساس5!B232</f>
        <v>0</v>
      </c>
      <c r="C232" s="105" t="str">
        <f t="shared" si="18"/>
        <v>0</v>
      </c>
      <c r="D232" s="106" t="str">
        <f t="shared" si="18"/>
        <v/>
      </c>
      <c r="E232" s="107" t="str">
        <f t="shared" si="18"/>
        <v/>
      </c>
      <c r="F232" s="108" t="str">
        <f t="shared" si="17"/>
        <v/>
      </c>
      <c r="G232" s="97">
        <f>اساس5!C232</f>
        <v>0</v>
      </c>
      <c r="H232" s="98">
        <f>اساس5!D232</f>
        <v>0</v>
      </c>
      <c r="I232" s="98">
        <f>اساس5!F232</f>
        <v>0</v>
      </c>
      <c r="J232" s="99">
        <f>اساس5!E232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اساس5!B233</f>
        <v>0</v>
      </c>
      <c r="C233" s="105" t="str">
        <f t="shared" si="18"/>
        <v>0</v>
      </c>
      <c r="D233" s="106" t="str">
        <f t="shared" si="18"/>
        <v/>
      </c>
      <c r="E233" s="107" t="str">
        <f t="shared" si="18"/>
        <v/>
      </c>
      <c r="F233" s="108" t="str">
        <f t="shared" si="17"/>
        <v/>
      </c>
      <c r="G233" s="97">
        <f>اساس5!C233</f>
        <v>0</v>
      </c>
      <c r="H233" s="98">
        <f>اساس5!D233</f>
        <v>0</v>
      </c>
      <c r="I233" s="98">
        <f>اساس5!F233</f>
        <v>0</v>
      </c>
      <c r="J233" s="99">
        <f>اساس5!E233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اساس5!B234</f>
        <v>0</v>
      </c>
      <c r="C234" s="105" t="str">
        <f t="shared" si="18"/>
        <v>0</v>
      </c>
      <c r="D234" s="106" t="str">
        <f t="shared" si="18"/>
        <v/>
      </c>
      <c r="E234" s="107" t="str">
        <f t="shared" si="18"/>
        <v/>
      </c>
      <c r="F234" s="108" t="str">
        <f t="shared" si="17"/>
        <v/>
      </c>
      <c r="G234" s="97">
        <f>اساس5!C234</f>
        <v>0</v>
      </c>
      <c r="H234" s="98">
        <f>اساس5!D234</f>
        <v>0</v>
      </c>
      <c r="I234" s="98">
        <f>اساس5!F234</f>
        <v>0</v>
      </c>
      <c r="J234" s="99">
        <f>اساس5!E234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اساس5!B235</f>
        <v>0</v>
      </c>
      <c r="C235" s="105" t="str">
        <f t="shared" si="18"/>
        <v>0</v>
      </c>
      <c r="D235" s="106" t="str">
        <f t="shared" si="18"/>
        <v/>
      </c>
      <c r="E235" s="107" t="str">
        <f t="shared" si="18"/>
        <v/>
      </c>
      <c r="F235" s="108" t="str">
        <f t="shared" si="17"/>
        <v/>
      </c>
      <c r="G235" s="97">
        <f>اساس5!C235</f>
        <v>0</v>
      </c>
      <c r="H235" s="98">
        <f>اساس5!D235</f>
        <v>0</v>
      </c>
      <c r="I235" s="98">
        <f>اساس5!F235</f>
        <v>0</v>
      </c>
      <c r="J235" s="99">
        <f>اساس5!E235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اساس5!B236</f>
        <v>0</v>
      </c>
      <c r="C236" s="105" t="str">
        <f t="shared" si="18"/>
        <v>0</v>
      </c>
      <c r="D236" s="106" t="str">
        <f t="shared" si="18"/>
        <v/>
      </c>
      <c r="E236" s="107" t="str">
        <f t="shared" si="18"/>
        <v/>
      </c>
      <c r="F236" s="108" t="str">
        <f t="shared" si="17"/>
        <v/>
      </c>
      <c r="G236" s="97">
        <f>اساس5!C236</f>
        <v>0</v>
      </c>
      <c r="H236" s="98">
        <f>اساس5!D236</f>
        <v>0</v>
      </c>
      <c r="I236" s="98">
        <f>اساس5!F236</f>
        <v>0</v>
      </c>
      <c r="J236" s="99">
        <f>اساس5!E236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اساس5!B237</f>
        <v>0</v>
      </c>
      <c r="C237" s="105" t="str">
        <f t="shared" si="18"/>
        <v>0</v>
      </c>
      <c r="D237" s="106" t="str">
        <f t="shared" si="18"/>
        <v/>
      </c>
      <c r="E237" s="107" t="str">
        <f t="shared" si="18"/>
        <v/>
      </c>
      <c r="F237" s="108" t="str">
        <f t="shared" si="17"/>
        <v/>
      </c>
      <c r="G237" s="97">
        <f>اساس5!C237</f>
        <v>0</v>
      </c>
      <c r="H237" s="98">
        <f>اساس5!D237</f>
        <v>0</v>
      </c>
      <c r="I237" s="98">
        <f>اساس5!F237</f>
        <v>0</v>
      </c>
      <c r="J237" s="99">
        <f>اساس5!E237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اساس5!B238</f>
        <v>0</v>
      </c>
      <c r="C238" s="105" t="str">
        <f t="shared" si="18"/>
        <v>0</v>
      </c>
      <c r="D238" s="106" t="str">
        <f t="shared" si="18"/>
        <v/>
      </c>
      <c r="E238" s="107" t="str">
        <f t="shared" si="18"/>
        <v/>
      </c>
      <c r="F238" s="108" t="str">
        <f t="shared" si="17"/>
        <v/>
      </c>
      <c r="G238" s="97">
        <f>اساس5!C238</f>
        <v>0</v>
      </c>
      <c r="H238" s="98">
        <f>اساس5!D238</f>
        <v>0</v>
      </c>
      <c r="I238" s="98">
        <f>اساس5!F238</f>
        <v>0</v>
      </c>
      <c r="J238" s="99">
        <f>اساس5!E238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اساس5!B239</f>
        <v>0</v>
      </c>
      <c r="C239" s="105" t="str">
        <f t="shared" si="18"/>
        <v>0</v>
      </c>
      <c r="D239" s="106" t="str">
        <f t="shared" si="18"/>
        <v/>
      </c>
      <c r="E239" s="107" t="str">
        <f t="shared" si="18"/>
        <v/>
      </c>
      <c r="F239" s="108" t="str">
        <f t="shared" si="17"/>
        <v/>
      </c>
      <c r="G239" s="97">
        <f>اساس5!C239</f>
        <v>0</v>
      </c>
      <c r="H239" s="98">
        <f>اساس5!D239</f>
        <v>0</v>
      </c>
      <c r="I239" s="98">
        <f>اساس5!F239</f>
        <v>0</v>
      </c>
      <c r="J239" s="99">
        <f>اساس5!E239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اساس5!B240</f>
        <v>0</v>
      </c>
      <c r="C240" s="105" t="str">
        <f t="shared" si="18"/>
        <v>0</v>
      </c>
      <c r="D240" s="106" t="str">
        <f t="shared" si="18"/>
        <v/>
      </c>
      <c r="E240" s="107" t="str">
        <f t="shared" si="18"/>
        <v/>
      </c>
      <c r="F240" s="108" t="str">
        <f t="shared" si="17"/>
        <v/>
      </c>
      <c r="G240" s="97">
        <f>اساس5!C240</f>
        <v>0</v>
      </c>
      <c r="H240" s="98">
        <f>اساس5!D240</f>
        <v>0</v>
      </c>
      <c r="I240" s="98">
        <f>اساس5!F240</f>
        <v>0</v>
      </c>
      <c r="J240" s="99">
        <f>اساس5!E240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اساس5!B241</f>
        <v>0</v>
      </c>
      <c r="C241" s="105" t="str">
        <f t="shared" si="18"/>
        <v>0</v>
      </c>
      <c r="D241" s="106" t="str">
        <f t="shared" si="18"/>
        <v/>
      </c>
      <c r="E241" s="107" t="str">
        <f t="shared" si="18"/>
        <v/>
      </c>
      <c r="F241" s="108" t="str">
        <f t="shared" si="17"/>
        <v/>
      </c>
      <c r="G241" s="97">
        <f>اساس5!C241</f>
        <v>0</v>
      </c>
      <c r="H241" s="98">
        <f>اساس5!D241</f>
        <v>0</v>
      </c>
      <c r="I241" s="98">
        <f>اساس5!F241</f>
        <v>0</v>
      </c>
      <c r="J241" s="99">
        <f>اساس5!E241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اساس5!B242</f>
        <v>0</v>
      </c>
      <c r="C242" s="105" t="str">
        <f t="shared" si="18"/>
        <v>0</v>
      </c>
      <c r="D242" s="106" t="str">
        <f t="shared" si="18"/>
        <v/>
      </c>
      <c r="E242" s="107" t="str">
        <f t="shared" si="18"/>
        <v/>
      </c>
      <c r="F242" s="108" t="str">
        <f t="shared" si="17"/>
        <v/>
      </c>
      <c r="G242" s="97">
        <f>اساس5!C242</f>
        <v>0</v>
      </c>
      <c r="H242" s="98">
        <f>اساس5!D242</f>
        <v>0</v>
      </c>
      <c r="I242" s="98">
        <f>اساس5!F242</f>
        <v>0</v>
      </c>
      <c r="J242" s="99">
        <f>اساس5!E242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اساس5!B243</f>
        <v>0</v>
      </c>
      <c r="C243" s="105" t="str">
        <f t="shared" si="18"/>
        <v>0</v>
      </c>
      <c r="D243" s="106" t="str">
        <f t="shared" si="18"/>
        <v/>
      </c>
      <c r="E243" s="107" t="str">
        <f t="shared" si="18"/>
        <v/>
      </c>
      <c r="F243" s="108" t="str">
        <f t="shared" si="17"/>
        <v/>
      </c>
      <c r="G243" s="97">
        <f>اساس5!C243</f>
        <v>0</v>
      </c>
      <c r="H243" s="98">
        <f>اساس5!D243</f>
        <v>0</v>
      </c>
      <c r="I243" s="98">
        <f>اساس5!F243</f>
        <v>0</v>
      </c>
      <c r="J243" s="99">
        <f>اساس5!E243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اساس5!B244</f>
        <v>0</v>
      </c>
      <c r="C244" s="105" t="str">
        <f t="shared" si="18"/>
        <v>0</v>
      </c>
      <c r="D244" s="106" t="str">
        <f t="shared" si="18"/>
        <v/>
      </c>
      <c r="E244" s="107" t="str">
        <f t="shared" si="18"/>
        <v/>
      </c>
      <c r="F244" s="108" t="str">
        <f t="shared" si="17"/>
        <v/>
      </c>
      <c r="G244" s="97">
        <f>اساس5!C244</f>
        <v>0</v>
      </c>
      <c r="H244" s="98">
        <f>اساس5!D244</f>
        <v>0</v>
      </c>
      <c r="I244" s="98">
        <f>اساس5!F244</f>
        <v>0</v>
      </c>
      <c r="J244" s="99">
        <f>اساس5!E244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اساس5!B245</f>
        <v>0</v>
      </c>
      <c r="C245" s="105" t="str">
        <f t="shared" si="18"/>
        <v>0</v>
      </c>
      <c r="D245" s="106" t="str">
        <f t="shared" si="18"/>
        <v/>
      </c>
      <c r="E245" s="107" t="str">
        <f t="shared" si="18"/>
        <v/>
      </c>
      <c r="F245" s="108" t="str">
        <f t="shared" si="17"/>
        <v/>
      </c>
      <c r="G245" s="97">
        <f>اساس5!C245</f>
        <v>0</v>
      </c>
      <c r="H245" s="98">
        <f>اساس5!D245</f>
        <v>0</v>
      </c>
      <c r="I245" s="98">
        <f>اساس5!F245</f>
        <v>0</v>
      </c>
      <c r="J245" s="99">
        <f>اساس5!E245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اساس5!B246</f>
        <v>0</v>
      </c>
      <c r="C246" s="105" t="str">
        <f t="shared" si="18"/>
        <v>0</v>
      </c>
      <c r="D246" s="106" t="str">
        <f t="shared" si="18"/>
        <v/>
      </c>
      <c r="E246" s="107" t="str">
        <f t="shared" si="18"/>
        <v/>
      </c>
      <c r="F246" s="108" t="str">
        <f t="shared" si="17"/>
        <v/>
      </c>
      <c r="G246" s="97">
        <f>اساس5!C246</f>
        <v>0</v>
      </c>
      <c r="H246" s="98">
        <f>اساس5!D246</f>
        <v>0</v>
      </c>
      <c r="I246" s="98">
        <f>اساس5!F246</f>
        <v>0</v>
      </c>
      <c r="J246" s="99">
        <f>اساس5!E246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اساس5!B247</f>
        <v>0</v>
      </c>
      <c r="C247" s="105" t="str">
        <f t="shared" si="18"/>
        <v>0</v>
      </c>
      <c r="D247" s="106" t="str">
        <f t="shared" si="18"/>
        <v/>
      </c>
      <c r="E247" s="107" t="str">
        <f t="shared" si="18"/>
        <v/>
      </c>
      <c r="F247" s="108" t="str">
        <f t="shared" si="17"/>
        <v/>
      </c>
      <c r="G247" s="97">
        <f>اساس5!C247</f>
        <v>0</v>
      </c>
      <c r="H247" s="98">
        <f>اساس5!D247</f>
        <v>0</v>
      </c>
      <c r="I247" s="98">
        <f>اساس5!F247</f>
        <v>0</v>
      </c>
      <c r="J247" s="99">
        <f>اساس5!E247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اساس5!B248</f>
        <v>0</v>
      </c>
      <c r="C248" s="105" t="str">
        <f t="shared" si="18"/>
        <v>0</v>
      </c>
      <c r="D248" s="106" t="str">
        <f t="shared" si="18"/>
        <v/>
      </c>
      <c r="E248" s="107" t="str">
        <f t="shared" si="18"/>
        <v/>
      </c>
      <c r="F248" s="108" t="str">
        <f t="shared" si="17"/>
        <v/>
      </c>
      <c r="G248" s="97">
        <f>اساس5!C248</f>
        <v>0</v>
      </c>
      <c r="H248" s="98">
        <f>اساس5!D248</f>
        <v>0</v>
      </c>
      <c r="I248" s="98">
        <f>اساس5!F248</f>
        <v>0</v>
      </c>
      <c r="J248" s="99">
        <f>اساس5!E248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اساس5!B249</f>
        <v>0</v>
      </c>
      <c r="C249" s="105" t="str">
        <f t="shared" si="18"/>
        <v>0</v>
      </c>
      <c r="D249" s="106" t="str">
        <f t="shared" si="18"/>
        <v/>
      </c>
      <c r="E249" s="107" t="str">
        <f t="shared" si="18"/>
        <v/>
      </c>
      <c r="F249" s="108" t="str">
        <f t="shared" si="17"/>
        <v/>
      </c>
      <c r="G249" s="97">
        <f>اساس5!C249</f>
        <v>0</v>
      </c>
      <c r="H249" s="98">
        <f>اساس5!D249</f>
        <v>0</v>
      </c>
      <c r="I249" s="98">
        <f>اساس5!F249</f>
        <v>0</v>
      </c>
      <c r="J249" s="99">
        <f>اساس5!E249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اساس5!B250</f>
        <v>0</v>
      </c>
      <c r="C250" s="105" t="str">
        <f t="shared" si="18"/>
        <v>0</v>
      </c>
      <c r="D250" s="106" t="str">
        <f t="shared" si="18"/>
        <v/>
      </c>
      <c r="E250" s="107" t="str">
        <f t="shared" si="18"/>
        <v/>
      </c>
      <c r="F250" s="108" t="str">
        <f t="shared" si="17"/>
        <v/>
      </c>
      <c r="G250" s="97">
        <f>اساس5!C250</f>
        <v>0</v>
      </c>
      <c r="H250" s="98">
        <f>اساس5!D250</f>
        <v>0</v>
      </c>
      <c r="I250" s="98">
        <f>اساس5!F250</f>
        <v>0</v>
      </c>
      <c r="J250" s="99">
        <f>اساس5!E250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اساس5!B251</f>
        <v>0</v>
      </c>
      <c r="C251" s="105" t="str">
        <f t="shared" si="18"/>
        <v>0</v>
      </c>
      <c r="D251" s="106" t="str">
        <f t="shared" si="18"/>
        <v/>
      </c>
      <c r="E251" s="107" t="str">
        <f t="shared" si="18"/>
        <v/>
      </c>
      <c r="F251" s="108" t="str">
        <f t="shared" si="17"/>
        <v/>
      </c>
      <c r="G251" s="97">
        <f>اساس5!C251</f>
        <v>0</v>
      </c>
      <c r="H251" s="98">
        <f>اساس5!D251</f>
        <v>0</v>
      </c>
      <c r="I251" s="98">
        <f>اساس5!F251</f>
        <v>0</v>
      </c>
      <c r="J251" s="99">
        <f>اساس5!E251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اساس5!B252</f>
        <v>0</v>
      </c>
      <c r="C252" s="105" t="str">
        <f t="shared" si="18"/>
        <v>0</v>
      </c>
      <c r="D252" s="106" t="str">
        <f t="shared" si="18"/>
        <v/>
      </c>
      <c r="E252" s="107" t="str">
        <f t="shared" si="18"/>
        <v/>
      </c>
      <c r="F252" s="108" t="str">
        <f t="shared" si="17"/>
        <v/>
      </c>
      <c r="G252" s="97">
        <f>اساس5!C252</f>
        <v>0</v>
      </c>
      <c r="H252" s="98">
        <f>اساس5!D252</f>
        <v>0</v>
      </c>
      <c r="I252" s="98">
        <f>اساس5!F252</f>
        <v>0</v>
      </c>
      <c r="J252" s="99">
        <f>اساس5!E252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اساس5!B253</f>
        <v>0</v>
      </c>
      <c r="C253" s="105" t="str">
        <f t="shared" si="18"/>
        <v>0</v>
      </c>
      <c r="D253" s="106" t="str">
        <f t="shared" si="18"/>
        <v/>
      </c>
      <c r="E253" s="107" t="str">
        <f t="shared" si="18"/>
        <v/>
      </c>
      <c r="F253" s="108" t="str">
        <f t="shared" si="17"/>
        <v/>
      </c>
      <c r="G253" s="97">
        <f>اساس5!C253</f>
        <v>0</v>
      </c>
      <c r="H253" s="98">
        <f>اساس5!D253</f>
        <v>0</v>
      </c>
      <c r="I253" s="98">
        <f>اساس5!F253</f>
        <v>0</v>
      </c>
      <c r="J253" s="99">
        <f>اساس5!E253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اساس5!B254</f>
        <v>0</v>
      </c>
      <c r="C254" s="105" t="str">
        <f t="shared" si="18"/>
        <v>0</v>
      </c>
      <c r="D254" s="106" t="str">
        <f t="shared" si="18"/>
        <v/>
      </c>
      <c r="E254" s="107" t="str">
        <f t="shared" si="18"/>
        <v/>
      </c>
      <c r="F254" s="108" t="str">
        <f t="shared" si="17"/>
        <v/>
      </c>
      <c r="G254" s="97">
        <f>اساس5!C254</f>
        <v>0</v>
      </c>
      <c r="H254" s="98">
        <f>اساس5!D254</f>
        <v>0</v>
      </c>
      <c r="I254" s="98">
        <f>اساس5!F254</f>
        <v>0</v>
      </c>
      <c r="J254" s="99">
        <f>اساس5!E254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اساس5!B255</f>
        <v>0</v>
      </c>
      <c r="C255" s="105" t="str">
        <f t="shared" si="18"/>
        <v>0</v>
      </c>
      <c r="D255" s="106" t="str">
        <f t="shared" si="18"/>
        <v/>
      </c>
      <c r="E255" s="107" t="str">
        <f t="shared" si="18"/>
        <v/>
      </c>
      <c r="F255" s="108" t="str">
        <f t="shared" si="17"/>
        <v/>
      </c>
      <c r="G255" s="97">
        <f>اساس5!C255</f>
        <v>0</v>
      </c>
      <c r="H255" s="98">
        <f>اساس5!D255</f>
        <v>0</v>
      </c>
      <c r="I255" s="98">
        <f>اساس5!F255</f>
        <v>0</v>
      </c>
      <c r="J255" s="99">
        <f>اساس5!E255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اساس5!B256</f>
        <v>0</v>
      </c>
      <c r="C256" s="105" t="str">
        <f t="shared" si="18"/>
        <v>0</v>
      </c>
      <c r="D256" s="106" t="str">
        <f t="shared" si="18"/>
        <v/>
      </c>
      <c r="E256" s="107" t="str">
        <f t="shared" si="18"/>
        <v/>
      </c>
      <c r="F256" s="108" t="str">
        <f t="shared" si="17"/>
        <v/>
      </c>
      <c r="G256" s="97">
        <f>اساس5!C256</f>
        <v>0</v>
      </c>
      <c r="H256" s="98">
        <f>اساس5!D256</f>
        <v>0</v>
      </c>
      <c r="I256" s="98">
        <f>اساس5!F256</f>
        <v>0</v>
      </c>
      <c r="J256" s="99">
        <f>اساس5!E256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اساس5!B257</f>
        <v>0</v>
      </c>
      <c r="C257" s="105" t="str">
        <f t="shared" si="18"/>
        <v>0</v>
      </c>
      <c r="D257" s="106" t="str">
        <f t="shared" si="18"/>
        <v/>
      </c>
      <c r="E257" s="107" t="str">
        <f t="shared" si="18"/>
        <v/>
      </c>
      <c r="F257" s="108" t="str">
        <f t="shared" si="17"/>
        <v/>
      </c>
      <c r="G257" s="97">
        <f>اساس5!C257</f>
        <v>0</v>
      </c>
      <c r="H257" s="98">
        <f>اساس5!D257</f>
        <v>0</v>
      </c>
      <c r="I257" s="98">
        <f>اساس5!F257</f>
        <v>0</v>
      </c>
      <c r="J257" s="99">
        <f>اساس5!E257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اساس5!B258</f>
        <v>0</v>
      </c>
      <c r="C258" s="105" t="str">
        <f t="shared" si="18"/>
        <v>0</v>
      </c>
      <c r="D258" s="106" t="str">
        <f t="shared" si="18"/>
        <v/>
      </c>
      <c r="E258" s="107" t="str">
        <f t="shared" si="18"/>
        <v/>
      </c>
      <c r="F258" s="108" t="str">
        <f t="shared" si="17"/>
        <v/>
      </c>
      <c r="G258" s="97">
        <f>اساس5!C258</f>
        <v>0</v>
      </c>
      <c r="H258" s="98">
        <f>اساس5!D258</f>
        <v>0</v>
      </c>
      <c r="I258" s="98">
        <f>اساس5!F258</f>
        <v>0</v>
      </c>
      <c r="J258" s="99">
        <f>اساس5!E258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اساس5!B259</f>
        <v>0</v>
      </c>
      <c r="C259" s="105" t="str">
        <f t="shared" si="18"/>
        <v>0</v>
      </c>
      <c r="D259" s="106" t="str">
        <f t="shared" si="18"/>
        <v/>
      </c>
      <c r="E259" s="107" t="str">
        <f t="shared" si="18"/>
        <v/>
      </c>
      <c r="F259" s="108" t="str">
        <f t="shared" si="17"/>
        <v/>
      </c>
      <c r="G259" s="97">
        <f>اساس5!C259</f>
        <v>0</v>
      </c>
      <c r="H259" s="98">
        <f>اساس5!D259</f>
        <v>0</v>
      </c>
      <c r="I259" s="98">
        <f>اساس5!F259</f>
        <v>0</v>
      </c>
      <c r="J259" s="99">
        <f>اساس5!E259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اساس5!B260</f>
        <v>0</v>
      </c>
      <c r="C260" s="105" t="str">
        <f t="shared" si="18"/>
        <v>0</v>
      </c>
      <c r="D260" s="106" t="str">
        <f t="shared" si="18"/>
        <v/>
      </c>
      <c r="E260" s="107" t="str">
        <f t="shared" si="18"/>
        <v/>
      </c>
      <c r="F260" s="108" t="str">
        <f t="shared" si="17"/>
        <v/>
      </c>
      <c r="G260" s="97">
        <f>اساس5!C260</f>
        <v>0</v>
      </c>
      <c r="H260" s="98">
        <f>اساس5!D260</f>
        <v>0</v>
      </c>
      <c r="I260" s="98">
        <f>اساس5!F260</f>
        <v>0</v>
      </c>
      <c r="J260" s="99">
        <f>اساس5!E260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اساس5!B261</f>
        <v>0</v>
      </c>
      <c r="C261" s="105" t="str">
        <f t="shared" si="18"/>
        <v>0</v>
      </c>
      <c r="D261" s="106" t="str">
        <f t="shared" si="18"/>
        <v/>
      </c>
      <c r="E261" s="107" t="str">
        <f t="shared" si="18"/>
        <v/>
      </c>
      <c r="F261" s="108" t="str">
        <f t="shared" si="17"/>
        <v/>
      </c>
      <c r="G261" s="97">
        <f>اساس5!C261</f>
        <v>0</v>
      </c>
      <c r="H261" s="98">
        <f>اساس5!D261</f>
        <v>0</v>
      </c>
      <c r="I261" s="98">
        <f>اساس5!F261</f>
        <v>0</v>
      </c>
      <c r="J261" s="99">
        <f>اساس5!E261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اساس5!B262</f>
        <v>0</v>
      </c>
      <c r="C262" s="105" t="str">
        <f t="shared" si="18"/>
        <v>0</v>
      </c>
      <c r="D262" s="106" t="str">
        <f t="shared" si="18"/>
        <v/>
      </c>
      <c r="E262" s="107" t="str">
        <f t="shared" si="18"/>
        <v/>
      </c>
      <c r="F262" s="108" t="str">
        <f t="shared" si="17"/>
        <v/>
      </c>
      <c r="G262" s="97">
        <f>اساس5!C262</f>
        <v>0</v>
      </c>
      <c r="H262" s="98">
        <f>اساس5!D262</f>
        <v>0</v>
      </c>
      <c r="I262" s="98">
        <f>اساس5!F262</f>
        <v>0</v>
      </c>
      <c r="J262" s="99">
        <f>اساس5!E262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اساس5!B263</f>
        <v>0</v>
      </c>
      <c r="C263" s="105" t="str">
        <f t="shared" si="18"/>
        <v>0</v>
      </c>
      <c r="D263" s="106" t="str">
        <f t="shared" si="18"/>
        <v/>
      </c>
      <c r="E263" s="107" t="str">
        <f t="shared" si="18"/>
        <v/>
      </c>
      <c r="F263" s="108" t="str">
        <f t="shared" si="17"/>
        <v/>
      </c>
      <c r="G263" s="97">
        <f>اساس5!C263</f>
        <v>0</v>
      </c>
      <c r="H263" s="98">
        <f>اساس5!D263</f>
        <v>0</v>
      </c>
      <c r="I263" s="98">
        <f>اساس5!F263</f>
        <v>0</v>
      </c>
      <c r="J263" s="99">
        <f>اساس5!E263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5\1"),1,IF(AND(K263="أنثى",G263="5\1"),11,IF(AND(K263="ذكر",G263="5\2"),2,IF(AND(K263="أنثى",G263="5\2"),22,IF(AND(K263="ذكر",G263="5\3"),3,IF(AND(K263="أنثى",G263="5\3"),33,IF(AND(K263="ذكر",G263="5\4"),4,IF(AND(K263="أنثى",G263="5\4"),44,IF(AND(K263="ذكر",G263="5\5"),5,IF(AND(K263="أنثى",G263="5\5"),55,""))))))))))</f>
        <v/>
      </c>
    </row>
    <row r="264" spans="1:17" ht="35.25" thickTop="1" thickBot="1">
      <c r="A264" s="104">
        <f>IF(B264&lt;&gt;"",SUBTOTAL(3,$B$6:$B264),"")</f>
        <v>259</v>
      </c>
      <c r="B264" s="92">
        <f>اساس5!B264</f>
        <v>0</v>
      </c>
      <c r="C264" s="105" t="str">
        <f t="shared" si="18"/>
        <v>0</v>
      </c>
      <c r="D264" s="106" t="str">
        <f t="shared" si="18"/>
        <v/>
      </c>
      <c r="E264" s="107" t="str">
        <f t="shared" si="18"/>
        <v/>
      </c>
      <c r="F264" s="108" t="str">
        <f t="shared" si="17"/>
        <v/>
      </c>
      <c r="G264" s="97">
        <f>اساس5!C264</f>
        <v>0</v>
      </c>
      <c r="H264" s="98">
        <f>اساس5!D264</f>
        <v>0</v>
      </c>
      <c r="I264" s="98">
        <f>اساس5!F264</f>
        <v>0</v>
      </c>
      <c r="J264" s="99">
        <f>اساس5!E264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اساس5!B265</f>
        <v>0</v>
      </c>
      <c r="C265" s="105" t="str">
        <f t="shared" si="18"/>
        <v>0</v>
      </c>
      <c r="D265" s="106" t="str">
        <f t="shared" si="18"/>
        <v/>
      </c>
      <c r="E265" s="107" t="str">
        <f t="shared" si="18"/>
        <v/>
      </c>
      <c r="F265" s="108" t="str">
        <f t="shared" si="17"/>
        <v/>
      </c>
      <c r="G265" s="97">
        <f>اساس5!C265</f>
        <v>0</v>
      </c>
      <c r="H265" s="98">
        <f>اساس5!D265</f>
        <v>0</v>
      </c>
      <c r="I265" s="98">
        <f>اساس5!F265</f>
        <v>0</v>
      </c>
      <c r="J265" s="99">
        <f>اساس5!E265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اساس5!B266</f>
        <v>0</v>
      </c>
      <c r="C266" s="105" t="str">
        <f t="shared" si="18"/>
        <v>0</v>
      </c>
      <c r="D266" s="106" t="str">
        <f t="shared" si="18"/>
        <v/>
      </c>
      <c r="E266" s="107" t="str">
        <f t="shared" si="18"/>
        <v/>
      </c>
      <c r="F266" s="108" t="str">
        <f t="shared" si="17"/>
        <v/>
      </c>
      <c r="G266" s="97">
        <f>اساس5!C266</f>
        <v>0</v>
      </c>
      <c r="H266" s="98">
        <f>اساس5!D266</f>
        <v>0</v>
      </c>
      <c r="I266" s="98">
        <f>اساس5!F266</f>
        <v>0</v>
      </c>
      <c r="J266" s="99">
        <f>اساس5!E266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اساس5!B267</f>
        <v>0</v>
      </c>
      <c r="C267" s="105" t="str">
        <f t="shared" si="18"/>
        <v>0</v>
      </c>
      <c r="D267" s="106" t="str">
        <f t="shared" si="18"/>
        <v/>
      </c>
      <c r="E267" s="107" t="str">
        <f t="shared" si="18"/>
        <v/>
      </c>
      <c r="F267" s="108" t="str">
        <f t="shared" si="17"/>
        <v/>
      </c>
      <c r="G267" s="97">
        <f>اساس5!C267</f>
        <v>0</v>
      </c>
      <c r="H267" s="98">
        <f>اساس5!D267</f>
        <v>0</v>
      </c>
      <c r="I267" s="98">
        <f>اساس5!F267</f>
        <v>0</v>
      </c>
      <c r="J267" s="99">
        <f>اساس5!E267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اساس5!B268</f>
        <v>0</v>
      </c>
      <c r="C268" s="105" t="str">
        <f t="shared" si="18"/>
        <v>0</v>
      </c>
      <c r="D268" s="106" t="str">
        <f t="shared" si="18"/>
        <v/>
      </c>
      <c r="E268" s="107" t="str">
        <f t="shared" si="18"/>
        <v/>
      </c>
      <c r="F268" s="108" t="str">
        <f t="shared" si="17"/>
        <v/>
      </c>
      <c r="G268" s="97">
        <f>اساس5!C268</f>
        <v>0</v>
      </c>
      <c r="H268" s="98">
        <f>اساس5!D268</f>
        <v>0</v>
      </c>
      <c r="I268" s="98">
        <f>اساس5!F268</f>
        <v>0</v>
      </c>
      <c r="J268" s="99">
        <f>اساس5!E268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اساس5!B269</f>
        <v>0</v>
      </c>
      <c r="C269" s="105" t="str">
        <f t="shared" si="18"/>
        <v>0</v>
      </c>
      <c r="D269" s="106" t="str">
        <f t="shared" si="18"/>
        <v/>
      </c>
      <c r="E269" s="107" t="str">
        <f t="shared" si="18"/>
        <v/>
      </c>
      <c r="F269" s="108" t="str">
        <f t="shared" si="17"/>
        <v/>
      </c>
      <c r="G269" s="97">
        <f>اساس5!C269</f>
        <v>0</v>
      </c>
      <c r="H269" s="98">
        <f>اساس5!D269</f>
        <v>0</v>
      </c>
      <c r="I269" s="98">
        <f>اساس5!F269</f>
        <v>0</v>
      </c>
      <c r="J269" s="99">
        <f>اساس5!E269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اساس5!B270</f>
        <v>0</v>
      </c>
      <c r="C270" s="105" t="str">
        <f t="shared" si="18"/>
        <v>0</v>
      </c>
      <c r="D270" s="106" t="str">
        <f t="shared" si="18"/>
        <v/>
      </c>
      <c r="E270" s="107" t="str">
        <f t="shared" si="18"/>
        <v/>
      </c>
      <c r="F270" s="108" t="str">
        <f t="shared" si="17"/>
        <v/>
      </c>
      <c r="G270" s="97">
        <f>اساس5!C270</f>
        <v>0</v>
      </c>
      <c r="H270" s="98">
        <f>اساس5!D270</f>
        <v>0</v>
      </c>
      <c r="I270" s="98">
        <f>اساس5!F270</f>
        <v>0</v>
      </c>
      <c r="J270" s="99">
        <f>اساس5!E270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اساس5!B271</f>
        <v>0</v>
      </c>
      <c r="C271" s="105" t="str">
        <f t="shared" si="18"/>
        <v>0</v>
      </c>
      <c r="D271" s="106" t="str">
        <f t="shared" si="18"/>
        <v/>
      </c>
      <c r="E271" s="107" t="str">
        <f t="shared" si="18"/>
        <v/>
      </c>
      <c r="F271" s="108" t="str">
        <f t="shared" si="17"/>
        <v/>
      </c>
      <c r="G271" s="97">
        <f>اساس5!C271</f>
        <v>0</v>
      </c>
      <c r="H271" s="98">
        <f>اساس5!D271</f>
        <v>0</v>
      </c>
      <c r="I271" s="98">
        <f>اساس5!F271</f>
        <v>0</v>
      </c>
      <c r="J271" s="99">
        <f>اساس5!E271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اساس5!B272</f>
        <v>0</v>
      </c>
      <c r="C272" s="105" t="str">
        <f t="shared" si="18"/>
        <v>0</v>
      </c>
      <c r="D272" s="106" t="str">
        <f t="shared" si="18"/>
        <v/>
      </c>
      <c r="E272" s="107" t="str">
        <f t="shared" si="18"/>
        <v/>
      </c>
      <c r="F272" s="108" t="str">
        <f t="shared" si="17"/>
        <v/>
      </c>
      <c r="G272" s="97">
        <f>اساس5!C272</f>
        <v>0</v>
      </c>
      <c r="H272" s="98">
        <f>اساس5!D272</f>
        <v>0</v>
      </c>
      <c r="I272" s="98">
        <f>اساس5!F272</f>
        <v>0</v>
      </c>
      <c r="J272" s="99">
        <f>اساس5!E272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اساس5!B273</f>
        <v>0</v>
      </c>
      <c r="C273" s="105" t="str">
        <f t="shared" si="18"/>
        <v>0</v>
      </c>
      <c r="D273" s="106" t="str">
        <f t="shared" si="18"/>
        <v/>
      </c>
      <c r="E273" s="107" t="str">
        <f t="shared" si="18"/>
        <v/>
      </c>
      <c r="F273" s="108" t="str">
        <f t="shared" si="17"/>
        <v/>
      </c>
      <c r="G273" s="97">
        <f>اساس5!C273</f>
        <v>0</v>
      </c>
      <c r="H273" s="98">
        <f>اساس5!D273</f>
        <v>0</v>
      </c>
      <c r="I273" s="98">
        <f>اساس5!F273</f>
        <v>0</v>
      </c>
      <c r="J273" s="99">
        <f>اساس5!E273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اساس5!B274</f>
        <v>0</v>
      </c>
      <c r="C274" s="105" t="str">
        <f t="shared" si="18"/>
        <v>0</v>
      </c>
      <c r="D274" s="106" t="str">
        <f t="shared" si="18"/>
        <v/>
      </c>
      <c r="E274" s="107" t="str">
        <f t="shared" si="18"/>
        <v/>
      </c>
      <c r="F274" s="108" t="str">
        <f t="shared" si="17"/>
        <v/>
      </c>
      <c r="G274" s="97">
        <f>اساس5!C274</f>
        <v>0</v>
      </c>
      <c r="H274" s="98">
        <f>اساس5!D274</f>
        <v>0</v>
      </c>
      <c r="I274" s="98">
        <f>اساس5!F274</f>
        <v>0</v>
      </c>
      <c r="J274" s="99">
        <f>اساس5!E274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اساس5!B275</f>
        <v>0</v>
      </c>
      <c r="C275" s="105" t="str">
        <f t="shared" si="18"/>
        <v>0</v>
      </c>
      <c r="D275" s="106" t="str">
        <f t="shared" si="18"/>
        <v/>
      </c>
      <c r="E275" s="107" t="str">
        <f t="shared" si="18"/>
        <v/>
      </c>
      <c r="F275" s="108" t="str">
        <f t="shared" si="17"/>
        <v/>
      </c>
      <c r="G275" s="97">
        <f>اساس5!C275</f>
        <v>0</v>
      </c>
      <c r="H275" s="98">
        <f>اساس5!D275</f>
        <v>0</v>
      </c>
      <c r="I275" s="98">
        <f>اساس5!F275</f>
        <v>0</v>
      </c>
      <c r="J275" s="99">
        <f>اساس5!E275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اساس5!B276</f>
        <v>0</v>
      </c>
      <c r="C276" s="105" t="str">
        <f t="shared" si="18"/>
        <v>0</v>
      </c>
      <c r="D276" s="106" t="str">
        <f t="shared" si="18"/>
        <v/>
      </c>
      <c r="E276" s="107" t="str">
        <f t="shared" si="18"/>
        <v/>
      </c>
      <c r="F276" s="108" t="str">
        <f t="shared" si="17"/>
        <v/>
      </c>
      <c r="G276" s="97">
        <f>اساس5!C276</f>
        <v>0</v>
      </c>
      <c r="H276" s="98">
        <f>اساس5!D276</f>
        <v>0</v>
      </c>
      <c r="I276" s="98">
        <f>اساس5!F276</f>
        <v>0</v>
      </c>
      <c r="J276" s="99">
        <f>اساس5!E276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اساس5!B277</f>
        <v>0</v>
      </c>
      <c r="C277" s="105" t="str">
        <f t="shared" si="18"/>
        <v>0</v>
      </c>
      <c r="D277" s="106" t="str">
        <f t="shared" si="18"/>
        <v/>
      </c>
      <c r="E277" s="107" t="str">
        <f t="shared" si="18"/>
        <v/>
      </c>
      <c r="F277" s="108" t="str">
        <f t="shared" si="18"/>
        <v/>
      </c>
      <c r="G277" s="97">
        <f>اساس5!C277</f>
        <v>0</v>
      </c>
      <c r="H277" s="98">
        <f>اساس5!D277</f>
        <v>0</v>
      </c>
      <c r="I277" s="98">
        <f>اساس5!F277</f>
        <v>0</v>
      </c>
      <c r="J277" s="99">
        <f>اساس5!E277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اساس5!B278</f>
        <v>0</v>
      </c>
      <c r="C278" s="105" t="str">
        <f t="shared" ref="C278:F341" si="22">TRIM(MID(SUBSTITUTE($B278," ",REPT(" ",99)),COLUMN(A275)*99-98,99))</f>
        <v>0</v>
      </c>
      <c r="D278" s="106" t="str">
        <f t="shared" si="22"/>
        <v/>
      </c>
      <c r="E278" s="107" t="str">
        <f t="shared" si="22"/>
        <v/>
      </c>
      <c r="F278" s="108" t="str">
        <f t="shared" si="22"/>
        <v/>
      </c>
      <c r="G278" s="97">
        <f>اساس5!C278</f>
        <v>0</v>
      </c>
      <c r="H278" s="98">
        <f>اساس5!D278</f>
        <v>0</v>
      </c>
      <c r="I278" s="98">
        <f>اساس5!F278</f>
        <v>0</v>
      </c>
      <c r="J278" s="99">
        <f>اساس5!E278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اساس5!B279</f>
        <v>0</v>
      </c>
      <c r="C279" s="105" t="str">
        <f t="shared" si="22"/>
        <v>0</v>
      </c>
      <c r="D279" s="106" t="str">
        <f t="shared" si="22"/>
        <v/>
      </c>
      <c r="E279" s="107" t="str">
        <f t="shared" si="22"/>
        <v/>
      </c>
      <c r="F279" s="108" t="str">
        <f t="shared" si="22"/>
        <v/>
      </c>
      <c r="G279" s="97">
        <f>اساس5!C279</f>
        <v>0</v>
      </c>
      <c r="H279" s="98">
        <f>اساس5!D279</f>
        <v>0</v>
      </c>
      <c r="I279" s="98">
        <f>اساس5!F279</f>
        <v>0</v>
      </c>
      <c r="J279" s="99">
        <f>اساس5!E279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اساس5!B280</f>
        <v>0</v>
      </c>
      <c r="C280" s="105" t="str">
        <f t="shared" si="22"/>
        <v>0</v>
      </c>
      <c r="D280" s="106" t="str">
        <f t="shared" si="22"/>
        <v/>
      </c>
      <c r="E280" s="107" t="str">
        <f t="shared" si="22"/>
        <v/>
      </c>
      <c r="F280" s="108" t="str">
        <f t="shared" si="22"/>
        <v/>
      </c>
      <c r="G280" s="97">
        <f>اساس5!C280</f>
        <v>0</v>
      </c>
      <c r="H280" s="98">
        <f>اساس5!D280</f>
        <v>0</v>
      </c>
      <c r="I280" s="98">
        <f>اساس5!F280</f>
        <v>0</v>
      </c>
      <c r="J280" s="99">
        <f>اساس5!E280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اساس5!B281</f>
        <v>0</v>
      </c>
      <c r="C281" s="105" t="str">
        <f t="shared" si="22"/>
        <v>0</v>
      </c>
      <c r="D281" s="106" t="str">
        <f t="shared" si="22"/>
        <v/>
      </c>
      <c r="E281" s="107" t="str">
        <f t="shared" si="22"/>
        <v/>
      </c>
      <c r="F281" s="108" t="str">
        <f t="shared" si="22"/>
        <v/>
      </c>
      <c r="G281" s="97">
        <f>اساس5!C281</f>
        <v>0</v>
      </c>
      <c r="H281" s="98">
        <f>اساس5!D281</f>
        <v>0</v>
      </c>
      <c r="I281" s="98">
        <f>اساس5!F281</f>
        <v>0</v>
      </c>
      <c r="J281" s="99">
        <f>اساس5!E281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اساس5!B282</f>
        <v>0</v>
      </c>
      <c r="C282" s="105" t="str">
        <f t="shared" si="22"/>
        <v>0</v>
      </c>
      <c r="D282" s="106" t="str">
        <f t="shared" si="22"/>
        <v/>
      </c>
      <c r="E282" s="107" t="str">
        <f t="shared" si="22"/>
        <v/>
      </c>
      <c r="F282" s="108" t="str">
        <f t="shared" si="22"/>
        <v/>
      </c>
      <c r="G282" s="97">
        <f>اساس5!C282</f>
        <v>0</v>
      </c>
      <c r="H282" s="98">
        <f>اساس5!D282</f>
        <v>0</v>
      </c>
      <c r="I282" s="98">
        <f>اساس5!F282</f>
        <v>0</v>
      </c>
      <c r="J282" s="99">
        <f>اساس5!E282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اساس5!B283</f>
        <v>0</v>
      </c>
      <c r="C283" s="105" t="str">
        <f t="shared" si="22"/>
        <v>0</v>
      </c>
      <c r="D283" s="106" t="str">
        <f t="shared" si="22"/>
        <v/>
      </c>
      <c r="E283" s="107" t="str">
        <f t="shared" si="22"/>
        <v/>
      </c>
      <c r="F283" s="108" t="str">
        <f t="shared" si="22"/>
        <v/>
      </c>
      <c r="G283" s="97">
        <f>اساس5!C283</f>
        <v>0</v>
      </c>
      <c r="H283" s="98">
        <f>اساس5!D283</f>
        <v>0</v>
      </c>
      <c r="I283" s="98">
        <f>اساس5!F283</f>
        <v>0</v>
      </c>
      <c r="J283" s="99">
        <f>اساس5!E283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اساس5!B284</f>
        <v>0</v>
      </c>
      <c r="C284" s="105" t="str">
        <f t="shared" si="22"/>
        <v>0</v>
      </c>
      <c r="D284" s="106" t="str">
        <f t="shared" si="22"/>
        <v/>
      </c>
      <c r="E284" s="107" t="str">
        <f t="shared" si="22"/>
        <v/>
      </c>
      <c r="F284" s="108" t="str">
        <f t="shared" si="22"/>
        <v/>
      </c>
      <c r="G284" s="97">
        <f>اساس5!C284</f>
        <v>0</v>
      </c>
      <c r="H284" s="98">
        <f>اساس5!D284</f>
        <v>0</v>
      </c>
      <c r="I284" s="98">
        <f>اساس5!F284</f>
        <v>0</v>
      </c>
      <c r="J284" s="99">
        <f>اساس5!E284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اساس5!B285</f>
        <v>0</v>
      </c>
      <c r="C285" s="105" t="str">
        <f t="shared" si="22"/>
        <v>0</v>
      </c>
      <c r="D285" s="106" t="str">
        <f t="shared" si="22"/>
        <v/>
      </c>
      <c r="E285" s="107" t="str">
        <f t="shared" si="22"/>
        <v/>
      </c>
      <c r="F285" s="108" t="str">
        <f t="shared" si="22"/>
        <v/>
      </c>
      <c r="G285" s="97">
        <f>اساس5!C285</f>
        <v>0</v>
      </c>
      <c r="H285" s="98">
        <f>اساس5!D285</f>
        <v>0</v>
      </c>
      <c r="I285" s="98">
        <f>اساس5!F285</f>
        <v>0</v>
      </c>
      <c r="J285" s="99">
        <f>اساس5!E285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اساس5!B286</f>
        <v>0</v>
      </c>
      <c r="C286" s="105" t="str">
        <f t="shared" si="22"/>
        <v>0</v>
      </c>
      <c r="D286" s="106" t="str">
        <f t="shared" si="22"/>
        <v/>
      </c>
      <c r="E286" s="107" t="str">
        <f t="shared" si="22"/>
        <v/>
      </c>
      <c r="F286" s="108" t="str">
        <f t="shared" si="22"/>
        <v/>
      </c>
      <c r="G286" s="97">
        <f>اساس5!C286</f>
        <v>0</v>
      </c>
      <c r="H286" s="98">
        <f>اساس5!D286</f>
        <v>0</v>
      </c>
      <c r="I286" s="98">
        <f>اساس5!F286</f>
        <v>0</v>
      </c>
      <c r="J286" s="99">
        <f>اساس5!E286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اساس5!B287</f>
        <v>0</v>
      </c>
      <c r="C287" s="105" t="str">
        <f t="shared" si="22"/>
        <v>0</v>
      </c>
      <c r="D287" s="106" t="str">
        <f t="shared" si="22"/>
        <v/>
      </c>
      <c r="E287" s="107" t="str">
        <f t="shared" si="22"/>
        <v/>
      </c>
      <c r="F287" s="108" t="str">
        <f t="shared" si="22"/>
        <v/>
      </c>
      <c r="G287" s="97">
        <f>اساس5!C287</f>
        <v>0</v>
      </c>
      <c r="H287" s="98">
        <f>اساس5!D287</f>
        <v>0</v>
      </c>
      <c r="I287" s="98">
        <f>اساس5!F287</f>
        <v>0</v>
      </c>
      <c r="J287" s="99">
        <f>اساس5!E287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اساس5!B288</f>
        <v>0</v>
      </c>
      <c r="C288" s="105" t="str">
        <f t="shared" si="22"/>
        <v>0</v>
      </c>
      <c r="D288" s="106" t="str">
        <f t="shared" si="22"/>
        <v/>
      </c>
      <c r="E288" s="107" t="str">
        <f t="shared" si="22"/>
        <v/>
      </c>
      <c r="F288" s="108" t="str">
        <f t="shared" si="22"/>
        <v/>
      </c>
      <c r="G288" s="97">
        <f>اساس5!C288</f>
        <v>0</v>
      </c>
      <c r="H288" s="98">
        <f>اساس5!D288</f>
        <v>0</v>
      </c>
      <c r="I288" s="98">
        <f>اساس5!F288</f>
        <v>0</v>
      </c>
      <c r="J288" s="99">
        <f>اساس5!E288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اساس5!B289</f>
        <v>0</v>
      </c>
      <c r="C289" s="105" t="str">
        <f t="shared" si="22"/>
        <v>0</v>
      </c>
      <c r="D289" s="106" t="str">
        <f t="shared" si="22"/>
        <v/>
      </c>
      <c r="E289" s="107" t="str">
        <f t="shared" si="22"/>
        <v/>
      </c>
      <c r="F289" s="108" t="str">
        <f t="shared" si="22"/>
        <v/>
      </c>
      <c r="G289" s="97">
        <f>اساس5!C289</f>
        <v>0</v>
      </c>
      <c r="H289" s="98">
        <f>اساس5!D289</f>
        <v>0</v>
      </c>
      <c r="I289" s="98">
        <f>اساس5!F289</f>
        <v>0</v>
      </c>
      <c r="J289" s="99">
        <f>اساس5!E289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اساس5!B290</f>
        <v>0</v>
      </c>
      <c r="C290" s="105" t="str">
        <f t="shared" si="22"/>
        <v>0</v>
      </c>
      <c r="D290" s="106" t="str">
        <f t="shared" si="22"/>
        <v/>
      </c>
      <c r="E290" s="107" t="str">
        <f t="shared" si="22"/>
        <v/>
      </c>
      <c r="F290" s="108" t="str">
        <f t="shared" si="22"/>
        <v/>
      </c>
      <c r="G290" s="97">
        <f>اساس5!C290</f>
        <v>0</v>
      </c>
      <c r="H290" s="98">
        <f>اساس5!D290</f>
        <v>0</v>
      </c>
      <c r="I290" s="98">
        <f>اساس5!F290</f>
        <v>0</v>
      </c>
      <c r="J290" s="99">
        <f>اساس5!E290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اساس5!B291</f>
        <v>0</v>
      </c>
      <c r="C291" s="105" t="str">
        <f t="shared" si="22"/>
        <v>0</v>
      </c>
      <c r="D291" s="106" t="str">
        <f t="shared" si="22"/>
        <v/>
      </c>
      <c r="E291" s="107" t="str">
        <f t="shared" si="22"/>
        <v/>
      </c>
      <c r="F291" s="108" t="str">
        <f t="shared" si="22"/>
        <v/>
      </c>
      <c r="G291" s="97">
        <f>اساس5!C291</f>
        <v>0</v>
      </c>
      <c r="H291" s="98">
        <f>اساس5!D291</f>
        <v>0</v>
      </c>
      <c r="I291" s="98">
        <f>اساس5!F291</f>
        <v>0</v>
      </c>
      <c r="J291" s="99">
        <f>اساس5!E291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اساس5!B292</f>
        <v>0</v>
      </c>
      <c r="C292" s="105" t="str">
        <f t="shared" si="22"/>
        <v>0</v>
      </c>
      <c r="D292" s="106" t="str">
        <f t="shared" si="22"/>
        <v/>
      </c>
      <c r="E292" s="107" t="str">
        <f t="shared" si="22"/>
        <v/>
      </c>
      <c r="F292" s="108" t="str">
        <f t="shared" si="22"/>
        <v/>
      </c>
      <c r="G292" s="97">
        <f>اساس5!C292</f>
        <v>0</v>
      </c>
      <c r="H292" s="98">
        <f>اساس5!D292</f>
        <v>0</v>
      </c>
      <c r="I292" s="98">
        <f>اساس5!F292</f>
        <v>0</v>
      </c>
      <c r="J292" s="99">
        <f>اساس5!E292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اساس5!B293</f>
        <v>0</v>
      </c>
      <c r="C293" s="105" t="str">
        <f t="shared" si="22"/>
        <v>0</v>
      </c>
      <c r="D293" s="106" t="str">
        <f t="shared" si="22"/>
        <v/>
      </c>
      <c r="E293" s="107" t="str">
        <f t="shared" si="22"/>
        <v/>
      </c>
      <c r="F293" s="108" t="str">
        <f t="shared" si="22"/>
        <v/>
      </c>
      <c r="G293" s="97">
        <f>اساس5!C293</f>
        <v>0</v>
      </c>
      <c r="H293" s="98">
        <f>اساس5!D293</f>
        <v>0</v>
      </c>
      <c r="I293" s="98">
        <f>اساس5!F293</f>
        <v>0</v>
      </c>
      <c r="J293" s="99">
        <f>اساس5!E293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اساس5!B294</f>
        <v>0</v>
      </c>
      <c r="C294" s="105" t="str">
        <f t="shared" si="22"/>
        <v>0</v>
      </c>
      <c r="D294" s="106" t="str">
        <f t="shared" si="22"/>
        <v/>
      </c>
      <c r="E294" s="107" t="str">
        <f t="shared" si="22"/>
        <v/>
      </c>
      <c r="F294" s="108" t="str">
        <f t="shared" si="22"/>
        <v/>
      </c>
      <c r="G294" s="97">
        <f>اساس5!C294</f>
        <v>0</v>
      </c>
      <c r="H294" s="98">
        <f>اساس5!D294</f>
        <v>0</v>
      </c>
      <c r="I294" s="98">
        <f>اساس5!F294</f>
        <v>0</v>
      </c>
      <c r="J294" s="99">
        <f>اساس5!E294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اساس5!B295</f>
        <v>0</v>
      </c>
      <c r="C295" s="105" t="str">
        <f t="shared" si="22"/>
        <v>0</v>
      </c>
      <c r="D295" s="106" t="str">
        <f t="shared" si="22"/>
        <v/>
      </c>
      <c r="E295" s="107" t="str">
        <f t="shared" si="22"/>
        <v/>
      </c>
      <c r="F295" s="108" t="str">
        <f t="shared" si="22"/>
        <v/>
      </c>
      <c r="G295" s="97">
        <f>اساس5!C295</f>
        <v>0</v>
      </c>
      <c r="H295" s="98">
        <f>اساس5!D295</f>
        <v>0</v>
      </c>
      <c r="I295" s="98">
        <f>اساس5!F295</f>
        <v>0</v>
      </c>
      <c r="J295" s="99">
        <f>اساس5!E295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اساس5!B296</f>
        <v>0</v>
      </c>
      <c r="C296" s="105" t="str">
        <f t="shared" si="22"/>
        <v>0</v>
      </c>
      <c r="D296" s="106" t="str">
        <f t="shared" si="22"/>
        <v/>
      </c>
      <c r="E296" s="107" t="str">
        <f t="shared" si="22"/>
        <v/>
      </c>
      <c r="F296" s="108" t="str">
        <f t="shared" si="22"/>
        <v/>
      </c>
      <c r="G296" s="97">
        <f>اساس5!C296</f>
        <v>0</v>
      </c>
      <c r="H296" s="98">
        <f>اساس5!D296</f>
        <v>0</v>
      </c>
      <c r="I296" s="98">
        <f>اساس5!F296</f>
        <v>0</v>
      </c>
      <c r="J296" s="99">
        <f>اساس5!E296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اساس5!B297</f>
        <v>0</v>
      </c>
      <c r="C297" s="105" t="str">
        <f t="shared" si="22"/>
        <v>0</v>
      </c>
      <c r="D297" s="106" t="str">
        <f t="shared" si="22"/>
        <v/>
      </c>
      <c r="E297" s="107" t="str">
        <f t="shared" si="22"/>
        <v/>
      </c>
      <c r="F297" s="108" t="str">
        <f t="shared" si="22"/>
        <v/>
      </c>
      <c r="G297" s="97">
        <f>اساس5!C297</f>
        <v>0</v>
      </c>
      <c r="H297" s="98">
        <f>اساس5!D297</f>
        <v>0</v>
      </c>
      <c r="I297" s="98">
        <f>اساس5!F297</f>
        <v>0</v>
      </c>
      <c r="J297" s="99">
        <f>اساس5!E297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اساس5!B298</f>
        <v>0</v>
      </c>
      <c r="C298" s="105" t="str">
        <f t="shared" si="22"/>
        <v>0</v>
      </c>
      <c r="D298" s="106" t="str">
        <f t="shared" si="22"/>
        <v/>
      </c>
      <c r="E298" s="107" t="str">
        <f t="shared" si="22"/>
        <v/>
      </c>
      <c r="F298" s="108" t="str">
        <f t="shared" si="22"/>
        <v/>
      </c>
      <c r="G298" s="97">
        <f>اساس5!C298</f>
        <v>0</v>
      </c>
      <c r="H298" s="98">
        <f>اساس5!D298</f>
        <v>0</v>
      </c>
      <c r="I298" s="98">
        <f>اساس5!F298</f>
        <v>0</v>
      </c>
      <c r="J298" s="99">
        <f>اساس5!E298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اساس5!B299</f>
        <v>0</v>
      </c>
      <c r="C299" s="105" t="str">
        <f t="shared" si="22"/>
        <v>0</v>
      </c>
      <c r="D299" s="106" t="str">
        <f t="shared" si="22"/>
        <v/>
      </c>
      <c r="E299" s="107" t="str">
        <f t="shared" si="22"/>
        <v/>
      </c>
      <c r="F299" s="108" t="str">
        <f t="shared" si="22"/>
        <v/>
      </c>
      <c r="G299" s="97">
        <f>اساس5!C299</f>
        <v>0</v>
      </c>
      <c r="H299" s="98">
        <f>اساس5!D299</f>
        <v>0</v>
      </c>
      <c r="I299" s="98">
        <f>اساس5!F299</f>
        <v>0</v>
      </c>
      <c r="J299" s="99">
        <f>اساس5!E299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اساس5!B300</f>
        <v>0</v>
      </c>
      <c r="C300" s="105" t="str">
        <f t="shared" si="22"/>
        <v>0</v>
      </c>
      <c r="D300" s="106" t="str">
        <f t="shared" si="22"/>
        <v/>
      </c>
      <c r="E300" s="107" t="str">
        <f t="shared" si="22"/>
        <v/>
      </c>
      <c r="F300" s="108" t="str">
        <f t="shared" si="22"/>
        <v/>
      </c>
      <c r="G300" s="97">
        <f>اساس5!C300</f>
        <v>0</v>
      </c>
      <c r="H300" s="98">
        <f>اساس5!D300</f>
        <v>0</v>
      </c>
      <c r="I300" s="98">
        <f>اساس5!F300</f>
        <v>0</v>
      </c>
      <c r="J300" s="99">
        <f>اساس5!E300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اساس5!B301</f>
        <v>0</v>
      </c>
      <c r="C301" s="105" t="str">
        <f t="shared" si="22"/>
        <v>0</v>
      </c>
      <c r="D301" s="106" t="str">
        <f t="shared" si="22"/>
        <v/>
      </c>
      <c r="E301" s="107" t="str">
        <f t="shared" si="22"/>
        <v/>
      </c>
      <c r="F301" s="108" t="str">
        <f t="shared" si="22"/>
        <v/>
      </c>
      <c r="G301" s="97">
        <f>اساس5!C301</f>
        <v>0</v>
      </c>
      <c r="H301" s="98">
        <f>اساس5!D301</f>
        <v>0</v>
      </c>
      <c r="I301" s="98">
        <f>اساس5!F301</f>
        <v>0</v>
      </c>
      <c r="J301" s="99">
        <f>اساس5!E301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اساس5!B302</f>
        <v>0</v>
      </c>
      <c r="C302" s="105" t="str">
        <f t="shared" si="22"/>
        <v>0</v>
      </c>
      <c r="D302" s="106" t="str">
        <f t="shared" si="22"/>
        <v/>
      </c>
      <c r="E302" s="107" t="str">
        <f t="shared" si="22"/>
        <v/>
      </c>
      <c r="F302" s="108" t="str">
        <f t="shared" si="22"/>
        <v/>
      </c>
      <c r="G302" s="97">
        <f>اساس5!C302</f>
        <v>0</v>
      </c>
      <c r="H302" s="98">
        <f>اساس5!D302</f>
        <v>0</v>
      </c>
      <c r="I302" s="98">
        <f>اساس5!F302</f>
        <v>0</v>
      </c>
      <c r="J302" s="99">
        <f>اساس5!E302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اساس5!B303</f>
        <v>0</v>
      </c>
      <c r="C303" s="105" t="str">
        <f t="shared" si="22"/>
        <v>0</v>
      </c>
      <c r="D303" s="106" t="str">
        <f t="shared" si="22"/>
        <v/>
      </c>
      <c r="E303" s="107" t="str">
        <f t="shared" si="22"/>
        <v/>
      </c>
      <c r="F303" s="108" t="str">
        <f t="shared" si="22"/>
        <v/>
      </c>
      <c r="G303" s="97">
        <f>اساس5!C303</f>
        <v>0</v>
      </c>
      <c r="H303" s="98">
        <f>اساس5!D303</f>
        <v>0</v>
      </c>
      <c r="I303" s="98">
        <f>اساس5!F303</f>
        <v>0</v>
      </c>
      <c r="J303" s="99">
        <f>اساس5!E303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اساس5!B304</f>
        <v>0</v>
      </c>
      <c r="C304" s="105" t="str">
        <f t="shared" si="22"/>
        <v>0</v>
      </c>
      <c r="D304" s="106" t="str">
        <f t="shared" si="22"/>
        <v/>
      </c>
      <c r="E304" s="107" t="str">
        <f t="shared" si="22"/>
        <v/>
      </c>
      <c r="F304" s="108" t="str">
        <f t="shared" si="22"/>
        <v/>
      </c>
      <c r="G304" s="97">
        <f>اساس5!C304</f>
        <v>0</v>
      </c>
      <c r="H304" s="98">
        <f>اساس5!D304</f>
        <v>0</v>
      </c>
      <c r="I304" s="98">
        <f>اساس5!F304</f>
        <v>0</v>
      </c>
      <c r="J304" s="99">
        <f>اساس5!E304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اساس5!B305</f>
        <v>0</v>
      </c>
      <c r="C305" s="105" t="str">
        <f t="shared" si="22"/>
        <v>0</v>
      </c>
      <c r="D305" s="106" t="str">
        <f t="shared" si="22"/>
        <v/>
      </c>
      <c r="E305" s="107" t="str">
        <f t="shared" si="22"/>
        <v/>
      </c>
      <c r="F305" s="108" t="str">
        <f t="shared" si="22"/>
        <v/>
      </c>
      <c r="G305" s="97">
        <f>اساس5!C305</f>
        <v>0</v>
      </c>
      <c r="H305" s="98">
        <f>اساس5!D305</f>
        <v>0</v>
      </c>
      <c r="I305" s="98">
        <f>اساس5!F305</f>
        <v>0</v>
      </c>
      <c r="J305" s="99">
        <f>اساس5!E305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اساس5!B306</f>
        <v>0</v>
      </c>
      <c r="C306" s="105" t="str">
        <f t="shared" si="22"/>
        <v>0</v>
      </c>
      <c r="D306" s="106" t="str">
        <f t="shared" si="22"/>
        <v/>
      </c>
      <c r="E306" s="107" t="str">
        <f t="shared" si="22"/>
        <v/>
      </c>
      <c r="F306" s="108" t="str">
        <f t="shared" si="22"/>
        <v/>
      </c>
      <c r="G306" s="97">
        <f>اساس5!C306</f>
        <v>0</v>
      </c>
      <c r="H306" s="98">
        <f>اساس5!D306</f>
        <v>0</v>
      </c>
      <c r="I306" s="98">
        <f>اساس5!F306</f>
        <v>0</v>
      </c>
      <c r="J306" s="99">
        <f>اساس5!E306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اساس5!B307</f>
        <v>0</v>
      </c>
      <c r="C307" s="105" t="str">
        <f t="shared" si="22"/>
        <v>0</v>
      </c>
      <c r="D307" s="106" t="str">
        <f t="shared" si="22"/>
        <v/>
      </c>
      <c r="E307" s="107" t="str">
        <f t="shared" si="22"/>
        <v/>
      </c>
      <c r="F307" s="108" t="str">
        <f t="shared" si="22"/>
        <v/>
      </c>
      <c r="G307" s="97">
        <f>اساس5!C307</f>
        <v>0</v>
      </c>
      <c r="H307" s="98">
        <f>اساس5!D307</f>
        <v>0</v>
      </c>
      <c r="I307" s="98">
        <f>اساس5!F307</f>
        <v>0</v>
      </c>
      <c r="J307" s="99">
        <f>اساس5!E307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اساس5!B308</f>
        <v>0</v>
      </c>
      <c r="C308" s="105" t="str">
        <f t="shared" si="22"/>
        <v>0</v>
      </c>
      <c r="D308" s="106" t="str">
        <f t="shared" si="22"/>
        <v/>
      </c>
      <c r="E308" s="107" t="str">
        <f t="shared" si="22"/>
        <v/>
      </c>
      <c r="F308" s="108" t="str">
        <f t="shared" si="22"/>
        <v/>
      </c>
      <c r="G308" s="97">
        <f>اساس5!C308</f>
        <v>0</v>
      </c>
      <c r="H308" s="98">
        <f>اساس5!D308</f>
        <v>0</v>
      </c>
      <c r="I308" s="98">
        <f>اساس5!F308</f>
        <v>0</v>
      </c>
      <c r="J308" s="99">
        <f>اساس5!E308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اساس5!B309</f>
        <v>0</v>
      </c>
      <c r="C309" s="105" t="str">
        <f t="shared" si="22"/>
        <v>0</v>
      </c>
      <c r="D309" s="106" t="str">
        <f t="shared" si="22"/>
        <v/>
      </c>
      <c r="E309" s="107" t="str">
        <f t="shared" si="22"/>
        <v/>
      </c>
      <c r="F309" s="108" t="str">
        <f t="shared" si="22"/>
        <v/>
      </c>
      <c r="G309" s="97">
        <f>اساس5!C309</f>
        <v>0</v>
      </c>
      <c r="H309" s="98">
        <f>اساس5!D309</f>
        <v>0</v>
      </c>
      <c r="I309" s="98">
        <f>اساس5!F309</f>
        <v>0</v>
      </c>
      <c r="J309" s="99">
        <f>اساس5!E309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اساس5!B310</f>
        <v>0</v>
      </c>
      <c r="C310" s="105" t="str">
        <f t="shared" si="22"/>
        <v>0</v>
      </c>
      <c r="D310" s="106" t="str">
        <f t="shared" si="22"/>
        <v/>
      </c>
      <c r="E310" s="107" t="str">
        <f t="shared" si="22"/>
        <v/>
      </c>
      <c r="F310" s="108" t="str">
        <f t="shared" si="22"/>
        <v/>
      </c>
      <c r="G310" s="97">
        <f>اساس5!C310</f>
        <v>0</v>
      </c>
      <c r="H310" s="98">
        <f>اساس5!D310</f>
        <v>0</v>
      </c>
      <c r="I310" s="98">
        <f>اساس5!F310</f>
        <v>0</v>
      </c>
      <c r="J310" s="99">
        <f>اساس5!E310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اساس5!B311</f>
        <v>0</v>
      </c>
      <c r="C311" s="105" t="str">
        <f t="shared" si="22"/>
        <v>0</v>
      </c>
      <c r="D311" s="106" t="str">
        <f t="shared" si="22"/>
        <v/>
      </c>
      <c r="E311" s="107" t="str">
        <f t="shared" si="22"/>
        <v/>
      </c>
      <c r="F311" s="108" t="str">
        <f t="shared" si="22"/>
        <v/>
      </c>
      <c r="G311" s="97">
        <f>اساس5!C311</f>
        <v>0</v>
      </c>
      <c r="H311" s="98">
        <f>اساس5!D311</f>
        <v>0</v>
      </c>
      <c r="I311" s="98">
        <f>اساس5!F311</f>
        <v>0</v>
      </c>
      <c r="J311" s="99">
        <f>اساس5!E311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اساس5!B312</f>
        <v>0</v>
      </c>
      <c r="C312" s="105" t="str">
        <f t="shared" si="22"/>
        <v>0</v>
      </c>
      <c r="D312" s="106" t="str">
        <f t="shared" si="22"/>
        <v/>
      </c>
      <c r="E312" s="107" t="str">
        <f t="shared" si="22"/>
        <v/>
      </c>
      <c r="F312" s="108" t="str">
        <f t="shared" si="22"/>
        <v/>
      </c>
      <c r="G312" s="97">
        <f>اساس5!C312</f>
        <v>0</v>
      </c>
      <c r="H312" s="98">
        <f>اساس5!D312</f>
        <v>0</v>
      </c>
      <c r="I312" s="98">
        <f>اساس5!F312</f>
        <v>0</v>
      </c>
      <c r="J312" s="99">
        <f>اساس5!E312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اساس5!B313</f>
        <v>0</v>
      </c>
      <c r="C313" s="105" t="str">
        <f t="shared" si="22"/>
        <v>0</v>
      </c>
      <c r="D313" s="106" t="str">
        <f t="shared" si="22"/>
        <v/>
      </c>
      <c r="E313" s="107" t="str">
        <f t="shared" si="22"/>
        <v/>
      </c>
      <c r="F313" s="108" t="str">
        <f t="shared" si="22"/>
        <v/>
      </c>
      <c r="G313" s="97">
        <f>اساس5!C313</f>
        <v>0</v>
      </c>
      <c r="H313" s="98">
        <f>اساس5!D313</f>
        <v>0</v>
      </c>
      <c r="I313" s="98">
        <f>اساس5!F313</f>
        <v>0</v>
      </c>
      <c r="J313" s="99">
        <f>اساس5!E313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اساس5!B314</f>
        <v>0</v>
      </c>
      <c r="C314" s="105" t="str">
        <f t="shared" si="22"/>
        <v>0</v>
      </c>
      <c r="D314" s="106" t="str">
        <f t="shared" si="22"/>
        <v/>
      </c>
      <c r="E314" s="107" t="str">
        <f t="shared" si="22"/>
        <v/>
      </c>
      <c r="F314" s="108" t="str">
        <f t="shared" si="22"/>
        <v/>
      </c>
      <c r="G314" s="97">
        <f>اساس5!C314</f>
        <v>0</v>
      </c>
      <c r="H314" s="98">
        <f>اساس5!D314</f>
        <v>0</v>
      </c>
      <c r="I314" s="98">
        <f>اساس5!F314</f>
        <v>0</v>
      </c>
      <c r="J314" s="99">
        <f>اساس5!E314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اساس5!B315</f>
        <v>0</v>
      </c>
      <c r="C315" s="105" t="str">
        <f t="shared" si="22"/>
        <v>0</v>
      </c>
      <c r="D315" s="106" t="str">
        <f t="shared" si="22"/>
        <v/>
      </c>
      <c r="E315" s="107" t="str">
        <f t="shared" si="22"/>
        <v/>
      </c>
      <c r="F315" s="108" t="str">
        <f t="shared" si="22"/>
        <v/>
      </c>
      <c r="G315" s="97">
        <f>اساس5!C315</f>
        <v>0</v>
      </c>
      <c r="H315" s="98">
        <f>اساس5!D315</f>
        <v>0</v>
      </c>
      <c r="I315" s="98">
        <f>اساس5!F315</f>
        <v>0</v>
      </c>
      <c r="J315" s="99">
        <f>اساس5!E315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اساس5!B316</f>
        <v>0</v>
      </c>
      <c r="C316" s="105" t="str">
        <f t="shared" si="22"/>
        <v>0</v>
      </c>
      <c r="D316" s="106" t="str">
        <f t="shared" si="22"/>
        <v/>
      </c>
      <c r="E316" s="107" t="str">
        <f t="shared" si="22"/>
        <v/>
      </c>
      <c r="F316" s="108" t="str">
        <f t="shared" si="22"/>
        <v/>
      </c>
      <c r="G316" s="97">
        <f>اساس5!C316</f>
        <v>0</v>
      </c>
      <c r="H316" s="98">
        <f>اساس5!D316</f>
        <v>0</v>
      </c>
      <c r="I316" s="98">
        <f>اساس5!F316</f>
        <v>0</v>
      </c>
      <c r="J316" s="99">
        <f>اساس5!E316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اساس5!B317</f>
        <v>0</v>
      </c>
      <c r="C317" s="105" t="str">
        <f t="shared" si="22"/>
        <v>0</v>
      </c>
      <c r="D317" s="106" t="str">
        <f t="shared" si="22"/>
        <v/>
      </c>
      <c r="E317" s="107" t="str">
        <f t="shared" si="22"/>
        <v/>
      </c>
      <c r="F317" s="108" t="str">
        <f t="shared" si="22"/>
        <v/>
      </c>
      <c r="G317" s="97">
        <f>اساس5!C317</f>
        <v>0</v>
      </c>
      <c r="H317" s="98">
        <f>اساس5!D317</f>
        <v>0</v>
      </c>
      <c r="I317" s="98">
        <f>اساس5!F317</f>
        <v>0</v>
      </c>
      <c r="J317" s="99">
        <f>اساس5!E317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اساس5!B318</f>
        <v>0</v>
      </c>
      <c r="C318" s="105" t="str">
        <f t="shared" si="22"/>
        <v>0</v>
      </c>
      <c r="D318" s="106" t="str">
        <f t="shared" si="22"/>
        <v/>
      </c>
      <c r="E318" s="107" t="str">
        <f t="shared" si="22"/>
        <v/>
      </c>
      <c r="F318" s="108" t="str">
        <f t="shared" si="22"/>
        <v/>
      </c>
      <c r="G318" s="97">
        <f>اساس5!C318</f>
        <v>0</v>
      </c>
      <c r="H318" s="98">
        <f>اساس5!D318</f>
        <v>0</v>
      </c>
      <c r="I318" s="98">
        <f>اساس5!F318</f>
        <v>0</v>
      </c>
      <c r="J318" s="99">
        <f>اساس5!E318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اساس5!B319</f>
        <v>0</v>
      </c>
      <c r="C319" s="105" t="str">
        <f t="shared" si="22"/>
        <v>0</v>
      </c>
      <c r="D319" s="106" t="str">
        <f t="shared" si="22"/>
        <v/>
      </c>
      <c r="E319" s="107" t="str">
        <f t="shared" si="22"/>
        <v/>
      </c>
      <c r="F319" s="108" t="str">
        <f t="shared" si="22"/>
        <v/>
      </c>
      <c r="G319" s="97">
        <f>اساس5!C319</f>
        <v>0</v>
      </c>
      <c r="H319" s="98">
        <f>اساس5!D319</f>
        <v>0</v>
      </c>
      <c r="I319" s="98">
        <f>اساس5!F319</f>
        <v>0</v>
      </c>
      <c r="J319" s="99">
        <f>اساس5!E319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اساس5!B320</f>
        <v>0</v>
      </c>
      <c r="C320" s="105" t="str">
        <f t="shared" si="22"/>
        <v>0</v>
      </c>
      <c r="D320" s="106" t="str">
        <f t="shared" si="22"/>
        <v/>
      </c>
      <c r="E320" s="107" t="str">
        <f t="shared" si="22"/>
        <v/>
      </c>
      <c r="F320" s="108" t="str">
        <f t="shared" si="22"/>
        <v/>
      </c>
      <c r="G320" s="97">
        <f>اساس5!C320</f>
        <v>0</v>
      </c>
      <c r="H320" s="98">
        <f>اساس5!D320</f>
        <v>0</v>
      </c>
      <c r="I320" s="98">
        <f>اساس5!F320</f>
        <v>0</v>
      </c>
      <c r="J320" s="99">
        <f>اساس5!E320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اساس5!B321</f>
        <v>0</v>
      </c>
      <c r="C321" s="105" t="str">
        <f t="shared" si="22"/>
        <v>0</v>
      </c>
      <c r="D321" s="106" t="str">
        <f t="shared" si="22"/>
        <v/>
      </c>
      <c r="E321" s="107" t="str">
        <f t="shared" si="22"/>
        <v/>
      </c>
      <c r="F321" s="108" t="str">
        <f t="shared" si="22"/>
        <v/>
      </c>
      <c r="G321" s="97">
        <f>اساس5!C321</f>
        <v>0</v>
      </c>
      <c r="H321" s="98">
        <f>اساس5!D321</f>
        <v>0</v>
      </c>
      <c r="I321" s="98">
        <f>اساس5!F321</f>
        <v>0</v>
      </c>
      <c r="J321" s="99">
        <f>اساس5!E321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اساس5!B322</f>
        <v>0</v>
      </c>
      <c r="C322" s="105" t="str">
        <f t="shared" si="22"/>
        <v>0</v>
      </c>
      <c r="D322" s="106" t="str">
        <f t="shared" si="22"/>
        <v/>
      </c>
      <c r="E322" s="107" t="str">
        <f t="shared" si="22"/>
        <v/>
      </c>
      <c r="F322" s="108" t="str">
        <f t="shared" si="22"/>
        <v/>
      </c>
      <c r="G322" s="97">
        <f>اساس5!C322</f>
        <v>0</v>
      </c>
      <c r="H322" s="98">
        <f>اساس5!D322</f>
        <v>0</v>
      </c>
      <c r="I322" s="98">
        <f>اساس5!F322</f>
        <v>0</v>
      </c>
      <c r="J322" s="99">
        <f>اساس5!E322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اساس5!B323</f>
        <v>0</v>
      </c>
      <c r="C323" s="105" t="str">
        <f t="shared" si="22"/>
        <v>0</v>
      </c>
      <c r="D323" s="106" t="str">
        <f t="shared" si="22"/>
        <v/>
      </c>
      <c r="E323" s="107" t="str">
        <f t="shared" si="22"/>
        <v/>
      </c>
      <c r="F323" s="108" t="str">
        <f t="shared" si="22"/>
        <v/>
      </c>
      <c r="G323" s="97">
        <f>اساس5!C323</f>
        <v>0</v>
      </c>
      <c r="H323" s="98">
        <f>اساس5!D323</f>
        <v>0</v>
      </c>
      <c r="I323" s="98">
        <f>اساس5!F323</f>
        <v>0</v>
      </c>
      <c r="J323" s="99">
        <f>اساس5!E323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اساس5!B324</f>
        <v>0</v>
      </c>
      <c r="C324" s="105" t="str">
        <f t="shared" si="22"/>
        <v>0</v>
      </c>
      <c r="D324" s="106" t="str">
        <f t="shared" si="22"/>
        <v/>
      </c>
      <c r="E324" s="107" t="str">
        <f t="shared" si="22"/>
        <v/>
      </c>
      <c r="F324" s="108" t="str">
        <f t="shared" si="22"/>
        <v/>
      </c>
      <c r="G324" s="97">
        <f>اساس5!C324</f>
        <v>0</v>
      </c>
      <c r="H324" s="98">
        <f>اساس5!D324</f>
        <v>0</v>
      </c>
      <c r="I324" s="98">
        <f>اساس5!F324</f>
        <v>0</v>
      </c>
      <c r="J324" s="99">
        <f>اساس5!E324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اساس5!B325</f>
        <v>0</v>
      </c>
      <c r="C325" s="105" t="str">
        <f t="shared" si="22"/>
        <v>0</v>
      </c>
      <c r="D325" s="106" t="str">
        <f t="shared" si="22"/>
        <v/>
      </c>
      <c r="E325" s="107" t="str">
        <f t="shared" si="22"/>
        <v/>
      </c>
      <c r="F325" s="108" t="str">
        <f t="shared" si="22"/>
        <v/>
      </c>
      <c r="G325" s="97">
        <f>اساس5!C325</f>
        <v>0</v>
      </c>
      <c r="H325" s="98">
        <f>اساس5!D325</f>
        <v>0</v>
      </c>
      <c r="I325" s="98">
        <f>اساس5!F325</f>
        <v>0</v>
      </c>
      <c r="J325" s="99">
        <f>اساس5!E325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اساس5!B326</f>
        <v>0</v>
      </c>
      <c r="C326" s="105" t="str">
        <f t="shared" si="22"/>
        <v>0</v>
      </c>
      <c r="D326" s="106" t="str">
        <f t="shared" si="22"/>
        <v/>
      </c>
      <c r="E326" s="107" t="str">
        <f t="shared" si="22"/>
        <v/>
      </c>
      <c r="F326" s="108" t="str">
        <f t="shared" si="22"/>
        <v/>
      </c>
      <c r="G326" s="97">
        <f>اساس5!C326</f>
        <v>0</v>
      </c>
      <c r="H326" s="98">
        <f>اساس5!D326</f>
        <v>0</v>
      </c>
      <c r="I326" s="98">
        <f>اساس5!F326</f>
        <v>0</v>
      </c>
      <c r="J326" s="99">
        <f>اساس5!E326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اساس5!B327</f>
        <v>0</v>
      </c>
      <c r="C327" s="105" t="str">
        <f t="shared" si="22"/>
        <v>0</v>
      </c>
      <c r="D327" s="106" t="str">
        <f t="shared" si="22"/>
        <v/>
      </c>
      <c r="E327" s="107" t="str">
        <f t="shared" si="22"/>
        <v/>
      </c>
      <c r="F327" s="108" t="str">
        <f t="shared" si="22"/>
        <v/>
      </c>
      <c r="G327" s="97">
        <f>اساس5!C327</f>
        <v>0</v>
      </c>
      <c r="H327" s="98">
        <f>اساس5!D327</f>
        <v>0</v>
      </c>
      <c r="I327" s="98">
        <f>اساس5!F327</f>
        <v>0</v>
      </c>
      <c r="J327" s="99">
        <f>اساس5!E327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5\1"),1,IF(AND(K327="أنثى",G327="5\1"),11,IF(AND(K327="ذكر",G327="5\2"),2,IF(AND(K327="أنثى",G327="5\2"),22,IF(AND(K327="ذكر",G327="5\3"),3,IF(AND(K327="أنثى",G327="5\3"),33,IF(AND(K327="ذكر",G327="5\4"),4,IF(AND(K327="أنثى",G327="5\4"),44,IF(AND(K327="ذكر",G327="5\5"),5,IF(AND(K327="أنثى",G327="5\5"),55,""))))))))))</f>
        <v/>
      </c>
    </row>
    <row r="328" spans="1:17" ht="35.25" thickTop="1" thickBot="1">
      <c r="A328" s="104">
        <f>IF(B328&lt;&gt;"",SUBTOTAL(3,$B$6:$B328),"")</f>
        <v>323</v>
      </c>
      <c r="B328" s="92">
        <f>اساس5!B328</f>
        <v>0</v>
      </c>
      <c r="C328" s="105" t="str">
        <f t="shared" si="22"/>
        <v>0</v>
      </c>
      <c r="D328" s="106" t="str">
        <f t="shared" si="22"/>
        <v/>
      </c>
      <c r="E328" s="107" t="str">
        <f t="shared" si="22"/>
        <v/>
      </c>
      <c r="F328" s="108" t="str">
        <f t="shared" si="22"/>
        <v/>
      </c>
      <c r="G328" s="97">
        <f>اساس5!C328</f>
        <v>0</v>
      </c>
      <c r="H328" s="98">
        <f>اساس5!D328</f>
        <v>0</v>
      </c>
      <c r="I328" s="98">
        <f>اساس5!F328</f>
        <v>0</v>
      </c>
      <c r="J328" s="99">
        <f>اساس5!E328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اساس5!B329</f>
        <v>0</v>
      </c>
      <c r="C329" s="105" t="str">
        <f t="shared" si="22"/>
        <v>0</v>
      </c>
      <c r="D329" s="106" t="str">
        <f t="shared" si="22"/>
        <v/>
      </c>
      <c r="E329" s="107" t="str">
        <f t="shared" si="22"/>
        <v/>
      </c>
      <c r="F329" s="108" t="str">
        <f t="shared" si="22"/>
        <v/>
      </c>
      <c r="G329" s="97">
        <f>اساس5!C329</f>
        <v>0</v>
      </c>
      <c r="H329" s="98">
        <f>اساس5!D329</f>
        <v>0</v>
      </c>
      <c r="I329" s="98">
        <f>اساس5!F329</f>
        <v>0</v>
      </c>
      <c r="J329" s="99">
        <f>اساس5!E329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اساس5!B330</f>
        <v>0</v>
      </c>
      <c r="C330" s="105" t="str">
        <f t="shared" si="22"/>
        <v>0</v>
      </c>
      <c r="D330" s="106" t="str">
        <f t="shared" si="22"/>
        <v/>
      </c>
      <c r="E330" s="107" t="str">
        <f t="shared" si="22"/>
        <v/>
      </c>
      <c r="F330" s="108" t="str">
        <f t="shared" si="22"/>
        <v/>
      </c>
      <c r="G330" s="97">
        <f>اساس5!C330</f>
        <v>0</v>
      </c>
      <c r="H330" s="98">
        <f>اساس5!D330</f>
        <v>0</v>
      </c>
      <c r="I330" s="98">
        <f>اساس5!F330</f>
        <v>0</v>
      </c>
      <c r="J330" s="99">
        <f>اساس5!E330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اساس5!B331</f>
        <v>0</v>
      </c>
      <c r="C331" s="105" t="str">
        <f t="shared" si="22"/>
        <v>0</v>
      </c>
      <c r="D331" s="106" t="str">
        <f t="shared" si="22"/>
        <v/>
      </c>
      <c r="E331" s="107" t="str">
        <f t="shared" si="22"/>
        <v/>
      </c>
      <c r="F331" s="108" t="str">
        <f t="shared" si="22"/>
        <v/>
      </c>
      <c r="G331" s="97">
        <f>اساس5!C331</f>
        <v>0</v>
      </c>
      <c r="H331" s="98">
        <f>اساس5!D331</f>
        <v>0</v>
      </c>
      <c r="I331" s="98">
        <f>اساس5!F331</f>
        <v>0</v>
      </c>
      <c r="J331" s="99">
        <f>اساس5!E331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اساس5!B332</f>
        <v>0</v>
      </c>
      <c r="C332" s="105" t="str">
        <f t="shared" si="22"/>
        <v>0</v>
      </c>
      <c r="D332" s="106" t="str">
        <f t="shared" si="22"/>
        <v/>
      </c>
      <c r="E332" s="107" t="str">
        <f t="shared" si="22"/>
        <v/>
      </c>
      <c r="F332" s="108" t="str">
        <f t="shared" si="22"/>
        <v/>
      </c>
      <c r="G332" s="97">
        <f>اساس5!C332</f>
        <v>0</v>
      </c>
      <c r="H332" s="98">
        <f>اساس5!D332</f>
        <v>0</v>
      </c>
      <c r="I332" s="98">
        <f>اساس5!F332</f>
        <v>0</v>
      </c>
      <c r="J332" s="99">
        <f>اساس5!E332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اساس5!B333</f>
        <v>0</v>
      </c>
      <c r="C333" s="105" t="str">
        <f t="shared" si="22"/>
        <v>0</v>
      </c>
      <c r="D333" s="106" t="str">
        <f t="shared" si="22"/>
        <v/>
      </c>
      <c r="E333" s="107" t="str">
        <f t="shared" si="22"/>
        <v/>
      </c>
      <c r="F333" s="108" t="str">
        <f t="shared" si="22"/>
        <v/>
      </c>
      <c r="G333" s="97">
        <f>اساس5!C333</f>
        <v>0</v>
      </c>
      <c r="H333" s="98">
        <f>اساس5!D333</f>
        <v>0</v>
      </c>
      <c r="I333" s="98">
        <f>اساس5!F333</f>
        <v>0</v>
      </c>
      <c r="J333" s="99">
        <f>اساس5!E333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اساس5!B334</f>
        <v>0</v>
      </c>
      <c r="C334" s="105" t="str">
        <f t="shared" si="22"/>
        <v>0</v>
      </c>
      <c r="D334" s="106" t="str">
        <f t="shared" si="22"/>
        <v/>
      </c>
      <c r="E334" s="107" t="str">
        <f t="shared" si="22"/>
        <v/>
      </c>
      <c r="F334" s="108" t="str">
        <f t="shared" si="22"/>
        <v/>
      </c>
      <c r="G334" s="97">
        <f>اساس5!C334</f>
        <v>0</v>
      </c>
      <c r="H334" s="98">
        <f>اساس5!D334</f>
        <v>0</v>
      </c>
      <c r="I334" s="98">
        <f>اساس5!F334</f>
        <v>0</v>
      </c>
      <c r="J334" s="99">
        <f>اساس5!E334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اساس5!B335</f>
        <v>0</v>
      </c>
      <c r="C335" s="105" t="str">
        <f t="shared" si="22"/>
        <v>0</v>
      </c>
      <c r="D335" s="106" t="str">
        <f t="shared" si="22"/>
        <v/>
      </c>
      <c r="E335" s="107" t="str">
        <f t="shared" si="22"/>
        <v/>
      </c>
      <c r="F335" s="108" t="str">
        <f t="shared" si="22"/>
        <v/>
      </c>
      <c r="G335" s="97">
        <f>اساس5!C335</f>
        <v>0</v>
      </c>
      <c r="H335" s="98">
        <f>اساس5!D335</f>
        <v>0</v>
      </c>
      <c r="I335" s="98">
        <f>اساس5!F335</f>
        <v>0</v>
      </c>
      <c r="J335" s="99">
        <f>اساس5!E335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اساس5!B336</f>
        <v>0</v>
      </c>
      <c r="C336" s="105" t="str">
        <f t="shared" si="22"/>
        <v>0</v>
      </c>
      <c r="D336" s="106" t="str">
        <f t="shared" si="22"/>
        <v/>
      </c>
      <c r="E336" s="107" t="str">
        <f t="shared" si="22"/>
        <v/>
      </c>
      <c r="F336" s="108" t="str">
        <f t="shared" si="22"/>
        <v/>
      </c>
      <c r="G336" s="97">
        <f>اساس5!C336</f>
        <v>0</v>
      </c>
      <c r="H336" s="98">
        <f>اساس5!D336</f>
        <v>0</v>
      </c>
      <c r="I336" s="98">
        <f>اساس5!F336</f>
        <v>0</v>
      </c>
      <c r="J336" s="99">
        <f>اساس5!E336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اساس5!B337</f>
        <v>0</v>
      </c>
      <c r="C337" s="105" t="str">
        <f t="shared" si="22"/>
        <v>0</v>
      </c>
      <c r="D337" s="106" t="str">
        <f t="shared" si="22"/>
        <v/>
      </c>
      <c r="E337" s="107" t="str">
        <f t="shared" si="22"/>
        <v/>
      </c>
      <c r="F337" s="108" t="str">
        <f t="shared" si="22"/>
        <v/>
      </c>
      <c r="G337" s="97">
        <f>اساس5!C337</f>
        <v>0</v>
      </c>
      <c r="H337" s="98">
        <f>اساس5!D337</f>
        <v>0</v>
      </c>
      <c r="I337" s="98">
        <f>اساس5!F337</f>
        <v>0</v>
      </c>
      <c r="J337" s="99">
        <f>اساس5!E337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اساس5!B338</f>
        <v>0</v>
      </c>
      <c r="C338" s="105" t="str">
        <f t="shared" si="22"/>
        <v>0</v>
      </c>
      <c r="D338" s="106" t="str">
        <f t="shared" si="22"/>
        <v/>
      </c>
      <c r="E338" s="107" t="str">
        <f t="shared" si="22"/>
        <v/>
      </c>
      <c r="F338" s="108" t="str">
        <f t="shared" si="22"/>
        <v/>
      </c>
      <c r="G338" s="97">
        <f>اساس5!C338</f>
        <v>0</v>
      </c>
      <c r="H338" s="98">
        <f>اساس5!D338</f>
        <v>0</v>
      </c>
      <c r="I338" s="98">
        <f>اساس5!F338</f>
        <v>0</v>
      </c>
      <c r="J338" s="99">
        <f>اساس5!E338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اساس5!B339</f>
        <v>0</v>
      </c>
      <c r="C339" s="105" t="str">
        <f t="shared" si="22"/>
        <v>0</v>
      </c>
      <c r="D339" s="106" t="str">
        <f t="shared" si="22"/>
        <v/>
      </c>
      <c r="E339" s="107" t="str">
        <f t="shared" si="22"/>
        <v/>
      </c>
      <c r="F339" s="108" t="str">
        <f t="shared" si="22"/>
        <v/>
      </c>
      <c r="G339" s="97">
        <f>اساس5!C339</f>
        <v>0</v>
      </c>
      <c r="H339" s="98">
        <f>اساس5!D339</f>
        <v>0</v>
      </c>
      <c r="I339" s="98">
        <f>اساس5!F339</f>
        <v>0</v>
      </c>
      <c r="J339" s="99">
        <f>اساس5!E339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اساس5!B340</f>
        <v>0</v>
      </c>
      <c r="C340" s="105" t="str">
        <f t="shared" si="22"/>
        <v>0</v>
      </c>
      <c r="D340" s="106" t="str">
        <f t="shared" si="22"/>
        <v/>
      </c>
      <c r="E340" s="107" t="str">
        <f t="shared" si="22"/>
        <v/>
      </c>
      <c r="F340" s="108" t="str">
        <f t="shared" si="22"/>
        <v/>
      </c>
      <c r="G340" s="97">
        <f>اساس5!C340</f>
        <v>0</v>
      </c>
      <c r="H340" s="98">
        <f>اساس5!D340</f>
        <v>0</v>
      </c>
      <c r="I340" s="98">
        <f>اساس5!F340</f>
        <v>0</v>
      </c>
      <c r="J340" s="99">
        <f>اساس5!E340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اساس5!B341</f>
        <v>0</v>
      </c>
      <c r="C341" s="105" t="str">
        <f t="shared" si="22"/>
        <v>0</v>
      </c>
      <c r="D341" s="106" t="str">
        <f t="shared" si="22"/>
        <v/>
      </c>
      <c r="E341" s="107" t="str">
        <f t="shared" si="22"/>
        <v/>
      </c>
      <c r="F341" s="108" t="str">
        <f t="shared" ref="F341:F404" si="26">TRIM(MID(SUBSTITUTE($B341," ",REPT(" ",99)),COLUMN(D338)*99-98,99))</f>
        <v/>
      </c>
      <c r="G341" s="97">
        <f>اساس5!C341</f>
        <v>0</v>
      </c>
      <c r="H341" s="98">
        <f>اساس5!D341</f>
        <v>0</v>
      </c>
      <c r="I341" s="98">
        <f>اساس5!F341</f>
        <v>0</v>
      </c>
      <c r="J341" s="99">
        <f>اساس5!E341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اساس5!B342</f>
        <v>0</v>
      </c>
      <c r="C342" s="105" t="str">
        <f t="shared" ref="C342:F405" si="27">TRIM(MID(SUBSTITUTE($B342," ",REPT(" ",99)),COLUMN(A339)*99-98,99))</f>
        <v>0</v>
      </c>
      <c r="D342" s="106" t="str">
        <f t="shared" si="27"/>
        <v/>
      </c>
      <c r="E342" s="107" t="str">
        <f t="shared" si="27"/>
        <v/>
      </c>
      <c r="F342" s="108" t="str">
        <f t="shared" si="26"/>
        <v/>
      </c>
      <c r="G342" s="97">
        <f>اساس5!C342</f>
        <v>0</v>
      </c>
      <c r="H342" s="98">
        <f>اساس5!D342</f>
        <v>0</v>
      </c>
      <c r="I342" s="98">
        <f>اساس5!F342</f>
        <v>0</v>
      </c>
      <c r="J342" s="99">
        <f>اساس5!E342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اساس5!B343</f>
        <v>0</v>
      </c>
      <c r="C343" s="105" t="str">
        <f t="shared" si="27"/>
        <v>0</v>
      </c>
      <c r="D343" s="106" t="str">
        <f t="shared" si="27"/>
        <v/>
      </c>
      <c r="E343" s="107" t="str">
        <f t="shared" si="27"/>
        <v/>
      </c>
      <c r="F343" s="108" t="str">
        <f t="shared" si="26"/>
        <v/>
      </c>
      <c r="G343" s="97">
        <f>اساس5!C343</f>
        <v>0</v>
      </c>
      <c r="H343" s="98">
        <f>اساس5!D343</f>
        <v>0</v>
      </c>
      <c r="I343" s="98">
        <f>اساس5!F343</f>
        <v>0</v>
      </c>
      <c r="J343" s="99">
        <f>اساس5!E343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اساس5!B344</f>
        <v>0</v>
      </c>
      <c r="C344" s="105" t="str">
        <f t="shared" si="27"/>
        <v>0</v>
      </c>
      <c r="D344" s="106" t="str">
        <f t="shared" si="27"/>
        <v/>
      </c>
      <c r="E344" s="107" t="str">
        <f t="shared" si="27"/>
        <v/>
      </c>
      <c r="F344" s="108" t="str">
        <f t="shared" si="26"/>
        <v/>
      </c>
      <c r="G344" s="97">
        <f>اساس5!C344</f>
        <v>0</v>
      </c>
      <c r="H344" s="98">
        <f>اساس5!D344</f>
        <v>0</v>
      </c>
      <c r="I344" s="98">
        <f>اساس5!F344</f>
        <v>0</v>
      </c>
      <c r="J344" s="99">
        <f>اساس5!E344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اساس5!B345</f>
        <v>0</v>
      </c>
      <c r="C345" s="105" t="str">
        <f t="shared" si="27"/>
        <v>0</v>
      </c>
      <c r="D345" s="106" t="str">
        <f t="shared" si="27"/>
        <v/>
      </c>
      <c r="E345" s="107" t="str">
        <f t="shared" si="27"/>
        <v/>
      </c>
      <c r="F345" s="108" t="str">
        <f t="shared" si="26"/>
        <v/>
      </c>
      <c r="G345" s="97">
        <f>اساس5!C345</f>
        <v>0</v>
      </c>
      <c r="H345" s="98">
        <f>اساس5!D345</f>
        <v>0</v>
      </c>
      <c r="I345" s="98">
        <f>اساس5!F345</f>
        <v>0</v>
      </c>
      <c r="J345" s="99">
        <f>اساس5!E345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اساس5!B346</f>
        <v>0</v>
      </c>
      <c r="C346" s="105" t="str">
        <f t="shared" si="27"/>
        <v>0</v>
      </c>
      <c r="D346" s="106" t="str">
        <f t="shared" si="27"/>
        <v/>
      </c>
      <c r="E346" s="107" t="str">
        <f t="shared" si="27"/>
        <v/>
      </c>
      <c r="F346" s="108" t="str">
        <f t="shared" si="26"/>
        <v/>
      </c>
      <c r="G346" s="97">
        <f>اساس5!C346</f>
        <v>0</v>
      </c>
      <c r="H346" s="98">
        <f>اساس5!D346</f>
        <v>0</v>
      </c>
      <c r="I346" s="98">
        <f>اساس5!F346</f>
        <v>0</v>
      </c>
      <c r="J346" s="99">
        <f>اساس5!E346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اساس5!B347</f>
        <v>0</v>
      </c>
      <c r="C347" s="105" t="str">
        <f t="shared" si="27"/>
        <v>0</v>
      </c>
      <c r="D347" s="106" t="str">
        <f t="shared" si="27"/>
        <v/>
      </c>
      <c r="E347" s="107" t="str">
        <f t="shared" si="27"/>
        <v/>
      </c>
      <c r="F347" s="108" t="str">
        <f t="shared" si="26"/>
        <v/>
      </c>
      <c r="G347" s="97">
        <f>اساس5!C347</f>
        <v>0</v>
      </c>
      <c r="H347" s="98">
        <f>اساس5!D347</f>
        <v>0</v>
      </c>
      <c r="I347" s="98">
        <f>اساس5!F347</f>
        <v>0</v>
      </c>
      <c r="J347" s="99">
        <f>اساس5!E347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اساس5!B348</f>
        <v>0</v>
      </c>
      <c r="C348" s="105" t="str">
        <f t="shared" si="27"/>
        <v>0</v>
      </c>
      <c r="D348" s="106" t="str">
        <f t="shared" si="27"/>
        <v/>
      </c>
      <c r="E348" s="107" t="str">
        <f t="shared" si="27"/>
        <v/>
      </c>
      <c r="F348" s="108" t="str">
        <f t="shared" si="26"/>
        <v/>
      </c>
      <c r="G348" s="97">
        <f>اساس5!C348</f>
        <v>0</v>
      </c>
      <c r="H348" s="98">
        <f>اساس5!D348</f>
        <v>0</v>
      </c>
      <c r="I348" s="98">
        <f>اساس5!F348</f>
        <v>0</v>
      </c>
      <c r="J348" s="99">
        <f>اساس5!E348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اساس5!B349</f>
        <v>0</v>
      </c>
      <c r="C349" s="105" t="str">
        <f t="shared" si="27"/>
        <v>0</v>
      </c>
      <c r="D349" s="106" t="str">
        <f t="shared" si="27"/>
        <v/>
      </c>
      <c r="E349" s="107" t="str">
        <f t="shared" si="27"/>
        <v/>
      </c>
      <c r="F349" s="108" t="str">
        <f t="shared" si="26"/>
        <v/>
      </c>
      <c r="G349" s="97">
        <f>اساس5!C349</f>
        <v>0</v>
      </c>
      <c r="H349" s="98">
        <f>اساس5!D349</f>
        <v>0</v>
      </c>
      <c r="I349" s="98">
        <f>اساس5!F349</f>
        <v>0</v>
      </c>
      <c r="J349" s="99">
        <f>اساس5!E349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اساس5!B350</f>
        <v>0</v>
      </c>
      <c r="C350" s="105" t="str">
        <f t="shared" si="27"/>
        <v>0</v>
      </c>
      <c r="D350" s="106" t="str">
        <f t="shared" si="27"/>
        <v/>
      </c>
      <c r="E350" s="107" t="str">
        <f t="shared" si="27"/>
        <v/>
      </c>
      <c r="F350" s="108" t="str">
        <f t="shared" si="26"/>
        <v/>
      </c>
      <c r="G350" s="97">
        <f>اساس5!C350</f>
        <v>0</v>
      </c>
      <c r="H350" s="98">
        <f>اساس5!D350</f>
        <v>0</v>
      </c>
      <c r="I350" s="98">
        <f>اساس5!F350</f>
        <v>0</v>
      </c>
      <c r="J350" s="99">
        <f>اساس5!E350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اساس5!B351</f>
        <v>0</v>
      </c>
      <c r="C351" s="105" t="str">
        <f t="shared" si="27"/>
        <v>0</v>
      </c>
      <c r="D351" s="106" t="str">
        <f t="shared" si="27"/>
        <v/>
      </c>
      <c r="E351" s="107" t="str">
        <f t="shared" si="27"/>
        <v/>
      </c>
      <c r="F351" s="108" t="str">
        <f t="shared" si="26"/>
        <v/>
      </c>
      <c r="G351" s="97">
        <f>اساس5!C351</f>
        <v>0</v>
      </c>
      <c r="H351" s="98">
        <f>اساس5!D351</f>
        <v>0</v>
      </c>
      <c r="I351" s="98">
        <f>اساس5!F351</f>
        <v>0</v>
      </c>
      <c r="J351" s="99">
        <f>اساس5!E351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اساس5!B352</f>
        <v>0</v>
      </c>
      <c r="C352" s="105" t="str">
        <f t="shared" si="27"/>
        <v>0</v>
      </c>
      <c r="D352" s="106" t="str">
        <f t="shared" si="27"/>
        <v/>
      </c>
      <c r="E352" s="107" t="str">
        <f t="shared" si="27"/>
        <v/>
      </c>
      <c r="F352" s="108" t="str">
        <f t="shared" si="26"/>
        <v/>
      </c>
      <c r="G352" s="97">
        <f>اساس5!C352</f>
        <v>0</v>
      </c>
      <c r="H352" s="98">
        <f>اساس5!D352</f>
        <v>0</v>
      </c>
      <c r="I352" s="98">
        <f>اساس5!F352</f>
        <v>0</v>
      </c>
      <c r="J352" s="99">
        <f>اساس5!E352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اساس5!B353</f>
        <v>0</v>
      </c>
      <c r="C353" s="105" t="str">
        <f t="shared" si="27"/>
        <v>0</v>
      </c>
      <c r="D353" s="106" t="str">
        <f t="shared" si="27"/>
        <v/>
      </c>
      <c r="E353" s="107" t="str">
        <f t="shared" si="27"/>
        <v/>
      </c>
      <c r="F353" s="108" t="str">
        <f t="shared" si="26"/>
        <v/>
      </c>
      <c r="G353" s="97">
        <f>اساس5!C353</f>
        <v>0</v>
      </c>
      <c r="H353" s="98">
        <f>اساس5!D353</f>
        <v>0</v>
      </c>
      <c r="I353" s="98">
        <f>اساس5!F353</f>
        <v>0</v>
      </c>
      <c r="J353" s="99">
        <f>اساس5!E353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اساس5!B354</f>
        <v>0</v>
      </c>
      <c r="C354" s="105" t="str">
        <f t="shared" si="27"/>
        <v>0</v>
      </c>
      <c r="D354" s="106" t="str">
        <f t="shared" si="27"/>
        <v/>
      </c>
      <c r="E354" s="107" t="str">
        <f t="shared" si="27"/>
        <v/>
      </c>
      <c r="F354" s="108" t="str">
        <f t="shared" si="26"/>
        <v/>
      </c>
      <c r="G354" s="97">
        <f>اساس5!C354</f>
        <v>0</v>
      </c>
      <c r="H354" s="98">
        <f>اساس5!D354</f>
        <v>0</v>
      </c>
      <c r="I354" s="98">
        <f>اساس5!F354</f>
        <v>0</v>
      </c>
      <c r="J354" s="99">
        <f>اساس5!E354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اساس5!B355</f>
        <v>0</v>
      </c>
      <c r="C355" s="105" t="str">
        <f t="shared" si="27"/>
        <v>0</v>
      </c>
      <c r="D355" s="106" t="str">
        <f t="shared" si="27"/>
        <v/>
      </c>
      <c r="E355" s="107" t="str">
        <f t="shared" si="27"/>
        <v/>
      </c>
      <c r="F355" s="108" t="str">
        <f t="shared" si="26"/>
        <v/>
      </c>
      <c r="G355" s="97">
        <f>اساس5!C355</f>
        <v>0</v>
      </c>
      <c r="H355" s="98">
        <f>اساس5!D355</f>
        <v>0</v>
      </c>
      <c r="I355" s="98">
        <f>اساس5!F355</f>
        <v>0</v>
      </c>
      <c r="J355" s="99">
        <f>اساس5!E355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اساس5!B356</f>
        <v>0</v>
      </c>
      <c r="C356" s="105" t="str">
        <f t="shared" si="27"/>
        <v>0</v>
      </c>
      <c r="D356" s="106" t="str">
        <f t="shared" si="27"/>
        <v/>
      </c>
      <c r="E356" s="107" t="str">
        <f t="shared" si="27"/>
        <v/>
      </c>
      <c r="F356" s="108" t="str">
        <f t="shared" si="26"/>
        <v/>
      </c>
      <c r="G356" s="97">
        <f>اساس5!C356</f>
        <v>0</v>
      </c>
      <c r="H356" s="98">
        <f>اساس5!D356</f>
        <v>0</v>
      </c>
      <c r="I356" s="98">
        <f>اساس5!F356</f>
        <v>0</v>
      </c>
      <c r="J356" s="99">
        <f>اساس5!E356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اساس5!B357</f>
        <v>0</v>
      </c>
      <c r="C357" s="105" t="str">
        <f t="shared" si="27"/>
        <v>0</v>
      </c>
      <c r="D357" s="106" t="str">
        <f t="shared" si="27"/>
        <v/>
      </c>
      <c r="E357" s="107" t="str">
        <f t="shared" si="27"/>
        <v/>
      </c>
      <c r="F357" s="108" t="str">
        <f t="shared" si="26"/>
        <v/>
      </c>
      <c r="G357" s="97">
        <f>اساس5!C357</f>
        <v>0</v>
      </c>
      <c r="H357" s="98">
        <f>اساس5!D357</f>
        <v>0</v>
      </c>
      <c r="I357" s="98">
        <f>اساس5!F357</f>
        <v>0</v>
      </c>
      <c r="J357" s="99">
        <f>اساس5!E357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اساس5!B358</f>
        <v>0</v>
      </c>
      <c r="C358" s="105" t="str">
        <f t="shared" si="27"/>
        <v>0</v>
      </c>
      <c r="D358" s="106" t="str">
        <f t="shared" si="27"/>
        <v/>
      </c>
      <c r="E358" s="107" t="str">
        <f t="shared" si="27"/>
        <v/>
      </c>
      <c r="F358" s="108" t="str">
        <f t="shared" si="26"/>
        <v/>
      </c>
      <c r="G358" s="97">
        <f>اساس5!C358</f>
        <v>0</v>
      </c>
      <c r="H358" s="98">
        <f>اساس5!D358</f>
        <v>0</v>
      </c>
      <c r="I358" s="98">
        <f>اساس5!F358</f>
        <v>0</v>
      </c>
      <c r="J358" s="99">
        <f>اساس5!E358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اساس5!B359</f>
        <v>0</v>
      </c>
      <c r="C359" s="105" t="str">
        <f t="shared" si="27"/>
        <v>0</v>
      </c>
      <c r="D359" s="106" t="str">
        <f t="shared" si="27"/>
        <v/>
      </c>
      <c r="E359" s="107" t="str">
        <f t="shared" si="27"/>
        <v/>
      </c>
      <c r="F359" s="108" t="str">
        <f t="shared" si="26"/>
        <v/>
      </c>
      <c r="G359" s="97">
        <f>اساس5!C359</f>
        <v>0</v>
      </c>
      <c r="H359" s="98">
        <f>اساس5!D359</f>
        <v>0</v>
      </c>
      <c r="I359" s="98">
        <f>اساس5!F359</f>
        <v>0</v>
      </c>
      <c r="J359" s="99">
        <f>اساس5!E359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اساس5!B360</f>
        <v>0</v>
      </c>
      <c r="C360" s="105" t="str">
        <f t="shared" si="27"/>
        <v>0</v>
      </c>
      <c r="D360" s="106" t="str">
        <f t="shared" si="27"/>
        <v/>
      </c>
      <c r="E360" s="107" t="str">
        <f t="shared" si="27"/>
        <v/>
      </c>
      <c r="F360" s="108" t="str">
        <f t="shared" si="26"/>
        <v/>
      </c>
      <c r="G360" s="97">
        <f>اساس5!C360</f>
        <v>0</v>
      </c>
      <c r="H360" s="98">
        <f>اساس5!D360</f>
        <v>0</v>
      </c>
      <c r="I360" s="98">
        <f>اساس5!F360</f>
        <v>0</v>
      </c>
      <c r="J360" s="99">
        <f>اساس5!E360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اساس5!B361</f>
        <v>0</v>
      </c>
      <c r="C361" s="105" t="str">
        <f t="shared" si="27"/>
        <v>0</v>
      </c>
      <c r="D361" s="106" t="str">
        <f t="shared" si="27"/>
        <v/>
      </c>
      <c r="E361" s="107" t="str">
        <f t="shared" si="27"/>
        <v/>
      </c>
      <c r="F361" s="108" t="str">
        <f t="shared" si="26"/>
        <v/>
      </c>
      <c r="G361" s="97">
        <f>اساس5!C361</f>
        <v>0</v>
      </c>
      <c r="H361" s="98">
        <f>اساس5!D361</f>
        <v>0</v>
      </c>
      <c r="I361" s="98">
        <f>اساس5!F361</f>
        <v>0</v>
      </c>
      <c r="J361" s="99">
        <f>اساس5!E361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اساس5!B362</f>
        <v>0</v>
      </c>
      <c r="C362" s="105" t="str">
        <f t="shared" si="27"/>
        <v>0</v>
      </c>
      <c r="D362" s="106" t="str">
        <f t="shared" si="27"/>
        <v/>
      </c>
      <c r="E362" s="107" t="str">
        <f t="shared" si="27"/>
        <v/>
      </c>
      <c r="F362" s="108" t="str">
        <f t="shared" si="26"/>
        <v/>
      </c>
      <c r="G362" s="97">
        <f>اساس5!C362</f>
        <v>0</v>
      </c>
      <c r="H362" s="98">
        <f>اساس5!D362</f>
        <v>0</v>
      </c>
      <c r="I362" s="98">
        <f>اساس5!F362</f>
        <v>0</v>
      </c>
      <c r="J362" s="99">
        <f>اساس5!E362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اساس5!B363</f>
        <v>0</v>
      </c>
      <c r="C363" s="105" t="str">
        <f t="shared" si="27"/>
        <v>0</v>
      </c>
      <c r="D363" s="106" t="str">
        <f t="shared" si="27"/>
        <v/>
      </c>
      <c r="E363" s="107" t="str">
        <f t="shared" si="27"/>
        <v/>
      </c>
      <c r="F363" s="108" t="str">
        <f t="shared" si="26"/>
        <v/>
      </c>
      <c r="G363" s="97">
        <f>اساس5!C363</f>
        <v>0</v>
      </c>
      <c r="H363" s="98">
        <f>اساس5!D363</f>
        <v>0</v>
      </c>
      <c r="I363" s="98">
        <f>اساس5!F363</f>
        <v>0</v>
      </c>
      <c r="J363" s="99">
        <f>اساس5!E363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اساس5!B364</f>
        <v>0</v>
      </c>
      <c r="C364" s="105" t="str">
        <f t="shared" si="27"/>
        <v>0</v>
      </c>
      <c r="D364" s="106" t="str">
        <f t="shared" si="27"/>
        <v/>
      </c>
      <c r="E364" s="107" t="str">
        <f t="shared" si="27"/>
        <v/>
      </c>
      <c r="F364" s="108" t="str">
        <f t="shared" si="26"/>
        <v/>
      </c>
      <c r="G364" s="97">
        <f>اساس5!C364</f>
        <v>0</v>
      </c>
      <c r="H364" s="98">
        <f>اساس5!D364</f>
        <v>0</v>
      </c>
      <c r="I364" s="98">
        <f>اساس5!F364</f>
        <v>0</v>
      </c>
      <c r="J364" s="99">
        <f>اساس5!E364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اساس5!B365</f>
        <v>0</v>
      </c>
      <c r="C365" s="105" t="str">
        <f t="shared" si="27"/>
        <v>0</v>
      </c>
      <c r="D365" s="106" t="str">
        <f t="shared" si="27"/>
        <v/>
      </c>
      <c r="E365" s="107" t="str">
        <f t="shared" si="27"/>
        <v/>
      </c>
      <c r="F365" s="108" t="str">
        <f t="shared" si="26"/>
        <v/>
      </c>
      <c r="G365" s="97">
        <f>اساس5!C365</f>
        <v>0</v>
      </c>
      <c r="H365" s="98">
        <f>اساس5!D365</f>
        <v>0</v>
      </c>
      <c r="I365" s="98">
        <f>اساس5!F365</f>
        <v>0</v>
      </c>
      <c r="J365" s="99">
        <f>اساس5!E365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اساس5!B366</f>
        <v>0</v>
      </c>
      <c r="C366" s="105" t="str">
        <f t="shared" si="27"/>
        <v>0</v>
      </c>
      <c r="D366" s="106" t="str">
        <f t="shared" si="27"/>
        <v/>
      </c>
      <c r="E366" s="107" t="str">
        <f t="shared" si="27"/>
        <v/>
      </c>
      <c r="F366" s="108" t="str">
        <f t="shared" si="26"/>
        <v/>
      </c>
      <c r="G366" s="97">
        <f>اساس5!C366</f>
        <v>0</v>
      </c>
      <c r="H366" s="98">
        <f>اساس5!D366</f>
        <v>0</v>
      </c>
      <c r="I366" s="98">
        <f>اساس5!F366</f>
        <v>0</v>
      </c>
      <c r="J366" s="99">
        <f>اساس5!E366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اساس5!B367</f>
        <v>0</v>
      </c>
      <c r="C367" s="105" t="str">
        <f t="shared" si="27"/>
        <v>0</v>
      </c>
      <c r="D367" s="106" t="str">
        <f t="shared" si="27"/>
        <v/>
      </c>
      <c r="E367" s="107" t="str">
        <f t="shared" si="27"/>
        <v/>
      </c>
      <c r="F367" s="108" t="str">
        <f t="shared" si="26"/>
        <v/>
      </c>
      <c r="G367" s="97">
        <f>اساس5!C367</f>
        <v>0</v>
      </c>
      <c r="H367" s="98">
        <f>اساس5!D367</f>
        <v>0</v>
      </c>
      <c r="I367" s="98">
        <f>اساس5!F367</f>
        <v>0</v>
      </c>
      <c r="J367" s="99">
        <f>اساس5!E367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اساس5!B368</f>
        <v>0</v>
      </c>
      <c r="C368" s="105" t="str">
        <f t="shared" si="27"/>
        <v>0</v>
      </c>
      <c r="D368" s="106" t="str">
        <f t="shared" si="27"/>
        <v/>
      </c>
      <c r="E368" s="107" t="str">
        <f t="shared" si="27"/>
        <v/>
      </c>
      <c r="F368" s="108" t="str">
        <f t="shared" si="26"/>
        <v/>
      </c>
      <c r="G368" s="97">
        <f>اساس5!C368</f>
        <v>0</v>
      </c>
      <c r="H368" s="98">
        <f>اساس5!D368</f>
        <v>0</v>
      </c>
      <c r="I368" s="98">
        <f>اساس5!F368</f>
        <v>0</v>
      </c>
      <c r="J368" s="99">
        <f>اساس5!E368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اساس5!B369</f>
        <v>0</v>
      </c>
      <c r="C369" s="105" t="str">
        <f t="shared" si="27"/>
        <v>0</v>
      </c>
      <c r="D369" s="106" t="str">
        <f t="shared" si="27"/>
        <v/>
      </c>
      <c r="E369" s="107" t="str">
        <f t="shared" si="27"/>
        <v/>
      </c>
      <c r="F369" s="108" t="str">
        <f t="shared" si="26"/>
        <v/>
      </c>
      <c r="G369" s="97">
        <f>اساس5!C369</f>
        <v>0</v>
      </c>
      <c r="H369" s="98">
        <f>اساس5!D369</f>
        <v>0</v>
      </c>
      <c r="I369" s="98">
        <f>اساس5!F369</f>
        <v>0</v>
      </c>
      <c r="J369" s="99">
        <f>اساس5!E369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اساس5!B370</f>
        <v>0</v>
      </c>
      <c r="C370" s="105" t="str">
        <f t="shared" si="27"/>
        <v>0</v>
      </c>
      <c r="D370" s="106" t="str">
        <f t="shared" si="27"/>
        <v/>
      </c>
      <c r="E370" s="107" t="str">
        <f t="shared" si="27"/>
        <v/>
      </c>
      <c r="F370" s="108" t="str">
        <f t="shared" si="26"/>
        <v/>
      </c>
      <c r="G370" s="97">
        <f>اساس5!C370</f>
        <v>0</v>
      </c>
      <c r="H370" s="98">
        <f>اساس5!D370</f>
        <v>0</v>
      </c>
      <c r="I370" s="98">
        <f>اساس5!F370</f>
        <v>0</v>
      </c>
      <c r="J370" s="99">
        <f>اساس5!E370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اساس5!B371</f>
        <v>0</v>
      </c>
      <c r="C371" s="105" t="str">
        <f t="shared" si="27"/>
        <v>0</v>
      </c>
      <c r="D371" s="106" t="str">
        <f t="shared" si="27"/>
        <v/>
      </c>
      <c r="E371" s="107" t="str">
        <f t="shared" si="27"/>
        <v/>
      </c>
      <c r="F371" s="108" t="str">
        <f t="shared" si="26"/>
        <v/>
      </c>
      <c r="G371" s="97">
        <f>اساس5!C371</f>
        <v>0</v>
      </c>
      <c r="H371" s="98">
        <f>اساس5!D371</f>
        <v>0</v>
      </c>
      <c r="I371" s="98">
        <f>اساس5!F371</f>
        <v>0</v>
      </c>
      <c r="J371" s="99">
        <f>اساس5!E371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اساس5!B372</f>
        <v>0</v>
      </c>
      <c r="C372" s="105" t="str">
        <f t="shared" si="27"/>
        <v>0</v>
      </c>
      <c r="D372" s="106" t="str">
        <f t="shared" si="27"/>
        <v/>
      </c>
      <c r="E372" s="107" t="str">
        <f t="shared" si="27"/>
        <v/>
      </c>
      <c r="F372" s="108" t="str">
        <f t="shared" si="26"/>
        <v/>
      </c>
      <c r="G372" s="97">
        <f>اساس5!C372</f>
        <v>0</v>
      </c>
      <c r="H372" s="98">
        <f>اساس5!D372</f>
        <v>0</v>
      </c>
      <c r="I372" s="98">
        <f>اساس5!F372</f>
        <v>0</v>
      </c>
      <c r="J372" s="99">
        <f>اساس5!E372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اساس5!B373</f>
        <v>0</v>
      </c>
      <c r="C373" s="105" t="str">
        <f t="shared" si="27"/>
        <v>0</v>
      </c>
      <c r="D373" s="106" t="str">
        <f t="shared" si="27"/>
        <v/>
      </c>
      <c r="E373" s="107" t="str">
        <f t="shared" si="27"/>
        <v/>
      </c>
      <c r="F373" s="108" t="str">
        <f t="shared" si="26"/>
        <v/>
      </c>
      <c r="G373" s="97">
        <f>اساس5!C373</f>
        <v>0</v>
      </c>
      <c r="H373" s="98">
        <f>اساس5!D373</f>
        <v>0</v>
      </c>
      <c r="I373" s="98">
        <f>اساس5!F373</f>
        <v>0</v>
      </c>
      <c r="J373" s="99">
        <f>اساس5!E373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اساس5!B374</f>
        <v>0</v>
      </c>
      <c r="C374" s="105" t="str">
        <f t="shared" si="27"/>
        <v>0</v>
      </c>
      <c r="D374" s="106" t="str">
        <f t="shared" si="27"/>
        <v/>
      </c>
      <c r="E374" s="107" t="str">
        <f t="shared" si="27"/>
        <v/>
      </c>
      <c r="F374" s="108" t="str">
        <f t="shared" si="26"/>
        <v/>
      </c>
      <c r="G374" s="97">
        <f>اساس5!C374</f>
        <v>0</v>
      </c>
      <c r="H374" s="98">
        <f>اساس5!D374</f>
        <v>0</v>
      </c>
      <c r="I374" s="98">
        <f>اساس5!F374</f>
        <v>0</v>
      </c>
      <c r="J374" s="99">
        <f>اساس5!E374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اساس5!B375</f>
        <v>0</v>
      </c>
      <c r="C375" s="105" t="str">
        <f t="shared" si="27"/>
        <v>0</v>
      </c>
      <c r="D375" s="106" t="str">
        <f t="shared" si="27"/>
        <v/>
      </c>
      <c r="E375" s="107" t="str">
        <f t="shared" si="27"/>
        <v/>
      </c>
      <c r="F375" s="108" t="str">
        <f t="shared" si="26"/>
        <v/>
      </c>
      <c r="G375" s="97">
        <f>اساس5!C375</f>
        <v>0</v>
      </c>
      <c r="H375" s="98">
        <f>اساس5!D375</f>
        <v>0</v>
      </c>
      <c r="I375" s="98">
        <f>اساس5!F375</f>
        <v>0</v>
      </c>
      <c r="J375" s="99">
        <f>اساس5!E375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اساس5!B376</f>
        <v>0</v>
      </c>
      <c r="C376" s="105" t="str">
        <f t="shared" si="27"/>
        <v>0</v>
      </c>
      <c r="D376" s="106" t="str">
        <f t="shared" si="27"/>
        <v/>
      </c>
      <c r="E376" s="107" t="str">
        <f t="shared" si="27"/>
        <v/>
      </c>
      <c r="F376" s="108" t="str">
        <f t="shared" si="26"/>
        <v/>
      </c>
      <c r="G376" s="97">
        <f>اساس5!C376</f>
        <v>0</v>
      </c>
      <c r="H376" s="98">
        <f>اساس5!D376</f>
        <v>0</v>
      </c>
      <c r="I376" s="98">
        <f>اساس5!F376</f>
        <v>0</v>
      </c>
      <c r="J376" s="99">
        <f>اساس5!E376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اساس5!B377</f>
        <v>0</v>
      </c>
      <c r="C377" s="105" t="str">
        <f t="shared" si="27"/>
        <v>0</v>
      </c>
      <c r="D377" s="106" t="str">
        <f t="shared" si="27"/>
        <v/>
      </c>
      <c r="E377" s="107" t="str">
        <f t="shared" si="27"/>
        <v/>
      </c>
      <c r="F377" s="108" t="str">
        <f t="shared" si="26"/>
        <v/>
      </c>
      <c r="G377" s="97">
        <f>اساس5!C377</f>
        <v>0</v>
      </c>
      <c r="H377" s="98">
        <f>اساس5!D377</f>
        <v>0</v>
      </c>
      <c r="I377" s="98">
        <f>اساس5!F377</f>
        <v>0</v>
      </c>
      <c r="J377" s="99">
        <f>اساس5!E377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اساس5!B378</f>
        <v>0</v>
      </c>
      <c r="C378" s="105" t="str">
        <f t="shared" si="27"/>
        <v>0</v>
      </c>
      <c r="D378" s="106" t="str">
        <f t="shared" si="27"/>
        <v/>
      </c>
      <c r="E378" s="107" t="str">
        <f t="shared" si="27"/>
        <v/>
      </c>
      <c r="F378" s="108" t="str">
        <f t="shared" si="26"/>
        <v/>
      </c>
      <c r="G378" s="97">
        <f>اساس5!C378</f>
        <v>0</v>
      </c>
      <c r="H378" s="98">
        <f>اساس5!D378</f>
        <v>0</v>
      </c>
      <c r="I378" s="98">
        <f>اساس5!F378</f>
        <v>0</v>
      </c>
      <c r="J378" s="99">
        <f>اساس5!E378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اساس5!B379</f>
        <v>0</v>
      </c>
      <c r="C379" s="105" t="str">
        <f t="shared" si="27"/>
        <v>0</v>
      </c>
      <c r="D379" s="106" t="str">
        <f t="shared" si="27"/>
        <v/>
      </c>
      <c r="E379" s="107" t="str">
        <f t="shared" si="27"/>
        <v/>
      </c>
      <c r="F379" s="108" t="str">
        <f t="shared" si="26"/>
        <v/>
      </c>
      <c r="G379" s="97">
        <f>اساس5!C379</f>
        <v>0</v>
      </c>
      <c r="H379" s="98">
        <f>اساس5!D379</f>
        <v>0</v>
      </c>
      <c r="I379" s="98">
        <f>اساس5!F379</f>
        <v>0</v>
      </c>
      <c r="J379" s="99">
        <f>اساس5!E379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اساس5!B380</f>
        <v>0</v>
      </c>
      <c r="C380" s="105" t="str">
        <f t="shared" si="27"/>
        <v>0</v>
      </c>
      <c r="D380" s="106" t="str">
        <f t="shared" si="27"/>
        <v/>
      </c>
      <c r="E380" s="107" t="str">
        <f t="shared" si="27"/>
        <v/>
      </c>
      <c r="F380" s="108" t="str">
        <f t="shared" si="26"/>
        <v/>
      </c>
      <c r="G380" s="97">
        <f>اساس5!C380</f>
        <v>0</v>
      </c>
      <c r="H380" s="98">
        <f>اساس5!D380</f>
        <v>0</v>
      </c>
      <c r="I380" s="98">
        <f>اساس5!F380</f>
        <v>0</v>
      </c>
      <c r="J380" s="99">
        <f>اساس5!E380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اساس5!B381</f>
        <v>0</v>
      </c>
      <c r="C381" s="105" t="str">
        <f t="shared" si="27"/>
        <v>0</v>
      </c>
      <c r="D381" s="106" t="str">
        <f t="shared" si="27"/>
        <v/>
      </c>
      <c r="E381" s="107" t="str">
        <f t="shared" si="27"/>
        <v/>
      </c>
      <c r="F381" s="108" t="str">
        <f t="shared" si="26"/>
        <v/>
      </c>
      <c r="G381" s="97">
        <f>اساس5!C381</f>
        <v>0</v>
      </c>
      <c r="H381" s="98">
        <f>اساس5!D381</f>
        <v>0</v>
      </c>
      <c r="I381" s="98">
        <f>اساس5!F381</f>
        <v>0</v>
      </c>
      <c r="J381" s="99">
        <f>اساس5!E381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اساس5!B382</f>
        <v>0</v>
      </c>
      <c r="C382" s="105" t="str">
        <f t="shared" si="27"/>
        <v>0</v>
      </c>
      <c r="D382" s="106" t="str">
        <f t="shared" si="27"/>
        <v/>
      </c>
      <c r="E382" s="107" t="str">
        <f t="shared" si="27"/>
        <v/>
      </c>
      <c r="F382" s="108" t="str">
        <f t="shared" si="26"/>
        <v/>
      </c>
      <c r="G382" s="97">
        <f>اساس5!C382</f>
        <v>0</v>
      </c>
      <c r="H382" s="98">
        <f>اساس5!D382</f>
        <v>0</v>
      </c>
      <c r="I382" s="98">
        <f>اساس5!F382</f>
        <v>0</v>
      </c>
      <c r="J382" s="99">
        <f>اساس5!E382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اساس5!B383</f>
        <v>0</v>
      </c>
      <c r="C383" s="105" t="str">
        <f t="shared" si="27"/>
        <v>0</v>
      </c>
      <c r="D383" s="106" t="str">
        <f t="shared" si="27"/>
        <v/>
      </c>
      <c r="E383" s="107" t="str">
        <f t="shared" si="27"/>
        <v/>
      </c>
      <c r="F383" s="108" t="str">
        <f t="shared" si="26"/>
        <v/>
      </c>
      <c r="G383" s="97">
        <f>اساس5!C383</f>
        <v>0</v>
      </c>
      <c r="H383" s="98">
        <f>اساس5!D383</f>
        <v>0</v>
      </c>
      <c r="I383" s="98">
        <f>اساس5!F383</f>
        <v>0</v>
      </c>
      <c r="J383" s="99">
        <f>اساس5!E383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اساس5!B384</f>
        <v>0</v>
      </c>
      <c r="C384" s="105" t="str">
        <f t="shared" si="27"/>
        <v>0</v>
      </c>
      <c r="D384" s="106" t="str">
        <f t="shared" si="27"/>
        <v/>
      </c>
      <c r="E384" s="107" t="str">
        <f t="shared" si="27"/>
        <v/>
      </c>
      <c r="F384" s="108" t="str">
        <f t="shared" si="26"/>
        <v/>
      </c>
      <c r="G384" s="97">
        <f>اساس5!C384</f>
        <v>0</v>
      </c>
      <c r="H384" s="98">
        <f>اساس5!D384</f>
        <v>0</v>
      </c>
      <c r="I384" s="98">
        <f>اساس5!F384</f>
        <v>0</v>
      </c>
      <c r="J384" s="99">
        <f>اساس5!E384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اساس5!B385</f>
        <v>0</v>
      </c>
      <c r="C385" s="105" t="str">
        <f t="shared" si="27"/>
        <v>0</v>
      </c>
      <c r="D385" s="106" t="str">
        <f t="shared" si="27"/>
        <v/>
      </c>
      <c r="E385" s="107" t="str">
        <f t="shared" si="27"/>
        <v/>
      </c>
      <c r="F385" s="108" t="str">
        <f t="shared" si="26"/>
        <v/>
      </c>
      <c r="G385" s="97">
        <f>اساس5!C385</f>
        <v>0</v>
      </c>
      <c r="H385" s="98">
        <f>اساس5!D385</f>
        <v>0</v>
      </c>
      <c r="I385" s="98">
        <f>اساس5!F385</f>
        <v>0</v>
      </c>
      <c r="J385" s="99">
        <f>اساس5!E385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اساس5!B386</f>
        <v>0</v>
      </c>
      <c r="C386" s="105" t="str">
        <f t="shared" si="27"/>
        <v>0</v>
      </c>
      <c r="D386" s="106" t="str">
        <f t="shared" si="27"/>
        <v/>
      </c>
      <c r="E386" s="107" t="str">
        <f t="shared" si="27"/>
        <v/>
      </c>
      <c r="F386" s="108" t="str">
        <f t="shared" si="26"/>
        <v/>
      </c>
      <c r="G386" s="97">
        <f>اساس5!C386</f>
        <v>0</v>
      </c>
      <c r="H386" s="98">
        <f>اساس5!D386</f>
        <v>0</v>
      </c>
      <c r="I386" s="98">
        <f>اساس5!F386</f>
        <v>0</v>
      </c>
      <c r="J386" s="99">
        <f>اساس5!E386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اساس5!B387</f>
        <v>0</v>
      </c>
      <c r="C387" s="105" t="str">
        <f t="shared" si="27"/>
        <v>0</v>
      </c>
      <c r="D387" s="106" t="str">
        <f t="shared" si="27"/>
        <v/>
      </c>
      <c r="E387" s="107" t="str">
        <f t="shared" si="27"/>
        <v/>
      </c>
      <c r="F387" s="108" t="str">
        <f t="shared" si="26"/>
        <v/>
      </c>
      <c r="G387" s="97">
        <f>اساس5!C387</f>
        <v>0</v>
      </c>
      <c r="H387" s="98">
        <f>اساس5!D387</f>
        <v>0</v>
      </c>
      <c r="I387" s="98">
        <f>اساس5!F387</f>
        <v>0</v>
      </c>
      <c r="J387" s="99">
        <f>اساس5!E387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اساس5!B388</f>
        <v>0</v>
      </c>
      <c r="C388" s="105" t="str">
        <f t="shared" si="27"/>
        <v>0</v>
      </c>
      <c r="D388" s="106" t="str">
        <f t="shared" si="27"/>
        <v/>
      </c>
      <c r="E388" s="107" t="str">
        <f t="shared" si="27"/>
        <v/>
      </c>
      <c r="F388" s="108" t="str">
        <f t="shared" si="26"/>
        <v/>
      </c>
      <c r="G388" s="97">
        <f>اساس5!C388</f>
        <v>0</v>
      </c>
      <c r="H388" s="98">
        <f>اساس5!D388</f>
        <v>0</v>
      </c>
      <c r="I388" s="98">
        <f>اساس5!F388</f>
        <v>0</v>
      </c>
      <c r="J388" s="99">
        <f>اساس5!E388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اساس5!B389</f>
        <v>0</v>
      </c>
      <c r="C389" s="105" t="str">
        <f t="shared" si="27"/>
        <v>0</v>
      </c>
      <c r="D389" s="106" t="str">
        <f t="shared" si="27"/>
        <v/>
      </c>
      <c r="E389" s="107" t="str">
        <f t="shared" si="27"/>
        <v/>
      </c>
      <c r="F389" s="108" t="str">
        <f t="shared" si="26"/>
        <v/>
      </c>
      <c r="G389" s="97">
        <f>اساس5!C389</f>
        <v>0</v>
      </c>
      <c r="H389" s="98">
        <f>اساس5!D389</f>
        <v>0</v>
      </c>
      <c r="I389" s="98">
        <f>اساس5!F389</f>
        <v>0</v>
      </c>
      <c r="J389" s="99">
        <f>اساس5!E389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اساس5!B390</f>
        <v>0</v>
      </c>
      <c r="C390" s="105" t="str">
        <f t="shared" si="27"/>
        <v>0</v>
      </c>
      <c r="D390" s="106" t="str">
        <f t="shared" si="27"/>
        <v/>
      </c>
      <c r="E390" s="107" t="str">
        <f t="shared" si="27"/>
        <v/>
      </c>
      <c r="F390" s="108" t="str">
        <f t="shared" si="26"/>
        <v/>
      </c>
      <c r="G390" s="97">
        <f>اساس5!C390</f>
        <v>0</v>
      </c>
      <c r="H390" s="98">
        <f>اساس5!D390</f>
        <v>0</v>
      </c>
      <c r="I390" s="98">
        <f>اساس5!F390</f>
        <v>0</v>
      </c>
      <c r="J390" s="99">
        <f>اساس5!E390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اساس5!B391</f>
        <v>0</v>
      </c>
      <c r="C391" s="105" t="str">
        <f t="shared" si="27"/>
        <v>0</v>
      </c>
      <c r="D391" s="106" t="str">
        <f t="shared" si="27"/>
        <v/>
      </c>
      <c r="E391" s="107" t="str">
        <f t="shared" si="27"/>
        <v/>
      </c>
      <c r="F391" s="108" t="str">
        <f t="shared" si="26"/>
        <v/>
      </c>
      <c r="G391" s="97">
        <f>اساس5!C391</f>
        <v>0</v>
      </c>
      <c r="H391" s="98">
        <f>اساس5!D391</f>
        <v>0</v>
      </c>
      <c r="I391" s="98">
        <f>اساس5!F391</f>
        <v>0</v>
      </c>
      <c r="J391" s="99">
        <f>اساس5!E391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5\1"),1,IF(AND(K391="أنثى",G391="5\1"),11,IF(AND(K391="ذكر",G391="5\2"),2,IF(AND(K391="أنثى",G391="5\2"),22,IF(AND(K391="ذكر",G391="5\3"),3,IF(AND(K391="أنثى",G391="5\3"),33,IF(AND(K391="ذكر",G391="5\4"),4,IF(AND(K391="أنثى",G391="5\4"),44,IF(AND(K391="ذكر",G391="5\5"),5,IF(AND(K391="أنثى",G391="5\5"),55,""))))))))))</f>
        <v/>
      </c>
    </row>
    <row r="392" spans="1:17" ht="35.25" thickTop="1" thickBot="1">
      <c r="A392" s="104">
        <f>IF(B392&lt;&gt;"",SUBTOTAL(3,$B$6:$B392),"")</f>
        <v>387</v>
      </c>
      <c r="B392" s="92">
        <f>اساس5!B392</f>
        <v>0</v>
      </c>
      <c r="C392" s="105" t="str">
        <f t="shared" si="27"/>
        <v>0</v>
      </c>
      <c r="D392" s="106" t="str">
        <f t="shared" si="27"/>
        <v/>
      </c>
      <c r="E392" s="107" t="str">
        <f t="shared" si="27"/>
        <v/>
      </c>
      <c r="F392" s="108" t="str">
        <f t="shared" si="26"/>
        <v/>
      </c>
      <c r="G392" s="97">
        <f>اساس5!C392</f>
        <v>0</v>
      </c>
      <c r="H392" s="98">
        <f>اساس5!D392</f>
        <v>0</v>
      </c>
      <c r="I392" s="98">
        <f>اساس5!F392</f>
        <v>0</v>
      </c>
      <c r="J392" s="99">
        <f>اساس5!E392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اساس5!B393</f>
        <v>0</v>
      </c>
      <c r="C393" s="105" t="str">
        <f t="shared" si="27"/>
        <v>0</v>
      </c>
      <c r="D393" s="106" t="str">
        <f t="shared" si="27"/>
        <v/>
      </c>
      <c r="E393" s="107" t="str">
        <f t="shared" si="27"/>
        <v/>
      </c>
      <c r="F393" s="108" t="str">
        <f t="shared" si="26"/>
        <v/>
      </c>
      <c r="G393" s="97">
        <f>اساس5!C393</f>
        <v>0</v>
      </c>
      <c r="H393" s="98">
        <f>اساس5!D393</f>
        <v>0</v>
      </c>
      <c r="I393" s="98">
        <f>اساس5!F393</f>
        <v>0</v>
      </c>
      <c r="J393" s="99">
        <f>اساس5!E393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اساس5!B394</f>
        <v>0</v>
      </c>
      <c r="C394" s="105" t="str">
        <f t="shared" si="27"/>
        <v>0</v>
      </c>
      <c r="D394" s="106" t="str">
        <f t="shared" si="27"/>
        <v/>
      </c>
      <c r="E394" s="107" t="str">
        <f t="shared" si="27"/>
        <v/>
      </c>
      <c r="F394" s="108" t="str">
        <f t="shared" si="26"/>
        <v/>
      </c>
      <c r="G394" s="97">
        <f>اساس5!C394</f>
        <v>0</v>
      </c>
      <c r="H394" s="98">
        <f>اساس5!D394</f>
        <v>0</v>
      </c>
      <c r="I394" s="98">
        <f>اساس5!F394</f>
        <v>0</v>
      </c>
      <c r="J394" s="99">
        <f>اساس5!E394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اساس5!B395</f>
        <v>0</v>
      </c>
      <c r="C395" s="105" t="str">
        <f t="shared" si="27"/>
        <v>0</v>
      </c>
      <c r="D395" s="106" t="str">
        <f t="shared" si="27"/>
        <v/>
      </c>
      <c r="E395" s="107" t="str">
        <f t="shared" si="27"/>
        <v/>
      </c>
      <c r="F395" s="108" t="str">
        <f t="shared" si="26"/>
        <v/>
      </c>
      <c r="G395" s="97">
        <f>اساس5!C395</f>
        <v>0</v>
      </c>
      <c r="H395" s="98">
        <f>اساس5!D395</f>
        <v>0</v>
      </c>
      <c r="I395" s="98">
        <f>اساس5!F395</f>
        <v>0</v>
      </c>
      <c r="J395" s="99">
        <f>اساس5!E395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اساس5!B396</f>
        <v>0</v>
      </c>
      <c r="C396" s="105" t="str">
        <f t="shared" si="27"/>
        <v>0</v>
      </c>
      <c r="D396" s="106" t="str">
        <f t="shared" si="27"/>
        <v/>
      </c>
      <c r="E396" s="107" t="str">
        <f t="shared" si="27"/>
        <v/>
      </c>
      <c r="F396" s="108" t="str">
        <f t="shared" si="26"/>
        <v/>
      </c>
      <c r="G396" s="97">
        <f>اساس5!C396</f>
        <v>0</v>
      </c>
      <c r="H396" s="98">
        <f>اساس5!D396</f>
        <v>0</v>
      </c>
      <c r="I396" s="98">
        <f>اساس5!F396</f>
        <v>0</v>
      </c>
      <c r="J396" s="99">
        <f>اساس5!E396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اساس5!B397</f>
        <v>0</v>
      </c>
      <c r="C397" s="105" t="str">
        <f t="shared" si="27"/>
        <v>0</v>
      </c>
      <c r="D397" s="106" t="str">
        <f t="shared" si="27"/>
        <v/>
      </c>
      <c r="E397" s="107" t="str">
        <f t="shared" si="27"/>
        <v/>
      </c>
      <c r="F397" s="108" t="str">
        <f t="shared" si="26"/>
        <v/>
      </c>
      <c r="G397" s="97">
        <f>اساس5!C397</f>
        <v>0</v>
      </c>
      <c r="H397" s="98">
        <f>اساس5!D397</f>
        <v>0</v>
      </c>
      <c r="I397" s="98">
        <f>اساس5!F397</f>
        <v>0</v>
      </c>
      <c r="J397" s="99">
        <f>اساس5!E397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اساس5!B398</f>
        <v>0</v>
      </c>
      <c r="C398" s="105" t="str">
        <f t="shared" si="27"/>
        <v>0</v>
      </c>
      <c r="D398" s="106" t="str">
        <f t="shared" si="27"/>
        <v/>
      </c>
      <c r="E398" s="107" t="str">
        <f t="shared" si="27"/>
        <v/>
      </c>
      <c r="F398" s="108" t="str">
        <f t="shared" si="26"/>
        <v/>
      </c>
      <c r="G398" s="97">
        <f>اساس5!C398</f>
        <v>0</v>
      </c>
      <c r="H398" s="98">
        <f>اساس5!D398</f>
        <v>0</v>
      </c>
      <c r="I398" s="98">
        <f>اساس5!F398</f>
        <v>0</v>
      </c>
      <c r="J398" s="99">
        <f>اساس5!E398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اساس5!B399</f>
        <v>0</v>
      </c>
      <c r="C399" s="105" t="str">
        <f t="shared" si="27"/>
        <v>0</v>
      </c>
      <c r="D399" s="106" t="str">
        <f t="shared" si="27"/>
        <v/>
      </c>
      <c r="E399" s="107" t="str">
        <f t="shared" si="27"/>
        <v/>
      </c>
      <c r="F399" s="108" t="str">
        <f t="shared" si="26"/>
        <v/>
      </c>
      <c r="G399" s="97">
        <f>اساس5!C399</f>
        <v>0</v>
      </c>
      <c r="H399" s="98">
        <f>اساس5!D399</f>
        <v>0</v>
      </c>
      <c r="I399" s="98">
        <f>اساس5!F399</f>
        <v>0</v>
      </c>
      <c r="J399" s="99">
        <f>اساس5!E399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اساس5!B400</f>
        <v>0</v>
      </c>
      <c r="C400" s="105" t="str">
        <f t="shared" si="27"/>
        <v>0</v>
      </c>
      <c r="D400" s="106" t="str">
        <f t="shared" si="27"/>
        <v/>
      </c>
      <c r="E400" s="107" t="str">
        <f t="shared" si="27"/>
        <v/>
      </c>
      <c r="F400" s="108" t="str">
        <f t="shared" si="26"/>
        <v/>
      </c>
      <c r="G400" s="97">
        <f>اساس5!C400</f>
        <v>0</v>
      </c>
      <c r="H400" s="98">
        <f>اساس5!D400</f>
        <v>0</v>
      </c>
      <c r="I400" s="98">
        <f>اساس5!F400</f>
        <v>0</v>
      </c>
      <c r="J400" s="99">
        <f>اساس5!E400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اساس5!B401</f>
        <v>0</v>
      </c>
      <c r="C401" s="105" t="str">
        <f t="shared" si="27"/>
        <v>0</v>
      </c>
      <c r="D401" s="106" t="str">
        <f t="shared" si="27"/>
        <v/>
      </c>
      <c r="E401" s="107" t="str">
        <f t="shared" si="27"/>
        <v/>
      </c>
      <c r="F401" s="108" t="str">
        <f t="shared" si="26"/>
        <v/>
      </c>
      <c r="G401" s="97">
        <f>اساس5!C401</f>
        <v>0</v>
      </c>
      <c r="H401" s="98">
        <f>اساس5!D401</f>
        <v>0</v>
      </c>
      <c r="I401" s="98">
        <f>اساس5!F401</f>
        <v>0</v>
      </c>
      <c r="J401" s="99">
        <f>اساس5!E401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اساس5!B402</f>
        <v>0</v>
      </c>
      <c r="C402" s="105" t="str">
        <f t="shared" si="27"/>
        <v>0</v>
      </c>
      <c r="D402" s="106" t="str">
        <f t="shared" si="27"/>
        <v/>
      </c>
      <c r="E402" s="107" t="str">
        <f t="shared" si="27"/>
        <v/>
      </c>
      <c r="F402" s="108" t="str">
        <f t="shared" si="26"/>
        <v/>
      </c>
      <c r="G402" s="97">
        <f>اساس5!C402</f>
        <v>0</v>
      </c>
      <c r="H402" s="98">
        <f>اساس5!D402</f>
        <v>0</v>
      </c>
      <c r="I402" s="98">
        <f>اساس5!F402</f>
        <v>0</v>
      </c>
      <c r="J402" s="99">
        <f>اساس5!E402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اساس5!B403</f>
        <v>0</v>
      </c>
      <c r="C403" s="105" t="str">
        <f t="shared" si="27"/>
        <v>0</v>
      </c>
      <c r="D403" s="106" t="str">
        <f t="shared" si="27"/>
        <v/>
      </c>
      <c r="E403" s="107" t="str">
        <f t="shared" si="27"/>
        <v/>
      </c>
      <c r="F403" s="108" t="str">
        <f t="shared" si="26"/>
        <v/>
      </c>
      <c r="G403" s="97">
        <f>اساس5!C403</f>
        <v>0</v>
      </c>
      <c r="H403" s="98">
        <f>اساس5!D403</f>
        <v>0</v>
      </c>
      <c r="I403" s="98">
        <f>اساس5!F403</f>
        <v>0</v>
      </c>
      <c r="J403" s="99">
        <f>اساس5!E403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اساس5!B404</f>
        <v>0</v>
      </c>
      <c r="C404" s="105" t="str">
        <f t="shared" si="27"/>
        <v>0</v>
      </c>
      <c r="D404" s="106" t="str">
        <f t="shared" si="27"/>
        <v/>
      </c>
      <c r="E404" s="107" t="str">
        <f t="shared" si="27"/>
        <v/>
      </c>
      <c r="F404" s="108" t="str">
        <f t="shared" si="26"/>
        <v/>
      </c>
      <c r="G404" s="97">
        <f>اساس5!C404</f>
        <v>0</v>
      </c>
      <c r="H404" s="98">
        <f>اساس5!D404</f>
        <v>0</v>
      </c>
      <c r="I404" s="98">
        <f>اساس5!F404</f>
        <v>0</v>
      </c>
      <c r="J404" s="99">
        <f>اساس5!E404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اساس5!B405</f>
        <v>0</v>
      </c>
      <c r="C405" s="105" t="str">
        <f t="shared" si="27"/>
        <v>0</v>
      </c>
      <c r="D405" s="106" t="str">
        <f t="shared" si="27"/>
        <v/>
      </c>
      <c r="E405" s="107" t="str">
        <f t="shared" si="27"/>
        <v/>
      </c>
      <c r="F405" s="108" t="str">
        <f t="shared" si="27"/>
        <v/>
      </c>
      <c r="G405" s="97">
        <f>اساس5!C405</f>
        <v>0</v>
      </c>
      <c r="H405" s="98">
        <f>اساس5!D405</f>
        <v>0</v>
      </c>
      <c r="I405" s="98">
        <f>اساس5!F405</f>
        <v>0</v>
      </c>
      <c r="J405" s="99">
        <f>اساس5!E405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اساس5!B406</f>
        <v>0</v>
      </c>
      <c r="C406" s="105" t="str">
        <f t="shared" ref="C406:F469" si="31">TRIM(MID(SUBSTITUTE($B406," ",REPT(" ",99)),COLUMN(A403)*99-98,99))</f>
        <v>0</v>
      </c>
      <c r="D406" s="106" t="str">
        <f t="shared" si="31"/>
        <v/>
      </c>
      <c r="E406" s="107" t="str">
        <f t="shared" si="31"/>
        <v/>
      </c>
      <c r="F406" s="108" t="str">
        <f t="shared" si="31"/>
        <v/>
      </c>
      <c r="G406" s="97">
        <f>اساس5!C406</f>
        <v>0</v>
      </c>
      <c r="H406" s="98">
        <f>اساس5!D406</f>
        <v>0</v>
      </c>
      <c r="I406" s="98">
        <f>اساس5!F406</f>
        <v>0</v>
      </c>
      <c r="J406" s="99">
        <f>اساس5!E406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اساس5!B407</f>
        <v>0</v>
      </c>
      <c r="C407" s="105" t="str">
        <f t="shared" si="31"/>
        <v>0</v>
      </c>
      <c r="D407" s="106" t="str">
        <f t="shared" si="31"/>
        <v/>
      </c>
      <c r="E407" s="107" t="str">
        <f t="shared" si="31"/>
        <v/>
      </c>
      <c r="F407" s="108" t="str">
        <f t="shared" si="31"/>
        <v/>
      </c>
      <c r="G407" s="97">
        <f>اساس5!C407</f>
        <v>0</v>
      </c>
      <c r="H407" s="98">
        <f>اساس5!D407</f>
        <v>0</v>
      </c>
      <c r="I407" s="98">
        <f>اساس5!F407</f>
        <v>0</v>
      </c>
      <c r="J407" s="99">
        <f>اساس5!E407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اساس5!B408</f>
        <v>0</v>
      </c>
      <c r="C408" s="105" t="str">
        <f t="shared" si="31"/>
        <v>0</v>
      </c>
      <c r="D408" s="106" t="str">
        <f t="shared" si="31"/>
        <v/>
      </c>
      <c r="E408" s="107" t="str">
        <f t="shared" si="31"/>
        <v/>
      </c>
      <c r="F408" s="108" t="str">
        <f t="shared" si="31"/>
        <v/>
      </c>
      <c r="G408" s="97">
        <f>اساس5!C408</f>
        <v>0</v>
      </c>
      <c r="H408" s="98">
        <f>اساس5!D408</f>
        <v>0</v>
      </c>
      <c r="I408" s="98">
        <f>اساس5!F408</f>
        <v>0</v>
      </c>
      <c r="J408" s="99">
        <f>اساس5!E408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اساس5!B409</f>
        <v>0</v>
      </c>
      <c r="C409" s="105" t="str">
        <f t="shared" si="31"/>
        <v>0</v>
      </c>
      <c r="D409" s="106" t="str">
        <f t="shared" si="31"/>
        <v/>
      </c>
      <c r="E409" s="107" t="str">
        <f t="shared" si="31"/>
        <v/>
      </c>
      <c r="F409" s="108" t="str">
        <f t="shared" si="31"/>
        <v/>
      </c>
      <c r="G409" s="97">
        <f>اساس5!C409</f>
        <v>0</v>
      </c>
      <c r="H409" s="98">
        <f>اساس5!D409</f>
        <v>0</v>
      </c>
      <c r="I409" s="98">
        <f>اساس5!F409</f>
        <v>0</v>
      </c>
      <c r="J409" s="99">
        <f>اساس5!E409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اساس5!B410</f>
        <v>0</v>
      </c>
      <c r="C410" s="105" t="str">
        <f t="shared" si="31"/>
        <v>0</v>
      </c>
      <c r="D410" s="106" t="str">
        <f t="shared" si="31"/>
        <v/>
      </c>
      <c r="E410" s="107" t="str">
        <f t="shared" si="31"/>
        <v/>
      </c>
      <c r="F410" s="108" t="str">
        <f t="shared" si="31"/>
        <v/>
      </c>
      <c r="G410" s="97">
        <f>اساس5!C410</f>
        <v>0</v>
      </c>
      <c r="H410" s="98">
        <f>اساس5!D410</f>
        <v>0</v>
      </c>
      <c r="I410" s="98">
        <f>اساس5!F410</f>
        <v>0</v>
      </c>
      <c r="J410" s="99">
        <f>اساس5!E410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اساس5!B411</f>
        <v>0</v>
      </c>
      <c r="C411" s="105" t="str">
        <f t="shared" si="31"/>
        <v>0</v>
      </c>
      <c r="D411" s="106" t="str">
        <f t="shared" si="31"/>
        <v/>
      </c>
      <c r="E411" s="107" t="str">
        <f t="shared" si="31"/>
        <v/>
      </c>
      <c r="F411" s="108" t="str">
        <f t="shared" si="31"/>
        <v/>
      </c>
      <c r="G411" s="97">
        <f>اساس5!C411</f>
        <v>0</v>
      </c>
      <c r="H411" s="98">
        <f>اساس5!D411</f>
        <v>0</v>
      </c>
      <c r="I411" s="98">
        <f>اساس5!F411</f>
        <v>0</v>
      </c>
      <c r="J411" s="99">
        <f>اساس5!E411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اساس5!B412</f>
        <v>0</v>
      </c>
      <c r="C412" s="105" t="str">
        <f t="shared" si="31"/>
        <v>0</v>
      </c>
      <c r="D412" s="106" t="str">
        <f t="shared" si="31"/>
        <v/>
      </c>
      <c r="E412" s="107" t="str">
        <f t="shared" si="31"/>
        <v/>
      </c>
      <c r="F412" s="108" t="str">
        <f t="shared" si="31"/>
        <v/>
      </c>
      <c r="G412" s="97">
        <f>اساس5!C412</f>
        <v>0</v>
      </c>
      <c r="H412" s="98">
        <f>اساس5!D412</f>
        <v>0</v>
      </c>
      <c r="I412" s="98">
        <f>اساس5!F412</f>
        <v>0</v>
      </c>
      <c r="J412" s="99">
        <f>اساس5!E412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اساس5!B413</f>
        <v>0</v>
      </c>
      <c r="C413" s="105" t="str">
        <f t="shared" si="31"/>
        <v>0</v>
      </c>
      <c r="D413" s="106" t="str">
        <f t="shared" si="31"/>
        <v/>
      </c>
      <c r="E413" s="107" t="str">
        <f t="shared" si="31"/>
        <v/>
      </c>
      <c r="F413" s="108" t="str">
        <f t="shared" si="31"/>
        <v/>
      </c>
      <c r="G413" s="97">
        <f>اساس5!C413</f>
        <v>0</v>
      </c>
      <c r="H413" s="98">
        <f>اساس5!D413</f>
        <v>0</v>
      </c>
      <c r="I413" s="98">
        <f>اساس5!F413</f>
        <v>0</v>
      </c>
      <c r="J413" s="99">
        <f>اساس5!E413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اساس5!B414</f>
        <v>0</v>
      </c>
      <c r="C414" s="105" t="str">
        <f t="shared" si="31"/>
        <v>0</v>
      </c>
      <c r="D414" s="106" t="str">
        <f t="shared" si="31"/>
        <v/>
      </c>
      <c r="E414" s="107" t="str">
        <f t="shared" si="31"/>
        <v/>
      </c>
      <c r="F414" s="108" t="str">
        <f t="shared" si="31"/>
        <v/>
      </c>
      <c r="G414" s="97">
        <f>اساس5!C414</f>
        <v>0</v>
      </c>
      <c r="H414" s="98">
        <f>اساس5!D414</f>
        <v>0</v>
      </c>
      <c r="I414" s="98">
        <f>اساس5!F414</f>
        <v>0</v>
      </c>
      <c r="J414" s="99">
        <f>اساس5!E414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اساس5!B415</f>
        <v>0</v>
      </c>
      <c r="C415" s="105" t="str">
        <f t="shared" si="31"/>
        <v>0</v>
      </c>
      <c r="D415" s="106" t="str">
        <f t="shared" si="31"/>
        <v/>
      </c>
      <c r="E415" s="107" t="str">
        <f t="shared" si="31"/>
        <v/>
      </c>
      <c r="F415" s="108" t="str">
        <f t="shared" si="31"/>
        <v/>
      </c>
      <c r="G415" s="97">
        <f>اساس5!C415</f>
        <v>0</v>
      </c>
      <c r="H415" s="98">
        <f>اساس5!D415</f>
        <v>0</v>
      </c>
      <c r="I415" s="98">
        <f>اساس5!F415</f>
        <v>0</v>
      </c>
      <c r="J415" s="99">
        <f>اساس5!E415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اساس5!B416</f>
        <v>0</v>
      </c>
      <c r="C416" s="105" t="str">
        <f t="shared" si="31"/>
        <v>0</v>
      </c>
      <c r="D416" s="106" t="str">
        <f t="shared" si="31"/>
        <v/>
      </c>
      <c r="E416" s="107" t="str">
        <f t="shared" si="31"/>
        <v/>
      </c>
      <c r="F416" s="108" t="str">
        <f t="shared" si="31"/>
        <v/>
      </c>
      <c r="G416" s="97">
        <f>اساس5!C416</f>
        <v>0</v>
      </c>
      <c r="H416" s="98">
        <f>اساس5!D416</f>
        <v>0</v>
      </c>
      <c r="I416" s="98">
        <f>اساس5!F416</f>
        <v>0</v>
      </c>
      <c r="J416" s="99">
        <f>اساس5!E416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اساس5!B417</f>
        <v>0</v>
      </c>
      <c r="C417" s="105" t="str">
        <f t="shared" si="31"/>
        <v>0</v>
      </c>
      <c r="D417" s="106" t="str">
        <f t="shared" si="31"/>
        <v/>
      </c>
      <c r="E417" s="107" t="str">
        <f t="shared" si="31"/>
        <v/>
      </c>
      <c r="F417" s="108" t="str">
        <f t="shared" si="31"/>
        <v/>
      </c>
      <c r="G417" s="97">
        <f>اساس5!C417</f>
        <v>0</v>
      </c>
      <c r="H417" s="98">
        <f>اساس5!D417</f>
        <v>0</v>
      </c>
      <c r="I417" s="98">
        <f>اساس5!F417</f>
        <v>0</v>
      </c>
      <c r="J417" s="99">
        <f>اساس5!E417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اساس5!B418</f>
        <v>0</v>
      </c>
      <c r="C418" s="105" t="str">
        <f t="shared" si="31"/>
        <v>0</v>
      </c>
      <c r="D418" s="106" t="str">
        <f t="shared" si="31"/>
        <v/>
      </c>
      <c r="E418" s="107" t="str">
        <f t="shared" si="31"/>
        <v/>
      </c>
      <c r="F418" s="108" t="str">
        <f t="shared" si="31"/>
        <v/>
      </c>
      <c r="G418" s="97">
        <f>اساس5!C418</f>
        <v>0</v>
      </c>
      <c r="H418" s="98">
        <f>اساس5!D418</f>
        <v>0</v>
      </c>
      <c r="I418" s="98">
        <f>اساس5!F418</f>
        <v>0</v>
      </c>
      <c r="J418" s="99">
        <f>اساس5!E418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اساس5!B419</f>
        <v>0</v>
      </c>
      <c r="C419" s="105" t="str">
        <f t="shared" si="31"/>
        <v>0</v>
      </c>
      <c r="D419" s="106" t="str">
        <f t="shared" si="31"/>
        <v/>
      </c>
      <c r="E419" s="107" t="str">
        <f t="shared" si="31"/>
        <v/>
      </c>
      <c r="F419" s="108" t="str">
        <f t="shared" si="31"/>
        <v/>
      </c>
      <c r="G419" s="97">
        <f>اساس5!C419</f>
        <v>0</v>
      </c>
      <c r="H419" s="98">
        <f>اساس5!D419</f>
        <v>0</v>
      </c>
      <c r="I419" s="98">
        <f>اساس5!F419</f>
        <v>0</v>
      </c>
      <c r="J419" s="99">
        <f>اساس5!E419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اساس5!B420</f>
        <v>0</v>
      </c>
      <c r="C420" s="105" t="str">
        <f t="shared" si="31"/>
        <v>0</v>
      </c>
      <c r="D420" s="106" t="str">
        <f t="shared" si="31"/>
        <v/>
      </c>
      <c r="E420" s="107" t="str">
        <f t="shared" si="31"/>
        <v/>
      </c>
      <c r="F420" s="108" t="str">
        <f t="shared" si="31"/>
        <v/>
      </c>
      <c r="G420" s="97">
        <f>اساس5!C420</f>
        <v>0</v>
      </c>
      <c r="H420" s="98">
        <f>اساس5!D420</f>
        <v>0</v>
      </c>
      <c r="I420" s="98">
        <f>اساس5!F420</f>
        <v>0</v>
      </c>
      <c r="J420" s="99">
        <f>اساس5!E420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اساس5!B421</f>
        <v>0</v>
      </c>
      <c r="C421" s="105" t="str">
        <f t="shared" si="31"/>
        <v>0</v>
      </c>
      <c r="D421" s="106" t="str">
        <f t="shared" si="31"/>
        <v/>
      </c>
      <c r="E421" s="107" t="str">
        <f t="shared" si="31"/>
        <v/>
      </c>
      <c r="F421" s="108" t="str">
        <f t="shared" si="31"/>
        <v/>
      </c>
      <c r="G421" s="97">
        <f>اساس5!C421</f>
        <v>0</v>
      </c>
      <c r="H421" s="98">
        <f>اساس5!D421</f>
        <v>0</v>
      </c>
      <c r="I421" s="98">
        <f>اساس5!F421</f>
        <v>0</v>
      </c>
      <c r="J421" s="99">
        <f>اساس5!E421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اساس5!B422</f>
        <v>0</v>
      </c>
      <c r="C422" s="105" t="str">
        <f t="shared" si="31"/>
        <v>0</v>
      </c>
      <c r="D422" s="106" t="str">
        <f t="shared" si="31"/>
        <v/>
      </c>
      <c r="E422" s="107" t="str">
        <f t="shared" si="31"/>
        <v/>
      </c>
      <c r="F422" s="108" t="str">
        <f t="shared" si="31"/>
        <v/>
      </c>
      <c r="G422" s="97">
        <f>اساس5!C422</f>
        <v>0</v>
      </c>
      <c r="H422" s="98">
        <f>اساس5!D422</f>
        <v>0</v>
      </c>
      <c r="I422" s="98">
        <f>اساس5!F422</f>
        <v>0</v>
      </c>
      <c r="J422" s="99">
        <f>اساس5!E422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اساس5!B423</f>
        <v>0</v>
      </c>
      <c r="C423" s="105" t="str">
        <f t="shared" si="31"/>
        <v>0</v>
      </c>
      <c r="D423" s="106" t="str">
        <f t="shared" si="31"/>
        <v/>
      </c>
      <c r="E423" s="107" t="str">
        <f t="shared" si="31"/>
        <v/>
      </c>
      <c r="F423" s="108" t="str">
        <f t="shared" si="31"/>
        <v/>
      </c>
      <c r="G423" s="97">
        <f>اساس5!C423</f>
        <v>0</v>
      </c>
      <c r="H423" s="98">
        <f>اساس5!D423</f>
        <v>0</v>
      </c>
      <c r="I423" s="98">
        <f>اساس5!F423</f>
        <v>0</v>
      </c>
      <c r="J423" s="99">
        <f>اساس5!E423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اساس5!B424</f>
        <v>0</v>
      </c>
      <c r="C424" s="105" t="str">
        <f t="shared" si="31"/>
        <v>0</v>
      </c>
      <c r="D424" s="106" t="str">
        <f t="shared" si="31"/>
        <v/>
      </c>
      <c r="E424" s="107" t="str">
        <f t="shared" si="31"/>
        <v/>
      </c>
      <c r="F424" s="108" t="str">
        <f t="shared" si="31"/>
        <v/>
      </c>
      <c r="G424" s="97">
        <f>اساس5!C424</f>
        <v>0</v>
      </c>
      <c r="H424" s="98">
        <f>اساس5!D424</f>
        <v>0</v>
      </c>
      <c r="I424" s="98">
        <f>اساس5!F424</f>
        <v>0</v>
      </c>
      <c r="J424" s="99">
        <f>اساس5!E424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اساس5!B425</f>
        <v>0</v>
      </c>
      <c r="C425" s="105" t="str">
        <f t="shared" si="31"/>
        <v>0</v>
      </c>
      <c r="D425" s="106" t="str">
        <f t="shared" si="31"/>
        <v/>
      </c>
      <c r="E425" s="107" t="str">
        <f t="shared" si="31"/>
        <v/>
      </c>
      <c r="F425" s="108" t="str">
        <f t="shared" si="31"/>
        <v/>
      </c>
      <c r="G425" s="97">
        <f>اساس5!C425</f>
        <v>0</v>
      </c>
      <c r="H425" s="98">
        <f>اساس5!D425</f>
        <v>0</v>
      </c>
      <c r="I425" s="98">
        <f>اساس5!F425</f>
        <v>0</v>
      </c>
      <c r="J425" s="99">
        <f>اساس5!E425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اساس5!B426</f>
        <v>0</v>
      </c>
      <c r="C426" s="105" t="str">
        <f t="shared" si="31"/>
        <v>0</v>
      </c>
      <c r="D426" s="106" t="str">
        <f t="shared" si="31"/>
        <v/>
      </c>
      <c r="E426" s="107" t="str">
        <f t="shared" si="31"/>
        <v/>
      </c>
      <c r="F426" s="108" t="str">
        <f t="shared" si="31"/>
        <v/>
      </c>
      <c r="G426" s="97">
        <f>اساس5!C426</f>
        <v>0</v>
      </c>
      <c r="H426" s="98">
        <f>اساس5!D426</f>
        <v>0</v>
      </c>
      <c r="I426" s="98">
        <f>اساس5!F426</f>
        <v>0</v>
      </c>
      <c r="J426" s="99">
        <f>اساس5!E426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اساس5!B427</f>
        <v>0</v>
      </c>
      <c r="C427" s="105" t="str">
        <f t="shared" si="31"/>
        <v>0</v>
      </c>
      <c r="D427" s="106" t="str">
        <f t="shared" si="31"/>
        <v/>
      </c>
      <c r="E427" s="107" t="str">
        <f t="shared" si="31"/>
        <v/>
      </c>
      <c r="F427" s="108" t="str">
        <f t="shared" si="31"/>
        <v/>
      </c>
      <c r="G427" s="97">
        <f>اساس5!C427</f>
        <v>0</v>
      </c>
      <c r="H427" s="98">
        <f>اساس5!D427</f>
        <v>0</v>
      </c>
      <c r="I427" s="98">
        <f>اساس5!F427</f>
        <v>0</v>
      </c>
      <c r="J427" s="99">
        <f>اساس5!E427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اساس5!B428</f>
        <v>0</v>
      </c>
      <c r="C428" s="105" t="str">
        <f t="shared" si="31"/>
        <v>0</v>
      </c>
      <c r="D428" s="106" t="str">
        <f t="shared" si="31"/>
        <v/>
      </c>
      <c r="E428" s="107" t="str">
        <f t="shared" si="31"/>
        <v/>
      </c>
      <c r="F428" s="108" t="str">
        <f t="shared" si="31"/>
        <v/>
      </c>
      <c r="G428" s="97">
        <f>اساس5!C428</f>
        <v>0</v>
      </c>
      <c r="H428" s="98">
        <f>اساس5!D428</f>
        <v>0</v>
      </c>
      <c r="I428" s="98">
        <f>اساس5!F428</f>
        <v>0</v>
      </c>
      <c r="J428" s="99">
        <f>اساس5!E428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اساس5!B429</f>
        <v>0</v>
      </c>
      <c r="C429" s="105" t="str">
        <f t="shared" si="31"/>
        <v>0</v>
      </c>
      <c r="D429" s="106" t="str">
        <f t="shared" si="31"/>
        <v/>
      </c>
      <c r="E429" s="107" t="str">
        <f t="shared" si="31"/>
        <v/>
      </c>
      <c r="F429" s="108" t="str">
        <f t="shared" si="31"/>
        <v/>
      </c>
      <c r="G429" s="97">
        <f>اساس5!C429</f>
        <v>0</v>
      </c>
      <c r="H429" s="98">
        <f>اساس5!D429</f>
        <v>0</v>
      </c>
      <c r="I429" s="98">
        <f>اساس5!F429</f>
        <v>0</v>
      </c>
      <c r="J429" s="99">
        <f>اساس5!E429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اساس5!B430</f>
        <v>0</v>
      </c>
      <c r="C430" s="105" t="str">
        <f t="shared" si="31"/>
        <v>0</v>
      </c>
      <c r="D430" s="106" t="str">
        <f t="shared" si="31"/>
        <v/>
      </c>
      <c r="E430" s="107" t="str">
        <f t="shared" si="31"/>
        <v/>
      </c>
      <c r="F430" s="108" t="str">
        <f t="shared" si="31"/>
        <v/>
      </c>
      <c r="G430" s="97">
        <f>اساس5!C430</f>
        <v>0</v>
      </c>
      <c r="H430" s="98">
        <f>اساس5!D430</f>
        <v>0</v>
      </c>
      <c r="I430" s="98">
        <f>اساس5!F430</f>
        <v>0</v>
      </c>
      <c r="J430" s="99">
        <f>اساس5!E430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اساس5!B431</f>
        <v>0</v>
      </c>
      <c r="C431" s="105" t="str">
        <f t="shared" si="31"/>
        <v>0</v>
      </c>
      <c r="D431" s="106" t="str">
        <f t="shared" si="31"/>
        <v/>
      </c>
      <c r="E431" s="107" t="str">
        <f t="shared" si="31"/>
        <v/>
      </c>
      <c r="F431" s="108" t="str">
        <f t="shared" si="31"/>
        <v/>
      </c>
      <c r="G431" s="97">
        <f>اساس5!C431</f>
        <v>0</v>
      </c>
      <c r="H431" s="98">
        <f>اساس5!D431</f>
        <v>0</v>
      </c>
      <c r="I431" s="98">
        <f>اساس5!F431</f>
        <v>0</v>
      </c>
      <c r="J431" s="99">
        <f>اساس5!E431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اساس5!B432</f>
        <v>0</v>
      </c>
      <c r="C432" s="105" t="str">
        <f t="shared" si="31"/>
        <v>0</v>
      </c>
      <c r="D432" s="106" t="str">
        <f t="shared" si="31"/>
        <v/>
      </c>
      <c r="E432" s="107" t="str">
        <f t="shared" si="31"/>
        <v/>
      </c>
      <c r="F432" s="108" t="str">
        <f t="shared" si="31"/>
        <v/>
      </c>
      <c r="G432" s="97">
        <f>اساس5!C432</f>
        <v>0</v>
      </c>
      <c r="H432" s="98">
        <f>اساس5!D432</f>
        <v>0</v>
      </c>
      <c r="I432" s="98">
        <f>اساس5!F432</f>
        <v>0</v>
      </c>
      <c r="J432" s="99">
        <f>اساس5!E432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اساس5!B433</f>
        <v>0</v>
      </c>
      <c r="C433" s="105" t="str">
        <f t="shared" si="31"/>
        <v>0</v>
      </c>
      <c r="D433" s="106" t="str">
        <f t="shared" si="31"/>
        <v/>
      </c>
      <c r="E433" s="107" t="str">
        <f t="shared" si="31"/>
        <v/>
      </c>
      <c r="F433" s="108" t="str">
        <f t="shared" si="31"/>
        <v/>
      </c>
      <c r="G433" s="97">
        <f>اساس5!C433</f>
        <v>0</v>
      </c>
      <c r="H433" s="98">
        <f>اساس5!D433</f>
        <v>0</v>
      </c>
      <c r="I433" s="98">
        <f>اساس5!F433</f>
        <v>0</v>
      </c>
      <c r="J433" s="99">
        <f>اساس5!E433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اساس5!B434</f>
        <v>0</v>
      </c>
      <c r="C434" s="105" t="str">
        <f t="shared" si="31"/>
        <v>0</v>
      </c>
      <c r="D434" s="106" t="str">
        <f t="shared" si="31"/>
        <v/>
      </c>
      <c r="E434" s="107" t="str">
        <f t="shared" si="31"/>
        <v/>
      </c>
      <c r="F434" s="108" t="str">
        <f t="shared" si="31"/>
        <v/>
      </c>
      <c r="G434" s="97">
        <f>اساس5!C434</f>
        <v>0</v>
      </c>
      <c r="H434" s="98">
        <f>اساس5!D434</f>
        <v>0</v>
      </c>
      <c r="I434" s="98">
        <f>اساس5!F434</f>
        <v>0</v>
      </c>
      <c r="J434" s="99">
        <f>اساس5!E434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اساس5!B435</f>
        <v>0</v>
      </c>
      <c r="C435" s="105" t="str">
        <f t="shared" si="31"/>
        <v>0</v>
      </c>
      <c r="D435" s="106" t="str">
        <f t="shared" si="31"/>
        <v/>
      </c>
      <c r="E435" s="107" t="str">
        <f t="shared" si="31"/>
        <v/>
      </c>
      <c r="F435" s="108" t="str">
        <f t="shared" si="31"/>
        <v/>
      </c>
      <c r="G435" s="97">
        <f>اساس5!C435</f>
        <v>0</v>
      </c>
      <c r="H435" s="98">
        <f>اساس5!D435</f>
        <v>0</v>
      </c>
      <c r="I435" s="98">
        <f>اساس5!F435</f>
        <v>0</v>
      </c>
      <c r="J435" s="99">
        <f>اساس5!E435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اساس5!B436</f>
        <v>0</v>
      </c>
      <c r="C436" s="105" t="str">
        <f t="shared" si="31"/>
        <v>0</v>
      </c>
      <c r="D436" s="106" t="str">
        <f t="shared" si="31"/>
        <v/>
      </c>
      <c r="E436" s="107" t="str">
        <f t="shared" si="31"/>
        <v/>
      </c>
      <c r="F436" s="108" t="str">
        <f t="shared" si="31"/>
        <v/>
      </c>
      <c r="G436" s="97">
        <f>اساس5!C436</f>
        <v>0</v>
      </c>
      <c r="H436" s="98">
        <f>اساس5!D436</f>
        <v>0</v>
      </c>
      <c r="I436" s="98">
        <f>اساس5!F436</f>
        <v>0</v>
      </c>
      <c r="J436" s="99">
        <f>اساس5!E436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اساس5!B437</f>
        <v>0</v>
      </c>
      <c r="C437" s="105" t="str">
        <f t="shared" si="31"/>
        <v>0</v>
      </c>
      <c r="D437" s="106" t="str">
        <f t="shared" si="31"/>
        <v/>
      </c>
      <c r="E437" s="107" t="str">
        <f t="shared" si="31"/>
        <v/>
      </c>
      <c r="F437" s="108" t="str">
        <f t="shared" si="31"/>
        <v/>
      </c>
      <c r="G437" s="97">
        <f>اساس5!C437</f>
        <v>0</v>
      </c>
      <c r="H437" s="98">
        <f>اساس5!D437</f>
        <v>0</v>
      </c>
      <c r="I437" s="98">
        <f>اساس5!F437</f>
        <v>0</v>
      </c>
      <c r="J437" s="99">
        <f>اساس5!E437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اساس5!B438</f>
        <v>0</v>
      </c>
      <c r="C438" s="105" t="str">
        <f t="shared" si="31"/>
        <v>0</v>
      </c>
      <c r="D438" s="106" t="str">
        <f t="shared" si="31"/>
        <v/>
      </c>
      <c r="E438" s="107" t="str">
        <f t="shared" si="31"/>
        <v/>
      </c>
      <c r="F438" s="108" t="str">
        <f t="shared" si="31"/>
        <v/>
      </c>
      <c r="G438" s="97">
        <f>اساس5!C438</f>
        <v>0</v>
      </c>
      <c r="H438" s="98">
        <f>اساس5!D438</f>
        <v>0</v>
      </c>
      <c r="I438" s="98">
        <f>اساس5!F438</f>
        <v>0</v>
      </c>
      <c r="J438" s="99">
        <f>اساس5!E438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اساس5!B439</f>
        <v>0</v>
      </c>
      <c r="C439" s="105" t="str">
        <f t="shared" si="31"/>
        <v>0</v>
      </c>
      <c r="D439" s="106" t="str">
        <f t="shared" si="31"/>
        <v/>
      </c>
      <c r="E439" s="107" t="str">
        <f t="shared" si="31"/>
        <v/>
      </c>
      <c r="F439" s="108" t="str">
        <f t="shared" si="31"/>
        <v/>
      </c>
      <c r="G439" s="97">
        <f>اساس5!C439</f>
        <v>0</v>
      </c>
      <c r="H439" s="98">
        <f>اساس5!D439</f>
        <v>0</v>
      </c>
      <c r="I439" s="98">
        <f>اساس5!F439</f>
        <v>0</v>
      </c>
      <c r="J439" s="99">
        <f>اساس5!E439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اساس5!B440</f>
        <v>0</v>
      </c>
      <c r="C440" s="105" t="str">
        <f t="shared" si="31"/>
        <v>0</v>
      </c>
      <c r="D440" s="106" t="str">
        <f t="shared" si="31"/>
        <v/>
      </c>
      <c r="E440" s="107" t="str">
        <f t="shared" si="31"/>
        <v/>
      </c>
      <c r="F440" s="108" t="str">
        <f t="shared" si="31"/>
        <v/>
      </c>
      <c r="G440" s="97">
        <f>اساس5!C440</f>
        <v>0</v>
      </c>
      <c r="H440" s="98">
        <f>اساس5!D440</f>
        <v>0</v>
      </c>
      <c r="I440" s="98">
        <f>اساس5!F440</f>
        <v>0</v>
      </c>
      <c r="J440" s="99">
        <f>اساس5!E440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اساس5!B441</f>
        <v>0</v>
      </c>
      <c r="C441" s="105" t="str">
        <f t="shared" si="31"/>
        <v>0</v>
      </c>
      <c r="D441" s="106" t="str">
        <f t="shared" si="31"/>
        <v/>
      </c>
      <c r="E441" s="107" t="str">
        <f t="shared" si="31"/>
        <v/>
      </c>
      <c r="F441" s="108" t="str">
        <f t="shared" si="31"/>
        <v/>
      </c>
      <c r="G441" s="97">
        <f>اساس5!C441</f>
        <v>0</v>
      </c>
      <c r="H441" s="98">
        <f>اساس5!D441</f>
        <v>0</v>
      </c>
      <c r="I441" s="98">
        <f>اساس5!F441</f>
        <v>0</v>
      </c>
      <c r="J441" s="99">
        <f>اساس5!E441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اساس5!B442</f>
        <v>0</v>
      </c>
      <c r="C442" s="105" t="str">
        <f t="shared" si="31"/>
        <v>0</v>
      </c>
      <c r="D442" s="106" t="str">
        <f t="shared" si="31"/>
        <v/>
      </c>
      <c r="E442" s="107" t="str">
        <f t="shared" si="31"/>
        <v/>
      </c>
      <c r="F442" s="108" t="str">
        <f t="shared" si="31"/>
        <v/>
      </c>
      <c r="G442" s="97">
        <f>اساس5!C442</f>
        <v>0</v>
      </c>
      <c r="H442" s="98">
        <f>اساس5!D442</f>
        <v>0</v>
      </c>
      <c r="I442" s="98">
        <f>اساس5!F442</f>
        <v>0</v>
      </c>
      <c r="J442" s="99">
        <f>اساس5!E442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اساس5!B443</f>
        <v>0</v>
      </c>
      <c r="C443" s="105" t="str">
        <f t="shared" si="31"/>
        <v>0</v>
      </c>
      <c r="D443" s="106" t="str">
        <f t="shared" si="31"/>
        <v/>
      </c>
      <c r="E443" s="107" t="str">
        <f t="shared" si="31"/>
        <v/>
      </c>
      <c r="F443" s="108" t="str">
        <f t="shared" si="31"/>
        <v/>
      </c>
      <c r="G443" s="97">
        <f>اساس5!C443</f>
        <v>0</v>
      </c>
      <c r="H443" s="98">
        <f>اساس5!D443</f>
        <v>0</v>
      </c>
      <c r="I443" s="98">
        <f>اساس5!F443</f>
        <v>0</v>
      </c>
      <c r="J443" s="99">
        <f>اساس5!E443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اساس5!B444</f>
        <v>0</v>
      </c>
      <c r="C444" s="105" t="str">
        <f t="shared" si="31"/>
        <v>0</v>
      </c>
      <c r="D444" s="106" t="str">
        <f t="shared" si="31"/>
        <v/>
      </c>
      <c r="E444" s="107" t="str">
        <f t="shared" si="31"/>
        <v/>
      </c>
      <c r="F444" s="108" t="str">
        <f t="shared" si="31"/>
        <v/>
      </c>
      <c r="G444" s="97">
        <f>اساس5!C444</f>
        <v>0</v>
      </c>
      <c r="H444" s="98">
        <f>اساس5!D444</f>
        <v>0</v>
      </c>
      <c r="I444" s="98">
        <f>اساس5!F444</f>
        <v>0</v>
      </c>
      <c r="J444" s="99">
        <f>اساس5!E444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اساس5!B445</f>
        <v>0</v>
      </c>
      <c r="C445" s="105" t="str">
        <f t="shared" si="31"/>
        <v>0</v>
      </c>
      <c r="D445" s="106" t="str">
        <f t="shared" si="31"/>
        <v/>
      </c>
      <c r="E445" s="107" t="str">
        <f t="shared" si="31"/>
        <v/>
      </c>
      <c r="F445" s="108" t="str">
        <f t="shared" si="31"/>
        <v/>
      </c>
      <c r="G445" s="97">
        <f>اساس5!C445</f>
        <v>0</v>
      </c>
      <c r="H445" s="98">
        <f>اساس5!D445</f>
        <v>0</v>
      </c>
      <c r="I445" s="98">
        <f>اساس5!F445</f>
        <v>0</v>
      </c>
      <c r="J445" s="99">
        <f>اساس5!E445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اساس5!B446</f>
        <v>0</v>
      </c>
      <c r="C446" s="105" t="str">
        <f t="shared" si="31"/>
        <v>0</v>
      </c>
      <c r="D446" s="106" t="str">
        <f t="shared" si="31"/>
        <v/>
      </c>
      <c r="E446" s="107" t="str">
        <f t="shared" si="31"/>
        <v/>
      </c>
      <c r="F446" s="108" t="str">
        <f t="shared" si="31"/>
        <v/>
      </c>
      <c r="G446" s="97">
        <f>اساس5!C446</f>
        <v>0</v>
      </c>
      <c r="H446" s="98">
        <f>اساس5!D446</f>
        <v>0</v>
      </c>
      <c r="I446" s="98">
        <f>اساس5!F446</f>
        <v>0</v>
      </c>
      <c r="J446" s="99">
        <f>اساس5!E446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اساس5!B447</f>
        <v>0</v>
      </c>
      <c r="C447" s="105" t="str">
        <f t="shared" si="31"/>
        <v>0</v>
      </c>
      <c r="D447" s="106" t="str">
        <f t="shared" si="31"/>
        <v/>
      </c>
      <c r="E447" s="107" t="str">
        <f t="shared" si="31"/>
        <v/>
      </c>
      <c r="F447" s="108" t="str">
        <f t="shared" si="31"/>
        <v/>
      </c>
      <c r="G447" s="97">
        <f>اساس5!C447</f>
        <v>0</v>
      </c>
      <c r="H447" s="98">
        <f>اساس5!D447</f>
        <v>0</v>
      </c>
      <c r="I447" s="98">
        <f>اساس5!F447</f>
        <v>0</v>
      </c>
      <c r="J447" s="99">
        <f>اساس5!E447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اساس5!B448</f>
        <v>0</v>
      </c>
      <c r="C448" s="105" t="str">
        <f t="shared" si="31"/>
        <v>0</v>
      </c>
      <c r="D448" s="106" t="str">
        <f t="shared" si="31"/>
        <v/>
      </c>
      <c r="E448" s="107" t="str">
        <f t="shared" si="31"/>
        <v/>
      </c>
      <c r="F448" s="108" t="str">
        <f t="shared" si="31"/>
        <v/>
      </c>
      <c r="G448" s="97">
        <f>اساس5!C448</f>
        <v>0</v>
      </c>
      <c r="H448" s="98">
        <f>اساس5!D448</f>
        <v>0</v>
      </c>
      <c r="I448" s="98">
        <f>اساس5!F448</f>
        <v>0</v>
      </c>
      <c r="J448" s="99">
        <f>اساس5!E448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اساس5!B449</f>
        <v>0</v>
      </c>
      <c r="C449" s="105" t="str">
        <f t="shared" si="31"/>
        <v>0</v>
      </c>
      <c r="D449" s="106" t="str">
        <f t="shared" si="31"/>
        <v/>
      </c>
      <c r="E449" s="107" t="str">
        <f t="shared" si="31"/>
        <v/>
      </c>
      <c r="F449" s="108" t="str">
        <f t="shared" si="31"/>
        <v/>
      </c>
      <c r="G449" s="97">
        <f>اساس5!C449</f>
        <v>0</v>
      </c>
      <c r="H449" s="98">
        <f>اساس5!D449</f>
        <v>0</v>
      </c>
      <c r="I449" s="98">
        <f>اساس5!F449</f>
        <v>0</v>
      </c>
      <c r="J449" s="99">
        <f>اساس5!E449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اساس5!B450</f>
        <v>0</v>
      </c>
      <c r="C450" s="105" t="str">
        <f t="shared" si="31"/>
        <v>0</v>
      </c>
      <c r="D450" s="106" t="str">
        <f t="shared" si="31"/>
        <v/>
      </c>
      <c r="E450" s="107" t="str">
        <f t="shared" si="31"/>
        <v/>
      </c>
      <c r="F450" s="108" t="str">
        <f t="shared" si="31"/>
        <v/>
      </c>
      <c r="G450" s="97">
        <f>اساس5!C450</f>
        <v>0</v>
      </c>
      <c r="H450" s="98">
        <f>اساس5!D450</f>
        <v>0</v>
      </c>
      <c r="I450" s="98">
        <f>اساس5!F450</f>
        <v>0</v>
      </c>
      <c r="J450" s="99">
        <f>اساس5!E450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اساس5!B451</f>
        <v>0</v>
      </c>
      <c r="C451" s="105" t="str">
        <f t="shared" si="31"/>
        <v>0</v>
      </c>
      <c r="D451" s="106" t="str">
        <f t="shared" si="31"/>
        <v/>
      </c>
      <c r="E451" s="107" t="str">
        <f t="shared" si="31"/>
        <v/>
      </c>
      <c r="F451" s="108" t="str">
        <f t="shared" si="31"/>
        <v/>
      </c>
      <c r="G451" s="97">
        <f>اساس5!C451</f>
        <v>0</v>
      </c>
      <c r="H451" s="98">
        <f>اساس5!D451</f>
        <v>0</v>
      </c>
      <c r="I451" s="98">
        <f>اساس5!F451</f>
        <v>0</v>
      </c>
      <c r="J451" s="99">
        <f>اساس5!E451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اساس5!B452</f>
        <v>0</v>
      </c>
      <c r="C452" s="105" t="str">
        <f t="shared" si="31"/>
        <v>0</v>
      </c>
      <c r="D452" s="106" t="str">
        <f t="shared" si="31"/>
        <v/>
      </c>
      <c r="E452" s="107" t="str">
        <f t="shared" si="31"/>
        <v/>
      </c>
      <c r="F452" s="108" t="str">
        <f t="shared" si="31"/>
        <v/>
      </c>
      <c r="G452" s="97">
        <f>اساس5!C452</f>
        <v>0</v>
      </c>
      <c r="H452" s="98">
        <f>اساس5!D452</f>
        <v>0</v>
      </c>
      <c r="I452" s="98">
        <f>اساس5!F452</f>
        <v>0</v>
      </c>
      <c r="J452" s="99">
        <f>اساس5!E452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اساس5!B453</f>
        <v>0</v>
      </c>
      <c r="C453" s="105" t="str">
        <f t="shared" si="31"/>
        <v>0</v>
      </c>
      <c r="D453" s="106" t="str">
        <f t="shared" si="31"/>
        <v/>
      </c>
      <c r="E453" s="107" t="str">
        <f t="shared" si="31"/>
        <v/>
      </c>
      <c r="F453" s="108" t="str">
        <f t="shared" si="31"/>
        <v/>
      </c>
      <c r="G453" s="97">
        <f>اساس5!C453</f>
        <v>0</v>
      </c>
      <c r="H453" s="98">
        <f>اساس5!D453</f>
        <v>0</v>
      </c>
      <c r="I453" s="98">
        <f>اساس5!F453</f>
        <v>0</v>
      </c>
      <c r="J453" s="99">
        <f>اساس5!E453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اساس5!B454</f>
        <v>0</v>
      </c>
      <c r="C454" s="105" t="str">
        <f t="shared" si="31"/>
        <v>0</v>
      </c>
      <c r="D454" s="106" t="str">
        <f t="shared" si="31"/>
        <v/>
      </c>
      <c r="E454" s="107" t="str">
        <f t="shared" si="31"/>
        <v/>
      </c>
      <c r="F454" s="108" t="str">
        <f t="shared" si="31"/>
        <v/>
      </c>
      <c r="G454" s="97">
        <f>اساس5!C454</f>
        <v>0</v>
      </c>
      <c r="H454" s="98">
        <f>اساس5!D454</f>
        <v>0</v>
      </c>
      <c r="I454" s="98">
        <f>اساس5!F454</f>
        <v>0</v>
      </c>
      <c r="J454" s="99">
        <f>اساس5!E454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اساس5!B455</f>
        <v>0</v>
      </c>
      <c r="C455" s="105" t="str">
        <f t="shared" si="31"/>
        <v>0</v>
      </c>
      <c r="D455" s="106" t="str">
        <f t="shared" si="31"/>
        <v/>
      </c>
      <c r="E455" s="107" t="str">
        <f t="shared" si="31"/>
        <v/>
      </c>
      <c r="F455" s="108" t="str">
        <f t="shared" si="31"/>
        <v/>
      </c>
      <c r="G455" s="97">
        <f>اساس5!C455</f>
        <v>0</v>
      </c>
      <c r="H455" s="98">
        <f>اساس5!D455</f>
        <v>0</v>
      </c>
      <c r="I455" s="98">
        <f>اساس5!F455</f>
        <v>0</v>
      </c>
      <c r="J455" s="99">
        <f>اساس5!E455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5\1"),1,IF(AND(K455="أنثى",G455="5\1"),11,IF(AND(K455="ذكر",G455="5\2"),2,IF(AND(K455="أنثى",G455="5\2"),22,IF(AND(K455="ذكر",G455="5\3"),3,IF(AND(K455="أنثى",G455="5\3"),33,IF(AND(K455="ذكر",G455="5\4"),4,IF(AND(K455="أنثى",G455="5\4"),44,IF(AND(K455="ذكر",G455="5\5"),5,IF(AND(K455="أنثى",G455="5\5"),55,""))))))))))</f>
        <v/>
      </c>
    </row>
    <row r="456" spans="1:17" ht="35.25" thickTop="1" thickBot="1">
      <c r="A456" s="104">
        <f>IF(B456&lt;&gt;"",SUBTOTAL(3,$B$6:$B456),"")</f>
        <v>451</v>
      </c>
      <c r="B456" s="92">
        <f>اساس5!B456</f>
        <v>0</v>
      </c>
      <c r="C456" s="105" t="str">
        <f t="shared" si="31"/>
        <v>0</v>
      </c>
      <c r="D456" s="106" t="str">
        <f t="shared" si="31"/>
        <v/>
      </c>
      <c r="E456" s="107" t="str">
        <f t="shared" si="31"/>
        <v/>
      </c>
      <c r="F456" s="108" t="str">
        <f t="shared" si="31"/>
        <v/>
      </c>
      <c r="G456" s="97">
        <f>اساس5!C456</f>
        <v>0</v>
      </c>
      <c r="H456" s="98">
        <f>اساس5!D456</f>
        <v>0</v>
      </c>
      <c r="I456" s="98">
        <f>اساس5!F456</f>
        <v>0</v>
      </c>
      <c r="J456" s="99">
        <f>اساس5!E456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اساس5!B457</f>
        <v>0</v>
      </c>
      <c r="C457" s="105" t="str">
        <f t="shared" si="31"/>
        <v>0</v>
      </c>
      <c r="D457" s="106" t="str">
        <f t="shared" si="31"/>
        <v/>
      </c>
      <c r="E457" s="107" t="str">
        <f t="shared" si="31"/>
        <v/>
      </c>
      <c r="F457" s="108" t="str">
        <f t="shared" si="31"/>
        <v/>
      </c>
      <c r="G457" s="97">
        <f>اساس5!C457</f>
        <v>0</v>
      </c>
      <c r="H457" s="98">
        <f>اساس5!D457</f>
        <v>0</v>
      </c>
      <c r="I457" s="98">
        <f>اساس5!F457</f>
        <v>0</v>
      </c>
      <c r="J457" s="99">
        <f>اساس5!E457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اساس5!B458</f>
        <v>0</v>
      </c>
      <c r="C458" s="105" t="str">
        <f t="shared" si="31"/>
        <v>0</v>
      </c>
      <c r="D458" s="106" t="str">
        <f t="shared" si="31"/>
        <v/>
      </c>
      <c r="E458" s="107" t="str">
        <f t="shared" si="31"/>
        <v/>
      </c>
      <c r="F458" s="108" t="str">
        <f t="shared" si="31"/>
        <v/>
      </c>
      <c r="G458" s="97">
        <f>اساس5!C458</f>
        <v>0</v>
      </c>
      <c r="H458" s="98">
        <f>اساس5!D458</f>
        <v>0</v>
      </c>
      <c r="I458" s="98">
        <f>اساس5!F458</f>
        <v>0</v>
      </c>
      <c r="J458" s="99">
        <f>اساس5!E458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اساس5!B459</f>
        <v>0</v>
      </c>
      <c r="C459" s="105" t="str">
        <f t="shared" si="31"/>
        <v>0</v>
      </c>
      <c r="D459" s="106" t="str">
        <f t="shared" si="31"/>
        <v/>
      </c>
      <c r="E459" s="107" t="str">
        <f t="shared" si="31"/>
        <v/>
      </c>
      <c r="F459" s="108" t="str">
        <f t="shared" si="31"/>
        <v/>
      </c>
      <c r="G459" s="97">
        <f>اساس5!C459</f>
        <v>0</v>
      </c>
      <c r="H459" s="98">
        <f>اساس5!D459</f>
        <v>0</v>
      </c>
      <c r="I459" s="98">
        <f>اساس5!F459</f>
        <v>0</v>
      </c>
      <c r="J459" s="99">
        <f>اساس5!E459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اساس5!B460</f>
        <v>0</v>
      </c>
      <c r="C460" s="105" t="str">
        <f t="shared" si="31"/>
        <v>0</v>
      </c>
      <c r="D460" s="106" t="str">
        <f t="shared" si="31"/>
        <v/>
      </c>
      <c r="E460" s="107" t="str">
        <f t="shared" si="31"/>
        <v/>
      </c>
      <c r="F460" s="108" t="str">
        <f t="shared" si="31"/>
        <v/>
      </c>
      <c r="G460" s="97">
        <f>اساس5!C460</f>
        <v>0</v>
      </c>
      <c r="H460" s="98">
        <f>اساس5!D460</f>
        <v>0</v>
      </c>
      <c r="I460" s="98">
        <f>اساس5!F460</f>
        <v>0</v>
      </c>
      <c r="J460" s="99">
        <f>اساس5!E460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اساس5!B461</f>
        <v>0</v>
      </c>
      <c r="C461" s="105" t="str">
        <f t="shared" si="31"/>
        <v>0</v>
      </c>
      <c r="D461" s="106" t="str">
        <f t="shared" si="31"/>
        <v/>
      </c>
      <c r="E461" s="107" t="str">
        <f t="shared" si="31"/>
        <v/>
      </c>
      <c r="F461" s="108" t="str">
        <f t="shared" si="31"/>
        <v/>
      </c>
      <c r="G461" s="97">
        <f>اساس5!C461</f>
        <v>0</v>
      </c>
      <c r="H461" s="98">
        <f>اساس5!D461</f>
        <v>0</v>
      </c>
      <c r="I461" s="98">
        <f>اساس5!F461</f>
        <v>0</v>
      </c>
      <c r="J461" s="99">
        <f>اساس5!E461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اساس5!B462</f>
        <v>0</v>
      </c>
      <c r="C462" s="105" t="str">
        <f t="shared" si="31"/>
        <v>0</v>
      </c>
      <c r="D462" s="106" t="str">
        <f t="shared" si="31"/>
        <v/>
      </c>
      <c r="E462" s="107" t="str">
        <f t="shared" si="31"/>
        <v/>
      </c>
      <c r="F462" s="108" t="str">
        <f t="shared" si="31"/>
        <v/>
      </c>
      <c r="G462" s="97">
        <f>اساس5!C462</f>
        <v>0</v>
      </c>
      <c r="H462" s="98">
        <f>اساس5!D462</f>
        <v>0</v>
      </c>
      <c r="I462" s="98">
        <f>اساس5!F462</f>
        <v>0</v>
      </c>
      <c r="J462" s="99">
        <f>اساس5!E462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اساس5!B463</f>
        <v>0</v>
      </c>
      <c r="C463" s="105" t="str">
        <f t="shared" si="31"/>
        <v>0</v>
      </c>
      <c r="D463" s="106" t="str">
        <f t="shared" si="31"/>
        <v/>
      </c>
      <c r="E463" s="107" t="str">
        <f t="shared" si="31"/>
        <v/>
      </c>
      <c r="F463" s="108" t="str">
        <f t="shared" si="31"/>
        <v/>
      </c>
      <c r="G463" s="97">
        <f>اساس5!C463</f>
        <v>0</v>
      </c>
      <c r="H463" s="98">
        <f>اساس5!D463</f>
        <v>0</v>
      </c>
      <c r="I463" s="98">
        <f>اساس5!F463</f>
        <v>0</v>
      </c>
      <c r="J463" s="99">
        <f>اساس5!E463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اساس5!B464</f>
        <v>0</v>
      </c>
      <c r="C464" s="105" t="str">
        <f t="shared" si="31"/>
        <v>0</v>
      </c>
      <c r="D464" s="106" t="str">
        <f t="shared" si="31"/>
        <v/>
      </c>
      <c r="E464" s="107" t="str">
        <f t="shared" si="31"/>
        <v/>
      </c>
      <c r="F464" s="108" t="str">
        <f t="shared" si="31"/>
        <v/>
      </c>
      <c r="G464" s="97">
        <f>اساس5!C464</f>
        <v>0</v>
      </c>
      <c r="H464" s="98">
        <f>اساس5!D464</f>
        <v>0</v>
      </c>
      <c r="I464" s="98">
        <f>اساس5!F464</f>
        <v>0</v>
      </c>
      <c r="J464" s="99">
        <f>اساس5!E464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اساس5!B465</f>
        <v>0</v>
      </c>
      <c r="C465" s="105" t="str">
        <f t="shared" si="31"/>
        <v>0</v>
      </c>
      <c r="D465" s="106" t="str">
        <f t="shared" si="31"/>
        <v/>
      </c>
      <c r="E465" s="107" t="str">
        <f t="shared" si="31"/>
        <v/>
      </c>
      <c r="F465" s="108" t="str">
        <f t="shared" si="31"/>
        <v/>
      </c>
      <c r="G465" s="97">
        <f>اساس5!C465</f>
        <v>0</v>
      </c>
      <c r="H465" s="98">
        <f>اساس5!D465</f>
        <v>0</v>
      </c>
      <c r="I465" s="98">
        <f>اساس5!F465</f>
        <v>0</v>
      </c>
      <c r="J465" s="99">
        <f>اساس5!E465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اساس5!B466</f>
        <v>0</v>
      </c>
      <c r="C466" s="105" t="str">
        <f t="shared" si="31"/>
        <v>0</v>
      </c>
      <c r="D466" s="106" t="str">
        <f t="shared" si="31"/>
        <v/>
      </c>
      <c r="E466" s="107" t="str">
        <f t="shared" si="31"/>
        <v/>
      </c>
      <c r="F466" s="108" t="str">
        <f t="shared" si="31"/>
        <v/>
      </c>
      <c r="G466" s="97">
        <f>اساس5!C466</f>
        <v>0</v>
      </c>
      <c r="H466" s="98">
        <f>اساس5!D466</f>
        <v>0</v>
      </c>
      <c r="I466" s="98">
        <f>اساس5!F466</f>
        <v>0</v>
      </c>
      <c r="J466" s="99">
        <f>اساس5!E466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اساس5!B467</f>
        <v>0</v>
      </c>
      <c r="C467" s="105" t="str">
        <f t="shared" si="31"/>
        <v>0</v>
      </c>
      <c r="D467" s="106" t="str">
        <f t="shared" si="31"/>
        <v/>
      </c>
      <c r="E467" s="107" t="str">
        <f t="shared" si="31"/>
        <v/>
      </c>
      <c r="F467" s="108" t="str">
        <f t="shared" si="31"/>
        <v/>
      </c>
      <c r="G467" s="97">
        <f>اساس5!C467</f>
        <v>0</v>
      </c>
      <c r="H467" s="98">
        <f>اساس5!D467</f>
        <v>0</v>
      </c>
      <c r="I467" s="98">
        <f>اساس5!F467</f>
        <v>0</v>
      </c>
      <c r="J467" s="99">
        <f>اساس5!E467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اساس5!B468</f>
        <v>0</v>
      </c>
      <c r="C468" s="105" t="str">
        <f t="shared" si="31"/>
        <v>0</v>
      </c>
      <c r="D468" s="106" t="str">
        <f t="shared" si="31"/>
        <v/>
      </c>
      <c r="E468" s="107" t="str">
        <f t="shared" si="31"/>
        <v/>
      </c>
      <c r="F468" s="108" t="str">
        <f t="shared" si="31"/>
        <v/>
      </c>
      <c r="G468" s="97">
        <f>اساس5!C468</f>
        <v>0</v>
      </c>
      <c r="H468" s="98">
        <f>اساس5!D468</f>
        <v>0</v>
      </c>
      <c r="I468" s="98">
        <f>اساس5!F468</f>
        <v>0</v>
      </c>
      <c r="J468" s="99">
        <f>اساس5!E468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اساس5!B469</f>
        <v>0</v>
      </c>
      <c r="C469" s="105" t="str">
        <f t="shared" si="31"/>
        <v>0</v>
      </c>
      <c r="D469" s="106" t="str">
        <f t="shared" si="31"/>
        <v/>
      </c>
      <c r="E469" s="107" t="str">
        <f t="shared" si="31"/>
        <v/>
      </c>
      <c r="F469" s="108" t="str">
        <f t="shared" ref="F469:F532" si="35">TRIM(MID(SUBSTITUTE($B469," ",REPT(" ",99)),COLUMN(D466)*99-98,99))</f>
        <v/>
      </c>
      <c r="G469" s="97">
        <f>اساس5!C469</f>
        <v>0</v>
      </c>
      <c r="H469" s="98">
        <f>اساس5!D469</f>
        <v>0</v>
      </c>
      <c r="I469" s="98">
        <f>اساس5!F469</f>
        <v>0</v>
      </c>
      <c r="J469" s="99">
        <f>اساس5!E469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اساس5!B470</f>
        <v>0</v>
      </c>
      <c r="C470" s="105" t="str">
        <f t="shared" ref="C470:F533" si="36">TRIM(MID(SUBSTITUTE($B470," ",REPT(" ",99)),COLUMN(A467)*99-98,99))</f>
        <v>0</v>
      </c>
      <c r="D470" s="106" t="str">
        <f t="shared" si="36"/>
        <v/>
      </c>
      <c r="E470" s="107" t="str">
        <f t="shared" si="36"/>
        <v/>
      </c>
      <c r="F470" s="108" t="str">
        <f t="shared" si="35"/>
        <v/>
      </c>
      <c r="G470" s="97">
        <f>اساس5!C470</f>
        <v>0</v>
      </c>
      <c r="H470" s="98">
        <f>اساس5!D470</f>
        <v>0</v>
      </c>
      <c r="I470" s="98">
        <f>اساس5!F470</f>
        <v>0</v>
      </c>
      <c r="J470" s="99">
        <f>اساس5!E470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اساس5!B471</f>
        <v>0</v>
      </c>
      <c r="C471" s="105" t="str">
        <f t="shared" si="36"/>
        <v>0</v>
      </c>
      <c r="D471" s="106" t="str">
        <f t="shared" si="36"/>
        <v/>
      </c>
      <c r="E471" s="107" t="str">
        <f t="shared" si="36"/>
        <v/>
      </c>
      <c r="F471" s="108" t="str">
        <f t="shared" si="35"/>
        <v/>
      </c>
      <c r="G471" s="97">
        <f>اساس5!C471</f>
        <v>0</v>
      </c>
      <c r="H471" s="98">
        <f>اساس5!D471</f>
        <v>0</v>
      </c>
      <c r="I471" s="98">
        <f>اساس5!F471</f>
        <v>0</v>
      </c>
      <c r="J471" s="99">
        <f>اساس5!E471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اساس5!B472</f>
        <v>0</v>
      </c>
      <c r="C472" s="105" t="str">
        <f t="shared" si="36"/>
        <v>0</v>
      </c>
      <c r="D472" s="106" t="str">
        <f t="shared" si="36"/>
        <v/>
      </c>
      <c r="E472" s="107" t="str">
        <f t="shared" si="36"/>
        <v/>
      </c>
      <c r="F472" s="108" t="str">
        <f t="shared" si="35"/>
        <v/>
      </c>
      <c r="G472" s="97">
        <f>اساس5!C472</f>
        <v>0</v>
      </c>
      <c r="H472" s="98">
        <f>اساس5!D472</f>
        <v>0</v>
      </c>
      <c r="I472" s="98">
        <f>اساس5!F472</f>
        <v>0</v>
      </c>
      <c r="J472" s="99">
        <f>اساس5!E472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اساس5!B473</f>
        <v>0</v>
      </c>
      <c r="C473" s="105" t="str">
        <f t="shared" si="36"/>
        <v>0</v>
      </c>
      <c r="D473" s="106" t="str">
        <f t="shared" si="36"/>
        <v/>
      </c>
      <c r="E473" s="107" t="str">
        <f t="shared" si="36"/>
        <v/>
      </c>
      <c r="F473" s="108" t="str">
        <f t="shared" si="35"/>
        <v/>
      </c>
      <c r="G473" s="97">
        <f>اساس5!C473</f>
        <v>0</v>
      </c>
      <c r="H473" s="98">
        <f>اساس5!D473</f>
        <v>0</v>
      </c>
      <c r="I473" s="98">
        <f>اساس5!F473</f>
        <v>0</v>
      </c>
      <c r="J473" s="99">
        <f>اساس5!E473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اساس5!B474</f>
        <v>0</v>
      </c>
      <c r="C474" s="105" t="str">
        <f t="shared" si="36"/>
        <v>0</v>
      </c>
      <c r="D474" s="106" t="str">
        <f t="shared" si="36"/>
        <v/>
      </c>
      <c r="E474" s="107" t="str">
        <f t="shared" si="36"/>
        <v/>
      </c>
      <c r="F474" s="108" t="str">
        <f t="shared" si="35"/>
        <v/>
      </c>
      <c r="G474" s="97">
        <f>اساس5!C474</f>
        <v>0</v>
      </c>
      <c r="H474" s="98">
        <f>اساس5!D474</f>
        <v>0</v>
      </c>
      <c r="I474" s="98">
        <f>اساس5!F474</f>
        <v>0</v>
      </c>
      <c r="J474" s="99">
        <f>اساس5!E474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اساس5!B475</f>
        <v>0</v>
      </c>
      <c r="C475" s="105" t="str">
        <f t="shared" si="36"/>
        <v>0</v>
      </c>
      <c r="D475" s="106" t="str">
        <f t="shared" si="36"/>
        <v/>
      </c>
      <c r="E475" s="107" t="str">
        <f t="shared" si="36"/>
        <v/>
      </c>
      <c r="F475" s="108" t="str">
        <f t="shared" si="35"/>
        <v/>
      </c>
      <c r="G475" s="97">
        <f>اساس5!C475</f>
        <v>0</v>
      </c>
      <c r="H475" s="98">
        <f>اساس5!D475</f>
        <v>0</v>
      </c>
      <c r="I475" s="98">
        <f>اساس5!F475</f>
        <v>0</v>
      </c>
      <c r="J475" s="99">
        <f>اساس5!E475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اساس5!B476</f>
        <v>0</v>
      </c>
      <c r="C476" s="105" t="str">
        <f t="shared" si="36"/>
        <v>0</v>
      </c>
      <c r="D476" s="106" t="str">
        <f t="shared" si="36"/>
        <v/>
      </c>
      <c r="E476" s="107" t="str">
        <f t="shared" si="36"/>
        <v/>
      </c>
      <c r="F476" s="108" t="str">
        <f t="shared" si="35"/>
        <v/>
      </c>
      <c r="G476" s="97">
        <f>اساس5!C476</f>
        <v>0</v>
      </c>
      <c r="H476" s="98">
        <f>اساس5!D476</f>
        <v>0</v>
      </c>
      <c r="I476" s="98">
        <f>اساس5!F476</f>
        <v>0</v>
      </c>
      <c r="J476" s="99">
        <f>اساس5!E476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اساس5!B477</f>
        <v>0</v>
      </c>
      <c r="C477" s="105" t="str">
        <f t="shared" si="36"/>
        <v>0</v>
      </c>
      <c r="D477" s="106" t="str">
        <f t="shared" si="36"/>
        <v/>
      </c>
      <c r="E477" s="107" t="str">
        <f t="shared" si="36"/>
        <v/>
      </c>
      <c r="F477" s="108" t="str">
        <f t="shared" si="35"/>
        <v/>
      </c>
      <c r="G477" s="97">
        <f>اساس5!C477</f>
        <v>0</v>
      </c>
      <c r="H477" s="98">
        <f>اساس5!D477</f>
        <v>0</v>
      </c>
      <c r="I477" s="98">
        <f>اساس5!F477</f>
        <v>0</v>
      </c>
      <c r="J477" s="99">
        <f>اساس5!E477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اساس5!B478</f>
        <v>0</v>
      </c>
      <c r="C478" s="105" t="str">
        <f t="shared" si="36"/>
        <v>0</v>
      </c>
      <c r="D478" s="106" t="str">
        <f t="shared" si="36"/>
        <v/>
      </c>
      <c r="E478" s="107" t="str">
        <f t="shared" si="36"/>
        <v/>
      </c>
      <c r="F478" s="108" t="str">
        <f t="shared" si="35"/>
        <v/>
      </c>
      <c r="G478" s="97">
        <f>اساس5!C478</f>
        <v>0</v>
      </c>
      <c r="H478" s="98">
        <f>اساس5!D478</f>
        <v>0</v>
      </c>
      <c r="I478" s="98">
        <f>اساس5!F478</f>
        <v>0</v>
      </c>
      <c r="J478" s="99">
        <f>اساس5!E478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اساس5!B479</f>
        <v>0</v>
      </c>
      <c r="C479" s="105" t="str">
        <f t="shared" si="36"/>
        <v>0</v>
      </c>
      <c r="D479" s="106" t="str">
        <f t="shared" si="36"/>
        <v/>
      </c>
      <c r="E479" s="107" t="str">
        <f t="shared" si="36"/>
        <v/>
      </c>
      <c r="F479" s="108" t="str">
        <f t="shared" si="35"/>
        <v/>
      </c>
      <c r="G479" s="97">
        <f>اساس5!C479</f>
        <v>0</v>
      </c>
      <c r="H479" s="98">
        <f>اساس5!D479</f>
        <v>0</v>
      </c>
      <c r="I479" s="98">
        <f>اساس5!F479</f>
        <v>0</v>
      </c>
      <c r="J479" s="99">
        <f>اساس5!E479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اساس5!B480</f>
        <v>0</v>
      </c>
      <c r="C480" s="105" t="str">
        <f t="shared" si="36"/>
        <v>0</v>
      </c>
      <c r="D480" s="106" t="str">
        <f t="shared" si="36"/>
        <v/>
      </c>
      <c r="E480" s="107" t="str">
        <f t="shared" si="36"/>
        <v/>
      </c>
      <c r="F480" s="108" t="str">
        <f t="shared" si="35"/>
        <v/>
      </c>
      <c r="G480" s="97">
        <f>اساس5!C480</f>
        <v>0</v>
      </c>
      <c r="H480" s="98">
        <f>اساس5!D480</f>
        <v>0</v>
      </c>
      <c r="I480" s="98">
        <f>اساس5!F480</f>
        <v>0</v>
      </c>
      <c r="J480" s="99">
        <f>اساس5!E480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اساس5!B481</f>
        <v>0</v>
      </c>
      <c r="C481" s="105" t="str">
        <f t="shared" si="36"/>
        <v>0</v>
      </c>
      <c r="D481" s="106" t="str">
        <f t="shared" si="36"/>
        <v/>
      </c>
      <c r="E481" s="107" t="str">
        <f t="shared" si="36"/>
        <v/>
      </c>
      <c r="F481" s="108" t="str">
        <f t="shared" si="35"/>
        <v/>
      </c>
      <c r="G481" s="97">
        <f>اساس5!C481</f>
        <v>0</v>
      </c>
      <c r="H481" s="98">
        <f>اساس5!D481</f>
        <v>0</v>
      </c>
      <c r="I481" s="98">
        <f>اساس5!F481</f>
        <v>0</v>
      </c>
      <c r="J481" s="99">
        <f>اساس5!E481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اساس5!B482</f>
        <v>0</v>
      </c>
      <c r="C482" s="105" t="str">
        <f t="shared" si="36"/>
        <v>0</v>
      </c>
      <c r="D482" s="106" t="str">
        <f t="shared" si="36"/>
        <v/>
      </c>
      <c r="E482" s="107" t="str">
        <f t="shared" si="36"/>
        <v/>
      </c>
      <c r="F482" s="108" t="str">
        <f t="shared" si="35"/>
        <v/>
      </c>
      <c r="G482" s="97">
        <f>اساس5!C482</f>
        <v>0</v>
      </c>
      <c r="H482" s="98">
        <f>اساس5!D482</f>
        <v>0</v>
      </c>
      <c r="I482" s="98">
        <f>اساس5!F482</f>
        <v>0</v>
      </c>
      <c r="J482" s="99">
        <f>اساس5!E482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اساس5!B483</f>
        <v>0</v>
      </c>
      <c r="C483" s="105" t="str">
        <f t="shared" si="36"/>
        <v>0</v>
      </c>
      <c r="D483" s="106" t="str">
        <f t="shared" si="36"/>
        <v/>
      </c>
      <c r="E483" s="107" t="str">
        <f t="shared" si="36"/>
        <v/>
      </c>
      <c r="F483" s="108" t="str">
        <f t="shared" si="35"/>
        <v/>
      </c>
      <c r="G483" s="97">
        <f>اساس5!C483</f>
        <v>0</v>
      </c>
      <c r="H483" s="98">
        <f>اساس5!D483</f>
        <v>0</v>
      </c>
      <c r="I483" s="98">
        <f>اساس5!F483</f>
        <v>0</v>
      </c>
      <c r="J483" s="99">
        <f>اساس5!E483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اساس5!B484</f>
        <v>0</v>
      </c>
      <c r="C484" s="105" t="str">
        <f t="shared" si="36"/>
        <v>0</v>
      </c>
      <c r="D484" s="106" t="str">
        <f t="shared" si="36"/>
        <v/>
      </c>
      <c r="E484" s="107" t="str">
        <f t="shared" si="36"/>
        <v/>
      </c>
      <c r="F484" s="108" t="str">
        <f t="shared" si="35"/>
        <v/>
      </c>
      <c r="G484" s="97">
        <f>اساس5!C484</f>
        <v>0</v>
      </c>
      <c r="H484" s="98">
        <f>اساس5!D484</f>
        <v>0</v>
      </c>
      <c r="I484" s="98">
        <f>اساس5!F484</f>
        <v>0</v>
      </c>
      <c r="J484" s="99">
        <f>اساس5!E484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اساس5!B485</f>
        <v>0</v>
      </c>
      <c r="C485" s="105" t="str">
        <f t="shared" si="36"/>
        <v>0</v>
      </c>
      <c r="D485" s="106" t="str">
        <f t="shared" si="36"/>
        <v/>
      </c>
      <c r="E485" s="107" t="str">
        <f t="shared" si="36"/>
        <v/>
      </c>
      <c r="F485" s="108" t="str">
        <f t="shared" si="35"/>
        <v/>
      </c>
      <c r="G485" s="97">
        <f>اساس5!C485</f>
        <v>0</v>
      </c>
      <c r="H485" s="98">
        <f>اساس5!D485</f>
        <v>0</v>
      </c>
      <c r="I485" s="98">
        <f>اساس5!F485</f>
        <v>0</v>
      </c>
      <c r="J485" s="99">
        <f>اساس5!E485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اساس5!B486</f>
        <v>0</v>
      </c>
      <c r="C486" s="105" t="str">
        <f t="shared" si="36"/>
        <v>0</v>
      </c>
      <c r="D486" s="106" t="str">
        <f t="shared" si="36"/>
        <v/>
      </c>
      <c r="E486" s="107" t="str">
        <f t="shared" si="36"/>
        <v/>
      </c>
      <c r="F486" s="108" t="str">
        <f t="shared" si="35"/>
        <v/>
      </c>
      <c r="G486" s="97">
        <f>اساس5!C486</f>
        <v>0</v>
      </c>
      <c r="H486" s="98">
        <f>اساس5!D486</f>
        <v>0</v>
      </c>
      <c r="I486" s="98">
        <f>اساس5!F486</f>
        <v>0</v>
      </c>
      <c r="J486" s="99">
        <f>اساس5!E486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اساس5!B487</f>
        <v>0</v>
      </c>
      <c r="C487" s="105" t="str">
        <f t="shared" si="36"/>
        <v>0</v>
      </c>
      <c r="D487" s="106" t="str">
        <f t="shared" si="36"/>
        <v/>
      </c>
      <c r="E487" s="107" t="str">
        <f t="shared" si="36"/>
        <v/>
      </c>
      <c r="F487" s="108" t="str">
        <f t="shared" si="35"/>
        <v/>
      </c>
      <c r="G487" s="97">
        <f>اساس5!C487</f>
        <v>0</v>
      </c>
      <c r="H487" s="98">
        <f>اساس5!D487</f>
        <v>0</v>
      </c>
      <c r="I487" s="98">
        <f>اساس5!F487</f>
        <v>0</v>
      </c>
      <c r="J487" s="99">
        <f>اساس5!E487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اساس5!B488</f>
        <v>0</v>
      </c>
      <c r="C488" s="105" t="str">
        <f t="shared" si="36"/>
        <v>0</v>
      </c>
      <c r="D488" s="106" t="str">
        <f t="shared" si="36"/>
        <v/>
      </c>
      <c r="E488" s="107" t="str">
        <f t="shared" si="36"/>
        <v/>
      </c>
      <c r="F488" s="108" t="str">
        <f t="shared" si="35"/>
        <v/>
      </c>
      <c r="G488" s="97">
        <f>اساس5!C488</f>
        <v>0</v>
      </c>
      <c r="H488" s="98">
        <f>اساس5!D488</f>
        <v>0</v>
      </c>
      <c r="I488" s="98">
        <f>اساس5!F488</f>
        <v>0</v>
      </c>
      <c r="J488" s="99">
        <f>اساس5!E488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اساس5!B489</f>
        <v>0</v>
      </c>
      <c r="C489" s="105" t="str">
        <f t="shared" si="36"/>
        <v>0</v>
      </c>
      <c r="D489" s="106" t="str">
        <f t="shared" si="36"/>
        <v/>
      </c>
      <c r="E489" s="107" t="str">
        <f t="shared" si="36"/>
        <v/>
      </c>
      <c r="F489" s="108" t="str">
        <f t="shared" si="35"/>
        <v/>
      </c>
      <c r="G489" s="97">
        <f>اساس5!C489</f>
        <v>0</v>
      </c>
      <c r="H489" s="98">
        <f>اساس5!D489</f>
        <v>0</v>
      </c>
      <c r="I489" s="98">
        <f>اساس5!F489</f>
        <v>0</v>
      </c>
      <c r="J489" s="99">
        <f>اساس5!E489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اساس5!B490</f>
        <v>0</v>
      </c>
      <c r="C490" s="105" t="str">
        <f t="shared" si="36"/>
        <v>0</v>
      </c>
      <c r="D490" s="106" t="str">
        <f t="shared" si="36"/>
        <v/>
      </c>
      <c r="E490" s="107" t="str">
        <f t="shared" si="36"/>
        <v/>
      </c>
      <c r="F490" s="108" t="str">
        <f t="shared" si="35"/>
        <v/>
      </c>
      <c r="G490" s="97">
        <f>اساس5!C490</f>
        <v>0</v>
      </c>
      <c r="H490" s="98">
        <f>اساس5!D490</f>
        <v>0</v>
      </c>
      <c r="I490" s="98">
        <f>اساس5!F490</f>
        <v>0</v>
      </c>
      <c r="J490" s="99">
        <f>اساس5!E490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اساس5!B491</f>
        <v>0</v>
      </c>
      <c r="C491" s="105" t="str">
        <f t="shared" si="36"/>
        <v>0</v>
      </c>
      <c r="D491" s="106" t="str">
        <f t="shared" si="36"/>
        <v/>
      </c>
      <c r="E491" s="107" t="str">
        <f t="shared" si="36"/>
        <v/>
      </c>
      <c r="F491" s="108" t="str">
        <f t="shared" si="35"/>
        <v/>
      </c>
      <c r="G491" s="97">
        <f>اساس5!C491</f>
        <v>0</v>
      </c>
      <c r="H491" s="98">
        <f>اساس5!D491</f>
        <v>0</v>
      </c>
      <c r="I491" s="98">
        <f>اساس5!F491</f>
        <v>0</v>
      </c>
      <c r="J491" s="99">
        <f>اساس5!E491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اساس5!B492</f>
        <v>0</v>
      </c>
      <c r="C492" s="105" t="str">
        <f t="shared" si="36"/>
        <v>0</v>
      </c>
      <c r="D492" s="106" t="str">
        <f t="shared" si="36"/>
        <v/>
      </c>
      <c r="E492" s="107" t="str">
        <f t="shared" si="36"/>
        <v/>
      </c>
      <c r="F492" s="108" t="str">
        <f t="shared" si="35"/>
        <v/>
      </c>
      <c r="G492" s="97">
        <f>اساس5!C492</f>
        <v>0</v>
      </c>
      <c r="H492" s="98">
        <f>اساس5!D492</f>
        <v>0</v>
      </c>
      <c r="I492" s="98">
        <f>اساس5!F492</f>
        <v>0</v>
      </c>
      <c r="J492" s="99">
        <f>اساس5!E492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اساس5!B493</f>
        <v>0</v>
      </c>
      <c r="C493" s="105" t="str">
        <f t="shared" si="36"/>
        <v>0</v>
      </c>
      <c r="D493" s="106" t="str">
        <f t="shared" si="36"/>
        <v/>
      </c>
      <c r="E493" s="107" t="str">
        <f t="shared" si="36"/>
        <v/>
      </c>
      <c r="F493" s="108" t="str">
        <f t="shared" si="35"/>
        <v/>
      </c>
      <c r="G493" s="97">
        <f>اساس5!C493</f>
        <v>0</v>
      </c>
      <c r="H493" s="98">
        <f>اساس5!D493</f>
        <v>0</v>
      </c>
      <c r="I493" s="98">
        <f>اساس5!F493</f>
        <v>0</v>
      </c>
      <c r="J493" s="99">
        <f>اساس5!E493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اساس5!B494</f>
        <v>0</v>
      </c>
      <c r="C494" s="105" t="str">
        <f t="shared" si="36"/>
        <v>0</v>
      </c>
      <c r="D494" s="106" t="str">
        <f t="shared" si="36"/>
        <v/>
      </c>
      <c r="E494" s="107" t="str">
        <f t="shared" si="36"/>
        <v/>
      </c>
      <c r="F494" s="108" t="str">
        <f t="shared" si="35"/>
        <v/>
      </c>
      <c r="G494" s="97">
        <f>اساس5!C494</f>
        <v>0</v>
      </c>
      <c r="H494" s="98">
        <f>اساس5!D494</f>
        <v>0</v>
      </c>
      <c r="I494" s="98">
        <f>اساس5!F494</f>
        <v>0</v>
      </c>
      <c r="J494" s="99">
        <f>اساس5!E494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اساس5!B495</f>
        <v>0</v>
      </c>
      <c r="C495" s="105" t="str">
        <f t="shared" si="36"/>
        <v>0</v>
      </c>
      <c r="D495" s="106" t="str">
        <f t="shared" si="36"/>
        <v/>
      </c>
      <c r="E495" s="107" t="str">
        <f t="shared" si="36"/>
        <v/>
      </c>
      <c r="F495" s="108" t="str">
        <f t="shared" si="35"/>
        <v/>
      </c>
      <c r="G495" s="97">
        <f>اساس5!C495</f>
        <v>0</v>
      </c>
      <c r="H495" s="98">
        <f>اساس5!D495</f>
        <v>0</v>
      </c>
      <c r="I495" s="98">
        <f>اساس5!F495</f>
        <v>0</v>
      </c>
      <c r="J495" s="99">
        <f>اساس5!E495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اساس5!B496</f>
        <v>0</v>
      </c>
      <c r="C496" s="105" t="str">
        <f t="shared" si="36"/>
        <v>0</v>
      </c>
      <c r="D496" s="106" t="str">
        <f t="shared" si="36"/>
        <v/>
      </c>
      <c r="E496" s="107" t="str">
        <f t="shared" si="36"/>
        <v/>
      </c>
      <c r="F496" s="108" t="str">
        <f t="shared" si="35"/>
        <v/>
      </c>
      <c r="G496" s="97">
        <f>اساس5!C496</f>
        <v>0</v>
      </c>
      <c r="H496" s="98">
        <f>اساس5!D496</f>
        <v>0</v>
      </c>
      <c r="I496" s="98">
        <f>اساس5!F496</f>
        <v>0</v>
      </c>
      <c r="J496" s="99">
        <f>اساس5!E496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اساس5!B497</f>
        <v>0</v>
      </c>
      <c r="C497" s="105" t="str">
        <f t="shared" si="36"/>
        <v>0</v>
      </c>
      <c r="D497" s="106" t="str">
        <f t="shared" si="36"/>
        <v/>
      </c>
      <c r="E497" s="107" t="str">
        <f t="shared" si="36"/>
        <v/>
      </c>
      <c r="F497" s="108" t="str">
        <f t="shared" si="35"/>
        <v/>
      </c>
      <c r="G497" s="97">
        <f>اساس5!C497</f>
        <v>0</v>
      </c>
      <c r="H497" s="98">
        <f>اساس5!D497</f>
        <v>0</v>
      </c>
      <c r="I497" s="98">
        <f>اساس5!F497</f>
        <v>0</v>
      </c>
      <c r="J497" s="99">
        <f>اساس5!E497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اساس5!B498</f>
        <v>0</v>
      </c>
      <c r="C498" s="105" t="str">
        <f t="shared" si="36"/>
        <v>0</v>
      </c>
      <c r="D498" s="106" t="str">
        <f t="shared" si="36"/>
        <v/>
      </c>
      <c r="E498" s="107" t="str">
        <f t="shared" si="36"/>
        <v/>
      </c>
      <c r="F498" s="108" t="str">
        <f t="shared" si="35"/>
        <v/>
      </c>
      <c r="G498" s="97">
        <f>اساس5!C498</f>
        <v>0</v>
      </c>
      <c r="H498" s="98">
        <f>اساس5!D498</f>
        <v>0</v>
      </c>
      <c r="I498" s="98">
        <f>اساس5!F498</f>
        <v>0</v>
      </c>
      <c r="J498" s="99">
        <f>اساس5!E498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اساس5!B499</f>
        <v>0</v>
      </c>
      <c r="C499" s="105" t="str">
        <f t="shared" si="36"/>
        <v>0</v>
      </c>
      <c r="D499" s="106" t="str">
        <f t="shared" si="36"/>
        <v/>
      </c>
      <c r="E499" s="107" t="str">
        <f t="shared" si="36"/>
        <v/>
      </c>
      <c r="F499" s="108" t="str">
        <f t="shared" si="35"/>
        <v/>
      </c>
      <c r="G499" s="97">
        <f>اساس5!C499</f>
        <v>0</v>
      </c>
      <c r="H499" s="98">
        <f>اساس5!D499</f>
        <v>0</v>
      </c>
      <c r="I499" s="98">
        <f>اساس5!F499</f>
        <v>0</v>
      </c>
      <c r="J499" s="99">
        <f>اساس5!E499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اساس5!B500</f>
        <v>0</v>
      </c>
      <c r="C500" s="105" t="str">
        <f t="shared" si="36"/>
        <v>0</v>
      </c>
      <c r="D500" s="106" t="str">
        <f t="shared" si="36"/>
        <v/>
      </c>
      <c r="E500" s="107" t="str">
        <f t="shared" si="36"/>
        <v/>
      </c>
      <c r="F500" s="108" t="str">
        <f t="shared" si="35"/>
        <v/>
      </c>
      <c r="G500" s="97">
        <f>اساس5!C500</f>
        <v>0</v>
      </c>
      <c r="H500" s="98">
        <f>اساس5!D500</f>
        <v>0</v>
      </c>
      <c r="I500" s="98">
        <f>اساس5!F500</f>
        <v>0</v>
      </c>
      <c r="J500" s="99">
        <f>اساس5!E500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اساس5!B501</f>
        <v>0</v>
      </c>
      <c r="C501" s="105" t="str">
        <f t="shared" si="36"/>
        <v>0</v>
      </c>
      <c r="D501" s="106" t="str">
        <f t="shared" si="36"/>
        <v/>
      </c>
      <c r="E501" s="107" t="str">
        <f t="shared" si="36"/>
        <v/>
      </c>
      <c r="F501" s="108" t="str">
        <f t="shared" si="35"/>
        <v/>
      </c>
      <c r="G501" s="97">
        <f>اساس5!C501</f>
        <v>0</v>
      </c>
      <c r="H501" s="98">
        <f>اساس5!D501</f>
        <v>0</v>
      </c>
      <c r="I501" s="98">
        <f>اساس5!F501</f>
        <v>0</v>
      </c>
      <c r="J501" s="99">
        <f>اساس5!E501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اساس5!B502</f>
        <v>0</v>
      </c>
      <c r="C502" s="105" t="str">
        <f t="shared" si="36"/>
        <v>0</v>
      </c>
      <c r="D502" s="106" t="str">
        <f t="shared" si="36"/>
        <v/>
      </c>
      <c r="E502" s="107" t="str">
        <f t="shared" si="36"/>
        <v/>
      </c>
      <c r="F502" s="108" t="str">
        <f t="shared" si="35"/>
        <v/>
      </c>
      <c r="G502" s="97">
        <f>اساس5!C502</f>
        <v>0</v>
      </c>
      <c r="H502" s="98">
        <f>اساس5!D502</f>
        <v>0</v>
      </c>
      <c r="I502" s="98">
        <f>اساس5!F502</f>
        <v>0</v>
      </c>
      <c r="J502" s="99">
        <f>اساس5!E502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اساس5!B503</f>
        <v>0</v>
      </c>
      <c r="C503" s="105" t="str">
        <f t="shared" si="36"/>
        <v>0</v>
      </c>
      <c r="D503" s="106" t="str">
        <f t="shared" si="36"/>
        <v/>
      </c>
      <c r="E503" s="107" t="str">
        <f t="shared" si="36"/>
        <v/>
      </c>
      <c r="F503" s="108" t="str">
        <f t="shared" si="35"/>
        <v/>
      </c>
      <c r="G503" s="97">
        <f>اساس5!C503</f>
        <v>0</v>
      </c>
      <c r="H503" s="98">
        <f>اساس5!D503</f>
        <v>0</v>
      </c>
      <c r="I503" s="98">
        <f>اساس5!F503</f>
        <v>0</v>
      </c>
      <c r="J503" s="99">
        <f>اساس5!E503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اساس5!B504</f>
        <v>0</v>
      </c>
      <c r="C504" s="105" t="str">
        <f t="shared" si="36"/>
        <v>0</v>
      </c>
      <c r="D504" s="106" t="str">
        <f t="shared" si="36"/>
        <v/>
      </c>
      <c r="E504" s="107" t="str">
        <f t="shared" si="36"/>
        <v/>
      </c>
      <c r="F504" s="108" t="str">
        <f t="shared" si="35"/>
        <v/>
      </c>
      <c r="G504" s="97">
        <f>اساس5!C504</f>
        <v>0</v>
      </c>
      <c r="H504" s="98">
        <f>اساس5!D504</f>
        <v>0</v>
      </c>
      <c r="I504" s="98">
        <f>اساس5!F504</f>
        <v>0</v>
      </c>
      <c r="J504" s="99">
        <f>اساس5!E504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اساس5!B505</f>
        <v>0</v>
      </c>
      <c r="C505" s="105" t="str">
        <f t="shared" si="36"/>
        <v>0</v>
      </c>
      <c r="D505" s="106" t="str">
        <f t="shared" si="36"/>
        <v/>
      </c>
      <c r="E505" s="107" t="str">
        <f t="shared" si="36"/>
        <v/>
      </c>
      <c r="F505" s="108" t="str">
        <f t="shared" si="35"/>
        <v/>
      </c>
      <c r="G505" s="97">
        <f>اساس5!C505</f>
        <v>0</v>
      </c>
      <c r="H505" s="98">
        <f>اساس5!D505</f>
        <v>0</v>
      </c>
      <c r="I505" s="98">
        <f>اساس5!F505</f>
        <v>0</v>
      </c>
      <c r="J505" s="99">
        <f>اساس5!E505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اساس5!B506</f>
        <v>0</v>
      </c>
      <c r="C506" s="105" t="str">
        <f t="shared" si="36"/>
        <v>0</v>
      </c>
      <c r="D506" s="106" t="str">
        <f t="shared" si="36"/>
        <v/>
      </c>
      <c r="E506" s="107" t="str">
        <f t="shared" si="36"/>
        <v/>
      </c>
      <c r="F506" s="108" t="str">
        <f t="shared" si="35"/>
        <v/>
      </c>
      <c r="G506" s="97">
        <f>اساس5!C506</f>
        <v>0</v>
      </c>
      <c r="H506" s="98">
        <f>اساس5!D506</f>
        <v>0</v>
      </c>
      <c r="I506" s="98">
        <f>اساس5!F506</f>
        <v>0</v>
      </c>
      <c r="J506" s="99">
        <f>اساس5!E506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اساس5!B507</f>
        <v>0</v>
      </c>
      <c r="C507" s="105" t="str">
        <f t="shared" si="36"/>
        <v>0</v>
      </c>
      <c r="D507" s="106" t="str">
        <f t="shared" si="36"/>
        <v/>
      </c>
      <c r="E507" s="107" t="str">
        <f t="shared" si="36"/>
        <v/>
      </c>
      <c r="F507" s="108" t="str">
        <f t="shared" si="35"/>
        <v/>
      </c>
      <c r="G507" s="97">
        <f>اساس5!C507</f>
        <v>0</v>
      </c>
      <c r="H507" s="98">
        <f>اساس5!D507</f>
        <v>0</v>
      </c>
      <c r="I507" s="98">
        <f>اساس5!F507</f>
        <v>0</v>
      </c>
      <c r="J507" s="99">
        <f>اساس5!E507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اساس5!B508</f>
        <v>0</v>
      </c>
      <c r="C508" s="105" t="str">
        <f t="shared" si="36"/>
        <v>0</v>
      </c>
      <c r="D508" s="106" t="str">
        <f t="shared" si="36"/>
        <v/>
      </c>
      <c r="E508" s="107" t="str">
        <f t="shared" si="36"/>
        <v/>
      </c>
      <c r="F508" s="108" t="str">
        <f t="shared" si="35"/>
        <v/>
      </c>
      <c r="G508" s="97">
        <f>اساس5!C508</f>
        <v>0</v>
      </c>
      <c r="H508" s="98">
        <f>اساس5!D508</f>
        <v>0</v>
      </c>
      <c r="I508" s="98">
        <f>اساس5!F508</f>
        <v>0</v>
      </c>
      <c r="J508" s="99">
        <f>اساس5!E508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اساس5!B509</f>
        <v>0</v>
      </c>
      <c r="C509" s="105" t="str">
        <f t="shared" si="36"/>
        <v>0</v>
      </c>
      <c r="D509" s="106" t="str">
        <f t="shared" si="36"/>
        <v/>
      </c>
      <c r="E509" s="107" t="str">
        <f t="shared" si="36"/>
        <v/>
      </c>
      <c r="F509" s="108" t="str">
        <f t="shared" si="35"/>
        <v/>
      </c>
      <c r="G509" s="97">
        <f>اساس5!C509</f>
        <v>0</v>
      </c>
      <c r="H509" s="98">
        <f>اساس5!D509</f>
        <v>0</v>
      </c>
      <c r="I509" s="98">
        <f>اساس5!F509</f>
        <v>0</v>
      </c>
      <c r="J509" s="99">
        <f>اساس5!E509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اساس5!B510</f>
        <v>0</v>
      </c>
      <c r="C510" s="105" t="str">
        <f t="shared" si="36"/>
        <v>0</v>
      </c>
      <c r="D510" s="106" t="str">
        <f t="shared" si="36"/>
        <v/>
      </c>
      <c r="E510" s="107" t="str">
        <f t="shared" si="36"/>
        <v/>
      </c>
      <c r="F510" s="108" t="str">
        <f t="shared" si="35"/>
        <v/>
      </c>
      <c r="G510" s="97">
        <f>اساس5!C510</f>
        <v>0</v>
      </c>
      <c r="H510" s="98">
        <f>اساس5!D510</f>
        <v>0</v>
      </c>
      <c r="I510" s="98">
        <f>اساس5!F510</f>
        <v>0</v>
      </c>
      <c r="J510" s="99">
        <f>اساس5!E510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اساس5!B511</f>
        <v>0</v>
      </c>
      <c r="C511" s="105" t="str">
        <f t="shared" si="36"/>
        <v>0</v>
      </c>
      <c r="D511" s="106" t="str">
        <f t="shared" si="36"/>
        <v/>
      </c>
      <c r="E511" s="107" t="str">
        <f t="shared" si="36"/>
        <v/>
      </c>
      <c r="F511" s="108" t="str">
        <f t="shared" si="35"/>
        <v/>
      </c>
      <c r="G511" s="97">
        <f>اساس5!C511</f>
        <v>0</v>
      </c>
      <c r="H511" s="98">
        <f>اساس5!D511</f>
        <v>0</v>
      </c>
      <c r="I511" s="98">
        <f>اساس5!F511</f>
        <v>0</v>
      </c>
      <c r="J511" s="99">
        <f>اساس5!E511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اساس5!B512</f>
        <v>0</v>
      </c>
      <c r="C512" s="105" t="str">
        <f t="shared" si="36"/>
        <v>0</v>
      </c>
      <c r="D512" s="106" t="str">
        <f t="shared" si="36"/>
        <v/>
      </c>
      <c r="E512" s="107" t="str">
        <f t="shared" si="36"/>
        <v/>
      </c>
      <c r="F512" s="108" t="str">
        <f t="shared" si="35"/>
        <v/>
      </c>
      <c r="G512" s="97">
        <f>اساس5!C512</f>
        <v>0</v>
      </c>
      <c r="H512" s="98">
        <f>اساس5!D512</f>
        <v>0</v>
      </c>
      <c r="I512" s="98">
        <f>اساس5!F512</f>
        <v>0</v>
      </c>
      <c r="J512" s="99">
        <f>اساس5!E512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اساس5!B513</f>
        <v>0</v>
      </c>
      <c r="C513" s="105" t="str">
        <f t="shared" si="36"/>
        <v>0</v>
      </c>
      <c r="D513" s="106" t="str">
        <f t="shared" si="36"/>
        <v/>
      </c>
      <c r="E513" s="107" t="str">
        <f t="shared" si="36"/>
        <v/>
      </c>
      <c r="F513" s="108" t="str">
        <f t="shared" si="35"/>
        <v/>
      </c>
      <c r="G513" s="97">
        <f>اساس5!C513</f>
        <v>0</v>
      </c>
      <c r="H513" s="98">
        <f>اساس5!D513</f>
        <v>0</v>
      </c>
      <c r="I513" s="98">
        <f>اساس5!F513</f>
        <v>0</v>
      </c>
      <c r="J513" s="99">
        <f>اساس5!E513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اساس5!B514</f>
        <v>0</v>
      </c>
      <c r="C514" s="105" t="str">
        <f t="shared" si="36"/>
        <v>0</v>
      </c>
      <c r="D514" s="106" t="str">
        <f t="shared" si="36"/>
        <v/>
      </c>
      <c r="E514" s="107" t="str">
        <f t="shared" si="36"/>
        <v/>
      </c>
      <c r="F514" s="108" t="str">
        <f t="shared" si="35"/>
        <v/>
      </c>
      <c r="G514" s="97">
        <f>اساس5!C514</f>
        <v>0</v>
      </c>
      <c r="H514" s="98">
        <f>اساس5!D514</f>
        <v>0</v>
      </c>
      <c r="I514" s="98">
        <f>اساس5!F514</f>
        <v>0</v>
      </c>
      <c r="J514" s="99">
        <f>اساس5!E514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اساس5!B515</f>
        <v>0</v>
      </c>
      <c r="C515" s="105" t="str">
        <f t="shared" si="36"/>
        <v>0</v>
      </c>
      <c r="D515" s="106" t="str">
        <f t="shared" si="36"/>
        <v/>
      </c>
      <c r="E515" s="107" t="str">
        <f t="shared" si="36"/>
        <v/>
      </c>
      <c r="F515" s="108" t="str">
        <f t="shared" si="35"/>
        <v/>
      </c>
      <c r="G515" s="97">
        <f>اساس5!C515</f>
        <v>0</v>
      </c>
      <c r="H515" s="98">
        <f>اساس5!D515</f>
        <v>0</v>
      </c>
      <c r="I515" s="98">
        <f>اساس5!F515</f>
        <v>0</v>
      </c>
      <c r="J515" s="99">
        <f>اساس5!E515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اساس5!B516</f>
        <v>0</v>
      </c>
      <c r="C516" s="105" t="str">
        <f t="shared" si="36"/>
        <v>0</v>
      </c>
      <c r="D516" s="106" t="str">
        <f t="shared" si="36"/>
        <v/>
      </c>
      <c r="E516" s="107" t="str">
        <f t="shared" si="36"/>
        <v/>
      </c>
      <c r="F516" s="108" t="str">
        <f t="shared" si="35"/>
        <v/>
      </c>
      <c r="G516" s="97">
        <f>اساس5!C516</f>
        <v>0</v>
      </c>
      <c r="H516" s="98">
        <f>اساس5!D516</f>
        <v>0</v>
      </c>
      <c r="I516" s="98">
        <f>اساس5!F516</f>
        <v>0</v>
      </c>
      <c r="J516" s="99">
        <f>اساس5!E516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اساس5!B517</f>
        <v>0</v>
      </c>
      <c r="C517" s="105" t="str">
        <f t="shared" si="36"/>
        <v>0</v>
      </c>
      <c r="D517" s="106" t="str">
        <f t="shared" si="36"/>
        <v/>
      </c>
      <c r="E517" s="107" t="str">
        <f t="shared" si="36"/>
        <v/>
      </c>
      <c r="F517" s="108" t="str">
        <f t="shared" si="35"/>
        <v/>
      </c>
      <c r="G517" s="97">
        <f>اساس5!C517</f>
        <v>0</v>
      </c>
      <c r="H517" s="98">
        <f>اساس5!D517</f>
        <v>0</v>
      </c>
      <c r="I517" s="98">
        <f>اساس5!F517</f>
        <v>0</v>
      </c>
      <c r="J517" s="99">
        <f>اساس5!E517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اساس5!B518</f>
        <v>0</v>
      </c>
      <c r="C518" s="105" t="str">
        <f t="shared" si="36"/>
        <v>0</v>
      </c>
      <c r="D518" s="106" t="str">
        <f t="shared" si="36"/>
        <v/>
      </c>
      <c r="E518" s="107" t="str">
        <f t="shared" si="36"/>
        <v/>
      </c>
      <c r="F518" s="108" t="str">
        <f t="shared" si="35"/>
        <v/>
      </c>
      <c r="G518" s="97">
        <f>اساس5!C518</f>
        <v>0</v>
      </c>
      <c r="H518" s="98">
        <f>اساس5!D518</f>
        <v>0</v>
      </c>
      <c r="I518" s="98">
        <f>اساس5!F518</f>
        <v>0</v>
      </c>
      <c r="J518" s="99">
        <f>اساس5!E518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اساس5!B519</f>
        <v>0</v>
      </c>
      <c r="C519" s="105" t="str">
        <f t="shared" si="36"/>
        <v>0</v>
      </c>
      <c r="D519" s="106" t="str">
        <f t="shared" si="36"/>
        <v/>
      </c>
      <c r="E519" s="107" t="str">
        <f t="shared" si="36"/>
        <v/>
      </c>
      <c r="F519" s="108" t="str">
        <f t="shared" si="35"/>
        <v/>
      </c>
      <c r="G519" s="97">
        <f>اساس5!C519</f>
        <v>0</v>
      </c>
      <c r="H519" s="98">
        <f>اساس5!D519</f>
        <v>0</v>
      </c>
      <c r="I519" s="98">
        <f>اساس5!F519</f>
        <v>0</v>
      </c>
      <c r="J519" s="99">
        <f>اساس5!E519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5\1"),1,IF(AND(K519="أنثى",G519="5\1"),11,IF(AND(K519="ذكر",G519="5\2"),2,IF(AND(K519="أنثى",G519="5\2"),22,IF(AND(K519="ذكر",G519="5\3"),3,IF(AND(K519="أنثى",G519="5\3"),33,IF(AND(K519="ذكر",G519="5\4"),4,IF(AND(K519="أنثى",G519="5\4"),44,IF(AND(K519="ذكر",G519="5\5"),5,IF(AND(K519="أنثى",G519="5\5"),55,""))))))))))</f>
        <v/>
      </c>
    </row>
    <row r="520" spans="1:17" ht="35.25" thickTop="1" thickBot="1">
      <c r="A520" s="104">
        <f>IF(B520&lt;&gt;"",SUBTOTAL(3,$B$6:$B520),"")</f>
        <v>515</v>
      </c>
      <c r="B520" s="92">
        <f>اساس5!B520</f>
        <v>0</v>
      </c>
      <c r="C520" s="105" t="str">
        <f t="shared" si="36"/>
        <v>0</v>
      </c>
      <c r="D520" s="106" t="str">
        <f t="shared" si="36"/>
        <v/>
      </c>
      <c r="E520" s="107" t="str">
        <f t="shared" si="36"/>
        <v/>
      </c>
      <c r="F520" s="108" t="str">
        <f t="shared" si="35"/>
        <v/>
      </c>
      <c r="G520" s="97">
        <f>اساس5!C520</f>
        <v>0</v>
      </c>
      <c r="H520" s="98">
        <f>اساس5!D520</f>
        <v>0</v>
      </c>
      <c r="I520" s="98">
        <f>اساس5!F520</f>
        <v>0</v>
      </c>
      <c r="J520" s="99">
        <f>اساس5!E520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اساس5!B521</f>
        <v>0</v>
      </c>
      <c r="C521" s="105" t="str">
        <f t="shared" si="36"/>
        <v>0</v>
      </c>
      <c r="D521" s="106" t="str">
        <f t="shared" si="36"/>
        <v/>
      </c>
      <c r="E521" s="107" t="str">
        <f t="shared" si="36"/>
        <v/>
      </c>
      <c r="F521" s="108" t="str">
        <f t="shared" si="35"/>
        <v/>
      </c>
      <c r="G521" s="97">
        <f>اساس5!C521</f>
        <v>0</v>
      </c>
      <c r="H521" s="98">
        <f>اساس5!D521</f>
        <v>0</v>
      </c>
      <c r="I521" s="98">
        <f>اساس5!F521</f>
        <v>0</v>
      </c>
      <c r="J521" s="99">
        <f>اساس5!E521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اساس5!B522</f>
        <v>0</v>
      </c>
      <c r="C522" s="105" t="str">
        <f t="shared" si="36"/>
        <v>0</v>
      </c>
      <c r="D522" s="106" t="str">
        <f t="shared" si="36"/>
        <v/>
      </c>
      <c r="E522" s="107" t="str">
        <f t="shared" si="36"/>
        <v/>
      </c>
      <c r="F522" s="108" t="str">
        <f t="shared" si="35"/>
        <v/>
      </c>
      <c r="G522" s="97">
        <f>اساس5!C522</f>
        <v>0</v>
      </c>
      <c r="H522" s="98">
        <f>اساس5!D522</f>
        <v>0</v>
      </c>
      <c r="I522" s="98">
        <f>اساس5!F522</f>
        <v>0</v>
      </c>
      <c r="J522" s="99">
        <f>اساس5!E522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اساس5!B523</f>
        <v>0</v>
      </c>
      <c r="C523" s="105" t="str">
        <f t="shared" si="36"/>
        <v>0</v>
      </c>
      <c r="D523" s="106" t="str">
        <f t="shared" si="36"/>
        <v/>
      </c>
      <c r="E523" s="107" t="str">
        <f t="shared" si="36"/>
        <v/>
      </c>
      <c r="F523" s="108" t="str">
        <f t="shared" si="35"/>
        <v/>
      </c>
      <c r="G523" s="97">
        <f>اساس5!C523</f>
        <v>0</v>
      </c>
      <c r="H523" s="98">
        <f>اساس5!D523</f>
        <v>0</v>
      </c>
      <c r="I523" s="98">
        <f>اساس5!F523</f>
        <v>0</v>
      </c>
      <c r="J523" s="99">
        <f>اساس5!E523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اساس5!B524</f>
        <v>0</v>
      </c>
      <c r="C524" s="105" t="str">
        <f t="shared" si="36"/>
        <v>0</v>
      </c>
      <c r="D524" s="106" t="str">
        <f t="shared" si="36"/>
        <v/>
      </c>
      <c r="E524" s="107" t="str">
        <f t="shared" si="36"/>
        <v/>
      </c>
      <c r="F524" s="108" t="str">
        <f t="shared" si="35"/>
        <v/>
      </c>
      <c r="G524" s="97">
        <f>اساس5!C524</f>
        <v>0</v>
      </c>
      <c r="H524" s="98">
        <f>اساس5!D524</f>
        <v>0</v>
      </c>
      <c r="I524" s="98">
        <f>اساس5!F524</f>
        <v>0</v>
      </c>
      <c r="J524" s="99">
        <f>اساس5!E524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اساس5!B525</f>
        <v>0</v>
      </c>
      <c r="C525" s="105" t="str">
        <f t="shared" si="36"/>
        <v>0</v>
      </c>
      <c r="D525" s="106" t="str">
        <f t="shared" si="36"/>
        <v/>
      </c>
      <c r="E525" s="107" t="str">
        <f t="shared" si="36"/>
        <v/>
      </c>
      <c r="F525" s="108" t="str">
        <f t="shared" si="35"/>
        <v/>
      </c>
      <c r="G525" s="97">
        <f>اساس5!C525</f>
        <v>0</v>
      </c>
      <c r="H525" s="98">
        <f>اساس5!D525</f>
        <v>0</v>
      </c>
      <c r="I525" s="98">
        <f>اساس5!F525</f>
        <v>0</v>
      </c>
      <c r="J525" s="99">
        <f>اساس5!E525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اساس5!B526</f>
        <v>0</v>
      </c>
      <c r="C526" s="105" t="str">
        <f t="shared" si="36"/>
        <v>0</v>
      </c>
      <c r="D526" s="106" t="str">
        <f t="shared" si="36"/>
        <v/>
      </c>
      <c r="E526" s="107" t="str">
        <f t="shared" si="36"/>
        <v/>
      </c>
      <c r="F526" s="108" t="str">
        <f t="shared" si="35"/>
        <v/>
      </c>
      <c r="G526" s="97">
        <f>اساس5!C526</f>
        <v>0</v>
      </c>
      <c r="H526" s="98">
        <f>اساس5!D526</f>
        <v>0</v>
      </c>
      <c r="I526" s="98">
        <f>اساس5!F526</f>
        <v>0</v>
      </c>
      <c r="J526" s="99">
        <f>اساس5!E526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اساس5!B527</f>
        <v>0</v>
      </c>
      <c r="C527" s="105" t="str">
        <f t="shared" si="36"/>
        <v>0</v>
      </c>
      <c r="D527" s="106" t="str">
        <f t="shared" si="36"/>
        <v/>
      </c>
      <c r="E527" s="107" t="str">
        <f t="shared" si="36"/>
        <v/>
      </c>
      <c r="F527" s="108" t="str">
        <f t="shared" si="35"/>
        <v/>
      </c>
      <c r="G527" s="97">
        <f>اساس5!C527</f>
        <v>0</v>
      </c>
      <c r="H527" s="98">
        <f>اساس5!D527</f>
        <v>0</v>
      </c>
      <c r="I527" s="98">
        <f>اساس5!F527</f>
        <v>0</v>
      </c>
      <c r="J527" s="99">
        <f>اساس5!E527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اساس5!B528</f>
        <v>0</v>
      </c>
      <c r="C528" s="105" t="str">
        <f t="shared" si="36"/>
        <v>0</v>
      </c>
      <c r="D528" s="106" t="str">
        <f t="shared" si="36"/>
        <v/>
      </c>
      <c r="E528" s="107" t="str">
        <f t="shared" si="36"/>
        <v/>
      </c>
      <c r="F528" s="108" t="str">
        <f t="shared" si="35"/>
        <v/>
      </c>
      <c r="G528" s="97">
        <f>اساس5!C528</f>
        <v>0</v>
      </c>
      <c r="H528" s="98">
        <f>اساس5!D528</f>
        <v>0</v>
      </c>
      <c r="I528" s="98">
        <f>اساس5!F528</f>
        <v>0</v>
      </c>
      <c r="J528" s="99">
        <f>اساس5!E528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اساس5!B529</f>
        <v>0</v>
      </c>
      <c r="C529" s="105" t="str">
        <f t="shared" si="36"/>
        <v>0</v>
      </c>
      <c r="D529" s="106" t="str">
        <f t="shared" si="36"/>
        <v/>
      </c>
      <c r="E529" s="107" t="str">
        <f t="shared" si="36"/>
        <v/>
      </c>
      <c r="F529" s="108" t="str">
        <f t="shared" si="35"/>
        <v/>
      </c>
      <c r="G529" s="97">
        <f>اساس5!C529</f>
        <v>0</v>
      </c>
      <c r="H529" s="98">
        <f>اساس5!D529</f>
        <v>0</v>
      </c>
      <c r="I529" s="98">
        <f>اساس5!F529</f>
        <v>0</v>
      </c>
      <c r="J529" s="99">
        <f>اساس5!E529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اساس5!B530</f>
        <v>0</v>
      </c>
      <c r="C530" s="105" t="str">
        <f t="shared" si="36"/>
        <v>0</v>
      </c>
      <c r="D530" s="106" t="str">
        <f t="shared" si="36"/>
        <v/>
      </c>
      <c r="E530" s="107" t="str">
        <f t="shared" si="36"/>
        <v/>
      </c>
      <c r="F530" s="108" t="str">
        <f t="shared" si="35"/>
        <v/>
      </c>
      <c r="G530" s="97">
        <f>اساس5!C530</f>
        <v>0</v>
      </c>
      <c r="H530" s="98">
        <f>اساس5!D530</f>
        <v>0</v>
      </c>
      <c r="I530" s="98">
        <f>اساس5!F530</f>
        <v>0</v>
      </c>
      <c r="J530" s="99">
        <f>اساس5!E530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اساس5!B531</f>
        <v>0</v>
      </c>
      <c r="C531" s="105" t="str">
        <f t="shared" si="36"/>
        <v>0</v>
      </c>
      <c r="D531" s="106" t="str">
        <f t="shared" si="36"/>
        <v/>
      </c>
      <c r="E531" s="107" t="str">
        <f t="shared" si="36"/>
        <v/>
      </c>
      <c r="F531" s="108" t="str">
        <f t="shared" si="35"/>
        <v/>
      </c>
      <c r="G531" s="97">
        <f>اساس5!C531</f>
        <v>0</v>
      </c>
      <c r="H531" s="98">
        <f>اساس5!D531</f>
        <v>0</v>
      </c>
      <c r="I531" s="98">
        <f>اساس5!F531</f>
        <v>0</v>
      </c>
      <c r="J531" s="99">
        <f>اساس5!E531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اساس5!B532</f>
        <v>0</v>
      </c>
      <c r="C532" s="105" t="str">
        <f t="shared" si="36"/>
        <v>0</v>
      </c>
      <c r="D532" s="106" t="str">
        <f t="shared" si="36"/>
        <v/>
      </c>
      <c r="E532" s="107" t="str">
        <f t="shared" si="36"/>
        <v/>
      </c>
      <c r="F532" s="108" t="str">
        <f t="shared" si="35"/>
        <v/>
      </c>
      <c r="G532" s="97">
        <f>اساس5!C532</f>
        <v>0</v>
      </c>
      <c r="H532" s="98">
        <f>اساس5!D532</f>
        <v>0</v>
      </c>
      <c r="I532" s="98">
        <f>اساس5!F532</f>
        <v>0</v>
      </c>
      <c r="J532" s="99">
        <f>اساس5!E532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اساس5!B533</f>
        <v>0</v>
      </c>
      <c r="C533" s="105" t="str">
        <f t="shared" si="36"/>
        <v>0</v>
      </c>
      <c r="D533" s="106" t="str">
        <f t="shared" si="36"/>
        <v/>
      </c>
      <c r="E533" s="107" t="str">
        <f t="shared" si="36"/>
        <v/>
      </c>
      <c r="F533" s="108" t="str">
        <f t="shared" si="36"/>
        <v/>
      </c>
      <c r="G533" s="97">
        <f>اساس5!C533</f>
        <v>0</v>
      </c>
      <c r="H533" s="98">
        <f>اساس5!D533</f>
        <v>0</v>
      </c>
      <c r="I533" s="98">
        <f>اساس5!F533</f>
        <v>0</v>
      </c>
      <c r="J533" s="99">
        <f>اساس5!E533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اساس5!B534</f>
        <v>0</v>
      </c>
      <c r="C534" s="105" t="str">
        <f t="shared" ref="C534:F597" si="40">TRIM(MID(SUBSTITUTE($B534," ",REPT(" ",99)),COLUMN(A531)*99-98,99))</f>
        <v>0</v>
      </c>
      <c r="D534" s="106" t="str">
        <f t="shared" si="40"/>
        <v/>
      </c>
      <c r="E534" s="107" t="str">
        <f t="shared" si="40"/>
        <v/>
      </c>
      <c r="F534" s="108" t="str">
        <f t="shared" si="40"/>
        <v/>
      </c>
      <c r="G534" s="97">
        <f>اساس5!C534</f>
        <v>0</v>
      </c>
      <c r="H534" s="98">
        <f>اساس5!D534</f>
        <v>0</v>
      </c>
      <c r="I534" s="98">
        <f>اساس5!F534</f>
        <v>0</v>
      </c>
      <c r="J534" s="99">
        <f>اساس5!E534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اساس5!B535</f>
        <v>0</v>
      </c>
      <c r="C535" s="105" t="str">
        <f t="shared" si="40"/>
        <v>0</v>
      </c>
      <c r="D535" s="106" t="str">
        <f t="shared" si="40"/>
        <v/>
      </c>
      <c r="E535" s="107" t="str">
        <f t="shared" si="40"/>
        <v/>
      </c>
      <c r="F535" s="108" t="str">
        <f t="shared" si="40"/>
        <v/>
      </c>
      <c r="G535" s="97">
        <f>اساس5!C535</f>
        <v>0</v>
      </c>
      <c r="H535" s="98">
        <f>اساس5!D535</f>
        <v>0</v>
      </c>
      <c r="I535" s="98">
        <f>اساس5!F535</f>
        <v>0</v>
      </c>
      <c r="J535" s="99">
        <f>اساس5!E535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اساس5!B536</f>
        <v>0</v>
      </c>
      <c r="C536" s="105" t="str">
        <f t="shared" si="40"/>
        <v>0</v>
      </c>
      <c r="D536" s="106" t="str">
        <f t="shared" si="40"/>
        <v/>
      </c>
      <c r="E536" s="107" t="str">
        <f t="shared" si="40"/>
        <v/>
      </c>
      <c r="F536" s="108" t="str">
        <f t="shared" si="40"/>
        <v/>
      </c>
      <c r="G536" s="97">
        <f>اساس5!C536</f>
        <v>0</v>
      </c>
      <c r="H536" s="98">
        <f>اساس5!D536</f>
        <v>0</v>
      </c>
      <c r="I536" s="98">
        <f>اساس5!F536</f>
        <v>0</v>
      </c>
      <c r="J536" s="99">
        <f>اساس5!E536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اساس5!B537</f>
        <v>0</v>
      </c>
      <c r="C537" s="105" t="str">
        <f t="shared" si="40"/>
        <v>0</v>
      </c>
      <c r="D537" s="106" t="str">
        <f t="shared" si="40"/>
        <v/>
      </c>
      <c r="E537" s="107" t="str">
        <f t="shared" si="40"/>
        <v/>
      </c>
      <c r="F537" s="108" t="str">
        <f t="shared" si="40"/>
        <v/>
      </c>
      <c r="G537" s="97">
        <f>اساس5!C537</f>
        <v>0</v>
      </c>
      <c r="H537" s="98">
        <f>اساس5!D537</f>
        <v>0</v>
      </c>
      <c r="I537" s="98">
        <f>اساس5!F537</f>
        <v>0</v>
      </c>
      <c r="J537" s="99">
        <f>اساس5!E537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اساس5!B538</f>
        <v>0</v>
      </c>
      <c r="C538" s="105" t="str">
        <f t="shared" si="40"/>
        <v>0</v>
      </c>
      <c r="D538" s="106" t="str">
        <f t="shared" si="40"/>
        <v/>
      </c>
      <c r="E538" s="107" t="str">
        <f t="shared" si="40"/>
        <v/>
      </c>
      <c r="F538" s="108" t="str">
        <f t="shared" si="40"/>
        <v/>
      </c>
      <c r="G538" s="97">
        <f>اساس5!C538</f>
        <v>0</v>
      </c>
      <c r="H538" s="98">
        <f>اساس5!D538</f>
        <v>0</v>
      </c>
      <c r="I538" s="98">
        <f>اساس5!F538</f>
        <v>0</v>
      </c>
      <c r="J538" s="99">
        <f>اساس5!E538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اساس5!B539</f>
        <v>0</v>
      </c>
      <c r="C539" s="105" t="str">
        <f t="shared" si="40"/>
        <v>0</v>
      </c>
      <c r="D539" s="106" t="str">
        <f t="shared" si="40"/>
        <v/>
      </c>
      <c r="E539" s="107" t="str">
        <f t="shared" si="40"/>
        <v/>
      </c>
      <c r="F539" s="108" t="str">
        <f t="shared" si="40"/>
        <v/>
      </c>
      <c r="G539" s="97">
        <f>اساس5!C539</f>
        <v>0</v>
      </c>
      <c r="H539" s="98">
        <f>اساس5!D539</f>
        <v>0</v>
      </c>
      <c r="I539" s="98">
        <f>اساس5!F539</f>
        <v>0</v>
      </c>
      <c r="J539" s="99">
        <f>اساس5!E539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اساس5!B540</f>
        <v>0</v>
      </c>
      <c r="C540" s="105" t="str">
        <f t="shared" si="40"/>
        <v>0</v>
      </c>
      <c r="D540" s="106" t="str">
        <f t="shared" si="40"/>
        <v/>
      </c>
      <c r="E540" s="107" t="str">
        <f t="shared" si="40"/>
        <v/>
      </c>
      <c r="F540" s="108" t="str">
        <f t="shared" si="40"/>
        <v/>
      </c>
      <c r="G540" s="97">
        <f>اساس5!C540</f>
        <v>0</v>
      </c>
      <c r="H540" s="98">
        <f>اساس5!D540</f>
        <v>0</v>
      </c>
      <c r="I540" s="98">
        <f>اساس5!F540</f>
        <v>0</v>
      </c>
      <c r="J540" s="99">
        <f>اساس5!E540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اساس5!B541</f>
        <v>0</v>
      </c>
      <c r="C541" s="105" t="str">
        <f t="shared" si="40"/>
        <v>0</v>
      </c>
      <c r="D541" s="106" t="str">
        <f t="shared" si="40"/>
        <v/>
      </c>
      <c r="E541" s="107" t="str">
        <f t="shared" si="40"/>
        <v/>
      </c>
      <c r="F541" s="108" t="str">
        <f t="shared" si="40"/>
        <v/>
      </c>
      <c r="G541" s="97">
        <f>اساس5!C541</f>
        <v>0</v>
      </c>
      <c r="H541" s="98">
        <f>اساس5!D541</f>
        <v>0</v>
      </c>
      <c r="I541" s="98">
        <f>اساس5!F541</f>
        <v>0</v>
      </c>
      <c r="J541" s="99">
        <f>اساس5!E541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اساس5!B542</f>
        <v>0</v>
      </c>
      <c r="C542" s="105" t="str">
        <f t="shared" si="40"/>
        <v>0</v>
      </c>
      <c r="D542" s="106" t="str">
        <f t="shared" si="40"/>
        <v/>
      </c>
      <c r="E542" s="107" t="str">
        <f t="shared" si="40"/>
        <v/>
      </c>
      <c r="F542" s="108" t="str">
        <f t="shared" si="40"/>
        <v/>
      </c>
      <c r="G542" s="97">
        <f>اساس5!C542</f>
        <v>0</v>
      </c>
      <c r="H542" s="98">
        <f>اساس5!D542</f>
        <v>0</v>
      </c>
      <c r="I542" s="98">
        <f>اساس5!F542</f>
        <v>0</v>
      </c>
      <c r="J542" s="99">
        <f>اساس5!E542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اساس5!B543</f>
        <v>0</v>
      </c>
      <c r="C543" s="105" t="str">
        <f t="shared" si="40"/>
        <v>0</v>
      </c>
      <c r="D543" s="106" t="str">
        <f t="shared" si="40"/>
        <v/>
      </c>
      <c r="E543" s="107" t="str">
        <f t="shared" si="40"/>
        <v/>
      </c>
      <c r="F543" s="108" t="str">
        <f t="shared" si="40"/>
        <v/>
      </c>
      <c r="G543" s="97">
        <f>اساس5!C543</f>
        <v>0</v>
      </c>
      <c r="H543" s="98">
        <f>اساس5!D543</f>
        <v>0</v>
      </c>
      <c r="I543" s="98">
        <f>اساس5!F543</f>
        <v>0</v>
      </c>
      <c r="J543" s="99">
        <f>اساس5!E543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اساس5!B544</f>
        <v>0</v>
      </c>
      <c r="C544" s="105" t="str">
        <f t="shared" si="40"/>
        <v>0</v>
      </c>
      <c r="D544" s="106" t="str">
        <f t="shared" si="40"/>
        <v/>
      </c>
      <c r="E544" s="107" t="str">
        <f t="shared" si="40"/>
        <v/>
      </c>
      <c r="F544" s="108" t="str">
        <f t="shared" si="40"/>
        <v/>
      </c>
      <c r="G544" s="97">
        <f>اساس5!C544</f>
        <v>0</v>
      </c>
      <c r="H544" s="98">
        <f>اساس5!D544</f>
        <v>0</v>
      </c>
      <c r="I544" s="98">
        <f>اساس5!F544</f>
        <v>0</v>
      </c>
      <c r="J544" s="99">
        <f>اساس5!E544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اساس5!B545</f>
        <v>0</v>
      </c>
      <c r="C545" s="105" t="str">
        <f t="shared" si="40"/>
        <v>0</v>
      </c>
      <c r="D545" s="106" t="str">
        <f t="shared" si="40"/>
        <v/>
      </c>
      <c r="E545" s="107" t="str">
        <f t="shared" si="40"/>
        <v/>
      </c>
      <c r="F545" s="108" t="str">
        <f t="shared" si="40"/>
        <v/>
      </c>
      <c r="G545" s="97">
        <f>اساس5!C545</f>
        <v>0</v>
      </c>
      <c r="H545" s="98">
        <f>اساس5!D545</f>
        <v>0</v>
      </c>
      <c r="I545" s="98">
        <f>اساس5!F545</f>
        <v>0</v>
      </c>
      <c r="J545" s="99">
        <f>اساس5!E545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اساس5!B546</f>
        <v>0</v>
      </c>
      <c r="C546" s="105" t="str">
        <f t="shared" si="40"/>
        <v>0</v>
      </c>
      <c r="D546" s="106" t="str">
        <f t="shared" si="40"/>
        <v/>
      </c>
      <c r="E546" s="107" t="str">
        <f t="shared" si="40"/>
        <v/>
      </c>
      <c r="F546" s="108" t="str">
        <f t="shared" si="40"/>
        <v/>
      </c>
      <c r="G546" s="97">
        <f>اساس5!C546</f>
        <v>0</v>
      </c>
      <c r="H546" s="98">
        <f>اساس5!D546</f>
        <v>0</v>
      </c>
      <c r="I546" s="98">
        <f>اساس5!F546</f>
        <v>0</v>
      </c>
      <c r="J546" s="99">
        <f>اساس5!E546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اساس5!B547</f>
        <v>0</v>
      </c>
      <c r="C547" s="105" t="str">
        <f t="shared" si="40"/>
        <v>0</v>
      </c>
      <c r="D547" s="106" t="str">
        <f t="shared" si="40"/>
        <v/>
      </c>
      <c r="E547" s="107" t="str">
        <f t="shared" si="40"/>
        <v/>
      </c>
      <c r="F547" s="108" t="str">
        <f t="shared" si="40"/>
        <v/>
      </c>
      <c r="G547" s="97">
        <f>اساس5!C547</f>
        <v>0</v>
      </c>
      <c r="H547" s="98">
        <f>اساس5!D547</f>
        <v>0</v>
      </c>
      <c r="I547" s="98">
        <f>اساس5!F547</f>
        <v>0</v>
      </c>
      <c r="J547" s="99">
        <f>اساس5!E547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اساس5!B548</f>
        <v>0</v>
      </c>
      <c r="C548" s="105" t="str">
        <f t="shared" si="40"/>
        <v>0</v>
      </c>
      <c r="D548" s="106" t="str">
        <f t="shared" si="40"/>
        <v/>
      </c>
      <c r="E548" s="107" t="str">
        <f t="shared" si="40"/>
        <v/>
      </c>
      <c r="F548" s="108" t="str">
        <f t="shared" si="40"/>
        <v/>
      </c>
      <c r="G548" s="97">
        <f>اساس5!C548</f>
        <v>0</v>
      </c>
      <c r="H548" s="98">
        <f>اساس5!D548</f>
        <v>0</v>
      </c>
      <c r="I548" s="98">
        <f>اساس5!F548</f>
        <v>0</v>
      </c>
      <c r="J548" s="99">
        <f>اساس5!E548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اساس5!B549</f>
        <v>0</v>
      </c>
      <c r="C549" s="105" t="str">
        <f t="shared" si="40"/>
        <v>0</v>
      </c>
      <c r="D549" s="106" t="str">
        <f t="shared" si="40"/>
        <v/>
      </c>
      <c r="E549" s="107" t="str">
        <f t="shared" si="40"/>
        <v/>
      </c>
      <c r="F549" s="108" t="str">
        <f t="shared" si="40"/>
        <v/>
      </c>
      <c r="G549" s="97">
        <f>اساس5!C549</f>
        <v>0</v>
      </c>
      <c r="H549" s="98">
        <f>اساس5!D549</f>
        <v>0</v>
      </c>
      <c r="I549" s="98">
        <f>اساس5!F549</f>
        <v>0</v>
      </c>
      <c r="J549" s="99">
        <f>اساس5!E549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اساس5!B550</f>
        <v>0</v>
      </c>
      <c r="C550" s="105" t="str">
        <f t="shared" si="40"/>
        <v>0</v>
      </c>
      <c r="D550" s="106" t="str">
        <f t="shared" si="40"/>
        <v/>
      </c>
      <c r="E550" s="107" t="str">
        <f t="shared" si="40"/>
        <v/>
      </c>
      <c r="F550" s="108" t="str">
        <f t="shared" si="40"/>
        <v/>
      </c>
      <c r="G550" s="97">
        <f>اساس5!C550</f>
        <v>0</v>
      </c>
      <c r="H550" s="98">
        <f>اساس5!D550</f>
        <v>0</v>
      </c>
      <c r="I550" s="98">
        <f>اساس5!F550</f>
        <v>0</v>
      </c>
      <c r="J550" s="99">
        <f>اساس5!E550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اساس5!B551</f>
        <v>0</v>
      </c>
      <c r="C551" s="105" t="str">
        <f t="shared" si="40"/>
        <v>0</v>
      </c>
      <c r="D551" s="106" t="str">
        <f t="shared" si="40"/>
        <v/>
      </c>
      <c r="E551" s="107" t="str">
        <f t="shared" si="40"/>
        <v/>
      </c>
      <c r="F551" s="108" t="str">
        <f t="shared" si="40"/>
        <v/>
      </c>
      <c r="G551" s="97">
        <f>اساس5!C551</f>
        <v>0</v>
      </c>
      <c r="H551" s="98">
        <f>اساس5!D551</f>
        <v>0</v>
      </c>
      <c r="I551" s="98">
        <f>اساس5!F551</f>
        <v>0</v>
      </c>
      <c r="J551" s="99">
        <f>اساس5!E551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اساس5!B552</f>
        <v>0</v>
      </c>
      <c r="C552" s="105" t="str">
        <f t="shared" si="40"/>
        <v>0</v>
      </c>
      <c r="D552" s="106" t="str">
        <f t="shared" si="40"/>
        <v/>
      </c>
      <c r="E552" s="107" t="str">
        <f t="shared" si="40"/>
        <v/>
      </c>
      <c r="F552" s="108" t="str">
        <f t="shared" si="40"/>
        <v/>
      </c>
      <c r="G552" s="97">
        <f>اساس5!C552</f>
        <v>0</v>
      </c>
      <c r="H552" s="98">
        <f>اساس5!D552</f>
        <v>0</v>
      </c>
      <c r="I552" s="98">
        <f>اساس5!F552</f>
        <v>0</v>
      </c>
      <c r="J552" s="99">
        <f>اساس5!E552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اساس5!B553</f>
        <v>0</v>
      </c>
      <c r="C553" s="105" t="str">
        <f t="shared" si="40"/>
        <v>0</v>
      </c>
      <c r="D553" s="106" t="str">
        <f t="shared" si="40"/>
        <v/>
      </c>
      <c r="E553" s="107" t="str">
        <f t="shared" si="40"/>
        <v/>
      </c>
      <c r="F553" s="108" t="str">
        <f t="shared" si="40"/>
        <v/>
      </c>
      <c r="G553" s="97">
        <f>اساس5!C553</f>
        <v>0</v>
      </c>
      <c r="H553" s="98">
        <f>اساس5!D553</f>
        <v>0</v>
      </c>
      <c r="I553" s="98">
        <f>اساس5!F553</f>
        <v>0</v>
      </c>
      <c r="J553" s="99">
        <f>اساس5!E553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اساس5!B554</f>
        <v>0</v>
      </c>
      <c r="C554" s="105" t="str">
        <f t="shared" si="40"/>
        <v>0</v>
      </c>
      <c r="D554" s="106" t="str">
        <f t="shared" si="40"/>
        <v/>
      </c>
      <c r="E554" s="107" t="str">
        <f t="shared" si="40"/>
        <v/>
      </c>
      <c r="F554" s="108" t="str">
        <f t="shared" si="40"/>
        <v/>
      </c>
      <c r="G554" s="97">
        <f>اساس5!C554</f>
        <v>0</v>
      </c>
      <c r="H554" s="98">
        <f>اساس5!D554</f>
        <v>0</v>
      </c>
      <c r="I554" s="98">
        <f>اساس5!F554</f>
        <v>0</v>
      </c>
      <c r="J554" s="99">
        <f>اساس5!E554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اساس5!B555</f>
        <v>0</v>
      </c>
      <c r="C555" s="105" t="str">
        <f t="shared" si="40"/>
        <v>0</v>
      </c>
      <c r="D555" s="106" t="str">
        <f t="shared" si="40"/>
        <v/>
      </c>
      <c r="E555" s="107" t="str">
        <f t="shared" si="40"/>
        <v/>
      </c>
      <c r="F555" s="108" t="str">
        <f t="shared" si="40"/>
        <v/>
      </c>
      <c r="G555" s="97">
        <f>اساس5!C555</f>
        <v>0</v>
      </c>
      <c r="H555" s="98">
        <f>اساس5!D555</f>
        <v>0</v>
      </c>
      <c r="I555" s="98">
        <f>اساس5!F555</f>
        <v>0</v>
      </c>
      <c r="J555" s="99">
        <f>اساس5!E555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اساس5!B556</f>
        <v>0</v>
      </c>
      <c r="C556" s="105" t="str">
        <f t="shared" si="40"/>
        <v>0</v>
      </c>
      <c r="D556" s="106" t="str">
        <f t="shared" si="40"/>
        <v/>
      </c>
      <c r="E556" s="107" t="str">
        <f t="shared" si="40"/>
        <v/>
      </c>
      <c r="F556" s="108" t="str">
        <f t="shared" si="40"/>
        <v/>
      </c>
      <c r="G556" s="97">
        <f>اساس5!C556</f>
        <v>0</v>
      </c>
      <c r="H556" s="98">
        <f>اساس5!D556</f>
        <v>0</v>
      </c>
      <c r="I556" s="98">
        <f>اساس5!F556</f>
        <v>0</v>
      </c>
      <c r="J556" s="99">
        <f>اساس5!E556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اساس5!B557</f>
        <v>0</v>
      </c>
      <c r="C557" s="105" t="str">
        <f t="shared" si="40"/>
        <v>0</v>
      </c>
      <c r="D557" s="106" t="str">
        <f t="shared" si="40"/>
        <v/>
      </c>
      <c r="E557" s="107" t="str">
        <f t="shared" si="40"/>
        <v/>
      </c>
      <c r="F557" s="108" t="str">
        <f t="shared" si="40"/>
        <v/>
      </c>
      <c r="G557" s="97">
        <f>اساس5!C557</f>
        <v>0</v>
      </c>
      <c r="H557" s="98">
        <f>اساس5!D557</f>
        <v>0</v>
      </c>
      <c r="I557" s="98">
        <f>اساس5!F557</f>
        <v>0</v>
      </c>
      <c r="J557" s="99">
        <f>اساس5!E557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اساس5!B558</f>
        <v>0</v>
      </c>
      <c r="C558" s="105" t="str">
        <f t="shared" si="40"/>
        <v>0</v>
      </c>
      <c r="D558" s="106" t="str">
        <f t="shared" si="40"/>
        <v/>
      </c>
      <c r="E558" s="107" t="str">
        <f t="shared" si="40"/>
        <v/>
      </c>
      <c r="F558" s="108" t="str">
        <f t="shared" si="40"/>
        <v/>
      </c>
      <c r="G558" s="97">
        <f>اساس5!C558</f>
        <v>0</v>
      </c>
      <c r="H558" s="98">
        <f>اساس5!D558</f>
        <v>0</v>
      </c>
      <c r="I558" s="98">
        <f>اساس5!F558</f>
        <v>0</v>
      </c>
      <c r="J558" s="99">
        <f>اساس5!E558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اساس5!B559</f>
        <v>0</v>
      </c>
      <c r="C559" s="105" t="str">
        <f t="shared" si="40"/>
        <v>0</v>
      </c>
      <c r="D559" s="106" t="str">
        <f t="shared" si="40"/>
        <v/>
      </c>
      <c r="E559" s="107" t="str">
        <f t="shared" si="40"/>
        <v/>
      </c>
      <c r="F559" s="108" t="str">
        <f t="shared" si="40"/>
        <v/>
      </c>
      <c r="G559" s="97">
        <f>اساس5!C559</f>
        <v>0</v>
      </c>
      <c r="H559" s="98">
        <f>اساس5!D559</f>
        <v>0</v>
      </c>
      <c r="I559" s="98">
        <f>اساس5!F559</f>
        <v>0</v>
      </c>
      <c r="J559" s="99">
        <f>اساس5!E559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اساس5!B560</f>
        <v>0</v>
      </c>
      <c r="C560" s="105" t="str">
        <f t="shared" si="40"/>
        <v>0</v>
      </c>
      <c r="D560" s="106" t="str">
        <f t="shared" si="40"/>
        <v/>
      </c>
      <c r="E560" s="107" t="str">
        <f t="shared" si="40"/>
        <v/>
      </c>
      <c r="F560" s="108" t="str">
        <f t="shared" si="40"/>
        <v/>
      </c>
      <c r="G560" s="97">
        <f>اساس5!C560</f>
        <v>0</v>
      </c>
      <c r="H560" s="98">
        <f>اساس5!D560</f>
        <v>0</v>
      </c>
      <c r="I560" s="98">
        <f>اساس5!F560</f>
        <v>0</v>
      </c>
      <c r="J560" s="99">
        <f>اساس5!E560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اساس5!B561</f>
        <v>0</v>
      </c>
      <c r="C561" s="105" t="str">
        <f t="shared" si="40"/>
        <v>0</v>
      </c>
      <c r="D561" s="106" t="str">
        <f t="shared" si="40"/>
        <v/>
      </c>
      <c r="E561" s="107" t="str">
        <f t="shared" si="40"/>
        <v/>
      </c>
      <c r="F561" s="108" t="str">
        <f t="shared" si="40"/>
        <v/>
      </c>
      <c r="G561" s="97">
        <f>اساس5!C561</f>
        <v>0</v>
      </c>
      <c r="H561" s="98">
        <f>اساس5!D561</f>
        <v>0</v>
      </c>
      <c r="I561" s="98">
        <f>اساس5!F561</f>
        <v>0</v>
      </c>
      <c r="J561" s="99">
        <f>اساس5!E561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اساس5!B562</f>
        <v>0</v>
      </c>
      <c r="C562" s="105" t="str">
        <f t="shared" si="40"/>
        <v>0</v>
      </c>
      <c r="D562" s="106" t="str">
        <f t="shared" si="40"/>
        <v/>
      </c>
      <c r="E562" s="107" t="str">
        <f t="shared" si="40"/>
        <v/>
      </c>
      <c r="F562" s="108" t="str">
        <f t="shared" si="40"/>
        <v/>
      </c>
      <c r="G562" s="97">
        <f>اساس5!C562</f>
        <v>0</v>
      </c>
      <c r="H562" s="98">
        <f>اساس5!D562</f>
        <v>0</v>
      </c>
      <c r="I562" s="98">
        <f>اساس5!F562</f>
        <v>0</v>
      </c>
      <c r="J562" s="99">
        <f>اساس5!E562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اساس5!B563</f>
        <v>0</v>
      </c>
      <c r="C563" s="105" t="str">
        <f t="shared" si="40"/>
        <v>0</v>
      </c>
      <c r="D563" s="106" t="str">
        <f t="shared" si="40"/>
        <v/>
      </c>
      <c r="E563" s="107" t="str">
        <f t="shared" si="40"/>
        <v/>
      </c>
      <c r="F563" s="108" t="str">
        <f t="shared" si="40"/>
        <v/>
      </c>
      <c r="G563" s="97">
        <f>اساس5!C563</f>
        <v>0</v>
      </c>
      <c r="H563" s="98">
        <f>اساس5!D563</f>
        <v>0</v>
      </c>
      <c r="I563" s="98">
        <f>اساس5!F563</f>
        <v>0</v>
      </c>
      <c r="J563" s="99">
        <f>اساس5!E563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اساس5!B564</f>
        <v>0</v>
      </c>
      <c r="C564" s="105" t="str">
        <f t="shared" si="40"/>
        <v>0</v>
      </c>
      <c r="D564" s="106" t="str">
        <f t="shared" si="40"/>
        <v/>
      </c>
      <c r="E564" s="107" t="str">
        <f t="shared" si="40"/>
        <v/>
      </c>
      <c r="F564" s="108" t="str">
        <f t="shared" si="40"/>
        <v/>
      </c>
      <c r="G564" s="97">
        <f>اساس5!C564</f>
        <v>0</v>
      </c>
      <c r="H564" s="98">
        <f>اساس5!D564</f>
        <v>0</v>
      </c>
      <c r="I564" s="98">
        <f>اساس5!F564</f>
        <v>0</v>
      </c>
      <c r="J564" s="99">
        <f>اساس5!E564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اساس5!B565</f>
        <v>0</v>
      </c>
      <c r="C565" s="105" t="str">
        <f t="shared" si="40"/>
        <v>0</v>
      </c>
      <c r="D565" s="106" t="str">
        <f t="shared" si="40"/>
        <v/>
      </c>
      <c r="E565" s="107" t="str">
        <f t="shared" si="40"/>
        <v/>
      </c>
      <c r="F565" s="108" t="str">
        <f t="shared" si="40"/>
        <v/>
      </c>
      <c r="G565" s="97">
        <f>اساس5!C565</f>
        <v>0</v>
      </c>
      <c r="H565" s="98">
        <f>اساس5!D565</f>
        <v>0</v>
      </c>
      <c r="I565" s="98">
        <f>اساس5!F565</f>
        <v>0</v>
      </c>
      <c r="J565" s="99">
        <f>اساس5!E565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اساس5!B566</f>
        <v>0</v>
      </c>
      <c r="C566" s="105" t="str">
        <f t="shared" si="40"/>
        <v>0</v>
      </c>
      <c r="D566" s="106" t="str">
        <f t="shared" si="40"/>
        <v/>
      </c>
      <c r="E566" s="107" t="str">
        <f t="shared" si="40"/>
        <v/>
      </c>
      <c r="F566" s="108" t="str">
        <f t="shared" si="40"/>
        <v/>
      </c>
      <c r="G566" s="97">
        <f>اساس5!C566</f>
        <v>0</v>
      </c>
      <c r="H566" s="98">
        <f>اساس5!D566</f>
        <v>0</v>
      </c>
      <c r="I566" s="98">
        <f>اساس5!F566</f>
        <v>0</v>
      </c>
      <c r="J566" s="99">
        <f>اساس5!E566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اساس5!B567</f>
        <v>0</v>
      </c>
      <c r="C567" s="105" t="str">
        <f t="shared" si="40"/>
        <v>0</v>
      </c>
      <c r="D567" s="106" t="str">
        <f t="shared" si="40"/>
        <v/>
      </c>
      <c r="E567" s="107" t="str">
        <f t="shared" si="40"/>
        <v/>
      </c>
      <c r="F567" s="108" t="str">
        <f t="shared" si="40"/>
        <v/>
      </c>
      <c r="G567" s="97">
        <f>اساس5!C567</f>
        <v>0</v>
      </c>
      <c r="H567" s="98">
        <f>اساس5!D567</f>
        <v>0</v>
      </c>
      <c r="I567" s="98">
        <f>اساس5!F567</f>
        <v>0</v>
      </c>
      <c r="J567" s="99">
        <f>اساس5!E567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اساس5!B568</f>
        <v>0</v>
      </c>
      <c r="C568" s="105" t="str">
        <f t="shared" si="40"/>
        <v>0</v>
      </c>
      <c r="D568" s="106" t="str">
        <f t="shared" si="40"/>
        <v/>
      </c>
      <c r="E568" s="107" t="str">
        <f t="shared" si="40"/>
        <v/>
      </c>
      <c r="F568" s="108" t="str">
        <f t="shared" si="40"/>
        <v/>
      </c>
      <c r="G568" s="97">
        <f>اساس5!C568</f>
        <v>0</v>
      </c>
      <c r="H568" s="98">
        <f>اساس5!D568</f>
        <v>0</v>
      </c>
      <c r="I568" s="98">
        <f>اساس5!F568</f>
        <v>0</v>
      </c>
      <c r="J568" s="99">
        <f>اساس5!E568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اساس5!B569</f>
        <v>0</v>
      </c>
      <c r="C569" s="105" t="str">
        <f t="shared" si="40"/>
        <v>0</v>
      </c>
      <c r="D569" s="106" t="str">
        <f t="shared" si="40"/>
        <v/>
      </c>
      <c r="E569" s="107" t="str">
        <f t="shared" si="40"/>
        <v/>
      </c>
      <c r="F569" s="108" t="str">
        <f t="shared" si="40"/>
        <v/>
      </c>
      <c r="G569" s="97">
        <f>اساس5!C569</f>
        <v>0</v>
      </c>
      <c r="H569" s="98">
        <f>اساس5!D569</f>
        <v>0</v>
      </c>
      <c r="I569" s="98">
        <f>اساس5!F569</f>
        <v>0</v>
      </c>
      <c r="J569" s="99">
        <f>اساس5!E569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اساس5!B570</f>
        <v>0</v>
      </c>
      <c r="C570" s="105" t="str">
        <f t="shared" si="40"/>
        <v>0</v>
      </c>
      <c r="D570" s="106" t="str">
        <f t="shared" si="40"/>
        <v/>
      </c>
      <c r="E570" s="107" t="str">
        <f t="shared" si="40"/>
        <v/>
      </c>
      <c r="F570" s="108" t="str">
        <f t="shared" si="40"/>
        <v/>
      </c>
      <c r="G570" s="97">
        <f>اساس5!C570</f>
        <v>0</v>
      </c>
      <c r="H570" s="98">
        <f>اساس5!D570</f>
        <v>0</v>
      </c>
      <c r="I570" s="98">
        <f>اساس5!F570</f>
        <v>0</v>
      </c>
      <c r="J570" s="99">
        <f>اساس5!E570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اساس5!B571</f>
        <v>0</v>
      </c>
      <c r="C571" s="105" t="str">
        <f t="shared" si="40"/>
        <v>0</v>
      </c>
      <c r="D571" s="106" t="str">
        <f t="shared" si="40"/>
        <v/>
      </c>
      <c r="E571" s="107" t="str">
        <f t="shared" si="40"/>
        <v/>
      </c>
      <c r="F571" s="108" t="str">
        <f t="shared" si="40"/>
        <v/>
      </c>
      <c r="G571" s="97">
        <f>اساس5!C571</f>
        <v>0</v>
      </c>
      <c r="H571" s="98">
        <f>اساس5!D571</f>
        <v>0</v>
      </c>
      <c r="I571" s="98">
        <f>اساس5!F571</f>
        <v>0</v>
      </c>
      <c r="J571" s="99">
        <f>اساس5!E571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اساس5!B572</f>
        <v>0</v>
      </c>
      <c r="C572" s="105" t="str">
        <f t="shared" si="40"/>
        <v>0</v>
      </c>
      <c r="D572" s="106" t="str">
        <f t="shared" si="40"/>
        <v/>
      </c>
      <c r="E572" s="107" t="str">
        <f t="shared" si="40"/>
        <v/>
      </c>
      <c r="F572" s="108" t="str">
        <f t="shared" si="40"/>
        <v/>
      </c>
      <c r="G572" s="97">
        <f>اساس5!C572</f>
        <v>0</v>
      </c>
      <c r="H572" s="98">
        <f>اساس5!D572</f>
        <v>0</v>
      </c>
      <c r="I572" s="98">
        <f>اساس5!F572</f>
        <v>0</v>
      </c>
      <c r="J572" s="99">
        <f>اساس5!E572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اساس5!B573</f>
        <v>0</v>
      </c>
      <c r="C573" s="105" t="str">
        <f t="shared" si="40"/>
        <v>0</v>
      </c>
      <c r="D573" s="106" t="str">
        <f t="shared" si="40"/>
        <v/>
      </c>
      <c r="E573" s="107" t="str">
        <f t="shared" si="40"/>
        <v/>
      </c>
      <c r="F573" s="108" t="str">
        <f t="shared" si="40"/>
        <v/>
      </c>
      <c r="G573" s="97">
        <f>اساس5!C573</f>
        <v>0</v>
      </c>
      <c r="H573" s="98">
        <f>اساس5!D573</f>
        <v>0</v>
      </c>
      <c r="I573" s="98">
        <f>اساس5!F573</f>
        <v>0</v>
      </c>
      <c r="J573" s="99">
        <f>اساس5!E573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اساس5!B574</f>
        <v>0</v>
      </c>
      <c r="C574" s="105" t="str">
        <f t="shared" si="40"/>
        <v>0</v>
      </c>
      <c r="D574" s="106" t="str">
        <f t="shared" si="40"/>
        <v/>
      </c>
      <c r="E574" s="107" t="str">
        <f t="shared" si="40"/>
        <v/>
      </c>
      <c r="F574" s="108" t="str">
        <f t="shared" si="40"/>
        <v/>
      </c>
      <c r="G574" s="97">
        <f>اساس5!C574</f>
        <v>0</v>
      </c>
      <c r="H574" s="98">
        <f>اساس5!D574</f>
        <v>0</v>
      </c>
      <c r="I574" s="98">
        <f>اساس5!F574</f>
        <v>0</v>
      </c>
      <c r="J574" s="99">
        <f>اساس5!E574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اساس5!B575</f>
        <v>0</v>
      </c>
      <c r="C575" s="105" t="str">
        <f t="shared" si="40"/>
        <v>0</v>
      </c>
      <c r="D575" s="106" t="str">
        <f t="shared" si="40"/>
        <v/>
      </c>
      <c r="E575" s="107" t="str">
        <f t="shared" si="40"/>
        <v/>
      </c>
      <c r="F575" s="108" t="str">
        <f t="shared" si="40"/>
        <v/>
      </c>
      <c r="G575" s="97">
        <f>اساس5!C575</f>
        <v>0</v>
      </c>
      <c r="H575" s="98">
        <f>اساس5!D575</f>
        <v>0</v>
      </c>
      <c r="I575" s="98">
        <f>اساس5!F575</f>
        <v>0</v>
      </c>
      <c r="J575" s="99">
        <f>اساس5!E575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اساس5!B576</f>
        <v>0</v>
      </c>
      <c r="C576" s="105" t="str">
        <f t="shared" si="40"/>
        <v>0</v>
      </c>
      <c r="D576" s="106" t="str">
        <f t="shared" si="40"/>
        <v/>
      </c>
      <c r="E576" s="107" t="str">
        <f t="shared" si="40"/>
        <v/>
      </c>
      <c r="F576" s="108" t="str">
        <f t="shared" si="40"/>
        <v/>
      </c>
      <c r="G576" s="97">
        <f>اساس5!C576</f>
        <v>0</v>
      </c>
      <c r="H576" s="98">
        <f>اساس5!D576</f>
        <v>0</v>
      </c>
      <c r="I576" s="98">
        <f>اساس5!F576</f>
        <v>0</v>
      </c>
      <c r="J576" s="99">
        <f>اساس5!E576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اساس5!B577</f>
        <v>0</v>
      </c>
      <c r="C577" s="105" t="str">
        <f t="shared" si="40"/>
        <v>0</v>
      </c>
      <c r="D577" s="106" t="str">
        <f t="shared" si="40"/>
        <v/>
      </c>
      <c r="E577" s="107" t="str">
        <f t="shared" si="40"/>
        <v/>
      </c>
      <c r="F577" s="108" t="str">
        <f t="shared" si="40"/>
        <v/>
      </c>
      <c r="G577" s="97">
        <f>اساس5!C577</f>
        <v>0</v>
      </c>
      <c r="H577" s="98">
        <f>اساس5!D577</f>
        <v>0</v>
      </c>
      <c r="I577" s="98">
        <f>اساس5!F577</f>
        <v>0</v>
      </c>
      <c r="J577" s="99">
        <f>اساس5!E577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اساس5!B578</f>
        <v>0</v>
      </c>
      <c r="C578" s="105" t="str">
        <f t="shared" si="40"/>
        <v>0</v>
      </c>
      <c r="D578" s="106" t="str">
        <f t="shared" si="40"/>
        <v/>
      </c>
      <c r="E578" s="107" t="str">
        <f t="shared" si="40"/>
        <v/>
      </c>
      <c r="F578" s="108" t="str">
        <f t="shared" si="40"/>
        <v/>
      </c>
      <c r="G578" s="97">
        <f>اساس5!C578</f>
        <v>0</v>
      </c>
      <c r="H578" s="98">
        <f>اساس5!D578</f>
        <v>0</v>
      </c>
      <c r="I578" s="98">
        <f>اساس5!F578</f>
        <v>0</v>
      </c>
      <c r="J578" s="99">
        <f>اساس5!E578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اساس5!B579</f>
        <v>0</v>
      </c>
      <c r="C579" s="105" t="str">
        <f t="shared" si="40"/>
        <v>0</v>
      </c>
      <c r="D579" s="106" t="str">
        <f t="shared" si="40"/>
        <v/>
      </c>
      <c r="E579" s="107" t="str">
        <f t="shared" si="40"/>
        <v/>
      </c>
      <c r="F579" s="108" t="str">
        <f t="shared" si="40"/>
        <v/>
      </c>
      <c r="G579" s="97">
        <f>اساس5!C579</f>
        <v>0</v>
      </c>
      <c r="H579" s="98">
        <f>اساس5!D579</f>
        <v>0</v>
      </c>
      <c r="I579" s="98">
        <f>اساس5!F579</f>
        <v>0</v>
      </c>
      <c r="J579" s="99">
        <f>اساس5!E579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اساس5!B580</f>
        <v>0</v>
      </c>
      <c r="C580" s="105" t="str">
        <f t="shared" si="40"/>
        <v>0</v>
      </c>
      <c r="D580" s="106" t="str">
        <f t="shared" si="40"/>
        <v/>
      </c>
      <c r="E580" s="107" t="str">
        <f t="shared" si="40"/>
        <v/>
      </c>
      <c r="F580" s="108" t="str">
        <f t="shared" si="40"/>
        <v/>
      </c>
      <c r="G580" s="97">
        <f>اساس5!C580</f>
        <v>0</v>
      </c>
      <c r="H580" s="98">
        <f>اساس5!D580</f>
        <v>0</v>
      </c>
      <c r="I580" s="98">
        <f>اساس5!F580</f>
        <v>0</v>
      </c>
      <c r="J580" s="99">
        <f>اساس5!E580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اساس5!B581</f>
        <v>0</v>
      </c>
      <c r="C581" s="105" t="str">
        <f t="shared" si="40"/>
        <v>0</v>
      </c>
      <c r="D581" s="106" t="str">
        <f t="shared" si="40"/>
        <v/>
      </c>
      <c r="E581" s="107" t="str">
        <f t="shared" si="40"/>
        <v/>
      </c>
      <c r="F581" s="108" t="str">
        <f t="shared" si="40"/>
        <v/>
      </c>
      <c r="G581" s="97">
        <f>اساس5!C581</f>
        <v>0</v>
      </c>
      <c r="H581" s="98">
        <f>اساس5!D581</f>
        <v>0</v>
      </c>
      <c r="I581" s="98">
        <f>اساس5!F581</f>
        <v>0</v>
      </c>
      <c r="J581" s="99">
        <f>اساس5!E581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اساس5!B582</f>
        <v>0</v>
      </c>
      <c r="C582" s="105" t="str">
        <f t="shared" si="40"/>
        <v>0</v>
      </c>
      <c r="D582" s="106" t="str">
        <f t="shared" si="40"/>
        <v/>
      </c>
      <c r="E582" s="107" t="str">
        <f t="shared" si="40"/>
        <v/>
      </c>
      <c r="F582" s="108" t="str">
        <f t="shared" si="40"/>
        <v/>
      </c>
      <c r="G582" s="97">
        <f>اساس5!C582</f>
        <v>0</v>
      </c>
      <c r="H582" s="98">
        <f>اساس5!D582</f>
        <v>0</v>
      </c>
      <c r="I582" s="98">
        <f>اساس5!F582</f>
        <v>0</v>
      </c>
      <c r="J582" s="99">
        <f>اساس5!E582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اساس5!B583</f>
        <v>0</v>
      </c>
      <c r="C583" s="105" t="str">
        <f t="shared" si="40"/>
        <v>0</v>
      </c>
      <c r="D583" s="106" t="str">
        <f t="shared" si="40"/>
        <v/>
      </c>
      <c r="E583" s="107" t="str">
        <f t="shared" si="40"/>
        <v/>
      </c>
      <c r="F583" s="108" t="str">
        <f t="shared" si="40"/>
        <v/>
      </c>
      <c r="G583" s="97">
        <f>اساس5!C583</f>
        <v>0</v>
      </c>
      <c r="H583" s="98">
        <f>اساس5!D583</f>
        <v>0</v>
      </c>
      <c r="I583" s="98">
        <f>اساس5!F583</f>
        <v>0</v>
      </c>
      <c r="J583" s="99">
        <f>اساس5!E583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5\1"),1,IF(AND(K583="أنثى",G583="5\1"),11,IF(AND(K583="ذكر",G583="5\2"),2,IF(AND(K583="أنثى",G583="5\2"),22,IF(AND(K583="ذكر",G583="5\3"),3,IF(AND(K583="أنثى",G583="5\3"),33,IF(AND(K583="ذكر",G583="5\4"),4,IF(AND(K583="أنثى",G583="5\4"),44,IF(AND(K583="ذكر",G583="5\5"),5,IF(AND(K583="أنثى",G583="5\5"),55,""))))))))))</f>
        <v/>
      </c>
    </row>
    <row r="584" spans="1:17" ht="35.25" thickTop="1" thickBot="1">
      <c r="A584" s="104">
        <f>IF(B584&lt;&gt;"",SUBTOTAL(3,$B$6:$B584),"")</f>
        <v>579</v>
      </c>
      <c r="B584" s="92">
        <f>اساس5!B584</f>
        <v>0</v>
      </c>
      <c r="C584" s="105" t="str">
        <f t="shared" si="40"/>
        <v>0</v>
      </c>
      <c r="D584" s="106" t="str">
        <f t="shared" si="40"/>
        <v/>
      </c>
      <c r="E584" s="107" t="str">
        <f t="shared" si="40"/>
        <v/>
      </c>
      <c r="F584" s="108" t="str">
        <f t="shared" si="40"/>
        <v/>
      </c>
      <c r="G584" s="97">
        <f>اساس5!C584</f>
        <v>0</v>
      </c>
      <c r="H584" s="98">
        <f>اساس5!D584</f>
        <v>0</v>
      </c>
      <c r="I584" s="98">
        <f>اساس5!F584</f>
        <v>0</v>
      </c>
      <c r="J584" s="99">
        <f>اساس5!E584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اساس5!B585</f>
        <v>0</v>
      </c>
      <c r="C585" s="105" t="str">
        <f t="shared" si="40"/>
        <v>0</v>
      </c>
      <c r="D585" s="106" t="str">
        <f t="shared" si="40"/>
        <v/>
      </c>
      <c r="E585" s="107" t="str">
        <f t="shared" si="40"/>
        <v/>
      </c>
      <c r="F585" s="108" t="str">
        <f t="shared" si="40"/>
        <v/>
      </c>
      <c r="G585" s="97">
        <f>اساس5!C585</f>
        <v>0</v>
      </c>
      <c r="H585" s="98">
        <f>اساس5!D585</f>
        <v>0</v>
      </c>
      <c r="I585" s="98">
        <f>اساس5!F585</f>
        <v>0</v>
      </c>
      <c r="J585" s="99">
        <f>اساس5!E585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اساس5!B586</f>
        <v>0</v>
      </c>
      <c r="C586" s="105" t="str">
        <f t="shared" si="40"/>
        <v>0</v>
      </c>
      <c r="D586" s="106" t="str">
        <f t="shared" si="40"/>
        <v/>
      </c>
      <c r="E586" s="107" t="str">
        <f t="shared" si="40"/>
        <v/>
      </c>
      <c r="F586" s="108" t="str">
        <f t="shared" si="40"/>
        <v/>
      </c>
      <c r="G586" s="97">
        <f>اساس5!C586</f>
        <v>0</v>
      </c>
      <c r="H586" s="98">
        <f>اساس5!D586</f>
        <v>0</v>
      </c>
      <c r="I586" s="98">
        <f>اساس5!F586</f>
        <v>0</v>
      </c>
      <c r="J586" s="99">
        <f>اساس5!E586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اساس5!B587</f>
        <v>0</v>
      </c>
      <c r="C587" s="105" t="str">
        <f t="shared" si="40"/>
        <v>0</v>
      </c>
      <c r="D587" s="106" t="str">
        <f t="shared" si="40"/>
        <v/>
      </c>
      <c r="E587" s="107" t="str">
        <f t="shared" si="40"/>
        <v/>
      </c>
      <c r="F587" s="108" t="str">
        <f t="shared" si="40"/>
        <v/>
      </c>
      <c r="G587" s="97">
        <f>اساس5!C587</f>
        <v>0</v>
      </c>
      <c r="H587" s="98">
        <f>اساس5!D587</f>
        <v>0</v>
      </c>
      <c r="I587" s="98">
        <f>اساس5!F587</f>
        <v>0</v>
      </c>
      <c r="J587" s="99">
        <f>اساس5!E587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اساس5!B588</f>
        <v>0</v>
      </c>
      <c r="C588" s="105" t="str">
        <f t="shared" si="40"/>
        <v>0</v>
      </c>
      <c r="D588" s="106" t="str">
        <f t="shared" si="40"/>
        <v/>
      </c>
      <c r="E588" s="107" t="str">
        <f t="shared" si="40"/>
        <v/>
      </c>
      <c r="F588" s="108" t="str">
        <f t="shared" si="40"/>
        <v/>
      </c>
      <c r="G588" s="97">
        <f>اساس5!C588</f>
        <v>0</v>
      </c>
      <c r="H588" s="98">
        <f>اساس5!D588</f>
        <v>0</v>
      </c>
      <c r="I588" s="98">
        <f>اساس5!F588</f>
        <v>0</v>
      </c>
      <c r="J588" s="99">
        <f>اساس5!E588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اساس5!B589</f>
        <v>0</v>
      </c>
      <c r="C589" s="105" t="str">
        <f t="shared" si="40"/>
        <v>0</v>
      </c>
      <c r="D589" s="106" t="str">
        <f t="shared" si="40"/>
        <v/>
      </c>
      <c r="E589" s="107" t="str">
        <f t="shared" si="40"/>
        <v/>
      </c>
      <c r="F589" s="108" t="str">
        <f t="shared" si="40"/>
        <v/>
      </c>
      <c r="G589" s="97">
        <f>اساس5!C589</f>
        <v>0</v>
      </c>
      <c r="H589" s="98">
        <f>اساس5!D589</f>
        <v>0</v>
      </c>
      <c r="I589" s="98">
        <f>اساس5!F589</f>
        <v>0</v>
      </c>
      <c r="J589" s="99">
        <f>اساس5!E589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اساس5!B590</f>
        <v>0</v>
      </c>
      <c r="C590" s="105" t="str">
        <f t="shared" si="40"/>
        <v>0</v>
      </c>
      <c r="D590" s="106" t="str">
        <f t="shared" si="40"/>
        <v/>
      </c>
      <c r="E590" s="107" t="str">
        <f t="shared" si="40"/>
        <v/>
      </c>
      <c r="F590" s="108" t="str">
        <f t="shared" si="40"/>
        <v/>
      </c>
      <c r="G590" s="97">
        <f>اساس5!C590</f>
        <v>0</v>
      </c>
      <c r="H590" s="98">
        <f>اساس5!D590</f>
        <v>0</v>
      </c>
      <c r="I590" s="98">
        <f>اساس5!F590</f>
        <v>0</v>
      </c>
      <c r="J590" s="99">
        <f>اساس5!E590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اساس5!B591</f>
        <v>0</v>
      </c>
      <c r="C591" s="105" t="str">
        <f t="shared" si="40"/>
        <v>0</v>
      </c>
      <c r="D591" s="106" t="str">
        <f t="shared" si="40"/>
        <v/>
      </c>
      <c r="E591" s="107" t="str">
        <f t="shared" si="40"/>
        <v/>
      </c>
      <c r="F591" s="108" t="str">
        <f t="shared" si="40"/>
        <v/>
      </c>
      <c r="G591" s="97">
        <f>اساس5!C591</f>
        <v>0</v>
      </c>
      <c r="H591" s="98">
        <f>اساس5!D591</f>
        <v>0</v>
      </c>
      <c r="I591" s="98">
        <f>اساس5!F591</f>
        <v>0</v>
      </c>
      <c r="J591" s="99">
        <f>اساس5!E591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اساس5!B592</f>
        <v>0</v>
      </c>
      <c r="C592" s="105" t="str">
        <f t="shared" si="40"/>
        <v>0</v>
      </c>
      <c r="D592" s="106" t="str">
        <f t="shared" si="40"/>
        <v/>
      </c>
      <c r="E592" s="107" t="str">
        <f t="shared" si="40"/>
        <v/>
      </c>
      <c r="F592" s="108" t="str">
        <f t="shared" si="40"/>
        <v/>
      </c>
      <c r="G592" s="97">
        <f>اساس5!C592</f>
        <v>0</v>
      </c>
      <c r="H592" s="98">
        <f>اساس5!D592</f>
        <v>0</v>
      </c>
      <c r="I592" s="98">
        <f>اساس5!F592</f>
        <v>0</v>
      </c>
      <c r="J592" s="99">
        <f>اساس5!E592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اساس5!B593</f>
        <v>0</v>
      </c>
      <c r="C593" s="105" t="str">
        <f t="shared" si="40"/>
        <v>0</v>
      </c>
      <c r="D593" s="106" t="str">
        <f t="shared" si="40"/>
        <v/>
      </c>
      <c r="E593" s="107" t="str">
        <f t="shared" si="40"/>
        <v/>
      </c>
      <c r="F593" s="108" t="str">
        <f t="shared" si="40"/>
        <v/>
      </c>
      <c r="G593" s="97">
        <f>اساس5!C593</f>
        <v>0</v>
      </c>
      <c r="H593" s="98">
        <f>اساس5!D593</f>
        <v>0</v>
      </c>
      <c r="I593" s="98">
        <f>اساس5!F593</f>
        <v>0</v>
      </c>
      <c r="J593" s="99">
        <f>اساس5!E593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اساس5!B594</f>
        <v>0</v>
      </c>
      <c r="C594" s="105" t="str">
        <f t="shared" si="40"/>
        <v>0</v>
      </c>
      <c r="D594" s="106" t="str">
        <f t="shared" si="40"/>
        <v/>
      </c>
      <c r="E594" s="107" t="str">
        <f t="shared" si="40"/>
        <v/>
      </c>
      <c r="F594" s="108" t="str">
        <f t="shared" si="40"/>
        <v/>
      </c>
      <c r="G594" s="97">
        <f>اساس5!C594</f>
        <v>0</v>
      </c>
      <c r="H594" s="98">
        <f>اساس5!D594</f>
        <v>0</v>
      </c>
      <c r="I594" s="98">
        <f>اساس5!F594</f>
        <v>0</v>
      </c>
      <c r="J594" s="99">
        <f>اساس5!E594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اساس5!B595</f>
        <v>0</v>
      </c>
      <c r="C595" s="105" t="str">
        <f t="shared" si="40"/>
        <v>0</v>
      </c>
      <c r="D595" s="106" t="str">
        <f t="shared" si="40"/>
        <v/>
      </c>
      <c r="E595" s="107" t="str">
        <f t="shared" si="40"/>
        <v/>
      </c>
      <c r="F595" s="108" t="str">
        <f t="shared" si="40"/>
        <v/>
      </c>
      <c r="G595" s="97">
        <f>اساس5!C595</f>
        <v>0</v>
      </c>
      <c r="H595" s="98">
        <f>اساس5!D595</f>
        <v>0</v>
      </c>
      <c r="I595" s="98">
        <f>اساس5!F595</f>
        <v>0</v>
      </c>
      <c r="J595" s="99">
        <f>اساس5!E595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اساس5!B596</f>
        <v>0</v>
      </c>
      <c r="C596" s="105" t="str">
        <f t="shared" si="40"/>
        <v>0</v>
      </c>
      <c r="D596" s="106" t="str">
        <f t="shared" si="40"/>
        <v/>
      </c>
      <c r="E596" s="107" t="str">
        <f t="shared" si="40"/>
        <v/>
      </c>
      <c r="F596" s="108" t="str">
        <f t="shared" si="40"/>
        <v/>
      </c>
      <c r="G596" s="97">
        <f>اساس5!C596</f>
        <v>0</v>
      </c>
      <c r="H596" s="98">
        <f>اساس5!D596</f>
        <v>0</v>
      </c>
      <c r="I596" s="98">
        <f>اساس5!F596</f>
        <v>0</v>
      </c>
      <c r="J596" s="99">
        <f>اساس5!E596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اساس5!B597</f>
        <v>0</v>
      </c>
      <c r="C597" s="105" t="str">
        <f t="shared" si="40"/>
        <v>0</v>
      </c>
      <c r="D597" s="106" t="str">
        <f t="shared" si="40"/>
        <v/>
      </c>
      <c r="E597" s="107" t="str">
        <f t="shared" si="40"/>
        <v/>
      </c>
      <c r="F597" s="108" t="str">
        <f t="shared" ref="F597:F660" si="44">TRIM(MID(SUBSTITUTE($B597," ",REPT(" ",99)),COLUMN(D594)*99-98,99))</f>
        <v/>
      </c>
      <c r="G597" s="97">
        <f>اساس5!C597</f>
        <v>0</v>
      </c>
      <c r="H597" s="98">
        <f>اساس5!D597</f>
        <v>0</v>
      </c>
      <c r="I597" s="98">
        <f>اساس5!F597</f>
        <v>0</v>
      </c>
      <c r="J597" s="99">
        <f>اساس5!E597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اساس5!B598</f>
        <v>0</v>
      </c>
      <c r="C598" s="105" t="str">
        <f t="shared" ref="C598:F661" si="45">TRIM(MID(SUBSTITUTE($B598," ",REPT(" ",99)),COLUMN(A595)*99-98,99))</f>
        <v>0</v>
      </c>
      <c r="D598" s="106" t="str">
        <f t="shared" si="45"/>
        <v/>
      </c>
      <c r="E598" s="107" t="str">
        <f t="shared" si="45"/>
        <v/>
      </c>
      <c r="F598" s="108" t="str">
        <f t="shared" si="44"/>
        <v/>
      </c>
      <c r="G598" s="97">
        <f>اساس5!C598</f>
        <v>0</v>
      </c>
      <c r="H598" s="98">
        <f>اساس5!D598</f>
        <v>0</v>
      </c>
      <c r="I598" s="98">
        <f>اساس5!F598</f>
        <v>0</v>
      </c>
      <c r="J598" s="99">
        <f>اساس5!E598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اساس5!B599</f>
        <v>0</v>
      </c>
      <c r="C599" s="105" t="str">
        <f t="shared" si="45"/>
        <v>0</v>
      </c>
      <c r="D599" s="106" t="str">
        <f t="shared" si="45"/>
        <v/>
      </c>
      <c r="E599" s="107" t="str">
        <f t="shared" si="45"/>
        <v/>
      </c>
      <c r="F599" s="108" t="str">
        <f t="shared" si="44"/>
        <v/>
      </c>
      <c r="G599" s="97">
        <f>اساس5!C599</f>
        <v>0</v>
      </c>
      <c r="H599" s="98">
        <f>اساس5!D599</f>
        <v>0</v>
      </c>
      <c r="I599" s="98">
        <f>اساس5!F599</f>
        <v>0</v>
      </c>
      <c r="J599" s="99">
        <f>اساس5!E599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اساس5!B600</f>
        <v>0</v>
      </c>
      <c r="C600" s="105" t="str">
        <f t="shared" si="45"/>
        <v>0</v>
      </c>
      <c r="D600" s="106" t="str">
        <f t="shared" si="45"/>
        <v/>
      </c>
      <c r="E600" s="107" t="str">
        <f t="shared" si="45"/>
        <v/>
      </c>
      <c r="F600" s="108" t="str">
        <f t="shared" si="44"/>
        <v/>
      </c>
      <c r="G600" s="97">
        <f>اساس5!C600</f>
        <v>0</v>
      </c>
      <c r="H600" s="98">
        <f>اساس5!D600</f>
        <v>0</v>
      </c>
      <c r="I600" s="98">
        <f>اساس5!F600</f>
        <v>0</v>
      </c>
      <c r="J600" s="99">
        <f>اساس5!E600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اساس5!B601</f>
        <v>0</v>
      </c>
      <c r="C601" s="105" t="str">
        <f t="shared" si="45"/>
        <v>0</v>
      </c>
      <c r="D601" s="106" t="str">
        <f t="shared" si="45"/>
        <v/>
      </c>
      <c r="E601" s="107" t="str">
        <f t="shared" si="45"/>
        <v/>
      </c>
      <c r="F601" s="108" t="str">
        <f t="shared" si="44"/>
        <v/>
      </c>
      <c r="G601" s="97">
        <f>اساس5!C601</f>
        <v>0</v>
      </c>
      <c r="H601" s="98">
        <f>اساس5!D601</f>
        <v>0</v>
      </c>
      <c r="I601" s="98">
        <f>اساس5!F601</f>
        <v>0</v>
      </c>
      <c r="J601" s="99">
        <f>اساس5!E601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اساس5!B602</f>
        <v>0</v>
      </c>
      <c r="C602" s="105" t="str">
        <f t="shared" si="45"/>
        <v>0</v>
      </c>
      <c r="D602" s="106" t="str">
        <f t="shared" si="45"/>
        <v/>
      </c>
      <c r="E602" s="107" t="str">
        <f t="shared" si="45"/>
        <v/>
      </c>
      <c r="F602" s="108" t="str">
        <f t="shared" si="44"/>
        <v/>
      </c>
      <c r="G602" s="97">
        <f>اساس5!C602</f>
        <v>0</v>
      </c>
      <c r="H602" s="98">
        <f>اساس5!D602</f>
        <v>0</v>
      </c>
      <c r="I602" s="98">
        <f>اساس5!F602</f>
        <v>0</v>
      </c>
      <c r="J602" s="99">
        <f>اساس5!E602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اساس5!B603</f>
        <v>0</v>
      </c>
      <c r="C603" s="105" t="str">
        <f t="shared" si="45"/>
        <v>0</v>
      </c>
      <c r="D603" s="106" t="str">
        <f t="shared" si="45"/>
        <v/>
      </c>
      <c r="E603" s="107" t="str">
        <f t="shared" si="45"/>
        <v/>
      </c>
      <c r="F603" s="108" t="str">
        <f t="shared" si="44"/>
        <v/>
      </c>
      <c r="G603" s="97">
        <f>اساس5!C603</f>
        <v>0</v>
      </c>
      <c r="H603" s="98">
        <f>اساس5!D603</f>
        <v>0</v>
      </c>
      <c r="I603" s="98">
        <f>اساس5!F603</f>
        <v>0</v>
      </c>
      <c r="J603" s="99">
        <f>اساس5!E603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اساس5!B604</f>
        <v>0</v>
      </c>
      <c r="C604" s="105" t="str">
        <f t="shared" si="45"/>
        <v>0</v>
      </c>
      <c r="D604" s="106" t="str">
        <f t="shared" si="45"/>
        <v/>
      </c>
      <c r="E604" s="107" t="str">
        <f t="shared" si="45"/>
        <v/>
      </c>
      <c r="F604" s="108" t="str">
        <f t="shared" si="44"/>
        <v/>
      </c>
      <c r="G604" s="97">
        <f>اساس5!C604</f>
        <v>0</v>
      </c>
      <c r="H604" s="98">
        <f>اساس5!D604</f>
        <v>0</v>
      </c>
      <c r="I604" s="98">
        <f>اساس5!F604</f>
        <v>0</v>
      </c>
      <c r="J604" s="99">
        <f>اساس5!E604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اساس5!B605</f>
        <v>0</v>
      </c>
      <c r="C605" s="105" t="str">
        <f t="shared" si="45"/>
        <v>0</v>
      </c>
      <c r="D605" s="106" t="str">
        <f t="shared" si="45"/>
        <v/>
      </c>
      <c r="E605" s="107" t="str">
        <f t="shared" si="45"/>
        <v/>
      </c>
      <c r="F605" s="108" t="str">
        <f t="shared" si="44"/>
        <v/>
      </c>
      <c r="G605" s="97">
        <f>اساس5!C605</f>
        <v>0</v>
      </c>
      <c r="H605" s="98">
        <f>اساس5!D605</f>
        <v>0</v>
      </c>
      <c r="I605" s="98">
        <f>اساس5!F605</f>
        <v>0</v>
      </c>
      <c r="J605" s="99">
        <f>اساس5!E605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اساس5!B606</f>
        <v>0</v>
      </c>
      <c r="C606" s="105" t="str">
        <f t="shared" si="45"/>
        <v>0</v>
      </c>
      <c r="D606" s="106" t="str">
        <f t="shared" si="45"/>
        <v/>
      </c>
      <c r="E606" s="107" t="str">
        <f t="shared" si="45"/>
        <v/>
      </c>
      <c r="F606" s="108" t="str">
        <f t="shared" si="44"/>
        <v/>
      </c>
      <c r="G606" s="97">
        <f>اساس5!C606</f>
        <v>0</v>
      </c>
      <c r="H606" s="98">
        <f>اساس5!D606</f>
        <v>0</v>
      </c>
      <c r="I606" s="98">
        <f>اساس5!F606</f>
        <v>0</v>
      </c>
      <c r="J606" s="99">
        <f>اساس5!E606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اساس5!B607</f>
        <v>0</v>
      </c>
      <c r="C607" s="105" t="str">
        <f t="shared" si="45"/>
        <v>0</v>
      </c>
      <c r="D607" s="106" t="str">
        <f t="shared" si="45"/>
        <v/>
      </c>
      <c r="E607" s="107" t="str">
        <f t="shared" si="45"/>
        <v/>
      </c>
      <c r="F607" s="108" t="str">
        <f t="shared" si="44"/>
        <v/>
      </c>
      <c r="G607" s="97">
        <f>اساس5!C607</f>
        <v>0</v>
      </c>
      <c r="H607" s="98">
        <f>اساس5!D607</f>
        <v>0</v>
      </c>
      <c r="I607" s="98">
        <f>اساس5!F607</f>
        <v>0</v>
      </c>
      <c r="J607" s="99">
        <f>اساس5!E607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اساس5!B608</f>
        <v>0</v>
      </c>
      <c r="C608" s="105" t="str">
        <f t="shared" si="45"/>
        <v>0</v>
      </c>
      <c r="D608" s="106" t="str">
        <f t="shared" si="45"/>
        <v/>
      </c>
      <c r="E608" s="107" t="str">
        <f t="shared" si="45"/>
        <v/>
      </c>
      <c r="F608" s="108" t="str">
        <f t="shared" si="44"/>
        <v/>
      </c>
      <c r="G608" s="97">
        <f>اساس5!C608</f>
        <v>0</v>
      </c>
      <c r="H608" s="98">
        <f>اساس5!D608</f>
        <v>0</v>
      </c>
      <c r="I608" s="98">
        <f>اساس5!F608</f>
        <v>0</v>
      </c>
      <c r="J608" s="99">
        <f>اساس5!E608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اساس5!B609</f>
        <v>0</v>
      </c>
      <c r="C609" s="105" t="str">
        <f t="shared" si="45"/>
        <v>0</v>
      </c>
      <c r="D609" s="106" t="str">
        <f t="shared" si="45"/>
        <v/>
      </c>
      <c r="E609" s="107" t="str">
        <f t="shared" si="45"/>
        <v/>
      </c>
      <c r="F609" s="108" t="str">
        <f t="shared" si="44"/>
        <v/>
      </c>
      <c r="G609" s="97">
        <f>اساس5!C609</f>
        <v>0</v>
      </c>
      <c r="H609" s="98">
        <f>اساس5!D609</f>
        <v>0</v>
      </c>
      <c r="I609" s="98">
        <f>اساس5!F609</f>
        <v>0</v>
      </c>
      <c r="J609" s="99">
        <f>اساس5!E609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اساس5!B610</f>
        <v>0</v>
      </c>
      <c r="C610" s="105" t="str">
        <f t="shared" si="45"/>
        <v>0</v>
      </c>
      <c r="D610" s="106" t="str">
        <f t="shared" si="45"/>
        <v/>
      </c>
      <c r="E610" s="107" t="str">
        <f t="shared" si="45"/>
        <v/>
      </c>
      <c r="F610" s="108" t="str">
        <f t="shared" si="44"/>
        <v/>
      </c>
      <c r="G610" s="97">
        <f>اساس5!C610</f>
        <v>0</v>
      </c>
      <c r="H610" s="98">
        <f>اساس5!D610</f>
        <v>0</v>
      </c>
      <c r="I610" s="98">
        <f>اساس5!F610</f>
        <v>0</v>
      </c>
      <c r="J610" s="99">
        <f>اساس5!E610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اساس5!B611</f>
        <v>0</v>
      </c>
      <c r="C611" s="105" t="str">
        <f t="shared" si="45"/>
        <v>0</v>
      </c>
      <c r="D611" s="106" t="str">
        <f t="shared" si="45"/>
        <v/>
      </c>
      <c r="E611" s="107" t="str">
        <f t="shared" si="45"/>
        <v/>
      </c>
      <c r="F611" s="108" t="str">
        <f t="shared" si="44"/>
        <v/>
      </c>
      <c r="G611" s="97">
        <f>اساس5!C611</f>
        <v>0</v>
      </c>
      <c r="H611" s="98">
        <f>اساس5!D611</f>
        <v>0</v>
      </c>
      <c r="I611" s="98">
        <f>اساس5!F611</f>
        <v>0</v>
      </c>
      <c r="J611" s="99">
        <f>اساس5!E611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اساس5!B612</f>
        <v>0</v>
      </c>
      <c r="C612" s="105" t="str">
        <f t="shared" si="45"/>
        <v>0</v>
      </c>
      <c r="D612" s="106" t="str">
        <f t="shared" si="45"/>
        <v/>
      </c>
      <c r="E612" s="107" t="str">
        <f t="shared" si="45"/>
        <v/>
      </c>
      <c r="F612" s="108" t="str">
        <f t="shared" si="44"/>
        <v/>
      </c>
      <c r="G612" s="97">
        <f>اساس5!C612</f>
        <v>0</v>
      </c>
      <c r="H612" s="98">
        <f>اساس5!D612</f>
        <v>0</v>
      </c>
      <c r="I612" s="98">
        <f>اساس5!F612</f>
        <v>0</v>
      </c>
      <c r="J612" s="99">
        <f>اساس5!E612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اساس5!B613</f>
        <v>0</v>
      </c>
      <c r="C613" s="105" t="str">
        <f t="shared" si="45"/>
        <v>0</v>
      </c>
      <c r="D613" s="106" t="str">
        <f t="shared" si="45"/>
        <v/>
      </c>
      <c r="E613" s="107" t="str">
        <f t="shared" si="45"/>
        <v/>
      </c>
      <c r="F613" s="108" t="str">
        <f t="shared" si="44"/>
        <v/>
      </c>
      <c r="G613" s="97">
        <f>اساس5!C613</f>
        <v>0</v>
      </c>
      <c r="H613" s="98">
        <f>اساس5!D613</f>
        <v>0</v>
      </c>
      <c r="I613" s="98">
        <f>اساس5!F613</f>
        <v>0</v>
      </c>
      <c r="J613" s="99">
        <f>اساس5!E613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اساس5!B614</f>
        <v>0</v>
      </c>
      <c r="C614" s="105" t="str">
        <f t="shared" si="45"/>
        <v>0</v>
      </c>
      <c r="D614" s="106" t="str">
        <f t="shared" si="45"/>
        <v/>
      </c>
      <c r="E614" s="107" t="str">
        <f t="shared" si="45"/>
        <v/>
      </c>
      <c r="F614" s="108" t="str">
        <f t="shared" si="44"/>
        <v/>
      </c>
      <c r="G614" s="97">
        <f>اساس5!C614</f>
        <v>0</v>
      </c>
      <c r="H614" s="98">
        <f>اساس5!D614</f>
        <v>0</v>
      </c>
      <c r="I614" s="98">
        <f>اساس5!F614</f>
        <v>0</v>
      </c>
      <c r="J614" s="99">
        <f>اساس5!E614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اساس5!B615</f>
        <v>0</v>
      </c>
      <c r="C615" s="105" t="str">
        <f t="shared" si="45"/>
        <v>0</v>
      </c>
      <c r="D615" s="106" t="str">
        <f t="shared" si="45"/>
        <v/>
      </c>
      <c r="E615" s="107" t="str">
        <f t="shared" si="45"/>
        <v/>
      </c>
      <c r="F615" s="108" t="str">
        <f t="shared" si="44"/>
        <v/>
      </c>
      <c r="G615" s="97">
        <f>اساس5!C615</f>
        <v>0</v>
      </c>
      <c r="H615" s="98">
        <f>اساس5!D615</f>
        <v>0</v>
      </c>
      <c r="I615" s="98">
        <f>اساس5!F615</f>
        <v>0</v>
      </c>
      <c r="J615" s="99">
        <f>اساس5!E615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اساس5!B616</f>
        <v>0</v>
      </c>
      <c r="C616" s="105" t="str">
        <f t="shared" si="45"/>
        <v>0</v>
      </c>
      <c r="D616" s="106" t="str">
        <f t="shared" si="45"/>
        <v/>
      </c>
      <c r="E616" s="107" t="str">
        <f t="shared" si="45"/>
        <v/>
      </c>
      <c r="F616" s="108" t="str">
        <f t="shared" si="44"/>
        <v/>
      </c>
      <c r="G616" s="97">
        <f>اساس5!C616</f>
        <v>0</v>
      </c>
      <c r="H616" s="98">
        <f>اساس5!D616</f>
        <v>0</v>
      </c>
      <c r="I616" s="98">
        <f>اساس5!F616</f>
        <v>0</v>
      </c>
      <c r="J616" s="99">
        <f>اساس5!E616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اساس5!B617</f>
        <v>0</v>
      </c>
      <c r="C617" s="105" t="str">
        <f t="shared" si="45"/>
        <v>0</v>
      </c>
      <c r="D617" s="106" t="str">
        <f t="shared" si="45"/>
        <v/>
      </c>
      <c r="E617" s="107" t="str">
        <f t="shared" si="45"/>
        <v/>
      </c>
      <c r="F617" s="108" t="str">
        <f t="shared" si="44"/>
        <v/>
      </c>
      <c r="G617" s="97">
        <f>اساس5!C617</f>
        <v>0</v>
      </c>
      <c r="H617" s="98">
        <f>اساس5!D617</f>
        <v>0</v>
      </c>
      <c r="I617" s="98">
        <f>اساس5!F617</f>
        <v>0</v>
      </c>
      <c r="J617" s="99">
        <f>اساس5!E617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اساس5!B618</f>
        <v>0</v>
      </c>
      <c r="C618" s="105" t="str">
        <f t="shared" si="45"/>
        <v>0</v>
      </c>
      <c r="D618" s="106" t="str">
        <f t="shared" si="45"/>
        <v/>
      </c>
      <c r="E618" s="107" t="str">
        <f t="shared" si="45"/>
        <v/>
      </c>
      <c r="F618" s="108" t="str">
        <f t="shared" si="44"/>
        <v/>
      </c>
      <c r="G618" s="97">
        <f>اساس5!C618</f>
        <v>0</v>
      </c>
      <c r="H618" s="98">
        <f>اساس5!D618</f>
        <v>0</v>
      </c>
      <c r="I618" s="98">
        <f>اساس5!F618</f>
        <v>0</v>
      </c>
      <c r="J618" s="99">
        <f>اساس5!E618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اساس5!B619</f>
        <v>0</v>
      </c>
      <c r="C619" s="105" t="str">
        <f t="shared" si="45"/>
        <v>0</v>
      </c>
      <c r="D619" s="106" t="str">
        <f t="shared" si="45"/>
        <v/>
      </c>
      <c r="E619" s="107" t="str">
        <f t="shared" si="45"/>
        <v/>
      </c>
      <c r="F619" s="108" t="str">
        <f t="shared" si="44"/>
        <v/>
      </c>
      <c r="G619" s="97">
        <f>اساس5!C619</f>
        <v>0</v>
      </c>
      <c r="H619" s="98">
        <f>اساس5!D619</f>
        <v>0</v>
      </c>
      <c r="I619" s="98">
        <f>اساس5!F619</f>
        <v>0</v>
      </c>
      <c r="J619" s="99">
        <f>اساس5!E619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اساس5!B620</f>
        <v>0</v>
      </c>
      <c r="C620" s="105" t="str">
        <f t="shared" si="45"/>
        <v>0</v>
      </c>
      <c r="D620" s="106" t="str">
        <f t="shared" si="45"/>
        <v/>
      </c>
      <c r="E620" s="107" t="str">
        <f t="shared" si="45"/>
        <v/>
      </c>
      <c r="F620" s="108" t="str">
        <f t="shared" si="44"/>
        <v/>
      </c>
      <c r="G620" s="97">
        <f>اساس5!C620</f>
        <v>0</v>
      </c>
      <c r="H620" s="98">
        <f>اساس5!D620</f>
        <v>0</v>
      </c>
      <c r="I620" s="98">
        <f>اساس5!F620</f>
        <v>0</v>
      </c>
      <c r="J620" s="99">
        <f>اساس5!E620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اساس5!B621</f>
        <v>0</v>
      </c>
      <c r="C621" s="105" t="str">
        <f t="shared" si="45"/>
        <v>0</v>
      </c>
      <c r="D621" s="106" t="str">
        <f t="shared" si="45"/>
        <v/>
      </c>
      <c r="E621" s="107" t="str">
        <f t="shared" si="45"/>
        <v/>
      </c>
      <c r="F621" s="108" t="str">
        <f t="shared" si="44"/>
        <v/>
      </c>
      <c r="G621" s="97">
        <f>اساس5!C621</f>
        <v>0</v>
      </c>
      <c r="H621" s="98">
        <f>اساس5!D621</f>
        <v>0</v>
      </c>
      <c r="I621" s="98">
        <f>اساس5!F621</f>
        <v>0</v>
      </c>
      <c r="J621" s="99">
        <f>اساس5!E621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اساس5!B622</f>
        <v>0</v>
      </c>
      <c r="C622" s="105" t="str">
        <f t="shared" si="45"/>
        <v>0</v>
      </c>
      <c r="D622" s="106" t="str">
        <f t="shared" si="45"/>
        <v/>
      </c>
      <c r="E622" s="107" t="str">
        <f t="shared" si="45"/>
        <v/>
      </c>
      <c r="F622" s="108" t="str">
        <f t="shared" si="44"/>
        <v/>
      </c>
      <c r="G622" s="97">
        <f>اساس5!C622</f>
        <v>0</v>
      </c>
      <c r="H622" s="98">
        <f>اساس5!D622</f>
        <v>0</v>
      </c>
      <c r="I622" s="98">
        <f>اساس5!F622</f>
        <v>0</v>
      </c>
      <c r="J622" s="99">
        <f>اساس5!E622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اساس5!B623</f>
        <v>0</v>
      </c>
      <c r="C623" s="105" t="str">
        <f t="shared" si="45"/>
        <v>0</v>
      </c>
      <c r="D623" s="106" t="str">
        <f t="shared" si="45"/>
        <v/>
      </c>
      <c r="E623" s="107" t="str">
        <f t="shared" si="45"/>
        <v/>
      </c>
      <c r="F623" s="108" t="str">
        <f t="shared" si="44"/>
        <v/>
      </c>
      <c r="G623" s="97">
        <f>اساس5!C623</f>
        <v>0</v>
      </c>
      <c r="H623" s="98">
        <f>اساس5!D623</f>
        <v>0</v>
      </c>
      <c r="I623" s="98">
        <f>اساس5!F623</f>
        <v>0</v>
      </c>
      <c r="J623" s="99">
        <f>اساس5!E623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اساس5!B624</f>
        <v>0</v>
      </c>
      <c r="C624" s="105" t="str">
        <f t="shared" si="45"/>
        <v>0</v>
      </c>
      <c r="D624" s="106" t="str">
        <f t="shared" si="45"/>
        <v/>
      </c>
      <c r="E624" s="107" t="str">
        <f t="shared" si="45"/>
        <v/>
      </c>
      <c r="F624" s="108" t="str">
        <f t="shared" si="44"/>
        <v/>
      </c>
      <c r="G624" s="97">
        <f>اساس5!C624</f>
        <v>0</v>
      </c>
      <c r="H624" s="98">
        <f>اساس5!D624</f>
        <v>0</v>
      </c>
      <c r="I624" s="98">
        <f>اساس5!F624</f>
        <v>0</v>
      </c>
      <c r="J624" s="99">
        <f>اساس5!E624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اساس5!B625</f>
        <v>0</v>
      </c>
      <c r="C625" s="105" t="str">
        <f t="shared" si="45"/>
        <v>0</v>
      </c>
      <c r="D625" s="106" t="str">
        <f t="shared" si="45"/>
        <v/>
      </c>
      <c r="E625" s="107" t="str">
        <f t="shared" si="45"/>
        <v/>
      </c>
      <c r="F625" s="108" t="str">
        <f t="shared" si="44"/>
        <v/>
      </c>
      <c r="G625" s="97">
        <f>اساس5!C625</f>
        <v>0</v>
      </c>
      <c r="H625" s="98">
        <f>اساس5!D625</f>
        <v>0</v>
      </c>
      <c r="I625" s="98">
        <f>اساس5!F625</f>
        <v>0</v>
      </c>
      <c r="J625" s="99">
        <f>اساس5!E625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اساس5!B626</f>
        <v>0</v>
      </c>
      <c r="C626" s="105" t="str">
        <f t="shared" si="45"/>
        <v>0</v>
      </c>
      <c r="D626" s="106" t="str">
        <f t="shared" si="45"/>
        <v/>
      </c>
      <c r="E626" s="107" t="str">
        <f t="shared" si="45"/>
        <v/>
      </c>
      <c r="F626" s="108" t="str">
        <f t="shared" si="44"/>
        <v/>
      </c>
      <c r="G626" s="97">
        <f>اساس5!C626</f>
        <v>0</v>
      </c>
      <c r="H626" s="98">
        <f>اساس5!D626</f>
        <v>0</v>
      </c>
      <c r="I626" s="98">
        <f>اساس5!F626</f>
        <v>0</v>
      </c>
      <c r="J626" s="99">
        <f>اساس5!E626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اساس5!B627</f>
        <v>0</v>
      </c>
      <c r="C627" s="105" t="str">
        <f t="shared" si="45"/>
        <v>0</v>
      </c>
      <c r="D627" s="106" t="str">
        <f t="shared" si="45"/>
        <v/>
      </c>
      <c r="E627" s="107" t="str">
        <f t="shared" si="45"/>
        <v/>
      </c>
      <c r="F627" s="108" t="str">
        <f t="shared" si="44"/>
        <v/>
      </c>
      <c r="G627" s="97">
        <f>اساس5!C627</f>
        <v>0</v>
      </c>
      <c r="H627" s="98">
        <f>اساس5!D627</f>
        <v>0</v>
      </c>
      <c r="I627" s="98">
        <f>اساس5!F627</f>
        <v>0</v>
      </c>
      <c r="J627" s="99">
        <f>اساس5!E627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اساس5!B628</f>
        <v>0</v>
      </c>
      <c r="C628" s="105" t="str">
        <f t="shared" si="45"/>
        <v>0</v>
      </c>
      <c r="D628" s="106" t="str">
        <f t="shared" si="45"/>
        <v/>
      </c>
      <c r="E628" s="107" t="str">
        <f t="shared" si="45"/>
        <v/>
      </c>
      <c r="F628" s="108" t="str">
        <f t="shared" si="44"/>
        <v/>
      </c>
      <c r="G628" s="97">
        <f>اساس5!C628</f>
        <v>0</v>
      </c>
      <c r="H628" s="98">
        <f>اساس5!D628</f>
        <v>0</v>
      </c>
      <c r="I628" s="98">
        <f>اساس5!F628</f>
        <v>0</v>
      </c>
      <c r="J628" s="99">
        <f>اساس5!E628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اساس5!B629</f>
        <v>0</v>
      </c>
      <c r="C629" s="105" t="str">
        <f t="shared" si="45"/>
        <v>0</v>
      </c>
      <c r="D629" s="106" t="str">
        <f t="shared" si="45"/>
        <v/>
      </c>
      <c r="E629" s="107" t="str">
        <f t="shared" si="45"/>
        <v/>
      </c>
      <c r="F629" s="108" t="str">
        <f t="shared" si="44"/>
        <v/>
      </c>
      <c r="G629" s="97">
        <f>اساس5!C629</f>
        <v>0</v>
      </c>
      <c r="H629" s="98">
        <f>اساس5!D629</f>
        <v>0</v>
      </c>
      <c r="I629" s="98">
        <f>اساس5!F629</f>
        <v>0</v>
      </c>
      <c r="J629" s="99">
        <f>اساس5!E629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اساس5!B630</f>
        <v>0</v>
      </c>
      <c r="C630" s="105" t="str">
        <f t="shared" si="45"/>
        <v>0</v>
      </c>
      <c r="D630" s="106" t="str">
        <f t="shared" si="45"/>
        <v/>
      </c>
      <c r="E630" s="107" t="str">
        <f t="shared" si="45"/>
        <v/>
      </c>
      <c r="F630" s="108" t="str">
        <f t="shared" si="44"/>
        <v/>
      </c>
      <c r="G630" s="97">
        <f>اساس5!C630</f>
        <v>0</v>
      </c>
      <c r="H630" s="98">
        <f>اساس5!D630</f>
        <v>0</v>
      </c>
      <c r="I630" s="98">
        <f>اساس5!F630</f>
        <v>0</v>
      </c>
      <c r="J630" s="99">
        <f>اساس5!E630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اساس5!B631</f>
        <v>0</v>
      </c>
      <c r="C631" s="105" t="str">
        <f t="shared" si="45"/>
        <v>0</v>
      </c>
      <c r="D631" s="106" t="str">
        <f t="shared" si="45"/>
        <v/>
      </c>
      <c r="E631" s="107" t="str">
        <f t="shared" si="45"/>
        <v/>
      </c>
      <c r="F631" s="108" t="str">
        <f t="shared" si="44"/>
        <v/>
      </c>
      <c r="G631" s="97">
        <f>اساس5!C631</f>
        <v>0</v>
      </c>
      <c r="H631" s="98">
        <f>اساس5!D631</f>
        <v>0</v>
      </c>
      <c r="I631" s="98">
        <f>اساس5!F631</f>
        <v>0</v>
      </c>
      <c r="J631" s="99">
        <f>اساس5!E631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اساس5!B632</f>
        <v>0</v>
      </c>
      <c r="C632" s="105" t="str">
        <f t="shared" si="45"/>
        <v>0</v>
      </c>
      <c r="D632" s="106" t="str">
        <f t="shared" si="45"/>
        <v/>
      </c>
      <c r="E632" s="107" t="str">
        <f t="shared" si="45"/>
        <v/>
      </c>
      <c r="F632" s="108" t="str">
        <f t="shared" si="44"/>
        <v/>
      </c>
      <c r="G632" s="97">
        <f>اساس5!C632</f>
        <v>0</v>
      </c>
      <c r="H632" s="98">
        <f>اساس5!D632</f>
        <v>0</v>
      </c>
      <c r="I632" s="98">
        <f>اساس5!F632</f>
        <v>0</v>
      </c>
      <c r="J632" s="99">
        <f>اساس5!E632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اساس5!B633</f>
        <v>0</v>
      </c>
      <c r="C633" s="105" t="str">
        <f t="shared" si="45"/>
        <v>0</v>
      </c>
      <c r="D633" s="106" t="str">
        <f t="shared" si="45"/>
        <v/>
      </c>
      <c r="E633" s="107" t="str">
        <f t="shared" si="45"/>
        <v/>
      </c>
      <c r="F633" s="108" t="str">
        <f t="shared" si="44"/>
        <v/>
      </c>
      <c r="G633" s="97">
        <f>اساس5!C633</f>
        <v>0</v>
      </c>
      <c r="H633" s="98">
        <f>اساس5!D633</f>
        <v>0</v>
      </c>
      <c r="I633" s="98">
        <f>اساس5!F633</f>
        <v>0</v>
      </c>
      <c r="J633" s="99">
        <f>اساس5!E633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اساس5!B634</f>
        <v>0</v>
      </c>
      <c r="C634" s="105" t="str">
        <f t="shared" si="45"/>
        <v>0</v>
      </c>
      <c r="D634" s="106" t="str">
        <f t="shared" si="45"/>
        <v/>
      </c>
      <c r="E634" s="107" t="str">
        <f t="shared" si="45"/>
        <v/>
      </c>
      <c r="F634" s="108" t="str">
        <f t="shared" si="44"/>
        <v/>
      </c>
      <c r="G634" s="97">
        <f>اساس5!C634</f>
        <v>0</v>
      </c>
      <c r="H634" s="98">
        <f>اساس5!D634</f>
        <v>0</v>
      </c>
      <c r="I634" s="98">
        <f>اساس5!F634</f>
        <v>0</v>
      </c>
      <c r="J634" s="99">
        <f>اساس5!E634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اساس5!B635</f>
        <v>0</v>
      </c>
      <c r="C635" s="105" t="str">
        <f t="shared" si="45"/>
        <v>0</v>
      </c>
      <c r="D635" s="106" t="str">
        <f t="shared" si="45"/>
        <v/>
      </c>
      <c r="E635" s="107" t="str">
        <f t="shared" si="45"/>
        <v/>
      </c>
      <c r="F635" s="108" t="str">
        <f t="shared" si="44"/>
        <v/>
      </c>
      <c r="G635" s="97">
        <f>اساس5!C635</f>
        <v>0</v>
      </c>
      <c r="H635" s="98">
        <f>اساس5!D635</f>
        <v>0</v>
      </c>
      <c r="I635" s="98">
        <f>اساس5!F635</f>
        <v>0</v>
      </c>
      <c r="J635" s="99">
        <f>اساس5!E635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اساس5!B636</f>
        <v>0</v>
      </c>
      <c r="C636" s="105" t="str">
        <f t="shared" si="45"/>
        <v>0</v>
      </c>
      <c r="D636" s="106" t="str">
        <f t="shared" si="45"/>
        <v/>
      </c>
      <c r="E636" s="107" t="str">
        <f t="shared" si="45"/>
        <v/>
      </c>
      <c r="F636" s="108" t="str">
        <f t="shared" si="44"/>
        <v/>
      </c>
      <c r="G636" s="97">
        <f>اساس5!C636</f>
        <v>0</v>
      </c>
      <c r="H636" s="98">
        <f>اساس5!D636</f>
        <v>0</v>
      </c>
      <c r="I636" s="98">
        <f>اساس5!F636</f>
        <v>0</v>
      </c>
      <c r="J636" s="99">
        <f>اساس5!E636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اساس5!B637</f>
        <v>0</v>
      </c>
      <c r="C637" s="105" t="str">
        <f t="shared" si="45"/>
        <v>0</v>
      </c>
      <c r="D637" s="106" t="str">
        <f t="shared" si="45"/>
        <v/>
      </c>
      <c r="E637" s="107" t="str">
        <f t="shared" si="45"/>
        <v/>
      </c>
      <c r="F637" s="108" t="str">
        <f t="shared" si="44"/>
        <v/>
      </c>
      <c r="G637" s="97">
        <f>اساس5!C637</f>
        <v>0</v>
      </c>
      <c r="H637" s="98">
        <f>اساس5!D637</f>
        <v>0</v>
      </c>
      <c r="I637" s="98">
        <f>اساس5!F637</f>
        <v>0</v>
      </c>
      <c r="J637" s="99">
        <f>اساس5!E637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اساس5!B638</f>
        <v>0</v>
      </c>
      <c r="C638" s="105" t="str">
        <f t="shared" si="45"/>
        <v>0</v>
      </c>
      <c r="D638" s="106" t="str">
        <f t="shared" si="45"/>
        <v/>
      </c>
      <c r="E638" s="107" t="str">
        <f t="shared" si="45"/>
        <v/>
      </c>
      <c r="F638" s="108" t="str">
        <f t="shared" si="44"/>
        <v/>
      </c>
      <c r="G638" s="97">
        <f>اساس5!C638</f>
        <v>0</v>
      </c>
      <c r="H638" s="98">
        <f>اساس5!D638</f>
        <v>0</v>
      </c>
      <c r="I638" s="98">
        <f>اساس5!F638</f>
        <v>0</v>
      </c>
      <c r="J638" s="99">
        <f>اساس5!E638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اساس5!B639</f>
        <v>0</v>
      </c>
      <c r="C639" s="105" t="str">
        <f t="shared" si="45"/>
        <v>0</v>
      </c>
      <c r="D639" s="106" t="str">
        <f t="shared" si="45"/>
        <v/>
      </c>
      <c r="E639" s="107" t="str">
        <f t="shared" si="45"/>
        <v/>
      </c>
      <c r="F639" s="108" t="str">
        <f t="shared" si="44"/>
        <v/>
      </c>
      <c r="G639" s="97">
        <f>اساس5!C639</f>
        <v>0</v>
      </c>
      <c r="H639" s="98">
        <f>اساس5!D639</f>
        <v>0</v>
      </c>
      <c r="I639" s="98">
        <f>اساس5!F639</f>
        <v>0</v>
      </c>
      <c r="J639" s="99">
        <f>اساس5!E639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اساس5!B640</f>
        <v>0</v>
      </c>
      <c r="C640" s="105" t="str">
        <f t="shared" si="45"/>
        <v>0</v>
      </c>
      <c r="D640" s="106" t="str">
        <f t="shared" si="45"/>
        <v/>
      </c>
      <c r="E640" s="107" t="str">
        <f t="shared" si="45"/>
        <v/>
      </c>
      <c r="F640" s="108" t="str">
        <f t="shared" si="44"/>
        <v/>
      </c>
      <c r="G640" s="97">
        <f>اساس5!C640</f>
        <v>0</v>
      </c>
      <c r="H640" s="98">
        <f>اساس5!D640</f>
        <v>0</v>
      </c>
      <c r="I640" s="98">
        <f>اساس5!F640</f>
        <v>0</v>
      </c>
      <c r="J640" s="99">
        <f>اساس5!E640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اساس5!B641</f>
        <v>0</v>
      </c>
      <c r="C641" s="105" t="str">
        <f t="shared" si="45"/>
        <v>0</v>
      </c>
      <c r="D641" s="106" t="str">
        <f t="shared" si="45"/>
        <v/>
      </c>
      <c r="E641" s="107" t="str">
        <f t="shared" si="45"/>
        <v/>
      </c>
      <c r="F641" s="108" t="str">
        <f t="shared" si="44"/>
        <v/>
      </c>
      <c r="G641" s="97">
        <f>اساس5!C641</f>
        <v>0</v>
      </c>
      <c r="H641" s="98">
        <f>اساس5!D641</f>
        <v>0</v>
      </c>
      <c r="I641" s="98">
        <f>اساس5!F641</f>
        <v>0</v>
      </c>
      <c r="J641" s="99">
        <f>اساس5!E641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اساس5!B642</f>
        <v>0</v>
      </c>
      <c r="C642" s="105" t="str">
        <f t="shared" si="45"/>
        <v>0</v>
      </c>
      <c r="D642" s="106" t="str">
        <f t="shared" si="45"/>
        <v/>
      </c>
      <c r="E642" s="107" t="str">
        <f t="shared" si="45"/>
        <v/>
      </c>
      <c r="F642" s="108" t="str">
        <f t="shared" si="44"/>
        <v/>
      </c>
      <c r="G642" s="97">
        <f>اساس5!C642</f>
        <v>0</v>
      </c>
      <c r="H642" s="98">
        <f>اساس5!D642</f>
        <v>0</v>
      </c>
      <c r="I642" s="98">
        <f>اساس5!F642</f>
        <v>0</v>
      </c>
      <c r="J642" s="99">
        <f>اساس5!E642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اساس5!B643</f>
        <v>0</v>
      </c>
      <c r="C643" s="105" t="str">
        <f t="shared" si="45"/>
        <v>0</v>
      </c>
      <c r="D643" s="106" t="str">
        <f t="shared" si="45"/>
        <v/>
      </c>
      <c r="E643" s="107" t="str">
        <f t="shared" si="45"/>
        <v/>
      </c>
      <c r="F643" s="108" t="str">
        <f t="shared" si="44"/>
        <v/>
      </c>
      <c r="G643" s="97">
        <f>اساس5!C643</f>
        <v>0</v>
      </c>
      <c r="H643" s="98">
        <f>اساس5!D643</f>
        <v>0</v>
      </c>
      <c r="I643" s="98">
        <f>اساس5!F643</f>
        <v>0</v>
      </c>
      <c r="J643" s="99">
        <f>اساس5!E643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اساس5!B644</f>
        <v>0</v>
      </c>
      <c r="C644" s="105" t="str">
        <f t="shared" si="45"/>
        <v>0</v>
      </c>
      <c r="D644" s="106" t="str">
        <f t="shared" si="45"/>
        <v/>
      </c>
      <c r="E644" s="107" t="str">
        <f t="shared" si="45"/>
        <v/>
      </c>
      <c r="F644" s="108" t="str">
        <f t="shared" si="44"/>
        <v/>
      </c>
      <c r="G644" s="97">
        <f>اساس5!C644</f>
        <v>0</v>
      </c>
      <c r="H644" s="98">
        <f>اساس5!D644</f>
        <v>0</v>
      </c>
      <c r="I644" s="98">
        <f>اساس5!F644</f>
        <v>0</v>
      </c>
      <c r="J644" s="99">
        <f>اساس5!E644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اساس5!B645</f>
        <v>0</v>
      </c>
      <c r="C645" s="105" t="str">
        <f t="shared" si="45"/>
        <v>0</v>
      </c>
      <c r="D645" s="106" t="str">
        <f t="shared" si="45"/>
        <v/>
      </c>
      <c r="E645" s="107" t="str">
        <f t="shared" si="45"/>
        <v/>
      </c>
      <c r="F645" s="108" t="str">
        <f t="shared" si="44"/>
        <v/>
      </c>
      <c r="G645" s="97">
        <f>اساس5!C645</f>
        <v>0</v>
      </c>
      <c r="H645" s="98">
        <f>اساس5!D645</f>
        <v>0</v>
      </c>
      <c r="I645" s="98">
        <f>اساس5!F645</f>
        <v>0</v>
      </c>
      <c r="J645" s="99">
        <f>اساس5!E645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اساس5!B646</f>
        <v>0</v>
      </c>
      <c r="C646" s="105" t="str">
        <f t="shared" si="45"/>
        <v>0</v>
      </c>
      <c r="D646" s="106" t="str">
        <f t="shared" si="45"/>
        <v/>
      </c>
      <c r="E646" s="107" t="str">
        <f t="shared" si="45"/>
        <v/>
      </c>
      <c r="F646" s="108" t="str">
        <f t="shared" si="44"/>
        <v/>
      </c>
      <c r="G646" s="97">
        <f>اساس5!C646</f>
        <v>0</v>
      </c>
      <c r="H646" s="98">
        <f>اساس5!D646</f>
        <v>0</v>
      </c>
      <c r="I646" s="98">
        <f>اساس5!F646</f>
        <v>0</v>
      </c>
      <c r="J646" s="99">
        <f>اساس5!E646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اساس5!B647</f>
        <v>0</v>
      </c>
      <c r="C647" s="105" t="str">
        <f t="shared" si="45"/>
        <v>0</v>
      </c>
      <c r="D647" s="106" t="str">
        <f t="shared" si="45"/>
        <v/>
      </c>
      <c r="E647" s="107" t="str">
        <f t="shared" si="45"/>
        <v/>
      </c>
      <c r="F647" s="108" t="str">
        <f t="shared" si="44"/>
        <v/>
      </c>
      <c r="G647" s="97">
        <f>اساس5!C647</f>
        <v>0</v>
      </c>
      <c r="H647" s="98">
        <f>اساس5!D647</f>
        <v>0</v>
      </c>
      <c r="I647" s="98">
        <f>اساس5!F647</f>
        <v>0</v>
      </c>
      <c r="J647" s="99">
        <f>اساس5!E647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5\1"),1,IF(AND(K647="أنثى",G647="5\1"),11,IF(AND(K647="ذكر",G647="5\2"),2,IF(AND(K647="أنثى",G647="5\2"),22,IF(AND(K647="ذكر",G647="5\3"),3,IF(AND(K647="أنثى",G647="5\3"),33,IF(AND(K647="ذكر",G647="5\4"),4,IF(AND(K647="أنثى",G647="5\4"),44,IF(AND(K647="ذكر",G647="5\5"),5,IF(AND(K647="أنثى",G647="5\5"),55,""))))))))))</f>
        <v/>
      </c>
    </row>
    <row r="648" spans="1:17" ht="35.25" thickTop="1" thickBot="1">
      <c r="A648" s="104">
        <f>IF(B648&lt;&gt;"",SUBTOTAL(3,$B$6:$B648),"")</f>
        <v>643</v>
      </c>
      <c r="B648" s="92">
        <f>اساس5!B648</f>
        <v>0</v>
      </c>
      <c r="C648" s="105" t="str">
        <f t="shared" si="45"/>
        <v>0</v>
      </c>
      <c r="D648" s="106" t="str">
        <f t="shared" si="45"/>
        <v/>
      </c>
      <c r="E648" s="107" t="str">
        <f t="shared" si="45"/>
        <v/>
      </c>
      <c r="F648" s="108" t="str">
        <f t="shared" si="44"/>
        <v/>
      </c>
      <c r="G648" s="97">
        <f>اساس5!C648</f>
        <v>0</v>
      </c>
      <c r="H648" s="98">
        <f>اساس5!D648</f>
        <v>0</v>
      </c>
      <c r="I648" s="98">
        <f>اساس5!F648</f>
        <v>0</v>
      </c>
      <c r="J648" s="99">
        <f>اساس5!E648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اساس5!B649</f>
        <v>0</v>
      </c>
      <c r="C649" s="105" t="str">
        <f t="shared" si="45"/>
        <v>0</v>
      </c>
      <c r="D649" s="106" t="str">
        <f t="shared" si="45"/>
        <v/>
      </c>
      <c r="E649" s="107" t="str">
        <f t="shared" si="45"/>
        <v/>
      </c>
      <c r="F649" s="108" t="str">
        <f t="shared" si="44"/>
        <v/>
      </c>
      <c r="G649" s="97">
        <f>اساس5!C649</f>
        <v>0</v>
      </c>
      <c r="H649" s="98">
        <f>اساس5!D649</f>
        <v>0</v>
      </c>
      <c r="I649" s="98">
        <f>اساس5!F649</f>
        <v>0</v>
      </c>
      <c r="J649" s="99">
        <f>اساس5!E649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اساس5!B650</f>
        <v>0</v>
      </c>
      <c r="C650" s="105" t="str">
        <f t="shared" si="45"/>
        <v>0</v>
      </c>
      <c r="D650" s="106" t="str">
        <f t="shared" si="45"/>
        <v/>
      </c>
      <c r="E650" s="107" t="str">
        <f t="shared" si="45"/>
        <v/>
      </c>
      <c r="F650" s="108" t="str">
        <f t="shared" si="44"/>
        <v/>
      </c>
      <c r="G650" s="97">
        <f>اساس5!C650</f>
        <v>0</v>
      </c>
      <c r="H650" s="98">
        <f>اساس5!D650</f>
        <v>0</v>
      </c>
      <c r="I650" s="98">
        <f>اساس5!F650</f>
        <v>0</v>
      </c>
      <c r="J650" s="99">
        <f>اساس5!E650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اساس5!B651</f>
        <v>0</v>
      </c>
      <c r="C651" s="105" t="str">
        <f t="shared" si="45"/>
        <v>0</v>
      </c>
      <c r="D651" s="106" t="str">
        <f t="shared" si="45"/>
        <v/>
      </c>
      <c r="E651" s="107" t="str">
        <f t="shared" si="45"/>
        <v/>
      </c>
      <c r="F651" s="108" t="str">
        <f t="shared" si="44"/>
        <v/>
      </c>
      <c r="G651" s="97">
        <f>اساس5!C651</f>
        <v>0</v>
      </c>
      <c r="H651" s="98">
        <f>اساس5!D651</f>
        <v>0</v>
      </c>
      <c r="I651" s="98">
        <f>اساس5!F651</f>
        <v>0</v>
      </c>
      <c r="J651" s="99">
        <f>اساس5!E651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اساس5!B652</f>
        <v>0</v>
      </c>
      <c r="C652" s="105" t="str">
        <f t="shared" si="45"/>
        <v>0</v>
      </c>
      <c r="D652" s="106" t="str">
        <f t="shared" si="45"/>
        <v/>
      </c>
      <c r="E652" s="107" t="str">
        <f t="shared" si="45"/>
        <v/>
      </c>
      <c r="F652" s="108" t="str">
        <f t="shared" si="44"/>
        <v/>
      </c>
      <c r="G652" s="97">
        <f>اساس5!C652</f>
        <v>0</v>
      </c>
      <c r="H652" s="98">
        <f>اساس5!D652</f>
        <v>0</v>
      </c>
      <c r="I652" s="98">
        <f>اساس5!F652</f>
        <v>0</v>
      </c>
      <c r="J652" s="99">
        <f>اساس5!E652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اساس5!B653</f>
        <v>0</v>
      </c>
      <c r="C653" s="105" t="str">
        <f t="shared" si="45"/>
        <v>0</v>
      </c>
      <c r="D653" s="106" t="str">
        <f t="shared" si="45"/>
        <v/>
      </c>
      <c r="E653" s="107" t="str">
        <f t="shared" si="45"/>
        <v/>
      </c>
      <c r="F653" s="108" t="str">
        <f t="shared" si="44"/>
        <v/>
      </c>
      <c r="G653" s="97">
        <f>اساس5!C653</f>
        <v>0</v>
      </c>
      <c r="H653" s="98">
        <f>اساس5!D653</f>
        <v>0</v>
      </c>
      <c r="I653" s="98">
        <f>اساس5!F653</f>
        <v>0</v>
      </c>
      <c r="J653" s="99">
        <f>اساس5!E653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اساس5!B654</f>
        <v>0</v>
      </c>
      <c r="C654" s="105" t="str">
        <f t="shared" si="45"/>
        <v>0</v>
      </c>
      <c r="D654" s="106" t="str">
        <f t="shared" si="45"/>
        <v/>
      </c>
      <c r="E654" s="107" t="str">
        <f t="shared" si="45"/>
        <v/>
      </c>
      <c r="F654" s="108" t="str">
        <f t="shared" si="44"/>
        <v/>
      </c>
      <c r="G654" s="97">
        <f>اساس5!C654</f>
        <v>0</v>
      </c>
      <c r="H654" s="98">
        <f>اساس5!D654</f>
        <v>0</v>
      </c>
      <c r="I654" s="98">
        <f>اساس5!F654</f>
        <v>0</v>
      </c>
      <c r="J654" s="99">
        <f>اساس5!E654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اساس5!B655</f>
        <v>0</v>
      </c>
      <c r="C655" s="105" t="str">
        <f t="shared" si="45"/>
        <v>0</v>
      </c>
      <c r="D655" s="106" t="str">
        <f t="shared" si="45"/>
        <v/>
      </c>
      <c r="E655" s="107" t="str">
        <f t="shared" si="45"/>
        <v/>
      </c>
      <c r="F655" s="108" t="str">
        <f t="shared" si="44"/>
        <v/>
      </c>
      <c r="G655" s="97">
        <f>اساس5!C655</f>
        <v>0</v>
      </c>
      <c r="H655" s="98">
        <f>اساس5!D655</f>
        <v>0</v>
      </c>
      <c r="I655" s="98">
        <f>اساس5!F655</f>
        <v>0</v>
      </c>
      <c r="J655" s="99">
        <f>اساس5!E655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اساس5!B656</f>
        <v>0</v>
      </c>
      <c r="C656" s="105" t="str">
        <f t="shared" si="45"/>
        <v>0</v>
      </c>
      <c r="D656" s="106" t="str">
        <f t="shared" si="45"/>
        <v/>
      </c>
      <c r="E656" s="107" t="str">
        <f t="shared" si="45"/>
        <v/>
      </c>
      <c r="F656" s="108" t="str">
        <f t="shared" si="44"/>
        <v/>
      </c>
      <c r="G656" s="97">
        <f>اساس5!C656</f>
        <v>0</v>
      </c>
      <c r="H656" s="98">
        <f>اساس5!D656</f>
        <v>0</v>
      </c>
      <c r="I656" s="98">
        <f>اساس5!F656</f>
        <v>0</v>
      </c>
      <c r="J656" s="99">
        <f>اساس5!E656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اساس5!B657</f>
        <v>0</v>
      </c>
      <c r="C657" s="105" t="str">
        <f t="shared" si="45"/>
        <v>0</v>
      </c>
      <c r="D657" s="106" t="str">
        <f t="shared" si="45"/>
        <v/>
      </c>
      <c r="E657" s="107" t="str">
        <f t="shared" si="45"/>
        <v/>
      </c>
      <c r="F657" s="108" t="str">
        <f t="shared" si="44"/>
        <v/>
      </c>
      <c r="G657" s="97">
        <f>اساس5!C657</f>
        <v>0</v>
      </c>
      <c r="H657" s="98">
        <f>اساس5!D657</f>
        <v>0</v>
      </c>
      <c r="I657" s="98">
        <f>اساس5!F657</f>
        <v>0</v>
      </c>
      <c r="J657" s="99">
        <f>اساس5!E657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اساس5!B658</f>
        <v>0</v>
      </c>
      <c r="C658" s="105" t="str">
        <f t="shared" si="45"/>
        <v>0</v>
      </c>
      <c r="D658" s="106" t="str">
        <f t="shared" si="45"/>
        <v/>
      </c>
      <c r="E658" s="107" t="str">
        <f t="shared" si="45"/>
        <v/>
      </c>
      <c r="F658" s="108" t="str">
        <f t="shared" si="44"/>
        <v/>
      </c>
      <c r="G658" s="97">
        <f>اساس5!C658</f>
        <v>0</v>
      </c>
      <c r="H658" s="98">
        <f>اساس5!D658</f>
        <v>0</v>
      </c>
      <c r="I658" s="98">
        <f>اساس5!F658</f>
        <v>0</v>
      </c>
      <c r="J658" s="99">
        <f>اساس5!E658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اساس5!B659</f>
        <v>0</v>
      </c>
      <c r="C659" s="105" t="str">
        <f t="shared" si="45"/>
        <v>0</v>
      </c>
      <c r="D659" s="106" t="str">
        <f t="shared" si="45"/>
        <v/>
      </c>
      <c r="E659" s="107" t="str">
        <f t="shared" si="45"/>
        <v/>
      </c>
      <c r="F659" s="108" t="str">
        <f t="shared" si="44"/>
        <v/>
      </c>
      <c r="G659" s="97">
        <f>اساس5!C659</f>
        <v>0</v>
      </c>
      <c r="H659" s="98">
        <f>اساس5!D659</f>
        <v>0</v>
      </c>
      <c r="I659" s="98">
        <f>اساس5!F659</f>
        <v>0</v>
      </c>
      <c r="J659" s="99">
        <f>اساس5!E659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اساس5!B660</f>
        <v>0</v>
      </c>
      <c r="C660" s="105" t="str">
        <f t="shared" si="45"/>
        <v>0</v>
      </c>
      <c r="D660" s="106" t="str">
        <f t="shared" si="45"/>
        <v/>
      </c>
      <c r="E660" s="107" t="str">
        <f t="shared" si="45"/>
        <v/>
      </c>
      <c r="F660" s="108" t="str">
        <f t="shared" si="44"/>
        <v/>
      </c>
      <c r="G660" s="97">
        <f>اساس5!C660</f>
        <v>0</v>
      </c>
      <c r="H660" s="98">
        <f>اساس5!D660</f>
        <v>0</v>
      </c>
      <c r="I660" s="98">
        <f>اساس5!F660</f>
        <v>0</v>
      </c>
      <c r="J660" s="99">
        <f>اساس5!E660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اساس5!B661</f>
        <v>0</v>
      </c>
      <c r="C661" s="105" t="str">
        <f t="shared" si="45"/>
        <v>0</v>
      </c>
      <c r="D661" s="106" t="str">
        <f t="shared" si="45"/>
        <v/>
      </c>
      <c r="E661" s="107" t="str">
        <f t="shared" si="45"/>
        <v/>
      </c>
      <c r="F661" s="108" t="str">
        <f t="shared" si="45"/>
        <v/>
      </c>
      <c r="G661" s="97">
        <f>اساس5!C661</f>
        <v>0</v>
      </c>
      <c r="H661" s="98">
        <f>اساس5!D661</f>
        <v>0</v>
      </c>
      <c r="I661" s="98">
        <f>اساس5!F661</f>
        <v>0</v>
      </c>
      <c r="J661" s="99">
        <f>اساس5!E661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اساس5!B662</f>
        <v>0</v>
      </c>
      <c r="C662" s="105" t="str">
        <f t="shared" ref="C662:F725" si="49">TRIM(MID(SUBSTITUTE($B662," ",REPT(" ",99)),COLUMN(A659)*99-98,99))</f>
        <v>0</v>
      </c>
      <c r="D662" s="106" t="str">
        <f t="shared" si="49"/>
        <v/>
      </c>
      <c r="E662" s="107" t="str">
        <f t="shared" si="49"/>
        <v/>
      </c>
      <c r="F662" s="108" t="str">
        <f t="shared" si="49"/>
        <v/>
      </c>
      <c r="G662" s="97">
        <f>اساس5!C662</f>
        <v>0</v>
      </c>
      <c r="H662" s="98">
        <f>اساس5!D662</f>
        <v>0</v>
      </c>
      <c r="I662" s="98">
        <f>اساس5!F662</f>
        <v>0</v>
      </c>
      <c r="J662" s="99">
        <f>اساس5!E662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اساس5!B663</f>
        <v>0</v>
      </c>
      <c r="C663" s="105" t="str">
        <f t="shared" si="49"/>
        <v>0</v>
      </c>
      <c r="D663" s="106" t="str">
        <f t="shared" si="49"/>
        <v/>
      </c>
      <c r="E663" s="107" t="str">
        <f t="shared" si="49"/>
        <v/>
      </c>
      <c r="F663" s="108" t="str">
        <f t="shared" si="49"/>
        <v/>
      </c>
      <c r="G663" s="97">
        <f>اساس5!C663</f>
        <v>0</v>
      </c>
      <c r="H663" s="98">
        <f>اساس5!D663</f>
        <v>0</v>
      </c>
      <c r="I663" s="98">
        <f>اساس5!F663</f>
        <v>0</v>
      </c>
      <c r="J663" s="99">
        <f>اساس5!E663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اساس5!B664</f>
        <v>0</v>
      </c>
      <c r="C664" s="105" t="str">
        <f t="shared" si="49"/>
        <v>0</v>
      </c>
      <c r="D664" s="106" t="str">
        <f t="shared" si="49"/>
        <v/>
      </c>
      <c r="E664" s="107" t="str">
        <f t="shared" si="49"/>
        <v/>
      </c>
      <c r="F664" s="108" t="str">
        <f t="shared" si="49"/>
        <v/>
      </c>
      <c r="G664" s="97">
        <f>اساس5!C664</f>
        <v>0</v>
      </c>
      <c r="H664" s="98">
        <f>اساس5!D664</f>
        <v>0</v>
      </c>
      <c r="I664" s="98">
        <f>اساس5!F664</f>
        <v>0</v>
      </c>
      <c r="J664" s="99">
        <f>اساس5!E664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اساس5!B665</f>
        <v>0</v>
      </c>
      <c r="C665" s="105" t="str">
        <f t="shared" si="49"/>
        <v>0</v>
      </c>
      <c r="D665" s="106" t="str">
        <f t="shared" si="49"/>
        <v/>
      </c>
      <c r="E665" s="107" t="str">
        <f t="shared" si="49"/>
        <v/>
      </c>
      <c r="F665" s="108" t="str">
        <f t="shared" si="49"/>
        <v/>
      </c>
      <c r="G665" s="97">
        <f>اساس5!C665</f>
        <v>0</v>
      </c>
      <c r="H665" s="98">
        <f>اساس5!D665</f>
        <v>0</v>
      </c>
      <c r="I665" s="98">
        <f>اساس5!F665</f>
        <v>0</v>
      </c>
      <c r="J665" s="99">
        <f>اساس5!E665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اساس5!B666</f>
        <v>0</v>
      </c>
      <c r="C666" s="105" t="str">
        <f t="shared" si="49"/>
        <v>0</v>
      </c>
      <c r="D666" s="106" t="str">
        <f t="shared" si="49"/>
        <v/>
      </c>
      <c r="E666" s="107" t="str">
        <f t="shared" si="49"/>
        <v/>
      </c>
      <c r="F666" s="108" t="str">
        <f t="shared" si="49"/>
        <v/>
      </c>
      <c r="G666" s="97">
        <f>اساس5!C666</f>
        <v>0</v>
      </c>
      <c r="H666" s="98">
        <f>اساس5!D666</f>
        <v>0</v>
      </c>
      <c r="I666" s="98">
        <f>اساس5!F666</f>
        <v>0</v>
      </c>
      <c r="J666" s="99">
        <f>اساس5!E666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اساس5!B667</f>
        <v>0</v>
      </c>
      <c r="C667" s="105" t="str">
        <f t="shared" si="49"/>
        <v>0</v>
      </c>
      <c r="D667" s="106" t="str">
        <f t="shared" si="49"/>
        <v/>
      </c>
      <c r="E667" s="107" t="str">
        <f t="shared" si="49"/>
        <v/>
      </c>
      <c r="F667" s="108" t="str">
        <f t="shared" si="49"/>
        <v/>
      </c>
      <c r="G667" s="97">
        <f>اساس5!C667</f>
        <v>0</v>
      </c>
      <c r="H667" s="98">
        <f>اساس5!D667</f>
        <v>0</v>
      </c>
      <c r="I667" s="98">
        <f>اساس5!F667</f>
        <v>0</v>
      </c>
      <c r="J667" s="99">
        <f>اساس5!E667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اساس5!B668</f>
        <v>0</v>
      </c>
      <c r="C668" s="105" t="str">
        <f t="shared" si="49"/>
        <v>0</v>
      </c>
      <c r="D668" s="106" t="str">
        <f t="shared" si="49"/>
        <v/>
      </c>
      <c r="E668" s="107" t="str">
        <f t="shared" si="49"/>
        <v/>
      </c>
      <c r="F668" s="108" t="str">
        <f t="shared" si="49"/>
        <v/>
      </c>
      <c r="G668" s="97">
        <f>اساس5!C668</f>
        <v>0</v>
      </c>
      <c r="H668" s="98">
        <f>اساس5!D668</f>
        <v>0</v>
      </c>
      <c r="I668" s="98">
        <f>اساس5!F668</f>
        <v>0</v>
      </c>
      <c r="J668" s="99">
        <f>اساس5!E668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اساس5!B669</f>
        <v>0</v>
      </c>
      <c r="C669" s="105" t="str">
        <f t="shared" si="49"/>
        <v>0</v>
      </c>
      <c r="D669" s="106" t="str">
        <f t="shared" si="49"/>
        <v/>
      </c>
      <c r="E669" s="107" t="str">
        <f t="shared" si="49"/>
        <v/>
      </c>
      <c r="F669" s="108" t="str">
        <f t="shared" si="49"/>
        <v/>
      </c>
      <c r="G669" s="97">
        <f>اساس5!C669</f>
        <v>0</v>
      </c>
      <c r="H669" s="98">
        <f>اساس5!D669</f>
        <v>0</v>
      </c>
      <c r="I669" s="98">
        <f>اساس5!F669</f>
        <v>0</v>
      </c>
      <c r="J669" s="99">
        <f>اساس5!E669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اساس5!B670</f>
        <v>0</v>
      </c>
      <c r="C670" s="105" t="str">
        <f t="shared" si="49"/>
        <v>0</v>
      </c>
      <c r="D670" s="106" t="str">
        <f t="shared" si="49"/>
        <v/>
      </c>
      <c r="E670" s="107" t="str">
        <f t="shared" si="49"/>
        <v/>
      </c>
      <c r="F670" s="108" t="str">
        <f t="shared" si="49"/>
        <v/>
      </c>
      <c r="G670" s="97">
        <f>اساس5!C670</f>
        <v>0</v>
      </c>
      <c r="H670" s="98">
        <f>اساس5!D670</f>
        <v>0</v>
      </c>
      <c r="I670" s="98">
        <f>اساس5!F670</f>
        <v>0</v>
      </c>
      <c r="J670" s="99">
        <f>اساس5!E670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اساس5!B671</f>
        <v>0</v>
      </c>
      <c r="C671" s="105" t="str">
        <f t="shared" si="49"/>
        <v>0</v>
      </c>
      <c r="D671" s="106" t="str">
        <f t="shared" si="49"/>
        <v/>
      </c>
      <c r="E671" s="107" t="str">
        <f t="shared" si="49"/>
        <v/>
      </c>
      <c r="F671" s="108" t="str">
        <f t="shared" si="49"/>
        <v/>
      </c>
      <c r="G671" s="97">
        <f>اساس5!C671</f>
        <v>0</v>
      </c>
      <c r="H671" s="98">
        <f>اساس5!D671</f>
        <v>0</v>
      </c>
      <c r="I671" s="98">
        <f>اساس5!F671</f>
        <v>0</v>
      </c>
      <c r="J671" s="99">
        <f>اساس5!E671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اساس5!B672</f>
        <v>0</v>
      </c>
      <c r="C672" s="105" t="str">
        <f t="shared" si="49"/>
        <v>0</v>
      </c>
      <c r="D672" s="106" t="str">
        <f t="shared" si="49"/>
        <v/>
      </c>
      <c r="E672" s="107" t="str">
        <f t="shared" si="49"/>
        <v/>
      </c>
      <c r="F672" s="108" t="str">
        <f t="shared" si="49"/>
        <v/>
      </c>
      <c r="G672" s="97">
        <f>اساس5!C672</f>
        <v>0</v>
      </c>
      <c r="H672" s="98">
        <f>اساس5!D672</f>
        <v>0</v>
      </c>
      <c r="I672" s="98">
        <f>اساس5!F672</f>
        <v>0</v>
      </c>
      <c r="J672" s="99">
        <f>اساس5!E672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اساس5!B673</f>
        <v>0</v>
      </c>
      <c r="C673" s="105" t="str">
        <f t="shared" si="49"/>
        <v>0</v>
      </c>
      <c r="D673" s="106" t="str">
        <f t="shared" si="49"/>
        <v/>
      </c>
      <c r="E673" s="107" t="str">
        <f t="shared" si="49"/>
        <v/>
      </c>
      <c r="F673" s="108" t="str">
        <f t="shared" si="49"/>
        <v/>
      </c>
      <c r="G673" s="97">
        <f>اساس5!C673</f>
        <v>0</v>
      </c>
      <c r="H673" s="98">
        <f>اساس5!D673</f>
        <v>0</v>
      </c>
      <c r="I673" s="98">
        <f>اساس5!F673</f>
        <v>0</v>
      </c>
      <c r="J673" s="99">
        <f>اساس5!E673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اساس5!B674</f>
        <v>0</v>
      </c>
      <c r="C674" s="105" t="str">
        <f t="shared" si="49"/>
        <v>0</v>
      </c>
      <c r="D674" s="106" t="str">
        <f t="shared" si="49"/>
        <v/>
      </c>
      <c r="E674" s="107" t="str">
        <f t="shared" si="49"/>
        <v/>
      </c>
      <c r="F674" s="108" t="str">
        <f t="shared" si="49"/>
        <v/>
      </c>
      <c r="G674" s="97">
        <f>اساس5!C674</f>
        <v>0</v>
      </c>
      <c r="H674" s="98">
        <f>اساس5!D674</f>
        <v>0</v>
      </c>
      <c r="I674" s="98">
        <f>اساس5!F674</f>
        <v>0</v>
      </c>
      <c r="J674" s="99">
        <f>اساس5!E674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اساس5!B675</f>
        <v>0</v>
      </c>
      <c r="C675" s="105" t="str">
        <f t="shared" si="49"/>
        <v>0</v>
      </c>
      <c r="D675" s="106" t="str">
        <f t="shared" si="49"/>
        <v/>
      </c>
      <c r="E675" s="107" t="str">
        <f t="shared" si="49"/>
        <v/>
      </c>
      <c r="F675" s="108" t="str">
        <f t="shared" si="49"/>
        <v/>
      </c>
      <c r="G675" s="97">
        <f>اساس5!C675</f>
        <v>0</v>
      </c>
      <c r="H675" s="98">
        <f>اساس5!D675</f>
        <v>0</v>
      </c>
      <c r="I675" s="98">
        <f>اساس5!F675</f>
        <v>0</v>
      </c>
      <c r="J675" s="99">
        <f>اساس5!E675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اساس5!B676</f>
        <v>0</v>
      </c>
      <c r="C676" s="105" t="str">
        <f t="shared" si="49"/>
        <v>0</v>
      </c>
      <c r="D676" s="106" t="str">
        <f t="shared" si="49"/>
        <v/>
      </c>
      <c r="E676" s="107" t="str">
        <f t="shared" si="49"/>
        <v/>
      </c>
      <c r="F676" s="108" t="str">
        <f t="shared" si="49"/>
        <v/>
      </c>
      <c r="G676" s="97">
        <f>اساس5!C676</f>
        <v>0</v>
      </c>
      <c r="H676" s="98">
        <f>اساس5!D676</f>
        <v>0</v>
      </c>
      <c r="I676" s="98">
        <f>اساس5!F676</f>
        <v>0</v>
      </c>
      <c r="J676" s="99">
        <f>اساس5!E676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اساس5!B677</f>
        <v>0</v>
      </c>
      <c r="C677" s="105" t="str">
        <f t="shared" si="49"/>
        <v>0</v>
      </c>
      <c r="D677" s="106" t="str">
        <f t="shared" si="49"/>
        <v/>
      </c>
      <c r="E677" s="107" t="str">
        <f t="shared" si="49"/>
        <v/>
      </c>
      <c r="F677" s="108" t="str">
        <f t="shared" si="49"/>
        <v/>
      </c>
      <c r="G677" s="97">
        <f>اساس5!C677</f>
        <v>0</v>
      </c>
      <c r="H677" s="98">
        <f>اساس5!D677</f>
        <v>0</v>
      </c>
      <c r="I677" s="98">
        <f>اساس5!F677</f>
        <v>0</v>
      </c>
      <c r="J677" s="99">
        <f>اساس5!E677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اساس5!B678</f>
        <v>0</v>
      </c>
      <c r="C678" s="105" t="str">
        <f t="shared" si="49"/>
        <v>0</v>
      </c>
      <c r="D678" s="106" t="str">
        <f t="shared" si="49"/>
        <v/>
      </c>
      <c r="E678" s="107" t="str">
        <f t="shared" si="49"/>
        <v/>
      </c>
      <c r="F678" s="108" t="str">
        <f t="shared" si="49"/>
        <v/>
      </c>
      <c r="G678" s="97">
        <f>اساس5!C678</f>
        <v>0</v>
      </c>
      <c r="H678" s="98">
        <f>اساس5!D678</f>
        <v>0</v>
      </c>
      <c r="I678" s="98">
        <f>اساس5!F678</f>
        <v>0</v>
      </c>
      <c r="J678" s="99">
        <f>اساس5!E678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اساس5!B679</f>
        <v>0</v>
      </c>
      <c r="C679" s="105" t="str">
        <f t="shared" si="49"/>
        <v>0</v>
      </c>
      <c r="D679" s="106" t="str">
        <f t="shared" si="49"/>
        <v/>
      </c>
      <c r="E679" s="107" t="str">
        <f t="shared" si="49"/>
        <v/>
      </c>
      <c r="F679" s="108" t="str">
        <f t="shared" si="49"/>
        <v/>
      </c>
      <c r="G679" s="97">
        <f>اساس5!C679</f>
        <v>0</v>
      </c>
      <c r="H679" s="98">
        <f>اساس5!D679</f>
        <v>0</v>
      </c>
      <c r="I679" s="98">
        <f>اساس5!F679</f>
        <v>0</v>
      </c>
      <c r="J679" s="99">
        <f>اساس5!E679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اساس5!B680</f>
        <v>0</v>
      </c>
      <c r="C680" s="105" t="str">
        <f t="shared" si="49"/>
        <v>0</v>
      </c>
      <c r="D680" s="106" t="str">
        <f t="shared" si="49"/>
        <v/>
      </c>
      <c r="E680" s="107" t="str">
        <f t="shared" si="49"/>
        <v/>
      </c>
      <c r="F680" s="108" t="str">
        <f t="shared" si="49"/>
        <v/>
      </c>
      <c r="G680" s="97">
        <f>اساس5!C680</f>
        <v>0</v>
      </c>
      <c r="H680" s="98">
        <f>اساس5!D680</f>
        <v>0</v>
      </c>
      <c r="I680" s="98">
        <f>اساس5!F680</f>
        <v>0</v>
      </c>
      <c r="J680" s="99">
        <f>اساس5!E680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اساس5!B681</f>
        <v>0</v>
      </c>
      <c r="C681" s="105" t="str">
        <f t="shared" si="49"/>
        <v>0</v>
      </c>
      <c r="D681" s="106" t="str">
        <f t="shared" si="49"/>
        <v/>
      </c>
      <c r="E681" s="107" t="str">
        <f t="shared" si="49"/>
        <v/>
      </c>
      <c r="F681" s="108" t="str">
        <f t="shared" si="49"/>
        <v/>
      </c>
      <c r="G681" s="97">
        <f>اساس5!C681</f>
        <v>0</v>
      </c>
      <c r="H681" s="98">
        <f>اساس5!D681</f>
        <v>0</v>
      </c>
      <c r="I681" s="98">
        <f>اساس5!F681</f>
        <v>0</v>
      </c>
      <c r="J681" s="99">
        <f>اساس5!E681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اساس5!B682</f>
        <v>0</v>
      </c>
      <c r="C682" s="105" t="str">
        <f t="shared" si="49"/>
        <v>0</v>
      </c>
      <c r="D682" s="106" t="str">
        <f t="shared" si="49"/>
        <v/>
      </c>
      <c r="E682" s="107" t="str">
        <f t="shared" si="49"/>
        <v/>
      </c>
      <c r="F682" s="108" t="str">
        <f t="shared" si="49"/>
        <v/>
      </c>
      <c r="G682" s="97">
        <f>اساس5!C682</f>
        <v>0</v>
      </c>
      <c r="H682" s="98">
        <f>اساس5!D682</f>
        <v>0</v>
      </c>
      <c r="I682" s="98">
        <f>اساس5!F682</f>
        <v>0</v>
      </c>
      <c r="J682" s="99">
        <f>اساس5!E682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اساس5!B683</f>
        <v>0</v>
      </c>
      <c r="C683" s="105" t="str">
        <f t="shared" si="49"/>
        <v>0</v>
      </c>
      <c r="D683" s="106" t="str">
        <f t="shared" si="49"/>
        <v/>
      </c>
      <c r="E683" s="107" t="str">
        <f t="shared" si="49"/>
        <v/>
      </c>
      <c r="F683" s="108" t="str">
        <f t="shared" si="49"/>
        <v/>
      </c>
      <c r="G683" s="97">
        <f>اساس5!C683</f>
        <v>0</v>
      </c>
      <c r="H683" s="98">
        <f>اساس5!D683</f>
        <v>0</v>
      </c>
      <c r="I683" s="98">
        <f>اساس5!F683</f>
        <v>0</v>
      </c>
      <c r="J683" s="99">
        <f>اساس5!E683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اساس5!B684</f>
        <v>0</v>
      </c>
      <c r="C684" s="105" t="str">
        <f t="shared" si="49"/>
        <v>0</v>
      </c>
      <c r="D684" s="106" t="str">
        <f t="shared" si="49"/>
        <v/>
      </c>
      <c r="E684" s="107" t="str">
        <f t="shared" si="49"/>
        <v/>
      </c>
      <c r="F684" s="108" t="str">
        <f t="shared" si="49"/>
        <v/>
      </c>
      <c r="G684" s="97">
        <f>اساس5!C684</f>
        <v>0</v>
      </c>
      <c r="H684" s="98">
        <f>اساس5!D684</f>
        <v>0</v>
      </c>
      <c r="I684" s="98">
        <f>اساس5!F684</f>
        <v>0</v>
      </c>
      <c r="J684" s="99">
        <f>اساس5!E684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اساس5!B685</f>
        <v>0</v>
      </c>
      <c r="C685" s="105" t="str">
        <f t="shared" si="49"/>
        <v>0</v>
      </c>
      <c r="D685" s="106" t="str">
        <f t="shared" si="49"/>
        <v/>
      </c>
      <c r="E685" s="107" t="str">
        <f t="shared" si="49"/>
        <v/>
      </c>
      <c r="F685" s="108" t="str">
        <f t="shared" si="49"/>
        <v/>
      </c>
      <c r="G685" s="97">
        <f>اساس5!C685</f>
        <v>0</v>
      </c>
      <c r="H685" s="98">
        <f>اساس5!D685</f>
        <v>0</v>
      </c>
      <c r="I685" s="98">
        <f>اساس5!F685</f>
        <v>0</v>
      </c>
      <c r="J685" s="99">
        <f>اساس5!E685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اساس5!B686</f>
        <v>0</v>
      </c>
      <c r="C686" s="105" t="str">
        <f t="shared" si="49"/>
        <v>0</v>
      </c>
      <c r="D686" s="106" t="str">
        <f t="shared" si="49"/>
        <v/>
      </c>
      <c r="E686" s="107" t="str">
        <f t="shared" si="49"/>
        <v/>
      </c>
      <c r="F686" s="108" t="str">
        <f t="shared" si="49"/>
        <v/>
      </c>
      <c r="G686" s="97">
        <f>اساس5!C686</f>
        <v>0</v>
      </c>
      <c r="H686" s="98">
        <f>اساس5!D686</f>
        <v>0</v>
      </c>
      <c r="I686" s="98">
        <f>اساس5!F686</f>
        <v>0</v>
      </c>
      <c r="J686" s="99">
        <f>اساس5!E686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اساس5!B687</f>
        <v>0</v>
      </c>
      <c r="C687" s="105" t="str">
        <f t="shared" si="49"/>
        <v>0</v>
      </c>
      <c r="D687" s="106" t="str">
        <f t="shared" si="49"/>
        <v/>
      </c>
      <c r="E687" s="107" t="str">
        <f t="shared" si="49"/>
        <v/>
      </c>
      <c r="F687" s="108" t="str">
        <f t="shared" si="49"/>
        <v/>
      </c>
      <c r="G687" s="97">
        <f>اساس5!C687</f>
        <v>0</v>
      </c>
      <c r="H687" s="98">
        <f>اساس5!D687</f>
        <v>0</v>
      </c>
      <c r="I687" s="98">
        <f>اساس5!F687</f>
        <v>0</v>
      </c>
      <c r="J687" s="99">
        <f>اساس5!E687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اساس5!B688</f>
        <v>0</v>
      </c>
      <c r="C688" s="105" t="str">
        <f t="shared" si="49"/>
        <v>0</v>
      </c>
      <c r="D688" s="106" t="str">
        <f t="shared" si="49"/>
        <v/>
      </c>
      <c r="E688" s="107" t="str">
        <f t="shared" si="49"/>
        <v/>
      </c>
      <c r="F688" s="108" t="str">
        <f t="shared" si="49"/>
        <v/>
      </c>
      <c r="G688" s="97">
        <f>اساس5!C688</f>
        <v>0</v>
      </c>
      <c r="H688" s="98">
        <f>اساس5!D688</f>
        <v>0</v>
      </c>
      <c r="I688" s="98">
        <f>اساس5!F688</f>
        <v>0</v>
      </c>
      <c r="J688" s="99">
        <f>اساس5!E688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اساس5!B689</f>
        <v>0</v>
      </c>
      <c r="C689" s="105" t="str">
        <f t="shared" si="49"/>
        <v>0</v>
      </c>
      <c r="D689" s="106" t="str">
        <f t="shared" si="49"/>
        <v/>
      </c>
      <c r="E689" s="107" t="str">
        <f t="shared" si="49"/>
        <v/>
      </c>
      <c r="F689" s="108" t="str">
        <f t="shared" si="49"/>
        <v/>
      </c>
      <c r="G689" s="97">
        <f>اساس5!C689</f>
        <v>0</v>
      </c>
      <c r="H689" s="98">
        <f>اساس5!D689</f>
        <v>0</v>
      </c>
      <c r="I689" s="98">
        <f>اساس5!F689</f>
        <v>0</v>
      </c>
      <c r="J689" s="99">
        <f>اساس5!E689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اساس5!B690</f>
        <v>0</v>
      </c>
      <c r="C690" s="105" t="str">
        <f t="shared" si="49"/>
        <v>0</v>
      </c>
      <c r="D690" s="106" t="str">
        <f t="shared" si="49"/>
        <v/>
      </c>
      <c r="E690" s="107" t="str">
        <f t="shared" si="49"/>
        <v/>
      </c>
      <c r="F690" s="108" t="str">
        <f t="shared" si="49"/>
        <v/>
      </c>
      <c r="G690" s="97">
        <f>اساس5!C690</f>
        <v>0</v>
      </c>
      <c r="H690" s="98">
        <f>اساس5!D690</f>
        <v>0</v>
      </c>
      <c r="I690" s="98">
        <f>اساس5!F690</f>
        <v>0</v>
      </c>
      <c r="J690" s="99">
        <f>اساس5!E690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اساس5!B691</f>
        <v>0</v>
      </c>
      <c r="C691" s="105" t="str">
        <f t="shared" si="49"/>
        <v>0</v>
      </c>
      <c r="D691" s="106" t="str">
        <f t="shared" si="49"/>
        <v/>
      </c>
      <c r="E691" s="107" t="str">
        <f t="shared" si="49"/>
        <v/>
      </c>
      <c r="F691" s="108" t="str">
        <f t="shared" si="49"/>
        <v/>
      </c>
      <c r="G691" s="97">
        <f>اساس5!C691</f>
        <v>0</v>
      </c>
      <c r="H691" s="98">
        <f>اساس5!D691</f>
        <v>0</v>
      </c>
      <c r="I691" s="98">
        <f>اساس5!F691</f>
        <v>0</v>
      </c>
      <c r="J691" s="99">
        <f>اساس5!E691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اساس5!B692</f>
        <v>0</v>
      </c>
      <c r="C692" s="105" t="str">
        <f t="shared" si="49"/>
        <v>0</v>
      </c>
      <c r="D692" s="106" t="str">
        <f t="shared" si="49"/>
        <v/>
      </c>
      <c r="E692" s="107" t="str">
        <f t="shared" si="49"/>
        <v/>
      </c>
      <c r="F692" s="108" t="str">
        <f t="shared" si="49"/>
        <v/>
      </c>
      <c r="G692" s="97">
        <f>اساس5!C692</f>
        <v>0</v>
      </c>
      <c r="H692" s="98">
        <f>اساس5!D692</f>
        <v>0</v>
      </c>
      <c r="I692" s="98">
        <f>اساس5!F692</f>
        <v>0</v>
      </c>
      <c r="J692" s="99">
        <f>اساس5!E692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اساس5!B693</f>
        <v>0</v>
      </c>
      <c r="C693" s="105" t="str">
        <f t="shared" si="49"/>
        <v>0</v>
      </c>
      <c r="D693" s="106" t="str">
        <f t="shared" si="49"/>
        <v/>
      </c>
      <c r="E693" s="107" t="str">
        <f t="shared" si="49"/>
        <v/>
      </c>
      <c r="F693" s="108" t="str">
        <f t="shared" si="49"/>
        <v/>
      </c>
      <c r="G693" s="97">
        <f>اساس5!C693</f>
        <v>0</v>
      </c>
      <c r="H693" s="98">
        <f>اساس5!D693</f>
        <v>0</v>
      </c>
      <c r="I693" s="98">
        <f>اساس5!F693</f>
        <v>0</v>
      </c>
      <c r="J693" s="99">
        <f>اساس5!E693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اساس5!B694</f>
        <v>0</v>
      </c>
      <c r="C694" s="105" t="str">
        <f t="shared" si="49"/>
        <v>0</v>
      </c>
      <c r="D694" s="106" t="str">
        <f t="shared" si="49"/>
        <v/>
      </c>
      <c r="E694" s="107" t="str">
        <f t="shared" si="49"/>
        <v/>
      </c>
      <c r="F694" s="108" t="str">
        <f t="shared" si="49"/>
        <v/>
      </c>
      <c r="G694" s="97">
        <f>اساس5!C694</f>
        <v>0</v>
      </c>
      <c r="H694" s="98">
        <f>اساس5!D694</f>
        <v>0</v>
      </c>
      <c r="I694" s="98">
        <f>اساس5!F694</f>
        <v>0</v>
      </c>
      <c r="J694" s="99">
        <f>اساس5!E694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اساس5!B695</f>
        <v>0</v>
      </c>
      <c r="C695" s="105" t="str">
        <f t="shared" si="49"/>
        <v>0</v>
      </c>
      <c r="D695" s="106" t="str">
        <f t="shared" si="49"/>
        <v/>
      </c>
      <c r="E695" s="107" t="str">
        <f t="shared" si="49"/>
        <v/>
      </c>
      <c r="F695" s="108" t="str">
        <f t="shared" si="49"/>
        <v/>
      </c>
      <c r="G695" s="97">
        <f>اساس5!C695</f>
        <v>0</v>
      </c>
      <c r="H695" s="98">
        <f>اساس5!D695</f>
        <v>0</v>
      </c>
      <c r="I695" s="98">
        <f>اساس5!F695</f>
        <v>0</v>
      </c>
      <c r="J695" s="99">
        <f>اساس5!E695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اساس5!B696</f>
        <v>0</v>
      </c>
      <c r="C696" s="105" t="str">
        <f t="shared" si="49"/>
        <v>0</v>
      </c>
      <c r="D696" s="106" t="str">
        <f t="shared" si="49"/>
        <v/>
      </c>
      <c r="E696" s="107" t="str">
        <f t="shared" si="49"/>
        <v/>
      </c>
      <c r="F696" s="108" t="str">
        <f t="shared" si="49"/>
        <v/>
      </c>
      <c r="G696" s="97">
        <f>اساس5!C696</f>
        <v>0</v>
      </c>
      <c r="H696" s="98">
        <f>اساس5!D696</f>
        <v>0</v>
      </c>
      <c r="I696" s="98">
        <f>اساس5!F696</f>
        <v>0</v>
      </c>
      <c r="J696" s="99">
        <f>اساس5!E696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اساس5!B697</f>
        <v>0</v>
      </c>
      <c r="C697" s="105" t="str">
        <f t="shared" si="49"/>
        <v>0</v>
      </c>
      <c r="D697" s="106" t="str">
        <f t="shared" si="49"/>
        <v/>
      </c>
      <c r="E697" s="107" t="str">
        <f t="shared" si="49"/>
        <v/>
      </c>
      <c r="F697" s="108" t="str">
        <f t="shared" si="49"/>
        <v/>
      </c>
      <c r="G697" s="97">
        <f>اساس5!C697</f>
        <v>0</v>
      </c>
      <c r="H697" s="98">
        <f>اساس5!D697</f>
        <v>0</v>
      </c>
      <c r="I697" s="98">
        <f>اساس5!F697</f>
        <v>0</v>
      </c>
      <c r="J697" s="99">
        <f>اساس5!E697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اساس5!B698</f>
        <v>0</v>
      </c>
      <c r="C698" s="105" t="str">
        <f t="shared" si="49"/>
        <v>0</v>
      </c>
      <c r="D698" s="106" t="str">
        <f t="shared" si="49"/>
        <v/>
      </c>
      <c r="E698" s="107" t="str">
        <f t="shared" si="49"/>
        <v/>
      </c>
      <c r="F698" s="108" t="str">
        <f t="shared" si="49"/>
        <v/>
      </c>
      <c r="G698" s="97">
        <f>اساس5!C698</f>
        <v>0</v>
      </c>
      <c r="H698" s="98">
        <f>اساس5!D698</f>
        <v>0</v>
      </c>
      <c r="I698" s="98">
        <f>اساس5!F698</f>
        <v>0</v>
      </c>
      <c r="J698" s="99">
        <f>اساس5!E698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اساس5!B699</f>
        <v>0</v>
      </c>
      <c r="C699" s="105" t="str">
        <f t="shared" si="49"/>
        <v>0</v>
      </c>
      <c r="D699" s="106" t="str">
        <f t="shared" si="49"/>
        <v/>
      </c>
      <c r="E699" s="107" t="str">
        <f t="shared" si="49"/>
        <v/>
      </c>
      <c r="F699" s="108" t="str">
        <f t="shared" si="49"/>
        <v/>
      </c>
      <c r="G699" s="97">
        <f>اساس5!C699</f>
        <v>0</v>
      </c>
      <c r="H699" s="98">
        <f>اساس5!D699</f>
        <v>0</v>
      </c>
      <c r="I699" s="98">
        <f>اساس5!F699</f>
        <v>0</v>
      </c>
      <c r="J699" s="99">
        <f>اساس5!E699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اساس5!B700</f>
        <v>0</v>
      </c>
      <c r="C700" s="105" t="str">
        <f t="shared" si="49"/>
        <v>0</v>
      </c>
      <c r="D700" s="106" t="str">
        <f t="shared" si="49"/>
        <v/>
      </c>
      <c r="E700" s="107" t="str">
        <f t="shared" si="49"/>
        <v/>
      </c>
      <c r="F700" s="108" t="str">
        <f t="shared" si="49"/>
        <v/>
      </c>
      <c r="G700" s="97">
        <f>اساس5!C700</f>
        <v>0</v>
      </c>
      <c r="H700" s="98">
        <f>اساس5!D700</f>
        <v>0</v>
      </c>
      <c r="I700" s="98">
        <f>اساس5!F700</f>
        <v>0</v>
      </c>
      <c r="J700" s="99">
        <f>اساس5!E700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اساس5!B701</f>
        <v>0</v>
      </c>
      <c r="C701" s="105" t="str">
        <f t="shared" si="49"/>
        <v>0</v>
      </c>
      <c r="D701" s="106" t="str">
        <f t="shared" si="49"/>
        <v/>
      </c>
      <c r="E701" s="107" t="str">
        <f t="shared" si="49"/>
        <v/>
      </c>
      <c r="F701" s="108" t="str">
        <f t="shared" si="49"/>
        <v/>
      </c>
      <c r="G701" s="97">
        <f>اساس5!C701</f>
        <v>0</v>
      </c>
      <c r="H701" s="98">
        <f>اساس5!D701</f>
        <v>0</v>
      </c>
      <c r="I701" s="98">
        <f>اساس5!F701</f>
        <v>0</v>
      </c>
      <c r="J701" s="99">
        <f>اساس5!E701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اساس5!B702</f>
        <v>0</v>
      </c>
      <c r="C702" s="105" t="str">
        <f t="shared" si="49"/>
        <v>0</v>
      </c>
      <c r="D702" s="106" t="str">
        <f t="shared" si="49"/>
        <v/>
      </c>
      <c r="E702" s="107" t="str">
        <f t="shared" si="49"/>
        <v/>
      </c>
      <c r="F702" s="108" t="str">
        <f t="shared" si="49"/>
        <v/>
      </c>
      <c r="G702" s="97">
        <f>اساس5!C702</f>
        <v>0</v>
      </c>
      <c r="H702" s="98">
        <f>اساس5!D702</f>
        <v>0</v>
      </c>
      <c r="I702" s="98">
        <f>اساس5!F702</f>
        <v>0</v>
      </c>
      <c r="J702" s="99">
        <f>اساس5!E702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اساس5!B703</f>
        <v>0</v>
      </c>
      <c r="C703" s="105" t="str">
        <f t="shared" si="49"/>
        <v>0</v>
      </c>
      <c r="D703" s="106" t="str">
        <f t="shared" si="49"/>
        <v/>
      </c>
      <c r="E703" s="107" t="str">
        <f t="shared" si="49"/>
        <v/>
      </c>
      <c r="F703" s="108" t="str">
        <f t="shared" si="49"/>
        <v/>
      </c>
      <c r="G703" s="97">
        <f>اساس5!C703</f>
        <v>0</v>
      </c>
      <c r="H703" s="98">
        <f>اساس5!D703</f>
        <v>0</v>
      </c>
      <c r="I703" s="98">
        <f>اساس5!F703</f>
        <v>0</v>
      </c>
      <c r="J703" s="99">
        <f>اساس5!E703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اساس5!B704</f>
        <v>0</v>
      </c>
      <c r="C704" s="105" t="str">
        <f t="shared" si="49"/>
        <v>0</v>
      </c>
      <c r="D704" s="106" t="str">
        <f t="shared" si="49"/>
        <v/>
      </c>
      <c r="E704" s="107" t="str">
        <f t="shared" si="49"/>
        <v/>
      </c>
      <c r="F704" s="108" t="str">
        <f t="shared" si="49"/>
        <v/>
      </c>
      <c r="G704" s="97">
        <f>اساس5!C704</f>
        <v>0</v>
      </c>
      <c r="H704" s="98">
        <f>اساس5!D704</f>
        <v>0</v>
      </c>
      <c r="I704" s="98">
        <f>اساس5!F704</f>
        <v>0</v>
      </c>
      <c r="J704" s="99">
        <f>اساس5!E704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اساس5!B705</f>
        <v>0</v>
      </c>
      <c r="C705" s="105" t="str">
        <f t="shared" si="49"/>
        <v>0</v>
      </c>
      <c r="D705" s="106" t="str">
        <f t="shared" si="49"/>
        <v/>
      </c>
      <c r="E705" s="107" t="str">
        <f t="shared" si="49"/>
        <v/>
      </c>
      <c r="F705" s="108" t="str">
        <f t="shared" si="49"/>
        <v/>
      </c>
      <c r="G705" s="97">
        <f>اساس5!C705</f>
        <v>0</v>
      </c>
      <c r="H705" s="98">
        <f>اساس5!D705</f>
        <v>0</v>
      </c>
      <c r="I705" s="98">
        <f>اساس5!F705</f>
        <v>0</v>
      </c>
      <c r="J705" s="99">
        <f>اساس5!E705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اساس5!B706</f>
        <v>0</v>
      </c>
      <c r="C706" s="105" t="str">
        <f t="shared" si="49"/>
        <v>0</v>
      </c>
      <c r="D706" s="106" t="str">
        <f t="shared" si="49"/>
        <v/>
      </c>
      <c r="E706" s="107" t="str">
        <f t="shared" si="49"/>
        <v/>
      </c>
      <c r="F706" s="108" t="str">
        <f t="shared" si="49"/>
        <v/>
      </c>
      <c r="G706" s="97">
        <f>اساس5!C706</f>
        <v>0</v>
      </c>
      <c r="H706" s="98">
        <f>اساس5!D706</f>
        <v>0</v>
      </c>
      <c r="I706" s="98">
        <f>اساس5!F706</f>
        <v>0</v>
      </c>
      <c r="J706" s="99">
        <f>اساس5!E706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اساس5!B707</f>
        <v>0</v>
      </c>
      <c r="C707" s="105" t="str">
        <f t="shared" si="49"/>
        <v>0</v>
      </c>
      <c r="D707" s="106" t="str">
        <f t="shared" si="49"/>
        <v/>
      </c>
      <c r="E707" s="107" t="str">
        <f t="shared" si="49"/>
        <v/>
      </c>
      <c r="F707" s="108" t="str">
        <f t="shared" si="49"/>
        <v/>
      </c>
      <c r="G707" s="97">
        <f>اساس5!C707</f>
        <v>0</v>
      </c>
      <c r="H707" s="98">
        <f>اساس5!D707</f>
        <v>0</v>
      </c>
      <c r="I707" s="98">
        <f>اساس5!F707</f>
        <v>0</v>
      </c>
      <c r="J707" s="99">
        <f>اساس5!E707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اساس5!B708</f>
        <v>0</v>
      </c>
      <c r="C708" s="105" t="str">
        <f t="shared" si="49"/>
        <v>0</v>
      </c>
      <c r="D708" s="106" t="str">
        <f t="shared" si="49"/>
        <v/>
      </c>
      <c r="E708" s="107" t="str">
        <f t="shared" si="49"/>
        <v/>
      </c>
      <c r="F708" s="108" t="str">
        <f t="shared" si="49"/>
        <v/>
      </c>
      <c r="G708" s="97">
        <f>اساس5!C708</f>
        <v>0</v>
      </c>
      <c r="H708" s="98">
        <f>اساس5!D708</f>
        <v>0</v>
      </c>
      <c r="I708" s="98">
        <f>اساس5!F708</f>
        <v>0</v>
      </c>
      <c r="J708" s="99">
        <f>اساس5!E708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اساس5!B709</f>
        <v>0</v>
      </c>
      <c r="C709" s="105" t="str">
        <f t="shared" si="49"/>
        <v>0</v>
      </c>
      <c r="D709" s="106" t="str">
        <f t="shared" si="49"/>
        <v/>
      </c>
      <c r="E709" s="107" t="str">
        <f t="shared" si="49"/>
        <v/>
      </c>
      <c r="F709" s="108" t="str">
        <f t="shared" si="49"/>
        <v/>
      </c>
      <c r="G709" s="97">
        <f>اساس5!C709</f>
        <v>0</v>
      </c>
      <c r="H709" s="98">
        <f>اساس5!D709</f>
        <v>0</v>
      </c>
      <c r="I709" s="98">
        <f>اساس5!F709</f>
        <v>0</v>
      </c>
      <c r="J709" s="99">
        <f>اساس5!E709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اساس5!B710</f>
        <v>0</v>
      </c>
      <c r="C710" s="105" t="str">
        <f t="shared" si="49"/>
        <v>0</v>
      </c>
      <c r="D710" s="106" t="str">
        <f t="shared" si="49"/>
        <v/>
      </c>
      <c r="E710" s="107" t="str">
        <f t="shared" si="49"/>
        <v/>
      </c>
      <c r="F710" s="108" t="str">
        <f t="shared" si="49"/>
        <v/>
      </c>
      <c r="G710" s="97">
        <f>اساس5!C710</f>
        <v>0</v>
      </c>
      <c r="H710" s="98">
        <f>اساس5!D710</f>
        <v>0</v>
      </c>
      <c r="I710" s="98">
        <f>اساس5!F710</f>
        <v>0</v>
      </c>
      <c r="J710" s="99">
        <f>اساس5!E710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اساس5!B711</f>
        <v>0</v>
      </c>
      <c r="C711" s="105" t="str">
        <f t="shared" si="49"/>
        <v>0</v>
      </c>
      <c r="D711" s="106" t="str">
        <f t="shared" si="49"/>
        <v/>
      </c>
      <c r="E711" s="107" t="str">
        <f t="shared" si="49"/>
        <v/>
      </c>
      <c r="F711" s="108" t="str">
        <f t="shared" si="49"/>
        <v/>
      </c>
      <c r="G711" s="97">
        <f>اساس5!C711</f>
        <v>0</v>
      </c>
      <c r="H711" s="98">
        <f>اساس5!D711</f>
        <v>0</v>
      </c>
      <c r="I711" s="98">
        <f>اساس5!F711</f>
        <v>0</v>
      </c>
      <c r="J711" s="99">
        <f>اساس5!E711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5\1"),1,IF(AND(K711="أنثى",G711="5\1"),11,IF(AND(K711="ذكر",G711="5\2"),2,IF(AND(K711="أنثى",G711="5\2"),22,IF(AND(K711="ذكر",G711="5\3"),3,IF(AND(K711="أنثى",G711="5\3"),33,IF(AND(K711="ذكر",G711="5\4"),4,IF(AND(K711="أنثى",G711="5\4"),44,IF(AND(K711="ذكر",G711="5\5"),5,IF(AND(K711="أنثى",G711="5\5"),55,""))))))))))</f>
        <v/>
      </c>
    </row>
    <row r="712" spans="1:17" ht="35.25" thickTop="1" thickBot="1">
      <c r="A712" s="104">
        <f>IF(B712&lt;&gt;"",SUBTOTAL(3,$B$6:$B712),"")</f>
        <v>707</v>
      </c>
      <c r="B712" s="92">
        <f>اساس5!B712</f>
        <v>0</v>
      </c>
      <c r="C712" s="105" t="str">
        <f t="shared" si="49"/>
        <v>0</v>
      </c>
      <c r="D712" s="106" t="str">
        <f t="shared" si="49"/>
        <v/>
      </c>
      <c r="E712" s="107" t="str">
        <f t="shared" si="49"/>
        <v/>
      </c>
      <c r="F712" s="108" t="str">
        <f t="shared" si="49"/>
        <v/>
      </c>
      <c r="G712" s="97">
        <f>اساس5!C712</f>
        <v>0</v>
      </c>
      <c r="H712" s="98">
        <f>اساس5!D712</f>
        <v>0</v>
      </c>
      <c r="I712" s="98">
        <f>اساس5!F712</f>
        <v>0</v>
      </c>
      <c r="J712" s="99">
        <f>اساس5!E712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اساس5!B713</f>
        <v>0</v>
      </c>
      <c r="C713" s="105" t="str">
        <f t="shared" si="49"/>
        <v>0</v>
      </c>
      <c r="D713" s="106" t="str">
        <f t="shared" si="49"/>
        <v/>
      </c>
      <c r="E713" s="107" t="str">
        <f t="shared" si="49"/>
        <v/>
      </c>
      <c r="F713" s="108" t="str">
        <f t="shared" si="49"/>
        <v/>
      </c>
      <c r="G713" s="97">
        <f>اساس5!C713</f>
        <v>0</v>
      </c>
      <c r="H713" s="98">
        <f>اساس5!D713</f>
        <v>0</v>
      </c>
      <c r="I713" s="98">
        <f>اساس5!F713</f>
        <v>0</v>
      </c>
      <c r="J713" s="99">
        <f>اساس5!E713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اساس5!B714</f>
        <v>0</v>
      </c>
      <c r="C714" s="105" t="str">
        <f t="shared" si="49"/>
        <v>0</v>
      </c>
      <c r="D714" s="106" t="str">
        <f t="shared" si="49"/>
        <v/>
      </c>
      <c r="E714" s="107" t="str">
        <f t="shared" si="49"/>
        <v/>
      </c>
      <c r="F714" s="108" t="str">
        <f t="shared" si="49"/>
        <v/>
      </c>
      <c r="G714" s="97">
        <f>اساس5!C714</f>
        <v>0</v>
      </c>
      <c r="H714" s="98">
        <f>اساس5!D714</f>
        <v>0</v>
      </c>
      <c r="I714" s="98">
        <f>اساس5!F714</f>
        <v>0</v>
      </c>
      <c r="J714" s="99">
        <f>اساس5!E714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اساس5!B715</f>
        <v>0</v>
      </c>
      <c r="C715" s="105" t="str">
        <f t="shared" si="49"/>
        <v>0</v>
      </c>
      <c r="D715" s="106" t="str">
        <f t="shared" si="49"/>
        <v/>
      </c>
      <c r="E715" s="107" t="str">
        <f t="shared" si="49"/>
        <v/>
      </c>
      <c r="F715" s="108" t="str">
        <f t="shared" si="49"/>
        <v/>
      </c>
      <c r="G715" s="97">
        <f>اساس5!C715</f>
        <v>0</v>
      </c>
      <c r="H715" s="98">
        <f>اساس5!D715</f>
        <v>0</v>
      </c>
      <c r="I715" s="98">
        <f>اساس5!F715</f>
        <v>0</v>
      </c>
      <c r="J715" s="99">
        <f>اساس5!E715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اساس5!B716</f>
        <v>0</v>
      </c>
      <c r="C716" s="105" t="str">
        <f t="shared" si="49"/>
        <v>0</v>
      </c>
      <c r="D716" s="106" t="str">
        <f t="shared" si="49"/>
        <v/>
      </c>
      <c r="E716" s="107" t="str">
        <f t="shared" si="49"/>
        <v/>
      </c>
      <c r="F716" s="108" t="str">
        <f t="shared" si="49"/>
        <v/>
      </c>
      <c r="G716" s="97">
        <f>اساس5!C716</f>
        <v>0</v>
      </c>
      <c r="H716" s="98">
        <f>اساس5!D716</f>
        <v>0</v>
      </c>
      <c r="I716" s="98">
        <f>اساس5!F716</f>
        <v>0</v>
      </c>
      <c r="J716" s="99">
        <f>اساس5!E716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اساس5!B717</f>
        <v>0</v>
      </c>
      <c r="C717" s="105" t="str">
        <f t="shared" si="49"/>
        <v>0</v>
      </c>
      <c r="D717" s="106" t="str">
        <f t="shared" si="49"/>
        <v/>
      </c>
      <c r="E717" s="107" t="str">
        <f t="shared" si="49"/>
        <v/>
      </c>
      <c r="F717" s="108" t="str">
        <f t="shared" si="49"/>
        <v/>
      </c>
      <c r="G717" s="97">
        <f>اساس5!C717</f>
        <v>0</v>
      </c>
      <c r="H717" s="98">
        <f>اساس5!D717</f>
        <v>0</v>
      </c>
      <c r="I717" s="98">
        <f>اساس5!F717</f>
        <v>0</v>
      </c>
      <c r="J717" s="99">
        <f>اساس5!E717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اساس5!B718</f>
        <v>0</v>
      </c>
      <c r="C718" s="105" t="str">
        <f t="shared" si="49"/>
        <v>0</v>
      </c>
      <c r="D718" s="106" t="str">
        <f t="shared" si="49"/>
        <v/>
      </c>
      <c r="E718" s="107" t="str">
        <f t="shared" si="49"/>
        <v/>
      </c>
      <c r="F718" s="108" t="str">
        <f t="shared" si="49"/>
        <v/>
      </c>
      <c r="G718" s="97">
        <f>اساس5!C718</f>
        <v>0</v>
      </c>
      <c r="H718" s="98">
        <f>اساس5!D718</f>
        <v>0</v>
      </c>
      <c r="I718" s="98">
        <f>اساس5!F718</f>
        <v>0</v>
      </c>
      <c r="J718" s="99">
        <f>اساس5!E718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اساس5!B719</f>
        <v>0</v>
      </c>
      <c r="C719" s="105" t="str">
        <f t="shared" si="49"/>
        <v>0</v>
      </c>
      <c r="D719" s="106" t="str">
        <f t="shared" si="49"/>
        <v/>
      </c>
      <c r="E719" s="107" t="str">
        <f t="shared" si="49"/>
        <v/>
      </c>
      <c r="F719" s="108" t="str">
        <f t="shared" si="49"/>
        <v/>
      </c>
      <c r="G719" s="97">
        <f>اساس5!C719</f>
        <v>0</v>
      </c>
      <c r="H719" s="98">
        <f>اساس5!D719</f>
        <v>0</v>
      </c>
      <c r="I719" s="98">
        <f>اساس5!F719</f>
        <v>0</v>
      </c>
      <c r="J719" s="99">
        <f>اساس5!E719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اساس5!B720</f>
        <v>0</v>
      </c>
      <c r="C720" s="105" t="str">
        <f t="shared" si="49"/>
        <v>0</v>
      </c>
      <c r="D720" s="106" t="str">
        <f t="shared" si="49"/>
        <v/>
      </c>
      <c r="E720" s="107" t="str">
        <f t="shared" si="49"/>
        <v/>
      </c>
      <c r="F720" s="108" t="str">
        <f t="shared" si="49"/>
        <v/>
      </c>
      <c r="G720" s="97">
        <f>اساس5!C720</f>
        <v>0</v>
      </c>
      <c r="H720" s="98">
        <f>اساس5!D720</f>
        <v>0</v>
      </c>
      <c r="I720" s="98">
        <f>اساس5!F720</f>
        <v>0</v>
      </c>
      <c r="J720" s="99">
        <f>اساس5!E720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اساس5!B721</f>
        <v>0</v>
      </c>
      <c r="C721" s="105" t="str">
        <f t="shared" si="49"/>
        <v>0</v>
      </c>
      <c r="D721" s="106" t="str">
        <f t="shared" si="49"/>
        <v/>
      </c>
      <c r="E721" s="107" t="str">
        <f t="shared" si="49"/>
        <v/>
      </c>
      <c r="F721" s="108" t="str">
        <f t="shared" si="49"/>
        <v/>
      </c>
      <c r="G721" s="97">
        <f>اساس5!C721</f>
        <v>0</v>
      </c>
      <c r="H721" s="98">
        <f>اساس5!D721</f>
        <v>0</v>
      </c>
      <c r="I721" s="98">
        <f>اساس5!F721</f>
        <v>0</v>
      </c>
      <c r="J721" s="99">
        <f>اساس5!E721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اساس5!B722</f>
        <v>0</v>
      </c>
      <c r="C722" s="105" t="str">
        <f t="shared" si="49"/>
        <v>0</v>
      </c>
      <c r="D722" s="106" t="str">
        <f t="shared" si="49"/>
        <v/>
      </c>
      <c r="E722" s="107" t="str">
        <f t="shared" si="49"/>
        <v/>
      </c>
      <c r="F722" s="108" t="str">
        <f t="shared" si="49"/>
        <v/>
      </c>
      <c r="G722" s="97">
        <f>اساس5!C722</f>
        <v>0</v>
      </c>
      <c r="H722" s="98">
        <f>اساس5!D722</f>
        <v>0</v>
      </c>
      <c r="I722" s="98">
        <f>اساس5!F722</f>
        <v>0</v>
      </c>
      <c r="J722" s="99">
        <f>اساس5!E722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اساس5!B723</f>
        <v>0</v>
      </c>
      <c r="C723" s="105" t="str">
        <f t="shared" si="49"/>
        <v>0</v>
      </c>
      <c r="D723" s="106" t="str">
        <f t="shared" si="49"/>
        <v/>
      </c>
      <c r="E723" s="107" t="str">
        <f t="shared" si="49"/>
        <v/>
      </c>
      <c r="F723" s="108" t="str">
        <f t="shared" si="49"/>
        <v/>
      </c>
      <c r="G723" s="97">
        <f>اساس5!C723</f>
        <v>0</v>
      </c>
      <c r="H723" s="98">
        <f>اساس5!D723</f>
        <v>0</v>
      </c>
      <c r="I723" s="98">
        <f>اساس5!F723</f>
        <v>0</v>
      </c>
      <c r="J723" s="99">
        <f>اساس5!E723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اساس5!B724</f>
        <v>0</v>
      </c>
      <c r="C724" s="105" t="str">
        <f t="shared" si="49"/>
        <v>0</v>
      </c>
      <c r="D724" s="106" t="str">
        <f t="shared" si="49"/>
        <v/>
      </c>
      <c r="E724" s="107" t="str">
        <f t="shared" si="49"/>
        <v/>
      </c>
      <c r="F724" s="108" t="str">
        <f t="shared" si="49"/>
        <v/>
      </c>
      <c r="G724" s="97">
        <f>اساس5!C724</f>
        <v>0</v>
      </c>
      <c r="H724" s="98">
        <f>اساس5!D724</f>
        <v>0</v>
      </c>
      <c r="I724" s="98">
        <f>اساس5!F724</f>
        <v>0</v>
      </c>
      <c r="J724" s="99">
        <f>اساس5!E724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اساس5!B725</f>
        <v>0</v>
      </c>
      <c r="C725" s="105" t="str">
        <f t="shared" si="49"/>
        <v>0</v>
      </c>
      <c r="D725" s="106" t="str">
        <f t="shared" si="49"/>
        <v/>
      </c>
      <c r="E725" s="107" t="str">
        <f t="shared" si="49"/>
        <v/>
      </c>
      <c r="F725" s="108" t="str">
        <f t="shared" ref="F725:F788" si="53">TRIM(MID(SUBSTITUTE($B725," ",REPT(" ",99)),COLUMN(D722)*99-98,99))</f>
        <v/>
      </c>
      <c r="G725" s="97">
        <f>اساس5!C725</f>
        <v>0</v>
      </c>
      <c r="H725" s="98">
        <f>اساس5!D725</f>
        <v>0</v>
      </c>
      <c r="I725" s="98">
        <f>اساس5!F725</f>
        <v>0</v>
      </c>
      <c r="J725" s="99">
        <f>اساس5!E725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اساس5!B726</f>
        <v>0</v>
      </c>
      <c r="C726" s="105" t="str">
        <f t="shared" ref="C726:F789" si="54">TRIM(MID(SUBSTITUTE($B726," ",REPT(" ",99)),COLUMN(A723)*99-98,99))</f>
        <v>0</v>
      </c>
      <c r="D726" s="106" t="str">
        <f t="shared" si="54"/>
        <v/>
      </c>
      <c r="E726" s="107" t="str">
        <f t="shared" si="54"/>
        <v/>
      </c>
      <c r="F726" s="108" t="str">
        <f t="shared" si="53"/>
        <v/>
      </c>
      <c r="G726" s="97">
        <f>اساس5!C726</f>
        <v>0</v>
      </c>
      <c r="H726" s="98">
        <f>اساس5!D726</f>
        <v>0</v>
      </c>
      <c r="I726" s="98">
        <f>اساس5!F726</f>
        <v>0</v>
      </c>
      <c r="J726" s="99">
        <f>اساس5!E726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اساس5!B727</f>
        <v>0</v>
      </c>
      <c r="C727" s="105" t="str">
        <f t="shared" si="54"/>
        <v>0</v>
      </c>
      <c r="D727" s="106" t="str">
        <f t="shared" si="54"/>
        <v/>
      </c>
      <c r="E727" s="107" t="str">
        <f t="shared" si="54"/>
        <v/>
      </c>
      <c r="F727" s="108" t="str">
        <f t="shared" si="53"/>
        <v/>
      </c>
      <c r="G727" s="97">
        <f>اساس5!C727</f>
        <v>0</v>
      </c>
      <c r="H727" s="98">
        <f>اساس5!D727</f>
        <v>0</v>
      </c>
      <c r="I727" s="98">
        <f>اساس5!F727</f>
        <v>0</v>
      </c>
      <c r="J727" s="99">
        <f>اساس5!E727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اساس5!B728</f>
        <v>0</v>
      </c>
      <c r="C728" s="105" t="str">
        <f t="shared" si="54"/>
        <v>0</v>
      </c>
      <c r="D728" s="106" t="str">
        <f t="shared" si="54"/>
        <v/>
      </c>
      <c r="E728" s="107" t="str">
        <f t="shared" si="54"/>
        <v/>
      </c>
      <c r="F728" s="108" t="str">
        <f t="shared" si="53"/>
        <v/>
      </c>
      <c r="G728" s="97">
        <f>اساس5!C728</f>
        <v>0</v>
      </c>
      <c r="H728" s="98">
        <f>اساس5!D728</f>
        <v>0</v>
      </c>
      <c r="I728" s="98">
        <f>اساس5!F728</f>
        <v>0</v>
      </c>
      <c r="J728" s="99">
        <f>اساس5!E728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اساس5!B729</f>
        <v>0</v>
      </c>
      <c r="C729" s="105" t="str">
        <f t="shared" si="54"/>
        <v>0</v>
      </c>
      <c r="D729" s="106" t="str">
        <f t="shared" si="54"/>
        <v/>
      </c>
      <c r="E729" s="107" t="str">
        <f t="shared" si="54"/>
        <v/>
      </c>
      <c r="F729" s="108" t="str">
        <f t="shared" si="53"/>
        <v/>
      </c>
      <c r="G729" s="97">
        <f>اساس5!C729</f>
        <v>0</v>
      </c>
      <c r="H729" s="98">
        <f>اساس5!D729</f>
        <v>0</v>
      </c>
      <c r="I729" s="98">
        <f>اساس5!F729</f>
        <v>0</v>
      </c>
      <c r="J729" s="99">
        <f>اساس5!E729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اساس5!B730</f>
        <v>0</v>
      </c>
      <c r="C730" s="105" t="str">
        <f t="shared" si="54"/>
        <v>0</v>
      </c>
      <c r="D730" s="106" t="str">
        <f t="shared" si="54"/>
        <v/>
      </c>
      <c r="E730" s="107" t="str">
        <f t="shared" si="54"/>
        <v/>
      </c>
      <c r="F730" s="108" t="str">
        <f t="shared" si="53"/>
        <v/>
      </c>
      <c r="G730" s="97">
        <f>اساس5!C730</f>
        <v>0</v>
      </c>
      <c r="H730" s="98">
        <f>اساس5!D730</f>
        <v>0</v>
      </c>
      <c r="I730" s="98">
        <f>اساس5!F730</f>
        <v>0</v>
      </c>
      <c r="J730" s="99">
        <f>اساس5!E730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اساس5!B731</f>
        <v>0</v>
      </c>
      <c r="C731" s="105" t="str">
        <f t="shared" si="54"/>
        <v>0</v>
      </c>
      <c r="D731" s="106" t="str">
        <f t="shared" si="54"/>
        <v/>
      </c>
      <c r="E731" s="107" t="str">
        <f t="shared" si="54"/>
        <v/>
      </c>
      <c r="F731" s="108" t="str">
        <f t="shared" si="53"/>
        <v/>
      </c>
      <c r="G731" s="97">
        <f>اساس5!C731</f>
        <v>0</v>
      </c>
      <c r="H731" s="98">
        <f>اساس5!D731</f>
        <v>0</v>
      </c>
      <c r="I731" s="98">
        <f>اساس5!F731</f>
        <v>0</v>
      </c>
      <c r="J731" s="99">
        <f>اساس5!E731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اساس5!B732</f>
        <v>0</v>
      </c>
      <c r="C732" s="105" t="str">
        <f t="shared" si="54"/>
        <v>0</v>
      </c>
      <c r="D732" s="106" t="str">
        <f t="shared" si="54"/>
        <v/>
      </c>
      <c r="E732" s="107" t="str">
        <f t="shared" si="54"/>
        <v/>
      </c>
      <c r="F732" s="108" t="str">
        <f t="shared" si="53"/>
        <v/>
      </c>
      <c r="G732" s="97">
        <f>اساس5!C732</f>
        <v>0</v>
      </c>
      <c r="H732" s="98">
        <f>اساس5!D732</f>
        <v>0</v>
      </c>
      <c r="I732" s="98">
        <f>اساس5!F732</f>
        <v>0</v>
      </c>
      <c r="J732" s="99">
        <f>اساس5!E732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اساس5!B733</f>
        <v>0</v>
      </c>
      <c r="C733" s="105" t="str">
        <f t="shared" si="54"/>
        <v>0</v>
      </c>
      <c r="D733" s="106" t="str">
        <f t="shared" si="54"/>
        <v/>
      </c>
      <c r="E733" s="107" t="str">
        <f t="shared" si="54"/>
        <v/>
      </c>
      <c r="F733" s="108" t="str">
        <f t="shared" si="53"/>
        <v/>
      </c>
      <c r="G733" s="97">
        <f>اساس5!C733</f>
        <v>0</v>
      </c>
      <c r="H733" s="98">
        <f>اساس5!D733</f>
        <v>0</v>
      </c>
      <c r="I733" s="98">
        <f>اساس5!F733</f>
        <v>0</v>
      </c>
      <c r="J733" s="99">
        <f>اساس5!E733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اساس5!B734</f>
        <v>0</v>
      </c>
      <c r="C734" s="105" t="str">
        <f t="shared" si="54"/>
        <v>0</v>
      </c>
      <c r="D734" s="106" t="str">
        <f t="shared" si="54"/>
        <v/>
      </c>
      <c r="E734" s="107" t="str">
        <f t="shared" si="54"/>
        <v/>
      </c>
      <c r="F734" s="108" t="str">
        <f t="shared" si="53"/>
        <v/>
      </c>
      <c r="G734" s="97">
        <f>اساس5!C734</f>
        <v>0</v>
      </c>
      <c r="H734" s="98">
        <f>اساس5!D734</f>
        <v>0</v>
      </c>
      <c r="I734" s="98">
        <f>اساس5!F734</f>
        <v>0</v>
      </c>
      <c r="J734" s="99">
        <f>اساس5!E734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اساس5!B735</f>
        <v>0</v>
      </c>
      <c r="C735" s="105" t="str">
        <f t="shared" si="54"/>
        <v>0</v>
      </c>
      <c r="D735" s="106" t="str">
        <f t="shared" si="54"/>
        <v/>
      </c>
      <c r="E735" s="107" t="str">
        <f t="shared" si="54"/>
        <v/>
      </c>
      <c r="F735" s="108" t="str">
        <f t="shared" si="53"/>
        <v/>
      </c>
      <c r="G735" s="97">
        <f>اساس5!C735</f>
        <v>0</v>
      </c>
      <c r="H735" s="98">
        <f>اساس5!D735</f>
        <v>0</v>
      </c>
      <c r="I735" s="98">
        <f>اساس5!F735</f>
        <v>0</v>
      </c>
      <c r="J735" s="99">
        <f>اساس5!E735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اساس5!B736</f>
        <v>0</v>
      </c>
      <c r="C736" s="105" t="str">
        <f t="shared" si="54"/>
        <v>0</v>
      </c>
      <c r="D736" s="106" t="str">
        <f t="shared" si="54"/>
        <v/>
      </c>
      <c r="E736" s="107" t="str">
        <f t="shared" si="54"/>
        <v/>
      </c>
      <c r="F736" s="108" t="str">
        <f t="shared" si="53"/>
        <v/>
      </c>
      <c r="G736" s="97">
        <f>اساس5!C736</f>
        <v>0</v>
      </c>
      <c r="H736" s="98">
        <f>اساس5!D736</f>
        <v>0</v>
      </c>
      <c r="I736" s="98">
        <f>اساس5!F736</f>
        <v>0</v>
      </c>
      <c r="J736" s="99">
        <f>اساس5!E736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اساس5!B737</f>
        <v>0</v>
      </c>
      <c r="C737" s="105" t="str">
        <f t="shared" si="54"/>
        <v>0</v>
      </c>
      <c r="D737" s="106" t="str">
        <f t="shared" si="54"/>
        <v/>
      </c>
      <c r="E737" s="107" t="str">
        <f t="shared" si="54"/>
        <v/>
      </c>
      <c r="F737" s="108" t="str">
        <f t="shared" si="53"/>
        <v/>
      </c>
      <c r="G737" s="97">
        <f>اساس5!C737</f>
        <v>0</v>
      </c>
      <c r="H737" s="98">
        <f>اساس5!D737</f>
        <v>0</v>
      </c>
      <c r="I737" s="98">
        <f>اساس5!F737</f>
        <v>0</v>
      </c>
      <c r="J737" s="99">
        <f>اساس5!E737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اساس5!B738</f>
        <v>0</v>
      </c>
      <c r="C738" s="105" t="str">
        <f t="shared" si="54"/>
        <v>0</v>
      </c>
      <c r="D738" s="106" t="str">
        <f t="shared" si="54"/>
        <v/>
      </c>
      <c r="E738" s="107" t="str">
        <f t="shared" si="54"/>
        <v/>
      </c>
      <c r="F738" s="108" t="str">
        <f t="shared" si="53"/>
        <v/>
      </c>
      <c r="G738" s="97">
        <f>اساس5!C738</f>
        <v>0</v>
      </c>
      <c r="H738" s="98">
        <f>اساس5!D738</f>
        <v>0</v>
      </c>
      <c r="I738" s="98">
        <f>اساس5!F738</f>
        <v>0</v>
      </c>
      <c r="J738" s="99">
        <f>اساس5!E738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اساس5!B739</f>
        <v>0</v>
      </c>
      <c r="C739" s="105" t="str">
        <f t="shared" si="54"/>
        <v>0</v>
      </c>
      <c r="D739" s="106" t="str">
        <f t="shared" si="54"/>
        <v/>
      </c>
      <c r="E739" s="107" t="str">
        <f t="shared" si="54"/>
        <v/>
      </c>
      <c r="F739" s="108" t="str">
        <f t="shared" si="53"/>
        <v/>
      </c>
      <c r="G739" s="97">
        <f>اساس5!C739</f>
        <v>0</v>
      </c>
      <c r="H739" s="98">
        <f>اساس5!D739</f>
        <v>0</v>
      </c>
      <c r="I739" s="98">
        <f>اساس5!F739</f>
        <v>0</v>
      </c>
      <c r="J739" s="99">
        <f>اساس5!E739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اساس5!B740</f>
        <v>0</v>
      </c>
      <c r="C740" s="105" t="str">
        <f t="shared" si="54"/>
        <v>0</v>
      </c>
      <c r="D740" s="106" t="str">
        <f t="shared" si="54"/>
        <v/>
      </c>
      <c r="E740" s="107" t="str">
        <f t="shared" si="54"/>
        <v/>
      </c>
      <c r="F740" s="108" t="str">
        <f t="shared" si="53"/>
        <v/>
      </c>
      <c r="G740" s="97">
        <f>اساس5!C740</f>
        <v>0</v>
      </c>
      <c r="H740" s="98">
        <f>اساس5!D740</f>
        <v>0</v>
      </c>
      <c r="I740" s="98">
        <f>اساس5!F740</f>
        <v>0</v>
      </c>
      <c r="J740" s="99">
        <f>اساس5!E740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اساس5!B741</f>
        <v>0</v>
      </c>
      <c r="C741" s="105" t="str">
        <f t="shared" si="54"/>
        <v>0</v>
      </c>
      <c r="D741" s="106" t="str">
        <f t="shared" si="54"/>
        <v/>
      </c>
      <c r="E741" s="107" t="str">
        <f t="shared" si="54"/>
        <v/>
      </c>
      <c r="F741" s="108" t="str">
        <f t="shared" si="53"/>
        <v/>
      </c>
      <c r="G741" s="97">
        <f>اساس5!C741</f>
        <v>0</v>
      </c>
      <c r="H741" s="98">
        <f>اساس5!D741</f>
        <v>0</v>
      </c>
      <c r="I741" s="98">
        <f>اساس5!F741</f>
        <v>0</v>
      </c>
      <c r="J741" s="99">
        <f>اساس5!E741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اساس5!B742</f>
        <v>0</v>
      </c>
      <c r="C742" s="105" t="str">
        <f t="shared" si="54"/>
        <v>0</v>
      </c>
      <c r="D742" s="106" t="str">
        <f t="shared" si="54"/>
        <v/>
      </c>
      <c r="E742" s="107" t="str">
        <f t="shared" si="54"/>
        <v/>
      </c>
      <c r="F742" s="108" t="str">
        <f t="shared" si="53"/>
        <v/>
      </c>
      <c r="G742" s="97">
        <f>اساس5!C742</f>
        <v>0</v>
      </c>
      <c r="H742" s="98">
        <f>اساس5!D742</f>
        <v>0</v>
      </c>
      <c r="I742" s="98">
        <f>اساس5!F742</f>
        <v>0</v>
      </c>
      <c r="J742" s="99">
        <f>اساس5!E742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اساس5!B743</f>
        <v>0</v>
      </c>
      <c r="C743" s="105" t="str">
        <f t="shared" si="54"/>
        <v>0</v>
      </c>
      <c r="D743" s="106" t="str">
        <f t="shared" si="54"/>
        <v/>
      </c>
      <c r="E743" s="107" t="str">
        <f t="shared" si="54"/>
        <v/>
      </c>
      <c r="F743" s="108" t="str">
        <f t="shared" si="53"/>
        <v/>
      </c>
      <c r="G743" s="97">
        <f>اساس5!C743</f>
        <v>0</v>
      </c>
      <c r="H743" s="98">
        <f>اساس5!D743</f>
        <v>0</v>
      </c>
      <c r="I743" s="98">
        <f>اساس5!F743</f>
        <v>0</v>
      </c>
      <c r="J743" s="99">
        <f>اساس5!E743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اساس5!B744</f>
        <v>0</v>
      </c>
      <c r="C744" s="105" t="str">
        <f t="shared" si="54"/>
        <v>0</v>
      </c>
      <c r="D744" s="106" t="str">
        <f t="shared" si="54"/>
        <v/>
      </c>
      <c r="E744" s="107" t="str">
        <f t="shared" si="54"/>
        <v/>
      </c>
      <c r="F744" s="108" t="str">
        <f t="shared" si="53"/>
        <v/>
      </c>
      <c r="G744" s="97">
        <f>اساس5!C744</f>
        <v>0</v>
      </c>
      <c r="H744" s="98">
        <f>اساس5!D744</f>
        <v>0</v>
      </c>
      <c r="I744" s="98">
        <f>اساس5!F744</f>
        <v>0</v>
      </c>
      <c r="J744" s="99">
        <f>اساس5!E744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اساس5!B745</f>
        <v>0</v>
      </c>
      <c r="C745" s="105" t="str">
        <f t="shared" si="54"/>
        <v>0</v>
      </c>
      <c r="D745" s="106" t="str">
        <f t="shared" si="54"/>
        <v/>
      </c>
      <c r="E745" s="107" t="str">
        <f t="shared" si="54"/>
        <v/>
      </c>
      <c r="F745" s="108" t="str">
        <f t="shared" si="53"/>
        <v/>
      </c>
      <c r="G745" s="97">
        <f>اساس5!C745</f>
        <v>0</v>
      </c>
      <c r="H745" s="98">
        <f>اساس5!D745</f>
        <v>0</v>
      </c>
      <c r="I745" s="98">
        <f>اساس5!F745</f>
        <v>0</v>
      </c>
      <c r="J745" s="99">
        <f>اساس5!E745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اساس5!B746</f>
        <v>0</v>
      </c>
      <c r="C746" s="105" t="str">
        <f t="shared" si="54"/>
        <v>0</v>
      </c>
      <c r="D746" s="106" t="str">
        <f t="shared" si="54"/>
        <v/>
      </c>
      <c r="E746" s="107" t="str">
        <f t="shared" si="54"/>
        <v/>
      </c>
      <c r="F746" s="108" t="str">
        <f t="shared" si="53"/>
        <v/>
      </c>
      <c r="G746" s="97">
        <f>اساس5!C746</f>
        <v>0</v>
      </c>
      <c r="H746" s="98">
        <f>اساس5!D746</f>
        <v>0</v>
      </c>
      <c r="I746" s="98">
        <f>اساس5!F746</f>
        <v>0</v>
      </c>
      <c r="J746" s="99">
        <f>اساس5!E746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اساس5!B747</f>
        <v>0</v>
      </c>
      <c r="C747" s="105" t="str">
        <f t="shared" si="54"/>
        <v>0</v>
      </c>
      <c r="D747" s="106" t="str">
        <f t="shared" si="54"/>
        <v/>
      </c>
      <c r="E747" s="107" t="str">
        <f t="shared" si="54"/>
        <v/>
      </c>
      <c r="F747" s="108" t="str">
        <f t="shared" si="53"/>
        <v/>
      </c>
      <c r="G747" s="97">
        <f>اساس5!C747</f>
        <v>0</v>
      </c>
      <c r="H747" s="98">
        <f>اساس5!D747</f>
        <v>0</v>
      </c>
      <c r="I747" s="98">
        <f>اساس5!F747</f>
        <v>0</v>
      </c>
      <c r="J747" s="99">
        <f>اساس5!E747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اساس5!B748</f>
        <v>0</v>
      </c>
      <c r="C748" s="105" t="str">
        <f t="shared" si="54"/>
        <v>0</v>
      </c>
      <c r="D748" s="106" t="str">
        <f t="shared" si="54"/>
        <v/>
      </c>
      <c r="E748" s="107" t="str">
        <f t="shared" si="54"/>
        <v/>
      </c>
      <c r="F748" s="108" t="str">
        <f t="shared" si="53"/>
        <v/>
      </c>
      <c r="G748" s="97">
        <f>اساس5!C748</f>
        <v>0</v>
      </c>
      <c r="H748" s="98">
        <f>اساس5!D748</f>
        <v>0</v>
      </c>
      <c r="I748" s="98">
        <f>اساس5!F748</f>
        <v>0</v>
      </c>
      <c r="J748" s="99">
        <f>اساس5!E748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اساس5!B749</f>
        <v>0</v>
      </c>
      <c r="C749" s="105" t="str">
        <f t="shared" si="54"/>
        <v>0</v>
      </c>
      <c r="D749" s="106" t="str">
        <f t="shared" si="54"/>
        <v/>
      </c>
      <c r="E749" s="107" t="str">
        <f t="shared" si="54"/>
        <v/>
      </c>
      <c r="F749" s="108" t="str">
        <f t="shared" si="53"/>
        <v/>
      </c>
      <c r="G749" s="97">
        <f>اساس5!C749</f>
        <v>0</v>
      </c>
      <c r="H749" s="98">
        <f>اساس5!D749</f>
        <v>0</v>
      </c>
      <c r="I749" s="98">
        <f>اساس5!F749</f>
        <v>0</v>
      </c>
      <c r="J749" s="99">
        <f>اساس5!E749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اساس5!B750</f>
        <v>0</v>
      </c>
      <c r="C750" s="105" t="str">
        <f t="shared" si="54"/>
        <v>0</v>
      </c>
      <c r="D750" s="106" t="str">
        <f t="shared" si="54"/>
        <v/>
      </c>
      <c r="E750" s="107" t="str">
        <f t="shared" si="54"/>
        <v/>
      </c>
      <c r="F750" s="108" t="str">
        <f t="shared" si="53"/>
        <v/>
      </c>
      <c r="G750" s="97">
        <f>اساس5!C750</f>
        <v>0</v>
      </c>
      <c r="H750" s="98">
        <f>اساس5!D750</f>
        <v>0</v>
      </c>
      <c r="I750" s="98">
        <f>اساس5!F750</f>
        <v>0</v>
      </c>
      <c r="J750" s="99">
        <f>اساس5!E750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اساس5!B751</f>
        <v>0</v>
      </c>
      <c r="C751" s="105" t="str">
        <f t="shared" si="54"/>
        <v>0</v>
      </c>
      <c r="D751" s="106" t="str">
        <f t="shared" si="54"/>
        <v/>
      </c>
      <c r="E751" s="107" t="str">
        <f t="shared" si="54"/>
        <v/>
      </c>
      <c r="F751" s="108" t="str">
        <f t="shared" si="53"/>
        <v/>
      </c>
      <c r="G751" s="97">
        <f>اساس5!C751</f>
        <v>0</v>
      </c>
      <c r="H751" s="98">
        <f>اساس5!D751</f>
        <v>0</v>
      </c>
      <c r="I751" s="98">
        <f>اساس5!F751</f>
        <v>0</v>
      </c>
      <c r="J751" s="99">
        <f>اساس5!E751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اساس5!B752</f>
        <v>0</v>
      </c>
      <c r="C752" s="105" t="str">
        <f t="shared" si="54"/>
        <v>0</v>
      </c>
      <c r="D752" s="106" t="str">
        <f t="shared" si="54"/>
        <v/>
      </c>
      <c r="E752" s="107" t="str">
        <f t="shared" si="54"/>
        <v/>
      </c>
      <c r="F752" s="108" t="str">
        <f t="shared" si="53"/>
        <v/>
      </c>
      <c r="G752" s="97">
        <f>اساس5!C752</f>
        <v>0</v>
      </c>
      <c r="H752" s="98">
        <f>اساس5!D752</f>
        <v>0</v>
      </c>
      <c r="I752" s="98">
        <f>اساس5!F752</f>
        <v>0</v>
      </c>
      <c r="J752" s="99">
        <f>اساس5!E752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اساس5!B753</f>
        <v>0</v>
      </c>
      <c r="C753" s="105" t="str">
        <f t="shared" si="54"/>
        <v>0</v>
      </c>
      <c r="D753" s="106" t="str">
        <f t="shared" si="54"/>
        <v/>
      </c>
      <c r="E753" s="107" t="str">
        <f t="shared" si="54"/>
        <v/>
      </c>
      <c r="F753" s="108" t="str">
        <f t="shared" si="53"/>
        <v/>
      </c>
      <c r="G753" s="97">
        <f>اساس5!C753</f>
        <v>0</v>
      </c>
      <c r="H753" s="98">
        <f>اساس5!D753</f>
        <v>0</v>
      </c>
      <c r="I753" s="98">
        <f>اساس5!F753</f>
        <v>0</v>
      </c>
      <c r="J753" s="99">
        <f>اساس5!E753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اساس5!B754</f>
        <v>0</v>
      </c>
      <c r="C754" s="105" t="str">
        <f t="shared" si="54"/>
        <v>0</v>
      </c>
      <c r="D754" s="106" t="str">
        <f t="shared" si="54"/>
        <v/>
      </c>
      <c r="E754" s="107" t="str">
        <f t="shared" si="54"/>
        <v/>
      </c>
      <c r="F754" s="108" t="str">
        <f t="shared" si="53"/>
        <v/>
      </c>
      <c r="G754" s="97">
        <f>اساس5!C754</f>
        <v>0</v>
      </c>
      <c r="H754" s="98">
        <f>اساس5!D754</f>
        <v>0</v>
      </c>
      <c r="I754" s="98">
        <f>اساس5!F754</f>
        <v>0</v>
      </c>
      <c r="J754" s="99">
        <f>اساس5!E754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اساس5!B755</f>
        <v>0</v>
      </c>
      <c r="C755" s="105" t="str">
        <f t="shared" si="54"/>
        <v>0</v>
      </c>
      <c r="D755" s="106" t="str">
        <f t="shared" si="54"/>
        <v/>
      </c>
      <c r="E755" s="107" t="str">
        <f t="shared" si="54"/>
        <v/>
      </c>
      <c r="F755" s="108" t="str">
        <f t="shared" si="53"/>
        <v/>
      </c>
      <c r="G755" s="97">
        <f>اساس5!C755</f>
        <v>0</v>
      </c>
      <c r="H755" s="98">
        <f>اساس5!D755</f>
        <v>0</v>
      </c>
      <c r="I755" s="98">
        <f>اساس5!F755</f>
        <v>0</v>
      </c>
      <c r="J755" s="99">
        <f>اساس5!E755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اساس5!B756</f>
        <v>0</v>
      </c>
      <c r="C756" s="105" t="str">
        <f t="shared" si="54"/>
        <v>0</v>
      </c>
      <c r="D756" s="106" t="str">
        <f t="shared" si="54"/>
        <v/>
      </c>
      <c r="E756" s="107" t="str">
        <f t="shared" si="54"/>
        <v/>
      </c>
      <c r="F756" s="108" t="str">
        <f t="shared" si="53"/>
        <v/>
      </c>
      <c r="G756" s="97">
        <f>اساس5!C756</f>
        <v>0</v>
      </c>
      <c r="H756" s="98">
        <f>اساس5!D756</f>
        <v>0</v>
      </c>
      <c r="I756" s="98">
        <f>اساس5!F756</f>
        <v>0</v>
      </c>
      <c r="J756" s="99">
        <f>اساس5!E756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اساس5!B757</f>
        <v>0</v>
      </c>
      <c r="C757" s="105" t="str">
        <f t="shared" si="54"/>
        <v>0</v>
      </c>
      <c r="D757" s="106" t="str">
        <f t="shared" si="54"/>
        <v/>
      </c>
      <c r="E757" s="107" t="str">
        <f t="shared" si="54"/>
        <v/>
      </c>
      <c r="F757" s="108" t="str">
        <f t="shared" si="53"/>
        <v/>
      </c>
      <c r="G757" s="97">
        <f>اساس5!C757</f>
        <v>0</v>
      </c>
      <c r="H757" s="98">
        <f>اساس5!D757</f>
        <v>0</v>
      </c>
      <c r="I757" s="98">
        <f>اساس5!F757</f>
        <v>0</v>
      </c>
      <c r="J757" s="99">
        <f>اساس5!E757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اساس5!B758</f>
        <v>0</v>
      </c>
      <c r="C758" s="105" t="str">
        <f t="shared" si="54"/>
        <v>0</v>
      </c>
      <c r="D758" s="106" t="str">
        <f t="shared" si="54"/>
        <v/>
      </c>
      <c r="E758" s="107" t="str">
        <f t="shared" si="54"/>
        <v/>
      </c>
      <c r="F758" s="108" t="str">
        <f t="shared" si="53"/>
        <v/>
      </c>
      <c r="G758" s="97">
        <f>اساس5!C758</f>
        <v>0</v>
      </c>
      <c r="H758" s="98">
        <f>اساس5!D758</f>
        <v>0</v>
      </c>
      <c r="I758" s="98">
        <f>اساس5!F758</f>
        <v>0</v>
      </c>
      <c r="J758" s="99">
        <f>اساس5!E758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اساس5!B759</f>
        <v>0</v>
      </c>
      <c r="C759" s="105" t="str">
        <f t="shared" si="54"/>
        <v>0</v>
      </c>
      <c r="D759" s="106" t="str">
        <f t="shared" si="54"/>
        <v/>
      </c>
      <c r="E759" s="107" t="str">
        <f t="shared" si="54"/>
        <v/>
      </c>
      <c r="F759" s="108" t="str">
        <f t="shared" si="53"/>
        <v/>
      </c>
      <c r="G759" s="97">
        <f>اساس5!C759</f>
        <v>0</v>
      </c>
      <c r="H759" s="98">
        <f>اساس5!D759</f>
        <v>0</v>
      </c>
      <c r="I759" s="98">
        <f>اساس5!F759</f>
        <v>0</v>
      </c>
      <c r="J759" s="99">
        <f>اساس5!E759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اساس5!B760</f>
        <v>0</v>
      </c>
      <c r="C760" s="105" t="str">
        <f t="shared" si="54"/>
        <v>0</v>
      </c>
      <c r="D760" s="106" t="str">
        <f t="shared" si="54"/>
        <v/>
      </c>
      <c r="E760" s="107" t="str">
        <f t="shared" si="54"/>
        <v/>
      </c>
      <c r="F760" s="108" t="str">
        <f t="shared" si="53"/>
        <v/>
      </c>
      <c r="G760" s="97">
        <f>اساس5!C760</f>
        <v>0</v>
      </c>
      <c r="H760" s="98">
        <f>اساس5!D760</f>
        <v>0</v>
      </c>
      <c r="I760" s="98">
        <f>اساس5!F760</f>
        <v>0</v>
      </c>
      <c r="J760" s="99">
        <f>اساس5!E760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اساس5!B761</f>
        <v>0</v>
      </c>
      <c r="C761" s="105" t="str">
        <f t="shared" si="54"/>
        <v>0</v>
      </c>
      <c r="D761" s="106" t="str">
        <f t="shared" si="54"/>
        <v/>
      </c>
      <c r="E761" s="107" t="str">
        <f t="shared" si="54"/>
        <v/>
      </c>
      <c r="F761" s="108" t="str">
        <f t="shared" si="53"/>
        <v/>
      </c>
      <c r="G761" s="97">
        <f>اساس5!C761</f>
        <v>0</v>
      </c>
      <c r="H761" s="98">
        <f>اساس5!D761</f>
        <v>0</v>
      </c>
      <c r="I761" s="98">
        <f>اساس5!F761</f>
        <v>0</v>
      </c>
      <c r="J761" s="99">
        <f>اساس5!E761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اساس5!B762</f>
        <v>0</v>
      </c>
      <c r="C762" s="105" t="str">
        <f t="shared" si="54"/>
        <v>0</v>
      </c>
      <c r="D762" s="106" t="str">
        <f t="shared" si="54"/>
        <v/>
      </c>
      <c r="E762" s="107" t="str">
        <f t="shared" si="54"/>
        <v/>
      </c>
      <c r="F762" s="108" t="str">
        <f t="shared" si="53"/>
        <v/>
      </c>
      <c r="G762" s="97">
        <f>اساس5!C762</f>
        <v>0</v>
      </c>
      <c r="H762" s="98">
        <f>اساس5!D762</f>
        <v>0</v>
      </c>
      <c r="I762" s="98">
        <f>اساس5!F762</f>
        <v>0</v>
      </c>
      <c r="J762" s="99">
        <f>اساس5!E762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اساس5!B763</f>
        <v>0</v>
      </c>
      <c r="C763" s="105" t="str">
        <f t="shared" si="54"/>
        <v>0</v>
      </c>
      <c r="D763" s="106" t="str">
        <f t="shared" si="54"/>
        <v/>
      </c>
      <c r="E763" s="107" t="str">
        <f t="shared" si="54"/>
        <v/>
      </c>
      <c r="F763" s="108" t="str">
        <f t="shared" si="53"/>
        <v/>
      </c>
      <c r="G763" s="97">
        <f>اساس5!C763</f>
        <v>0</v>
      </c>
      <c r="H763" s="98">
        <f>اساس5!D763</f>
        <v>0</v>
      </c>
      <c r="I763" s="98">
        <f>اساس5!F763</f>
        <v>0</v>
      </c>
      <c r="J763" s="99">
        <f>اساس5!E763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اساس5!B764</f>
        <v>0</v>
      </c>
      <c r="C764" s="105" t="str">
        <f t="shared" si="54"/>
        <v>0</v>
      </c>
      <c r="D764" s="106" t="str">
        <f t="shared" si="54"/>
        <v/>
      </c>
      <c r="E764" s="107" t="str">
        <f t="shared" si="54"/>
        <v/>
      </c>
      <c r="F764" s="108" t="str">
        <f t="shared" si="53"/>
        <v/>
      </c>
      <c r="G764" s="97">
        <f>اساس5!C764</f>
        <v>0</v>
      </c>
      <c r="H764" s="98">
        <f>اساس5!D764</f>
        <v>0</v>
      </c>
      <c r="I764" s="98">
        <f>اساس5!F764</f>
        <v>0</v>
      </c>
      <c r="J764" s="99">
        <f>اساس5!E764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اساس5!B765</f>
        <v>0</v>
      </c>
      <c r="C765" s="105" t="str">
        <f t="shared" si="54"/>
        <v>0</v>
      </c>
      <c r="D765" s="106" t="str">
        <f t="shared" si="54"/>
        <v/>
      </c>
      <c r="E765" s="107" t="str">
        <f t="shared" si="54"/>
        <v/>
      </c>
      <c r="F765" s="108" t="str">
        <f t="shared" si="53"/>
        <v/>
      </c>
      <c r="G765" s="97">
        <f>اساس5!C765</f>
        <v>0</v>
      </c>
      <c r="H765" s="98">
        <f>اساس5!D765</f>
        <v>0</v>
      </c>
      <c r="I765" s="98">
        <f>اساس5!F765</f>
        <v>0</v>
      </c>
      <c r="J765" s="99">
        <f>اساس5!E765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اساس5!B766</f>
        <v>0</v>
      </c>
      <c r="C766" s="105" t="str">
        <f t="shared" si="54"/>
        <v>0</v>
      </c>
      <c r="D766" s="106" t="str">
        <f t="shared" si="54"/>
        <v/>
      </c>
      <c r="E766" s="107" t="str">
        <f t="shared" si="54"/>
        <v/>
      </c>
      <c r="F766" s="108" t="str">
        <f t="shared" si="53"/>
        <v/>
      </c>
      <c r="G766" s="97">
        <f>اساس5!C766</f>
        <v>0</v>
      </c>
      <c r="H766" s="98">
        <f>اساس5!D766</f>
        <v>0</v>
      </c>
      <c r="I766" s="98">
        <f>اساس5!F766</f>
        <v>0</v>
      </c>
      <c r="J766" s="99">
        <f>اساس5!E766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اساس5!B767</f>
        <v>0</v>
      </c>
      <c r="C767" s="105" t="str">
        <f t="shared" si="54"/>
        <v>0</v>
      </c>
      <c r="D767" s="106" t="str">
        <f t="shared" si="54"/>
        <v/>
      </c>
      <c r="E767" s="107" t="str">
        <f t="shared" si="54"/>
        <v/>
      </c>
      <c r="F767" s="108" t="str">
        <f t="shared" si="53"/>
        <v/>
      </c>
      <c r="G767" s="97">
        <f>اساس5!C767</f>
        <v>0</v>
      </c>
      <c r="H767" s="98">
        <f>اساس5!D767</f>
        <v>0</v>
      </c>
      <c r="I767" s="98">
        <f>اساس5!F767</f>
        <v>0</v>
      </c>
      <c r="J767" s="99">
        <f>اساس5!E767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اساس5!B768</f>
        <v>0</v>
      </c>
      <c r="C768" s="105" t="str">
        <f t="shared" si="54"/>
        <v>0</v>
      </c>
      <c r="D768" s="106" t="str">
        <f t="shared" si="54"/>
        <v/>
      </c>
      <c r="E768" s="107" t="str">
        <f t="shared" si="54"/>
        <v/>
      </c>
      <c r="F768" s="108" t="str">
        <f t="shared" si="53"/>
        <v/>
      </c>
      <c r="G768" s="97">
        <f>اساس5!C768</f>
        <v>0</v>
      </c>
      <c r="H768" s="98">
        <f>اساس5!D768</f>
        <v>0</v>
      </c>
      <c r="I768" s="98">
        <f>اساس5!F768</f>
        <v>0</v>
      </c>
      <c r="J768" s="99">
        <f>اساس5!E768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اساس5!B769</f>
        <v>0</v>
      </c>
      <c r="C769" s="105" t="str">
        <f t="shared" si="54"/>
        <v>0</v>
      </c>
      <c r="D769" s="106" t="str">
        <f t="shared" si="54"/>
        <v/>
      </c>
      <c r="E769" s="107" t="str">
        <f t="shared" si="54"/>
        <v/>
      </c>
      <c r="F769" s="108" t="str">
        <f t="shared" si="53"/>
        <v/>
      </c>
      <c r="G769" s="97">
        <f>اساس5!C769</f>
        <v>0</v>
      </c>
      <c r="H769" s="98">
        <f>اساس5!D769</f>
        <v>0</v>
      </c>
      <c r="I769" s="98">
        <f>اساس5!F769</f>
        <v>0</v>
      </c>
      <c r="J769" s="99">
        <f>اساس5!E769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اساس5!B770</f>
        <v>0</v>
      </c>
      <c r="C770" s="105" t="str">
        <f t="shared" si="54"/>
        <v>0</v>
      </c>
      <c r="D770" s="106" t="str">
        <f t="shared" si="54"/>
        <v/>
      </c>
      <c r="E770" s="107" t="str">
        <f t="shared" si="54"/>
        <v/>
      </c>
      <c r="F770" s="108" t="str">
        <f t="shared" si="53"/>
        <v/>
      </c>
      <c r="G770" s="97">
        <f>اساس5!C770</f>
        <v>0</v>
      </c>
      <c r="H770" s="98">
        <f>اساس5!D770</f>
        <v>0</v>
      </c>
      <c r="I770" s="98">
        <f>اساس5!F770</f>
        <v>0</v>
      </c>
      <c r="J770" s="99">
        <f>اساس5!E770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اساس5!B771</f>
        <v>0</v>
      </c>
      <c r="C771" s="105" t="str">
        <f t="shared" si="54"/>
        <v>0</v>
      </c>
      <c r="D771" s="106" t="str">
        <f t="shared" si="54"/>
        <v/>
      </c>
      <c r="E771" s="107" t="str">
        <f t="shared" si="54"/>
        <v/>
      </c>
      <c r="F771" s="108" t="str">
        <f t="shared" si="53"/>
        <v/>
      </c>
      <c r="G771" s="97">
        <f>اساس5!C771</f>
        <v>0</v>
      </c>
      <c r="H771" s="98">
        <f>اساس5!D771</f>
        <v>0</v>
      </c>
      <c r="I771" s="98">
        <f>اساس5!F771</f>
        <v>0</v>
      </c>
      <c r="J771" s="99">
        <f>اساس5!E771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اساس5!B772</f>
        <v>0</v>
      </c>
      <c r="C772" s="105" t="str">
        <f t="shared" si="54"/>
        <v>0</v>
      </c>
      <c r="D772" s="106" t="str">
        <f t="shared" si="54"/>
        <v/>
      </c>
      <c r="E772" s="107" t="str">
        <f t="shared" si="54"/>
        <v/>
      </c>
      <c r="F772" s="108" t="str">
        <f t="shared" si="53"/>
        <v/>
      </c>
      <c r="G772" s="97">
        <f>اساس5!C772</f>
        <v>0</v>
      </c>
      <c r="H772" s="98">
        <f>اساس5!D772</f>
        <v>0</v>
      </c>
      <c r="I772" s="98">
        <f>اساس5!F772</f>
        <v>0</v>
      </c>
      <c r="J772" s="99">
        <f>اساس5!E772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اساس5!B773</f>
        <v>0</v>
      </c>
      <c r="C773" s="105" t="str">
        <f t="shared" si="54"/>
        <v>0</v>
      </c>
      <c r="D773" s="106" t="str">
        <f t="shared" si="54"/>
        <v/>
      </c>
      <c r="E773" s="107" t="str">
        <f t="shared" si="54"/>
        <v/>
      </c>
      <c r="F773" s="108" t="str">
        <f t="shared" si="53"/>
        <v/>
      </c>
      <c r="G773" s="97">
        <f>اساس5!C773</f>
        <v>0</v>
      </c>
      <c r="H773" s="98">
        <f>اساس5!D773</f>
        <v>0</v>
      </c>
      <c r="I773" s="98">
        <f>اساس5!F773</f>
        <v>0</v>
      </c>
      <c r="J773" s="99">
        <f>اساس5!E773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اساس5!B774</f>
        <v>0</v>
      </c>
      <c r="C774" s="105" t="str">
        <f t="shared" si="54"/>
        <v>0</v>
      </c>
      <c r="D774" s="106" t="str">
        <f t="shared" si="54"/>
        <v/>
      </c>
      <c r="E774" s="107" t="str">
        <f t="shared" si="54"/>
        <v/>
      </c>
      <c r="F774" s="108" t="str">
        <f t="shared" si="53"/>
        <v/>
      </c>
      <c r="G774" s="97">
        <f>اساس5!C774</f>
        <v>0</v>
      </c>
      <c r="H774" s="98">
        <f>اساس5!D774</f>
        <v>0</v>
      </c>
      <c r="I774" s="98">
        <f>اساس5!F774</f>
        <v>0</v>
      </c>
      <c r="J774" s="99">
        <f>اساس5!E774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اساس5!B775</f>
        <v>0</v>
      </c>
      <c r="C775" s="105" t="str">
        <f t="shared" si="54"/>
        <v>0</v>
      </c>
      <c r="D775" s="106" t="str">
        <f t="shared" si="54"/>
        <v/>
      </c>
      <c r="E775" s="107" t="str">
        <f t="shared" si="54"/>
        <v/>
      </c>
      <c r="F775" s="108" t="str">
        <f t="shared" si="53"/>
        <v/>
      </c>
      <c r="G775" s="97">
        <f>اساس5!C775</f>
        <v>0</v>
      </c>
      <c r="H775" s="98">
        <f>اساس5!D775</f>
        <v>0</v>
      </c>
      <c r="I775" s="98">
        <f>اساس5!F775</f>
        <v>0</v>
      </c>
      <c r="J775" s="99">
        <f>اساس5!E775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5\1"),1,IF(AND(K775="أنثى",G775="5\1"),11,IF(AND(K775="ذكر",G775="5\2"),2,IF(AND(K775="أنثى",G775="5\2"),22,IF(AND(K775="ذكر",G775="5\3"),3,IF(AND(K775="أنثى",G775="5\3"),33,IF(AND(K775="ذكر",G775="5\4"),4,IF(AND(K775="أنثى",G775="5\4"),44,IF(AND(K775="ذكر",G775="5\5"),5,IF(AND(K775="أنثى",G775="5\5"),55,""))))))))))</f>
        <v/>
      </c>
    </row>
    <row r="776" spans="1:17" ht="35.25" thickTop="1" thickBot="1">
      <c r="A776" s="104">
        <f>IF(B776&lt;&gt;"",SUBTOTAL(3,$B$6:$B776),"")</f>
        <v>771</v>
      </c>
      <c r="B776" s="92">
        <f>اساس5!B776</f>
        <v>0</v>
      </c>
      <c r="C776" s="105" t="str">
        <f t="shared" si="54"/>
        <v>0</v>
      </c>
      <c r="D776" s="106" t="str">
        <f t="shared" si="54"/>
        <v/>
      </c>
      <c r="E776" s="107" t="str">
        <f t="shared" si="54"/>
        <v/>
      </c>
      <c r="F776" s="108" t="str">
        <f t="shared" si="53"/>
        <v/>
      </c>
      <c r="G776" s="97">
        <f>اساس5!C776</f>
        <v>0</v>
      </c>
      <c r="H776" s="98">
        <f>اساس5!D776</f>
        <v>0</v>
      </c>
      <c r="I776" s="98">
        <f>اساس5!F776</f>
        <v>0</v>
      </c>
      <c r="J776" s="99">
        <f>اساس5!E776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اساس5!B777</f>
        <v>0</v>
      </c>
      <c r="C777" s="105" t="str">
        <f t="shared" si="54"/>
        <v>0</v>
      </c>
      <c r="D777" s="106" t="str">
        <f t="shared" si="54"/>
        <v/>
      </c>
      <c r="E777" s="107" t="str">
        <f t="shared" si="54"/>
        <v/>
      </c>
      <c r="F777" s="108" t="str">
        <f t="shared" si="53"/>
        <v/>
      </c>
      <c r="G777" s="97">
        <f>اساس5!C777</f>
        <v>0</v>
      </c>
      <c r="H777" s="98">
        <f>اساس5!D777</f>
        <v>0</v>
      </c>
      <c r="I777" s="98">
        <f>اساس5!F777</f>
        <v>0</v>
      </c>
      <c r="J777" s="99">
        <f>اساس5!E777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اساس5!B778</f>
        <v>0</v>
      </c>
      <c r="C778" s="105" t="str">
        <f t="shared" si="54"/>
        <v>0</v>
      </c>
      <c r="D778" s="106" t="str">
        <f t="shared" si="54"/>
        <v/>
      </c>
      <c r="E778" s="107" t="str">
        <f t="shared" si="54"/>
        <v/>
      </c>
      <c r="F778" s="108" t="str">
        <f t="shared" si="53"/>
        <v/>
      </c>
      <c r="G778" s="97">
        <f>اساس5!C778</f>
        <v>0</v>
      </c>
      <c r="H778" s="98">
        <f>اساس5!D778</f>
        <v>0</v>
      </c>
      <c r="I778" s="98">
        <f>اساس5!F778</f>
        <v>0</v>
      </c>
      <c r="J778" s="99">
        <f>اساس5!E778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اساس5!B779</f>
        <v>0</v>
      </c>
      <c r="C779" s="105" t="str">
        <f t="shared" si="54"/>
        <v>0</v>
      </c>
      <c r="D779" s="106" t="str">
        <f t="shared" si="54"/>
        <v/>
      </c>
      <c r="E779" s="107" t="str">
        <f t="shared" si="54"/>
        <v/>
      </c>
      <c r="F779" s="108" t="str">
        <f t="shared" si="53"/>
        <v/>
      </c>
      <c r="G779" s="97">
        <f>اساس5!C779</f>
        <v>0</v>
      </c>
      <c r="H779" s="98">
        <f>اساس5!D779</f>
        <v>0</v>
      </c>
      <c r="I779" s="98">
        <f>اساس5!F779</f>
        <v>0</v>
      </c>
      <c r="J779" s="99">
        <f>اساس5!E779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اساس5!B780</f>
        <v>0</v>
      </c>
      <c r="C780" s="105" t="str">
        <f t="shared" si="54"/>
        <v>0</v>
      </c>
      <c r="D780" s="106" t="str">
        <f t="shared" si="54"/>
        <v/>
      </c>
      <c r="E780" s="107" t="str">
        <f t="shared" si="54"/>
        <v/>
      </c>
      <c r="F780" s="108" t="str">
        <f t="shared" si="53"/>
        <v/>
      </c>
      <c r="G780" s="97">
        <f>اساس5!C780</f>
        <v>0</v>
      </c>
      <c r="H780" s="98">
        <f>اساس5!D780</f>
        <v>0</v>
      </c>
      <c r="I780" s="98">
        <f>اساس5!F780</f>
        <v>0</v>
      </c>
      <c r="J780" s="99">
        <f>اساس5!E780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اساس5!B781</f>
        <v>0</v>
      </c>
      <c r="C781" s="105" t="str">
        <f t="shared" si="54"/>
        <v>0</v>
      </c>
      <c r="D781" s="106" t="str">
        <f t="shared" si="54"/>
        <v/>
      </c>
      <c r="E781" s="107" t="str">
        <f t="shared" si="54"/>
        <v/>
      </c>
      <c r="F781" s="108" t="str">
        <f t="shared" si="53"/>
        <v/>
      </c>
      <c r="G781" s="97">
        <f>اساس5!C781</f>
        <v>0</v>
      </c>
      <c r="H781" s="98">
        <f>اساس5!D781</f>
        <v>0</v>
      </c>
      <c r="I781" s="98">
        <f>اساس5!F781</f>
        <v>0</v>
      </c>
      <c r="J781" s="99">
        <f>اساس5!E781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اساس5!B782</f>
        <v>0</v>
      </c>
      <c r="C782" s="105" t="str">
        <f t="shared" si="54"/>
        <v>0</v>
      </c>
      <c r="D782" s="106" t="str">
        <f t="shared" si="54"/>
        <v/>
      </c>
      <c r="E782" s="107" t="str">
        <f t="shared" si="54"/>
        <v/>
      </c>
      <c r="F782" s="108" t="str">
        <f t="shared" si="53"/>
        <v/>
      </c>
      <c r="G782" s="97">
        <f>اساس5!C782</f>
        <v>0</v>
      </c>
      <c r="H782" s="98">
        <f>اساس5!D782</f>
        <v>0</v>
      </c>
      <c r="I782" s="98">
        <f>اساس5!F782</f>
        <v>0</v>
      </c>
      <c r="J782" s="99">
        <f>اساس5!E782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اساس5!B783</f>
        <v>0</v>
      </c>
      <c r="C783" s="105" t="str">
        <f t="shared" si="54"/>
        <v>0</v>
      </c>
      <c r="D783" s="106" t="str">
        <f t="shared" si="54"/>
        <v/>
      </c>
      <c r="E783" s="107" t="str">
        <f t="shared" si="54"/>
        <v/>
      </c>
      <c r="F783" s="108" t="str">
        <f t="shared" si="53"/>
        <v/>
      </c>
      <c r="G783" s="97">
        <f>اساس5!C783</f>
        <v>0</v>
      </c>
      <c r="H783" s="98">
        <f>اساس5!D783</f>
        <v>0</v>
      </c>
      <c r="I783" s="98">
        <f>اساس5!F783</f>
        <v>0</v>
      </c>
      <c r="J783" s="99">
        <f>اساس5!E783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اساس5!B784</f>
        <v>0</v>
      </c>
      <c r="C784" s="105" t="str">
        <f t="shared" si="54"/>
        <v>0</v>
      </c>
      <c r="D784" s="106" t="str">
        <f t="shared" si="54"/>
        <v/>
      </c>
      <c r="E784" s="107" t="str">
        <f t="shared" si="54"/>
        <v/>
      </c>
      <c r="F784" s="108" t="str">
        <f t="shared" si="53"/>
        <v/>
      </c>
      <c r="G784" s="97">
        <f>اساس5!C784</f>
        <v>0</v>
      </c>
      <c r="H784" s="98">
        <f>اساس5!D784</f>
        <v>0</v>
      </c>
      <c r="I784" s="98">
        <f>اساس5!F784</f>
        <v>0</v>
      </c>
      <c r="J784" s="99">
        <f>اساس5!E784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اساس5!B785</f>
        <v>0</v>
      </c>
      <c r="C785" s="105" t="str">
        <f t="shared" si="54"/>
        <v>0</v>
      </c>
      <c r="D785" s="106" t="str">
        <f t="shared" si="54"/>
        <v/>
      </c>
      <c r="E785" s="107" t="str">
        <f t="shared" si="54"/>
        <v/>
      </c>
      <c r="F785" s="108" t="str">
        <f t="shared" si="53"/>
        <v/>
      </c>
      <c r="G785" s="97">
        <f>اساس5!C785</f>
        <v>0</v>
      </c>
      <c r="H785" s="98">
        <f>اساس5!D785</f>
        <v>0</v>
      </c>
      <c r="I785" s="98">
        <f>اساس5!F785</f>
        <v>0</v>
      </c>
      <c r="J785" s="99">
        <f>اساس5!E785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اساس5!B786</f>
        <v>0</v>
      </c>
      <c r="C786" s="105" t="str">
        <f t="shared" si="54"/>
        <v>0</v>
      </c>
      <c r="D786" s="106" t="str">
        <f t="shared" si="54"/>
        <v/>
      </c>
      <c r="E786" s="107" t="str">
        <f t="shared" si="54"/>
        <v/>
      </c>
      <c r="F786" s="108" t="str">
        <f t="shared" si="53"/>
        <v/>
      </c>
      <c r="G786" s="97">
        <f>اساس5!C786</f>
        <v>0</v>
      </c>
      <c r="H786" s="98">
        <f>اساس5!D786</f>
        <v>0</v>
      </c>
      <c r="I786" s="98">
        <f>اساس5!F786</f>
        <v>0</v>
      </c>
      <c r="J786" s="99">
        <f>اساس5!E786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اساس5!B787</f>
        <v>0</v>
      </c>
      <c r="C787" s="105" t="str">
        <f t="shared" si="54"/>
        <v>0</v>
      </c>
      <c r="D787" s="106" t="str">
        <f t="shared" si="54"/>
        <v/>
      </c>
      <c r="E787" s="107" t="str">
        <f t="shared" si="54"/>
        <v/>
      </c>
      <c r="F787" s="108" t="str">
        <f t="shared" si="53"/>
        <v/>
      </c>
      <c r="G787" s="97">
        <f>اساس5!C787</f>
        <v>0</v>
      </c>
      <c r="H787" s="98">
        <f>اساس5!D787</f>
        <v>0</v>
      </c>
      <c r="I787" s="98">
        <f>اساس5!F787</f>
        <v>0</v>
      </c>
      <c r="J787" s="99">
        <f>اساس5!E787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اساس5!B788</f>
        <v>0</v>
      </c>
      <c r="C788" s="105" t="str">
        <f t="shared" si="54"/>
        <v>0</v>
      </c>
      <c r="D788" s="106" t="str">
        <f t="shared" si="54"/>
        <v/>
      </c>
      <c r="E788" s="107" t="str">
        <f t="shared" si="54"/>
        <v/>
      </c>
      <c r="F788" s="108" t="str">
        <f t="shared" si="53"/>
        <v/>
      </c>
      <c r="G788" s="97">
        <f>اساس5!C788</f>
        <v>0</v>
      </c>
      <c r="H788" s="98">
        <f>اساس5!D788</f>
        <v>0</v>
      </c>
      <c r="I788" s="98">
        <f>اساس5!F788</f>
        <v>0</v>
      </c>
      <c r="J788" s="99">
        <f>اساس5!E788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اساس5!B789</f>
        <v>0</v>
      </c>
      <c r="C789" s="105" t="str">
        <f t="shared" si="54"/>
        <v>0</v>
      </c>
      <c r="D789" s="106" t="str">
        <f t="shared" si="54"/>
        <v/>
      </c>
      <c r="E789" s="107" t="str">
        <f t="shared" si="54"/>
        <v/>
      </c>
      <c r="F789" s="108" t="str">
        <f t="shared" si="54"/>
        <v/>
      </c>
      <c r="G789" s="97">
        <f>اساس5!C789</f>
        <v>0</v>
      </c>
      <c r="H789" s="98">
        <f>اساس5!D789</f>
        <v>0</v>
      </c>
      <c r="I789" s="98">
        <f>اساس5!F789</f>
        <v>0</v>
      </c>
      <c r="J789" s="99">
        <f>اساس5!E789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اساس5!B790</f>
        <v>0</v>
      </c>
      <c r="C790" s="105" t="str">
        <f t="shared" ref="C790:F853" si="58">TRIM(MID(SUBSTITUTE($B790," ",REPT(" ",99)),COLUMN(A787)*99-98,99))</f>
        <v>0</v>
      </c>
      <c r="D790" s="106" t="str">
        <f t="shared" si="58"/>
        <v/>
      </c>
      <c r="E790" s="107" t="str">
        <f t="shared" si="58"/>
        <v/>
      </c>
      <c r="F790" s="108" t="str">
        <f t="shared" si="58"/>
        <v/>
      </c>
      <c r="G790" s="97">
        <f>اساس5!C790</f>
        <v>0</v>
      </c>
      <c r="H790" s="98">
        <f>اساس5!D790</f>
        <v>0</v>
      </c>
      <c r="I790" s="98">
        <f>اساس5!F790</f>
        <v>0</v>
      </c>
      <c r="J790" s="99">
        <f>اساس5!E790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اساس5!B791</f>
        <v>0</v>
      </c>
      <c r="C791" s="105" t="str">
        <f t="shared" si="58"/>
        <v>0</v>
      </c>
      <c r="D791" s="106" t="str">
        <f t="shared" si="58"/>
        <v/>
      </c>
      <c r="E791" s="107" t="str">
        <f t="shared" si="58"/>
        <v/>
      </c>
      <c r="F791" s="108" t="str">
        <f t="shared" si="58"/>
        <v/>
      </c>
      <c r="G791" s="97">
        <f>اساس5!C791</f>
        <v>0</v>
      </c>
      <c r="H791" s="98">
        <f>اساس5!D791</f>
        <v>0</v>
      </c>
      <c r="I791" s="98">
        <f>اساس5!F791</f>
        <v>0</v>
      </c>
      <c r="J791" s="99">
        <f>اساس5!E791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اساس5!B792</f>
        <v>0</v>
      </c>
      <c r="C792" s="105" t="str">
        <f t="shared" si="58"/>
        <v>0</v>
      </c>
      <c r="D792" s="106" t="str">
        <f t="shared" si="58"/>
        <v/>
      </c>
      <c r="E792" s="107" t="str">
        <f t="shared" si="58"/>
        <v/>
      </c>
      <c r="F792" s="108" t="str">
        <f t="shared" si="58"/>
        <v/>
      </c>
      <c r="G792" s="97">
        <f>اساس5!C792</f>
        <v>0</v>
      </c>
      <c r="H792" s="98">
        <f>اساس5!D792</f>
        <v>0</v>
      </c>
      <c r="I792" s="98">
        <f>اساس5!F792</f>
        <v>0</v>
      </c>
      <c r="J792" s="99">
        <f>اساس5!E792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اساس5!B793</f>
        <v>0</v>
      </c>
      <c r="C793" s="105" t="str">
        <f t="shared" si="58"/>
        <v>0</v>
      </c>
      <c r="D793" s="106" t="str">
        <f t="shared" si="58"/>
        <v/>
      </c>
      <c r="E793" s="107" t="str">
        <f t="shared" si="58"/>
        <v/>
      </c>
      <c r="F793" s="108" t="str">
        <f t="shared" si="58"/>
        <v/>
      </c>
      <c r="G793" s="97">
        <f>اساس5!C793</f>
        <v>0</v>
      </c>
      <c r="H793" s="98">
        <f>اساس5!D793</f>
        <v>0</v>
      </c>
      <c r="I793" s="98">
        <f>اساس5!F793</f>
        <v>0</v>
      </c>
      <c r="J793" s="99">
        <f>اساس5!E793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اساس5!B794</f>
        <v>0</v>
      </c>
      <c r="C794" s="105" t="str">
        <f t="shared" si="58"/>
        <v>0</v>
      </c>
      <c r="D794" s="106" t="str">
        <f t="shared" si="58"/>
        <v/>
      </c>
      <c r="E794" s="107" t="str">
        <f t="shared" si="58"/>
        <v/>
      </c>
      <c r="F794" s="108" t="str">
        <f t="shared" si="58"/>
        <v/>
      </c>
      <c r="G794" s="97">
        <f>اساس5!C794</f>
        <v>0</v>
      </c>
      <c r="H794" s="98">
        <f>اساس5!D794</f>
        <v>0</v>
      </c>
      <c r="I794" s="98">
        <f>اساس5!F794</f>
        <v>0</v>
      </c>
      <c r="J794" s="99">
        <f>اساس5!E794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اساس5!B795</f>
        <v>0</v>
      </c>
      <c r="C795" s="105" t="str">
        <f t="shared" si="58"/>
        <v>0</v>
      </c>
      <c r="D795" s="106" t="str">
        <f t="shared" si="58"/>
        <v/>
      </c>
      <c r="E795" s="107" t="str">
        <f t="shared" si="58"/>
        <v/>
      </c>
      <c r="F795" s="108" t="str">
        <f t="shared" si="58"/>
        <v/>
      </c>
      <c r="G795" s="97">
        <f>اساس5!C795</f>
        <v>0</v>
      </c>
      <c r="H795" s="98">
        <f>اساس5!D795</f>
        <v>0</v>
      </c>
      <c r="I795" s="98">
        <f>اساس5!F795</f>
        <v>0</v>
      </c>
      <c r="J795" s="99">
        <f>اساس5!E795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اساس5!B796</f>
        <v>0</v>
      </c>
      <c r="C796" s="105" t="str">
        <f t="shared" si="58"/>
        <v>0</v>
      </c>
      <c r="D796" s="106" t="str">
        <f t="shared" si="58"/>
        <v/>
      </c>
      <c r="E796" s="107" t="str">
        <f t="shared" si="58"/>
        <v/>
      </c>
      <c r="F796" s="108" t="str">
        <f t="shared" si="58"/>
        <v/>
      </c>
      <c r="G796" s="97">
        <f>اساس5!C796</f>
        <v>0</v>
      </c>
      <c r="H796" s="98">
        <f>اساس5!D796</f>
        <v>0</v>
      </c>
      <c r="I796" s="98">
        <f>اساس5!F796</f>
        <v>0</v>
      </c>
      <c r="J796" s="99">
        <f>اساس5!E796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اساس5!B797</f>
        <v>0</v>
      </c>
      <c r="C797" s="105" t="str">
        <f t="shared" si="58"/>
        <v>0</v>
      </c>
      <c r="D797" s="106" t="str">
        <f t="shared" si="58"/>
        <v/>
      </c>
      <c r="E797" s="107" t="str">
        <f t="shared" si="58"/>
        <v/>
      </c>
      <c r="F797" s="108" t="str">
        <f t="shared" si="58"/>
        <v/>
      </c>
      <c r="G797" s="97">
        <f>اساس5!C797</f>
        <v>0</v>
      </c>
      <c r="H797" s="98">
        <f>اساس5!D797</f>
        <v>0</v>
      </c>
      <c r="I797" s="98">
        <f>اساس5!F797</f>
        <v>0</v>
      </c>
      <c r="J797" s="99">
        <f>اساس5!E797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اساس5!B798</f>
        <v>0</v>
      </c>
      <c r="C798" s="105" t="str">
        <f t="shared" si="58"/>
        <v>0</v>
      </c>
      <c r="D798" s="106" t="str">
        <f t="shared" si="58"/>
        <v/>
      </c>
      <c r="E798" s="107" t="str">
        <f t="shared" si="58"/>
        <v/>
      </c>
      <c r="F798" s="108" t="str">
        <f t="shared" si="58"/>
        <v/>
      </c>
      <c r="G798" s="97">
        <f>اساس5!C798</f>
        <v>0</v>
      </c>
      <c r="H798" s="98">
        <f>اساس5!D798</f>
        <v>0</v>
      </c>
      <c r="I798" s="98">
        <f>اساس5!F798</f>
        <v>0</v>
      </c>
      <c r="J798" s="99">
        <f>اساس5!E798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اساس5!B799</f>
        <v>0</v>
      </c>
      <c r="C799" s="105" t="str">
        <f t="shared" si="58"/>
        <v>0</v>
      </c>
      <c r="D799" s="106" t="str">
        <f t="shared" si="58"/>
        <v/>
      </c>
      <c r="E799" s="107" t="str">
        <f t="shared" si="58"/>
        <v/>
      </c>
      <c r="F799" s="108" t="str">
        <f t="shared" si="58"/>
        <v/>
      </c>
      <c r="G799" s="97">
        <f>اساس5!C799</f>
        <v>0</v>
      </c>
      <c r="H799" s="98">
        <f>اساس5!D799</f>
        <v>0</v>
      </c>
      <c r="I799" s="98">
        <f>اساس5!F799</f>
        <v>0</v>
      </c>
      <c r="J799" s="99">
        <f>اساس5!E799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اساس5!B800</f>
        <v>0</v>
      </c>
      <c r="C800" s="105" t="str">
        <f t="shared" si="58"/>
        <v>0</v>
      </c>
      <c r="D800" s="106" t="str">
        <f t="shared" si="58"/>
        <v/>
      </c>
      <c r="E800" s="107" t="str">
        <f t="shared" si="58"/>
        <v/>
      </c>
      <c r="F800" s="108" t="str">
        <f t="shared" si="58"/>
        <v/>
      </c>
      <c r="G800" s="97">
        <f>اساس5!C800</f>
        <v>0</v>
      </c>
      <c r="H800" s="98">
        <f>اساس5!D800</f>
        <v>0</v>
      </c>
      <c r="I800" s="98">
        <f>اساس5!F800</f>
        <v>0</v>
      </c>
      <c r="J800" s="99">
        <f>اساس5!E800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اساس5!B801</f>
        <v>0</v>
      </c>
      <c r="C801" s="105" t="str">
        <f t="shared" si="58"/>
        <v>0</v>
      </c>
      <c r="D801" s="106" t="str">
        <f t="shared" si="58"/>
        <v/>
      </c>
      <c r="E801" s="107" t="str">
        <f t="shared" si="58"/>
        <v/>
      </c>
      <c r="F801" s="108" t="str">
        <f t="shared" si="58"/>
        <v/>
      </c>
      <c r="G801" s="97">
        <f>اساس5!C801</f>
        <v>0</v>
      </c>
      <c r="H801" s="98">
        <f>اساس5!D801</f>
        <v>0</v>
      </c>
      <c r="I801" s="98">
        <f>اساس5!F801</f>
        <v>0</v>
      </c>
      <c r="J801" s="99">
        <f>اساس5!E801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اساس5!B802</f>
        <v>0</v>
      </c>
      <c r="C802" s="105" t="str">
        <f t="shared" si="58"/>
        <v>0</v>
      </c>
      <c r="D802" s="106" t="str">
        <f t="shared" si="58"/>
        <v/>
      </c>
      <c r="E802" s="107" t="str">
        <f t="shared" si="58"/>
        <v/>
      </c>
      <c r="F802" s="108" t="str">
        <f t="shared" si="58"/>
        <v/>
      </c>
      <c r="G802" s="97">
        <f>اساس5!C802</f>
        <v>0</v>
      </c>
      <c r="H802" s="98">
        <f>اساس5!D802</f>
        <v>0</v>
      </c>
      <c r="I802" s="98">
        <f>اساس5!F802</f>
        <v>0</v>
      </c>
      <c r="J802" s="99">
        <f>اساس5!E802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اساس5!B803</f>
        <v>0</v>
      </c>
      <c r="C803" s="105" t="str">
        <f t="shared" si="58"/>
        <v>0</v>
      </c>
      <c r="D803" s="106" t="str">
        <f t="shared" si="58"/>
        <v/>
      </c>
      <c r="E803" s="107" t="str">
        <f t="shared" si="58"/>
        <v/>
      </c>
      <c r="F803" s="108" t="str">
        <f t="shared" si="58"/>
        <v/>
      </c>
      <c r="G803" s="97">
        <f>اساس5!C803</f>
        <v>0</v>
      </c>
      <c r="H803" s="98">
        <f>اساس5!D803</f>
        <v>0</v>
      </c>
      <c r="I803" s="98">
        <f>اساس5!F803</f>
        <v>0</v>
      </c>
      <c r="J803" s="99">
        <f>اساس5!E803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اساس5!B804</f>
        <v>0</v>
      </c>
      <c r="C804" s="105" t="str">
        <f t="shared" si="58"/>
        <v>0</v>
      </c>
      <c r="D804" s="106" t="str">
        <f t="shared" si="58"/>
        <v/>
      </c>
      <c r="E804" s="107" t="str">
        <f t="shared" si="58"/>
        <v/>
      </c>
      <c r="F804" s="108" t="str">
        <f t="shared" si="58"/>
        <v/>
      </c>
      <c r="G804" s="97">
        <f>اساس5!C804</f>
        <v>0</v>
      </c>
      <c r="H804" s="98">
        <f>اساس5!D804</f>
        <v>0</v>
      </c>
      <c r="I804" s="98">
        <f>اساس5!F804</f>
        <v>0</v>
      </c>
      <c r="J804" s="99">
        <f>اساس5!E804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اساس5!B805</f>
        <v>0</v>
      </c>
      <c r="C805" s="105" t="str">
        <f t="shared" si="58"/>
        <v>0</v>
      </c>
      <c r="D805" s="106" t="str">
        <f t="shared" si="58"/>
        <v/>
      </c>
      <c r="E805" s="107" t="str">
        <f t="shared" si="58"/>
        <v/>
      </c>
      <c r="F805" s="108" t="str">
        <f t="shared" si="58"/>
        <v/>
      </c>
      <c r="G805" s="97">
        <f>اساس5!C805</f>
        <v>0</v>
      </c>
      <c r="H805" s="98">
        <f>اساس5!D805</f>
        <v>0</v>
      </c>
      <c r="I805" s="98">
        <f>اساس5!F805</f>
        <v>0</v>
      </c>
      <c r="J805" s="99">
        <f>اساس5!E805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اساس5!B806</f>
        <v>0</v>
      </c>
      <c r="C806" s="105" t="str">
        <f t="shared" si="58"/>
        <v>0</v>
      </c>
      <c r="D806" s="106" t="str">
        <f t="shared" si="58"/>
        <v/>
      </c>
      <c r="E806" s="107" t="str">
        <f t="shared" si="58"/>
        <v/>
      </c>
      <c r="F806" s="108" t="str">
        <f t="shared" si="58"/>
        <v/>
      </c>
      <c r="G806" s="97">
        <f>اساس5!C806</f>
        <v>0</v>
      </c>
      <c r="H806" s="98">
        <f>اساس5!D806</f>
        <v>0</v>
      </c>
      <c r="I806" s="98">
        <f>اساس5!F806</f>
        <v>0</v>
      </c>
      <c r="J806" s="99">
        <f>اساس5!E806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اساس5!B807</f>
        <v>0</v>
      </c>
      <c r="C807" s="105" t="str">
        <f t="shared" si="58"/>
        <v>0</v>
      </c>
      <c r="D807" s="106" t="str">
        <f t="shared" si="58"/>
        <v/>
      </c>
      <c r="E807" s="107" t="str">
        <f t="shared" si="58"/>
        <v/>
      </c>
      <c r="F807" s="108" t="str">
        <f t="shared" si="58"/>
        <v/>
      </c>
      <c r="G807" s="97">
        <f>اساس5!C807</f>
        <v>0</v>
      </c>
      <c r="H807" s="98">
        <f>اساس5!D807</f>
        <v>0</v>
      </c>
      <c r="I807" s="98">
        <f>اساس5!F807</f>
        <v>0</v>
      </c>
      <c r="J807" s="99">
        <f>اساس5!E807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اساس5!B808</f>
        <v>0</v>
      </c>
      <c r="C808" s="105" t="str">
        <f t="shared" si="58"/>
        <v>0</v>
      </c>
      <c r="D808" s="106" t="str">
        <f t="shared" si="58"/>
        <v/>
      </c>
      <c r="E808" s="107" t="str">
        <f t="shared" si="58"/>
        <v/>
      </c>
      <c r="F808" s="108" t="str">
        <f t="shared" si="58"/>
        <v/>
      </c>
      <c r="G808" s="97">
        <f>اساس5!C808</f>
        <v>0</v>
      </c>
      <c r="H808" s="98">
        <f>اساس5!D808</f>
        <v>0</v>
      </c>
      <c r="I808" s="98">
        <f>اساس5!F808</f>
        <v>0</v>
      </c>
      <c r="J808" s="99">
        <f>اساس5!E808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اساس5!B809</f>
        <v>0</v>
      </c>
      <c r="C809" s="105" t="str">
        <f t="shared" si="58"/>
        <v>0</v>
      </c>
      <c r="D809" s="106" t="str">
        <f t="shared" si="58"/>
        <v/>
      </c>
      <c r="E809" s="107" t="str">
        <f t="shared" si="58"/>
        <v/>
      </c>
      <c r="F809" s="108" t="str">
        <f t="shared" si="58"/>
        <v/>
      </c>
      <c r="G809" s="97">
        <f>اساس5!C809</f>
        <v>0</v>
      </c>
      <c r="H809" s="98">
        <f>اساس5!D809</f>
        <v>0</v>
      </c>
      <c r="I809" s="98">
        <f>اساس5!F809</f>
        <v>0</v>
      </c>
      <c r="J809" s="99">
        <f>اساس5!E809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اساس5!B810</f>
        <v>0</v>
      </c>
      <c r="C810" s="105" t="str">
        <f t="shared" si="58"/>
        <v>0</v>
      </c>
      <c r="D810" s="106" t="str">
        <f t="shared" si="58"/>
        <v/>
      </c>
      <c r="E810" s="107" t="str">
        <f t="shared" si="58"/>
        <v/>
      </c>
      <c r="F810" s="108" t="str">
        <f t="shared" si="58"/>
        <v/>
      </c>
      <c r="G810" s="97">
        <f>اساس5!C810</f>
        <v>0</v>
      </c>
      <c r="H810" s="98">
        <f>اساس5!D810</f>
        <v>0</v>
      </c>
      <c r="I810" s="98">
        <f>اساس5!F810</f>
        <v>0</v>
      </c>
      <c r="J810" s="99">
        <f>اساس5!E810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اساس5!B811</f>
        <v>0</v>
      </c>
      <c r="C811" s="105" t="str">
        <f t="shared" si="58"/>
        <v>0</v>
      </c>
      <c r="D811" s="106" t="str">
        <f t="shared" si="58"/>
        <v/>
      </c>
      <c r="E811" s="107" t="str">
        <f t="shared" si="58"/>
        <v/>
      </c>
      <c r="F811" s="108" t="str">
        <f t="shared" si="58"/>
        <v/>
      </c>
      <c r="G811" s="97">
        <f>اساس5!C811</f>
        <v>0</v>
      </c>
      <c r="H811" s="98">
        <f>اساس5!D811</f>
        <v>0</v>
      </c>
      <c r="I811" s="98">
        <f>اساس5!F811</f>
        <v>0</v>
      </c>
      <c r="J811" s="99">
        <f>اساس5!E811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اساس5!B812</f>
        <v>0</v>
      </c>
      <c r="C812" s="105" t="str">
        <f t="shared" si="58"/>
        <v>0</v>
      </c>
      <c r="D812" s="106" t="str">
        <f t="shared" si="58"/>
        <v/>
      </c>
      <c r="E812" s="107" t="str">
        <f t="shared" si="58"/>
        <v/>
      </c>
      <c r="F812" s="108" t="str">
        <f t="shared" si="58"/>
        <v/>
      </c>
      <c r="G812" s="97">
        <f>اساس5!C812</f>
        <v>0</v>
      </c>
      <c r="H812" s="98">
        <f>اساس5!D812</f>
        <v>0</v>
      </c>
      <c r="I812" s="98">
        <f>اساس5!F812</f>
        <v>0</v>
      </c>
      <c r="J812" s="99">
        <f>اساس5!E812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اساس5!B813</f>
        <v>0</v>
      </c>
      <c r="C813" s="105" t="str">
        <f t="shared" si="58"/>
        <v>0</v>
      </c>
      <c r="D813" s="106" t="str">
        <f t="shared" si="58"/>
        <v/>
      </c>
      <c r="E813" s="107" t="str">
        <f t="shared" si="58"/>
        <v/>
      </c>
      <c r="F813" s="108" t="str">
        <f t="shared" si="58"/>
        <v/>
      </c>
      <c r="G813" s="97">
        <f>اساس5!C813</f>
        <v>0</v>
      </c>
      <c r="H813" s="98">
        <f>اساس5!D813</f>
        <v>0</v>
      </c>
      <c r="I813" s="98">
        <f>اساس5!F813</f>
        <v>0</v>
      </c>
      <c r="J813" s="99">
        <f>اساس5!E813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اساس5!B814</f>
        <v>0</v>
      </c>
      <c r="C814" s="105" t="str">
        <f t="shared" si="58"/>
        <v>0</v>
      </c>
      <c r="D814" s="106" t="str">
        <f t="shared" si="58"/>
        <v/>
      </c>
      <c r="E814" s="107" t="str">
        <f t="shared" si="58"/>
        <v/>
      </c>
      <c r="F814" s="108" t="str">
        <f t="shared" si="58"/>
        <v/>
      </c>
      <c r="G814" s="97">
        <f>اساس5!C814</f>
        <v>0</v>
      </c>
      <c r="H814" s="98">
        <f>اساس5!D814</f>
        <v>0</v>
      </c>
      <c r="I814" s="98">
        <f>اساس5!F814</f>
        <v>0</v>
      </c>
      <c r="J814" s="99">
        <f>اساس5!E814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اساس5!B815</f>
        <v>0</v>
      </c>
      <c r="C815" s="105" t="str">
        <f t="shared" si="58"/>
        <v>0</v>
      </c>
      <c r="D815" s="106" t="str">
        <f t="shared" si="58"/>
        <v/>
      </c>
      <c r="E815" s="107" t="str">
        <f t="shared" si="58"/>
        <v/>
      </c>
      <c r="F815" s="108" t="str">
        <f t="shared" si="58"/>
        <v/>
      </c>
      <c r="G815" s="97">
        <f>اساس5!C815</f>
        <v>0</v>
      </c>
      <c r="H815" s="98">
        <f>اساس5!D815</f>
        <v>0</v>
      </c>
      <c r="I815" s="98">
        <f>اساس5!F815</f>
        <v>0</v>
      </c>
      <c r="J815" s="99">
        <f>اساس5!E815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اساس5!B816</f>
        <v>0</v>
      </c>
      <c r="C816" s="105" t="str">
        <f t="shared" si="58"/>
        <v>0</v>
      </c>
      <c r="D816" s="106" t="str">
        <f t="shared" si="58"/>
        <v/>
      </c>
      <c r="E816" s="107" t="str">
        <f t="shared" si="58"/>
        <v/>
      </c>
      <c r="F816" s="108" t="str">
        <f t="shared" si="58"/>
        <v/>
      </c>
      <c r="G816" s="97">
        <f>اساس5!C816</f>
        <v>0</v>
      </c>
      <c r="H816" s="98">
        <f>اساس5!D816</f>
        <v>0</v>
      </c>
      <c r="I816" s="98">
        <f>اساس5!F816</f>
        <v>0</v>
      </c>
      <c r="J816" s="99">
        <f>اساس5!E816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اساس5!B817</f>
        <v>0</v>
      </c>
      <c r="C817" s="105" t="str">
        <f t="shared" si="58"/>
        <v>0</v>
      </c>
      <c r="D817" s="106" t="str">
        <f t="shared" si="58"/>
        <v/>
      </c>
      <c r="E817" s="107" t="str">
        <f t="shared" si="58"/>
        <v/>
      </c>
      <c r="F817" s="108" t="str">
        <f t="shared" si="58"/>
        <v/>
      </c>
      <c r="G817" s="97">
        <f>اساس5!C817</f>
        <v>0</v>
      </c>
      <c r="H817" s="98">
        <f>اساس5!D817</f>
        <v>0</v>
      </c>
      <c r="I817" s="98">
        <f>اساس5!F817</f>
        <v>0</v>
      </c>
      <c r="J817" s="99">
        <f>اساس5!E817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اساس5!B818</f>
        <v>0</v>
      </c>
      <c r="C818" s="105" t="str">
        <f t="shared" si="58"/>
        <v>0</v>
      </c>
      <c r="D818" s="106" t="str">
        <f t="shared" si="58"/>
        <v/>
      </c>
      <c r="E818" s="107" t="str">
        <f t="shared" si="58"/>
        <v/>
      </c>
      <c r="F818" s="108" t="str">
        <f t="shared" si="58"/>
        <v/>
      </c>
      <c r="G818" s="97">
        <f>اساس5!C818</f>
        <v>0</v>
      </c>
      <c r="H818" s="98">
        <f>اساس5!D818</f>
        <v>0</v>
      </c>
      <c r="I818" s="98">
        <f>اساس5!F818</f>
        <v>0</v>
      </c>
      <c r="J818" s="99">
        <f>اساس5!E818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اساس5!B819</f>
        <v>0</v>
      </c>
      <c r="C819" s="105" t="str">
        <f t="shared" si="58"/>
        <v>0</v>
      </c>
      <c r="D819" s="106" t="str">
        <f t="shared" si="58"/>
        <v/>
      </c>
      <c r="E819" s="107" t="str">
        <f t="shared" si="58"/>
        <v/>
      </c>
      <c r="F819" s="108" t="str">
        <f t="shared" si="58"/>
        <v/>
      </c>
      <c r="G819" s="97">
        <f>اساس5!C819</f>
        <v>0</v>
      </c>
      <c r="H819" s="98">
        <f>اساس5!D819</f>
        <v>0</v>
      </c>
      <c r="I819" s="98">
        <f>اساس5!F819</f>
        <v>0</v>
      </c>
      <c r="J819" s="99">
        <f>اساس5!E819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اساس5!B820</f>
        <v>0</v>
      </c>
      <c r="C820" s="105" t="str">
        <f t="shared" si="58"/>
        <v>0</v>
      </c>
      <c r="D820" s="106" t="str">
        <f t="shared" si="58"/>
        <v/>
      </c>
      <c r="E820" s="107" t="str">
        <f t="shared" si="58"/>
        <v/>
      </c>
      <c r="F820" s="108" t="str">
        <f t="shared" si="58"/>
        <v/>
      </c>
      <c r="G820" s="97">
        <f>اساس5!C820</f>
        <v>0</v>
      </c>
      <c r="H820" s="98">
        <f>اساس5!D820</f>
        <v>0</v>
      </c>
      <c r="I820" s="98">
        <f>اساس5!F820</f>
        <v>0</v>
      </c>
      <c r="J820" s="99">
        <f>اساس5!E820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اساس5!B821</f>
        <v>0</v>
      </c>
      <c r="C821" s="105" t="str">
        <f t="shared" si="58"/>
        <v>0</v>
      </c>
      <c r="D821" s="106" t="str">
        <f t="shared" si="58"/>
        <v/>
      </c>
      <c r="E821" s="107" t="str">
        <f t="shared" si="58"/>
        <v/>
      </c>
      <c r="F821" s="108" t="str">
        <f t="shared" si="58"/>
        <v/>
      </c>
      <c r="G821" s="97">
        <f>اساس5!C821</f>
        <v>0</v>
      </c>
      <c r="H821" s="98">
        <f>اساس5!D821</f>
        <v>0</v>
      </c>
      <c r="I821" s="98">
        <f>اساس5!F821</f>
        <v>0</v>
      </c>
      <c r="J821" s="99">
        <f>اساس5!E821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اساس5!B822</f>
        <v>0</v>
      </c>
      <c r="C822" s="105" t="str">
        <f t="shared" si="58"/>
        <v>0</v>
      </c>
      <c r="D822" s="106" t="str">
        <f t="shared" si="58"/>
        <v/>
      </c>
      <c r="E822" s="107" t="str">
        <f t="shared" si="58"/>
        <v/>
      </c>
      <c r="F822" s="108" t="str">
        <f t="shared" si="58"/>
        <v/>
      </c>
      <c r="G822" s="97">
        <f>اساس5!C822</f>
        <v>0</v>
      </c>
      <c r="H822" s="98">
        <f>اساس5!D822</f>
        <v>0</v>
      </c>
      <c r="I822" s="98">
        <f>اساس5!F822</f>
        <v>0</v>
      </c>
      <c r="J822" s="99">
        <f>اساس5!E822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اساس5!B823</f>
        <v>0</v>
      </c>
      <c r="C823" s="105" t="str">
        <f t="shared" si="58"/>
        <v>0</v>
      </c>
      <c r="D823" s="106" t="str">
        <f t="shared" si="58"/>
        <v/>
      </c>
      <c r="E823" s="107" t="str">
        <f t="shared" si="58"/>
        <v/>
      </c>
      <c r="F823" s="108" t="str">
        <f t="shared" si="58"/>
        <v/>
      </c>
      <c r="G823" s="97">
        <f>اساس5!C823</f>
        <v>0</v>
      </c>
      <c r="H823" s="98">
        <f>اساس5!D823</f>
        <v>0</v>
      </c>
      <c r="I823" s="98">
        <f>اساس5!F823</f>
        <v>0</v>
      </c>
      <c r="J823" s="99">
        <f>اساس5!E823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اساس5!B824</f>
        <v>0</v>
      </c>
      <c r="C824" s="105" t="str">
        <f t="shared" si="58"/>
        <v>0</v>
      </c>
      <c r="D824" s="106" t="str">
        <f t="shared" si="58"/>
        <v/>
      </c>
      <c r="E824" s="107" t="str">
        <f t="shared" si="58"/>
        <v/>
      </c>
      <c r="F824" s="108" t="str">
        <f t="shared" si="58"/>
        <v/>
      </c>
      <c r="G824" s="97">
        <f>اساس5!C824</f>
        <v>0</v>
      </c>
      <c r="H824" s="98">
        <f>اساس5!D824</f>
        <v>0</v>
      </c>
      <c r="I824" s="98">
        <f>اساس5!F824</f>
        <v>0</v>
      </c>
      <c r="J824" s="99">
        <f>اساس5!E824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اساس5!B825</f>
        <v>0</v>
      </c>
      <c r="C825" s="105" t="str">
        <f t="shared" si="58"/>
        <v>0</v>
      </c>
      <c r="D825" s="106" t="str">
        <f t="shared" si="58"/>
        <v/>
      </c>
      <c r="E825" s="107" t="str">
        <f t="shared" si="58"/>
        <v/>
      </c>
      <c r="F825" s="108" t="str">
        <f t="shared" si="58"/>
        <v/>
      </c>
      <c r="G825" s="97">
        <f>اساس5!C825</f>
        <v>0</v>
      </c>
      <c r="H825" s="98">
        <f>اساس5!D825</f>
        <v>0</v>
      </c>
      <c r="I825" s="98">
        <f>اساس5!F825</f>
        <v>0</v>
      </c>
      <c r="J825" s="99">
        <f>اساس5!E825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اساس5!B826</f>
        <v>0</v>
      </c>
      <c r="C826" s="105" t="str">
        <f t="shared" si="58"/>
        <v>0</v>
      </c>
      <c r="D826" s="106" t="str">
        <f t="shared" si="58"/>
        <v/>
      </c>
      <c r="E826" s="107" t="str">
        <f t="shared" si="58"/>
        <v/>
      </c>
      <c r="F826" s="108" t="str">
        <f t="shared" si="58"/>
        <v/>
      </c>
      <c r="G826" s="97">
        <f>اساس5!C826</f>
        <v>0</v>
      </c>
      <c r="H826" s="98">
        <f>اساس5!D826</f>
        <v>0</v>
      </c>
      <c r="I826" s="98">
        <f>اساس5!F826</f>
        <v>0</v>
      </c>
      <c r="J826" s="99">
        <f>اساس5!E826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اساس5!B827</f>
        <v>0</v>
      </c>
      <c r="C827" s="105" t="str">
        <f t="shared" si="58"/>
        <v>0</v>
      </c>
      <c r="D827" s="106" t="str">
        <f t="shared" si="58"/>
        <v/>
      </c>
      <c r="E827" s="107" t="str">
        <f t="shared" si="58"/>
        <v/>
      </c>
      <c r="F827" s="108" t="str">
        <f t="shared" si="58"/>
        <v/>
      </c>
      <c r="G827" s="97">
        <f>اساس5!C827</f>
        <v>0</v>
      </c>
      <c r="H827" s="98">
        <f>اساس5!D827</f>
        <v>0</v>
      </c>
      <c r="I827" s="98">
        <f>اساس5!F827</f>
        <v>0</v>
      </c>
      <c r="J827" s="99">
        <f>اساس5!E827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اساس5!B828</f>
        <v>0</v>
      </c>
      <c r="C828" s="105" t="str">
        <f t="shared" si="58"/>
        <v>0</v>
      </c>
      <c r="D828" s="106" t="str">
        <f t="shared" si="58"/>
        <v/>
      </c>
      <c r="E828" s="107" t="str">
        <f t="shared" si="58"/>
        <v/>
      </c>
      <c r="F828" s="108" t="str">
        <f t="shared" si="58"/>
        <v/>
      </c>
      <c r="G828" s="97">
        <f>اساس5!C828</f>
        <v>0</v>
      </c>
      <c r="H828" s="98">
        <f>اساس5!D828</f>
        <v>0</v>
      </c>
      <c r="I828" s="98">
        <f>اساس5!F828</f>
        <v>0</v>
      </c>
      <c r="J828" s="99">
        <f>اساس5!E828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اساس5!B829</f>
        <v>0</v>
      </c>
      <c r="C829" s="105" t="str">
        <f t="shared" si="58"/>
        <v>0</v>
      </c>
      <c r="D829" s="106" t="str">
        <f t="shared" si="58"/>
        <v/>
      </c>
      <c r="E829" s="107" t="str">
        <f t="shared" si="58"/>
        <v/>
      </c>
      <c r="F829" s="108" t="str">
        <f t="shared" si="58"/>
        <v/>
      </c>
      <c r="G829" s="97">
        <f>اساس5!C829</f>
        <v>0</v>
      </c>
      <c r="H829" s="98">
        <f>اساس5!D829</f>
        <v>0</v>
      </c>
      <c r="I829" s="98">
        <f>اساس5!F829</f>
        <v>0</v>
      </c>
      <c r="J829" s="99">
        <f>اساس5!E829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اساس5!B830</f>
        <v>0</v>
      </c>
      <c r="C830" s="105" t="str">
        <f t="shared" si="58"/>
        <v>0</v>
      </c>
      <c r="D830" s="106" t="str">
        <f t="shared" si="58"/>
        <v/>
      </c>
      <c r="E830" s="107" t="str">
        <f t="shared" si="58"/>
        <v/>
      </c>
      <c r="F830" s="108" t="str">
        <f t="shared" si="58"/>
        <v/>
      </c>
      <c r="G830" s="97">
        <f>اساس5!C830</f>
        <v>0</v>
      </c>
      <c r="H830" s="98">
        <f>اساس5!D830</f>
        <v>0</v>
      </c>
      <c r="I830" s="98">
        <f>اساس5!F830</f>
        <v>0</v>
      </c>
      <c r="J830" s="99">
        <f>اساس5!E830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اساس5!B831</f>
        <v>0</v>
      </c>
      <c r="C831" s="105" t="str">
        <f t="shared" si="58"/>
        <v>0</v>
      </c>
      <c r="D831" s="106" t="str">
        <f t="shared" si="58"/>
        <v/>
      </c>
      <c r="E831" s="107" t="str">
        <f t="shared" si="58"/>
        <v/>
      </c>
      <c r="F831" s="108" t="str">
        <f t="shared" si="58"/>
        <v/>
      </c>
      <c r="G831" s="97">
        <f>اساس5!C831</f>
        <v>0</v>
      </c>
      <c r="H831" s="98">
        <f>اساس5!D831</f>
        <v>0</v>
      </c>
      <c r="I831" s="98">
        <f>اساس5!F831</f>
        <v>0</v>
      </c>
      <c r="J831" s="99">
        <f>اساس5!E831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اساس5!B832</f>
        <v>0</v>
      </c>
      <c r="C832" s="105" t="str">
        <f t="shared" si="58"/>
        <v>0</v>
      </c>
      <c r="D832" s="106" t="str">
        <f t="shared" si="58"/>
        <v/>
      </c>
      <c r="E832" s="107" t="str">
        <f t="shared" si="58"/>
        <v/>
      </c>
      <c r="F832" s="108" t="str">
        <f t="shared" si="58"/>
        <v/>
      </c>
      <c r="G832" s="97">
        <f>اساس5!C832</f>
        <v>0</v>
      </c>
      <c r="H832" s="98">
        <f>اساس5!D832</f>
        <v>0</v>
      </c>
      <c r="I832" s="98">
        <f>اساس5!F832</f>
        <v>0</v>
      </c>
      <c r="J832" s="99">
        <f>اساس5!E832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اساس5!B833</f>
        <v>0</v>
      </c>
      <c r="C833" s="105" t="str">
        <f t="shared" si="58"/>
        <v>0</v>
      </c>
      <c r="D833" s="106" t="str">
        <f t="shared" si="58"/>
        <v/>
      </c>
      <c r="E833" s="107" t="str">
        <f t="shared" si="58"/>
        <v/>
      </c>
      <c r="F833" s="108" t="str">
        <f t="shared" si="58"/>
        <v/>
      </c>
      <c r="G833" s="97">
        <f>اساس5!C833</f>
        <v>0</v>
      </c>
      <c r="H833" s="98">
        <f>اساس5!D833</f>
        <v>0</v>
      </c>
      <c r="I833" s="98">
        <f>اساس5!F833</f>
        <v>0</v>
      </c>
      <c r="J833" s="99">
        <f>اساس5!E833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اساس5!B834</f>
        <v>0</v>
      </c>
      <c r="C834" s="105" t="str">
        <f t="shared" si="58"/>
        <v>0</v>
      </c>
      <c r="D834" s="106" t="str">
        <f t="shared" si="58"/>
        <v/>
      </c>
      <c r="E834" s="107" t="str">
        <f t="shared" si="58"/>
        <v/>
      </c>
      <c r="F834" s="108" t="str">
        <f t="shared" si="58"/>
        <v/>
      </c>
      <c r="G834" s="97">
        <f>اساس5!C834</f>
        <v>0</v>
      </c>
      <c r="H834" s="98">
        <f>اساس5!D834</f>
        <v>0</v>
      </c>
      <c r="I834" s="98">
        <f>اساس5!F834</f>
        <v>0</v>
      </c>
      <c r="J834" s="99">
        <f>اساس5!E834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اساس5!B835</f>
        <v>0</v>
      </c>
      <c r="C835" s="105" t="str">
        <f t="shared" si="58"/>
        <v>0</v>
      </c>
      <c r="D835" s="106" t="str">
        <f t="shared" si="58"/>
        <v/>
      </c>
      <c r="E835" s="107" t="str">
        <f t="shared" si="58"/>
        <v/>
      </c>
      <c r="F835" s="108" t="str">
        <f t="shared" si="58"/>
        <v/>
      </c>
      <c r="G835" s="97">
        <f>اساس5!C835</f>
        <v>0</v>
      </c>
      <c r="H835" s="98">
        <f>اساس5!D835</f>
        <v>0</v>
      </c>
      <c r="I835" s="98">
        <f>اساس5!F835</f>
        <v>0</v>
      </c>
      <c r="J835" s="99">
        <f>اساس5!E835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اساس5!B836</f>
        <v>0</v>
      </c>
      <c r="C836" s="105" t="str">
        <f t="shared" si="58"/>
        <v>0</v>
      </c>
      <c r="D836" s="106" t="str">
        <f t="shared" si="58"/>
        <v/>
      </c>
      <c r="E836" s="107" t="str">
        <f t="shared" si="58"/>
        <v/>
      </c>
      <c r="F836" s="108" t="str">
        <f t="shared" si="58"/>
        <v/>
      </c>
      <c r="G836" s="97">
        <f>اساس5!C836</f>
        <v>0</v>
      </c>
      <c r="H836" s="98">
        <f>اساس5!D836</f>
        <v>0</v>
      </c>
      <c r="I836" s="98">
        <f>اساس5!F836</f>
        <v>0</v>
      </c>
      <c r="J836" s="99">
        <f>اساس5!E836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اساس5!B837</f>
        <v>0</v>
      </c>
      <c r="C837" s="105" t="str">
        <f t="shared" si="58"/>
        <v>0</v>
      </c>
      <c r="D837" s="106" t="str">
        <f t="shared" si="58"/>
        <v/>
      </c>
      <c r="E837" s="107" t="str">
        <f t="shared" si="58"/>
        <v/>
      </c>
      <c r="F837" s="108" t="str">
        <f t="shared" si="58"/>
        <v/>
      </c>
      <c r="G837" s="97">
        <f>اساس5!C837</f>
        <v>0</v>
      </c>
      <c r="H837" s="98">
        <f>اساس5!D837</f>
        <v>0</v>
      </c>
      <c r="I837" s="98">
        <f>اساس5!F837</f>
        <v>0</v>
      </c>
      <c r="J837" s="99">
        <f>اساس5!E837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اساس5!B838</f>
        <v>0</v>
      </c>
      <c r="C838" s="105" t="str">
        <f t="shared" si="58"/>
        <v>0</v>
      </c>
      <c r="D838" s="106" t="str">
        <f t="shared" si="58"/>
        <v/>
      </c>
      <c r="E838" s="107" t="str">
        <f t="shared" si="58"/>
        <v/>
      </c>
      <c r="F838" s="108" t="str">
        <f t="shared" si="58"/>
        <v/>
      </c>
      <c r="G838" s="97">
        <f>اساس5!C838</f>
        <v>0</v>
      </c>
      <c r="H838" s="98">
        <f>اساس5!D838</f>
        <v>0</v>
      </c>
      <c r="I838" s="98">
        <f>اساس5!F838</f>
        <v>0</v>
      </c>
      <c r="J838" s="99">
        <f>اساس5!E838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اساس5!B839</f>
        <v>0</v>
      </c>
      <c r="C839" s="105" t="str">
        <f t="shared" si="58"/>
        <v>0</v>
      </c>
      <c r="D839" s="106" t="str">
        <f t="shared" si="58"/>
        <v/>
      </c>
      <c r="E839" s="107" t="str">
        <f t="shared" si="58"/>
        <v/>
      </c>
      <c r="F839" s="108" t="str">
        <f t="shared" si="58"/>
        <v/>
      </c>
      <c r="G839" s="97">
        <f>اساس5!C839</f>
        <v>0</v>
      </c>
      <c r="H839" s="98">
        <f>اساس5!D839</f>
        <v>0</v>
      </c>
      <c r="I839" s="98">
        <f>اساس5!F839</f>
        <v>0</v>
      </c>
      <c r="J839" s="99">
        <f>اساس5!E839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5\1"),1,IF(AND(K839="أنثى",G839="5\1"),11,IF(AND(K839="ذكر",G839="5\2"),2,IF(AND(K839="أنثى",G839="5\2"),22,IF(AND(K839="ذكر",G839="5\3"),3,IF(AND(K839="أنثى",G839="5\3"),33,IF(AND(K839="ذكر",G839="5\4"),4,IF(AND(K839="أنثى",G839="5\4"),44,IF(AND(K839="ذكر",G839="5\5"),5,IF(AND(K839="أنثى",G839="5\5"),55,""))))))))))</f>
        <v/>
      </c>
    </row>
    <row r="840" spans="1:17" ht="35.25" thickTop="1" thickBot="1">
      <c r="A840" s="104">
        <f>IF(B840&lt;&gt;"",SUBTOTAL(3,$B$6:$B840),"")</f>
        <v>835</v>
      </c>
      <c r="B840" s="92">
        <f>اساس5!B840</f>
        <v>0</v>
      </c>
      <c r="C840" s="105" t="str">
        <f t="shared" si="58"/>
        <v>0</v>
      </c>
      <c r="D840" s="106" t="str">
        <f t="shared" si="58"/>
        <v/>
      </c>
      <c r="E840" s="107" t="str">
        <f t="shared" si="58"/>
        <v/>
      </c>
      <c r="F840" s="108" t="str">
        <f t="shared" si="58"/>
        <v/>
      </c>
      <c r="G840" s="97">
        <f>اساس5!C840</f>
        <v>0</v>
      </c>
      <c r="H840" s="98">
        <f>اساس5!D840</f>
        <v>0</v>
      </c>
      <c r="I840" s="98">
        <f>اساس5!F840</f>
        <v>0</v>
      </c>
      <c r="J840" s="99">
        <f>اساس5!E840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اساس5!B841</f>
        <v>0</v>
      </c>
      <c r="C841" s="105" t="str">
        <f t="shared" si="58"/>
        <v>0</v>
      </c>
      <c r="D841" s="106" t="str">
        <f t="shared" si="58"/>
        <v/>
      </c>
      <c r="E841" s="107" t="str">
        <f t="shared" si="58"/>
        <v/>
      </c>
      <c r="F841" s="108" t="str">
        <f t="shared" si="58"/>
        <v/>
      </c>
      <c r="G841" s="97">
        <f>اساس5!C841</f>
        <v>0</v>
      </c>
      <c r="H841" s="98">
        <f>اساس5!D841</f>
        <v>0</v>
      </c>
      <c r="I841" s="98">
        <f>اساس5!F841</f>
        <v>0</v>
      </c>
      <c r="J841" s="99">
        <f>اساس5!E841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اساس5!B842</f>
        <v>0</v>
      </c>
      <c r="C842" s="105" t="str">
        <f t="shared" si="58"/>
        <v>0</v>
      </c>
      <c r="D842" s="106" t="str">
        <f t="shared" si="58"/>
        <v/>
      </c>
      <c r="E842" s="107" t="str">
        <f t="shared" si="58"/>
        <v/>
      </c>
      <c r="F842" s="108" t="str">
        <f t="shared" si="58"/>
        <v/>
      </c>
      <c r="G842" s="97">
        <f>اساس5!C842</f>
        <v>0</v>
      </c>
      <c r="H842" s="98">
        <f>اساس5!D842</f>
        <v>0</v>
      </c>
      <c r="I842" s="98">
        <f>اساس5!F842</f>
        <v>0</v>
      </c>
      <c r="J842" s="99">
        <f>اساس5!E842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اساس5!B843</f>
        <v>0</v>
      </c>
      <c r="C843" s="105" t="str">
        <f t="shared" si="58"/>
        <v>0</v>
      </c>
      <c r="D843" s="106" t="str">
        <f t="shared" si="58"/>
        <v/>
      </c>
      <c r="E843" s="107" t="str">
        <f t="shared" si="58"/>
        <v/>
      </c>
      <c r="F843" s="108" t="str">
        <f t="shared" si="58"/>
        <v/>
      </c>
      <c r="G843" s="97">
        <f>اساس5!C843</f>
        <v>0</v>
      </c>
      <c r="H843" s="98">
        <f>اساس5!D843</f>
        <v>0</v>
      </c>
      <c r="I843" s="98">
        <f>اساس5!F843</f>
        <v>0</v>
      </c>
      <c r="J843" s="99">
        <f>اساس5!E843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اساس5!B844</f>
        <v>0</v>
      </c>
      <c r="C844" s="105" t="str">
        <f t="shared" si="58"/>
        <v>0</v>
      </c>
      <c r="D844" s="106" t="str">
        <f t="shared" si="58"/>
        <v/>
      </c>
      <c r="E844" s="107" t="str">
        <f t="shared" si="58"/>
        <v/>
      </c>
      <c r="F844" s="108" t="str">
        <f t="shared" si="58"/>
        <v/>
      </c>
      <c r="G844" s="97">
        <f>اساس5!C844</f>
        <v>0</v>
      </c>
      <c r="H844" s="98">
        <f>اساس5!D844</f>
        <v>0</v>
      </c>
      <c r="I844" s="98">
        <f>اساس5!F844</f>
        <v>0</v>
      </c>
      <c r="J844" s="99">
        <f>اساس5!E844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اساس5!B845</f>
        <v>0</v>
      </c>
      <c r="C845" s="105" t="str">
        <f t="shared" si="58"/>
        <v>0</v>
      </c>
      <c r="D845" s="106" t="str">
        <f t="shared" si="58"/>
        <v/>
      </c>
      <c r="E845" s="107" t="str">
        <f t="shared" si="58"/>
        <v/>
      </c>
      <c r="F845" s="108" t="str">
        <f t="shared" si="58"/>
        <v/>
      </c>
      <c r="G845" s="97">
        <f>اساس5!C845</f>
        <v>0</v>
      </c>
      <c r="H845" s="98">
        <f>اساس5!D845</f>
        <v>0</v>
      </c>
      <c r="I845" s="98">
        <f>اساس5!F845</f>
        <v>0</v>
      </c>
      <c r="J845" s="99">
        <f>اساس5!E845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اساس5!B846</f>
        <v>0</v>
      </c>
      <c r="C846" s="105" t="str">
        <f t="shared" si="58"/>
        <v>0</v>
      </c>
      <c r="D846" s="106" t="str">
        <f t="shared" si="58"/>
        <v/>
      </c>
      <c r="E846" s="107" t="str">
        <f t="shared" si="58"/>
        <v/>
      </c>
      <c r="F846" s="108" t="str">
        <f t="shared" si="58"/>
        <v/>
      </c>
      <c r="G846" s="97">
        <f>اساس5!C846</f>
        <v>0</v>
      </c>
      <c r="H846" s="98">
        <f>اساس5!D846</f>
        <v>0</v>
      </c>
      <c r="I846" s="98">
        <f>اساس5!F846</f>
        <v>0</v>
      </c>
      <c r="J846" s="99">
        <f>اساس5!E846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اساس5!B847</f>
        <v>0</v>
      </c>
      <c r="C847" s="105" t="str">
        <f t="shared" si="58"/>
        <v>0</v>
      </c>
      <c r="D847" s="106" t="str">
        <f t="shared" si="58"/>
        <v/>
      </c>
      <c r="E847" s="107" t="str">
        <f t="shared" si="58"/>
        <v/>
      </c>
      <c r="F847" s="108" t="str">
        <f t="shared" si="58"/>
        <v/>
      </c>
      <c r="G847" s="97">
        <f>اساس5!C847</f>
        <v>0</v>
      </c>
      <c r="H847" s="98">
        <f>اساس5!D847</f>
        <v>0</v>
      </c>
      <c r="I847" s="98">
        <f>اساس5!F847</f>
        <v>0</v>
      </c>
      <c r="J847" s="99">
        <f>اساس5!E847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اساس5!B848</f>
        <v>0</v>
      </c>
      <c r="C848" s="105" t="str">
        <f t="shared" si="58"/>
        <v>0</v>
      </c>
      <c r="D848" s="106" t="str">
        <f t="shared" si="58"/>
        <v/>
      </c>
      <c r="E848" s="107" t="str">
        <f t="shared" si="58"/>
        <v/>
      </c>
      <c r="F848" s="108" t="str">
        <f t="shared" si="58"/>
        <v/>
      </c>
      <c r="G848" s="97">
        <f>اساس5!C848</f>
        <v>0</v>
      </c>
      <c r="H848" s="98">
        <f>اساس5!D848</f>
        <v>0</v>
      </c>
      <c r="I848" s="98">
        <f>اساس5!F848</f>
        <v>0</v>
      </c>
      <c r="J848" s="99">
        <f>اساس5!E848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اساس5!B849</f>
        <v>0</v>
      </c>
      <c r="C849" s="105" t="str">
        <f t="shared" si="58"/>
        <v>0</v>
      </c>
      <c r="D849" s="106" t="str">
        <f t="shared" si="58"/>
        <v/>
      </c>
      <c r="E849" s="107" t="str">
        <f t="shared" si="58"/>
        <v/>
      </c>
      <c r="F849" s="108" t="str">
        <f t="shared" si="58"/>
        <v/>
      </c>
      <c r="G849" s="97">
        <f>اساس5!C849</f>
        <v>0</v>
      </c>
      <c r="H849" s="98">
        <f>اساس5!D849</f>
        <v>0</v>
      </c>
      <c r="I849" s="98">
        <f>اساس5!F849</f>
        <v>0</v>
      </c>
      <c r="J849" s="99">
        <f>اساس5!E849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اساس5!B850</f>
        <v>0</v>
      </c>
      <c r="C850" s="105" t="str">
        <f t="shared" si="58"/>
        <v>0</v>
      </c>
      <c r="D850" s="106" t="str">
        <f t="shared" si="58"/>
        <v/>
      </c>
      <c r="E850" s="107" t="str">
        <f t="shared" si="58"/>
        <v/>
      </c>
      <c r="F850" s="108" t="str">
        <f t="shared" si="58"/>
        <v/>
      </c>
      <c r="G850" s="97">
        <f>اساس5!C850</f>
        <v>0</v>
      </c>
      <c r="H850" s="98">
        <f>اساس5!D850</f>
        <v>0</v>
      </c>
      <c r="I850" s="98">
        <f>اساس5!F850</f>
        <v>0</v>
      </c>
      <c r="J850" s="99">
        <f>اساس5!E850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اساس5!B851</f>
        <v>0</v>
      </c>
      <c r="C851" s="105" t="str">
        <f t="shared" si="58"/>
        <v>0</v>
      </c>
      <c r="D851" s="106" t="str">
        <f t="shared" si="58"/>
        <v/>
      </c>
      <c r="E851" s="107" t="str">
        <f t="shared" si="58"/>
        <v/>
      </c>
      <c r="F851" s="108" t="str">
        <f t="shared" si="58"/>
        <v/>
      </c>
      <c r="G851" s="97">
        <f>اساس5!C851</f>
        <v>0</v>
      </c>
      <c r="H851" s="98">
        <f>اساس5!D851</f>
        <v>0</v>
      </c>
      <c r="I851" s="98">
        <f>اساس5!F851</f>
        <v>0</v>
      </c>
      <c r="J851" s="99">
        <f>اساس5!E851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اساس5!B852</f>
        <v>0</v>
      </c>
      <c r="C852" s="105" t="str">
        <f t="shared" si="58"/>
        <v>0</v>
      </c>
      <c r="D852" s="106" t="str">
        <f t="shared" si="58"/>
        <v/>
      </c>
      <c r="E852" s="107" t="str">
        <f t="shared" si="58"/>
        <v/>
      </c>
      <c r="F852" s="108" t="str">
        <f t="shared" si="58"/>
        <v/>
      </c>
      <c r="G852" s="97">
        <f>اساس5!C852</f>
        <v>0</v>
      </c>
      <c r="H852" s="98">
        <f>اساس5!D852</f>
        <v>0</v>
      </c>
      <c r="I852" s="98">
        <f>اساس5!F852</f>
        <v>0</v>
      </c>
      <c r="J852" s="99">
        <f>اساس5!E852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اساس5!B853</f>
        <v>0</v>
      </c>
      <c r="C853" s="105" t="str">
        <f t="shared" si="58"/>
        <v>0</v>
      </c>
      <c r="D853" s="106" t="str">
        <f t="shared" si="58"/>
        <v/>
      </c>
      <c r="E853" s="107" t="str">
        <f t="shared" si="58"/>
        <v/>
      </c>
      <c r="F853" s="108" t="str">
        <f t="shared" ref="F853:F916" si="62">TRIM(MID(SUBSTITUTE($B853," ",REPT(" ",99)),COLUMN(D850)*99-98,99))</f>
        <v/>
      </c>
      <c r="G853" s="97">
        <f>اساس5!C853</f>
        <v>0</v>
      </c>
      <c r="H853" s="98">
        <f>اساس5!D853</f>
        <v>0</v>
      </c>
      <c r="I853" s="98">
        <f>اساس5!F853</f>
        <v>0</v>
      </c>
      <c r="J853" s="99">
        <f>اساس5!E853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اساس5!B854</f>
        <v>0</v>
      </c>
      <c r="C854" s="105" t="str">
        <f t="shared" ref="C854:F917" si="63">TRIM(MID(SUBSTITUTE($B854," ",REPT(" ",99)),COLUMN(A851)*99-98,99))</f>
        <v>0</v>
      </c>
      <c r="D854" s="106" t="str">
        <f t="shared" si="63"/>
        <v/>
      </c>
      <c r="E854" s="107" t="str">
        <f t="shared" si="63"/>
        <v/>
      </c>
      <c r="F854" s="108" t="str">
        <f t="shared" si="62"/>
        <v/>
      </c>
      <c r="G854" s="97">
        <f>اساس5!C854</f>
        <v>0</v>
      </c>
      <c r="H854" s="98">
        <f>اساس5!D854</f>
        <v>0</v>
      </c>
      <c r="I854" s="98">
        <f>اساس5!F854</f>
        <v>0</v>
      </c>
      <c r="J854" s="99">
        <f>اساس5!E854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اساس5!B855</f>
        <v>0</v>
      </c>
      <c r="C855" s="105" t="str">
        <f t="shared" si="63"/>
        <v>0</v>
      </c>
      <c r="D855" s="106" t="str">
        <f t="shared" si="63"/>
        <v/>
      </c>
      <c r="E855" s="107" t="str">
        <f t="shared" si="63"/>
        <v/>
      </c>
      <c r="F855" s="108" t="str">
        <f t="shared" si="62"/>
        <v/>
      </c>
      <c r="G855" s="97">
        <f>اساس5!C855</f>
        <v>0</v>
      </c>
      <c r="H855" s="98">
        <f>اساس5!D855</f>
        <v>0</v>
      </c>
      <c r="I855" s="98">
        <f>اساس5!F855</f>
        <v>0</v>
      </c>
      <c r="J855" s="99">
        <f>اساس5!E855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اساس5!B856</f>
        <v>0</v>
      </c>
      <c r="C856" s="105" t="str">
        <f t="shared" si="63"/>
        <v>0</v>
      </c>
      <c r="D856" s="106" t="str">
        <f t="shared" si="63"/>
        <v/>
      </c>
      <c r="E856" s="107" t="str">
        <f t="shared" si="63"/>
        <v/>
      </c>
      <c r="F856" s="108" t="str">
        <f t="shared" si="62"/>
        <v/>
      </c>
      <c r="G856" s="97">
        <f>اساس5!C856</f>
        <v>0</v>
      </c>
      <c r="H856" s="98">
        <f>اساس5!D856</f>
        <v>0</v>
      </c>
      <c r="I856" s="98">
        <f>اساس5!F856</f>
        <v>0</v>
      </c>
      <c r="J856" s="99">
        <f>اساس5!E856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اساس5!B857</f>
        <v>0</v>
      </c>
      <c r="C857" s="105" t="str">
        <f t="shared" si="63"/>
        <v>0</v>
      </c>
      <c r="D857" s="106" t="str">
        <f t="shared" si="63"/>
        <v/>
      </c>
      <c r="E857" s="107" t="str">
        <f t="shared" si="63"/>
        <v/>
      </c>
      <c r="F857" s="108" t="str">
        <f t="shared" si="62"/>
        <v/>
      </c>
      <c r="G857" s="97">
        <f>اساس5!C857</f>
        <v>0</v>
      </c>
      <c r="H857" s="98">
        <f>اساس5!D857</f>
        <v>0</v>
      </c>
      <c r="I857" s="98">
        <f>اساس5!F857</f>
        <v>0</v>
      </c>
      <c r="J857" s="99">
        <f>اساس5!E857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اساس5!B858</f>
        <v>0</v>
      </c>
      <c r="C858" s="105" t="str">
        <f t="shared" si="63"/>
        <v>0</v>
      </c>
      <c r="D858" s="106" t="str">
        <f t="shared" si="63"/>
        <v/>
      </c>
      <c r="E858" s="107" t="str">
        <f t="shared" si="63"/>
        <v/>
      </c>
      <c r="F858" s="108" t="str">
        <f t="shared" si="62"/>
        <v/>
      </c>
      <c r="G858" s="97">
        <f>اساس5!C858</f>
        <v>0</v>
      </c>
      <c r="H858" s="98">
        <f>اساس5!D858</f>
        <v>0</v>
      </c>
      <c r="I858" s="98">
        <f>اساس5!F858</f>
        <v>0</v>
      </c>
      <c r="J858" s="99">
        <f>اساس5!E858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اساس5!B859</f>
        <v>0</v>
      </c>
      <c r="C859" s="105" t="str">
        <f t="shared" si="63"/>
        <v>0</v>
      </c>
      <c r="D859" s="106" t="str">
        <f t="shared" si="63"/>
        <v/>
      </c>
      <c r="E859" s="107" t="str">
        <f t="shared" si="63"/>
        <v/>
      </c>
      <c r="F859" s="108" t="str">
        <f t="shared" si="62"/>
        <v/>
      </c>
      <c r="G859" s="97">
        <f>اساس5!C859</f>
        <v>0</v>
      </c>
      <c r="H859" s="98">
        <f>اساس5!D859</f>
        <v>0</v>
      </c>
      <c r="I859" s="98">
        <f>اساس5!F859</f>
        <v>0</v>
      </c>
      <c r="J859" s="99">
        <f>اساس5!E859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اساس5!B860</f>
        <v>0</v>
      </c>
      <c r="C860" s="105" t="str">
        <f t="shared" si="63"/>
        <v>0</v>
      </c>
      <c r="D860" s="106" t="str">
        <f t="shared" si="63"/>
        <v/>
      </c>
      <c r="E860" s="107" t="str">
        <f t="shared" si="63"/>
        <v/>
      </c>
      <c r="F860" s="108" t="str">
        <f t="shared" si="62"/>
        <v/>
      </c>
      <c r="G860" s="97">
        <f>اساس5!C860</f>
        <v>0</v>
      </c>
      <c r="H860" s="98">
        <f>اساس5!D860</f>
        <v>0</v>
      </c>
      <c r="I860" s="98">
        <f>اساس5!F860</f>
        <v>0</v>
      </c>
      <c r="J860" s="99">
        <f>اساس5!E860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اساس5!B861</f>
        <v>0</v>
      </c>
      <c r="C861" s="105" t="str">
        <f t="shared" si="63"/>
        <v>0</v>
      </c>
      <c r="D861" s="106" t="str">
        <f t="shared" si="63"/>
        <v/>
      </c>
      <c r="E861" s="107" t="str">
        <f t="shared" si="63"/>
        <v/>
      </c>
      <c r="F861" s="108" t="str">
        <f t="shared" si="62"/>
        <v/>
      </c>
      <c r="G861" s="97">
        <f>اساس5!C861</f>
        <v>0</v>
      </c>
      <c r="H861" s="98">
        <f>اساس5!D861</f>
        <v>0</v>
      </c>
      <c r="I861" s="98">
        <f>اساس5!F861</f>
        <v>0</v>
      </c>
      <c r="J861" s="99">
        <f>اساس5!E861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اساس5!B862</f>
        <v>0</v>
      </c>
      <c r="C862" s="105" t="str">
        <f t="shared" si="63"/>
        <v>0</v>
      </c>
      <c r="D862" s="106" t="str">
        <f t="shared" si="63"/>
        <v/>
      </c>
      <c r="E862" s="107" t="str">
        <f t="shared" si="63"/>
        <v/>
      </c>
      <c r="F862" s="108" t="str">
        <f t="shared" si="62"/>
        <v/>
      </c>
      <c r="G862" s="97">
        <f>اساس5!C862</f>
        <v>0</v>
      </c>
      <c r="H862" s="98">
        <f>اساس5!D862</f>
        <v>0</v>
      </c>
      <c r="I862" s="98">
        <f>اساس5!F862</f>
        <v>0</v>
      </c>
      <c r="J862" s="99">
        <f>اساس5!E862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اساس5!B863</f>
        <v>0</v>
      </c>
      <c r="C863" s="105" t="str">
        <f t="shared" si="63"/>
        <v>0</v>
      </c>
      <c r="D863" s="106" t="str">
        <f t="shared" si="63"/>
        <v/>
      </c>
      <c r="E863" s="107" t="str">
        <f t="shared" si="63"/>
        <v/>
      </c>
      <c r="F863" s="108" t="str">
        <f t="shared" si="62"/>
        <v/>
      </c>
      <c r="G863" s="97">
        <f>اساس5!C863</f>
        <v>0</v>
      </c>
      <c r="H863" s="98">
        <f>اساس5!D863</f>
        <v>0</v>
      </c>
      <c r="I863" s="98">
        <f>اساس5!F863</f>
        <v>0</v>
      </c>
      <c r="J863" s="99">
        <f>اساس5!E863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اساس5!B864</f>
        <v>0</v>
      </c>
      <c r="C864" s="105" t="str">
        <f t="shared" si="63"/>
        <v>0</v>
      </c>
      <c r="D864" s="106" t="str">
        <f t="shared" si="63"/>
        <v/>
      </c>
      <c r="E864" s="107" t="str">
        <f t="shared" si="63"/>
        <v/>
      </c>
      <c r="F864" s="108" t="str">
        <f t="shared" si="62"/>
        <v/>
      </c>
      <c r="G864" s="97">
        <f>اساس5!C864</f>
        <v>0</v>
      </c>
      <c r="H864" s="98">
        <f>اساس5!D864</f>
        <v>0</v>
      </c>
      <c r="I864" s="98">
        <f>اساس5!F864</f>
        <v>0</v>
      </c>
      <c r="J864" s="99">
        <f>اساس5!E864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اساس5!B865</f>
        <v>0</v>
      </c>
      <c r="C865" s="105" t="str">
        <f t="shared" si="63"/>
        <v>0</v>
      </c>
      <c r="D865" s="106" t="str">
        <f t="shared" si="63"/>
        <v/>
      </c>
      <c r="E865" s="107" t="str">
        <f t="shared" si="63"/>
        <v/>
      </c>
      <c r="F865" s="108" t="str">
        <f t="shared" si="62"/>
        <v/>
      </c>
      <c r="G865" s="97">
        <f>اساس5!C865</f>
        <v>0</v>
      </c>
      <c r="H865" s="98">
        <f>اساس5!D865</f>
        <v>0</v>
      </c>
      <c r="I865" s="98">
        <f>اساس5!F865</f>
        <v>0</v>
      </c>
      <c r="J865" s="99">
        <f>اساس5!E865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اساس5!B866</f>
        <v>0</v>
      </c>
      <c r="C866" s="105" t="str">
        <f t="shared" si="63"/>
        <v>0</v>
      </c>
      <c r="D866" s="106" t="str">
        <f t="shared" si="63"/>
        <v/>
      </c>
      <c r="E866" s="107" t="str">
        <f t="shared" si="63"/>
        <v/>
      </c>
      <c r="F866" s="108" t="str">
        <f t="shared" si="62"/>
        <v/>
      </c>
      <c r="G866" s="97">
        <f>اساس5!C866</f>
        <v>0</v>
      </c>
      <c r="H866" s="98">
        <f>اساس5!D866</f>
        <v>0</v>
      </c>
      <c r="I866" s="98">
        <f>اساس5!F866</f>
        <v>0</v>
      </c>
      <c r="J866" s="99">
        <f>اساس5!E866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اساس5!B867</f>
        <v>0</v>
      </c>
      <c r="C867" s="105" t="str">
        <f t="shared" si="63"/>
        <v>0</v>
      </c>
      <c r="D867" s="106" t="str">
        <f t="shared" si="63"/>
        <v/>
      </c>
      <c r="E867" s="107" t="str">
        <f t="shared" si="63"/>
        <v/>
      </c>
      <c r="F867" s="108" t="str">
        <f t="shared" si="62"/>
        <v/>
      </c>
      <c r="G867" s="97">
        <f>اساس5!C867</f>
        <v>0</v>
      </c>
      <c r="H867" s="98">
        <f>اساس5!D867</f>
        <v>0</v>
      </c>
      <c r="I867" s="98">
        <f>اساس5!F867</f>
        <v>0</v>
      </c>
      <c r="J867" s="99">
        <f>اساس5!E867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اساس5!B868</f>
        <v>0</v>
      </c>
      <c r="C868" s="105" t="str">
        <f t="shared" si="63"/>
        <v>0</v>
      </c>
      <c r="D868" s="106" t="str">
        <f t="shared" si="63"/>
        <v/>
      </c>
      <c r="E868" s="107" t="str">
        <f t="shared" si="63"/>
        <v/>
      </c>
      <c r="F868" s="108" t="str">
        <f t="shared" si="62"/>
        <v/>
      </c>
      <c r="G868" s="97">
        <f>اساس5!C868</f>
        <v>0</v>
      </c>
      <c r="H868" s="98">
        <f>اساس5!D868</f>
        <v>0</v>
      </c>
      <c r="I868" s="98">
        <f>اساس5!F868</f>
        <v>0</v>
      </c>
      <c r="J868" s="99">
        <f>اساس5!E868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اساس5!B869</f>
        <v>0</v>
      </c>
      <c r="C869" s="105" t="str">
        <f t="shared" si="63"/>
        <v>0</v>
      </c>
      <c r="D869" s="106" t="str">
        <f t="shared" si="63"/>
        <v/>
      </c>
      <c r="E869" s="107" t="str">
        <f t="shared" si="63"/>
        <v/>
      </c>
      <c r="F869" s="108" t="str">
        <f t="shared" si="62"/>
        <v/>
      </c>
      <c r="G869" s="97">
        <f>اساس5!C869</f>
        <v>0</v>
      </c>
      <c r="H869" s="98">
        <f>اساس5!D869</f>
        <v>0</v>
      </c>
      <c r="I869" s="98">
        <f>اساس5!F869</f>
        <v>0</v>
      </c>
      <c r="J869" s="99">
        <f>اساس5!E869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اساس5!B870</f>
        <v>0</v>
      </c>
      <c r="C870" s="105" t="str">
        <f t="shared" si="63"/>
        <v>0</v>
      </c>
      <c r="D870" s="106" t="str">
        <f t="shared" si="63"/>
        <v/>
      </c>
      <c r="E870" s="107" t="str">
        <f t="shared" si="63"/>
        <v/>
      </c>
      <c r="F870" s="108" t="str">
        <f t="shared" si="62"/>
        <v/>
      </c>
      <c r="G870" s="97">
        <f>اساس5!C870</f>
        <v>0</v>
      </c>
      <c r="H870" s="98">
        <f>اساس5!D870</f>
        <v>0</v>
      </c>
      <c r="I870" s="98">
        <f>اساس5!F870</f>
        <v>0</v>
      </c>
      <c r="J870" s="99">
        <f>اساس5!E870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اساس5!B871</f>
        <v>0</v>
      </c>
      <c r="C871" s="105" t="str">
        <f t="shared" si="63"/>
        <v>0</v>
      </c>
      <c r="D871" s="106" t="str">
        <f t="shared" si="63"/>
        <v/>
      </c>
      <c r="E871" s="107" t="str">
        <f t="shared" si="63"/>
        <v/>
      </c>
      <c r="F871" s="108" t="str">
        <f t="shared" si="62"/>
        <v/>
      </c>
      <c r="G871" s="97">
        <f>اساس5!C871</f>
        <v>0</v>
      </c>
      <c r="H871" s="98">
        <f>اساس5!D871</f>
        <v>0</v>
      </c>
      <c r="I871" s="98">
        <f>اساس5!F871</f>
        <v>0</v>
      </c>
      <c r="J871" s="99">
        <f>اساس5!E871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اساس5!B872</f>
        <v>0</v>
      </c>
      <c r="C872" s="105" t="str">
        <f t="shared" si="63"/>
        <v>0</v>
      </c>
      <c r="D872" s="106" t="str">
        <f t="shared" si="63"/>
        <v/>
      </c>
      <c r="E872" s="107" t="str">
        <f t="shared" si="63"/>
        <v/>
      </c>
      <c r="F872" s="108" t="str">
        <f t="shared" si="62"/>
        <v/>
      </c>
      <c r="G872" s="97">
        <f>اساس5!C872</f>
        <v>0</v>
      </c>
      <c r="H872" s="98">
        <f>اساس5!D872</f>
        <v>0</v>
      </c>
      <c r="I872" s="98">
        <f>اساس5!F872</f>
        <v>0</v>
      </c>
      <c r="J872" s="99">
        <f>اساس5!E872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اساس5!B873</f>
        <v>0</v>
      </c>
      <c r="C873" s="105" t="str">
        <f t="shared" si="63"/>
        <v>0</v>
      </c>
      <c r="D873" s="106" t="str">
        <f t="shared" si="63"/>
        <v/>
      </c>
      <c r="E873" s="107" t="str">
        <f t="shared" si="63"/>
        <v/>
      </c>
      <c r="F873" s="108" t="str">
        <f t="shared" si="62"/>
        <v/>
      </c>
      <c r="G873" s="97">
        <f>اساس5!C873</f>
        <v>0</v>
      </c>
      <c r="H873" s="98">
        <f>اساس5!D873</f>
        <v>0</v>
      </c>
      <c r="I873" s="98">
        <f>اساس5!F873</f>
        <v>0</v>
      </c>
      <c r="J873" s="99">
        <f>اساس5!E873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اساس5!B874</f>
        <v>0</v>
      </c>
      <c r="C874" s="105" t="str">
        <f t="shared" si="63"/>
        <v>0</v>
      </c>
      <c r="D874" s="106" t="str">
        <f t="shared" si="63"/>
        <v/>
      </c>
      <c r="E874" s="107" t="str">
        <f t="shared" si="63"/>
        <v/>
      </c>
      <c r="F874" s="108" t="str">
        <f t="shared" si="62"/>
        <v/>
      </c>
      <c r="G874" s="97">
        <f>اساس5!C874</f>
        <v>0</v>
      </c>
      <c r="H874" s="98">
        <f>اساس5!D874</f>
        <v>0</v>
      </c>
      <c r="I874" s="98">
        <f>اساس5!F874</f>
        <v>0</v>
      </c>
      <c r="J874" s="99">
        <f>اساس5!E874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اساس5!B875</f>
        <v>0</v>
      </c>
      <c r="C875" s="105" t="str">
        <f t="shared" si="63"/>
        <v>0</v>
      </c>
      <c r="D875" s="106" t="str">
        <f t="shared" si="63"/>
        <v/>
      </c>
      <c r="E875" s="107" t="str">
        <f t="shared" si="63"/>
        <v/>
      </c>
      <c r="F875" s="108" t="str">
        <f t="shared" si="62"/>
        <v/>
      </c>
      <c r="G875" s="97">
        <f>اساس5!C875</f>
        <v>0</v>
      </c>
      <c r="H875" s="98">
        <f>اساس5!D875</f>
        <v>0</v>
      </c>
      <c r="I875" s="98">
        <f>اساس5!F875</f>
        <v>0</v>
      </c>
      <c r="J875" s="99">
        <f>اساس5!E875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اساس5!B876</f>
        <v>0</v>
      </c>
      <c r="C876" s="105" t="str">
        <f t="shared" si="63"/>
        <v>0</v>
      </c>
      <c r="D876" s="106" t="str">
        <f t="shared" si="63"/>
        <v/>
      </c>
      <c r="E876" s="107" t="str">
        <f t="shared" si="63"/>
        <v/>
      </c>
      <c r="F876" s="108" t="str">
        <f t="shared" si="62"/>
        <v/>
      </c>
      <c r="G876" s="97">
        <f>اساس5!C876</f>
        <v>0</v>
      </c>
      <c r="H876" s="98">
        <f>اساس5!D876</f>
        <v>0</v>
      </c>
      <c r="I876" s="98">
        <f>اساس5!F876</f>
        <v>0</v>
      </c>
      <c r="J876" s="99">
        <f>اساس5!E876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اساس5!B877</f>
        <v>0</v>
      </c>
      <c r="C877" s="105" t="str">
        <f t="shared" si="63"/>
        <v>0</v>
      </c>
      <c r="D877" s="106" t="str">
        <f t="shared" si="63"/>
        <v/>
      </c>
      <c r="E877" s="107" t="str">
        <f t="shared" si="63"/>
        <v/>
      </c>
      <c r="F877" s="108" t="str">
        <f t="shared" si="62"/>
        <v/>
      </c>
      <c r="G877" s="97">
        <f>اساس5!C877</f>
        <v>0</v>
      </c>
      <c r="H877" s="98">
        <f>اساس5!D877</f>
        <v>0</v>
      </c>
      <c r="I877" s="98">
        <f>اساس5!F877</f>
        <v>0</v>
      </c>
      <c r="J877" s="99">
        <f>اساس5!E877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اساس5!B878</f>
        <v>0</v>
      </c>
      <c r="C878" s="105" t="str">
        <f t="shared" si="63"/>
        <v>0</v>
      </c>
      <c r="D878" s="106" t="str">
        <f t="shared" si="63"/>
        <v/>
      </c>
      <c r="E878" s="107" t="str">
        <f t="shared" si="63"/>
        <v/>
      </c>
      <c r="F878" s="108" t="str">
        <f t="shared" si="62"/>
        <v/>
      </c>
      <c r="G878" s="97">
        <f>اساس5!C878</f>
        <v>0</v>
      </c>
      <c r="H878" s="98">
        <f>اساس5!D878</f>
        <v>0</v>
      </c>
      <c r="I878" s="98">
        <f>اساس5!F878</f>
        <v>0</v>
      </c>
      <c r="J878" s="99">
        <f>اساس5!E878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اساس5!B879</f>
        <v>0</v>
      </c>
      <c r="C879" s="105" t="str">
        <f t="shared" si="63"/>
        <v>0</v>
      </c>
      <c r="D879" s="106" t="str">
        <f t="shared" si="63"/>
        <v/>
      </c>
      <c r="E879" s="107" t="str">
        <f t="shared" si="63"/>
        <v/>
      </c>
      <c r="F879" s="108" t="str">
        <f t="shared" si="62"/>
        <v/>
      </c>
      <c r="G879" s="97">
        <f>اساس5!C879</f>
        <v>0</v>
      </c>
      <c r="H879" s="98">
        <f>اساس5!D879</f>
        <v>0</v>
      </c>
      <c r="I879" s="98">
        <f>اساس5!F879</f>
        <v>0</v>
      </c>
      <c r="J879" s="99">
        <f>اساس5!E879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اساس5!B880</f>
        <v>0</v>
      </c>
      <c r="C880" s="105" t="str">
        <f t="shared" si="63"/>
        <v>0</v>
      </c>
      <c r="D880" s="106" t="str">
        <f t="shared" si="63"/>
        <v/>
      </c>
      <c r="E880" s="107" t="str">
        <f t="shared" si="63"/>
        <v/>
      </c>
      <c r="F880" s="108" t="str">
        <f t="shared" si="62"/>
        <v/>
      </c>
      <c r="G880" s="97">
        <f>اساس5!C880</f>
        <v>0</v>
      </c>
      <c r="H880" s="98">
        <f>اساس5!D880</f>
        <v>0</v>
      </c>
      <c r="I880" s="98">
        <f>اساس5!F880</f>
        <v>0</v>
      </c>
      <c r="J880" s="99">
        <f>اساس5!E880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اساس5!B881</f>
        <v>0</v>
      </c>
      <c r="C881" s="105" t="str">
        <f t="shared" si="63"/>
        <v>0</v>
      </c>
      <c r="D881" s="106" t="str">
        <f t="shared" si="63"/>
        <v/>
      </c>
      <c r="E881" s="107" t="str">
        <f t="shared" si="63"/>
        <v/>
      </c>
      <c r="F881" s="108" t="str">
        <f t="shared" si="62"/>
        <v/>
      </c>
      <c r="G881" s="97">
        <f>اساس5!C881</f>
        <v>0</v>
      </c>
      <c r="H881" s="98">
        <f>اساس5!D881</f>
        <v>0</v>
      </c>
      <c r="I881" s="98">
        <f>اساس5!F881</f>
        <v>0</v>
      </c>
      <c r="J881" s="99">
        <f>اساس5!E881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اساس5!B882</f>
        <v>0</v>
      </c>
      <c r="C882" s="105" t="str">
        <f t="shared" si="63"/>
        <v>0</v>
      </c>
      <c r="D882" s="106" t="str">
        <f t="shared" si="63"/>
        <v/>
      </c>
      <c r="E882" s="107" t="str">
        <f t="shared" si="63"/>
        <v/>
      </c>
      <c r="F882" s="108" t="str">
        <f t="shared" si="62"/>
        <v/>
      </c>
      <c r="G882" s="97">
        <f>اساس5!C882</f>
        <v>0</v>
      </c>
      <c r="H882" s="98">
        <f>اساس5!D882</f>
        <v>0</v>
      </c>
      <c r="I882" s="98">
        <f>اساس5!F882</f>
        <v>0</v>
      </c>
      <c r="J882" s="99">
        <f>اساس5!E882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اساس5!B883</f>
        <v>0</v>
      </c>
      <c r="C883" s="105" t="str">
        <f t="shared" si="63"/>
        <v>0</v>
      </c>
      <c r="D883" s="106" t="str">
        <f t="shared" si="63"/>
        <v/>
      </c>
      <c r="E883" s="107" t="str">
        <f t="shared" si="63"/>
        <v/>
      </c>
      <c r="F883" s="108" t="str">
        <f t="shared" si="62"/>
        <v/>
      </c>
      <c r="G883" s="97">
        <f>اساس5!C883</f>
        <v>0</v>
      </c>
      <c r="H883" s="98">
        <f>اساس5!D883</f>
        <v>0</v>
      </c>
      <c r="I883" s="98">
        <f>اساس5!F883</f>
        <v>0</v>
      </c>
      <c r="J883" s="99">
        <f>اساس5!E883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اساس5!B884</f>
        <v>0</v>
      </c>
      <c r="C884" s="105" t="str">
        <f t="shared" si="63"/>
        <v>0</v>
      </c>
      <c r="D884" s="106" t="str">
        <f t="shared" si="63"/>
        <v/>
      </c>
      <c r="E884" s="107" t="str">
        <f t="shared" si="63"/>
        <v/>
      </c>
      <c r="F884" s="108" t="str">
        <f t="shared" si="62"/>
        <v/>
      </c>
      <c r="G884" s="97">
        <f>اساس5!C884</f>
        <v>0</v>
      </c>
      <c r="H884" s="98">
        <f>اساس5!D884</f>
        <v>0</v>
      </c>
      <c r="I884" s="98">
        <f>اساس5!F884</f>
        <v>0</v>
      </c>
      <c r="J884" s="99">
        <f>اساس5!E884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اساس5!B885</f>
        <v>0</v>
      </c>
      <c r="C885" s="105" t="str">
        <f t="shared" si="63"/>
        <v>0</v>
      </c>
      <c r="D885" s="106" t="str">
        <f t="shared" si="63"/>
        <v/>
      </c>
      <c r="E885" s="107" t="str">
        <f t="shared" si="63"/>
        <v/>
      </c>
      <c r="F885" s="108" t="str">
        <f t="shared" si="62"/>
        <v/>
      </c>
      <c r="G885" s="97">
        <f>اساس5!C885</f>
        <v>0</v>
      </c>
      <c r="H885" s="98">
        <f>اساس5!D885</f>
        <v>0</v>
      </c>
      <c r="I885" s="98">
        <f>اساس5!F885</f>
        <v>0</v>
      </c>
      <c r="J885" s="99">
        <f>اساس5!E885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اساس5!B886</f>
        <v>0</v>
      </c>
      <c r="C886" s="105" t="str">
        <f t="shared" si="63"/>
        <v>0</v>
      </c>
      <c r="D886" s="106" t="str">
        <f t="shared" si="63"/>
        <v/>
      </c>
      <c r="E886" s="107" t="str">
        <f t="shared" si="63"/>
        <v/>
      </c>
      <c r="F886" s="108" t="str">
        <f t="shared" si="62"/>
        <v/>
      </c>
      <c r="G886" s="97">
        <f>اساس5!C886</f>
        <v>0</v>
      </c>
      <c r="H886" s="98">
        <f>اساس5!D886</f>
        <v>0</v>
      </c>
      <c r="I886" s="98">
        <f>اساس5!F886</f>
        <v>0</v>
      </c>
      <c r="J886" s="99">
        <f>اساس5!E886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اساس5!B887</f>
        <v>0</v>
      </c>
      <c r="C887" s="105" t="str">
        <f t="shared" si="63"/>
        <v>0</v>
      </c>
      <c r="D887" s="106" t="str">
        <f t="shared" si="63"/>
        <v/>
      </c>
      <c r="E887" s="107" t="str">
        <f t="shared" si="63"/>
        <v/>
      </c>
      <c r="F887" s="108" t="str">
        <f t="shared" si="62"/>
        <v/>
      </c>
      <c r="G887" s="97">
        <f>اساس5!C887</f>
        <v>0</v>
      </c>
      <c r="H887" s="98">
        <f>اساس5!D887</f>
        <v>0</v>
      </c>
      <c r="I887" s="98">
        <f>اساس5!F887</f>
        <v>0</v>
      </c>
      <c r="J887" s="99">
        <f>اساس5!E887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اساس5!B888</f>
        <v>0</v>
      </c>
      <c r="C888" s="105" t="str">
        <f t="shared" si="63"/>
        <v>0</v>
      </c>
      <c r="D888" s="106" t="str">
        <f t="shared" si="63"/>
        <v/>
      </c>
      <c r="E888" s="107" t="str">
        <f t="shared" si="63"/>
        <v/>
      </c>
      <c r="F888" s="108" t="str">
        <f t="shared" si="62"/>
        <v/>
      </c>
      <c r="G888" s="97">
        <f>اساس5!C888</f>
        <v>0</v>
      </c>
      <c r="H888" s="98">
        <f>اساس5!D888</f>
        <v>0</v>
      </c>
      <c r="I888" s="98">
        <f>اساس5!F888</f>
        <v>0</v>
      </c>
      <c r="J888" s="99">
        <f>اساس5!E888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اساس5!B889</f>
        <v>0</v>
      </c>
      <c r="C889" s="105" t="str">
        <f t="shared" si="63"/>
        <v>0</v>
      </c>
      <c r="D889" s="106" t="str">
        <f t="shared" si="63"/>
        <v/>
      </c>
      <c r="E889" s="107" t="str">
        <f t="shared" si="63"/>
        <v/>
      </c>
      <c r="F889" s="108" t="str">
        <f t="shared" si="62"/>
        <v/>
      </c>
      <c r="G889" s="97">
        <f>اساس5!C889</f>
        <v>0</v>
      </c>
      <c r="H889" s="98">
        <f>اساس5!D889</f>
        <v>0</v>
      </c>
      <c r="I889" s="98">
        <f>اساس5!F889</f>
        <v>0</v>
      </c>
      <c r="J889" s="99">
        <f>اساس5!E889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اساس5!B890</f>
        <v>0</v>
      </c>
      <c r="C890" s="105" t="str">
        <f t="shared" si="63"/>
        <v>0</v>
      </c>
      <c r="D890" s="106" t="str">
        <f t="shared" si="63"/>
        <v/>
      </c>
      <c r="E890" s="107" t="str">
        <f t="shared" si="63"/>
        <v/>
      </c>
      <c r="F890" s="108" t="str">
        <f t="shared" si="62"/>
        <v/>
      </c>
      <c r="G890" s="97">
        <f>اساس5!C890</f>
        <v>0</v>
      </c>
      <c r="H890" s="98">
        <f>اساس5!D890</f>
        <v>0</v>
      </c>
      <c r="I890" s="98">
        <f>اساس5!F890</f>
        <v>0</v>
      </c>
      <c r="J890" s="99">
        <f>اساس5!E890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اساس5!B891</f>
        <v>0</v>
      </c>
      <c r="C891" s="105" t="str">
        <f t="shared" si="63"/>
        <v>0</v>
      </c>
      <c r="D891" s="106" t="str">
        <f t="shared" si="63"/>
        <v/>
      </c>
      <c r="E891" s="107" t="str">
        <f t="shared" si="63"/>
        <v/>
      </c>
      <c r="F891" s="108" t="str">
        <f t="shared" si="62"/>
        <v/>
      </c>
      <c r="G891" s="97">
        <f>اساس5!C891</f>
        <v>0</v>
      </c>
      <c r="H891" s="98">
        <f>اساس5!D891</f>
        <v>0</v>
      </c>
      <c r="I891" s="98">
        <f>اساس5!F891</f>
        <v>0</v>
      </c>
      <c r="J891" s="99">
        <f>اساس5!E891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اساس5!B892</f>
        <v>0</v>
      </c>
      <c r="C892" s="105" t="str">
        <f t="shared" si="63"/>
        <v>0</v>
      </c>
      <c r="D892" s="106" t="str">
        <f t="shared" si="63"/>
        <v/>
      </c>
      <c r="E892" s="107" t="str">
        <f t="shared" si="63"/>
        <v/>
      </c>
      <c r="F892" s="108" t="str">
        <f t="shared" si="62"/>
        <v/>
      </c>
      <c r="G892" s="97">
        <f>اساس5!C892</f>
        <v>0</v>
      </c>
      <c r="H892" s="98">
        <f>اساس5!D892</f>
        <v>0</v>
      </c>
      <c r="I892" s="98">
        <f>اساس5!F892</f>
        <v>0</v>
      </c>
      <c r="J892" s="99">
        <f>اساس5!E892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اساس5!B893</f>
        <v>0</v>
      </c>
      <c r="C893" s="105" t="str">
        <f t="shared" si="63"/>
        <v>0</v>
      </c>
      <c r="D893" s="106" t="str">
        <f t="shared" si="63"/>
        <v/>
      </c>
      <c r="E893" s="107" t="str">
        <f t="shared" si="63"/>
        <v/>
      </c>
      <c r="F893" s="108" t="str">
        <f t="shared" si="62"/>
        <v/>
      </c>
      <c r="G893" s="97">
        <f>اساس5!C893</f>
        <v>0</v>
      </c>
      <c r="H893" s="98">
        <f>اساس5!D893</f>
        <v>0</v>
      </c>
      <c r="I893" s="98">
        <f>اساس5!F893</f>
        <v>0</v>
      </c>
      <c r="J893" s="99">
        <f>اساس5!E893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اساس5!B894</f>
        <v>0</v>
      </c>
      <c r="C894" s="105" t="str">
        <f t="shared" si="63"/>
        <v>0</v>
      </c>
      <c r="D894" s="106" t="str">
        <f t="shared" si="63"/>
        <v/>
      </c>
      <c r="E894" s="107" t="str">
        <f t="shared" si="63"/>
        <v/>
      </c>
      <c r="F894" s="108" t="str">
        <f t="shared" si="62"/>
        <v/>
      </c>
      <c r="G894" s="97">
        <f>اساس5!C894</f>
        <v>0</v>
      </c>
      <c r="H894" s="98">
        <f>اساس5!D894</f>
        <v>0</v>
      </c>
      <c r="I894" s="98">
        <f>اساس5!F894</f>
        <v>0</v>
      </c>
      <c r="J894" s="99">
        <f>اساس5!E894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اساس5!B895</f>
        <v>0</v>
      </c>
      <c r="C895" s="105" t="str">
        <f t="shared" si="63"/>
        <v>0</v>
      </c>
      <c r="D895" s="106" t="str">
        <f t="shared" si="63"/>
        <v/>
      </c>
      <c r="E895" s="107" t="str">
        <f t="shared" si="63"/>
        <v/>
      </c>
      <c r="F895" s="108" t="str">
        <f t="shared" si="62"/>
        <v/>
      </c>
      <c r="G895" s="97">
        <f>اساس5!C895</f>
        <v>0</v>
      </c>
      <c r="H895" s="98">
        <f>اساس5!D895</f>
        <v>0</v>
      </c>
      <c r="I895" s="98">
        <f>اساس5!F895</f>
        <v>0</v>
      </c>
      <c r="J895" s="99">
        <f>اساس5!E895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اساس5!B896</f>
        <v>0</v>
      </c>
      <c r="C896" s="105" t="str">
        <f t="shared" si="63"/>
        <v>0</v>
      </c>
      <c r="D896" s="106" t="str">
        <f t="shared" si="63"/>
        <v/>
      </c>
      <c r="E896" s="107" t="str">
        <f t="shared" si="63"/>
        <v/>
      </c>
      <c r="F896" s="108" t="str">
        <f t="shared" si="62"/>
        <v/>
      </c>
      <c r="G896" s="97">
        <f>اساس5!C896</f>
        <v>0</v>
      </c>
      <c r="H896" s="98">
        <f>اساس5!D896</f>
        <v>0</v>
      </c>
      <c r="I896" s="98">
        <f>اساس5!F896</f>
        <v>0</v>
      </c>
      <c r="J896" s="99">
        <f>اساس5!E896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اساس5!B897</f>
        <v>0</v>
      </c>
      <c r="C897" s="105" t="str">
        <f t="shared" si="63"/>
        <v>0</v>
      </c>
      <c r="D897" s="106" t="str">
        <f t="shared" si="63"/>
        <v/>
      </c>
      <c r="E897" s="107" t="str">
        <f t="shared" si="63"/>
        <v/>
      </c>
      <c r="F897" s="108" t="str">
        <f t="shared" si="62"/>
        <v/>
      </c>
      <c r="G897" s="97">
        <f>اساس5!C897</f>
        <v>0</v>
      </c>
      <c r="H897" s="98">
        <f>اساس5!D897</f>
        <v>0</v>
      </c>
      <c r="I897" s="98">
        <f>اساس5!F897</f>
        <v>0</v>
      </c>
      <c r="J897" s="99">
        <f>اساس5!E897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اساس5!B898</f>
        <v>0</v>
      </c>
      <c r="C898" s="105" t="str">
        <f t="shared" si="63"/>
        <v>0</v>
      </c>
      <c r="D898" s="106" t="str">
        <f t="shared" si="63"/>
        <v/>
      </c>
      <c r="E898" s="107" t="str">
        <f t="shared" si="63"/>
        <v/>
      </c>
      <c r="F898" s="108" t="str">
        <f t="shared" si="62"/>
        <v/>
      </c>
      <c r="G898" s="97">
        <f>اساس5!C898</f>
        <v>0</v>
      </c>
      <c r="H898" s="98">
        <f>اساس5!D898</f>
        <v>0</v>
      </c>
      <c r="I898" s="98">
        <f>اساس5!F898</f>
        <v>0</v>
      </c>
      <c r="J898" s="99">
        <f>اساس5!E898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اساس5!B899</f>
        <v>0</v>
      </c>
      <c r="C899" s="105" t="str">
        <f t="shared" si="63"/>
        <v>0</v>
      </c>
      <c r="D899" s="106" t="str">
        <f t="shared" si="63"/>
        <v/>
      </c>
      <c r="E899" s="107" t="str">
        <f t="shared" si="63"/>
        <v/>
      </c>
      <c r="F899" s="108" t="str">
        <f t="shared" si="62"/>
        <v/>
      </c>
      <c r="G899" s="97">
        <f>اساس5!C899</f>
        <v>0</v>
      </c>
      <c r="H899" s="98">
        <f>اساس5!D899</f>
        <v>0</v>
      </c>
      <c r="I899" s="98">
        <f>اساس5!F899</f>
        <v>0</v>
      </c>
      <c r="J899" s="99">
        <f>اساس5!E899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اساس5!B900</f>
        <v>0</v>
      </c>
      <c r="C900" s="105" t="str">
        <f t="shared" si="63"/>
        <v>0</v>
      </c>
      <c r="D900" s="106" t="str">
        <f t="shared" si="63"/>
        <v/>
      </c>
      <c r="E900" s="107" t="str">
        <f t="shared" si="63"/>
        <v/>
      </c>
      <c r="F900" s="108" t="str">
        <f t="shared" si="62"/>
        <v/>
      </c>
      <c r="G900" s="97">
        <f>اساس5!C900</f>
        <v>0</v>
      </c>
      <c r="H900" s="98">
        <f>اساس5!D900</f>
        <v>0</v>
      </c>
      <c r="I900" s="98">
        <f>اساس5!F900</f>
        <v>0</v>
      </c>
      <c r="J900" s="99">
        <f>اساس5!E900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اساس5!B901</f>
        <v>0</v>
      </c>
      <c r="C901" s="105" t="str">
        <f t="shared" si="63"/>
        <v>0</v>
      </c>
      <c r="D901" s="106" t="str">
        <f t="shared" si="63"/>
        <v/>
      </c>
      <c r="E901" s="107" t="str">
        <f t="shared" si="63"/>
        <v/>
      </c>
      <c r="F901" s="108" t="str">
        <f t="shared" si="62"/>
        <v/>
      </c>
      <c r="G901" s="97">
        <f>اساس5!C901</f>
        <v>0</v>
      </c>
      <c r="H901" s="98">
        <f>اساس5!D901</f>
        <v>0</v>
      </c>
      <c r="I901" s="98">
        <f>اساس5!F901</f>
        <v>0</v>
      </c>
      <c r="J901" s="99">
        <f>اساس5!E901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اساس5!B902</f>
        <v>0</v>
      </c>
      <c r="C902" s="105" t="str">
        <f t="shared" si="63"/>
        <v>0</v>
      </c>
      <c r="D902" s="106" t="str">
        <f t="shared" si="63"/>
        <v/>
      </c>
      <c r="E902" s="107" t="str">
        <f t="shared" si="63"/>
        <v/>
      </c>
      <c r="F902" s="108" t="str">
        <f t="shared" si="62"/>
        <v/>
      </c>
      <c r="G902" s="97">
        <f>اساس5!C902</f>
        <v>0</v>
      </c>
      <c r="H902" s="98">
        <f>اساس5!D902</f>
        <v>0</v>
      </c>
      <c r="I902" s="98">
        <f>اساس5!F902</f>
        <v>0</v>
      </c>
      <c r="J902" s="99">
        <f>اساس5!E902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اساس5!B903</f>
        <v>0</v>
      </c>
      <c r="C903" s="105" t="str">
        <f t="shared" si="63"/>
        <v>0</v>
      </c>
      <c r="D903" s="106" t="str">
        <f t="shared" si="63"/>
        <v/>
      </c>
      <c r="E903" s="107" t="str">
        <f t="shared" si="63"/>
        <v/>
      </c>
      <c r="F903" s="108" t="str">
        <f t="shared" si="62"/>
        <v/>
      </c>
      <c r="G903" s="97">
        <f>اساس5!C903</f>
        <v>0</v>
      </c>
      <c r="H903" s="98">
        <f>اساس5!D903</f>
        <v>0</v>
      </c>
      <c r="I903" s="98">
        <f>اساس5!F903</f>
        <v>0</v>
      </c>
      <c r="J903" s="99">
        <f>اساس5!E903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5\1"),1,IF(AND(K903="أنثى",G903="5\1"),11,IF(AND(K903="ذكر",G903="5\2"),2,IF(AND(K903="أنثى",G903="5\2"),22,IF(AND(K903="ذكر",G903="5\3"),3,IF(AND(K903="أنثى",G903="5\3"),33,IF(AND(K903="ذكر",G903="5\4"),4,IF(AND(K903="أنثى",G903="5\4"),44,IF(AND(K903="ذكر",G903="5\5"),5,IF(AND(K903="أنثى",G903="5\5"),55,""))))))))))</f>
        <v/>
      </c>
    </row>
    <row r="904" spans="1:17" ht="35.25" thickTop="1" thickBot="1">
      <c r="A904" s="104">
        <f>IF(B904&lt;&gt;"",SUBTOTAL(3,$B$6:$B904),"")</f>
        <v>899</v>
      </c>
      <c r="B904" s="92">
        <f>اساس5!B904</f>
        <v>0</v>
      </c>
      <c r="C904" s="105" t="str">
        <f t="shared" si="63"/>
        <v>0</v>
      </c>
      <c r="D904" s="106" t="str">
        <f t="shared" si="63"/>
        <v/>
      </c>
      <c r="E904" s="107" t="str">
        <f t="shared" si="63"/>
        <v/>
      </c>
      <c r="F904" s="108" t="str">
        <f t="shared" si="62"/>
        <v/>
      </c>
      <c r="G904" s="97">
        <f>اساس5!C904</f>
        <v>0</v>
      </c>
      <c r="H904" s="98">
        <f>اساس5!D904</f>
        <v>0</v>
      </c>
      <c r="I904" s="98">
        <f>اساس5!F904</f>
        <v>0</v>
      </c>
      <c r="J904" s="99">
        <f>اساس5!E904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اساس5!B905</f>
        <v>0</v>
      </c>
      <c r="C905" s="105" t="str">
        <f t="shared" si="63"/>
        <v>0</v>
      </c>
      <c r="D905" s="106" t="str">
        <f t="shared" si="63"/>
        <v/>
      </c>
      <c r="E905" s="107" t="str">
        <f t="shared" si="63"/>
        <v/>
      </c>
      <c r="F905" s="108" t="str">
        <f t="shared" si="62"/>
        <v/>
      </c>
      <c r="G905" s="97">
        <f>اساس5!C905</f>
        <v>0</v>
      </c>
      <c r="H905" s="98">
        <f>اساس5!D905</f>
        <v>0</v>
      </c>
      <c r="I905" s="98">
        <f>اساس5!F905</f>
        <v>0</v>
      </c>
      <c r="J905" s="99">
        <f>اساس5!E905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اساس5!B906</f>
        <v>0</v>
      </c>
      <c r="C906" s="105" t="str">
        <f t="shared" si="63"/>
        <v>0</v>
      </c>
      <c r="D906" s="106" t="str">
        <f t="shared" si="63"/>
        <v/>
      </c>
      <c r="E906" s="107" t="str">
        <f t="shared" si="63"/>
        <v/>
      </c>
      <c r="F906" s="108" t="str">
        <f t="shared" si="62"/>
        <v/>
      </c>
      <c r="G906" s="97">
        <f>اساس5!C906</f>
        <v>0</v>
      </c>
      <c r="H906" s="98">
        <f>اساس5!D906</f>
        <v>0</v>
      </c>
      <c r="I906" s="98">
        <f>اساس5!F906</f>
        <v>0</v>
      </c>
      <c r="J906" s="99">
        <f>اساس5!E906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اساس5!B907</f>
        <v>0</v>
      </c>
      <c r="C907" s="105" t="str">
        <f t="shared" si="63"/>
        <v>0</v>
      </c>
      <c r="D907" s="106" t="str">
        <f t="shared" si="63"/>
        <v/>
      </c>
      <c r="E907" s="107" t="str">
        <f t="shared" si="63"/>
        <v/>
      </c>
      <c r="F907" s="108" t="str">
        <f t="shared" si="62"/>
        <v/>
      </c>
      <c r="G907" s="97">
        <f>اساس5!C907</f>
        <v>0</v>
      </c>
      <c r="H907" s="98">
        <f>اساس5!D907</f>
        <v>0</v>
      </c>
      <c r="I907" s="98">
        <f>اساس5!F907</f>
        <v>0</v>
      </c>
      <c r="J907" s="99">
        <f>اساس5!E907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اساس5!B908</f>
        <v>0</v>
      </c>
      <c r="C908" s="105" t="str">
        <f t="shared" si="63"/>
        <v>0</v>
      </c>
      <c r="D908" s="106" t="str">
        <f t="shared" si="63"/>
        <v/>
      </c>
      <c r="E908" s="107" t="str">
        <f t="shared" si="63"/>
        <v/>
      </c>
      <c r="F908" s="108" t="str">
        <f t="shared" si="62"/>
        <v/>
      </c>
      <c r="G908" s="97">
        <f>اساس5!C908</f>
        <v>0</v>
      </c>
      <c r="H908" s="98">
        <f>اساس5!D908</f>
        <v>0</v>
      </c>
      <c r="I908" s="98">
        <f>اساس5!F908</f>
        <v>0</v>
      </c>
      <c r="J908" s="99">
        <f>اساس5!E908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اساس5!B909</f>
        <v>0</v>
      </c>
      <c r="C909" s="105" t="str">
        <f t="shared" si="63"/>
        <v>0</v>
      </c>
      <c r="D909" s="106" t="str">
        <f t="shared" si="63"/>
        <v/>
      </c>
      <c r="E909" s="107" t="str">
        <f t="shared" si="63"/>
        <v/>
      </c>
      <c r="F909" s="108" t="str">
        <f t="shared" si="62"/>
        <v/>
      </c>
      <c r="G909" s="97">
        <f>اساس5!C909</f>
        <v>0</v>
      </c>
      <c r="H909" s="98">
        <f>اساس5!D909</f>
        <v>0</v>
      </c>
      <c r="I909" s="98">
        <f>اساس5!F909</f>
        <v>0</v>
      </c>
      <c r="J909" s="99">
        <f>اساس5!E909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اساس5!B910</f>
        <v>0</v>
      </c>
      <c r="C910" s="105" t="str">
        <f t="shared" si="63"/>
        <v>0</v>
      </c>
      <c r="D910" s="106" t="str">
        <f t="shared" si="63"/>
        <v/>
      </c>
      <c r="E910" s="107" t="str">
        <f t="shared" si="63"/>
        <v/>
      </c>
      <c r="F910" s="108" t="str">
        <f t="shared" si="62"/>
        <v/>
      </c>
      <c r="G910" s="97">
        <f>اساس5!C910</f>
        <v>0</v>
      </c>
      <c r="H910" s="98">
        <f>اساس5!D910</f>
        <v>0</v>
      </c>
      <c r="I910" s="98">
        <f>اساس5!F910</f>
        <v>0</v>
      </c>
      <c r="J910" s="99">
        <f>اساس5!E910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اساس5!B911</f>
        <v>0</v>
      </c>
      <c r="C911" s="105" t="str">
        <f t="shared" si="63"/>
        <v>0</v>
      </c>
      <c r="D911" s="106" t="str">
        <f t="shared" si="63"/>
        <v/>
      </c>
      <c r="E911" s="107" t="str">
        <f t="shared" si="63"/>
        <v/>
      </c>
      <c r="F911" s="108" t="str">
        <f t="shared" si="62"/>
        <v/>
      </c>
      <c r="G911" s="97">
        <f>اساس5!C911</f>
        <v>0</v>
      </c>
      <c r="H911" s="98">
        <f>اساس5!D911</f>
        <v>0</v>
      </c>
      <c r="I911" s="98">
        <f>اساس5!F911</f>
        <v>0</v>
      </c>
      <c r="J911" s="99">
        <f>اساس5!E911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اساس5!B912</f>
        <v>0</v>
      </c>
      <c r="C912" s="105" t="str">
        <f t="shared" si="63"/>
        <v>0</v>
      </c>
      <c r="D912" s="106" t="str">
        <f t="shared" si="63"/>
        <v/>
      </c>
      <c r="E912" s="107" t="str">
        <f t="shared" si="63"/>
        <v/>
      </c>
      <c r="F912" s="108" t="str">
        <f t="shared" si="62"/>
        <v/>
      </c>
      <c r="G912" s="97">
        <f>اساس5!C912</f>
        <v>0</v>
      </c>
      <c r="H912" s="98">
        <f>اساس5!D912</f>
        <v>0</v>
      </c>
      <c r="I912" s="98">
        <f>اساس5!F912</f>
        <v>0</v>
      </c>
      <c r="J912" s="99">
        <f>اساس5!E912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اساس5!B913</f>
        <v>0</v>
      </c>
      <c r="C913" s="105" t="str">
        <f t="shared" si="63"/>
        <v>0</v>
      </c>
      <c r="D913" s="106" t="str">
        <f t="shared" si="63"/>
        <v/>
      </c>
      <c r="E913" s="107" t="str">
        <f t="shared" si="63"/>
        <v/>
      </c>
      <c r="F913" s="108" t="str">
        <f t="shared" si="62"/>
        <v/>
      </c>
      <c r="G913" s="97">
        <f>اساس5!C913</f>
        <v>0</v>
      </c>
      <c r="H913" s="98">
        <f>اساس5!D913</f>
        <v>0</v>
      </c>
      <c r="I913" s="98">
        <f>اساس5!F913</f>
        <v>0</v>
      </c>
      <c r="J913" s="99">
        <f>اساس5!E913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اساس5!B914</f>
        <v>0</v>
      </c>
      <c r="C914" s="105" t="str">
        <f t="shared" si="63"/>
        <v>0</v>
      </c>
      <c r="D914" s="106" t="str">
        <f t="shared" si="63"/>
        <v/>
      </c>
      <c r="E914" s="107" t="str">
        <f t="shared" si="63"/>
        <v/>
      </c>
      <c r="F914" s="108" t="str">
        <f t="shared" si="62"/>
        <v/>
      </c>
      <c r="G914" s="97">
        <f>اساس5!C914</f>
        <v>0</v>
      </c>
      <c r="H914" s="98">
        <f>اساس5!D914</f>
        <v>0</v>
      </c>
      <c r="I914" s="98">
        <f>اساس5!F914</f>
        <v>0</v>
      </c>
      <c r="J914" s="99">
        <f>اساس5!E914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اساس5!B915</f>
        <v>0</v>
      </c>
      <c r="C915" s="105" t="str">
        <f t="shared" si="63"/>
        <v>0</v>
      </c>
      <c r="D915" s="106" t="str">
        <f t="shared" si="63"/>
        <v/>
      </c>
      <c r="E915" s="107" t="str">
        <f t="shared" si="63"/>
        <v/>
      </c>
      <c r="F915" s="108" t="str">
        <f t="shared" si="62"/>
        <v/>
      </c>
      <c r="G915" s="97">
        <f>اساس5!C915</f>
        <v>0</v>
      </c>
      <c r="H915" s="98">
        <f>اساس5!D915</f>
        <v>0</v>
      </c>
      <c r="I915" s="98">
        <f>اساس5!F915</f>
        <v>0</v>
      </c>
      <c r="J915" s="99">
        <f>اساس5!E915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اساس5!B916</f>
        <v>0</v>
      </c>
      <c r="C916" s="105" t="str">
        <f t="shared" si="63"/>
        <v>0</v>
      </c>
      <c r="D916" s="106" t="str">
        <f t="shared" si="63"/>
        <v/>
      </c>
      <c r="E916" s="107" t="str">
        <f t="shared" si="63"/>
        <v/>
      </c>
      <c r="F916" s="108" t="str">
        <f t="shared" si="62"/>
        <v/>
      </c>
      <c r="G916" s="97">
        <f>اساس5!C916</f>
        <v>0</v>
      </c>
      <c r="H916" s="98">
        <f>اساس5!D916</f>
        <v>0</v>
      </c>
      <c r="I916" s="98">
        <f>اساس5!F916</f>
        <v>0</v>
      </c>
      <c r="J916" s="99">
        <f>اساس5!E916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اساس5!B917</f>
        <v>0</v>
      </c>
      <c r="C917" s="105" t="str">
        <f t="shared" si="63"/>
        <v>0</v>
      </c>
      <c r="D917" s="106" t="str">
        <f t="shared" si="63"/>
        <v/>
      </c>
      <c r="E917" s="107" t="str">
        <f t="shared" si="63"/>
        <v/>
      </c>
      <c r="F917" s="108" t="str">
        <f t="shared" si="63"/>
        <v/>
      </c>
      <c r="G917" s="97">
        <f>اساس5!C917</f>
        <v>0</v>
      </c>
      <c r="H917" s="98">
        <f>اساس5!D917</f>
        <v>0</v>
      </c>
      <c r="I917" s="98">
        <f>اساس5!F917</f>
        <v>0</v>
      </c>
      <c r="J917" s="99">
        <f>اساس5!E917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اساس5!B918</f>
        <v>0</v>
      </c>
      <c r="C918" s="105" t="str">
        <f t="shared" ref="C918:F981" si="67">TRIM(MID(SUBSTITUTE($B918," ",REPT(" ",99)),COLUMN(A915)*99-98,99))</f>
        <v>0</v>
      </c>
      <c r="D918" s="106" t="str">
        <f t="shared" si="67"/>
        <v/>
      </c>
      <c r="E918" s="107" t="str">
        <f t="shared" si="67"/>
        <v/>
      </c>
      <c r="F918" s="108" t="str">
        <f t="shared" si="67"/>
        <v/>
      </c>
      <c r="G918" s="97">
        <f>اساس5!C918</f>
        <v>0</v>
      </c>
      <c r="H918" s="98">
        <f>اساس5!D918</f>
        <v>0</v>
      </c>
      <c r="I918" s="98">
        <f>اساس5!F918</f>
        <v>0</v>
      </c>
      <c r="J918" s="99">
        <f>اساس5!E918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اساس5!B919</f>
        <v>0</v>
      </c>
      <c r="C919" s="105" t="str">
        <f t="shared" si="67"/>
        <v>0</v>
      </c>
      <c r="D919" s="106" t="str">
        <f t="shared" si="67"/>
        <v/>
      </c>
      <c r="E919" s="107" t="str">
        <f t="shared" si="67"/>
        <v/>
      </c>
      <c r="F919" s="108" t="str">
        <f t="shared" si="67"/>
        <v/>
      </c>
      <c r="G919" s="97">
        <f>اساس5!C919</f>
        <v>0</v>
      </c>
      <c r="H919" s="98">
        <f>اساس5!D919</f>
        <v>0</v>
      </c>
      <c r="I919" s="98">
        <f>اساس5!F919</f>
        <v>0</v>
      </c>
      <c r="J919" s="99">
        <f>اساس5!E919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اساس5!B920</f>
        <v>0</v>
      </c>
      <c r="C920" s="105" t="str">
        <f t="shared" si="67"/>
        <v>0</v>
      </c>
      <c r="D920" s="106" t="str">
        <f t="shared" si="67"/>
        <v/>
      </c>
      <c r="E920" s="107" t="str">
        <f t="shared" si="67"/>
        <v/>
      </c>
      <c r="F920" s="108" t="str">
        <f t="shared" si="67"/>
        <v/>
      </c>
      <c r="G920" s="97">
        <f>اساس5!C920</f>
        <v>0</v>
      </c>
      <c r="H920" s="98">
        <f>اساس5!D920</f>
        <v>0</v>
      </c>
      <c r="I920" s="98">
        <f>اساس5!F920</f>
        <v>0</v>
      </c>
      <c r="J920" s="99">
        <f>اساس5!E920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اساس5!B921</f>
        <v>0</v>
      </c>
      <c r="C921" s="105" t="str">
        <f t="shared" si="67"/>
        <v>0</v>
      </c>
      <c r="D921" s="106" t="str">
        <f t="shared" si="67"/>
        <v/>
      </c>
      <c r="E921" s="107" t="str">
        <f t="shared" si="67"/>
        <v/>
      </c>
      <c r="F921" s="108" t="str">
        <f t="shared" si="67"/>
        <v/>
      </c>
      <c r="G921" s="97">
        <f>اساس5!C921</f>
        <v>0</v>
      </c>
      <c r="H921" s="98">
        <f>اساس5!D921</f>
        <v>0</v>
      </c>
      <c r="I921" s="98">
        <f>اساس5!F921</f>
        <v>0</v>
      </c>
      <c r="J921" s="99">
        <f>اساس5!E921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اساس5!B922</f>
        <v>0</v>
      </c>
      <c r="C922" s="105" t="str">
        <f t="shared" si="67"/>
        <v>0</v>
      </c>
      <c r="D922" s="106" t="str">
        <f t="shared" si="67"/>
        <v/>
      </c>
      <c r="E922" s="107" t="str">
        <f t="shared" si="67"/>
        <v/>
      </c>
      <c r="F922" s="108" t="str">
        <f t="shared" si="67"/>
        <v/>
      </c>
      <c r="G922" s="97">
        <f>اساس5!C922</f>
        <v>0</v>
      </c>
      <c r="H922" s="98">
        <f>اساس5!D922</f>
        <v>0</v>
      </c>
      <c r="I922" s="98">
        <f>اساس5!F922</f>
        <v>0</v>
      </c>
      <c r="J922" s="99">
        <f>اساس5!E922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اساس5!B923</f>
        <v>0</v>
      </c>
      <c r="C923" s="105" t="str">
        <f t="shared" si="67"/>
        <v>0</v>
      </c>
      <c r="D923" s="106" t="str">
        <f t="shared" si="67"/>
        <v/>
      </c>
      <c r="E923" s="107" t="str">
        <f t="shared" si="67"/>
        <v/>
      </c>
      <c r="F923" s="108" t="str">
        <f t="shared" si="67"/>
        <v/>
      </c>
      <c r="G923" s="97">
        <f>اساس5!C923</f>
        <v>0</v>
      </c>
      <c r="H923" s="98">
        <f>اساس5!D923</f>
        <v>0</v>
      </c>
      <c r="I923" s="98">
        <f>اساس5!F923</f>
        <v>0</v>
      </c>
      <c r="J923" s="99">
        <f>اساس5!E923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اساس5!B924</f>
        <v>0</v>
      </c>
      <c r="C924" s="105" t="str">
        <f t="shared" si="67"/>
        <v>0</v>
      </c>
      <c r="D924" s="106" t="str">
        <f t="shared" si="67"/>
        <v/>
      </c>
      <c r="E924" s="107" t="str">
        <f t="shared" si="67"/>
        <v/>
      </c>
      <c r="F924" s="108" t="str">
        <f t="shared" si="67"/>
        <v/>
      </c>
      <c r="G924" s="97">
        <f>اساس5!C924</f>
        <v>0</v>
      </c>
      <c r="H924" s="98">
        <f>اساس5!D924</f>
        <v>0</v>
      </c>
      <c r="I924" s="98">
        <f>اساس5!F924</f>
        <v>0</v>
      </c>
      <c r="J924" s="99">
        <f>اساس5!E924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اساس5!B925</f>
        <v>0</v>
      </c>
      <c r="C925" s="105" t="str">
        <f t="shared" si="67"/>
        <v>0</v>
      </c>
      <c r="D925" s="106" t="str">
        <f t="shared" si="67"/>
        <v/>
      </c>
      <c r="E925" s="107" t="str">
        <f t="shared" si="67"/>
        <v/>
      </c>
      <c r="F925" s="108" t="str">
        <f t="shared" si="67"/>
        <v/>
      </c>
      <c r="G925" s="97">
        <f>اساس5!C925</f>
        <v>0</v>
      </c>
      <c r="H925" s="98">
        <f>اساس5!D925</f>
        <v>0</v>
      </c>
      <c r="I925" s="98">
        <f>اساس5!F925</f>
        <v>0</v>
      </c>
      <c r="J925" s="99">
        <f>اساس5!E925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اساس5!B926</f>
        <v>0</v>
      </c>
      <c r="C926" s="105" t="str">
        <f t="shared" si="67"/>
        <v>0</v>
      </c>
      <c r="D926" s="106" t="str">
        <f t="shared" si="67"/>
        <v/>
      </c>
      <c r="E926" s="107" t="str">
        <f t="shared" si="67"/>
        <v/>
      </c>
      <c r="F926" s="108" t="str">
        <f t="shared" si="67"/>
        <v/>
      </c>
      <c r="G926" s="97">
        <f>اساس5!C926</f>
        <v>0</v>
      </c>
      <c r="H926" s="98">
        <f>اساس5!D926</f>
        <v>0</v>
      </c>
      <c r="I926" s="98">
        <f>اساس5!F926</f>
        <v>0</v>
      </c>
      <c r="J926" s="99">
        <f>اساس5!E926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اساس5!B927</f>
        <v>0</v>
      </c>
      <c r="C927" s="105" t="str">
        <f t="shared" si="67"/>
        <v>0</v>
      </c>
      <c r="D927" s="106" t="str">
        <f t="shared" si="67"/>
        <v/>
      </c>
      <c r="E927" s="107" t="str">
        <f t="shared" si="67"/>
        <v/>
      </c>
      <c r="F927" s="108" t="str">
        <f t="shared" si="67"/>
        <v/>
      </c>
      <c r="G927" s="97">
        <f>اساس5!C927</f>
        <v>0</v>
      </c>
      <c r="H927" s="98">
        <f>اساس5!D927</f>
        <v>0</v>
      </c>
      <c r="I927" s="98">
        <f>اساس5!F927</f>
        <v>0</v>
      </c>
      <c r="J927" s="99">
        <f>اساس5!E927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اساس5!B928</f>
        <v>0</v>
      </c>
      <c r="C928" s="105" t="str">
        <f t="shared" si="67"/>
        <v>0</v>
      </c>
      <c r="D928" s="106" t="str">
        <f t="shared" si="67"/>
        <v/>
      </c>
      <c r="E928" s="107" t="str">
        <f t="shared" si="67"/>
        <v/>
      </c>
      <c r="F928" s="108" t="str">
        <f t="shared" si="67"/>
        <v/>
      </c>
      <c r="G928" s="97">
        <f>اساس5!C928</f>
        <v>0</v>
      </c>
      <c r="H928" s="98">
        <f>اساس5!D928</f>
        <v>0</v>
      </c>
      <c r="I928" s="98">
        <f>اساس5!F928</f>
        <v>0</v>
      </c>
      <c r="J928" s="99">
        <f>اساس5!E928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اساس5!B929</f>
        <v>0</v>
      </c>
      <c r="C929" s="105" t="str">
        <f t="shared" si="67"/>
        <v>0</v>
      </c>
      <c r="D929" s="106" t="str">
        <f t="shared" si="67"/>
        <v/>
      </c>
      <c r="E929" s="107" t="str">
        <f t="shared" si="67"/>
        <v/>
      </c>
      <c r="F929" s="108" t="str">
        <f t="shared" si="67"/>
        <v/>
      </c>
      <c r="G929" s="97">
        <f>اساس5!C929</f>
        <v>0</v>
      </c>
      <c r="H929" s="98">
        <f>اساس5!D929</f>
        <v>0</v>
      </c>
      <c r="I929" s="98">
        <f>اساس5!F929</f>
        <v>0</v>
      </c>
      <c r="J929" s="99">
        <f>اساس5!E929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اساس5!B930</f>
        <v>0</v>
      </c>
      <c r="C930" s="105" t="str">
        <f t="shared" si="67"/>
        <v>0</v>
      </c>
      <c r="D930" s="106" t="str">
        <f t="shared" si="67"/>
        <v/>
      </c>
      <c r="E930" s="107" t="str">
        <f t="shared" si="67"/>
        <v/>
      </c>
      <c r="F930" s="108" t="str">
        <f t="shared" si="67"/>
        <v/>
      </c>
      <c r="G930" s="97">
        <f>اساس5!C930</f>
        <v>0</v>
      </c>
      <c r="H930" s="98">
        <f>اساس5!D930</f>
        <v>0</v>
      </c>
      <c r="I930" s="98">
        <f>اساس5!F930</f>
        <v>0</v>
      </c>
      <c r="J930" s="99">
        <f>اساس5!E930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اساس5!B931</f>
        <v>0</v>
      </c>
      <c r="C931" s="105" t="str">
        <f t="shared" si="67"/>
        <v>0</v>
      </c>
      <c r="D931" s="106" t="str">
        <f t="shared" si="67"/>
        <v/>
      </c>
      <c r="E931" s="107" t="str">
        <f t="shared" si="67"/>
        <v/>
      </c>
      <c r="F931" s="108" t="str">
        <f t="shared" si="67"/>
        <v/>
      </c>
      <c r="G931" s="97">
        <f>اساس5!C931</f>
        <v>0</v>
      </c>
      <c r="H931" s="98">
        <f>اساس5!D931</f>
        <v>0</v>
      </c>
      <c r="I931" s="98">
        <f>اساس5!F931</f>
        <v>0</v>
      </c>
      <c r="J931" s="99">
        <f>اساس5!E931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اساس5!B932</f>
        <v>0</v>
      </c>
      <c r="C932" s="105" t="str">
        <f t="shared" si="67"/>
        <v>0</v>
      </c>
      <c r="D932" s="106" t="str">
        <f t="shared" si="67"/>
        <v/>
      </c>
      <c r="E932" s="107" t="str">
        <f t="shared" si="67"/>
        <v/>
      </c>
      <c r="F932" s="108" t="str">
        <f t="shared" si="67"/>
        <v/>
      </c>
      <c r="G932" s="97">
        <f>اساس5!C932</f>
        <v>0</v>
      </c>
      <c r="H932" s="98">
        <f>اساس5!D932</f>
        <v>0</v>
      </c>
      <c r="I932" s="98">
        <f>اساس5!F932</f>
        <v>0</v>
      </c>
      <c r="J932" s="99">
        <f>اساس5!E932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اساس5!B933</f>
        <v>0</v>
      </c>
      <c r="C933" s="105" t="str">
        <f t="shared" si="67"/>
        <v>0</v>
      </c>
      <c r="D933" s="106" t="str">
        <f t="shared" si="67"/>
        <v/>
      </c>
      <c r="E933" s="107" t="str">
        <f t="shared" si="67"/>
        <v/>
      </c>
      <c r="F933" s="108" t="str">
        <f t="shared" si="67"/>
        <v/>
      </c>
      <c r="G933" s="97">
        <f>اساس5!C933</f>
        <v>0</v>
      </c>
      <c r="H933" s="98">
        <f>اساس5!D933</f>
        <v>0</v>
      </c>
      <c r="I933" s="98">
        <f>اساس5!F933</f>
        <v>0</v>
      </c>
      <c r="J933" s="99">
        <f>اساس5!E933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اساس5!B934</f>
        <v>0</v>
      </c>
      <c r="C934" s="105" t="str">
        <f t="shared" si="67"/>
        <v>0</v>
      </c>
      <c r="D934" s="106" t="str">
        <f t="shared" si="67"/>
        <v/>
      </c>
      <c r="E934" s="107" t="str">
        <f t="shared" si="67"/>
        <v/>
      </c>
      <c r="F934" s="108" t="str">
        <f t="shared" si="67"/>
        <v/>
      </c>
      <c r="G934" s="97">
        <f>اساس5!C934</f>
        <v>0</v>
      </c>
      <c r="H934" s="98">
        <f>اساس5!D934</f>
        <v>0</v>
      </c>
      <c r="I934" s="98">
        <f>اساس5!F934</f>
        <v>0</v>
      </c>
      <c r="J934" s="99">
        <f>اساس5!E934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اساس5!B935</f>
        <v>0</v>
      </c>
      <c r="C935" s="105" t="str">
        <f t="shared" si="67"/>
        <v>0</v>
      </c>
      <c r="D935" s="106" t="str">
        <f t="shared" si="67"/>
        <v/>
      </c>
      <c r="E935" s="107" t="str">
        <f t="shared" si="67"/>
        <v/>
      </c>
      <c r="F935" s="108" t="str">
        <f t="shared" si="67"/>
        <v/>
      </c>
      <c r="G935" s="97">
        <f>اساس5!C935</f>
        <v>0</v>
      </c>
      <c r="H935" s="98">
        <f>اساس5!D935</f>
        <v>0</v>
      </c>
      <c r="I935" s="98">
        <f>اساس5!F935</f>
        <v>0</v>
      </c>
      <c r="J935" s="99">
        <f>اساس5!E935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اساس5!B936</f>
        <v>0</v>
      </c>
      <c r="C936" s="105" t="str">
        <f t="shared" si="67"/>
        <v>0</v>
      </c>
      <c r="D936" s="106" t="str">
        <f t="shared" si="67"/>
        <v/>
      </c>
      <c r="E936" s="107" t="str">
        <f t="shared" si="67"/>
        <v/>
      </c>
      <c r="F936" s="108" t="str">
        <f t="shared" si="67"/>
        <v/>
      </c>
      <c r="G936" s="97">
        <f>اساس5!C936</f>
        <v>0</v>
      </c>
      <c r="H936" s="98">
        <f>اساس5!D936</f>
        <v>0</v>
      </c>
      <c r="I936" s="98">
        <f>اساس5!F936</f>
        <v>0</v>
      </c>
      <c r="J936" s="99">
        <f>اساس5!E936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اساس5!B937</f>
        <v>0</v>
      </c>
      <c r="C937" s="105" t="str">
        <f t="shared" si="67"/>
        <v>0</v>
      </c>
      <c r="D937" s="106" t="str">
        <f t="shared" si="67"/>
        <v/>
      </c>
      <c r="E937" s="107" t="str">
        <f t="shared" si="67"/>
        <v/>
      </c>
      <c r="F937" s="108" t="str">
        <f t="shared" si="67"/>
        <v/>
      </c>
      <c r="G937" s="97">
        <f>اساس5!C937</f>
        <v>0</v>
      </c>
      <c r="H937" s="98">
        <f>اساس5!D937</f>
        <v>0</v>
      </c>
      <c r="I937" s="98">
        <f>اساس5!F937</f>
        <v>0</v>
      </c>
      <c r="J937" s="99">
        <f>اساس5!E937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اساس5!B938</f>
        <v>0</v>
      </c>
      <c r="C938" s="105" t="str">
        <f t="shared" si="67"/>
        <v>0</v>
      </c>
      <c r="D938" s="106" t="str">
        <f t="shared" si="67"/>
        <v/>
      </c>
      <c r="E938" s="107" t="str">
        <f t="shared" si="67"/>
        <v/>
      </c>
      <c r="F938" s="108" t="str">
        <f t="shared" si="67"/>
        <v/>
      </c>
      <c r="G938" s="97">
        <f>اساس5!C938</f>
        <v>0</v>
      </c>
      <c r="H938" s="98">
        <f>اساس5!D938</f>
        <v>0</v>
      </c>
      <c r="I938" s="98">
        <f>اساس5!F938</f>
        <v>0</v>
      </c>
      <c r="J938" s="99">
        <f>اساس5!E938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اساس5!B939</f>
        <v>0</v>
      </c>
      <c r="C939" s="105" t="str">
        <f t="shared" si="67"/>
        <v>0</v>
      </c>
      <c r="D939" s="106" t="str">
        <f t="shared" si="67"/>
        <v/>
      </c>
      <c r="E939" s="107" t="str">
        <f t="shared" si="67"/>
        <v/>
      </c>
      <c r="F939" s="108" t="str">
        <f t="shared" si="67"/>
        <v/>
      </c>
      <c r="G939" s="97">
        <f>اساس5!C939</f>
        <v>0</v>
      </c>
      <c r="H939" s="98">
        <f>اساس5!D939</f>
        <v>0</v>
      </c>
      <c r="I939" s="98">
        <f>اساس5!F939</f>
        <v>0</v>
      </c>
      <c r="J939" s="99">
        <f>اساس5!E939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اساس5!B940</f>
        <v>0</v>
      </c>
      <c r="C940" s="105" t="str">
        <f t="shared" si="67"/>
        <v>0</v>
      </c>
      <c r="D940" s="106" t="str">
        <f t="shared" si="67"/>
        <v/>
      </c>
      <c r="E940" s="107" t="str">
        <f t="shared" si="67"/>
        <v/>
      </c>
      <c r="F940" s="108" t="str">
        <f t="shared" si="67"/>
        <v/>
      </c>
      <c r="G940" s="97">
        <f>اساس5!C940</f>
        <v>0</v>
      </c>
      <c r="H940" s="98">
        <f>اساس5!D940</f>
        <v>0</v>
      </c>
      <c r="I940" s="98">
        <f>اساس5!F940</f>
        <v>0</v>
      </c>
      <c r="J940" s="99">
        <f>اساس5!E940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اساس5!B941</f>
        <v>0</v>
      </c>
      <c r="C941" s="105" t="str">
        <f t="shared" si="67"/>
        <v>0</v>
      </c>
      <c r="D941" s="106" t="str">
        <f t="shared" si="67"/>
        <v/>
      </c>
      <c r="E941" s="107" t="str">
        <f t="shared" si="67"/>
        <v/>
      </c>
      <c r="F941" s="108" t="str">
        <f t="shared" si="67"/>
        <v/>
      </c>
      <c r="G941" s="97">
        <f>اساس5!C941</f>
        <v>0</v>
      </c>
      <c r="H941" s="98">
        <f>اساس5!D941</f>
        <v>0</v>
      </c>
      <c r="I941" s="98">
        <f>اساس5!F941</f>
        <v>0</v>
      </c>
      <c r="J941" s="99">
        <f>اساس5!E941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اساس5!B942</f>
        <v>0</v>
      </c>
      <c r="C942" s="105" t="str">
        <f t="shared" si="67"/>
        <v>0</v>
      </c>
      <c r="D942" s="106" t="str">
        <f t="shared" si="67"/>
        <v/>
      </c>
      <c r="E942" s="107" t="str">
        <f t="shared" si="67"/>
        <v/>
      </c>
      <c r="F942" s="108" t="str">
        <f t="shared" si="67"/>
        <v/>
      </c>
      <c r="G942" s="97">
        <f>اساس5!C942</f>
        <v>0</v>
      </c>
      <c r="H942" s="98">
        <f>اساس5!D942</f>
        <v>0</v>
      </c>
      <c r="I942" s="98">
        <f>اساس5!F942</f>
        <v>0</v>
      </c>
      <c r="J942" s="99">
        <f>اساس5!E942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اساس5!B943</f>
        <v>0</v>
      </c>
      <c r="C943" s="105" t="str">
        <f t="shared" si="67"/>
        <v>0</v>
      </c>
      <c r="D943" s="106" t="str">
        <f t="shared" si="67"/>
        <v/>
      </c>
      <c r="E943" s="107" t="str">
        <f t="shared" si="67"/>
        <v/>
      </c>
      <c r="F943" s="108" t="str">
        <f t="shared" si="67"/>
        <v/>
      </c>
      <c r="G943" s="97">
        <f>اساس5!C943</f>
        <v>0</v>
      </c>
      <c r="H943" s="98">
        <f>اساس5!D943</f>
        <v>0</v>
      </c>
      <c r="I943" s="98">
        <f>اساس5!F943</f>
        <v>0</v>
      </c>
      <c r="J943" s="99">
        <f>اساس5!E943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اساس5!B944</f>
        <v>0</v>
      </c>
      <c r="C944" s="105" t="str">
        <f t="shared" si="67"/>
        <v>0</v>
      </c>
      <c r="D944" s="106" t="str">
        <f t="shared" si="67"/>
        <v/>
      </c>
      <c r="E944" s="107" t="str">
        <f t="shared" si="67"/>
        <v/>
      </c>
      <c r="F944" s="108" t="str">
        <f t="shared" si="67"/>
        <v/>
      </c>
      <c r="G944" s="97">
        <f>اساس5!C944</f>
        <v>0</v>
      </c>
      <c r="H944" s="98">
        <f>اساس5!D944</f>
        <v>0</v>
      </c>
      <c r="I944" s="98">
        <f>اساس5!F944</f>
        <v>0</v>
      </c>
      <c r="J944" s="99">
        <f>اساس5!E944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اساس5!B945</f>
        <v>0</v>
      </c>
      <c r="C945" s="105" t="str">
        <f t="shared" si="67"/>
        <v>0</v>
      </c>
      <c r="D945" s="106" t="str">
        <f t="shared" si="67"/>
        <v/>
      </c>
      <c r="E945" s="107" t="str">
        <f t="shared" si="67"/>
        <v/>
      </c>
      <c r="F945" s="108" t="str">
        <f t="shared" si="67"/>
        <v/>
      </c>
      <c r="G945" s="97">
        <f>اساس5!C945</f>
        <v>0</v>
      </c>
      <c r="H945" s="98">
        <f>اساس5!D945</f>
        <v>0</v>
      </c>
      <c r="I945" s="98">
        <f>اساس5!F945</f>
        <v>0</v>
      </c>
      <c r="J945" s="99">
        <f>اساس5!E945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اساس5!B946</f>
        <v>0</v>
      </c>
      <c r="C946" s="105" t="str">
        <f t="shared" si="67"/>
        <v>0</v>
      </c>
      <c r="D946" s="106" t="str">
        <f t="shared" si="67"/>
        <v/>
      </c>
      <c r="E946" s="107" t="str">
        <f t="shared" si="67"/>
        <v/>
      </c>
      <c r="F946" s="108" t="str">
        <f t="shared" si="67"/>
        <v/>
      </c>
      <c r="G946" s="97">
        <f>اساس5!C946</f>
        <v>0</v>
      </c>
      <c r="H946" s="98">
        <f>اساس5!D946</f>
        <v>0</v>
      </c>
      <c r="I946" s="98">
        <f>اساس5!F946</f>
        <v>0</v>
      </c>
      <c r="J946" s="99">
        <f>اساس5!E946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اساس5!B947</f>
        <v>0</v>
      </c>
      <c r="C947" s="105" t="str">
        <f t="shared" si="67"/>
        <v>0</v>
      </c>
      <c r="D947" s="106" t="str">
        <f t="shared" si="67"/>
        <v/>
      </c>
      <c r="E947" s="107" t="str">
        <f t="shared" si="67"/>
        <v/>
      </c>
      <c r="F947" s="108" t="str">
        <f t="shared" si="67"/>
        <v/>
      </c>
      <c r="G947" s="97">
        <f>اساس5!C947</f>
        <v>0</v>
      </c>
      <c r="H947" s="98">
        <f>اساس5!D947</f>
        <v>0</v>
      </c>
      <c r="I947" s="98">
        <f>اساس5!F947</f>
        <v>0</v>
      </c>
      <c r="J947" s="99">
        <f>اساس5!E947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اساس5!B948</f>
        <v>0</v>
      </c>
      <c r="C948" s="105" t="str">
        <f t="shared" si="67"/>
        <v>0</v>
      </c>
      <c r="D948" s="106" t="str">
        <f t="shared" si="67"/>
        <v/>
      </c>
      <c r="E948" s="107" t="str">
        <f t="shared" si="67"/>
        <v/>
      </c>
      <c r="F948" s="108" t="str">
        <f t="shared" si="67"/>
        <v/>
      </c>
      <c r="G948" s="97">
        <f>اساس5!C948</f>
        <v>0</v>
      </c>
      <c r="H948" s="98">
        <f>اساس5!D948</f>
        <v>0</v>
      </c>
      <c r="I948" s="98">
        <f>اساس5!F948</f>
        <v>0</v>
      </c>
      <c r="J948" s="99">
        <f>اساس5!E948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اساس5!B949</f>
        <v>0</v>
      </c>
      <c r="C949" s="105" t="str">
        <f t="shared" si="67"/>
        <v>0</v>
      </c>
      <c r="D949" s="106" t="str">
        <f t="shared" si="67"/>
        <v/>
      </c>
      <c r="E949" s="107" t="str">
        <f t="shared" si="67"/>
        <v/>
      </c>
      <c r="F949" s="108" t="str">
        <f t="shared" si="67"/>
        <v/>
      </c>
      <c r="G949" s="97">
        <f>اساس5!C949</f>
        <v>0</v>
      </c>
      <c r="H949" s="98">
        <f>اساس5!D949</f>
        <v>0</v>
      </c>
      <c r="I949" s="98">
        <f>اساس5!F949</f>
        <v>0</v>
      </c>
      <c r="J949" s="99">
        <f>اساس5!E949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اساس5!B950</f>
        <v>0</v>
      </c>
      <c r="C950" s="105" t="str">
        <f t="shared" si="67"/>
        <v>0</v>
      </c>
      <c r="D950" s="106" t="str">
        <f t="shared" si="67"/>
        <v/>
      </c>
      <c r="E950" s="107" t="str">
        <f t="shared" si="67"/>
        <v/>
      </c>
      <c r="F950" s="108" t="str">
        <f t="shared" si="67"/>
        <v/>
      </c>
      <c r="G950" s="97">
        <f>اساس5!C950</f>
        <v>0</v>
      </c>
      <c r="H950" s="98">
        <f>اساس5!D950</f>
        <v>0</v>
      </c>
      <c r="I950" s="98">
        <f>اساس5!F950</f>
        <v>0</v>
      </c>
      <c r="J950" s="99">
        <f>اساس5!E950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اساس5!B951</f>
        <v>0</v>
      </c>
      <c r="C951" s="105" t="str">
        <f t="shared" si="67"/>
        <v>0</v>
      </c>
      <c r="D951" s="106" t="str">
        <f t="shared" si="67"/>
        <v/>
      </c>
      <c r="E951" s="107" t="str">
        <f t="shared" si="67"/>
        <v/>
      </c>
      <c r="F951" s="108" t="str">
        <f t="shared" si="67"/>
        <v/>
      </c>
      <c r="G951" s="97">
        <f>اساس5!C951</f>
        <v>0</v>
      </c>
      <c r="H951" s="98">
        <f>اساس5!D951</f>
        <v>0</v>
      </c>
      <c r="I951" s="98">
        <f>اساس5!F951</f>
        <v>0</v>
      </c>
      <c r="J951" s="99">
        <f>اساس5!E951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اساس5!B952</f>
        <v>0</v>
      </c>
      <c r="C952" s="105" t="str">
        <f t="shared" si="67"/>
        <v>0</v>
      </c>
      <c r="D952" s="106" t="str">
        <f t="shared" si="67"/>
        <v/>
      </c>
      <c r="E952" s="107" t="str">
        <f t="shared" si="67"/>
        <v/>
      </c>
      <c r="F952" s="108" t="str">
        <f t="shared" si="67"/>
        <v/>
      </c>
      <c r="G952" s="97">
        <f>اساس5!C952</f>
        <v>0</v>
      </c>
      <c r="H952" s="98">
        <f>اساس5!D952</f>
        <v>0</v>
      </c>
      <c r="I952" s="98">
        <f>اساس5!F952</f>
        <v>0</v>
      </c>
      <c r="J952" s="99">
        <f>اساس5!E952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اساس5!B953</f>
        <v>0</v>
      </c>
      <c r="C953" s="105" t="str">
        <f t="shared" si="67"/>
        <v>0</v>
      </c>
      <c r="D953" s="106" t="str">
        <f t="shared" si="67"/>
        <v/>
      </c>
      <c r="E953" s="107" t="str">
        <f t="shared" si="67"/>
        <v/>
      </c>
      <c r="F953" s="108" t="str">
        <f t="shared" si="67"/>
        <v/>
      </c>
      <c r="G953" s="97">
        <f>اساس5!C953</f>
        <v>0</v>
      </c>
      <c r="H953" s="98">
        <f>اساس5!D953</f>
        <v>0</v>
      </c>
      <c r="I953" s="98">
        <f>اساس5!F953</f>
        <v>0</v>
      </c>
      <c r="J953" s="99">
        <f>اساس5!E953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اساس5!B954</f>
        <v>0</v>
      </c>
      <c r="C954" s="105" t="str">
        <f t="shared" si="67"/>
        <v>0</v>
      </c>
      <c r="D954" s="106" t="str">
        <f t="shared" si="67"/>
        <v/>
      </c>
      <c r="E954" s="107" t="str">
        <f t="shared" si="67"/>
        <v/>
      </c>
      <c r="F954" s="108" t="str">
        <f t="shared" si="67"/>
        <v/>
      </c>
      <c r="G954" s="97">
        <f>اساس5!C954</f>
        <v>0</v>
      </c>
      <c r="H954" s="98">
        <f>اساس5!D954</f>
        <v>0</v>
      </c>
      <c r="I954" s="98">
        <f>اساس5!F954</f>
        <v>0</v>
      </c>
      <c r="J954" s="99">
        <f>اساس5!E954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اساس5!B955</f>
        <v>0</v>
      </c>
      <c r="C955" s="105" t="str">
        <f t="shared" si="67"/>
        <v>0</v>
      </c>
      <c r="D955" s="106" t="str">
        <f t="shared" si="67"/>
        <v/>
      </c>
      <c r="E955" s="107" t="str">
        <f t="shared" si="67"/>
        <v/>
      </c>
      <c r="F955" s="108" t="str">
        <f t="shared" si="67"/>
        <v/>
      </c>
      <c r="G955" s="97">
        <f>اساس5!C955</f>
        <v>0</v>
      </c>
      <c r="H955" s="98">
        <f>اساس5!D955</f>
        <v>0</v>
      </c>
      <c r="I955" s="98">
        <f>اساس5!F955</f>
        <v>0</v>
      </c>
      <c r="J955" s="99">
        <f>اساس5!E955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اساس5!B956</f>
        <v>0</v>
      </c>
      <c r="C956" s="105" t="str">
        <f t="shared" si="67"/>
        <v>0</v>
      </c>
      <c r="D956" s="106" t="str">
        <f t="shared" si="67"/>
        <v/>
      </c>
      <c r="E956" s="107" t="str">
        <f t="shared" si="67"/>
        <v/>
      </c>
      <c r="F956" s="108" t="str">
        <f t="shared" si="67"/>
        <v/>
      </c>
      <c r="G956" s="97">
        <f>اساس5!C956</f>
        <v>0</v>
      </c>
      <c r="H956" s="98">
        <f>اساس5!D956</f>
        <v>0</v>
      </c>
      <c r="I956" s="98">
        <f>اساس5!F956</f>
        <v>0</v>
      </c>
      <c r="J956" s="99">
        <f>اساس5!E956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اساس5!B957</f>
        <v>0</v>
      </c>
      <c r="C957" s="105" t="str">
        <f t="shared" si="67"/>
        <v>0</v>
      </c>
      <c r="D957" s="106" t="str">
        <f t="shared" si="67"/>
        <v/>
      </c>
      <c r="E957" s="107" t="str">
        <f t="shared" si="67"/>
        <v/>
      </c>
      <c r="F957" s="108" t="str">
        <f t="shared" si="67"/>
        <v/>
      </c>
      <c r="G957" s="97">
        <f>اساس5!C957</f>
        <v>0</v>
      </c>
      <c r="H957" s="98">
        <f>اساس5!D957</f>
        <v>0</v>
      </c>
      <c r="I957" s="98">
        <f>اساس5!F957</f>
        <v>0</v>
      </c>
      <c r="J957" s="99">
        <f>اساس5!E957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اساس5!B958</f>
        <v>0</v>
      </c>
      <c r="C958" s="105" t="str">
        <f t="shared" si="67"/>
        <v>0</v>
      </c>
      <c r="D958" s="106" t="str">
        <f t="shared" si="67"/>
        <v/>
      </c>
      <c r="E958" s="107" t="str">
        <f t="shared" si="67"/>
        <v/>
      </c>
      <c r="F958" s="108" t="str">
        <f t="shared" si="67"/>
        <v/>
      </c>
      <c r="G958" s="97">
        <f>اساس5!C958</f>
        <v>0</v>
      </c>
      <c r="H958" s="98">
        <f>اساس5!D958</f>
        <v>0</v>
      </c>
      <c r="I958" s="98">
        <f>اساس5!F958</f>
        <v>0</v>
      </c>
      <c r="J958" s="99">
        <f>اساس5!E958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اساس5!B959</f>
        <v>0</v>
      </c>
      <c r="C959" s="105" t="str">
        <f t="shared" si="67"/>
        <v>0</v>
      </c>
      <c r="D959" s="106" t="str">
        <f t="shared" si="67"/>
        <v/>
      </c>
      <c r="E959" s="107" t="str">
        <f t="shared" si="67"/>
        <v/>
      </c>
      <c r="F959" s="108" t="str">
        <f t="shared" si="67"/>
        <v/>
      </c>
      <c r="G959" s="97">
        <f>اساس5!C959</f>
        <v>0</v>
      </c>
      <c r="H959" s="98">
        <f>اساس5!D959</f>
        <v>0</v>
      </c>
      <c r="I959" s="98">
        <f>اساس5!F959</f>
        <v>0</v>
      </c>
      <c r="J959" s="99">
        <f>اساس5!E959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اساس5!B960</f>
        <v>0</v>
      </c>
      <c r="C960" s="105" t="str">
        <f t="shared" si="67"/>
        <v>0</v>
      </c>
      <c r="D960" s="106" t="str">
        <f t="shared" si="67"/>
        <v/>
      </c>
      <c r="E960" s="107" t="str">
        <f t="shared" si="67"/>
        <v/>
      </c>
      <c r="F960" s="108" t="str">
        <f t="shared" si="67"/>
        <v/>
      </c>
      <c r="G960" s="97">
        <f>اساس5!C960</f>
        <v>0</v>
      </c>
      <c r="H960" s="98">
        <f>اساس5!D960</f>
        <v>0</v>
      </c>
      <c r="I960" s="98">
        <f>اساس5!F960</f>
        <v>0</v>
      </c>
      <c r="J960" s="99">
        <f>اساس5!E960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اساس5!B961</f>
        <v>0</v>
      </c>
      <c r="C961" s="105" t="str">
        <f t="shared" si="67"/>
        <v>0</v>
      </c>
      <c r="D961" s="106" t="str">
        <f t="shared" si="67"/>
        <v/>
      </c>
      <c r="E961" s="107" t="str">
        <f t="shared" si="67"/>
        <v/>
      </c>
      <c r="F961" s="108" t="str">
        <f t="shared" si="67"/>
        <v/>
      </c>
      <c r="G961" s="97">
        <f>اساس5!C961</f>
        <v>0</v>
      </c>
      <c r="H961" s="98">
        <f>اساس5!D961</f>
        <v>0</v>
      </c>
      <c r="I961" s="98">
        <f>اساس5!F961</f>
        <v>0</v>
      </c>
      <c r="J961" s="99">
        <f>اساس5!E961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اساس5!B962</f>
        <v>0</v>
      </c>
      <c r="C962" s="105" t="str">
        <f t="shared" si="67"/>
        <v>0</v>
      </c>
      <c r="D962" s="106" t="str">
        <f t="shared" si="67"/>
        <v/>
      </c>
      <c r="E962" s="107" t="str">
        <f t="shared" si="67"/>
        <v/>
      </c>
      <c r="F962" s="108" t="str">
        <f t="shared" si="67"/>
        <v/>
      </c>
      <c r="G962" s="97">
        <f>اساس5!C962</f>
        <v>0</v>
      </c>
      <c r="H962" s="98">
        <f>اساس5!D962</f>
        <v>0</v>
      </c>
      <c r="I962" s="98">
        <f>اساس5!F962</f>
        <v>0</v>
      </c>
      <c r="J962" s="99">
        <f>اساس5!E962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اساس5!B963</f>
        <v>0</v>
      </c>
      <c r="C963" s="105" t="str">
        <f t="shared" si="67"/>
        <v>0</v>
      </c>
      <c r="D963" s="106" t="str">
        <f t="shared" si="67"/>
        <v/>
      </c>
      <c r="E963" s="107" t="str">
        <f t="shared" si="67"/>
        <v/>
      </c>
      <c r="F963" s="108" t="str">
        <f t="shared" si="67"/>
        <v/>
      </c>
      <c r="G963" s="97">
        <f>اساس5!C963</f>
        <v>0</v>
      </c>
      <c r="H963" s="98">
        <f>اساس5!D963</f>
        <v>0</v>
      </c>
      <c r="I963" s="98">
        <f>اساس5!F963</f>
        <v>0</v>
      </c>
      <c r="J963" s="99">
        <f>اساس5!E963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اساس5!B964</f>
        <v>0</v>
      </c>
      <c r="C964" s="105" t="str">
        <f t="shared" si="67"/>
        <v>0</v>
      </c>
      <c r="D964" s="106" t="str">
        <f t="shared" si="67"/>
        <v/>
      </c>
      <c r="E964" s="107" t="str">
        <f t="shared" si="67"/>
        <v/>
      </c>
      <c r="F964" s="108" t="str">
        <f t="shared" si="67"/>
        <v/>
      </c>
      <c r="G964" s="97">
        <f>اساس5!C964</f>
        <v>0</v>
      </c>
      <c r="H964" s="98">
        <f>اساس5!D964</f>
        <v>0</v>
      </c>
      <c r="I964" s="98">
        <f>اساس5!F964</f>
        <v>0</v>
      </c>
      <c r="J964" s="99">
        <f>اساس5!E964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اساس5!B965</f>
        <v>0</v>
      </c>
      <c r="C965" s="105" t="str">
        <f t="shared" si="67"/>
        <v>0</v>
      </c>
      <c r="D965" s="106" t="str">
        <f t="shared" si="67"/>
        <v/>
      </c>
      <c r="E965" s="107" t="str">
        <f t="shared" si="67"/>
        <v/>
      </c>
      <c r="F965" s="108" t="str">
        <f t="shared" si="67"/>
        <v/>
      </c>
      <c r="G965" s="97">
        <f>اساس5!C965</f>
        <v>0</v>
      </c>
      <c r="H965" s="98">
        <f>اساس5!D965</f>
        <v>0</v>
      </c>
      <c r="I965" s="98">
        <f>اساس5!F965</f>
        <v>0</v>
      </c>
      <c r="J965" s="99">
        <f>اساس5!E965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اساس5!B966</f>
        <v>0</v>
      </c>
      <c r="C966" s="105" t="str">
        <f t="shared" si="67"/>
        <v>0</v>
      </c>
      <c r="D966" s="106" t="str">
        <f t="shared" si="67"/>
        <v/>
      </c>
      <c r="E966" s="107" t="str">
        <f t="shared" si="67"/>
        <v/>
      </c>
      <c r="F966" s="108" t="str">
        <f t="shared" si="67"/>
        <v/>
      </c>
      <c r="G966" s="97">
        <f>اساس5!C966</f>
        <v>0</v>
      </c>
      <c r="H966" s="98">
        <f>اساس5!D966</f>
        <v>0</v>
      </c>
      <c r="I966" s="98">
        <f>اساس5!F966</f>
        <v>0</v>
      </c>
      <c r="J966" s="99">
        <f>اساس5!E966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اساس5!B967</f>
        <v>0</v>
      </c>
      <c r="C967" s="105" t="str">
        <f t="shared" si="67"/>
        <v>0</v>
      </c>
      <c r="D967" s="106" t="str">
        <f t="shared" si="67"/>
        <v/>
      </c>
      <c r="E967" s="107" t="str">
        <f t="shared" si="67"/>
        <v/>
      </c>
      <c r="F967" s="108" t="str">
        <f t="shared" si="67"/>
        <v/>
      </c>
      <c r="G967" s="97">
        <f>اساس5!C967</f>
        <v>0</v>
      </c>
      <c r="H967" s="98">
        <f>اساس5!D967</f>
        <v>0</v>
      </c>
      <c r="I967" s="98">
        <f>اساس5!F967</f>
        <v>0</v>
      </c>
      <c r="J967" s="99">
        <f>اساس5!E967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5\1"),1,IF(AND(K967="أنثى",G967="5\1"),11,IF(AND(K967="ذكر",G967="5\2"),2,IF(AND(K967="أنثى",G967="5\2"),22,IF(AND(K967="ذكر",G967="5\3"),3,IF(AND(K967="أنثى",G967="5\3"),33,IF(AND(K967="ذكر",G967="5\4"),4,IF(AND(K967="أنثى",G967="5\4"),44,IF(AND(K967="ذكر",G967="5\5"),5,IF(AND(K967="أنثى",G967="5\5"),55,""))))))))))</f>
        <v/>
      </c>
    </row>
    <row r="968" spans="1:17" ht="35.25" thickTop="1" thickBot="1">
      <c r="A968" s="104">
        <f>IF(B968&lt;&gt;"",SUBTOTAL(3,$B$6:$B968),"")</f>
        <v>963</v>
      </c>
      <c r="B968" s="92">
        <f>اساس5!B968</f>
        <v>0</v>
      </c>
      <c r="C968" s="105" t="str">
        <f t="shared" si="67"/>
        <v>0</v>
      </c>
      <c r="D968" s="106" t="str">
        <f t="shared" si="67"/>
        <v/>
      </c>
      <c r="E968" s="107" t="str">
        <f t="shared" si="67"/>
        <v/>
      </c>
      <c r="F968" s="108" t="str">
        <f t="shared" si="67"/>
        <v/>
      </c>
      <c r="G968" s="97">
        <f>اساس5!C968</f>
        <v>0</v>
      </c>
      <c r="H968" s="98">
        <f>اساس5!D968</f>
        <v>0</v>
      </c>
      <c r="I968" s="98">
        <f>اساس5!F968</f>
        <v>0</v>
      </c>
      <c r="J968" s="99">
        <f>اساس5!E968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اساس5!B969</f>
        <v>0</v>
      </c>
      <c r="C969" s="105" t="str">
        <f t="shared" si="67"/>
        <v>0</v>
      </c>
      <c r="D969" s="106" t="str">
        <f t="shared" si="67"/>
        <v/>
      </c>
      <c r="E969" s="107" t="str">
        <f t="shared" si="67"/>
        <v/>
      </c>
      <c r="F969" s="108" t="str">
        <f t="shared" si="67"/>
        <v/>
      </c>
      <c r="G969" s="97">
        <f>اساس5!C969</f>
        <v>0</v>
      </c>
      <c r="H969" s="98">
        <f>اساس5!D969</f>
        <v>0</v>
      </c>
      <c r="I969" s="98">
        <f>اساس5!F969</f>
        <v>0</v>
      </c>
      <c r="J969" s="99">
        <f>اساس5!E969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اساس5!B970</f>
        <v>0</v>
      </c>
      <c r="C970" s="105" t="str">
        <f t="shared" si="67"/>
        <v>0</v>
      </c>
      <c r="D970" s="106" t="str">
        <f t="shared" si="67"/>
        <v/>
      </c>
      <c r="E970" s="107" t="str">
        <f t="shared" si="67"/>
        <v/>
      </c>
      <c r="F970" s="108" t="str">
        <f t="shared" si="67"/>
        <v/>
      </c>
      <c r="G970" s="97">
        <f>اساس5!C970</f>
        <v>0</v>
      </c>
      <c r="H970" s="98">
        <f>اساس5!D970</f>
        <v>0</v>
      </c>
      <c r="I970" s="98">
        <f>اساس5!F970</f>
        <v>0</v>
      </c>
      <c r="J970" s="99">
        <f>اساس5!E970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اساس5!B971</f>
        <v>0</v>
      </c>
      <c r="C971" s="105" t="str">
        <f t="shared" si="67"/>
        <v>0</v>
      </c>
      <c r="D971" s="106" t="str">
        <f t="shared" si="67"/>
        <v/>
      </c>
      <c r="E971" s="107" t="str">
        <f t="shared" si="67"/>
        <v/>
      </c>
      <c r="F971" s="108" t="str">
        <f t="shared" si="67"/>
        <v/>
      </c>
      <c r="G971" s="97">
        <f>اساس5!C971</f>
        <v>0</v>
      </c>
      <c r="H971" s="98">
        <f>اساس5!D971</f>
        <v>0</v>
      </c>
      <c r="I971" s="98">
        <f>اساس5!F971</f>
        <v>0</v>
      </c>
      <c r="J971" s="99">
        <f>اساس5!E971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اساس5!B972</f>
        <v>0</v>
      </c>
      <c r="C972" s="105" t="str">
        <f t="shared" si="67"/>
        <v>0</v>
      </c>
      <c r="D972" s="106" t="str">
        <f t="shared" si="67"/>
        <v/>
      </c>
      <c r="E972" s="107" t="str">
        <f t="shared" si="67"/>
        <v/>
      </c>
      <c r="F972" s="108" t="str">
        <f t="shared" si="67"/>
        <v/>
      </c>
      <c r="G972" s="97">
        <f>اساس5!C972</f>
        <v>0</v>
      </c>
      <c r="H972" s="98">
        <f>اساس5!D972</f>
        <v>0</v>
      </c>
      <c r="I972" s="98">
        <f>اساس5!F972</f>
        <v>0</v>
      </c>
      <c r="J972" s="99">
        <f>اساس5!E972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اساس5!B973</f>
        <v>0</v>
      </c>
      <c r="C973" s="105" t="str">
        <f t="shared" si="67"/>
        <v>0</v>
      </c>
      <c r="D973" s="106" t="str">
        <f t="shared" si="67"/>
        <v/>
      </c>
      <c r="E973" s="107" t="str">
        <f t="shared" si="67"/>
        <v/>
      </c>
      <c r="F973" s="108" t="str">
        <f t="shared" si="67"/>
        <v/>
      </c>
      <c r="G973" s="97">
        <f>اساس5!C973</f>
        <v>0</v>
      </c>
      <c r="H973" s="98">
        <f>اساس5!D973</f>
        <v>0</v>
      </c>
      <c r="I973" s="98">
        <f>اساس5!F973</f>
        <v>0</v>
      </c>
      <c r="J973" s="99">
        <f>اساس5!E973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اساس5!B974</f>
        <v>0</v>
      </c>
      <c r="C974" s="105" t="str">
        <f t="shared" si="67"/>
        <v>0</v>
      </c>
      <c r="D974" s="106" t="str">
        <f t="shared" si="67"/>
        <v/>
      </c>
      <c r="E974" s="107" t="str">
        <f t="shared" si="67"/>
        <v/>
      </c>
      <c r="F974" s="108" t="str">
        <f t="shared" si="67"/>
        <v/>
      </c>
      <c r="G974" s="97">
        <f>اساس5!C974</f>
        <v>0</v>
      </c>
      <c r="H974" s="98">
        <f>اساس5!D974</f>
        <v>0</v>
      </c>
      <c r="I974" s="98">
        <f>اساس5!F974</f>
        <v>0</v>
      </c>
      <c r="J974" s="99">
        <f>اساس5!E974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اساس5!B975</f>
        <v>0</v>
      </c>
      <c r="C975" s="105" t="str">
        <f t="shared" si="67"/>
        <v>0</v>
      </c>
      <c r="D975" s="106" t="str">
        <f t="shared" si="67"/>
        <v/>
      </c>
      <c r="E975" s="107" t="str">
        <f t="shared" si="67"/>
        <v/>
      </c>
      <c r="F975" s="108" t="str">
        <f t="shared" si="67"/>
        <v/>
      </c>
      <c r="G975" s="97">
        <f>اساس5!C975</f>
        <v>0</v>
      </c>
      <c r="H975" s="98">
        <f>اساس5!D975</f>
        <v>0</v>
      </c>
      <c r="I975" s="98">
        <f>اساس5!F975</f>
        <v>0</v>
      </c>
      <c r="J975" s="99">
        <f>اساس5!E975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اساس5!B976</f>
        <v>0</v>
      </c>
      <c r="C976" s="105" t="str">
        <f t="shared" si="67"/>
        <v>0</v>
      </c>
      <c r="D976" s="106" t="str">
        <f t="shared" si="67"/>
        <v/>
      </c>
      <c r="E976" s="107" t="str">
        <f t="shared" si="67"/>
        <v/>
      </c>
      <c r="F976" s="108" t="str">
        <f t="shared" si="67"/>
        <v/>
      </c>
      <c r="G976" s="97">
        <f>اساس5!C976</f>
        <v>0</v>
      </c>
      <c r="H976" s="98">
        <f>اساس5!D976</f>
        <v>0</v>
      </c>
      <c r="I976" s="98">
        <f>اساس5!F976</f>
        <v>0</v>
      </c>
      <c r="J976" s="99">
        <f>اساس5!E976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اساس5!B977</f>
        <v>0</v>
      </c>
      <c r="C977" s="105" t="str">
        <f t="shared" si="67"/>
        <v>0</v>
      </c>
      <c r="D977" s="106" t="str">
        <f t="shared" si="67"/>
        <v/>
      </c>
      <c r="E977" s="107" t="str">
        <f t="shared" si="67"/>
        <v/>
      </c>
      <c r="F977" s="108" t="str">
        <f t="shared" si="67"/>
        <v/>
      </c>
      <c r="G977" s="97">
        <f>اساس5!C977</f>
        <v>0</v>
      </c>
      <c r="H977" s="98">
        <f>اساس5!D977</f>
        <v>0</v>
      </c>
      <c r="I977" s="98">
        <f>اساس5!F977</f>
        <v>0</v>
      </c>
      <c r="J977" s="99">
        <f>اساس5!E977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اساس5!B978</f>
        <v>0</v>
      </c>
      <c r="C978" s="105" t="str">
        <f t="shared" si="67"/>
        <v>0</v>
      </c>
      <c r="D978" s="106" t="str">
        <f t="shared" si="67"/>
        <v/>
      </c>
      <c r="E978" s="107" t="str">
        <f t="shared" si="67"/>
        <v/>
      </c>
      <c r="F978" s="108" t="str">
        <f t="shared" si="67"/>
        <v/>
      </c>
      <c r="G978" s="97">
        <f>اساس5!C978</f>
        <v>0</v>
      </c>
      <c r="H978" s="98">
        <f>اساس5!D978</f>
        <v>0</v>
      </c>
      <c r="I978" s="98">
        <f>اساس5!F978</f>
        <v>0</v>
      </c>
      <c r="J978" s="99">
        <f>اساس5!E978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اساس5!B979</f>
        <v>0</v>
      </c>
      <c r="C979" s="105" t="str">
        <f t="shared" si="67"/>
        <v>0</v>
      </c>
      <c r="D979" s="106" t="str">
        <f t="shared" si="67"/>
        <v/>
      </c>
      <c r="E979" s="107" t="str">
        <f t="shared" si="67"/>
        <v/>
      </c>
      <c r="F979" s="108" t="str">
        <f t="shared" si="67"/>
        <v/>
      </c>
      <c r="G979" s="97">
        <f>اساس5!C979</f>
        <v>0</v>
      </c>
      <c r="H979" s="98">
        <f>اساس5!D979</f>
        <v>0</v>
      </c>
      <c r="I979" s="98">
        <f>اساس5!F979</f>
        <v>0</v>
      </c>
      <c r="J979" s="99">
        <f>اساس5!E979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اساس5!B980</f>
        <v>0</v>
      </c>
      <c r="C980" s="105" t="str">
        <f t="shared" si="67"/>
        <v>0</v>
      </c>
      <c r="D980" s="106" t="str">
        <f t="shared" si="67"/>
        <v/>
      </c>
      <c r="E980" s="107" t="str">
        <f t="shared" si="67"/>
        <v/>
      </c>
      <c r="F980" s="108" t="str">
        <f t="shared" si="67"/>
        <v/>
      </c>
      <c r="G980" s="97">
        <f>اساس5!C980</f>
        <v>0</v>
      </c>
      <c r="H980" s="98">
        <f>اساس5!D980</f>
        <v>0</v>
      </c>
      <c r="I980" s="98">
        <f>اساس5!F980</f>
        <v>0</v>
      </c>
      <c r="J980" s="99">
        <f>اساس5!E980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اساس5!B981</f>
        <v>0</v>
      </c>
      <c r="C981" s="105" t="str">
        <f t="shared" si="67"/>
        <v>0</v>
      </c>
      <c r="D981" s="106" t="str">
        <f t="shared" si="67"/>
        <v/>
      </c>
      <c r="E981" s="107" t="str">
        <f t="shared" si="67"/>
        <v/>
      </c>
      <c r="F981" s="108" t="str">
        <f t="shared" ref="F981:F995" si="71">TRIM(MID(SUBSTITUTE($B981," ",REPT(" ",99)),COLUMN(D978)*99-98,99))</f>
        <v/>
      </c>
      <c r="G981" s="97">
        <f>اساس5!C981</f>
        <v>0</v>
      </c>
      <c r="H981" s="98">
        <f>اساس5!D981</f>
        <v>0</v>
      </c>
      <c r="I981" s="98">
        <f>اساس5!F981</f>
        <v>0</v>
      </c>
      <c r="J981" s="99">
        <f>اساس5!E981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اساس5!B982</f>
        <v>0</v>
      </c>
      <c r="C982" s="105" t="str">
        <f t="shared" ref="C982:E995" si="72">TRIM(MID(SUBSTITUTE($B982," ",REPT(" ",99)),COLUMN(A979)*99-98,99))</f>
        <v>0</v>
      </c>
      <c r="D982" s="106" t="str">
        <f t="shared" si="72"/>
        <v/>
      </c>
      <c r="E982" s="107" t="str">
        <f t="shared" si="72"/>
        <v/>
      </c>
      <c r="F982" s="108" t="str">
        <f t="shared" si="71"/>
        <v/>
      </c>
      <c r="G982" s="97">
        <f>اساس5!C982</f>
        <v>0</v>
      </c>
      <c r="H982" s="98">
        <f>اساس5!D982</f>
        <v>0</v>
      </c>
      <c r="I982" s="98">
        <f>اساس5!F982</f>
        <v>0</v>
      </c>
      <c r="J982" s="99">
        <f>اساس5!E982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اساس5!B983</f>
        <v>0</v>
      </c>
      <c r="C983" s="105" t="str">
        <f t="shared" si="72"/>
        <v>0</v>
      </c>
      <c r="D983" s="106" t="str">
        <f t="shared" si="72"/>
        <v/>
      </c>
      <c r="E983" s="107" t="str">
        <f t="shared" si="72"/>
        <v/>
      </c>
      <c r="F983" s="108" t="str">
        <f t="shared" si="71"/>
        <v/>
      </c>
      <c r="G983" s="97">
        <f>اساس5!C983</f>
        <v>0</v>
      </c>
      <c r="H983" s="98">
        <f>اساس5!D983</f>
        <v>0</v>
      </c>
      <c r="I983" s="98">
        <f>اساس5!F983</f>
        <v>0</v>
      </c>
      <c r="J983" s="99">
        <f>اساس5!E983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اساس5!B984</f>
        <v>0</v>
      </c>
      <c r="C984" s="105" t="str">
        <f t="shared" si="72"/>
        <v>0</v>
      </c>
      <c r="D984" s="106" t="str">
        <f t="shared" si="72"/>
        <v/>
      </c>
      <c r="E984" s="107" t="str">
        <f t="shared" si="72"/>
        <v/>
      </c>
      <c r="F984" s="108" t="str">
        <f t="shared" si="71"/>
        <v/>
      </c>
      <c r="G984" s="97">
        <f>اساس5!C984</f>
        <v>0</v>
      </c>
      <c r="H984" s="98">
        <f>اساس5!D984</f>
        <v>0</v>
      </c>
      <c r="I984" s="98">
        <f>اساس5!F984</f>
        <v>0</v>
      </c>
      <c r="J984" s="99">
        <f>اساس5!E984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اساس5!B985</f>
        <v>0</v>
      </c>
      <c r="C985" s="105" t="str">
        <f t="shared" si="72"/>
        <v>0</v>
      </c>
      <c r="D985" s="106" t="str">
        <f t="shared" si="72"/>
        <v/>
      </c>
      <c r="E985" s="107" t="str">
        <f t="shared" si="72"/>
        <v/>
      </c>
      <c r="F985" s="108" t="str">
        <f t="shared" si="71"/>
        <v/>
      </c>
      <c r="G985" s="97">
        <f>اساس5!C985</f>
        <v>0</v>
      </c>
      <c r="H985" s="98">
        <f>اساس5!D985</f>
        <v>0</v>
      </c>
      <c r="I985" s="98">
        <f>اساس5!F985</f>
        <v>0</v>
      </c>
      <c r="J985" s="99">
        <f>اساس5!E985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اساس5!B986</f>
        <v>0</v>
      </c>
      <c r="C986" s="105" t="str">
        <f t="shared" si="72"/>
        <v>0</v>
      </c>
      <c r="D986" s="106" t="str">
        <f t="shared" si="72"/>
        <v/>
      </c>
      <c r="E986" s="107" t="str">
        <f t="shared" si="72"/>
        <v/>
      </c>
      <c r="F986" s="108" t="str">
        <f t="shared" si="71"/>
        <v/>
      </c>
      <c r="G986" s="97">
        <f>اساس5!C986</f>
        <v>0</v>
      </c>
      <c r="H986" s="98">
        <f>اساس5!D986</f>
        <v>0</v>
      </c>
      <c r="I986" s="98">
        <f>اساس5!F986</f>
        <v>0</v>
      </c>
      <c r="J986" s="99">
        <f>اساس5!E986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اساس5!B987</f>
        <v>0</v>
      </c>
      <c r="C987" s="105" t="str">
        <f t="shared" si="72"/>
        <v>0</v>
      </c>
      <c r="D987" s="106" t="str">
        <f t="shared" si="72"/>
        <v/>
      </c>
      <c r="E987" s="107" t="str">
        <f t="shared" si="72"/>
        <v/>
      </c>
      <c r="F987" s="108" t="str">
        <f t="shared" si="71"/>
        <v/>
      </c>
      <c r="G987" s="97">
        <f>اساس5!C987</f>
        <v>0</v>
      </c>
      <c r="H987" s="98">
        <f>اساس5!D987</f>
        <v>0</v>
      </c>
      <c r="I987" s="98">
        <f>اساس5!F987</f>
        <v>0</v>
      </c>
      <c r="J987" s="99">
        <f>اساس5!E987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اساس5!B988</f>
        <v>0</v>
      </c>
      <c r="C988" s="105" t="str">
        <f t="shared" si="72"/>
        <v>0</v>
      </c>
      <c r="D988" s="106" t="str">
        <f t="shared" si="72"/>
        <v/>
      </c>
      <c r="E988" s="107" t="str">
        <f t="shared" si="72"/>
        <v/>
      </c>
      <c r="F988" s="108" t="str">
        <f t="shared" si="71"/>
        <v/>
      </c>
      <c r="G988" s="97">
        <f>اساس5!C988</f>
        <v>0</v>
      </c>
      <c r="H988" s="98">
        <f>اساس5!D988</f>
        <v>0</v>
      </c>
      <c r="I988" s="98">
        <f>اساس5!F988</f>
        <v>0</v>
      </c>
      <c r="J988" s="99">
        <f>اساس5!E988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اساس5!B989</f>
        <v>0</v>
      </c>
      <c r="C989" s="105" t="str">
        <f t="shared" si="72"/>
        <v>0</v>
      </c>
      <c r="D989" s="106" t="str">
        <f t="shared" si="72"/>
        <v/>
      </c>
      <c r="E989" s="107" t="str">
        <f t="shared" si="72"/>
        <v/>
      </c>
      <c r="F989" s="108" t="str">
        <f t="shared" si="71"/>
        <v/>
      </c>
      <c r="G989" s="97">
        <f>اساس5!C989</f>
        <v>0</v>
      </c>
      <c r="H989" s="98">
        <f>اساس5!D989</f>
        <v>0</v>
      </c>
      <c r="I989" s="98">
        <f>اساس5!F989</f>
        <v>0</v>
      </c>
      <c r="J989" s="99">
        <f>اساس5!E989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اساس5!B990</f>
        <v>0</v>
      </c>
      <c r="C990" s="105" t="str">
        <f t="shared" si="72"/>
        <v>0</v>
      </c>
      <c r="D990" s="106" t="str">
        <f t="shared" si="72"/>
        <v/>
      </c>
      <c r="E990" s="107" t="str">
        <f t="shared" si="72"/>
        <v/>
      </c>
      <c r="F990" s="108" t="str">
        <f t="shared" si="71"/>
        <v/>
      </c>
      <c r="G990" s="97">
        <f>اساس5!C990</f>
        <v>0</v>
      </c>
      <c r="H990" s="98">
        <f>اساس5!D990</f>
        <v>0</v>
      </c>
      <c r="I990" s="98">
        <f>اساس5!F990</f>
        <v>0</v>
      </c>
      <c r="J990" s="99">
        <f>اساس5!E990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اساس5!B991</f>
        <v>0</v>
      </c>
      <c r="C991" s="105" t="str">
        <f t="shared" si="72"/>
        <v>0</v>
      </c>
      <c r="D991" s="106" t="str">
        <f t="shared" si="72"/>
        <v/>
      </c>
      <c r="E991" s="107" t="str">
        <f t="shared" si="72"/>
        <v/>
      </c>
      <c r="F991" s="108" t="str">
        <f t="shared" si="71"/>
        <v/>
      </c>
      <c r="G991" s="97">
        <f>اساس5!C991</f>
        <v>0</v>
      </c>
      <c r="H991" s="98">
        <f>اساس5!D991</f>
        <v>0</v>
      </c>
      <c r="I991" s="98">
        <f>اساس5!F991</f>
        <v>0</v>
      </c>
      <c r="J991" s="99">
        <f>اساس5!E991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اساس5!B992</f>
        <v>0</v>
      </c>
      <c r="C992" s="105" t="str">
        <f t="shared" si="72"/>
        <v>0</v>
      </c>
      <c r="D992" s="106" t="str">
        <f t="shared" si="72"/>
        <v/>
      </c>
      <c r="E992" s="107" t="str">
        <f t="shared" si="72"/>
        <v/>
      </c>
      <c r="F992" s="108" t="str">
        <f t="shared" si="71"/>
        <v/>
      </c>
      <c r="G992" s="97">
        <f>اساس5!C992</f>
        <v>0</v>
      </c>
      <c r="H992" s="98">
        <f>اساس5!D992</f>
        <v>0</v>
      </c>
      <c r="I992" s="98">
        <f>اساس5!F992</f>
        <v>0</v>
      </c>
      <c r="J992" s="99">
        <f>اساس5!E992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اساس5!B993</f>
        <v>0</v>
      </c>
      <c r="C993" s="105" t="str">
        <f t="shared" si="72"/>
        <v>0</v>
      </c>
      <c r="D993" s="106" t="str">
        <f t="shared" si="72"/>
        <v/>
      </c>
      <c r="E993" s="107" t="str">
        <f t="shared" si="72"/>
        <v/>
      </c>
      <c r="F993" s="108" t="str">
        <f t="shared" si="71"/>
        <v/>
      </c>
      <c r="G993" s="97">
        <f>اساس5!C993</f>
        <v>0</v>
      </c>
      <c r="H993" s="98">
        <f>اساس5!D993</f>
        <v>0</v>
      </c>
      <c r="I993" s="98">
        <f>اساس5!F993</f>
        <v>0</v>
      </c>
      <c r="J993" s="99">
        <f>اساس5!E993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اساس5!B994</f>
        <v>0</v>
      </c>
      <c r="C994" s="105" t="str">
        <f t="shared" si="72"/>
        <v>0</v>
      </c>
      <c r="D994" s="106" t="str">
        <f t="shared" si="72"/>
        <v/>
      </c>
      <c r="E994" s="107" t="str">
        <f t="shared" si="72"/>
        <v/>
      </c>
      <c r="F994" s="108" t="str">
        <f t="shared" si="71"/>
        <v/>
      </c>
      <c r="G994" s="97">
        <f>اساس5!C994</f>
        <v>0</v>
      </c>
      <c r="H994" s="98">
        <f>اساس5!D994</f>
        <v>0</v>
      </c>
      <c r="I994" s="98">
        <f>اساس5!F994</f>
        <v>0</v>
      </c>
      <c r="J994" s="99">
        <f>اساس5!E994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151">
        <f>اساس5!B995</f>
        <v>0</v>
      </c>
      <c r="C995" s="111" t="str">
        <f t="shared" si="72"/>
        <v>0</v>
      </c>
      <c r="D995" s="112" t="str">
        <f t="shared" si="72"/>
        <v/>
      </c>
      <c r="E995" s="113" t="str">
        <f t="shared" si="72"/>
        <v/>
      </c>
      <c r="F995" s="114" t="str">
        <f t="shared" si="71"/>
        <v/>
      </c>
      <c r="G995" s="152">
        <f>اساس5!C995</f>
        <v>0</v>
      </c>
      <c r="H995" s="153">
        <f>اساس5!D995</f>
        <v>0</v>
      </c>
      <c r="I995" s="153">
        <f>اساس5!F995</f>
        <v>0</v>
      </c>
      <c r="J995" s="154">
        <f>اساس5!E995</f>
        <v>0</v>
      </c>
      <c r="K995" s="155">
        <f t="shared" si="68"/>
        <v>0</v>
      </c>
      <c r="L995" s="115" t="e">
        <f t="shared" si="69"/>
        <v>#VALUE!</v>
      </c>
      <c r="M995" s="156" t="e">
        <f>DATEDIF(L995,أساسى1!$E$4,"md")</f>
        <v>#VALUE!</v>
      </c>
      <c r="N995" s="155" t="e">
        <f>DATEDIF(L995,أساسى1!$E$4,"ym")</f>
        <v>#VALUE!</v>
      </c>
      <c r="O995" s="157" t="e">
        <f>DATEDIF(L995,أساسى1!$E$4,"y")</f>
        <v>#VALUE!</v>
      </c>
      <c r="P995" s="11"/>
      <c r="Q995" s="123" t="str">
        <f t="shared" si="70"/>
        <v/>
      </c>
    </row>
    <row r="996" spans="1:17" ht="19.5" thickTop="1"/>
  </sheetData>
  <sheetProtection selectLockedCells="1" autoFilter="0"/>
  <autoFilter ref="K5:K995"/>
  <mergeCells count="49">
    <mergeCell ref="U2:V2"/>
    <mergeCell ref="A1:B1"/>
    <mergeCell ref="F1:J1"/>
    <mergeCell ref="K1:L1"/>
    <mergeCell ref="M1:O1"/>
    <mergeCell ref="R1:S1"/>
    <mergeCell ref="U1:V1"/>
    <mergeCell ref="A2:B2"/>
    <mergeCell ref="F2:J2"/>
    <mergeCell ref="K2:L2"/>
    <mergeCell ref="M2:O2"/>
    <mergeCell ref="R2:S2"/>
    <mergeCell ref="L3:L5"/>
    <mergeCell ref="A3:A5"/>
    <mergeCell ref="B3:B5"/>
    <mergeCell ref="C3:C5"/>
    <mergeCell ref="D3:D5"/>
    <mergeCell ref="E3:E5"/>
    <mergeCell ref="F3:F5"/>
    <mergeCell ref="G3:G5"/>
    <mergeCell ref="H3:H5"/>
    <mergeCell ref="I3:I5"/>
    <mergeCell ref="J3:J5"/>
    <mergeCell ref="K3:K4"/>
    <mergeCell ref="M3:O3"/>
    <mergeCell ref="R3:S3"/>
    <mergeCell ref="U3:V3"/>
    <mergeCell ref="M4:M5"/>
    <mergeCell ref="N4:N5"/>
    <mergeCell ref="O4:O5"/>
    <mergeCell ref="R4:S4"/>
    <mergeCell ref="U4:V4"/>
    <mergeCell ref="R5:S5"/>
    <mergeCell ref="U5:V5"/>
    <mergeCell ref="X1:AA1"/>
    <mergeCell ref="AB1:AE1"/>
    <mergeCell ref="AF1:AI1"/>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40"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21.xml><?xml version="1.0" encoding="utf-8"?>
<worksheet xmlns="http://schemas.openxmlformats.org/spreadsheetml/2006/main" xmlns:r="http://schemas.openxmlformats.org/officeDocument/2006/relationships">
  <sheetPr>
    <tabColor theme="9" tint="-0.249977111117893"/>
  </sheetPr>
  <dimension ref="A1:U997"/>
  <sheetViews>
    <sheetView showGridLines="0" rightToLeft="1" zoomScale="110" zoomScaleNormal="110" workbookViewId="0">
      <pane ySplit="5" topLeftCell="A6" activePane="bottomLeft" state="frozen"/>
      <selection pane="bottomLeft" activeCell="H9" sqref="H9"/>
    </sheetView>
  </sheetViews>
  <sheetFormatPr defaultColWidth="0" defaultRowHeight="14.25" customHeight="1" zeroHeight="1"/>
  <cols>
    <col min="1" max="1" width="3.42578125" style="12" customWidth="1"/>
    <col min="2" max="2" width="24.28515625" style="12" customWidth="1"/>
    <col min="3" max="3" width="3.85546875" style="12" customWidth="1"/>
    <col min="4" max="4" width="4.42578125" style="12" customWidth="1"/>
    <col min="5" max="6" width="4.140625" style="12" customWidth="1"/>
    <col min="7" max="8" width="4.28515625" style="12" customWidth="1"/>
    <col min="9" max="9" width="4.42578125" style="12" customWidth="1"/>
    <col min="10" max="10" width="4.28515625" style="12" customWidth="1"/>
    <col min="11" max="11" width="4" style="12" customWidth="1"/>
    <col min="12" max="12" width="4.42578125" style="12" customWidth="1"/>
    <col min="13" max="15" width="4.28515625" style="12" customWidth="1"/>
    <col min="16" max="16" width="4.140625" style="12" customWidth="1"/>
    <col min="17" max="17" width="4.42578125" style="12" customWidth="1"/>
    <col min="18" max="18" width="4.7109375" style="12" customWidth="1"/>
    <col min="19" max="20" width="3.85546875" style="12" customWidth="1"/>
    <col min="21" max="21" width="1.85546875" style="12" customWidth="1"/>
    <col min="22" max="16384" width="9" hidden="1"/>
  </cols>
  <sheetData>
    <row r="1" spans="1:21" s="4" customFormat="1" ht="13.5" customHeight="1" thickTop="1" thickBot="1">
      <c r="A1" s="357">
        <f>ادارة</f>
        <v>0</v>
      </c>
      <c r="B1" s="358"/>
      <c r="C1" s="12"/>
      <c r="D1" s="176"/>
      <c r="E1" s="176"/>
      <c r="F1" s="346" t="s">
        <v>71</v>
      </c>
      <c r="G1" s="346"/>
      <c r="H1" s="346"/>
      <c r="I1" s="346"/>
      <c r="J1" s="347">
        <f>عام</f>
        <v>0</v>
      </c>
      <c r="K1" s="347"/>
      <c r="L1" s="347"/>
      <c r="M1" s="181"/>
      <c r="N1" s="181"/>
      <c r="O1" s="350" t="s">
        <v>46</v>
      </c>
      <c r="P1" s="350"/>
      <c r="Q1" s="350"/>
      <c r="R1" s="353">
        <f>حاسب</f>
        <v>0</v>
      </c>
      <c r="S1" s="353"/>
      <c r="T1" s="353"/>
      <c r="U1" s="12"/>
    </row>
    <row r="2" spans="1:21" s="4" customFormat="1" ht="13.5" customHeight="1" thickTop="1" thickBot="1">
      <c r="A2" s="359">
        <f>مدرسة</f>
        <v>0</v>
      </c>
      <c r="B2" s="360"/>
      <c r="C2" s="12"/>
      <c r="D2" s="175"/>
      <c r="E2" s="175"/>
      <c r="F2" s="348" t="s">
        <v>72</v>
      </c>
      <c r="G2" s="348"/>
      <c r="H2" s="363"/>
      <c r="I2" s="363"/>
      <c r="J2" s="349" t="s">
        <v>73</v>
      </c>
      <c r="K2" s="349"/>
      <c r="L2" s="352"/>
      <c r="M2" s="352"/>
      <c r="N2" s="175"/>
      <c r="O2" s="351" t="s">
        <v>45</v>
      </c>
      <c r="P2" s="351"/>
      <c r="Q2" s="351"/>
      <c r="R2" s="351">
        <f>شرق</f>
        <v>0</v>
      </c>
      <c r="S2" s="351"/>
      <c r="T2" s="351"/>
      <c r="U2" s="12"/>
    </row>
    <row r="3" spans="1:21" s="122" customFormat="1" ht="14.25" customHeight="1" thickTop="1" thickBot="1">
      <c r="A3" s="354" t="s">
        <v>0</v>
      </c>
      <c r="B3" s="354" t="s">
        <v>1</v>
      </c>
      <c r="C3" s="356" t="s">
        <v>4</v>
      </c>
      <c r="D3" s="355" t="s">
        <v>17</v>
      </c>
      <c r="E3" s="362" t="s">
        <v>18</v>
      </c>
      <c r="F3" s="362"/>
      <c r="G3" s="362"/>
      <c r="H3" s="362"/>
      <c r="I3" s="362" t="s">
        <v>19</v>
      </c>
      <c r="J3" s="362"/>
      <c r="K3" s="362"/>
      <c r="L3" s="362"/>
      <c r="M3" s="362" t="s">
        <v>20</v>
      </c>
      <c r="N3" s="362"/>
      <c r="O3" s="362"/>
      <c r="P3" s="362"/>
      <c r="Q3" s="355" t="s">
        <v>15</v>
      </c>
      <c r="R3" s="355" t="s">
        <v>16</v>
      </c>
      <c r="S3" s="361"/>
      <c r="T3" s="361"/>
      <c r="U3" s="126"/>
    </row>
    <row r="4" spans="1:21" s="122" customFormat="1" ht="18" customHeight="1" thickTop="1" thickBot="1">
      <c r="A4" s="354"/>
      <c r="B4" s="354"/>
      <c r="C4" s="356"/>
      <c r="D4" s="355"/>
      <c r="E4" s="179" t="s">
        <v>11</v>
      </c>
      <c r="F4" s="179" t="s">
        <v>12</v>
      </c>
      <c r="G4" s="179" t="s">
        <v>13</v>
      </c>
      <c r="H4" s="179" t="s">
        <v>14</v>
      </c>
      <c r="I4" s="179" t="s">
        <v>11</v>
      </c>
      <c r="J4" s="179" t="s">
        <v>12</v>
      </c>
      <c r="K4" s="179" t="s">
        <v>13</v>
      </c>
      <c r="L4" s="179" t="s">
        <v>14</v>
      </c>
      <c r="M4" s="179" t="s">
        <v>11</v>
      </c>
      <c r="N4" s="179" t="s">
        <v>12</v>
      </c>
      <c r="O4" s="179" t="s">
        <v>13</v>
      </c>
      <c r="P4" s="179" t="s">
        <v>14</v>
      </c>
      <c r="Q4" s="355"/>
      <c r="R4" s="355"/>
      <c r="S4" s="361"/>
      <c r="T4" s="361"/>
      <c r="U4" s="126"/>
    </row>
    <row r="5" spans="1:21" s="122" customFormat="1" ht="15.75" customHeight="1" thickTop="1" thickBot="1">
      <c r="A5" s="354"/>
      <c r="B5" s="354"/>
      <c r="C5" s="177"/>
      <c r="D5" s="178"/>
      <c r="E5" s="178"/>
      <c r="F5" s="178"/>
      <c r="G5" s="178"/>
      <c r="H5" s="178"/>
      <c r="I5" s="178"/>
      <c r="J5" s="178"/>
      <c r="K5" s="178"/>
      <c r="L5" s="178"/>
      <c r="M5" s="178"/>
      <c r="N5" s="178"/>
      <c r="O5" s="178"/>
      <c r="P5" s="178"/>
      <c r="Q5" s="178"/>
      <c r="R5" s="178"/>
      <c r="S5" s="178"/>
      <c r="T5" s="178"/>
      <c r="U5" s="126"/>
    </row>
    <row r="6" spans="1:21" s="122" customFormat="1" ht="16.5" customHeight="1" thickTop="1">
      <c r="A6" s="18">
        <f>IF(B6&lt;&gt;"",SUBTOTAL(3,$B$6:$B6),"")</f>
        <v>1</v>
      </c>
      <c r="B6" s="14">
        <f>اساس5!B6</f>
        <v>0</v>
      </c>
      <c r="C6" s="14">
        <f>اساس5!C6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اساس5!B7</f>
        <v>0</v>
      </c>
      <c r="C7" s="14">
        <f>اساس5!C7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اساس5!B8</f>
        <v>0</v>
      </c>
      <c r="C8" s="14">
        <f>اساس5!C8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اساس5!B9</f>
        <v>0</v>
      </c>
      <c r="C9" s="14">
        <f>اساس5!C9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اساس5!B10</f>
        <v>0</v>
      </c>
      <c r="C10" s="14">
        <f>اساس5!C10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اساس5!B11</f>
        <v>0</v>
      </c>
      <c r="C11" s="14">
        <f>اساس5!C11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اساس5!B12</f>
        <v>0</v>
      </c>
      <c r="C12" s="14">
        <f>اساس5!C12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اساس5!B13</f>
        <v>0</v>
      </c>
      <c r="C13" s="14">
        <f>اساس5!C13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اساس5!B14</f>
        <v>0</v>
      </c>
      <c r="C14" s="14">
        <f>اساس5!C14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اساس5!B15</f>
        <v>0</v>
      </c>
      <c r="C15" s="14">
        <f>اساس5!C15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اساس5!B16</f>
        <v>0</v>
      </c>
      <c r="C16" s="14">
        <f>اساس5!C16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اساس5!B17</f>
        <v>0</v>
      </c>
      <c r="C17" s="14">
        <f>اساس5!C17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اساس5!B18</f>
        <v>0</v>
      </c>
      <c r="C18" s="14">
        <f>اساس5!C18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اساس5!B19</f>
        <v>0</v>
      </c>
      <c r="C19" s="14">
        <f>اساس5!C19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اساس5!B20</f>
        <v>0</v>
      </c>
      <c r="C20" s="14">
        <f>اساس5!C20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اساس5!B21</f>
        <v>0</v>
      </c>
      <c r="C21" s="14">
        <f>اساس5!C21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اساس5!B22</f>
        <v>0</v>
      </c>
      <c r="C22" s="14">
        <f>اساس5!C22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اساس5!B23</f>
        <v>0</v>
      </c>
      <c r="C23" s="14">
        <f>اساس5!C23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اساس5!B24</f>
        <v>0</v>
      </c>
      <c r="C24" s="14">
        <f>اساس5!C24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اساس5!B25</f>
        <v>0</v>
      </c>
      <c r="C25" s="14">
        <f>اساس5!C25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اساس5!B26</f>
        <v>0</v>
      </c>
      <c r="C26" s="14">
        <f>اساس5!C26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اساس5!B27</f>
        <v>0</v>
      </c>
      <c r="C27" s="14">
        <f>اساس5!C27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اساس5!B28</f>
        <v>0</v>
      </c>
      <c r="C28" s="14">
        <f>اساس5!C28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اساس5!B29</f>
        <v>0</v>
      </c>
      <c r="C29" s="14">
        <f>اساس5!C29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اساس5!B30</f>
        <v>0</v>
      </c>
      <c r="C30" s="14">
        <f>اساس5!C30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اساس5!B31</f>
        <v>0</v>
      </c>
      <c r="C31" s="14">
        <f>اساس5!C31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اساس5!B32</f>
        <v>0</v>
      </c>
      <c r="C32" s="14">
        <f>اساس5!C32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اساس5!B33</f>
        <v>0</v>
      </c>
      <c r="C33" s="14">
        <f>اساس5!C33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اساس5!B34</f>
        <v>0</v>
      </c>
      <c r="C34" s="14">
        <f>اساس5!C34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اساس5!B35</f>
        <v>0</v>
      </c>
      <c r="C35" s="14">
        <f>اساس5!C35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اساس5!B36</f>
        <v>0</v>
      </c>
      <c r="C36" s="14">
        <f>اساس5!C36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اساس5!B37</f>
        <v>0</v>
      </c>
      <c r="C37" s="14">
        <f>اساس5!C37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اساس5!B38</f>
        <v>0</v>
      </c>
      <c r="C38" s="14">
        <f>اساس5!C38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اساس5!B39</f>
        <v>0</v>
      </c>
      <c r="C39" s="14">
        <f>اساس5!C39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اساس5!B40</f>
        <v>0</v>
      </c>
      <c r="C40" s="14">
        <f>اساس5!C40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اساس5!B41</f>
        <v>0</v>
      </c>
      <c r="C41" s="14">
        <f>اساس5!C41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اساس5!B42</f>
        <v>0</v>
      </c>
      <c r="C42" s="14">
        <f>اساس5!C42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اساس5!B43</f>
        <v>0</v>
      </c>
      <c r="C43" s="14">
        <f>اساس5!C43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اساس5!B44</f>
        <v>0</v>
      </c>
      <c r="C44" s="14">
        <f>اساس5!C44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اساس5!B45</f>
        <v>0</v>
      </c>
      <c r="C45" s="14">
        <f>اساس5!C45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اساس5!B46</f>
        <v>0</v>
      </c>
      <c r="C46" s="14">
        <f>اساس5!C46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اساس5!B47</f>
        <v>0</v>
      </c>
      <c r="C47" s="14">
        <f>اساس5!C47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اساس5!B48</f>
        <v>0</v>
      </c>
      <c r="C48" s="14">
        <f>اساس5!C48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اساس5!B49</f>
        <v>0</v>
      </c>
      <c r="C49" s="14">
        <f>اساس5!C49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اساس5!B50</f>
        <v>0</v>
      </c>
      <c r="C50" s="14">
        <f>اساس5!C50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اساس5!B51</f>
        <v>0</v>
      </c>
      <c r="C51" s="14">
        <f>اساس5!C51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اساس5!B52</f>
        <v>0</v>
      </c>
      <c r="C52" s="14">
        <f>اساس5!C52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اساس5!B53</f>
        <v>0</v>
      </c>
      <c r="C53" s="14">
        <f>اساس5!C53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اساس5!B54</f>
        <v>0</v>
      </c>
      <c r="C54" s="14">
        <f>اساس5!C54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اساس5!B55</f>
        <v>0</v>
      </c>
      <c r="C55" s="14">
        <f>اساس5!C55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اساس5!B56</f>
        <v>0</v>
      </c>
      <c r="C56" s="14">
        <f>اساس5!C56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اساس5!B57</f>
        <v>0</v>
      </c>
      <c r="C57" s="14">
        <f>اساس5!C57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اساس5!B58</f>
        <v>0</v>
      </c>
      <c r="C58" s="14">
        <f>اساس5!C58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اساس5!B59</f>
        <v>0</v>
      </c>
      <c r="C59" s="14">
        <f>اساس5!C59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اساس5!B60</f>
        <v>0</v>
      </c>
      <c r="C60" s="14">
        <f>اساس5!C60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اساس5!B61</f>
        <v>0</v>
      </c>
      <c r="C61" s="14">
        <f>اساس5!C61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اساس5!B62</f>
        <v>0</v>
      </c>
      <c r="C62" s="14">
        <f>اساس5!C62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اساس5!B63</f>
        <v>0</v>
      </c>
      <c r="C63" s="14">
        <f>اساس5!C63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اساس5!B64</f>
        <v>0</v>
      </c>
      <c r="C64" s="14">
        <f>اساس5!C64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اساس5!B65</f>
        <v>0</v>
      </c>
      <c r="C65" s="14">
        <f>اساس5!C65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اساس5!B66</f>
        <v>0</v>
      </c>
      <c r="C66" s="14">
        <f>اساس5!C66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اساس5!B67</f>
        <v>0</v>
      </c>
      <c r="C67" s="14">
        <f>اساس5!C67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اساس5!B68</f>
        <v>0</v>
      </c>
      <c r="C68" s="14">
        <f>اساس5!C68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اساس5!B69</f>
        <v>0</v>
      </c>
      <c r="C69" s="14">
        <f>اساس5!C69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اساس5!B70</f>
        <v>0</v>
      </c>
      <c r="C70" s="14">
        <f>اساس5!C70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اساس5!B71</f>
        <v>0</v>
      </c>
      <c r="C71" s="14">
        <f>اساس5!C71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اساس5!B72</f>
        <v>0</v>
      </c>
      <c r="C72" s="14">
        <f>اساس5!C72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اساس5!B73</f>
        <v>0</v>
      </c>
      <c r="C73" s="14">
        <f>اساس5!C73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اساس5!B74</f>
        <v>0</v>
      </c>
      <c r="C74" s="14">
        <f>اساس5!C74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اساس5!B75</f>
        <v>0</v>
      </c>
      <c r="C75" s="14">
        <f>اساس5!C75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اساس5!B76</f>
        <v>0</v>
      </c>
      <c r="C76" s="14">
        <f>اساس5!C76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اساس5!B77</f>
        <v>0</v>
      </c>
      <c r="C77" s="14">
        <f>اساس5!C77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اساس5!B78</f>
        <v>0</v>
      </c>
      <c r="C78" s="14">
        <f>اساس5!C78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اساس5!B79</f>
        <v>0</v>
      </c>
      <c r="C79" s="14">
        <f>اساس5!C79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اساس5!B80</f>
        <v>0</v>
      </c>
      <c r="C80" s="14">
        <f>اساس5!C80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اساس5!B81</f>
        <v>0</v>
      </c>
      <c r="C81" s="14">
        <f>اساس5!C81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اساس5!B82</f>
        <v>0</v>
      </c>
      <c r="C82" s="14">
        <f>اساس5!C82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اساس5!B83</f>
        <v>0</v>
      </c>
      <c r="C83" s="14">
        <f>اساس5!C83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اساس5!B84</f>
        <v>0</v>
      </c>
      <c r="C84" s="14">
        <f>اساس5!C84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اساس5!B85</f>
        <v>0</v>
      </c>
      <c r="C85" s="14">
        <f>اساس5!C85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اساس5!B86</f>
        <v>0</v>
      </c>
      <c r="C86" s="14">
        <f>اساس5!C86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اساس5!B87</f>
        <v>0</v>
      </c>
      <c r="C87" s="14">
        <f>اساس5!C87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اساس5!B88</f>
        <v>0</v>
      </c>
      <c r="C88" s="14">
        <f>اساس5!C88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اساس5!B89</f>
        <v>0</v>
      </c>
      <c r="C89" s="14">
        <f>اساس5!C89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اساس5!B90</f>
        <v>0</v>
      </c>
      <c r="C90" s="14">
        <f>اساس5!C90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اساس5!B91</f>
        <v>0</v>
      </c>
      <c r="C91" s="14">
        <f>اساس5!C91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اساس5!B92</f>
        <v>0</v>
      </c>
      <c r="C92" s="14">
        <f>اساس5!C92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اساس5!B93</f>
        <v>0</v>
      </c>
      <c r="C93" s="14">
        <f>اساس5!C93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اساس5!B94</f>
        <v>0</v>
      </c>
      <c r="C94" s="14">
        <f>اساس5!C94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اساس5!B95</f>
        <v>0</v>
      </c>
      <c r="C95" s="14">
        <f>اساس5!C95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اساس5!B96</f>
        <v>0</v>
      </c>
      <c r="C96" s="14">
        <f>اساس5!C96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اساس5!B97</f>
        <v>0</v>
      </c>
      <c r="C97" s="14">
        <f>اساس5!C97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اساس5!B98</f>
        <v>0</v>
      </c>
      <c r="C98" s="14">
        <f>اساس5!C98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اساس5!B99</f>
        <v>0</v>
      </c>
      <c r="C99" s="14">
        <f>اساس5!C99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اساس5!B100</f>
        <v>0</v>
      </c>
      <c r="C100" s="14">
        <f>اساس5!C100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اساس5!B101</f>
        <v>0</v>
      </c>
      <c r="C101" s="14">
        <f>اساس5!C101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اساس5!B102</f>
        <v>0</v>
      </c>
      <c r="C102" s="14">
        <f>اساس5!C102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اساس5!B103</f>
        <v>0</v>
      </c>
      <c r="C103" s="14">
        <f>اساس5!C103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اساس5!B104</f>
        <v>0</v>
      </c>
      <c r="C104" s="14">
        <f>اساس5!C104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اساس5!B105</f>
        <v>0</v>
      </c>
      <c r="C105" s="14">
        <f>اساس5!C105</f>
        <v>0</v>
      </c>
      <c r="D105" s="13"/>
      <c r="E105" s="13"/>
      <c r="F105" s="13"/>
      <c r="G105" s="13"/>
      <c r="H105" s="13"/>
      <c r="I105" s="13"/>
      <c r="J105" s="13"/>
      <c r="K105" s="13"/>
      <c r="L105" s="13"/>
      <c r="M105" s="13"/>
      <c r="N105" s="13"/>
      <c r="O105" s="13"/>
      <c r="P105" s="13"/>
      <c r="Q105" s="13"/>
      <c r="R105" s="13"/>
      <c r="S105" s="13"/>
      <c r="T105" s="21"/>
      <c r="U105" s="126"/>
    </row>
    <row r="106" spans="1:21" s="122" customFormat="1" ht="18.75">
      <c r="A106" s="22"/>
      <c r="B106" s="14">
        <f>اساس5!B106</f>
        <v>0</v>
      </c>
      <c r="C106" s="14">
        <f>اساس5!C106</f>
        <v>0</v>
      </c>
      <c r="D106" s="16"/>
      <c r="E106" s="16"/>
      <c r="F106" s="16"/>
      <c r="G106" s="16"/>
      <c r="H106" s="16"/>
      <c r="I106" s="16"/>
      <c r="J106" s="16"/>
      <c r="K106" s="16"/>
      <c r="L106" s="16"/>
      <c r="M106" s="16"/>
      <c r="N106" s="16"/>
      <c r="O106" s="16"/>
      <c r="P106" s="16"/>
      <c r="Q106" s="16"/>
      <c r="R106" s="16"/>
      <c r="S106" s="16"/>
      <c r="T106" s="23"/>
      <c r="U106" s="126"/>
    </row>
    <row r="107" spans="1:21" s="122" customFormat="1" ht="18.75">
      <c r="A107" s="22"/>
      <c r="B107" s="14">
        <f>اساس5!B107</f>
        <v>0</v>
      </c>
      <c r="C107" s="14">
        <f>اساس5!C107</f>
        <v>0</v>
      </c>
      <c r="D107" s="16"/>
      <c r="E107" s="16"/>
      <c r="F107" s="16"/>
      <c r="G107" s="16"/>
      <c r="H107" s="16"/>
      <c r="I107" s="16"/>
      <c r="J107" s="16"/>
      <c r="K107" s="16"/>
      <c r="L107" s="16"/>
      <c r="M107" s="16"/>
      <c r="N107" s="16"/>
      <c r="O107" s="16"/>
      <c r="P107" s="16"/>
      <c r="Q107" s="16"/>
      <c r="R107" s="16"/>
      <c r="S107" s="16"/>
      <c r="T107" s="23"/>
      <c r="U107" s="126"/>
    </row>
    <row r="108" spans="1:21" s="122" customFormat="1" ht="18.75">
      <c r="A108" s="22"/>
      <c r="B108" s="14">
        <f>اساس5!B108</f>
        <v>0</v>
      </c>
      <c r="C108" s="14">
        <f>اساس5!C108</f>
        <v>0</v>
      </c>
      <c r="D108" s="16"/>
      <c r="E108" s="16"/>
      <c r="F108" s="16"/>
      <c r="G108" s="16"/>
      <c r="H108" s="16"/>
      <c r="I108" s="16"/>
      <c r="J108" s="16"/>
      <c r="K108" s="16"/>
      <c r="L108" s="16"/>
      <c r="M108" s="16"/>
      <c r="N108" s="16"/>
      <c r="O108" s="16"/>
      <c r="P108" s="16"/>
      <c r="Q108" s="16"/>
      <c r="R108" s="16"/>
      <c r="S108" s="16"/>
      <c r="T108" s="23"/>
      <c r="U108" s="126"/>
    </row>
    <row r="109" spans="1:21" s="122" customFormat="1" ht="18.75">
      <c r="A109" s="22"/>
      <c r="B109" s="14">
        <f>اساس5!B109</f>
        <v>0</v>
      </c>
      <c r="C109" s="14">
        <f>اساس5!C109</f>
        <v>0</v>
      </c>
      <c r="D109" s="16"/>
      <c r="E109" s="16"/>
      <c r="F109" s="16"/>
      <c r="G109" s="16"/>
      <c r="H109" s="16"/>
      <c r="I109" s="16"/>
      <c r="J109" s="16"/>
      <c r="K109" s="16"/>
      <c r="L109" s="16"/>
      <c r="M109" s="16"/>
      <c r="N109" s="16"/>
      <c r="O109" s="16"/>
      <c r="P109" s="16"/>
      <c r="Q109" s="16"/>
      <c r="R109" s="16"/>
      <c r="S109" s="16"/>
      <c r="T109" s="23"/>
      <c r="U109" s="126"/>
    </row>
    <row r="110" spans="1:21" s="122" customFormat="1" ht="18.75">
      <c r="A110" s="22"/>
      <c r="B110" s="14">
        <f>اساس5!B110</f>
        <v>0</v>
      </c>
      <c r="C110" s="14">
        <f>اساس5!C110</f>
        <v>0</v>
      </c>
      <c r="D110" s="16"/>
      <c r="E110" s="16"/>
      <c r="F110" s="16"/>
      <c r="G110" s="16"/>
      <c r="H110" s="16"/>
      <c r="I110" s="16"/>
      <c r="J110" s="16"/>
      <c r="K110" s="16"/>
      <c r="L110" s="16"/>
      <c r="M110" s="16"/>
      <c r="N110" s="16"/>
      <c r="O110" s="16"/>
      <c r="P110" s="16"/>
      <c r="Q110" s="16"/>
      <c r="R110" s="16"/>
      <c r="S110" s="16"/>
      <c r="T110" s="23"/>
      <c r="U110" s="126"/>
    </row>
    <row r="111" spans="1:21" s="122" customFormat="1" ht="18.75">
      <c r="A111" s="22"/>
      <c r="B111" s="14">
        <f>اساس5!B111</f>
        <v>0</v>
      </c>
      <c r="C111" s="14">
        <f>اساس5!C111</f>
        <v>0</v>
      </c>
      <c r="D111" s="16"/>
      <c r="E111" s="16"/>
      <c r="F111" s="16"/>
      <c r="G111" s="16"/>
      <c r="H111" s="16"/>
      <c r="I111" s="16"/>
      <c r="J111" s="16"/>
      <c r="K111" s="16"/>
      <c r="L111" s="16"/>
      <c r="M111" s="16"/>
      <c r="N111" s="16"/>
      <c r="O111" s="16"/>
      <c r="P111" s="16"/>
      <c r="Q111" s="16"/>
      <c r="R111" s="16"/>
      <c r="S111" s="16"/>
      <c r="T111" s="23"/>
      <c r="U111" s="126"/>
    </row>
    <row r="112" spans="1:21" s="122" customFormat="1" ht="18.75">
      <c r="A112" s="22"/>
      <c r="B112" s="14">
        <f>اساس5!B112</f>
        <v>0</v>
      </c>
      <c r="C112" s="14">
        <f>اساس5!C112</f>
        <v>0</v>
      </c>
      <c r="D112" s="16"/>
      <c r="E112" s="16"/>
      <c r="F112" s="16"/>
      <c r="G112" s="16"/>
      <c r="H112" s="16"/>
      <c r="I112" s="16"/>
      <c r="J112" s="16"/>
      <c r="K112" s="16"/>
      <c r="L112" s="16"/>
      <c r="M112" s="16"/>
      <c r="N112" s="16"/>
      <c r="O112" s="16"/>
      <c r="P112" s="16"/>
      <c r="Q112" s="16"/>
      <c r="R112" s="16"/>
      <c r="S112" s="16"/>
      <c r="T112" s="23"/>
      <c r="U112" s="126"/>
    </row>
    <row r="113" spans="1:21" s="122" customFormat="1" ht="18.75">
      <c r="A113" s="22"/>
      <c r="B113" s="14">
        <f>اساس5!B113</f>
        <v>0</v>
      </c>
      <c r="C113" s="14">
        <f>اساس5!C113</f>
        <v>0</v>
      </c>
      <c r="D113" s="16"/>
      <c r="E113" s="16"/>
      <c r="F113" s="16"/>
      <c r="G113" s="16"/>
      <c r="H113" s="16"/>
      <c r="I113" s="16"/>
      <c r="J113" s="16"/>
      <c r="K113" s="16"/>
      <c r="L113" s="16"/>
      <c r="M113" s="16"/>
      <c r="N113" s="16"/>
      <c r="O113" s="16"/>
      <c r="P113" s="16"/>
      <c r="Q113" s="16"/>
      <c r="R113" s="16"/>
      <c r="S113" s="16"/>
      <c r="T113" s="23"/>
      <c r="U113" s="126"/>
    </row>
    <row r="114" spans="1:21" s="122" customFormat="1" ht="18.75">
      <c r="A114" s="22"/>
      <c r="B114" s="14">
        <f>اساس5!B114</f>
        <v>0</v>
      </c>
      <c r="C114" s="14">
        <f>اساس5!C114</f>
        <v>0</v>
      </c>
      <c r="D114" s="16"/>
      <c r="E114" s="16"/>
      <c r="F114" s="16"/>
      <c r="G114" s="16"/>
      <c r="H114" s="16"/>
      <c r="I114" s="16"/>
      <c r="J114" s="16"/>
      <c r="K114" s="16"/>
      <c r="L114" s="16"/>
      <c r="M114" s="16"/>
      <c r="N114" s="16"/>
      <c r="O114" s="16"/>
      <c r="P114" s="16"/>
      <c r="Q114" s="16"/>
      <c r="R114" s="16"/>
      <c r="S114" s="16"/>
      <c r="T114" s="23"/>
      <c r="U114" s="126"/>
    </row>
    <row r="115" spans="1:21" s="122" customFormat="1" ht="18.75">
      <c r="A115" s="22"/>
      <c r="B115" s="14">
        <f>اساس5!B115</f>
        <v>0</v>
      </c>
      <c r="C115" s="14">
        <f>اساس5!C115</f>
        <v>0</v>
      </c>
      <c r="D115" s="16"/>
      <c r="E115" s="16"/>
      <c r="F115" s="16"/>
      <c r="G115" s="16"/>
      <c r="H115" s="16"/>
      <c r="I115" s="16"/>
      <c r="J115" s="16"/>
      <c r="K115" s="16"/>
      <c r="L115" s="16"/>
      <c r="M115" s="16"/>
      <c r="N115" s="16"/>
      <c r="O115" s="16"/>
      <c r="P115" s="16"/>
      <c r="Q115" s="16"/>
      <c r="R115" s="16"/>
      <c r="S115" s="16"/>
      <c r="T115" s="23"/>
      <c r="U115" s="126"/>
    </row>
    <row r="116" spans="1:21" s="122" customFormat="1" ht="18.75">
      <c r="A116" s="22"/>
      <c r="B116" s="14">
        <f>اساس5!B116</f>
        <v>0</v>
      </c>
      <c r="C116" s="14">
        <f>اساس5!C116</f>
        <v>0</v>
      </c>
      <c r="D116" s="16"/>
      <c r="E116" s="16"/>
      <c r="F116" s="16"/>
      <c r="G116" s="16"/>
      <c r="H116" s="16"/>
      <c r="I116" s="16"/>
      <c r="J116" s="16"/>
      <c r="K116" s="16"/>
      <c r="L116" s="16"/>
      <c r="M116" s="16"/>
      <c r="N116" s="16"/>
      <c r="O116" s="16"/>
      <c r="P116" s="16"/>
      <c r="Q116" s="16"/>
      <c r="R116" s="16"/>
      <c r="S116" s="16"/>
      <c r="T116" s="23"/>
      <c r="U116" s="126"/>
    </row>
    <row r="117" spans="1:21" s="122" customFormat="1" ht="18.75">
      <c r="A117" s="22"/>
      <c r="B117" s="14">
        <f>اساس5!B117</f>
        <v>0</v>
      </c>
      <c r="C117" s="14">
        <f>اساس5!C117</f>
        <v>0</v>
      </c>
      <c r="D117" s="16"/>
      <c r="E117" s="16"/>
      <c r="F117" s="16"/>
      <c r="G117" s="16"/>
      <c r="H117" s="16"/>
      <c r="I117" s="16"/>
      <c r="J117" s="16"/>
      <c r="K117" s="16"/>
      <c r="L117" s="16"/>
      <c r="M117" s="16"/>
      <c r="N117" s="16"/>
      <c r="O117" s="16"/>
      <c r="P117" s="16"/>
      <c r="Q117" s="16"/>
      <c r="R117" s="16"/>
      <c r="S117" s="16"/>
      <c r="T117" s="23"/>
      <c r="U117" s="126"/>
    </row>
    <row r="118" spans="1:21" s="122" customFormat="1" ht="18.75">
      <c r="A118" s="22"/>
      <c r="B118" s="14">
        <f>اساس5!B118</f>
        <v>0</v>
      </c>
      <c r="C118" s="14">
        <f>اساس5!C118</f>
        <v>0</v>
      </c>
      <c r="D118" s="16"/>
      <c r="E118" s="16"/>
      <c r="F118" s="16"/>
      <c r="G118" s="16"/>
      <c r="H118" s="16"/>
      <c r="I118" s="16"/>
      <c r="J118" s="16"/>
      <c r="K118" s="16"/>
      <c r="L118" s="16"/>
      <c r="M118" s="16"/>
      <c r="N118" s="16"/>
      <c r="O118" s="16"/>
      <c r="P118" s="16"/>
      <c r="Q118" s="16"/>
      <c r="R118" s="16"/>
      <c r="S118" s="16"/>
      <c r="T118" s="23"/>
      <c r="U118" s="126"/>
    </row>
    <row r="119" spans="1:21" s="122" customFormat="1" ht="18.75">
      <c r="A119" s="22"/>
      <c r="B119" s="14">
        <f>اساس5!B119</f>
        <v>0</v>
      </c>
      <c r="C119" s="14">
        <f>اساس5!C119</f>
        <v>0</v>
      </c>
      <c r="D119" s="16"/>
      <c r="E119" s="16"/>
      <c r="F119" s="16"/>
      <c r="G119" s="16"/>
      <c r="H119" s="16"/>
      <c r="I119" s="16"/>
      <c r="J119" s="16"/>
      <c r="K119" s="16"/>
      <c r="L119" s="16"/>
      <c r="M119" s="16"/>
      <c r="N119" s="16"/>
      <c r="O119" s="16"/>
      <c r="P119" s="16"/>
      <c r="Q119" s="16"/>
      <c r="R119" s="16"/>
      <c r="S119" s="16"/>
      <c r="T119" s="23"/>
      <c r="U119" s="126"/>
    </row>
    <row r="120" spans="1:21" s="122" customFormat="1" ht="18.75">
      <c r="A120" s="22"/>
      <c r="B120" s="14">
        <f>اساس5!B120</f>
        <v>0</v>
      </c>
      <c r="C120" s="14">
        <f>اساس5!C120</f>
        <v>0</v>
      </c>
      <c r="D120" s="16"/>
      <c r="E120" s="16"/>
      <c r="F120" s="16"/>
      <c r="G120" s="16"/>
      <c r="H120" s="16"/>
      <c r="I120" s="16"/>
      <c r="J120" s="16"/>
      <c r="K120" s="16"/>
      <c r="L120" s="16"/>
      <c r="M120" s="16"/>
      <c r="N120" s="16"/>
      <c r="O120" s="16"/>
      <c r="P120" s="16"/>
      <c r="Q120" s="16"/>
      <c r="R120" s="16"/>
      <c r="S120" s="16"/>
      <c r="T120" s="23"/>
      <c r="U120" s="126"/>
    </row>
    <row r="121" spans="1:21" s="122" customFormat="1" ht="18.75">
      <c r="A121" s="22"/>
      <c r="B121" s="14">
        <f>اساس5!B121</f>
        <v>0</v>
      </c>
      <c r="C121" s="14">
        <f>اساس5!C121</f>
        <v>0</v>
      </c>
      <c r="D121" s="16"/>
      <c r="E121" s="16"/>
      <c r="F121" s="16"/>
      <c r="G121" s="16"/>
      <c r="H121" s="16"/>
      <c r="I121" s="16"/>
      <c r="J121" s="16"/>
      <c r="K121" s="16"/>
      <c r="L121" s="16"/>
      <c r="M121" s="16"/>
      <c r="N121" s="16"/>
      <c r="O121" s="16"/>
      <c r="P121" s="16"/>
      <c r="Q121" s="16"/>
      <c r="R121" s="16"/>
      <c r="S121" s="16"/>
      <c r="T121" s="23"/>
      <c r="U121" s="126"/>
    </row>
    <row r="122" spans="1:21" s="122" customFormat="1" ht="18.75">
      <c r="A122" s="22"/>
      <c r="B122" s="14">
        <f>اساس5!B122</f>
        <v>0</v>
      </c>
      <c r="C122" s="14">
        <f>اساس5!C122</f>
        <v>0</v>
      </c>
      <c r="D122" s="16"/>
      <c r="E122" s="16"/>
      <c r="F122" s="16"/>
      <c r="G122" s="16"/>
      <c r="H122" s="16"/>
      <c r="I122" s="16"/>
      <c r="J122" s="16"/>
      <c r="K122" s="16"/>
      <c r="L122" s="16"/>
      <c r="M122" s="16"/>
      <c r="N122" s="16"/>
      <c r="O122" s="16"/>
      <c r="P122" s="16"/>
      <c r="Q122" s="16"/>
      <c r="R122" s="16"/>
      <c r="S122" s="16"/>
      <c r="T122" s="23"/>
      <c r="U122" s="126"/>
    </row>
    <row r="123" spans="1:21" s="122" customFormat="1" ht="18.75">
      <c r="A123" s="22"/>
      <c r="B123" s="14">
        <f>اساس5!B123</f>
        <v>0</v>
      </c>
      <c r="C123" s="14">
        <f>اساس5!C123</f>
        <v>0</v>
      </c>
      <c r="D123" s="16"/>
      <c r="E123" s="16"/>
      <c r="F123" s="16"/>
      <c r="G123" s="16"/>
      <c r="H123" s="16"/>
      <c r="I123" s="16"/>
      <c r="J123" s="16"/>
      <c r="K123" s="16"/>
      <c r="L123" s="16"/>
      <c r="M123" s="16"/>
      <c r="N123" s="16"/>
      <c r="O123" s="16"/>
      <c r="P123" s="16"/>
      <c r="Q123" s="16"/>
      <c r="R123" s="16"/>
      <c r="S123" s="16"/>
      <c r="T123" s="23"/>
      <c r="U123" s="126"/>
    </row>
    <row r="124" spans="1:21" s="122" customFormat="1" ht="18.75">
      <c r="A124" s="22"/>
      <c r="B124" s="14">
        <f>اساس5!B124</f>
        <v>0</v>
      </c>
      <c r="C124" s="14">
        <f>اساس5!C124</f>
        <v>0</v>
      </c>
      <c r="D124" s="16"/>
      <c r="E124" s="16"/>
      <c r="F124" s="16"/>
      <c r="G124" s="16"/>
      <c r="H124" s="16"/>
      <c r="I124" s="16"/>
      <c r="J124" s="16"/>
      <c r="K124" s="16"/>
      <c r="L124" s="16"/>
      <c r="M124" s="16"/>
      <c r="N124" s="16"/>
      <c r="O124" s="16"/>
      <c r="P124" s="16"/>
      <c r="Q124" s="16"/>
      <c r="R124" s="16"/>
      <c r="S124" s="16"/>
      <c r="T124" s="23"/>
      <c r="U124" s="126"/>
    </row>
    <row r="125" spans="1:21" s="122" customFormat="1" ht="18.75">
      <c r="A125" s="22"/>
      <c r="B125" s="14">
        <f>اساس5!B125</f>
        <v>0</v>
      </c>
      <c r="C125" s="14">
        <f>اساس5!C125</f>
        <v>0</v>
      </c>
      <c r="D125" s="16"/>
      <c r="E125" s="16"/>
      <c r="F125" s="16"/>
      <c r="G125" s="16"/>
      <c r="H125" s="16"/>
      <c r="I125" s="16"/>
      <c r="J125" s="16"/>
      <c r="K125" s="16"/>
      <c r="L125" s="16"/>
      <c r="M125" s="16"/>
      <c r="N125" s="16"/>
      <c r="O125" s="16"/>
      <c r="P125" s="16"/>
      <c r="Q125" s="16"/>
      <c r="R125" s="16"/>
      <c r="S125" s="16"/>
      <c r="T125" s="23"/>
      <c r="U125" s="126"/>
    </row>
    <row r="126" spans="1:21" s="122" customFormat="1" ht="18.75">
      <c r="A126" s="22"/>
      <c r="B126" s="14">
        <f>اساس5!B126</f>
        <v>0</v>
      </c>
      <c r="C126" s="14">
        <f>اساس5!C126</f>
        <v>0</v>
      </c>
      <c r="D126" s="16"/>
      <c r="E126" s="16"/>
      <c r="F126" s="16"/>
      <c r="G126" s="16"/>
      <c r="H126" s="16"/>
      <c r="I126" s="16"/>
      <c r="J126" s="16"/>
      <c r="K126" s="16"/>
      <c r="L126" s="16"/>
      <c r="M126" s="16"/>
      <c r="N126" s="16"/>
      <c r="O126" s="16"/>
      <c r="P126" s="16"/>
      <c r="Q126" s="16"/>
      <c r="R126" s="16"/>
      <c r="S126" s="16"/>
      <c r="T126" s="23"/>
      <c r="U126" s="126"/>
    </row>
    <row r="127" spans="1:21" s="122" customFormat="1" ht="18.75">
      <c r="A127" s="22"/>
      <c r="B127" s="14">
        <f>اساس5!B127</f>
        <v>0</v>
      </c>
      <c r="C127" s="14">
        <f>اساس5!C127</f>
        <v>0</v>
      </c>
      <c r="D127" s="16"/>
      <c r="E127" s="16"/>
      <c r="F127" s="16"/>
      <c r="G127" s="16"/>
      <c r="H127" s="16"/>
      <c r="I127" s="16"/>
      <c r="J127" s="16"/>
      <c r="K127" s="16"/>
      <c r="L127" s="16"/>
      <c r="M127" s="16"/>
      <c r="N127" s="16"/>
      <c r="O127" s="16"/>
      <c r="P127" s="16"/>
      <c r="Q127" s="16"/>
      <c r="R127" s="16"/>
      <c r="S127" s="16"/>
      <c r="T127" s="23"/>
      <c r="U127" s="126"/>
    </row>
    <row r="128" spans="1:21" s="122" customFormat="1" ht="18.75">
      <c r="A128" s="22"/>
      <c r="B128" s="14">
        <f>اساس5!B128</f>
        <v>0</v>
      </c>
      <c r="C128" s="14">
        <f>اساس5!C128</f>
        <v>0</v>
      </c>
      <c r="D128" s="16"/>
      <c r="E128" s="16"/>
      <c r="F128" s="16"/>
      <c r="G128" s="16"/>
      <c r="H128" s="16"/>
      <c r="I128" s="16"/>
      <c r="J128" s="16"/>
      <c r="K128" s="16"/>
      <c r="L128" s="16"/>
      <c r="M128" s="16"/>
      <c r="N128" s="16"/>
      <c r="O128" s="16"/>
      <c r="P128" s="16"/>
      <c r="Q128" s="16"/>
      <c r="R128" s="16"/>
      <c r="S128" s="16"/>
      <c r="T128" s="23"/>
      <c r="U128" s="126"/>
    </row>
    <row r="129" spans="1:21" s="122" customFormat="1" ht="18.75">
      <c r="A129" s="22"/>
      <c r="B129" s="14">
        <f>اساس5!B129</f>
        <v>0</v>
      </c>
      <c r="C129" s="14">
        <f>اساس5!C129</f>
        <v>0</v>
      </c>
      <c r="D129" s="16"/>
      <c r="E129" s="16"/>
      <c r="F129" s="16"/>
      <c r="G129" s="16"/>
      <c r="H129" s="16"/>
      <c r="I129" s="16"/>
      <c r="J129" s="16"/>
      <c r="K129" s="16"/>
      <c r="L129" s="16"/>
      <c r="M129" s="16"/>
      <c r="N129" s="16"/>
      <c r="O129" s="16"/>
      <c r="P129" s="16"/>
      <c r="Q129" s="16"/>
      <c r="R129" s="16"/>
      <c r="S129" s="16"/>
      <c r="T129" s="23"/>
      <c r="U129" s="126"/>
    </row>
    <row r="130" spans="1:21" s="122" customFormat="1" ht="18.75">
      <c r="A130" s="22"/>
      <c r="B130" s="14">
        <f>اساس5!B130</f>
        <v>0</v>
      </c>
      <c r="C130" s="14">
        <f>اساس5!C130</f>
        <v>0</v>
      </c>
      <c r="D130" s="16"/>
      <c r="E130" s="16"/>
      <c r="F130" s="16"/>
      <c r="G130" s="16"/>
      <c r="H130" s="16"/>
      <c r="I130" s="16"/>
      <c r="J130" s="16"/>
      <c r="K130" s="16"/>
      <c r="L130" s="16"/>
      <c r="M130" s="16"/>
      <c r="N130" s="16"/>
      <c r="O130" s="16"/>
      <c r="P130" s="16"/>
      <c r="Q130" s="16"/>
      <c r="R130" s="16"/>
      <c r="S130" s="16"/>
      <c r="T130" s="23"/>
      <c r="U130" s="126"/>
    </row>
    <row r="131" spans="1:21" s="122" customFormat="1" ht="18.75">
      <c r="A131" s="22"/>
      <c r="B131" s="14">
        <f>اساس5!B131</f>
        <v>0</v>
      </c>
      <c r="C131" s="14">
        <f>اساس5!C131</f>
        <v>0</v>
      </c>
      <c r="D131" s="16"/>
      <c r="E131" s="16"/>
      <c r="F131" s="16"/>
      <c r="G131" s="16"/>
      <c r="H131" s="16"/>
      <c r="I131" s="16"/>
      <c r="J131" s="16"/>
      <c r="K131" s="16"/>
      <c r="L131" s="16"/>
      <c r="M131" s="16"/>
      <c r="N131" s="16"/>
      <c r="O131" s="16"/>
      <c r="P131" s="16"/>
      <c r="Q131" s="16"/>
      <c r="R131" s="16"/>
      <c r="S131" s="16"/>
      <c r="T131" s="23"/>
      <c r="U131" s="126"/>
    </row>
    <row r="132" spans="1:21" s="122" customFormat="1" ht="18.75">
      <c r="A132" s="22"/>
      <c r="B132" s="14">
        <f>اساس5!B132</f>
        <v>0</v>
      </c>
      <c r="C132" s="14">
        <f>اساس5!C132</f>
        <v>0</v>
      </c>
      <c r="D132" s="16"/>
      <c r="E132" s="16"/>
      <c r="F132" s="16"/>
      <c r="G132" s="16"/>
      <c r="H132" s="16"/>
      <c r="I132" s="16"/>
      <c r="J132" s="16"/>
      <c r="K132" s="16"/>
      <c r="L132" s="16"/>
      <c r="M132" s="16"/>
      <c r="N132" s="16"/>
      <c r="O132" s="16"/>
      <c r="P132" s="16"/>
      <c r="Q132" s="16"/>
      <c r="R132" s="16"/>
      <c r="S132" s="16"/>
      <c r="T132" s="23"/>
      <c r="U132" s="126"/>
    </row>
    <row r="133" spans="1:21" s="122" customFormat="1" ht="18.75">
      <c r="A133" s="22"/>
      <c r="B133" s="14">
        <f>اساس5!B133</f>
        <v>0</v>
      </c>
      <c r="C133" s="14">
        <f>اساس5!C133</f>
        <v>0</v>
      </c>
      <c r="D133" s="16"/>
      <c r="E133" s="16"/>
      <c r="F133" s="16"/>
      <c r="G133" s="16"/>
      <c r="H133" s="16"/>
      <c r="I133" s="16"/>
      <c r="J133" s="16"/>
      <c r="K133" s="16"/>
      <c r="L133" s="16"/>
      <c r="M133" s="16"/>
      <c r="N133" s="16"/>
      <c r="O133" s="16"/>
      <c r="P133" s="16"/>
      <c r="Q133" s="16"/>
      <c r="R133" s="16"/>
      <c r="S133" s="16"/>
      <c r="T133" s="23"/>
      <c r="U133" s="126"/>
    </row>
    <row r="134" spans="1:21" s="122" customFormat="1" ht="18.75">
      <c r="A134" s="22"/>
      <c r="B134" s="14">
        <f>اساس5!B134</f>
        <v>0</v>
      </c>
      <c r="C134" s="14">
        <f>اساس5!C134</f>
        <v>0</v>
      </c>
      <c r="D134" s="16"/>
      <c r="E134" s="16"/>
      <c r="F134" s="16"/>
      <c r="G134" s="16"/>
      <c r="H134" s="16"/>
      <c r="I134" s="16"/>
      <c r="J134" s="16"/>
      <c r="K134" s="16"/>
      <c r="L134" s="16"/>
      <c r="M134" s="16"/>
      <c r="N134" s="16"/>
      <c r="O134" s="16"/>
      <c r="P134" s="16"/>
      <c r="Q134" s="16"/>
      <c r="R134" s="16"/>
      <c r="S134" s="16"/>
      <c r="T134" s="23"/>
      <c r="U134" s="126"/>
    </row>
    <row r="135" spans="1:21" s="122" customFormat="1" ht="18.75">
      <c r="A135" s="22"/>
      <c r="B135" s="14">
        <f>اساس5!B135</f>
        <v>0</v>
      </c>
      <c r="C135" s="14">
        <f>اساس5!C135</f>
        <v>0</v>
      </c>
      <c r="D135" s="16"/>
      <c r="E135" s="16"/>
      <c r="F135" s="16"/>
      <c r="G135" s="16"/>
      <c r="H135" s="16"/>
      <c r="I135" s="16"/>
      <c r="J135" s="16"/>
      <c r="K135" s="16"/>
      <c r="L135" s="16"/>
      <c r="M135" s="16"/>
      <c r="N135" s="16"/>
      <c r="O135" s="16"/>
      <c r="P135" s="16"/>
      <c r="Q135" s="16"/>
      <c r="R135" s="16"/>
      <c r="S135" s="16"/>
      <c r="T135" s="23"/>
      <c r="U135" s="126"/>
    </row>
    <row r="136" spans="1:21" s="122" customFormat="1" ht="18.75">
      <c r="A136" s="22"/>
      <c r="B136" s="14">
        <f>اساس5!B136</f>
        <v>0</v>
      </c>
      <c r="C136" s="14">
        <f>اساس5!C136</f>
        <v>0</v>
      </c>
      <c r="D136" s="16"/>
      <c r="E136" s="16"/>
      <c r="F136" s="16"/>
      <c r="G136" s="16"/>
      <c r="H136" s="16"/>
      <c r="I136" s="16"/>
      <c r="J136" s="16"/>
      <c r="K136" s="16"/>
      <c r="L136" s="16"/>
      <c r="M136" s="16"/>
      <c r="N136" s="16"/>
      <c r="O136" s="16"/>
      <c r="P136" s="16"/>
      <c r="Q136" s="16"/>
      <c r="R136" s="16"/>
      <c r="S136" s="16"/>
      <c r="T136" s="23"/>
      <c r="U136" s="126"/>
    </row>
    <row r="137" spans="1:21" s="122" customFormat="1" ht="18.75">
      <c r="A137" s="22"/>
      <c r="B137" s="14">
        <f>اساس5!B137</f>
        <v>0</v>
      </c>
      <c r="C137" s="14">
        <f>اساس5!C137</f>
        <v>0</v>
      </c>
      <c r="D137" s="16"/>
      <c r="E137" s="16"/>
      <c r="F137" s="16"/>
      <c r="G137" s="16"/>
      <c r="H137" s="16"/>
      <c r="I137" s="16"/>
      <c r="J137" s="16"/>
      <c r="K137" s="16"/>
      <c r="L137" s="16"/>
      <c r="M137" s="16"/>
      <c r="N137" s="16"/>
      <c r="O137" s="16"/>
      <c r="P137" s="16"/>
      <c r="Q137" s="16"/>
      <c r="R137" s="16"/>
      <c r="S137" s="16"/>
      <c r="T137" s="23"/>
      <c r="U137" s="126"/>
    </row>
    <row r="138" spans="1:21" s="122" customFormat="1" ht="18.75">
      <c r="A138" s="22"/>
      <c r="B138" s="14">
        <f>اساس5!B138</f>
        <v>0</v>
      </c>
      <c r="C138" s="14">
        <f>اساس5!C138</f>
        <v>0</v>
      </c>
      <c r="D138" s="16"/>
      <c r="E138" s="16"/>
      <c r="F138" s="16"/>
      <c r="G138" s="16"/>
      <c r="H138" s="16"/>
      <c r="I138" s="16"/>
      <c r="J138" s="16"/>
      <c r="K138" s="16"/>
      <c r="L138" s="16"/>
      <c r="M138" s="16"/>
      <c r="N138" s="16"/>
      <c r="O138" s="16"/>
      <c r="P138" s="16"/>
      <c r="Q138" s="16"/>
      <c r="R138" s="16"/>
      <c r="S138" s="16"/>
      <c r="T138" s="23"/>
      <c r="U138" s="126"/>
    </row>
    <row r="139" spans="1:21" s="122" customFormat="1" ht="18.75">
      <c r="A139" s="22"/>
      <c r="B139" s="14">
        <f>اساس5!B139</f>
        <v>0</v>
      </c>
      <c r="C139" s="14">
        <f>اساس5!C139</f>
        <v>0</v>
      </c>
      <c r="D139" s="16"/>
      <c r="E139" s="16"/>
      <c r="F139" s="16"/>
      <c r="G139" s="16"/>
      <c r="H139" s="16"/>
      <c r="I139" s="16"/>
      <c r="J139" s="16"/>
      <c r="K139" s="16"/>
      <c r="L139" s="16"/>
      <c r="M139" s="16"/>
      <c r="N139" s="16"/>
      <c r="O139" s="16"/>
      <c r="P139" s="16"/>
      <c r="Q139" s="16"/>
      <c r="R139" s="16"/>
      <c r="S139" s="16"/>
      <c r="T139" s="23"/>
      <c r="U139" s="126"/>
    </row>
    <row r="140" spans="1:21" s="122" customFormat="1" ht="18.75">
      <c r="A140" s="22"/>
      <c r="B140" s="14">
        <f>اساس5!B140</f>
        <v>0</v>
      </c>
      <c r="C140" s="14">
        <f>اساس5!C140</f>
        <v>0</v>
      </c>
      <c r="D140" s="16"/>
      <c r="E140" s="16"/>
      <c r="F140" s="16"/>
      <c r="G140" s="16"/>
      <c r="H140" s="16"/>
      <c r="I140" s="16"/>
      <c r="J140" s="16"/>
      <c r="K140" s="16"/>
      <c r="L140" s="16"/>
      <c r="M140" s="16"/>
      <c r="N140" s="16"/>
      <c r="O140" s="16"/>
      <c r="P140" s="16"/>
      <c r="Q140" s="16"/>
      <c r="R140" s="16"/>
      <c r="S140" s="16"/>
      <c r="T140" s="23"/>
      <c r="U140" s="126"/>
    </row>
    <row r="141" spans="1:21" s="122" customFormat="1" ht="18.75">
      <c r="A141" s="22"/>
      <c r="B141" s="14">
        <f>اساس5!B141</f>
        <v>0</v>
      </c>
      <c r="C141" s="14">
        <f>اساس5!C141</f>
        <v>0</v>
      </c>
      <c r="D141" s="16"/>
      <c r="E141" s="16"/>
      <c r="F141" s="16"/>
      <c r="G141" s="16"/>
      <c r="H141" s="16"/>
      <c r="I141" s="16"/>
      <c r="J141" s="16"/>
      <c r="K141" s="16"/>
      <c r="L141" s="16"/>
      <c r="M141" s="16"/>
      <c r="N141" s="16"/>
      <c r="O141" s="16"/>
      <c r="P141" s="16"/>
      <c r="Q141" s="16"/>
      <c r="R141" s="16"/>
      <c r="S141" s="16"/>
      <c r="T141" s="23"/>
      <c r="U141" s="126"/>
    </row>
    <row r="142" spans="1:21" s="122" customFormat="1" ht="18.75">
      <c r="A142" s="22"/>
      <c r="B142" s="14">
        <f>اساس5!B142</f>
        <v>0</v>
      </c>
      <c r="C142" s="14">
        <f>اساس5!C142</f>
        <v>0</v>
      </c>
      <c r="D142" s="16"/>
      <c r="E142" s="16"/>
      <c r="F142" s="16"/>
      <c r="G142" s="16"/>
      <c r="H142" s="16"/>
      <c r="I142" s="16"/>
      <c r="J142" s="16"/>
      <c r="K142" s="16"/>
      <c r="L142" s="16"/>
      <c r="M142" s="16"/>
      <c r="N142" s="16"/>
      <c r="O142" s="16"/>
      <c r="P142" s="16"/>
      <c r="Q142" s="16"/>
      <c r="R142" s="16"/>
      <c r="S142" s="16"/>
      <c r="T142" s="23"/>
      <c r="U142" s="126"/>
    </row>
    <row r="143" spans="1:21" s="122" customFormat="1" ht="18.75">
      <c r="A143" s="22"/>
      <c r="B143" s="14">
        <f>اساس5!B143</f>
        <v>0</v>
      </c>
      <c r="C143" s="14">
        <f>اساس5!C143</f>
        <v>0</v>
      </c>
      <c r="D143" s="16"/>
      <c r="E143" s="16"/>
      <c r="F143" s="16"/>
      <c r="G143" s="16"/>
      <c r="H143" s="16"/>
      <c r="I143" s="16"/>
      <c r="J143" s="16"/>
      <c r="K143" s="16"/>
      <c r="L143" s="16"/>
      <c r="M143" s="16"/>
      <c r="N143" s="16"/>
      <c r="O143" s="16"/>
      <c r="P143" s="16"/>
      <c r="Q143" s="16"/>
      <c r="R143" s="16"/>
      <c r="S143" s="16"/>
      <c r="T143" s="23"/>
      <c r="U143" s="126"/>
    </row>
    <row r="144" spans="1:21" s="122" customFormat="1" ht="18.75">
      <c r="A144" s="22"/>
      <c r="B144" s="14">
        <f>اساس5!B144</f>
        <v>0</v>
      </c>
      <c r="C144" s="14">
        <f>اساس5!C144</f>
        <v>0</v>
      </c>
      <c r="D144" s="16"/>
      <c r="E144" s="16"/>
      <c r="F144" s="16"/>
      <c r="G144" s="16"/>
      <c r="H144" s="16"/>
      <c r="I144" s="16"/>
      <c r="J144" s="16"/>
      <c r="K144" s="16"/>
      <c r="L144" s="16"/>
      <c r="M144" s="16"/>
      <c r="N144" s="16"/>
      <c r="O144" s="16"/>
      <c r="P144" s="16"/>
      <c r="Q144" s="16"/>
      <c r="R144" s="16"/>
      <c r="S144" s="16"/>
      <c r="T144" s="23"/>
      <c r="U144" s="126"/>
    </row>
    <row r="145" spans="1:21" s="122" customFormat="1" ht="18.75">
      <c r="A145" s="22"/>
      <c r="B145" s="14">
        <f>اساس5!B145</f>
        <v>0</v>
      </c>
      <c r="C145" s="14">
        <f>اساس5!C145</f>
        <v>0</v>
      </c>
      <c r="D145" s="16"/>
      <c r="E145" s="16"/>
      <c r="F145" s="16"/>
      <c r="G145" s="16"/>
      <c r="H145" s="16"/>
      <c r="I145" s="16"/>
      <c r="J145" s="16"/>
      <c r="K145" s="16"/>
      <c r="L145" s="16"/>
      <c r="M145" s="16"/>
      <c r="N145" s="16"/>
      <c r="O145" s="16"/>
      <c r="P145" s="16"/>
      <c r="Q145" s="16"/>
      <c r="R145" s="16"/>
      <c r="S145" s="16"/>
      <c r="T145" s="23"/>
      <c r="U145" s="126"/>
    </row>
    <row r="146" spans="1:21" s="122" customFormat="1" ht="18.75">
      <c r="A146" s="22"/>
      <c r="B146" s="14">
        <f>اساس5!B146</f>
        <v>0</v>
      </c>
      <c r="C146" s="14">
        <f>اساس5!C146</f>
        <v>0</v>
      </c>
      <c r="D146" s="16"/>
      <c r="E146" s="16"/>
      <c r="F146" s="16"/>
      <c r="G146" s="16"/>
      <c r="H146" s="16"/>
      <c r="I146" s="16"/>
      <c r="J146" s="16"/>
      <c r="K146" s="16"/>
      <c r="L146" s="16"/>
      <c r="M146" s="16"/>
      <c r="N146" s="16"/>
      <c r="O146" s="16"/>
      <c r="P146" s="16"/>
      <c r="Q146" s="16"/>
      <c r="R146" s="16"/>
      <c r="S146" s="16"/>
      <c r="T146" s="23"/>
      <c r="U146" s="126"/>
    </row>
    <row r="147" spans="1:21" s="122" customFormat="1" ht="18.75">
      <c r="A147" s="22"/>
      <c r="B147" s="14">
        <f>اساس5!B147</f>
        <v>0</v>
      </c>
      <c r="C147" s="14">
        <f>اساس5!C147</f>
        <v>0</v>
      </c>
      <c r="D147" s="16"/>
      <c r="E147" s="16"/>
      <c r="F147" s="16"/>
      <c r="G147" s="16"/>
      <c r="H147" s="16"/>
      <c r="I147" s="16"/>
      <c r="J147" s="16"/>
      <c r="K147" s="16"/>
      <c r="L147" s="16"/>
      <c r="M147" s="16"/>
      <c r="N147" s="16"/>
      <c r="O147" s="16"/>
      <c r="P147" s="16"/>
      <c r="Q147" s="16"/>
      <c r="R147" s="16"/>
      <c r="S147" s="16"/>
      <c r="T147" s="23"/>
      <c r="U147" s="126"/>
    </row>
    <row r="148" spans="1:21" s="122" customFormat="1" ht="18.75">
      <c r="A148" s="22"/>
      <c r="B148" s="14">
        <f>اساس5!B148</f>
        <v>0</v>
      </c>
      <c r="C148" s="14">
        <f>اساس5!C148</f>
        <v>0</v>
      </c>
      <c r="D148" s="16"/>
      <c r="E148" s="16"/>
      <c r="F148" s="16"/>
      <c r="G148" s="16"/>
      <c r="H148" s="16"/>
      <c r="I148" s="16"/>
      <c r="J148" s="16"/>
      <c r="K148" s="16"/>
      <c r="L148" s="16"/>
      <c r="M148" s="16"/>
      <c r="N148" s="16"/>
      <c r="O148" s="16"/>
      <c r="P148" s="16"/>
      <c r="Q148" s="16"/>
      <c r="R148" s="16"/>
      <c r="S148" s="16"/>
      <c r="T148" s="23"/>
      <c r="U148" s="126"/>
    </row>
    <row r="149" spans="1:21" s="122" customFormat="1" ht="18.75">
      <c r="A149" s="22"/>
      <c r="B149" s="14">
        <f>اساس5!B149</f>
        <v>0</v>
      </c>
      <c r="C149" s="14">
        <f>اساس5!C149</f>
        <v>0</v>
      </c>
      <c r="D149" s="16"/>
      <c r="E149" s="16"/>
      <c r="F149" s="16"/>
      <c r="G149" s="16"/>
      <c r="H149" s="16"/>
      <c r="I149" s="16"/>
      <c r="J149" s="16"/>
      <c r="K149" s="16"/>
      <c r="L149" s="16"/>
      <c r="M149" s="16"/>
      <c r="N149" s="16"/>
      <c r="O149" s="16"/>
      <c r="P149" s="16"/>
      <c r="Q149" s="16"/>
      <c r="R149" s="16"/>
      <c r="S149" s="16"/>
      <c r="T149" s="23"/>
      <c r="U149" s="126"/>
    </row>
    <row r="150" spans="1:21" s="122" customFormat="1" ht="18.75">
      <c r="A150" s="22"/>
      <c r="B150" s="14">
        <f>اساس5!B150</f>
        <v>0</v>
      </c>
      <c r="C150" s="14">
        <f>اساس5!C150</f>
        <v>0</v>
      </c>
      <c r="D150" s="16"/>
      <c r="E150" s="16"/>
      <c r="F150" s="16"/>
      <c r="G150" s="16"/>
      <c r="H150" s="16"/>
      <c r="I150" s="16"/>
      <c r="J150" s="16"/>
      <c r="K150" s="16"/>
      <c r="L150" s="16"/>
      <c r="M150" s="16"/>
      <c r="N150" s="16"/>
      <c r="O150" s="16"/>
      <c r="P150" s="16"/>
      <c r="Q150" s="16"/>
      <c r="R150" s="16"/>
      <c r="S150" s="16"/>
      <c r="T150" s="23"/>
      <c r="U150" s="126"/>
    </row>
    <row r="151" spans="1:21" s="122" customFormat="1" ht="18.75">
      <c r="A151" s="22"/>
      <c r="B151" s="14">
        <f>اساس5!B151</f>
        <v>0</v>
      </c>
      <c r="C151" s="14">
        <f>اساس5!C151</f>
        <v>0</v>
      </c>
      <c r="D151" s="16"/>
      <c r="E151" s="16"/>
      <c r="F151" s="16"/>
      <c r="G151" s="16"/>
      <c r="H151" s="16"/>
      <c r="I151" s="16"/>
      <c r="J151" s="16"/>
      <c r="K151" s="16"/>
      <c r="L151" s="16"/>
      <c r="M151" s="16"/>
      <c r="N151" s="16"/>
      <c r="O151" s="16"/>
      <c r="P151" s="16"/>
      <c r="Q151" s="16"/>
      <c r="R151" s="16"/>
      <c r="S151" s="16"/>
      <c r="T151" s="23"/>
      <c r="U151" s="126"/>
    </row>
    <row r="152" spans="1:21" s="122" customFormat="1" ht="18.75">
      <c r="A152" s="22"/>
      <c r="B152" s="14">
        <f>اساس5!B152</f>
        <v>0</v>
      </c>
      <c r="C152" s="14">
        <f>اساس5!C152</f>
        <v>0</v>
      </c>
      <c r="D152" s="16"/>
      <c r="E152" s="16"/>
      <c r="F152" s="16"/>
      <c r="G152" s="16"/>
      <c r="H152" s="16"/>
      <c r="I152" s="16"/>
      <c r="J152" s="16"/>
      <c r="K152" s="16"/>
      <c r="L152" s="16"/>
      <c r="M152" s="16"/>
      <c r="N152" s="16"/>
      <c r="O152" s="16"/>
      <c r="P152" s="16"/>
      <c r="Q152" s="16"/>
      <c r="R152" s="16"/>
      <c r="S152" s="16"/>
      <c r="T152" s="23"/>
      <c r="U152" s="126"/>
    </row>
    <row r="153" spans="1:21" s="122" customFormat="1" ht="18.75">
      <c r="A153" s="22"/>
      <c r="B153" s="14">
        <f>اساس5!B153</f>
        <v>0</v>
      </c>
      <c r="C153" s="14">
        <f>اساس5!C153</f>
        <v>0</v>
      </c>
      <c r="D153" s="16"/>
      <c r="E153" s="16"/>
      <c r="F153" s="16"/>
      <c r="G153" s="16"/>
      <c r="H153" s="16"/>
      <c r="I153" s="16"/>
      <c r="J153" s="16"/>
      <c r="K153" s="16"/>
      <c r="L153" s="16"/>
      <c r="M153" s="16"/>
      <c r="N153" s="16"/>
      <c r="O153" s="16"/>
      <c r="P153" s="16"/>
      <c r="Q153" s="16"/>
      <c r="R153" s="16"/>
      <c r="S153" s="16"/>
      <c r="T153" s="23"/>
      <c r="U153" s="126"/>
    </row>
    <row r="154" spans="1:21" s="122" customFormat="1" ht="18.75">
      <c r="A154" s="22"/>
      <c r="B154" s="14">
        <f>اساس5!B154</f>
        <v>0</v>
      </c>
      <c r="C154" s="14">
        <f>اساس5!C154</f>
        <v>0</v>
      </c>
      <c r="D154" s="16"/>
      <c r="E154" s="16"/>
      <c r="F154" s="16"/>
      <c r="G154" s="16"/>
      <c r="H154" s="16"/>
      <c r="I154" s="16"/>
      <c r="J154" s="16"/>
      <c r="K154" s="16"/>
      <c r="L154" s="16"/>
      <c r="M154" s="16"/>
      <c r="N154" s="16"/>
      <c r="O154" s="16"/>
      <c r="P154" s="16"/>
      <c r="Q154" s="16"/>
      <c r="R154" s="16"/>
      <c r="S154" s="16"/>
      <c r="T154" s="23"/>
      <c r="U154" s="126"/>
    </row>
    <row r="155" spans="1:21" s="122" customFormat="1" ht="18.75">
      <c r="A155" s="22"/>
      <c r="B155" s="14">
        <f>اساس5!B155</f>
        <v>0</v>
      </c>
      <c r="C155" s="14">
        <f>اساس5!C155</f>
        <v>0</v>
      </c>
      <c r="D155" s="16"/>
      <c r="E155" s="16"/>
      <c r="F155" s="16"/>
      <c r="G155" s="16"/>
      <c r="H155" s="16"/>
      <c r="I155" s="16"/>
      <c r="J155" s="16"/>
      <c r="K155" s="16"/>
      <c r="L155" s="16"/>
      <c r="M155" s="16"/>
      <c r="N155" s="16"/>
      <c r="O155" s="16"/>
      <c r="P155" s="16"/>
      <c r="Q155" s="16"/>
      <c r="R155" s="16"/>
      <c r="S155" s="16"/>
      <c r="T155" s="23"/>
      <c r="U155" s="126"/>
    </row>
    <row r="156" spans="1:21" s="122" customFormat="1" ht="18.75">
      <c r="A156" s="22"/>
      <c r="B156" s="14">
        <f>اساس5!B156</f>
        <v>0</v>
      </c>
      <c r="C156" s="14">
        <f>اساس5!C156</f>
        <v>0</v>
      </c>
      <c r="D156" s="16"/>
      <c r="E156" s="16"/>
      <c r="F156" s="16"/>
      <c r="G156" s="16"/>
      <c r="H156" s="16"/>
      <c r="I156" s="16"/>
      <c r="J156" s="16"/>
      <c r="K156" s="16"/>
      <c r="L156" s="16"/>
      <c r="M156" s="16"/>
      <c r="N156" s="16"/>
      <c r="O156" s="16"/>
      <c r="P156" s="16"/>
      <c r="Q156" s="16"/>
      <c r="R156" s="16"/>
      <c r="S156" s="16"/>
      <c r="T156" s="23"/>
      <c r="U156" s="126"/>
    </row>
    <row r="157" spans="1:21" s="122" customFormat="1" ht="18.75">
      <c r="A157" s="22"/>
      <c r="B157" s="14">
        <f>اساس5!B157</f>
        <v>0</v>
      </c>
      <c r="C157" s="14">
        <f>اساس5!C157</f>
        <v>0</v>
      </c>
      <c r="D157" s="16"/>
      <c r="E157" s="16"/>
      <c r="F157" s="16"/>
      <c r="G157" s="16"/>
      <c r="H157" s="16"/>
      <c r="I157" s="16"/>
      <c r="J157" s="16"/>
      <c r="K157" s="16"/>
      <c r="L157" s="16"/>
      <c r="M157" s="16"/>
      <c r="N157" s="16"/>
      <c r="O157" s="16"/>
      <c r="P157" s="16"/>
      <c r="Q157" s="16"/>
      <c r="R157" s="16"/>
      <c r="S157" s="16"/>
      <c r="T157" s="23"/>
      <c r="U157" s="126"/>
    </row>
    <row r="158" spans="1:21" s="122" customFormat="1" ht="18.75">
      <c r="A158" s="22"/>
      <c r="B158" s="14">
        <f>اساس5!B158</f>
        <v>0</v>
      </c>
      <c r="C158" s="14">
        <f>اساس5!C158</f>
        <v>0</v>
      </c>
      <c r="D158" s="16"/>
      <c r="E158" s="16"/>
      <c r="F158" s="16"/>
      <c r="G158" s="16"/>
      <c r="H158" s="16"/>
      <c r="I158" s="16"/>
      <c r="J158" s="16"/>
      <c r="K158" s="16"/>
      <c r="L158" s="16"/>
      <c r="M158" s="16"/>
      <c r="N158" s="16"/>
      <c r="O158" s="16"/>
      <c r="P158" s="16"/>
      <c r="Q158" s="16"/>
      <c r="R158" s="16"/>
      <c r="S158" s="16"/>
      <c r="T158" s="23"/>
      <c r="U158" s="126"/>
    </row>
    <row r="159" spans="1:21" s="122" customFormat="1" ht="18.75">
      <c r="A159" s="22"/>
      <c r="B159" s="14">
        <f>اساس5!B159</f>
        <v>0</v>
      </c>
      <c r="C159" s="14">
        <f>اساس5!C159</f>
        <v>0</v>
      </c>
      <c r="D159" s="16"/>
      <c r="E159" s="16"/>
      <c r="F159" s="16"/>
      <c r="G159" s="16"/>
      <c r="H159" s="16"/>
      <c r="I159" s="16"/>
      <c r="J159" s="16"/>
      <c r="K159" s="16"/>
      <c r="L159" s="16"/>
      <c r="M159" s="16"/>
      <c r="N159" s="16"/>
      <c r="O159" s="16"/>
      <c r="P159" s="16"/>
      <c r="Q159" s="16"/>
      <c r="R159" s="16"/>
      <c r="S159" s="16"/>
      <c r="T159" s="23"/>
      <c r="U159" s="126"/>
    </row>
    <row r="160" spans="1:21" s="122" customFormat="1" ht="18.75">
      <c r="A160" s="22"/>
      <c r="B160" s="14">
        <f>اساس5!B160</f>
        <v>0</v>
      </c>
      <c r="C160" s="14">
        <f>اساس5!C160</f>
        <v>0</v>
      </c>
      <c r="D160" s="16"/>
      <c r="E160" s="16"/>
      <c r="F160" s="16"/>
      <c r="G160" s="16"/>
      <c r="H160" s="16"/>
      <c r="I160" s="16"/>
      <c r="J160" s="16"/>
      <c r="K160" s="16"/>
      <c r="L160" s="16"/>
      <c r="M160" s="16"/>
      <c r="N160" s="16"/>
      <c r="O160" s="16"/>
      <c r="P160" s="16"/>
      <c r="Q160" s="16"/>
      <c r="R160" s="16"/>
      <c r="S160" s="16"/>
      <c r="T160" s="23"/>
      <c r="U160" s="126"/>
    </row>
    <row r="161" spans="1:21" s="122" customFormat="1" ht="18.75">
      <c r="A161" s="22"/>
      <c r="B161" s="14">
        <f>اساس5!B161</f>
        <v>0</v>
      </c>
      <c r="C161" s="14">
        <f>اساس5!C161</f>
        <v>0</v>
      </c>
      <c r="D161" s="16"/>
      <c r="E161" s="16"/>
      <c r="F161" s="16"/>
      <c r="G161" s="16"/>
      <c r="H161" s="16"/>
      <c r="I161" s="16"/>
      <c r="J161" s="16"/>
      <c r="K161" s="16"/>
      <c r="L161" s="16"/>
      <c r="M161" s="16"/>
      <c r="N161" s="16"/>
      <c r="O161" s="16"/>
      <c r="P161" s="16"/>
      <c r="Q161" s="16"/>
      <c r="R161" s="16"/>
      <c r="S161" s="16"/>
      <c r="T161" s="23"/>
      <c r="U161" s="126"/>
    </row>
    <row r="162" spans="1:21" s="122" customFormat="1" ht="18.75">
      <c r="A162" s="22"/>
      <c r="B162" s="14">
        <f>اساس5!B162</f>
        <v>0</v>
      </c>
      <c r="C162" s="14">
        <f>اساس5!C162</f>
        <v>0</v>
      </c>
      <c r="D162" s="16"/>
      <c r="E162" s="16"/>
      <c r="F162" s="16"/>
      <c r="G162" s="16"/>
      <c r="H162" s="16"/>
      <c r="I162" s="16"/>
      <c r="J162" s="16"/>
      <c r="K162" s="16"/>
      <c r="L162" s="16"/>
      <c r="M162" s="16"/>
      <c r="N162" s="16"/>
      <c r="O162" s="16"/>
      <c r="P162" s="16"/>
      <c r="Q162" s="16"/>
      <c r="R162" s="16"/>
      <c r="S162" s="16"/>
      <c r="T162" s="23"/>
      <c r="U162" s="126"/>
    </row>
    <row r="163" spans="1:21" s="122" customFormat="1" ht="18.75">
      <c r="A163" s="22"/>
      <c r="B163" s="14">
        <f>اساس5!B163</f>
        <v>0</v>
      </c>
      <c r="C163" s="14">
        <f>اساس5!C163</f>
        <v>0</v>
      </c>
      <c r="D163" s="16"/>
      <c r="E163" s="16"/>
      <c r="F163" s="16"/>
      <c r="G163" s="16"/>
      <c r="H163" s="16"/>
      <c r="I163" s="16"/>
      <c r="J163" s="16"/>
      <c r="K163" s="16"/>
      <c r="L163" s="16"/>
      <c r="M163" s="16"/>
      <c r="N163" s="16"/>
      <c r="O163" s="16"/>
      <c r="P163" s="16"/>
      <c r="Q163" s="16"/>
      <c r="R163" s="16"/>
      <c r="S163" s="16"/>
      <c r="T163" s="23"/>
      <c r="U163" s="126"/>
    </row>
    <row r="164" spans="1:21" s="122" customFormat="1" ht="18.75">
      <c r="A164" s="22"/>
      <c r="B164" s="14">
        <f>اساس5!B164</f>
        <v>0</v>
      </c>
      <c r="C164" s="14">
        <f>اساس5!C164</f>
        <v>0</v>
      </c>
      <c r="D164" s="16"/>
      <c r="E164" s="16"/>
      <c r="F164" s="16"/>
      <c r="G164" s="16"/>
      <c r="H164" s="16"/>
      <c r="I164" s="16"/>
      <c r="J164" s="16"/>
      <c r="K164" s="16"/>
      <c r="L164" s="16"/>
      <c r="M164" s="16"/>
      <c r="N164" s="16"/>
      <c r="O164" s="16"/>
      <c r="P164" s="16"/>
      <c r="Q164" s="16"/>
      <c r="R164" s="16"/>
      <c r="S164" s="16"/>
      <c r="T164" s="23"/>
      <c r="U164" s="126"/>
    </row>
    <row r="165" spans="1:21" s="122" customFormat="1" ht="18.75">
      <c r="A165" s="22"/>
      <c r="B165" s="14">
        <f>اساس5!B165</f>
        <v>0</v>
      </c>
      <c r="C165" s="14">
        <f>اساس5!C165</f>
        <v>0</v>
      </c>
      <c r="D165" s="16"/>
      <c r="E165" s="16"/>
      <c r="F165" s="16"/>
      <c r="G165" s="16"/>
      <c r="H165" s="16"/>
      <c r="I165" s="16"/>
      <c r="J165" s="16"/>
      <c r="K165" s="16"/>
      <c r="L165" s="16"/>
      <c r="M165" s="16"/>
      <c r="N165" s="16"/>
      <c r="O165" s="16"/>
      <c r="P165" s="16"/>
      <c r="Q165" s="16"/>
      <c r="R165" s="16"/>
      <c r="S165" s="16"/>
      <c r="T165" s="23"/>
      <c r="U165" s="126"/>
    </row>
    <row r="166" spans="1:21" s="122" customFormat="1" ht="18.75">
      <c r="A166" s="22"/>
      <c r="B166" s="14">
        <f>اساس5!B166</f>
        <v>0</v>
      </c>
      <c r="C166" s="14">
        <f>اساس5!C166</f>
        <v>0</v>
      </c>
      <c r="D166" s="16"/>
      <c r="E166" s="16"/>
      <c r="F166" s="16"/>
      <c r="G166" s="16"/>
      <c r="H166" s="16"/>
      <c r="I166" s="16"/>
      <c r="J166" s="16"/>
      <c r="K166" s="16"/>
      <c r="L166" s="16"/>
      <c r="M166" s="16"/>
      <c r="N166" s="16"/>
      <c r="O166" s="16"/>
      <c r="P166" s="16"/>
      <c r="Q166" s="16"/>
      <c r="R166" s="16"/>
      <c r="S166" s="16"/>
      <c r="T166" s="23"/>
      <c r="U166" s="126"/>
    </row>
    <row r="167" spans="1:21" s="122" customFormat="1" ht="18.75">
      <c r="A167" s="22"/>
      <c r="B167" s="14">
        <f>اساس5!B167</f>
        <v>0</v>
      </c>
      <c r="C167" s="14">
        <f>اساس5!C167</f>
        <v>0</v>
      </c>
      <c r="D167" s="16"/>
      <c r="E167" s="16"/>
      <c r="F167" s="16"/>
      <c r="G167" s="16"/>
      <c r="H167" s="16"/>
      <c r="I167" s="16"/>
      <c r="J167" s="16"/>
      <c r="K167" s="16"/>
      <c r="L167" s="16"/>
      <c r="M167" s="16"/>
      <c r="N167" s="16"/>
      <c r="O167" s="16"/>
      <c r="P167" s="16"/>
      <c r="Q167" s="16"/>
      <c r="R167" s="16"/>
      <c r="S167" s="16"/>
      <c r="T167" s="23"/>
      <c r="U167" s="126"/>
    </row>
    <row r="168" spans="1:21" s="122" customFormat="1" ht="18.75">
      <c r="A168" s="22"/>
      <c r="B168" s="14">
        <f>اساس5!B168</f>
        <v>0</v>
      </c>
      <c r="C168" s="14">
        <f>اساس5!C168</f>
        <v>0</v>
      </c>
      <c r="D168" s="16"/>
      <c r="E168" s="16"/>
      <c r="F168" s="16"/>
      <c r="G168" s="16"/>
      <c r="H168" s="16"/>
      <c r="I168" s="16"/>
      <c r="J168" s="16"/>
      <c r="K168" s="16"/>
      <c r="L168" s="16"/>
      <c r="M168" s="16"/>
      <c r="N168" s="16"/>
      <c r="O168" s="16"/>
      <c r="P168" s="16"/>
      <c r="Q168" s="16"/>
      <c r="R168" s="16"/>
      <c r="S168" s="16"/>
      <c r="T168" s="23"/>
      <c r="U168" s="126"/>
    </row>
    <row r="169" spans="1:21" s="122" customFormat="1" ht="18.75">
      <c r="A169" s="22"/>
      <c r="B169" s="14">
        <f>اساس5!B169</f>
        <v>0</v>
      </c>
      <c r="C169" s="14">
        <f>اساس5!C169</f>
        <v>0</v>
      </c>
      <c r="D169" s="16"/>
      <c r="E169" s="16"/>
      <c r="F169" s="16"/>
      <c r="G169" s="16"/>
      <c r="H169" s="16"/>
      <c r="I169" s="16"/>
      <c r="J169" s="16"/>
      <c r="K169" s="16"/>
      <c r="L169" s="16"/>
      <c r="M169" s="16"/>
      <c r="N169" s="16"/>
      <c r="O169" s="16"/>
      <c r="P169" s="16"/>
      <c r="Q169" s="16"/>
      <c r="R169" s="16"/>
      <c r="S169" s="16"/>
      <c r="T169" s="23"/>
      <c r="U169" s="126"/>
    </row>
    <row r="170" spans="1:21" s="122" customFormat="1" ht="18.75">
      <c r="A170" s="22"/>
      <c r="B170" s="14">
        <f>اساس5!B170</f>
        <v>0</v>
      </c>
      <c r="C170" s="14">
        <f>اساس5!C170</f>
        <v>0</v>
      </c>
      <c r="D170" s="16"/>
      <c r="E170" s="16"/>
      <c r="F170" s="16"/>
      <c r="G170" s="16"/>
      <c r="H170" s="16"/>
      <c r="I170" s="16"/>
      <c r="J170" s="16"/>
      <c r="K170" s="16"/>
      <c r="L170" s="16"/>
      <c r="M170" s="16"/>
      <c r="N170" s="16"/>
      <c r="O170" s="16"/>
      <c r="P170" s="16"/>
      <c r="Q170" s="16"/>
      <c r="R170" s="16"/>
      <c r="S170" s="16"/>
      <c r="T170" s="23"/>
      <c r="U170" s="126"/>
    </row>
    <row r="171" spans="1:21" s="122" customFormat="1" ht="18.75">
      <c r="A171" s="22"/>
      <c r="B171" s="14">
        <f>اساس5!B171</f>
        <v>0</v>
      </c>
      <c r="C171" s="14">
        <f>اساس5!C171</f>
        <v>0</v>
      </c>
      <c r="D171" s="16"/>
      <c r="E171" s="16"/>
      <c r="F171" s="16"/>
      <c r="G171" s="16"/>
      <c r="H171" s="16"/>
      <c r="I171" s="16"/>
      <c r="J171" s="16"/>
      <c r="K171" s="16"/>
      <c r="L171" s="16"/>
      <c r="M171" s="16"/>
      <c r="N171" s="16"/>
      <c r="O171" s="16"/>
      <c r="P171" s="16"/>
      <c r="Q171" s="16"/>
      <c r="R171" s="16"/>
      <c r="S171" s="16"/>
      <c r="T171" s="23"/>
      <c r="U171" s="126"/>
    </row>
    <row r="172" spans="1:21" s="122" customFormat="1" ht="18.75">
      <c r="A172" s="22"/>
      <c r="B172" s="14">
        <f>اساس5!B172</f>
        <v>0</v>
      </c>
      <c r="C172" s="14">
        <f>اساس5!C172</f>
        <v>0</v>
      </c>
      <c r="D172" s="16"/>
      <c r="E172" s="16"/>
      <c r="F172" s="16"/>
      <c r="G172" s="16"/>
      <c r="H172" s="16"/>
      <c r="I172" s="16"/>
      <c r="J172" s="16"/>
      <c r="K172" s="16"/>
      <c r="L172" s="16"/>
      <c r="M172" s="16"/>
      <c r="N172" s="16"/>
      <c r="O172" s="16"/>
      <c r="P172" s="16"/>
      <c r="Q172" s="16"/>
      <c r="R172" s="16"/>
      <c r="S172" s="16"/>
      <c r="T172" s="23"/>
      <c r="U172" s="126"/>
    </row>
    <row r="173" spans="1:21" s="122" customFormat="1" ht="18.75">
      <c r="A173" s="22"/>
      <c r="B173" s="14">
        <f>اساس5!B173</f>
        <v>0</v>
      </c>
      <c r="C173" s="14">
        <f>اساس5!C173</f>
        <v>0</v>
      </c>
      <c r="D173" s="16"/>
      <c r="E173" s="16"/>
      <c r="F173" s="16"/>
      <c r="G173" s="16"/>
      <c r="H173" s="16"/>
      <c r="I173" s="16"/>
      <c r="J173" s="16"/>
      <c r="K173" s="16"/>
      <c r="L173" s="16"/>
      <c r="M173" s="16"/>
      <c r="N173" s="16"/>
      <c r="O173" s="16"/>
      <c r="P173" s="16"/>
      <c r="Q173" s="16"/>
      <c r="R173" s="16"/>
      <c r="S173" s="16"/>
      <c r="T173" s="23"/>
      <c r="U173" s="126"/>
    </row>
    <row r="174" spans="1:21" s="122" customFormat="1" ht="18.75">
      <c r="A174" s="22"/>
      <c r="B174" s="14">
        <f>اساس5!B174</f>
        <v>0</v>
      </c>
      <c r="C174" s="14">
        <f>اساس5!C174</f>
        <v>0</v>
      </c>
      <c r="D174" s="16"/>
      <c r="E174" s="16"/>
      <c r="F174" s="16"/>
      <c r="G174" s="16"/>
      <c r="H174" s="16"/>
      <c r="I174" s="16"/>
      <c r="J174" s="16"/>
      <c r="K174" s="16"/>
      <c r="L174" s="16"/>
      <c r="M174" s="16"/>
      <c r="N174" s="16"/>
      <c r="O174" s="16"/>
      <c r="P174" s="16"/>
      <c r="Q174" s="16"/>
      <c r="R174" s="16"/>
      <c r="S174" s="16"/>
      <c r="T174" s="23"/>
      <c r="U174" s="126"/>
    </row>
    <row r="175" spans="1:21" s="122" customFormat="1" ht="18.75">
      <c r="A175" s="22"/>
      <c r="B175" s="14">
        <f>اساس5!B175</f>
        <v>0</v>
      </c>
      <c r="C175" s="14">
        <f>اساس5!C175</f>
        <v>0</v>
      </c>
      <c r="D175" s="16"/>
      <c r="E175" s="16"/>
      <c r="F175" s="16"/>
      <c r="G175" s="16"/>
      <c r="H175" s="16"/>
      <c r="I175" s="16"/>
      <c r="J175" s="16"/>
      <c r="K175" s="16"/>
      <c r="L175" s="16"/>
      <c r="M175" s="16"/>
      <c r="N175" s="16"/>
      <c r="O175" s="16"/>
      <c r="P175" s="16"/>
      <c r="Q175" s="16"/>
      <c r="R175" s="16"/>
      <c r="S175" s="16"/>
      <c r="T175" s="23"/>
      <c r="U175" s="126"/>
    </row>
    <row r="176" spans="1:21" s="122" customFormat="1" ht="18.75">
      <c r="A176" s="22"/>
      <c r="B176" s="14">
        <f>اساس5!B176</f>
        <v>0</v>
      </c>
      <c r="C176" s="14">
        <f>اساس5!C176</f>
        <v>0</v>
      </c>
      <c r="D176" s="16"/>
      <c r="E176" s="16"/>
      <c r="F176" s="16"/>
      <c r="G176" s="16"/>
      <c r="H176" s="16"/>
      <c r="I176" s="16"/>
      <c r="J176" s="16"/>
      <c r="K176" s="16"/>
      <c r="L176" s="16"/>
      <c r="M176" s="16"/>
      <c r="N176" s="16"/>
      <c r="O176" s="16"/>
      <c r="P176" s="16"/>
      <c r="Q176" s="16"/>
      <c r="R176" s="16"/>
      <c r="S176" s="16"/>
      <c r="T176" s="23"/>
      <c r="U176" s="126"/>
    </row>
    <row r="177" spans="1:21" s="122" customFormat="1" ht="18.75">
      <c r="A177" s="22"/>
      <c r="B177" s="14">
        <f>اساس5!B177</f>
        <v>0</v>
      </c>
      <c r="C177" s="14">
        <f>اساس5!C177</f>
        <v>0</v>
      </c>
      <c r="D177" s="16"/>
      <c r="E177" s="16"/>
      <c r="F177" s="16"/>
      <c r="G177" s="16"/>
      <c r="H177" s="16"/>
      <c r="I177" s="16"/>
      <c r="J177" s="16"/>
      <c r="K177" s="16"/>
      <c r="L177" s="16"/>
      <c r="M177" s="16"/>
      <c r="N177" s="16"/>
      <c r="O177" s="16"/>
      <c r="P177" s="16"/>
      <c r="Q177" s="16"/>
      <c r="R177" s="16"/>
      <c r="S177" s="16"/>
      <c r="T177" s="23"/>
      <c r="U177" s="126"/>
    </row>
    <row r="178" spans="1:21" s="122" customFormat="1" ht="18.75">
      <c r="A178" s="22"/>
      <c r="B178" s="14">
        <f>اساس5!B178</f>
        <v>0</v>
      </c>
      <c r="C178" s="14">
        <f>اساس5!C178</f>
        <v>0</v>
      </c>
      <c r="D178" s="16"/>
      <c r="E178" s="16"/>
      <c r="F178" s="16"/>
      <c r="G178" s="16"/>
      <c r="H178" s="16"/>
      <c r="I178" s="16"/>
      <c r="J178" s="16"/>
      <c r="K178" s="16"/>
      <c r="L178" s="16"/>
      <c r="M178" s="16"/>
      <c r="N178" s="16"/>
      <c r="O178" s="16"/>
      <c r="P178" s="16"/>
      <c r="Q178" s="16"/>
      <c r="R178" s="16"/>
      <c r="S178" s="16"/>
      <c r="T178" s="23"/>
      <c r="U178" s="126"/>
    </row>
    <row r="179" spans="1:21" s="122" customFormat="1" ht="18.75">
      <c r="A179" s="22"/>
      <c r="B179" s="14">
        <f>اساس5!B179</f>
        <v>0</v>
      </c>
      <c r="C179" s="14">
        <f>اساس5!C179</f>
        <v>0</v>
      </c>
      <c r="D179" s="16"/>
      <c r="E179" s="16"/>
      <c r="F179" s="16"/>
      <c r="G179" s="16"/>
      <c r="H179" s="16"/>
      <c r="I179" s="16"/>
      <c r="J179" s="16"/>
      <c r="K179" s="16"/>
      <c r="L179" s="16"/>
      <c r="M179" s="16"/>
      <c r="N179" s="16"/>
      <c r="O179" s="16"/>
      <c r="P179" s="16"/>
      <c r="Q179" s="16"/>
      <c r="R179" s="16"/>
      <c r="S179" s="16"/>
      <c r="T179" s="23"/>
      <c r="U179" s="126"/>
    </row>
    <row r="180" spans="1:21" s="122" customFormat="1" ht="18.75">
      <c r="A180" s="22"/>
      <c r="B180" s="14">
        <f>اساس5!B180</f>
        <v>0</v>
      </c>
      <c r="C180" s="14">
        <f>اساس5!C180</f>
        <v>0</v>
      </c>
      <c r="D180" s="16"/>
      <c r="E180" s="16"/>
      <c r="F180" s="16"/>
      <c r="G180" s="16"/>
      <c r="H180" s="16"/>
      <c r="I180" s="16"/>
      <c r="J180" s="16"/>
      <c r="K180" s="16"/>
      <c r="L180" s="16"/>
      <c r="M180" s="16"/>
      <c r="N180" s="16"/>
      <c r="O180" s="16"/>
      <c r="P180" s="16"/>
      <c r="Q180" s="16"/>
      <c r="R180" s="16"/>
      <c r="S180" s="16"/>
      <c r="T180" s="23"/>
      <c r="U180" s="126"/>
    </row>
    <row r="181" spans="1:21" s="122" customFormat="1" ht="18.75">
      <c r="A181" s="22"/>
      <c r="B181" s="14">
        <f>اساس5!B181</f>
        <v>0</v>
      </c>
      <c r="C181" s="14">
        <f>اساس5!C181</f>
        <v>0</v>
      </c>
      <c r="D181" s="16"/>
      <c r="E181" s="16"/>
      <c r="F181" s="16"/>
      <c r="G181" s="16"/>
      <c r="H181" s="16"/>
      <c r="I181" s="16"/>
      <c r="J181" s="16"/>
      <c r="K181" s="16"/>
      <c r="L181" s="16"/>
      <c r="M181" s="16"/>
      <c r="N181" s="16"/>
      <c r="O181" s="16"/>
      <c r="P181" s="16"/>
      <c r="Q181" s="16"/>
      <c r="R181" s="16"/>
      <c r="S181" s="16"/>
      <c r="T181" s="23"/>
      <c r="U181" s="126"/>
    </row>
    <row r="182" spans="1:21" s="122" customFormat="1" ht="18.75">
      <c r="A182" s="22"/>
      <c r="B182" s="14">
        <f>اساس5!B182</f>
        <v>0</v>
      </c>
      <c r="C182" s="14">
        <f>اساس5!C182</f>
        <v>0</v>
      </c>
      <c r="D182" s="16"/>
      <c r="E182" s="16"/>
      <c r="F182" s="16"/>
      <c r="G182" s="16"/>
      <c r="H182" s="16"/>
      <c r="I182" s="16"/>
      <c r="J182" s="16"/>
      <c r="K182" s="16"/>
      <c r="L182" s="16"/>
      <c r="M182" s="16"/>
      <c r="N182" s="16"/>
      <c r="O182" s="16"/>
      <c r="P182" s="16"/>
      <c r="Q182" s="16"/>
      <c r="R182" s="16"/>
      <c r="S182" s="16"/>
      <c r="T182" s="23"/>
      <c r="U182" s="126"/>
    </row>
    <row r="183" spans="1:21" s="122" customFormat="1" ht="18.75">
      <c r="A183" s="22"/>
      <c r="B183" s="14">
        <f>اساس5!B183</f>
        <v>0</v>
      </c>
      <c r="C183" s="14">
        <f>اساس5!C183</f>
        <v>0</v>
      </c>
      <c r="D183" s="16"/>
      <c r="E183" s="16"/>
      <c r="F183" s="16"/>
      <c r="G183" s="16"/>
      <c r="H183" s="16"/>
      <c r="I183" s="16"/>
      <c r="J183" s="16"/>
      <c r="K183" s="16"/>
      <c r="L183" s="16"/>
      <c r="M183" s="16"/>
      <c r="N183" s="16"/>
      <c r="O183" s="16"/>
      <c r="P183" s="16"/>
      <c r="Q183" s="16"/>
      <c r="R183" s="16"/>
      <c r="S183" s="16"/>
      <c r="T183" s="23"/>
      <c r="U183" s="126"/>
    </row>
    <row r="184" spans="1:21" s="122" customFormat="1" ht="18.75">
      <c r="A184" s="22"/>
      <c r="B184" s="14">
        <f>اساس5!B184</f>
        <v>0</v>
      </c>
      <c r="C184" s="14">
        <f>اساس5!C184</f>
        <v>0</v>
      </c>
      <c r="D184" s="16"/>
      <c r="E184" s="16"/>
      <c r="F184" s="16"/>
      <c r="G184" s="16"/>
      <c r="H184" s="16"/>
      <c r="I184" s="16"/>
      <c r="J184" s="16"/>
      <c r="K184" s="16"/>
      <c r="L184" s="16"/>
      <c r="M184" s="16"/>
      <c r="N184" s="16"/>
      <c r="O184" s="16"/>
      <c r="P184" s="16"/>
      <c r="Q184" s="16"/>
      <c r="R184" s="16"/>
      <c r="S184" s="16"/>
      <c r="T184" s="23"/>
      <c r="U184" s="126"/>
    </row>
    <row r="185" spans="1:21" s="122" customFormat="1" ht="18.75">
      <c r="A185" s="22"/>
      <c r="B185" s="14">
        <f>اساس5!B185</f>
        <v>0</v>
      </c>
      <c r="C185" s="14">
        <f>اساس5!C185</f>
        <v>0</v>
      </c>
      <c r="D185" s="16"/>
      <c r="E185" s="16"/>
      <c r="F185" s="16"/>
      <c r="G185" s="16"/>
      <c r="H185" s="16"/>
      <c r="I185" s="16"/>
      <c r="J185" s="16"/>
      <c r="K185" s="16"/>
      <c r="L185" s="16"/>
      <c r="M185" s="16"/>
      <c r="N185" s="16"/>
      <c r="O185" s="16"/>
      <c r="P185" s="16"/>
      <c r="Q185" s="16"/>
      <c r="R185" s="16"/>
      <c r="S185" s="16"/>
      <c r="T185" s="23"/>
      <c r="U185" s="126"/>
    </row>
    <row r="186" spans="1:21" s="122" customFormat="1" ht="18.75">
      <c r="A186" s="22"/>
      <c r="B186" s="14">
        <f>اساس5!B186</f>
        <v>0</v>
      </c>
      <c r="C186" s="14">
        <f>اساس5!C186</f>
        <v>0</v>
      </c>
      <c r="D186" s="16"/>
      <c r="E186" s="16"/>
      <c r="F186" s="16"/>
      <c r="G186" s="16"/>
      <c r="H186" s="16"/>
      <c r="I186" s="16"/>
      <c r="J186" s="16"/>
      <c r="K186" s="16"/>
      <c r="L186" s="16"/>
      <c r="M186" s="16"/>
      <c r="N186" s="16"/>
      <c r="O186" s="16"/>
      <c r="P186" s="16"/>
      <c r="Q186" s="16"/>
      <c r="R186" s="16"/>
      <c r="S186" s="16"/>
      <c r="T186" s="23"/>
      <c r="U186" s="126"/>
    </row>
    <row r="187" spans="1:21" s="122" customFormat="1" ht="18.75">
      <c r="A187" s="22"/>
      <c r="B187" s="14">
        <f>اساس5!B187</f>
        <v>0</v>
      </c>
      <c r="C187" s="14">
        <f>اساس5!C187</f>
        <v>0</v>
      </c>
      <c r="D187" s="16"/>
      <c r="E187" s="16"/>
      <c r="F187" s="16"/>
      <c r="G187" s="16"/>
      <c r="H187" s="16"/>
      <c r="I187" s="16"/>
      <c r="J187" s="16"/>
      <c r="K187" s="16"/>
      <c r="L187" s="16"/>
      <c r="M187" s="16"/>
      <c r="N187" s="16"/>
      <c r="O187" s="16"/>
      <c r="P187" s="16"/>
      <c r="Q187" s="16"/>
      <c r="R187" s="16"/>
      <c r="S187" s="16"/>
      <c r="T187" s="23"/>
      <c r="U187" s="126"/>
    </row>
    <row r="188" spans="1:21" s="122" customFormat="1" ht="18.75">
      <c r="A188" s="22"/>
      <c r="B188" s="14">
        <f>اساس5!B188</f>
        <v>0</v>
      </c>
      <c r="C188" s="14">
        <f>اساس5!C188</f>
        <v>0</v>
      </c>
      <c r="D188" s="16"/>
      <c r="E188" s="16"/>
      <c r="F188" s="16"/>
      <c r="G188" s="16"/>
      <c r="H188" s="16"/>
      <c r="I188" s="16"/>
      <c r="J188" s="16"/>
      <c r="K188" s="16"/>
      <c r="L188" s="16"/>
      <c r="M188" s="16"/>
      <c r="N188" s="16"/>
      <c r="O188" s="16"/>
      <c r="P188" s="16"/>
      <c r="Q188" s="16"/>
      <c r="R188" s="16"/>
      <c r="S188" s="16"/>
      <c r="T188" s="23"/>
      <c r="U188" s="126"/>
    </row>
    <row r="189" spans="1:21" s="122" customFormat="1" ht="18.75">
      <c r="A189" s="22"/>
      <c r="B189" s="14">
        <f>اساس5!B189</f>
        <v>0</v>
      </c>
      <c r="C189" s="14">
        <f>اساس5!C189</f>
        <v>0</v>
      </c>
      <c r="D189" s="16"/>
      <c r="E189" s="16"/>
      <c r="F189" s="16"/>
      <c r="G189" s="16"/>
      <c r="H189" s="16"/>
      <c r="I189" s="16"/>
      <c r="J189" s="16"/>
      <c r="K189" s="16"/>
      <c r="L189" s="16"/>
      <c r="M189" s="16"/>
      <c r="N189" s="16"/>
      <c r="O189" s="16"/>
      <c r="P189" s="16"/>
      <c r="Q189" s="16"/>
      <c r="R189" s="16"/>
      <c r="S189" s="16"/>
      <c r="T189" s="23"/>
      <c r="U189" s="126"/>
    </row>
    <row r="190" spans="1:21" s="122" customFormat="1" ht="18.75">
      <c r="A190" s="22"/>
      <c r="B190" s="14">
        <f>اساس5!B190</f>
        <v>0</v>
      </c>
      <c r="C190" s="14">
        <f>اساس5!C190</f>
        <v>0</v>
      </c>
      <c r="D190" s="16"/>
      <c r="E190" s="16"/>
      <c r="F190" s="16"/>
      <c r="G190" s="16"/>
      <c r="H190" s="16"/>
      <c r="I190" s="16"/>
      <c r="J190" s="16"/>
      <c r="K190" s="16"/>
      <c r="L190" s="16"/>
      <c r="M190" s="16"/>
      <c r="N190" s="16"/>
      <c r="O190" s="16"/>
      <c r="P190" s="16"/>
      <c r="Q190" s="16"/>
      <c r="R190" s="16"/>
      <c r="S190" s="16"/>
      <c r="T190" s="23"/>
      <c r="U190" s="126"/>
    </row>
    <row r="191" spans="1:21" s="122" customFormat="1" ht="18.75">
      <c r="A191" s="22"/>
      <c r="B191" s="14">
        <f>اساس5!B191</f>
        <v>0</v>
      </c>
      <c r="C191" s="14">
        <f>اساس5!C191</f>
        <v>0</v>
      </c>
      <c r="D191" s="16"/>
      <c r="E191" s="16"/>
      <c r="F191" s="16"/>
      <c r="G191" s="16"/>
      <c r="H191" s="16"/>
      <c r="I191" s="16"/>
      <c r="J191" s="16"/>
      <c r="K191" s="16"/>
      <c r="L191" s="16"/>
      <c r="M191" s="16"/>
      <c r="N191" s="16"/>
      <c r="O191" s="16"/>
      <c r="P191" s="16"/>
      <c r="Q191" s="16"/>
      <c r="R191" s="16"/>
      <c r="S191" s="16"/>
      <c r="T191" s="23"/>
      <c r="U191" s="126"/>
    </row>
    <row r="192" spans="1:21" s="122" customFormat="1" ht="18.75">
      <c r="A192" s="22"/>
      <c r="B192" s="14">
        <f>اساس5!B192</f>
        <v>0</v>
      </c>
      <c r="C192" s="14">
        <f>اساس5!C192</f>
        <v>0</v>
      </c>
      <c r="D192" s="16"/>
      <c r="E192" s="16"/>
      <c r="F192" s="16"/>
      <c r="G192" s="16"/>
      <c r="H192" s="16"/>
      <c r="I192" s="16"/>
      <c r="J192" s="16"/>
      <c r="K192" s="16"/>
      <c r="L192" s="16"/>
      <c r="M192" s="16"/>
      <c r="N192" s="16"/>
      <c r="O192" s="16"/>
      <c r="P192" s="16"/>
      <c r="Q192" s="16"/>
      <c r="R192" s="16"/>
      <c r="S192" s="16"/>
      <c r="T192" s="23"/>
      <c r="U192" s="126"/>
    </row>
    <row r="193" spans="1:21" s="122" customFormat="1" ht="18.75">
      <c r="A193" s="22"/>
      <c r="B193" s="14">
        <f>اساس5!B193</f>
        <v>0</v>
      </c>
      <c r="C193" s="14">
        <f>اساس5!C193</f>
        <v>0</v>
      </c>
      <c r="D193" s="16"/>
      <c r="E193" s="16"/>
      <c r="F193" s="16"/>
      <c r="G193" s="16"/>
      <c r="H193" s="16"/>
      <c r="I193" s="16"/>
      <c r="J193" s="16"/>
      <c r="K193" s="16"/>
      <c r="L193" s="16"/>
      <c r="M193" s="16"/>
      <c r="N193" s="16"/>
      <c r="O193" s="16"/>
      <c r="P193" s="16"/>
      <c r="Q193" s="16"/>
      <c r="R193" s="16"/>
      <c r="S193" s="16"/>
      <c r="T193" s="23"/>
      <c r="U193" s="126"/>
    </row>
    <row r="194" spans="1:21" s="122" customFormat="1" ht="18.75">
      <c r="A194" s="22"/>
      <c r="B194" s="14">
        <f>اساس5!B194</f>
        <v>0</v>
      </c>
      <c r="C194" s="14">
        <f>اساس5!C194</f>
        <v>0</v>
      </c>
      <c r="D194" s="16"/>
      <c r="E194" s="16"/>
      <c r="F194" s="16"/>
      <c r="G194" s="16"/>
      <c r="H194" s="16"/>
      <c r="I194" s="16"/>
      <c r="J194" s="16"/>
      <c r="K194" s="16"/>
      <c r="L194" s="16"/>
      <c r="M194" s="16"/>
      <c r="N194" s="16"/>
      <c r="O194" s="16"/>
      <c r="P194" s="16"/>
      <c r="Q194" s="16"/>
      <c r="R194" s="16"/>
      <c r="S194" s="16"/>
      <c r="T194" s="23"/>
      <c r="U194" s="126"/>
    </row>
    <row r="195" spans="1:21" s="122" customFormat="1" ht="18.75">
      <c r="A195" s="22"/>
      <c r="B195" s="14">
        <f>اساس5!B195</f>
        <v>0</v>
      </c>
      <c r="C195" s="14">
        <f>اساس5!C195</f>
        <v>0</v>
      </c>
      <c r="D195" s="16"/>
      <c r="E195" s="16"/>
      <c r="F195" s="16"/>
      <c r="G195" s="16"/>
      <c r="H195" s="16"/>
      <c r="I195" s="16"/>
      <c r="J195" s="16"/>
      <c r="K195" s="16"/>
      <c r="L195" s="16"/>
      <c r="M195" s="16"/>
      <c r="N195" s="16"/>
      <c r="O195" s="16"/>
      <c r="P195" s="16"/>
      <c r="Q195" s="16"/>
      <c r="R195" s="16"/>
      <c r="S195" s="16"/>
      <c r="T195" s="23"/>
      <c r="U195" s="126"/>
    </row>
    <row r="196" spans="1:21" s="122" customFormat="1" ht="18.75">
      <c r="A196" s="22"/>
      <c r="B196" s="14">
        <f>اساس5!B196</f>
        <v>0</v>
      </c>
      <c r="C196" s="14">
        <f>اساس5!C196</f>
        <v>0</v>
      </c>
      <c r="D196" s="16"/>
      <c r="E196" s="16"/>
      <c r="F196" s="16"/>
      <c r="G196" s="16"/>
      <c r="H196" s="16"/>
      <c r="I196" s="16"/>
      <c r="J196" s="16"/>
      <c r="K196" s="16"/>
      <c r="L196" s="16"/>
      <c r="M196" s="16"/>
      <c r="N196" s="16"/>
      <c r="O196" s="16"/>
      <c r="P196" s="16"/>
      <c r="Q196" s="16"/>
      <c r="R196" s="16"/>
      <c r="S196" s="16"/>
      <c r="T196" s="23"/>
      <c r="U196" s="126"/>
    </row>
    <row r="197" spans="1:21" s="122" customFormat="1" ht="18.75">
      <c r="A197" s="22"/>
      <c r="B197" s="14">
        <f>اساس5!B197</f>
        <v>0</v>
      </c>
      <c r="C197" s="14">
        <f>اساس5!C197</f>
        <v>0</v>
      </c>
      <c r="D197" s="16"/>
      <c r="E197" s="16"/>
      <c r="F197" s="16"/>
      <c r="G197" s="16"/>
      <c r="H197" s="16"/>
      <c r="I197" s="16"/>
      <c r="J197" s="16"/>
      <c r="K197" s="16"/>
      <c r="L197" s="16"/>
      <c r="M197" s="16"/>
      <c r="N197" s="16"/>
      <c r="O197" s="16"/>
      <c r="P197" s="16"/>
      <c r="Q197" s="16"/>
      <c r="R197" s="16"/>
      <c r="S197" s="16"/>
      <c r="T197" s="23"/>
      <c r="U197" s="126"/>
    </row>
    <row r="198" spans="1:21" s="122" customFormat="1" ht="18.75">
      <c r="A198" s="22"/>
      <c r="B198" s="14">
        <f>اساس5!B198</f>
        <v>0</v>
      </c>
      <c r="C198" s="14">
        <f>اساس5!C198</f>
        <v>0</v>
      </c>
      <c r="D198" s="16"/>
      <c r="E198" s="16"/>
      <c r="F198" s="16"/>
      <c r="G198" s="16"/>
      <c r="H198" s="16"/>
      <c r="I198" s="16"/>
      <c r="J198" s="16"/>
      <c r="K198" s="16"/>
      <c r="L198" s="16"/>
      <c r="M198" s="16"/>
      <c r="N198" s="16"/>
      <c r="O198" s="16"/>
      <c r="P198" s="16"/>
      <c r="Q198" s="16"/>
      <c r="R198" s="16"/>
      <c r="S198" s="16"/>
      <c r="T198" s="23"/>
      <c r="U198" s="126"/>
    </row>
    <row r="199" spans="1:21" s="122" customFormat="1" ht="18.75">
      <c r="A199" s="22"/>
      <c r="B199" s="14">
        <f>اساس5!B199</f>
        <v>0</v>
      </c>
      <c r="C199" s="14">
        <f>اساس5!C199</f>
        <v>0</v>
      </c>
      <c r="D199" s="16"/>
      <c r="E199" s="16"/>
      <c r="F199" s="16"/>
      <c r="G199" s="16"/>
      <c r="H199" s="16"/>
      <c r="I199" s="16"/>
      <c r="J199" s="16"/>
      <c r="K199" s="16"/>
      <c r="L199" s="16"/>
      <c r="M199" s="16"/>
      <c r="N199" s="16"/>
      <c r="O199" s="16"/>
      <c r="P199" s="16"/>
      <c r="Q199" s="16"/>
      <c r="R199" s="16"/>
      <c r="S199" s="16"/>
      <c r="T199" s="23"/>
      <c r="U199" s="126"/>
    </row>
    <row r="200" spans="1:21" s="122" customFormat="1" ht="18.75">
      <c r="A200" s="22"/>
      <c r="B200" s="14">
        <f>اساس5!B200</f>
        <v>0</v>
      </c>
      <c r="C200" s="14">
        <f>اساس5!C200</f>
        <v>0</v>
      </c>
      <c r="D200" s="16"/>
      <c r="E200" s="16"/>
      <c r="F200" s="16"/>
      <c r="G200" s="16"/>
      <c r="H200" s="16"/>
      <c r="I200" s="16"/>
      <c r="J200" s="16"/>
      <c r="K200" s="16"/>
      <c r="L200" s="16"/>
      <c r="M200" s="16"/>
      <c r="N200" s="16"/>
      <c r="O200" s="16"/>
      <c r="P200" s="16"/>
      <c r="Q200" s="16"/>
      <c r="R200" s="16"/>
      <c r="S200" s="16"/>
      <c r="T200" s="23"/>
      <c r="U200" s="126"/>
    </row>
    <row r="201" spans="1:21" s="122" customFormat="1" ht="18.75">
      <c r="A201" s="22"/>
      <c r="B201" s="14">
        <f>اساس5!B201</f>
        <v>0</v>
      </c>
      <c r="C201" s="14">
        <f>اساس5!C201</f>
        <v>0</v>
      </c>
      <c r="D201" s="16"/>
      <c r="E201" s="16"/>
      <c r="F201" s="16"/>
      <c r="G201" s="16"/>
      <c r="H201" s="16"/>
      <c r="I201" s="16"/>
      <c r="J201" s="16"/>
      <c r="K201" s="16"/>
      <c r="L201" s="16"/>
      <c r="M201" s="16"/>
      <c r="N201" s="16"/>
      <c r="O201" s="16"/>
      <c r="P201" s="16"/>
      <c r="Q201" s="16"/>
      <c r="R201" s="16"/>
      <c r="S201" s="16"/>
      <c r="T201" s="23"/>
      <c r="U201" s="126"/>
    </row>
    <row r="202" spans="1:21" s="122" customFormat="1" ht="18.75">
      <c r="A202" s="22"/>
      <c r="B202" s="14">
        <f>اساس5!B202</f>
        <v>0</v>
      </c>
      <c r="C202" s="14">
        <f>اساس5!C202</f>
        <v>0</v>
      </c>
      <c r="D202" s="16"/>
      <c r="E202" s="16"/>
      <c r="F202" s="16"/>
      <c r="G202" s="16"/>
      <c r="H202" s="16"/>
      <c r="I202" s="16"/>
      <c r="J202" s="16"/>
      <c r="K202" s="16"/>
      <c r="L202" s="16"/>
      <c r="M202" s="16"/>
      <c r="N202" s="16"/>
      <c r="O202" s="16"/>
      <c r="P202" s="16"/>
      <c r="Q202" s="16"/>
      <c r="R202" s="16"/>
      <c r="S202" s="16"/>
      <c r="T202" s="23"/>
      <c r="U202" s="126"/>
    </row>
    <row r="203" spans="1:21" s="122" customFormat="1" ht="18.75">
      <c r="A203" s="22"/>
      <c r="B203" s="14">
        <f>اساس5!B203</f>
        <v>0</v>
      </c>
      <c r="C203" s="14">
        <f>اساس5!C203</f>
        <v>0</v>
      </c>
      <c r="D203" s="16"/>
      <c r="E203" s="16"/>
      <c r="F203" s="16"/>
      <c r="G203" s="16"/>
      <c r="H203" s="16"/>
      <c r="I203" s="16"/>
      <c r="J203" s="16"/>
      <c r="K203" s="16"/>
      <c r="L203" s="16"/>
      <c r="M203" s="16"/>
      <c r="N203" s="16"/>
      <c r="O203" s="16"/>
      <c r="P203" s="16"/>
      <c r="Q203" s="16"/>
      <c r="R203" s="16"/>
      <c r="S203" s="16"/>
      <c r="T203" s="23"/>
      <c r="U203" s="126"/>
    </row>
    <row r="204" spans="1:21" s="122" customFormat="1" ht="18.75">
      <c r="A204" s="22"/>
      <c r="B204" s="14">
        <f>اساس5!B204</f>
        <v>0</v>
      </c>
      <c r="C204" s="14">
        <f>اساس5!C204</f>
        <v>0</v>
      </c>
      <c r="D204" s="16"/>
      <c r="E204" s="16"/>
      <c r="F204" s="16"/>
      <c r="G204" s="16"/>
      <c r="H204" s="16"/>
      <c r="I204" s="16"/>
      <c r="J204" s="16"/>
      <c r="K204" s="16"/>
      <c r="L204" s="16"/>
      <c r="M204" s="16"/>
      <c r="N204" s="16"/>
      <c r="O204" s="16"/>
      <c r="P204" s="16"/>
      <c r="Q204" s="16"/>
      <c r="R204" s="16"/>
      <c r="S204" s="16"/>
      <c r="T204" s="23"/>
      <c r="U204" s="126"/>
    </row>
    <row r="205" spans="1:21" s="122" customFormat="1" ht="18.75">
      <c r="A205" s="22"/>
      <c r="B205" s="14">
        <f>اساس5!B205</f>
        <v>0</v>
      </c>
      <c r="C205" s="14">
        <f>اساس5!C205</f>
        <v>0</v>
      </c>
      <c r="D205" s="16"/>
      <c r="E205" s="16"/>
      <c r="F205" s="16"/>
      <c r="G205" s="16"/>
      <c r="H205" s="16"/>
      <c r="I205" s="16"/>
      <c r="J205" s="16"/>
      <c r="K205" s="16"/>
      <c r="L205" s="16"/>
      <c r="M205" s="16"/>
      <c r="N205" s="16"/>
      <c r="O205" s="16"/>
      <c r="P205" s="16"/>
      <c r="Q205" s="16"/>
      <c r="R205" s="16"/>
      <c r="S205" s="16"/>
      <c r="T205" s="23"/>
      <c r="U205" s="126"/>
    </row>
    <row r="206" spans="1:21" s="122" customFormat="1" ht="18.75">
      <c r="A206" s="22"/>
      <c r="B206" s="14">
        <f>اساس5!B206</f>
        <v>0</v>
      </c>
      <c r="C206" s="14">
        <f>اساس5!C206</f>
        <v>0</v>
      </c>
      <c r="D206" s="16"/>
      <c r="E206" s="16"/>
      <c r="F206" s="16"/>
      <c r="G206" s="16"/>
      <c r="H206" s="16"/>
      <c r="I206" s="16"/>
      <c r="J206" s="16"/>
      <c r="K206" s="16"/>
      <c r="L206" s="16"/>
      <c r="M206" s="16"/>
      <c r="N206" s="16"/>
      <c r="O206" s="16"/>
      <c r="P206" s="16"/>
      <c r="Q206" s="16"/>
      <c r="R206" s="16"/>
      <c r="S206" s="16"/>
      <c r="T206" s="23"/>
      <c r="U206" s="126"/>
    </row>
    <row r="207" spans="1:21" s="122" customFormat="1" ht="18.75">
      <c r="A207" s="22"/>
      <c r="B207" s="14">
        <f>اساس5!B207</f>
        <v>0</v>
      </c>
      <c r="C207" s="14">
        <f>اساس5!C207</f>
        <v>0</v>
      </c>
      <c r="D207" s="16"/>
      <c r="E207" s="16"/>
      <c r="F207" s="16"/>
      <c r="G207" s="16"/>
      <c r="H207" s="16"/>
      <c r="I207" s="16"/>
      <c r="J207" s="16"/>
      <c r="K207" s="16"/>
      <c r="L207" s="16"/>
      <c r="M207" s="16"/>
      <c r="N207" s="16"/>
      <c r="O207" s="16"/>
      <c r="P207" s="16"/>
      <c r="Q207" s="16"/>
      <c r="R207" s="16"/>
      <c r="S207" s="16"/>
      <c r="T207" s="23"/>
      <c r="U207" s="126"/>
    </row>
    <row r="208" spans="1:21" s="122" customFormat="1" ht="18.75">
      <c r="A208" s="22"/>
      <c r="B208" s="14">
        <f>اساس5!B208</f>
        <v>0</v>
      </c>
      <c r="C208" s="14">
        <f>اساس5!C208</f>
        <v>0</v>
      </c>
      <c r="D208" s="16"/>
      <c r="E208" s="16"/>
      <c r="F208" s="16"/>
      <c r="G208" s="16"/>
      <c r="H208" s="16"/>
      <c r="I208" s="16"/>
      <c r="J208" s="16"/>
      <c r="K208" s="16"/>
      <c r="L208" s="16"/>
      <c r="M208" s="16"/>
      <c r="N208" s="16"/>
      <c r="O208" s="16"/>
      <c r="P208" s="16"/>
      <c r="Q208" s="16"/>
      <c r="R208" s="16"/>
      <c r="S208" s="16"/>
      <c r="T208" s="23"/>
      <c r="U208" s="126"/>
    </row>
    <row r="209" spans="1:21" s="122" customFormat="1" ht="18.75">
      <c r="A209" s="22"/>
      <c r="B209" s="14">
        <f>اساس5!B209</f>
        <v>0</v>
      </c>
      <c r="C209" s="14">
        <f>اساس5!C209</f>
        <v>0</v>
      </c>
      <c r="D209" s="16"/>
      <c r="E209" s="16"/>
      <c r="F209" s="16"/>
      <c r="G209" s="16"/>
      <c r="H209" s="16"/>
      <c r="I209" s="16"/>
      <c r="J209" s="16"/>
      <c r="K209" s="16"/>
      <c r="L209" s="16"/>
      <c r="M209" s="16"/>
      <c r="N209" s="16"/>
      <c r="O209" s="16"/>
      <c r="P209" s="16"/>
      <c r="Q209" s="16"/>
      <c r="R209" s="16"/>
      <c r="S209" s="16"/>
      <c r="T209" s="23"/>
      <c r="U209" s="126"/>
    </row>
    <row r="210" spans="1:21" s="122" customFormat="1" ht="18.75">
      <c r="A210" s="22"/>
      <c r="B210" s="14">
        <f>اساس5!B210</f>
        <v>0</v>
      </c>
      <c r="C210" s="14">
        <f>اساس5!C210</f>
        <v>0</v>
      </c>
      <c r="D210" s="16"/>
      <c r="E210" s="16"/>
      <c r="F210" s="16"/>
      <c r="G210" s="16"/>
      <c r="H210" s="16"/>
      <c r="I210" s="16"/>
      <c r="J210" s="16"/>
      <c r="K210" s="16"/>
      <c r="L210" s="16"/>
      <c r="M210" s="16"/>
      <c r="N210" s="16"/>
      <c r="O210" s="16"/>
      <c r="P210" s="16"/>
      <c r="Q210" s="16"/>
      <c r="R210" s="16"/>
      <c r="S210" s="16"/>
      <c r="T210" s="23"/>
      <c r="U210" s="126"/>
    </row>
    <row r="211" spans="1:21" s="122" customFormat="1" ht="18.75">
      <c r="A211" s="22"/>
      <c r="B211" s="14">
        <f>اساس5!B211</f>
        <v>0</v>
      </c>
      <c r="C211" s="14">
        <f>اساس5!C211</f>
        <v>0</v>
      </c>
      <c r="D211" s="16"/>
      <c r="E211" s="16"/>
      <c r="F211" s="16"/>
      <c r="G211" s="16"/>
      <c r="H211" s="16"/>
      <c r="I211" s="16"/>
      <c r="J211" s="16"/>
      <c r="K211" s="16"/>
      <c r="L211" s="16"/>
      <c r="M211" s="16"/>
      <c r="N211" s="16"/>
      <c r="O211" s="16"/>
      <c r="P211" s="16"/>
      <c r="Q211" s="16"/>
      <c r="R211" s="16"/>
      <c r="S211" s="16"/>
      <c r="T211" s="23"/>
      <c r="U211" s="126"/>
    </row>
    <row r="212" spans="1:21" s="122" customFormat="1" ht="18.75">
      <c r="A212" s="22"/>
      <c r="B212" s="14">
        <f>اساس5!B212</f>
        <v>0</v>
      </c>
      <c r="C212" s="14">
        <f>اساس5!C212</f>
        <v>0</v>
      </c>
      <c r="D212" s="16"/>
      <c r="E212" s="16"/>
      <c r="F212" s="16"/>
      <c r="G212" s="16"/>
      <c r="H212" s="16"/>
      <c r="I212" s="16"/>
      <c r="J212" s="16"/>
      <c r="K212" s="16"/>
      <c r="L212" s="16"/>
      <c r="M212" s="16"/>
      <c r="N212" s="16"/>
      <c r="O212" s="16"/>
      <c r="P212" s="16"/>
      <c r="Q212" s="16"/>
      <c r="R212" s="16"/>
      <c r="S212" s="16"/>
      <c r="T212" s="23"/>
      <c r="U212" s="126"/>
    </row>
    <row r="213" spans="1:21" s="122" customFormat="1" ht="18.75">
      <c r="A213" s="22"/>
      <c r="B213" s="14">
        <f>اساس5!B213</f>
        <v>0</v>
      </c>
      <c r="C213" s="14">
        <f>اساس5!C213</f>
        <v>0</v>
      </c>
      <c r="D213" s="16"/>
      <c r="E213" s="16"/>
      <c r="F213" s="16"/>
      <c r="G213" s="16"/>
      <c r="H213" s="16"/>
      <c r="I213" s="16"/>
      <c r="J213" s="16"/>
      <c r="K213" s="16"/>
      <c r="L213" s="16"/>
      <c r="M213" s="16"/>
      <c r="N213" s="16"/>
      <c r="O213" s="16"/>
      <c r="P213" s="16"/>
      <c r="Q213" s="16"/>
      <c r="R213" s="16"/>
      <c r="S213" s="16"/>
      <c r="T213" s="23"/>
      <c r="U213" s="126"/>
    </row>
    <row r="214" spans="1:21" s="122" customFormat="1" ht="18.75">
      <c r="A214" s="22"/>
      <c r="B214" s="14">
        <f>اساس5!B214</f>
        <v>0</v>
      </c>
      <c r="C214" s="14">
        <f>اساس5!C214</f>
        <v>0</v>
      </c>
      <c r="D214" s="16"/>
      <c r="E214" s="16"/>
      <c r="F214" s="16"/>
      <c r="G214" s="16"/>
      <c r="H214" s="16"/>
      <c r="I214" s="16"/>
      <c r="J214" s="16"/>
      <c r="K214" s="16"/>
      <c r="L214" s="16"/>
      <c r="M214" s="16"/>
      <c r="N214" s="16"/>
      <c r="O214" s="16"/>
      <c r="P214" s="16"/>
      <c r="Q214" s="16"/>
      <c r="R214" s="16"/>
      <c r="S214" s="16"/>
      <c r="T214" s="23"/>
      <c r="U214" s="126"/>
    </row>
    <row r="215" spans="1:21" s="122" customFormat="1" ht="18.75">
      <c r="A215" s="22"/>
      <c r="B215" s="14">
        <f>اساس5!B215</f>
        <v>0</v>
      </c>
      <c r="C215" s="14">
        <f>اساس5!C215</f>
        <v>0</v>
      </c>
      <c r="D215" s="16"/>
      <c r="E215" s="16"/>
      <c r="F215" s="16"/>
      <c r="G215" s="16"/>
      <c r="H215" s="16"/>
      <c r="I215" s="16"/>
      <c r="J215" s="16"/>
      <c r="K215" s="16"/>
      <c r="L215" s="16"/>
      <c r="M215" s="16"/>
      <c r="N215" s="16"/>
      <c r="O215" s="16"/>
      <c r="P215" s="16"/>
      <c r="Q215" s="16"/>
      <c r="R215" s="16"/>
      <c r="S215" s="16"/>
      <c r="T215" s="23"/>
      <c r="U215" s="126"/>
    </row>
    <row r="216" spans="1:21" s="122" customFormat="1" ht="18.75">
      <c r="A216" s="22"/>
      <c r="B216" s="14">
        <f>اساس5!B216</f>
        <v>0</v>
      </c>
      <c r="C216" s="14">
        <f>اساس5!C216</f>
        <v>0</v>
      </c>
      <c r="D216" s="16"/>
      <c r="E216" s="16"/>
      <c r="F216" s="16"/>
      <c r="G216" s="16"/>
      <c r="H216" s="16"/>
      <c r="I216" s="16"/>
      <c r="J216" s="16"/>
      <c r="K216" s="16"/>
      <c r="L216" s="16"/>
      <c r="M216" s="16"/>
      <c r="N216" s="16"/>
      <c r="O216" s="16"/>
      <c r="P216" s="16"/>
      <c r="Q216" s="16"/>
      <c r="R216" s="16"/>
      <c r="S216" s="16"/>
      <c r="T216" s="23"/>
      <c r="U216" s="126"/>
    </row>
    <row r="217" spans="1:21" s="122" customFormat="1" ht="18.75">
      <c r="A217" s="22"/>
      <c r="B217" s="14">
        <f>اساس5!B217</f>
        <v>0</v>
      </c>
      <c r="C217" s="14">
        <f>اساس5!C217</f>
        <v>0</v>
      </c>
      <c r="D217" s="16"/>
      <c r="E217" s="16"/>
      <c r="F217" s="16"/>
      <c r="G217" s="16"/>
      <c r="H217" s="16"/>
      <c r="I217" s="16"/>
      <c r="J217" s="16"/>
      <c r="K217" s="16"/>
      <c r="L217" s="16"/>
      <c r="M217" s="16"/>
      <c r="N217" s="16"/>
      <c r="O217" s="16"/>
      <c r="P217" s="16"/>
      <c r="Q217" s="16"/>
      <c r="R217" s="16"/>
      <c r="S217" s="16"/>
      <c r="T217" s="23"/>
      <c r="U217" s="126"/>
    </row>
    <row r="218" spans="1:21" s="122" customFormat="1" ht="18.75">
      <c r="A218" s="22"/>
      <c r="B218" s="14">
        <f>اساس5!B218</f>
        <v>0</v>
      </c>
      <c r="C218" s="14">
        <f>اساس5!C218</f>
        <v>0</v>
      </c>
      <c r="D218" s="16"/>
      <c r="E218" s="16"/>
      <c r="F218" s="16"/>
      <c r="G218" s="16"/>
      <c r="H218" s="16"/>
      <c r="I218" s="16"/>
      <c r="J218" s="16"/>
      <c r="K218" s="16"/>
      <c r="L218" s="16"/>
      <c r="M218" s="16"/>
      <c r="N218" s="16"/>
      <c r="O218" s="16"/>
      <c r="P218" s="16"/>
      <c r="Q218" s="16"/>
      <c r="R218" s="16"/>
      <c r="S218" s="16"/>
      <c r="T218" s="23"/>
      <c r="U218" s="126"/>
    </row>
    <row r="219" spans="1:21" s="122" customFormat="1" ht="18.75">
      <c r="A219" s="22"/>
      <c r="B219" s="14">
        <f>اساس5!B219</f>
        <v>0</v>
      </c>
      <c r="C219" s="14">
        <f>اساس5!C219</f>
        <v>0</v>
      </c>
      <c r="D219" s="16"/>
      <c r="E219" s="16"/>
      <c r="F219" s="16"/>
      <c r="G219" s="16"/>
      <c r="H219" s="16"/>
      <c r="I219" s="16"/>
      <c r="J219" s="16"/>
      <c r="K219" s="16"/>
      <c r="L219" s="16"/>
      <c r="M219" s="16"/>
      <c r="N219" s="16"/>
      <c r="O219" s="16"/>
      <c r="P219" s="16"/>
      <c r="Q219" s="16"/>
      <c r="R219" s="16"/>
      <c r="S219" s="16"/>
      <c r="T219" s="23"/>
      <c r="U219" s="126"/>
    </row>
    <row r="220" spans="1:21" s="122" customFormat="1" ht="18.75">
      <c r="A220" s="22"/>
      <c r="B220" s="14">
        <f>اساس5!B220</f>
        <v>0</v>
      </c>
      <c r="C220" s="14">
        <f>اساس5!C220</f>
        <v>0</v>
      </c>
      <c r="D220" s="16"/>
      <c r="E220" s="16"/>
      <c r="F220" s="16"/>
      <c r="G220" s="16"/>
      <c r="H220" s="16"/>
      <c r="I220" s="16"/>
      <c r="J220" s="16"/>
      <c r="K220" s="16"/>
      <c r="L220" s="16"/>
      <c r="M220" s="16"/>
      <c r="N220" s="16"/>
      <c r="O220" s="16"/>
      <c r="P220" s="16"/>
      <c r="Q220" s="16"/>
      <c r="R220" s="16"/>
      <c r="S220" s="16"/>
      <c r="T220" s="23"/>
      <c r="U220" s="126"/>
    </row>
    <row r="221" spans="1:21" s="122" customFormat="1" ht="18.75">
      <c r="A221" s="22"/>
      <c r="B221" s="14">
        <f>اساس5!B221</f>
        <v>0</v>
      </c>
      <c r="C221" s="14">
        <f>اساس5!C221</f>
        <v>0</v>
      </c>
      <c r="D221" s="16"/>
      <c r="E221" s="16"/>
      <c r="F221" s="16"/>
      <c r="G221" s="16"/>
      <c r="H221" s="16"/>
      <c r="I221" s="16"/>
      <c r="J221" s="16"/>
      <c r="K221" s="16"/>
      <c r="L221" s="16"/>
      <c r="M221" s="16"/>
      <c r="N221" s="16"/>
      <c r="O221" s="16"/>
      <c r="P221" s="16"/>
      <c r="Q221" s="16"/>
      <c r="R221" s="16"/>
      <c r="S221" s="16"/>
      <c r="T221" s="23"/>
      <c r="U221" s="126"/>
    </row>
    <row r="222" spans="1:21" s="122" customFormat="1" ht="18.75">
      <c r="A222" s="22"/>
      <c r="B222" s="14">
        <f>اساس5!B222</f>
        <v>0</v>
      </c>
      <c r="C222" s="14">
        <f>اساس5!C222</f>
        <v>0</v>
      </c>
      <c r="D222" s="16"/>
      <c r="E222" s="16"/>
      <c r="F222" s="16"/>
      <c r="G222" s="16"/>
      <c r="H222" s="16"/>
      <c r="I222" s="16"/>
      <c r="J222" s="16"/>
      <c r="K222" s="16"/>
      <c r="L222" s="16"/>
      <c r="M222" s="16"/>
      <c r="N222" s="16"/>
      <c r="O222" s="16"/>
      <c r="P222" s="16"/>
      <c r="Q222" s="16"/>
      <c r="R222" s="16"/>
      <c r="S222" s="16"/>
      <c r="T222" s="23"/>
      <c r="U222" s="126"/>
    </row>
    <row r="223" spans="1:21" s="122" customFormat="1" ht="18.75">
      <c r="A223" s="22"/>
      <c r="B223" s="14">
        <f>اساس5!B223</f>
        <v>0</v>
      </c>
      <c r="C223" s="14">
        <f>اساس5!C223</f>
        <v>0</v>
      </c>
      <c r="D223" s="16"/>
      <c r="E223" s="16"/>
      <c r="F223" s="16"/>
      <c r="G223" s="16"/>
      <c r="H223" s="16"/>
      <c r="I223" s="16"/>
      <c r="J223" s="16"/>
      <c r="K223" s="16"/>
      <c r="L223" s="16"/>
      <c r="M223" s="16"/>
      <c r="N223" s="16"/>
      <c r="O223" s="16"/>
      <c r="P223" s="16"/>
      <c r="Q223" s="16"/>
      <c r="R223" s="16"/>
      <c r="S223" s="16"/>
      <c r="T223" s="23"/>
      <c r="U223" s="126"/>
    </row>
    <row r="224" spans="1:21" s="122" customFormat="1" ht="18.75">
      <c r="A224" s="22"/>
      <c r="B224" s="14">
        <f>اساس5!B224</f>
        <v>0</v>
      </c>
      <c r="C224" s="14">
        <f>اساس5!C224</f>
        <v>0</v>
      </c>
      <c r="D224" s="16"/>
      <c r="E224" s="16"/>
      <c r="F224" s="16"/>
      <c r="G224" s="16"/>
      <c r="H224" s="16"/>
      <c r="I224" s="16"/>
      <c r="J224" s="16"/>
      <c r="K224" s="16"/>
      <c r="L224" s="16"/>
      <c r="M224" s="16"/>
      <c r="N224" s="16"/>
      <c r="O224" s="16"/>
      <c r="P224" s="16"/>
      <c r="Q224" s="16"/>
      <c r="R224" s="16"/>
      <c r="S224" s="16"/>
      <c r="T224" s="23"/>
      <c r="U224" s="126"/>
    </row>
    <row r="225" spans="1:21" s="122" customFormat="1" ht="18.75">
      <c r="A225" s="22"/>
      <c r="B225" s="14">
        <f>اساس5!B225</f>
        <v>0</v>
      </c>
      <c r="C225" s="14">
        <f>اساس5!C225</f>
        <v>0</v>
      </c>
      <c r="D225" s="16"/>
      <c r="E225" s="16"/>
      <c r="F225" s="16"/>
      <c r="G225" s="16"/>
      <c r="H225" s="16"/>
      <c r="I225" s="16"/>
      <c r="J225" s="16"/>
      <c r="K225" s="16"/>
      <c r="L225" s="16"/>
      <c r="M225" s="16"/>
      <c r="N225" s="16"/>
      <c r="O225" s="16"/>
      <c r="P225" s="16"/>
      <c r="Q225" s="16"/>
      <c r="R225" s="16"/>
      <c r="S225" s="16"/>
      <c r="T225" s="23"/>
      <c r="U225" s="126"/>
    </row>
    <row r="226" spans="1:21" s="122" customFormat="1" ht="18.75">
      <c r="A226" s="22"/>
      <c r="B226" s="14">
        <f>اساس5!B226</f>
        <v>0</v>
      </c>
      <c r="C226" s="14">
        <f>اساس5!C226</f>
        <v>0</v>
      </c>
      <c r="D226" s="16"/>
      <c r="E226" s="16"/>
      <c r="F226" s="16"/>
      <c r="G226" s="16"/>
      <c r="H226" s="16"/>
      <c r="I226" s="16"/>
      <c r="J226" s="16"/>
      <c r="K226" s="16"/>
      <c r="L226" s="16"/>
      <c r="M226" s="16"/>
      <c r="N226" s="16"/>
      <c r="O226" s="16"/>
      <c r="P226" s="16"/>
      <c r="Q226" s="16"/>
      <c r="R226" s="16"/>
      <c r="S226" s="16"/>
      <c r="T226" s="23"/>
      <c r="U226" s="126"/>
    </row>
    <row r="227" spans="1:21" s="122" customFormat="1" ht="18.75">
      <c r="A227" s="22"/>
      <c r="B227" s="14">
        <f>اساس5!B227</f>
        <v>0</v>
      </c>
      <c r="C227" s="14">
        <f>اساس5!C227</f>
        <v>0</v>
      </c>
      <c r="D227" s="16"/>
      <c r="E227" s="16"/>
      <c r="F227" s="16"/>
      <c r="G227" s="16"/>
      <c r="H227" s="16"/>
      <c r="I227" s="16"/>
      <c r="J227" s="16"/>
      <c r="K227" s="16"/>
      <c r="L227" s="16"/>
      <c r="M227" s="16"/>
      <c r="N227" s="16"/>
      <c r="O227" s="16"/>
      <c r="P227" s="16"/>
      <c r="Q227" s="16"/>
      <c r="R227" s="16"/>
      <c r="S227" s="16"/>
      <c r="T227" s="23"/>
      <c r="U227" s="126"/>
    </row>
    <row r="228" spans="1:21" s="122" customFormat="1" ht="18.75">
      <c r="A228" s="22"/>
      <c r="B228" s="14">
        <f>اساس5!B228</f>
        <v>0</v>
      </c>
      <c r="C228" s="14">
        <f>اساس5!C228</f>
        <v>0</v>
      </c>
      <c r="D228" s="16"/>
      <c r="E228" s="16"/>
      <c r="F228" s="16"/>
      <c r="G228" s="16"/>
      <c r="H228" s="16"/>
      <c r="I228" s="16"/>
      <c r="J228" s="16"/>
      <c r="K228" s="16"/>
      <c r="L228" s="16"/>
      <c r="M228" s="16"/>
      <c r="N228" s="16"/>
      <c r="O228" s="16"/>
      <c r="P228" s="16"/>
      <c r="Q228" s="16"/>
      <c r="R228" s="16"/>
      <c r="S228" s="16"/>
      <c r="T228" s="23"/>
      <c r="U228" s="126"/>
    </row>
    <row r="229" spans="1:21" s="122" customFormat="1" ht="18.75">
      <c r="A229" s="22"/>
      <c r="B229" s="14">
        <f>اساس5!B229</f>
        <v>0</v>
      </c>
      <c r="C229" s="14">
        <f>اساس5!C229</f>
        <v>0</v>
      </c>
      <c r="D229" s="16"/>
      <c r="E229" s="16"/>
      <c r="F229" s="16"/>
      <c r="G229" s="16"/>
      <c r="H229" s="16"/>
      <c r="I229" s="16"/>
      <c r="J229" s="16"/>
      <c r="K229" s="16"/>
      <c r="L229" s="16"/>
      <c r="M229" s="16"/>
      <c r="N229" s="16"/>
      <c r="O229" s="16"/>
      <c r="P229" s="16"/>
      <c r="Q229" s="16"/>
      <c r="R229" s="16"/>
      <c r="S229" s="16"/>
      <c r="T229" s="23"/>
      <c r="U229" s="126"/>
    </row>
    <row r="230" spans="1:21" s="122" customFormat="1" ht="18.75">
      <c r="A230" s="22"/>
      <c r="B230" s="14">
        <f>اساس5!B230</f>
        <v>0</v>
      </c>
      <c r="C230" s="14">
        <f>اساس5!C230</f>
        <v>0</v>
      </c>
      <c r="D230" s="16"/>
      <c r="E230" s="16"/>
      <c r="F230" s="16"/>
      <c r="G230" s="16"/>
      <c r="H230" s="16"/>
      <c r="I230" s="16"/>
      <c r="J230" s="16"/>
      <c r="K230" s="16"/>
      <c r="L230" s="16"/>
      <c r="M230" s="16"/>
      <c r="N230" s="16"/>
      <c r="O230" s="16"/>
      <c r="P230" s="16"/>
      <c r="Q230" s="16"/>
      <c r="R230" s="16"/>
      <c r="S230" s="16"/>
      <c r="T230" s="23"/>
      <c r="U230" s="126"/>
    </row>
    <row r="231" spans="1:21" s="122" customFormat="1" ht="18.75">
      <c r="A231" s="22"/>
      <c r="B231" s="14">
        <f>اساس5!B231</f>
        <v>0</v>
      </c>
      <c r="C231" s="14">
        <f>اساس5!C231</f>
        <v>0</v>
      </c>
      <c r="D231" s="16"/>
      <c r="E231" s="16"/>
      <c r="F231" s="16"/>
      <c r="G231" s="16"/>
      <c r="H231" s="16"/>
      <c r="I231" s="16"/>
      <c r="J231" s="16"/>
      <c r="K231" s="16"/>
      <c r="L231" s="16"/>
      <c r="M231" s="16"/>
      <c r="N231" s="16"/>
      <c r="O231" s="16"/>
      <c r="P231" s="16"/>
      <c r="Q231" s="16"/>
      <c r="R231" s="16"/>
      <c r="S231" s="16"/>
      <c r="T231" s="23"/>
      <c r="U231" s="126"/>
    </row>
    <row r="232" spans="1:21" s="122" customFormat="1" ht="18.75">
      <c r="A232" s="22"/>
      <c r="B232" s="14">
        <f>اساس5!B232</f>
        <v>0</v>
      </c>
      <c r="C232" s="14">
        <f>اساس5!C232</f>
        <v>0</v>
      </c>
      <c r="D232" s="16"/>
      <c r="E232" s="16"/>
      <c r="F232" s="16"/>
      <c r="G232" s="16"/>
      <c r="H232" s="16"/>
      <c r="I232" s="16"/>
      <c r="J232" s="16"/>
      <c r="K232" s="16"/>
      <c r="L232" s="16"/>
      <c r="M232" s="16"/>
      <c r="N232" s="16"/>
      <c r="O232" s="16"/>
      <c r="P232" s="16"/>
      <c r="Q232" s="16"/>
      <c r="R232" s="16"/>
      <c r="S232" s="16"/>
      <c r="T232" s="23"/>
      <c r="U232" s="126"/>
    </row>
    <row r="233" spans="1:21" s="122" customFormat="1" ht="18.75">
      <c r="A233" s="22"/>
      <c r="B233" s="14">
        <f>اساس5!B233</f>
        <v>0</v>
      </c>
      <c r="C233" s="14">
        <f>اساس5!C233</f>
        <v>0</v>
      </c>
      <c r="D233" s="16"/>
      <c r="E233" s="16"/>
      <c r="F233" s="16"/>
      <c r="G233" s="16"/>
      <c r="H233" s="16"/>
      <c r="I233" s="16"/>
      <c r="J233" s="16"/>
      <c r="K233" s="16"/>
      <c r="L233" s="16"/>
      <c r="M233" s="16"/>
      <c r="N233" s="16"/>
      <c r="O233" s="16"/>
      <c r="P233" s="16"/>
      <c r="Q233" s="16"/>
      <c r="R233" s="16"/>
      <c r="S233" s="16"/>
      <c r="T233" s="23"/>
      <c r="U233" s="126"/>
    </row>
    <row r="234" spans="1:21" s="122" customFormat="1" ht="18.75">
      <c r="A234" s="22"/>
      <c r="B234" s="14">
        <f>اساس5!B234</f>
        <v>0</v>
      </c>
      <c r="C234" s="14">
        <f>اساس5!C234</f>
        <v>0</v>
      </c>
      <c r="D234" s="16"/>
      <c r="E234" s="16"/>
      <c r="F234" s="16"/>
      <c r="G234" s="16"/>
      <c r="H234" s="16"/>
      <c r="I234" s="16"/>
      <c r="J234" s="16"/>
      <c r="K234" s="16"/>
      <c r="L234" s="16"/>
      <c r="M234" s="16"/>
      <c r="N234" s="16"/>
      <c r="O234" s="16"/>
      <c r="P234" s="16"/>
      <c r="Q234" s="16"/>
      <c r="R234" s="16"/>
      <c r="S234" s="16"/>
      <c r="T234" s="23"/>
      <c r="U234" s="126"/>
    </row>
    <row r="235" spans="1:21" s="122" customFormat="1" ht="18.75">
      <c r="A235" s="22"/>
      <c r="B235" s="14">
        <f>اساس5!B235</f>
        <v>0</v>
      </c>
      <c r="C235" s="14">
        <f>اساس5!C235</f>
        <v>0</v>
      </c>
      <c r="D235" s="16"/>
      <c r="E235" s="16"/>
      <c r="F235" s="16"/>
      <c r="G235" s="16"/>
      <c r="H235" s="16"/>
      <c r="I235" s="16"/>
      <c r="J235" s="16"/>
      <c r="K235" s="16"/>
      <c r="L235" s="16"/>
      <c r="M235" s="16"/>
      <c r="N235" s="16"/>
      <c r="O235" s="16"/>
      <c r="P235" s="16"/>
      <c r="Q235" s="16"/>
      <c r="R235" s="16"/>
      <c r="S235" s="16"/>
      <c r="T235" s="23"/>
      <c r="U235" s="126"/>
    </row>
    <row r="236" spans="1:21" s="122" customFormat="1" ht="18.75">
      <c r="A236" s="22"/>
      <c r="B236" s="14">
        <f>اساس5!B236</f>
        <v>0</v>
      </c>
      <c r="C236" s="14">
        <f>اساس5!C236</f>
        <v>0</v>
      </c>
      <c r="D236" s="16"/>
      <c r="E236" s="16"/>
      <c r="F236" s="16"/>
      <c r="G236" s="16"/>
      <c r="H236" s="16"/>
      <c r="I236" s="16"/>
      <c r="J236" s="16"/>
      <c r="K236" s="16"/>
      <c r="L236" s="16"/>
      <c r="M236" s="16"/>
      <c r="N236" s="16"/>
      <c r="O236" s="16"/>
      <c r="P236" s="16"/>
      <c r="Q236" s="16"/>
      <c r="R236" s="16"/>
      <c r="S236" s="16"/>
      <c r="T236" s="23"/>
      <c r="U236" s="126"/>
    </row>
    <row r="237" spans="1:21" s="122" customFormat="1" ht="18.75">
      <c r="A237" s="22"/>
      <c r="B237" s="14">
        <f>اساس5!B237</f>
        <v>0</v>
      </c>
      <c r="C237" s="14">
        <f>اساس5!C237</f>
        <v>0</v>
      </c>
      <c r="D237" s="16"/>
      <c r="E237" s="16"/>
      <c r="F237" s="16"/>
      <c r="G237" s="16"/>
      <c r="H237" s="16"/>
      <c r="I237" s="16"/>
      <c r="J237" s="16"/>
      <c r="K237" s="16"/>
      <c r="L237" s="16"/>
      <c r="M237" s="16"/>
      <c r="N237" s="16"/>
      <c r="O237" s="16"/>
      <c r="P237" s="16"/>
      <c r="Q237" s="16"/>
      <c r="R237" s="16"/>
      <c r="S237" s="16"/>
      <c r="T237" s="23"/>
      <c r="U237" s="126"/>
    </row>
    <row r="238" spans="1:21" s="122" customFormat="1" ht="18.75">
      <c r="A238" s="22"/>
      <c r="B238" s="14">
        <f>اساس5!B238</f>
        <v>0</v>
      </c>
      <c r="C238" s="14">
        <f>اساس5!C238</f>
        <v>0</v>
      </c>
      <c r="D238" s="16"/>
      <c r="E238" s="16"/>
      <c r="F238" s="16"/>
      <c r="G238" s="16"/>
      <c r="H238" s="16"/>
      <c r="I238" s="16"/>
      <c r="J238" s="16"/>
      <c r="K238" s="16"/>
      <c r="L238" s="16"/>
      <c r="M238" s="16"/>
      <c r="N238" s="16"/>
      <c r="O238" s="16"/>
      <c r="P238" s="16"/>
      <c r="Q238" s="16"/>
      <c r="R238" s="16"/>
      <c r="S238" s="16"/>
      <c r="T238" s="23"/>
      <c r="U238" s="126"/>
    </row>
    <row r="239" spans="1:21" s="122" customFormat="1" ht="18.75">
      <c r="A239" s="22"/>
      <c r="B239" s="14">
        <f>اساس5!B239</f>
        <v>0</v>
      </c>
      <c r="C239" s="14">
        <f>اساس5!C239</f>
        <v>0</v>
      </c>
      <c r="D239" s="16"/>
      <c r="E239" s="16"/>
      <c r="F239" s="16"/>
      <c r="G239" s="16"/>
      <c r="H239" s="16"/>
      <c r="I239" s="16"/>
      <c r="J239" s="16"/>
      <c r="K239" s="16"/>
      <c r="L239" s="16"/>
      <c r="M239" s="16"/>
      <c r="N239" s="16"/>
      <c r="O239" s="16"/>
      <c r="P239" s="16"/>
      <c r="Q239" s="16"/>
      <c r="R239" s="16"/>
      <c r="S239" s="16"/>
      <c r="T239" s="23"/>
      <c r="U239" s="126"/>
    </row>
    <row r="240" spans="1:21" s="122" customFormat="1" ht="18.75">
      <c r="A240" s="22"/>
      <c r="B240" s="14">
        <f>اساس5!B240</f>
        <v>0</v>
      </c>
      <c r="C240" s="14">
        <f>اساس5!C240</f>
        <v>0</v>
      </c>
      <c r="D240" s="16"/>
      <c r="E240" s="16"/>
      <c r="F240" s="16"/>
      <c r="G240" s="16"/>
      <c r="H240" s="16"/>
      <c r="I240" s="16"/>
      <c r="J240" s="16"/>
      <c r="K240" s="16"/>
      <c r="L240" s="16"/>
      <c r="M240" s="16"/>
      <c r="N240" s="16"/>
      <c r="O240" s="16"/>
      <c r="P240" s="16"/>
      <c r="Q240" s="16"/>
      <c r="R240" s="16"/>
      <c r="S240" s="16"/>
      <c r="T240" s="23"/>
      <c r="U240" s="126"/>
    </row>
    <row r="241" spans="1:21" s="122" customFormat="1" ht="18.75">
      <c r="A241" s="22"/>
      <c r="B241" s="14">
        <f>اساس5!B241</f>
        <v>0</v>
      </c>
      <c r="C241" s="14">
        <f>اساس5!C241</f>
        <v>0</v>
      </c>
      <c r="D241" s="16"/>
      <c r="E241" s="16"/>
      <c r="F241" s="16"/>
      <c r="G241" s="16"/>
      <c r="H241" s="16"/>
      <c r="I241" s="16"/>
      <c r="J241" s="16"/>
      <c r="K241" s="16"/>
      <c r="L241" s="16"/>
      <c r="M241" s="16"/>
      <c r="N241" s="16"/>
      <c r="O241" s="16"/>
      <c r="P241" s="16"/>
      <c r="Q241" s="16"/>
      <c r="R241" s="16"/>
      <c r="S241" s="16"/>
      <c r="T241" s="23"/>
      <c r="U241" s="126"/>
    </row>
    <row r="242" spans="1:21" s="122" customFormat="1" ht="18.75">
      <c r="A242" s="22"/>
      <c r="B242" s="14">
        <f>اساس5!B242</f>
        <v>0</v>
      </c>
      <c r="C242" s="14">
        <f>اساس5!C242</f>
        <v>0</v>
      </c>
      <c r="D242" s="16"/>
      <c r="E242" s="16"/>
      <c r="F242" s="16"/>
      <c r="G242" s="16"/>
      <c r="H242" s="16"/>
      <c r="I242" s="16"/>
      <c r="J242" s="16"/>
      <c r="K242" s="16"/>
      <c r="L242" s="16"/>
      <c r="M242" s="16"/>
      <c r="N242" s="16"/>
      <c r="O242" s="16"/>
      <c r="P242" s="16"/>
      <c r="Q242" s="16"/>
      <c r="R242" s="16"/>
      <c r="S242" s="16"/>
      <c r="T242" s="23"/>
      <c r="U242" s="126"/>
    </row>
    <row r="243" spans="1:21" s="122" customFormat="1" ht="18.75">
      <c r="A243" s="22"/>
      <c r="B243" s="14">
        <f>اساس5!B243</f>
        <v>0</v>
      </c>
      <c r="C243" s="14">
        <f>اساس5!C243</f>
        <v>0</v>
      </c>
      <c r="D243" s="16"/>
      <c r="E243" s="16"/>
      <c r="F243" s="16"/>
      <c r="G243" s="16"/>
      <c r="H243" s="16"/>
      <c r="I243" s="16"/>
      <c r="J243" s="16"/>
      <c r="K243" s="16"/>
      <c r="L243" s="16"/>
      <c r="M243" s="16"/>
      <c r="N243" s="16"/>
      <c r="O243" s="16"/>
      <c r="P243" s="16"/>
      <c r="Q243" s="16"/>
      <c r="R243" s="16"/>
      <c r="S243" s="16"/>
      <c r="T243" s="23"/>
      <c r="U243" s="126"/>
    </row>
    <row r="244" spans="1:21" s="122" customFormat="1" ht="18.75">
      <c r="A244" s="22"/>
      <c r="B244" s="14">
        <f>اساس5!B244</f>
        <v>0</v>
      </c>
      <c r="C244" s="14">
        <f>اساس5!C244</f>
        <v>0</v>
      </c>
      <c r="D244" s="16"/>
      <c r="E244" s="16"/>
      <c r="F244" s="16"/>
      <c r="G244" s="16"/>
      <c r="H244" s="16"/>
      <c r="I244" s="16"/>
      <c r="J244" s="16"/>
      <c r="K244" s="16"/>
      <c r="L244" s="16"/>
      <c r="M244" s="16"/>
      <c r="N244" s="16"/>
      <c r="O244" s="16"/>
      <c r="P244" s="16"/>
      <c r="Q244" s="16"/>
      <c r="R244" s="16"/>
      <c r="S244" s="16"/>
      <c r="T244" s="23"/>
      <c r="U244" s="126"/>
    </row>
    <row r="245" spans="1:21" s="122" customFormat="1" ht="18.75">
      <c r="A245" s="22"/>
      <c r="B245" s="14">
        <f>اساس5!B245</f>
        <v>0</v>
      </c>
      <c r="C245" s="14">
        <f>اساس5!C245</f>
        <v>0</v>
      </c>
      <c r="D245" s="16"/>
      <c r="E245" s="16"/>
      <c r="F245" s="16"/>
      <c r="G245" s="16"/>
      <c r="H245" s="16"/>
      <c r="I245" s="16"/>
      <c r="J245" s="16"/>
      <c r="K245" s="16"/>
      <c r="L245" s="16"/>
      <c r="M245" s="16"/>
      <c r="N245" s="16"/>
      <c r="O245" s="16"/>
      <c r="P245" s="16"/>
      <c r="Q245" s="16"/>
      <c r="R245" s="16"/>
      <c r="S245" s="16"/>
      <c r="T245" s="23"/>
      <c r="U245" s="126"/>
    </row>
    <row r="246" spans="1:21" s="122" customFormat="1" ht="18.75">
      <c r="A246" s="22"/>
      <c r="B246" s="14">
        <f>اساس5!B246</f>
        <v>0</v>
      </c>
      <c r="C246" s="14">
        <f>اساس5!C246</f>
        <v>0</v>
      </c>
      <c r="D246" s="16"/>
      <c r="E246" s="16"/>
      <c r="F246" s="16"/>
      <c r="G246" s="16"/>
      <c r="H246" s="16"/>
      <c r="I246" s="16"/>
      <c r="J246" s="16"/>
      <c r="K246" s="16"/>
      <c r="L246" s="16"/>
      <c r="M246" s="16"/>
      <c r="N246" s="16"/>
      <c r="O246" s="16"/>
      <c r="P246" s="16"/>
      <c r="Q246" s="16"/>
      <c r="R246" s="16"/>
      <c r="S246" s="16"/>
      <c r="T246" s="23"/>
      <c r="U246" s="126"/>
    </row>
    <row r="247" spans="1:21" s="122" customFormat="1" ht="18.75">
      <c r="A247" s="22"/>
      <c r="B247" s="14">
        <f>اساس5!B247</f>
        <v>0</v>
      </c>
      <c r="C247" s="14">
        <f>اساس5!C247</f>
        <v>0</v>
      </c>
      <c r="D247" s="16"/>
      <c r="E247" s="16"/>
      <c r="F247" s="16"/>
      <c r="G247" s="16"/>
      <c r="H247" s="16"/>
      <c r="I247" s="16"/>
      <c r="J247" s="16"/>
      <c r="K247" s="16"/>
      <c r="L247" s="16"/>
      <c r="M247" s="16"/>
      <c r="N247" s="16"/>
      <c r="O247" s="16"/>
      <c r="P247" s="16"/>
      <c r="Q247" s="16"/>
      <c r="R247" s="16"/>
      <c r="S247" s="16"/>
      <c r="T247" s="23"/>
      <c r="U247" s="126"/>
    </row>
    <row r="248" spans="1:21" s="122" customFormat="1" ht="18.75">
      <c r="A248" s="22"/>
      <c r="B248" s="14">
        <f>اساس5!B248</f>
        <v>0</v>
      </c>
      <c r="C248" s="14">
        <f>اساس5!C248</f>
        <v>0</v>
      </c>
      <c r="D248" s="16"/>
      <c r="E248" s="16"/>
      <c r="F248" s="16"/>
      <c r="G248" s="16"/>
      <c r="H248" s="16"/>
      <c r="I248" s="16"/>
      <c r="J248" s="16"/>
      <c r="K248" s="16"/>
      <c r="L248" s="16"/>
      <c r="M248" s="16"/>
      <c r="N248" s="16"/>
      <c r="O248" s="16"/>
      <c r="P248" s="16"/>
      <c r="Q248" s="16"/>
      <c r="R248" s="16"/>
      <c r="S248" s="16"/>
      <c r="T248" s="23"/>
      <c r="U248" s="126"/>
    </row>
    <row r="249" spans="1:21" s="122" customFormat="1" ht="18.75">
      <c r="A249" s="22"/>
      <c r="B249" s="14">
        <f>اساس5!B249</f>
        <v>0</v>
      </c>
      <c r="C249" s="14">
        <f>اساس5!C249</f>
        <v>0</v>
      </c>
      <c r="D249" s="16"/>
      <c r="E249" s="16"/>
      <c r="F249" s="16"/>
      <c r="G249" s="16"/>
      <c r="H249" s="16"/>
      <c r="I249" s="16"/>
      <c r="J249" s="16"/>
      <c r="K249" s="16"/>
      <c r="L249" s="16"/>
      <c r="M249" s="16"/>
      <c r="N249" s="16"/>
      <c r="O249" s="16"/>
      <c r="P249" s="16"/>
      <c r="Q249" s="16"/>
      <c r="R249" s="16"/>
      <c r="S249" s="16"/>
      <c r="T249" s="23"/>
      <c r="U249" s="126"/>
    </row>
    <row r="250" spans="1:21" s="122" customFormat="1" ht="18.75">
      <c r="A250" s="22"/>
      <c r="B250" s="14">
        <f>اساس5!B250</f>
        <v>0</v>
      </c>
      <c r="C250" s="14">
        <f>اساس5!C250</f>
        <v>0</v>
      </c>
      <c r="D250" s="16"/>
      <c r="E250" s="16"/>
      <c r="F250" s="16"/>
      <c r="G250" s="16"/>
      <c r="H250" s="16"/>
      <c r="I250" s="16"/>
      <c r="J250" s="16"/>
      <c r="K250" s="16"/>
      <c r="L250" s="16"/>
      <c r="M250" s="16"/>
      <c r="N250" s="16"/>
      <c r="O250" s="16"/>
      <c r="P250" s="16"/>
      <c r="Q250" s="16"/>
      <c r="R250" s="16"/>
      <c r="S250" s="16"/>
      <c r="T250" s="23"/>
      <c r="U250" s="126"/>
    </row>
    <row r="251" spans="1:21" s="122" customFormat="1" ht="18.75">
      <c r="A251" s="22"/>
      <c r="B251" s="14">
        <f>اساس5!B251</f>
        <v>0</v>
      </c>
      <c r="C251" s="14">
        <f>اساس5!C251</f>
        <v>0</v>
      </c>
      <c r="D251" s="16"/>
      <c r="E251" s="16"/>
      <c r="F251" s="16"/>
      <c r="G251" s="16"/>
      <c r="H251" s="16"/>
      <c r="I251" s="16"/>
      <c r="J251" s="16"/>
      <c r="K251" s="16"/>
      <c r="L251" s="16"/>
      <c r="M251" s="16"/>
      <c r="N251" s="16"/>
      <c r="O251" s="16"/>
      <c r="P251" s="16"/>
      <c r="Q251" s="16"/>
      <c r="R251" s="16"/>
      <c r="S251" s="16"/>
      <c r="T251" s="23"/>
      <c r="U251" s="126"/>
    </row>
    <row r="252" spans="1:21" s="122" customFormat="1" ht="18.75">
      <c r="A252" s="22"/>
      <c r="B252" s="14">
        <f>اساس5!B252</f>
        <v>0</v>
      </c>
      <c r="C252" s="14">
        <f>اساس5!C252</f>
        <v>0</v>
      </c>
      <c r="D252" s="16"/>
      <c r="E252" s="16"/>
      <c r="F252" s="16"/>
      <c r="G252" s="16"/>
      <c r="H252" s="16"/>
      <c r="I252" s="16"/>
      <c r="J252" s="16"/>
      <c r="K252" s="16"/>
      <c r="L252" s="16"/>
      <c r="M252" s="16"/>
      <c r="N252" s="16"/>
      <c r="O252" s="16"/>
      <c r="P252" s="16"/>
      <c r="Q252" s="16"/>
      <c r="R252" s="16"/>
      <c r="S252" s="16"/>
      <c r="T252" s="23"/>
      <c r="U252" s="126"/>
    </row>
    <row r="253" spans="1:21" s="122" customFormat="1" ht="18.75">
      <c r="A253" s="22"/>
      <c r="B253" s="14">
        <f>اساس5!B253</f>
        <v>0</v>
      </c>
      <c r="C253" s="14">
        <f>اساس5!C253</f>
        <v>0</v>
      </c>
      <c r="D253" s="16"/>
      <c r="E253" s="16"/>
      <c r="F253" s="16"/>
      <c r="G253" s="16"/>
      <c r="H253" s="16"/>
      <c r="I253" s="16"/>
      <c r="J253" s="16"/>
      <c r="K253" s="16"/>
      <c r="L253" s="16"/>
      <c r="M253" s="16"/>
      <c r="N253" s="16"/>
      <c r="O253" s="16"/>
      <c r="P253" s="16"/>
      <c r="Q253" s="16"/>
      <c r="R253" s="16"/>
      <c r="S253" s="16"/>
      <c r="T253" s="23"/>
      <c r="U253" s="126"/>
    </row>
    <row r="254" spans="1:21" s="122" customFormat="1" ht="18.75">
      <c r="A254" s="22"/>
      <c r="B254" s="14">
        <f>اساس5!B254</f>
        <v>0</v>
      </c>
      <c r="C254" s="14">
        <f>اساس5!C254</f>
        <v>0</v>
      </c>
      <c r="D254" s="16"/>
      <c r="E254" s="16"/>
      <c r="F254" s="16"/>
      <c r="G254" s="16"/>
      <c r="H254" s="16"/>
      <c r="I254" s="16"/>
      <c r="J254" s="16"/>
      <c r="K254" s="16"/>
      <c r="L254" s="16"/>
      <c r="M254" s="16"/>
      <c r="N254" s="16"/>
      <c r="O254" s="16"/>
      <c r="P254" s="16"/>
      <c r="Q254" s="16"/>
      <c r="R254" s="16"/>
      <c r="S254" s="16"/>
      <c r="T254" s="23"/>
      <c r="U254" s="126"/>
    </row>
    <row r="255" spans="1:21" s="122" customFormat="1" ht="18.75">
      <c r="A255" s="22"/>
      <c r="B255" s="14">
        <f>اساس5!B255</f>
        <v>0</v>
      </c>
      <c r="C255" s="14">
        <f>اساس5!C255</f>
        <v>0</v>
      </c>
      <c r="D255" s="16"/>
      <c r="E255" s="16"/>
      <c r="F255" s="16"/>
      <c r="G255" s="16"/>
      <c r="H255" s="16"/>
      <c r="I255" s="16"/>
      <c r="J255" s="16"/>
      <c r="K255" s="16"/>
      <c r="L255" s="16"/>
      <c r="M255" s="16"/>
      <c r="N255" s="16"/>
      <c r="O255" s="16"/>
      <c r="P255" s="16"/>
      <c r="Q255" s="16"/>
      <c r="R255" s="16"/>
      <c r="S255" s="16"/>
      <c r="T255" s="23"/>
      <c r="U255" s="126"/>
    </row>
    <row r="256" spans="1:21" s="122" customFormat="1" ht="18.75">
      <c r="A256" s="22"/>
      <c r="B256" s="14">
        <f>اساس5!B256</f>
        <v>0</v>
      </c>
      <c r="C256" s="14">
        <f>اساس5!C256</f>
        <v>0</v>
      </c>
      <c r="D256" s="16"/>
      <c r="E256" s="16"/>
      <c r="F256" s="16"/>
      <c r="G256" s="16"/>
      <c r="H256" s="16"/>
      <c r="I256" s="16"/>
      <c r="J256" s="16"/>
      <c r="K256" s="16"/>
      <c r="L256" s="16"/>
      <c r="M256" s="16"/>
      <c r="N256" s="16"/>
      <c r="O256" s="16"/>
      <c r="P256" s="16"/>
      <c r="Q256" s="16"/>
      <c r="R256" s="16"/>
      <c r="S256" s="16"/>
      <c r="T256" s="23"/>
      <c r="U256" s="126"/>
    </row>
    <row r="257" spans="1:21" s="122" customFormat="1" ht="18.75">
      <c r="A257" s="22"/>
      <c r="B257" s="14">
        <f>اساس5!B257</f>
        <v>0</v>
      </c>
      <c r="C257" s="14">
        <f>اساس5!C257</f>
        <v>0</v>
      </c>
      <c r="D257" s="16"/>
      <c r="E257" s="16"/>
      <c r="F257" s="16"/>
      <c r="G257" s="16"/>
      <c r="H257" s="16"/>
      <c r="I257" s="16"/>
      <c r="J257" s="16"/>
      <c r="K257" s="16"/>
      <c r="L257" s="16"/>
      <c r="M257" s="16"/>
      <c r="N257" s="16"/>
      <c r="O257" s="16"/>
      <c r="P257" s="16"/>
      <c r="Q257" s="16"/>
      <c r="R257" s="16"/>
      <c r="S257" s="16"/>
      <c r="T257" s="23"/>
      <c r="U257" s="126"/>
    </row>
    <row r="258" spans="1:21" s="122" customFormat="1" ht="18.75">
      <c r="A258" s="22"/>
      <c r="B258" s="14">
        <f>اساس5!B258</f>
        <v>0</v>
      </c>
      <c r="C258" s="14">
        <f>اساس5!C258</f>
        <v>0</v>
      </c>
      <c r="D258" s="16"/>
      <c r="E258" s="16"/>
      <c r="F258" s="16"/>
      <c r="G258" s="16"/>
      <c r="H258" s="16"/>
      <c r="I258" s="16"/>
      <c r="J258" s="16"/>
      <c r="K258" s="16"/>
      <c r="L258" s="16"/>
      <c r="M258" s="16"/>
      <c r="N258" s="16"/>
      <c r="O258" s="16"/>
      <c r="P258" s="16"/>
      <c r="Q258" s="16"/>
      <c r="R258" s="16"/>
      <c r="S258" s="16"/>
      <c r="T258" s="23"/>
      <c r="U258" s="126"/>
    </row>
    <row r="259" spans="1:21" s="122" customFormat="1" ht="18.75">
      <c r="A259" s="22"/>
      <c r="B259" s="14">
        <f>اساس5!B259</f>
        <v>0</v>
      </c>
      <c r="C259" s="14">
        <f>اساس5!C259</f>
        <v>0</v>
      </c>
      <c r="D259" s="16"/>
      <c r="E259" s="16"/>
      <c r="F259" s="16"/>
      <c r="G259" s="16"/>
      <c r="H259" s="16"/>
      <c r="I259" s="16"/>
      <c r="J259" s="16"/>
      <c r="K259" s="16"/>
      <c r="L259" s="16"/>
      <c r="M259" s="16"/>
      <c r="N259" s="16"/>
      <c r="O259" s="16"/>
      <c r="P259" s="16"/>
      <c r="Q259" s="16"/>
      <c r="R259" s="16"/>
      <c r="S259" s="16"/>
      <c r="T259" s="23"/>
      <c r="U259" s="126"/>
    </row>
    <row r="260" spans="1:21" s="122" customFormat="1" ht="18.75">
      <c r="A260" s="22"/>
      <c r="B260" s="14">
        <f>اساس5!B260</f>
        <v>0</v>
      </c>
      <c r="C260" s="14">
        <f>اساس5!C260</f>
        <v>0</v>
      </c>
      <c r="D260" s="16"/>
      <c r="E260" s="16"/>
      <c r="F260" s="16"/>
      <c r="G260" s="16"/>
      <c r="H260" s="16"/>
      <c r="I260" s="16"/>
      <c r="J260" s="16"/>
      <c r="K260" s="16"/>
      <c r="L260" s="16"/>
      <c r="M260" s="16"/>
      <c r="N260" s="16"/>
      <c r="O260" s="16"/>
      <c r="P260" s="16"/>
      <c r="Q260" s="16"/>
      <c r="R260" s="16"/>
      <c r="S260" s="16"/>
      <c r="T260" s="23"/>
      <c r="U260" s="126"/>
    </row>
    <row r="261" spans="1:21" s="122" customFormat="1" ht="18.75">
      <c r="A261" s="22"/>
      <c r="B261" s="14">
        <f>اساس5!B261</f>
        <v>0</v>
      </c>
      <c r="C261" s="14">
        <f>اساس5!C261</f>
        <v>0</v>
      </c>
      <c r="D261" s="16"/>
      <c r="E261" s="16"/>
      <c r="F261" s="16"/>
      <c r="G261" s="16"/>
      <c r="H261" s="16"/>
      <c r="I261" s="16"/>
      <c r="J261" s="16"/>
      <c r="K261" s="16"/>
      <c r="L261" s="16"/>
      <c r="M261" s="16"/>
      <c r="N261" s="16"/>
      <c r="O261" s="16"/>
      <c r="P261" s="16"/>
      <c r="Q261" s="16"/>
      <c r="R261" s="16"/>
      <c r="S261" s="16"/>
      <c r="T261" s="23"/>
      <c r="U261" s="126"/>
    </row>
    <row r="262" spans="1:21" s="122" customFormat="1" ht="18.75">
      <c r="A262" s="22"/>
      <c r="B262" s="14">
        <f>اساس5!B262</f>
        <v>0</v>
      </c>
      <c r="C262" s="14">
        <f>اساس5!C262</f>
        <v>0</v>
      </c>
      <c r="D262" s="16"/>
      <c r="E262" s="16"/>
      <c r="F262" s="16"/>
      <c r="G262" s="16"/>
      <c r="H262" s="16"/>
      <c r="I262" s="16"/>
      <c r="J262" s="16"/>
      <c r="K262" s="16"/>
      <c r="L262" s="16"/>
      <c r="M262" s="16"/>
      <c r="N262" s="16"/>
      <c r="O262" s="16"/>
      <c r="P262" s="16"/>
      <c r="Q262" s="16"/>
      <c r="R262" s="16"/>
      <c r="S262" s="16"/>
      <c r="T262" s="23"/>
      <c r="U262" s="126"/>
    </row>
    <row r="263" spans="1:21" s="122" customFormat="1" ht="18.75">
      <c r="A263" s="22"/>
      <c r="B263" s="14">
        <f>اساس5!B263</f>
        <v>0</v>
      </c>
      <c r="C263" s="14">
        <f>اساس5!C263</f>
        <v>0</v>
      </c>
      <c r="D263" s="16"/>
      <c r="E263" s="16"/>
      <c r="F263" s="16"/>
      <c r="G263" s="16"/>
      <c r="H263" s="16"/>
      <c r="I263" s="16"/>
      <c r="J263" s="16"/>
      <c r="K263" s="16"/>
      <c r="L263" s="16"/>
      <c r="M263" s="16"/>
      <c r="N263" s="16"/>
      <c r="O263" s="16"/>
      <c r="P263" s="16"/>
      <c r="Q263" s="16"/>
      <c r="R263" s="16"/>
      <c r="S263" s="16"/>
      <c r="T263" s="23"/>
      <c r="U263" s="126"/>
    </row>
    <row r="264" spans="1:21" s="122" customFormat="1" ht="18.75">
      <c r="A264" s="22"/>
      <c r="B264" s="14">
        <f>اساس5!B264</f>
        <v>0</v>
      </c>
      <c r="C264" s="14">
        <f>اساس5!C264</f>
        <v>0</v>
      </c>
      <c r="D264" s="16"/>
      <c r="E264" s="16"/>
      <c r="F264" s="16"/>
      <c r="G264" s="16"/>
      <c r="H264" s="16"/>
      <c r="I264" s="16"/>
      <c r="J264" s="16"/>
      <c r="K264" s="16"/>
      <c r="L264" s="16"/>
      <c r="M264" s="16"/>
      <c r="N264" s="16"/>
      <c r="O264" s="16"/>
      <c r="P264" s="16"/>
      <c r="Q264" s="16"/>
      <c r="R264" s="16"/>
      <c r="S264" s="16"/>
      <c r="T264" s="23"/>
      <c r="U264" s="126"/>
    </row>
    <row r="265" spans="1:21" s="122" customFormat="1" ht="18.75">
      <c r="A265" s="22"/>
      <c r="B265" s="14">
        <f>اساس5!B265</f>
        <v>0</v>
      </c>
      <c r="C265" s="14">
        <f>اساس5!C265</f>
        <v>0</v>
      </c>
      <c r="D265" s="16"/>
      <c r="E265" s="16"/>
      <c r="F265" s="16"/>
      <c r="G265" s="16"/>
      <c r="H265" s="16"/>
      <c r="I265" s="16"/>
      <c r="J265" s="16"/>
      <c r="K265" s="16"/>
      <c r="L265" s="16"/>
      <c r="M265" s="16"/>
      <c r="N265" s="16"/>
      <c r="O265" s="16"/>
      <c r="P265" s="16"/>
      <c r="Q265" s="16"/>
      <c r="R265" s="16"/>
      <c r="S265" s="16"/>
      <c r="T265" s="23"/>
      <c r="U265" s="126"/>
    </row>
    <row r="266" spans="1:21" s="122" customFormat="1" ht="18.75">
      <c r="A266" s="22"/>
      <c r="B266" s="14">
        <f>اساس5!B266</f>
        <v>0</v>
      </c>
      <c r="C266" s="14">
        <f>اساس5!C266</f>
        <v>0</v>
      </c>
      <c r="D266" s="16"/>
      <c r="E266" s="16"/>
      <c r="F266" s="16"/>
      <c r="G266" s="16"/>
      <c r="H266" s="16"/>
      <c r="I266" s="16"/>
      <c r="J266" s="16"/>
      <c r="K266" s="16"/>
      <c r="L266" s="16"/>
      <c r="M266" s="16"/>
      <c r="N266" s="16"/>
      <c r="O266" s="16"/>
      <c r="P266" s="16"/>
      <c r="Q266" s="16"/>
      <c r="R266" s="16"/>
      <c r="S266" s="16"/>
      <c r="T266" s="23"/>
      <c r="U266" s="126"/>
    </row>
    <row r="267" spans="1:21" s="122" customFormat="1" ht="18.75">
      <c r="A267" s="22"/>
      <c r="B267" s="14">
        <f>اساس5!B267</f>
        <v>0</v>
      </c>
      <c r="C267" s="14">
        <f>اساس5!C267</f>
        <v>0</v>
      </c>
      <c r="D267" s="16"/>
      <c r="E267" s="16"/>
      <c r="F267" s="16"/>
      <c r="G267" s="16"/>
      <c r="H267" s="16"/>
      <c r="I267" s="16"/>
      <c r="J267" s="16"/>
      <c r="K267" s="16"/>
      <c r="L267" s="16"/>
      <c r="M267" s="16"/>
      <c r="N267" s="16"/>
      <c r="O267" s="16"/>
      <c r="P267" s="16"/>
      <c r="Q267" s="16"/>
      <c r="R267" s="16"/>
      <c r="S267" s="16"/>
      <c r="T267" s="23"/>
      <c r="U267" s="126"/>
    </row>
    <row r="268" spans="1:21" s="122" customFormat="1" ht="18.75">
      <c r="A268" s="22"/>
      <c r="B268" s="14">
        <f>اساس5!B268</f>
        <v>0</v>
      </c>
      <c r="C268" s="14">
        <f>اساس5!C268</f>
        <v>0</v>
      </c>
      <c r="D268" s="16"/>
      <c r="E268" s="16"/>
      <c r="F268" s="16"/>
      <c r="G268" s="16"/>
      <c r="H268" s="16"/>
      <c r="I268" s="16"/>
      <c r="J268" s="16"/>
      <c r="K268" s="16"/>
      <c r="L268" s="16"/>
      <c r="M268" s="16"/>
      <c r="N268" s="16"/>
      <c r="O268" s="16"/>
      <c r="P268" s="16"/>
      <c r="Q268" s="16"/>
      <c r="R268" s="16"/>
      <c r="S268" s="16"/>
      <c r="T268" s="23"/>
      <c r="U268" s="126"/>
    </row>
    <row r="269" spans="1:21" s="122" customFormat="1" ht="18.75">
      <c r="A269" s="22"/>
      <c r="B269" s="14">
        <f>اساس5!B269</f>
        <v>0</v>
      </c>
      <c r="C269" s="14">
        <f>اساس5!C269</f>
        <v>0</v>
      </c>
      <c r="D269" s="16"/>
      <c r="E269" s="16"/>
      <c r="F269" s="16"/>
      <c r="G269" s="16"/>
      <c r="H269" s="16"/>
      <c r="I269" s="16"/>
      <c r="J269" s="16"/>
      <c r="K269" s="16"/>
      <c r="L269" s="16"/>
      <c r="M269" s="16"/>
      <c r="N269" s="16"/>
      <c r="O269" s="16"/>
      <c r="P269" s="16"/>
      <c r="Q269" s="16"/>
      <c r="R269" s="16"/>
      <c r="S269" s="16"/>
      <c r="T269" s="23"/>
      <c r="U269" s="126"/>
    </row>
    <row r="270" spans="1:21" s="122" customFormat="1" ht="18.75">
      <c r="A270" s="22"/>
      <c r="B270" s="14">
        <f>اساس5!B270</f>
        <v>0</v>
      </c>
      <c r="C270" s="14">
        <f>اساس5!C270</f>
        <v>0</v>
      </c>
      <c r="D270" s="16"/>
      <c r="E270" s="16"/>
      <c r="F270" s="16"/>
      <c r="G270" s="16"/>
      <c r="H270" s="16"/>
      <c r="I270" s="16"/>
      <c r="J270" s="16"/>
      <c r="K270" s="16"/>
      <c r="L270" s="16"/>
      <c r="M270" s="16"/>
      <c r="N270" s="16"/>
      <c r="O270" s="16"/>
      <c r="P270" s="16"/>
      <c r="Q270" s="16"/>
      <c r="R270" s="16"/>
      <c r="S270" s="16"/>
      <c r="T270" s="23"/>
      <c r="U270" s="126"/>
    </row>
    <row r="271" spans="1:21" s="122" customFormat="1" ht="18.75">
      <c r="A271" s="22"/>
      <c r="B271" s="14">
        <f>اساس5!B271</f>
        <v>0</v>
      </c>
      <c r="C271" s="14">
        <f>اساس5!C271</f>
        <v>0</v>
      </c>
      <c r="D271" s="16"/>
      <c r="E271" s="16"/>
      <c r="F271" s="16"/>
      <c r="G271" s="16"/>
      <c r="H271" s="16"/>
      <c r="I271" s="16"/>
      <c r="J271" s="16"/>
      <c r="K271" s="16"/>
      <c r="L271" s="16"/>
      <c r="M271" s="16"/>
      <c r="N271" s="16"/>
      <c r="O271" s="16"/>
      <c r="P271" s="16"/>
      <c r="Q271" s="16"/>
      <c r="R271" s="16"/>
      <c r="S271" s="16"/>
      <c r="T271" s="23"/>
      <c r="U271" s="126"/>
    </row>
    <row r="272" spans="1:21" s="122" customFormat="1" ht="18.75">
      <c r="A272" s="22"/>
      <c r="B272" s="14">
        <f>اساس5!B272</f>
        <v>0</v>
      </c>
      <c r="C272" s="14">
        <f>اساس5!C272</f>
        <v>0</v>
      </c>
      <c r="D272" s="16"/>
      <c r="E272" s="16"/>
      <c r="F272" s="16"/>
      <c r="G272" s="16"/>
      <c r="H272" s="16"/>
      <c r="I272" s="16"/>
      <c r="J272" s="16"/>
      <c r="K272" s="16"/>
      <c r="L272" s="16"/>
      <c r="M272" s="16"/>
      <c r="N272" s="16"/>
      <c r="O272" s="16"/>
      <c r="P272" s="16"/>
      <c r="Q272" s="16"/>
      <c r="R272" s="16"/>
      <c r="S272" s="16"/>
      <c r="T272" s="23"/>
      <c r="U272" s="126"/>
    </row>
    <row r="273" spans="1:21" s="122" customFormat="1" ht="18.75">
      <c r="A273" s="22"/>
      <c r="B273" s="14">
        <f>اساس5!B273</f>
        <v>0</v>
      </c>
      <c r="C273" s="14">
        <f>اساس5!C273</f>
        <v>0</v>
      </c>
      <c r="D273" s="16"/>
      <c r="E273" s="16"/>
      <c r="F273" s="16"/>
      <c r="G273" s="16"/>
      <c r="H273" s="16"/>
      <c r="I273" s="16"/>
      <c r="J273" s="16"/>
      <c r="K273" s="16"/>
      <c r="L273" s="16"/>
      <c r="M273" s="16"/>
      <c r="N273" s="16"/>
      <c r="O273" s="16"/>
      <c r="P273" s="16"/>
      <c r="Q273" s="16"/>
      <c r="R273" s="16"/>
      <c r="S273" s="16"/>
      <c r="T273" s="23"/>
      <c r="U273" s="126"/>
    </row>
    <row r="274" spans="1:21" s="122" customFormat="1" ht="18.75">
      <c r="A274" s="22"/>
      <c r="B274" s="14">
        <f>اساس5!B274</f>
        <v>0</v>
      </c>
      <c r="C274" s="14">
        <f>اساس5!C274</f>
        <v>0</v>
      </c>
      <c r="D274" s="16"/>
      <c r="E274" s="16"/>
      <c r="F274" s="16"/>
      <c r="G274" s="16"/>
      <c r="H274" s="16"/>
      <c r="I274" s="16"/>
      <c r="J274" s="16"/>
      <c r="K274" s="16"/>
      <c r="L274" s="16"/>
      <c r="M274" s="16"/>
      <c r="N274" s="16"/>
      <c r="O274" s="16"/>
      <c r="P274" s="16"/>
      <c r="Q274" s="16"/>
      <c r="R274" s="16"/>
      <c r="S274" s="16"/>
      <c r="T274" s="23"/>
      <c r="U274" s="126"/>
    </row>
    <row r="275" spans="1:21" s="122" customFormat="1" ht="18.75">
      <c r="A275" s="22"/>
      <c r="B275" s="14">
        <f>اساس5!B275</f>
        <v>0</v>
      </c>
      <c r="C275" s="14">
        <f>اساس5!C275</f>
        <v>0</v>
      </c>
      <c r="D275" s="16"/>
      <c r="E275" s="16"/>
      <c r="F275" s="16"/>
      <c r="G275" s="16"/>
      <c r="H275" s="16"/>
      <c r="I275" s="16"/>
      <c r="J275" s="16"/>
      <c r="K275" s="16"/>
      <c r="L275" s="16"/>
      <c r="M275" s="16"/>
      <c r="N275" s="16"/>
      <c r="O275" s="16"/>
      <c r="P275" s="16"/>
      <c r="Q275" s="16"/>
      <c r="R275" s="16"/>
      <c r="S275" s="16"/>
      <c r="T275" s="23"/>
      <c r="U275" s="126"/>
    </row>
    <row r="276" spans="1:21" s="122" customFormat="1" ht="18.75">
      <c r="A276" s="22"/>
      <c r="B276" s="14">
        <f>اساس5!B276</f>
        <v>0</v>
      </c>
      <c r="C276" s="14">
        <f>اساس5!C276</f>
        <v>0</v>
      </c>
      <c r="D276" s="16"/>
      <c r="E276" s="16"/>
      <c r="F276" s="16"/>
      <c r="G276" s="16"/>
      <c r="H276" s="16"/>
      <c r="I276" s="16"/>
      <c r="J276" s="16"/>
      <c r="K276" s="16"/>
      <c r="L276" s="16"/>
      <c r="M276" s="16"/>
      <c r="N276" s="16"/>
      <c r="O276" s="16"/>
      <c r="P276" s="16"/>
      <c r="Q276" s="16"/>
      <c r="R276" s="16"/>
      <c r="S276" s="16"/>
      <c r="T276" s="23"/>
      <c r="U276" s="126"/>
    </row>
    <row r="277" spans="1:21" s="122" customFormat="1" ht="18.75">
      <c r="A277" s="22"/>
      <c r="B277" s="14">
        <f>اساس5!B277</f>
        <v>0</v>
      </c>
      <c r="C277" s="14">
        <f>اساس5!C277</f>
        <v>0</v>
      </c>
      <c r="D277" s="16"/>
      <c r="E277" s="16"/>
      <c r="F277" s="16"/>
      <c r="G277" s="16"/>
      <c r="H277" s="16"/>
      <c r="I277" s="16"/>
      <c r="J277" s="16"/>
      <c r="K277" s="16"/>
      <c r="L277" s="16"/>
      <c r="M277" s="16"/>
      <c r="N277" s="16"/>
      <c r="O277" s="16"/>
      <c r="P277" s="16"/>
      <c r="Q277" s="16"/>
      <c r="R277" s="16"/>
      <c r="S277" s="16"/>
      <c r="T277" s="23"/>
      <c r="U277" s="126"/>
    </row>
    <row r="278" spans="1:21" s="122" customFormat="1" ht="18.75">
      <c r="A278" s="22"/>
      <c r="B278" s="14">
        <f>اساس5!B278</f>
        <v>0</v>
      </c>
      <c r="C278" s="14">
        <f>اساس5!C278</f>
        <v>0</v>
      </c>
      <c r="D278" s="16"/>
      <c r="E278" s="16"/>
      <c r="F278" s="16"/>
      <c r="G278" s="16"/>
      <c r="H278" s="16"/>
      <c r="I278" s="16"/>
      <c r="J278" s="16"/>
      <c r="K278" s="16"/>
      <c r="L278" s="16"/>
      <c r="M278" s="16"/>
      <c r="N278" s="16"/>
      <c r="O278" s="16"/>
      <c r="P278" s="16"/>
      <c r="Q278" s="16"/>
      <c r="R278" s="16"/>
      <c r="S278" s="16"/>
      <c r="T278" s="23"/>
      <c r="U278" s="126"/>
    </row>
    <row r="279" spans="1:21" s="122" customFormat="1" ht="18.75">
      <c r="A279" s="22"/>
      <c r="B279" s="14">
        <f>اساس5!B279</f>
        <v>0</v>
      </c>
      <c r="C279" s="14">
        <f>اساس5!C279</f>
        <v>0</v>
      </c>
      <c r="D279" s="16"/>
      <c r="E279" s="16"/>
      <c r="F279" s="16"/>
      <c r="G279" s="16"/>
      <c r="H279" s="16"/>
      <c r="I279" s="16"/>
      <c r="J279" s="16"/>
      <c r="K279" s="16"/>
      <c r="L279" s="16"/>
      <c r="M279" s="16"/>
      <c r="N279" s="16"/>
      <c r="O279" s="16"/>
      <c r="P279" s="16"/>
      <c r="Q279" s="16"/>
      <c r="R279" s="16"/>
      <c r="S279" s="16"/>
      <c r="T279" s="23"/>
      <c r="U279" s="126"/>
    </row>
    <row r="280" spans="1:21" s="122" customFormat="1" ht="18.75">
      <c r="A280" s="22"/>
      <c r="B280" s="14">
        <f>اساس5!B280</f>
        <v>0</v>
      </c>
      <c r="C280" s="14">
        <f>اساس5!C280</f>
        <v>0</v>
      </c>
      <c r="D280" s="16"/>
      <c r="E280" s="16"/>
      <c r="F280" s="16"/>
      <c r="G280" s="16"/>
      <c r="H280" s="16"/>
      <c r="I280" s="16"/>
      <c r="J280" s="16"/>
      <c r="K280" s="16"/>
      <c r="L280" s="16"/>
      <c r="M280" s="16"/>
      <c r="N280" s="16"/>
      <c r="O280" s="16"/>
      <c r="P280" s="16"/>
      <c r="Q280" s="16"/>
      <c r="R280" s="16"/>
      <c r="S280" s="16"/>
      <c r="T280" s="23"/>
      <c r="U280" s="126"/>
    </row>
    <row r="281" spans="1:21" s="122" customFormat="1" ht="18.75">
      <c r="A281" s="22"/>
      <c r="B281" s="14">
        <f>اساس5!B281</f>
        <v>0</v>
      </c>
      <c r="C281" s="14">
        <f>اساس5!C281</f>
        <v>0</v>
      </c>
      <c r="D281" s="16"/>
      <c r="E281" s="16"/>
      <c r="F281" s="16"/>
      <c r="G281" s="16"/>
      <c r="H281" s="16"/>
      <c r="I281" s="16"/>
      <c r="J281" s="16"/>
      <c r="K281" s="16"/>
      <c r="L281" s="16"/>
      <c r="M281" s="16"/>
      <c r="N281" s="16"/>
      <c r="O281" s="16"/>
      <c r="P281" s="16"/>
      <c r="Q281" s="16"/>
      <c r="R281" s="16"/>
      <c r="S281" s="16"/>
      <c r="T281" s="23"/>
      <c r="U281" s="126"/>
    </row>
    <row r="282" spans="1:21" s="122" customFormat="1" ht="18.75">
      <c r="A282" s="22"/>
      <c r="B282" s="14">
        <f>اساس5!B282</f>
        <v>0</v>
      </c>
      <c r="C282" s="14">
        <f>اساس5!C282</f>
        <v>0</v>
      </c>
      <c r="D282" s="16"/>
      <c r="E282" s="16"/>
      <c r="F282" s="16"/>
      <c r="G282" s="16"/>
      <c r="H282" s="16"/>
      <c r="I282" s="16"/>
      <c r="J282" s="16"/>
      <c r="K282" s="16"/>
      <c r="L282" s="16"/>
      <c r="M282" s="16"/>
      <c r="N282" s="16"/>
      <c r="O282" s="16"/>
      <c r="P282" s="16"/>
      <c r="Q282" s="16"/>
      <c r="R282" s="16"/>
      <c r="S282" s="16"/>
      <c r="T282" s="23"/>
      <c r="U282" s="126"/>
    </row>
    <row r="283" spans="1:21" s="122" customFormat="1" ht="18.75">
      <c r="A283" s="22"/>
      <c r="B283" s="14">
        <f>اساس5!B283</f>
        <v>0</v>
      </c>
      <c r="C283" s="14">
        <f>اساس5!C283</f>
        <v>0</v>
      </c>
      <c r="D283" s="16"/>
      <c r="E283" s="16"/>
      <c r="F283" s="16"/>
      <c r="G283" s="16"/>
      <c r="H283" s="16"/>
      <c r="I283" s="16"/>
      <c r="J283" s="16"/>
      <c r="K283" s="16"/>
      <c r="L283" s="16"/>
      <c r="M283" s="16"/>
      <c r="N283" s="16"/>
      <c r="O283" s="16"/>
      <c r="P283" s="16"/>
      <c r="Q283" s="16"/>
      <c r="R283" s="16"/>
      <c r="S283" s="16"/>
      <c r="T283" s="23"/>
      <c r="U283" s="126"/>
    </row>
    <row r="284" spans="1:21" s="122" customFormat="1" ht="18.75">
      <c r="A284" s="22"/>
      <c r="B284" s="14">
        <f>اساس5!B284</f>
        <v>0</v>
      </c>
      <c r="C284" s="14">
        <f>اساس5!C284</f>
        <v>0</v>
      </c>
      <c r="D284" s="16"/>
      <c r="E284" s="16"/>
      <c r="F284" s="16"/>
      <c r="G284" s="16"/>
      <c r="H284" s="16"/>
      <c r="I284" s="16"/>
      <c r="J284" s="16"/>
      <c r="K284" s="16"/>
      <c r="L284" s="16"/>
      <c r="M284" s="16"/>
      <c r="N284" s="16"/>
      <c r="O284" s="16"/>
      <c r="P284" s="16"/>
      <c r="Q284" s="16"/>
      <c r="R284" s="16"/>
      <c r="S284" s="16"/>
      <c r="T284" s="23"/>
      <c r="U284" s="126"/>
    </row>
    <row r="285" spans="1:21" s="122" customFormat="1" ht="18.75">
      <c r="A285" s="22"/>
      <c r="B285" s="14">
        <f>اساس5!B285</f>
        <v>0</v>
      </c>
      <c r="C285" s="14">
        <f>اساس5!C285</f>
        <v>0</v>
      </c>
      <c r="D285" s="16"/>
      <c r="E285" s="16"/>
      <c r="F285" s="16"/>
      <c r="G285" s="16"/>
      <c r="H285" s="16"/>
      <c r="I285" s="16"/>
      <c r="J285" s="16"/>
      <c r="K285" s="16"/>
      <c r="L285" s="16"/>
      <c r="M285" s="16"/>
      <c r="N285" s="16"/>
      <c r="O285" s="16"/>
      <c r="P285" s="16"/>
      <c r="Q285" s="16"/>
      <c r="R285" s="16"/>
      <c r="S285" s="16"/>
      <c r="T285" s="23"/>
      <c r="U285" s="126"/>
    </row>
    <row r="286" spans="1:21" s="122" customFormat="1" ht="18.75">
      <c r="A286" s="22"/>
      <c r="B286" s="14">
        <f>اساس5!B286</f>
        <v>0</v>
      </c>
      <c r="C286" s="14">
        <f>اساس5!C286</f>
        <v>0</v>
      </c>
      <c r="D286" s="16"/>
      <c r="E286" s="16"/>
      <c r="F286" s="16"/>
      <c r="G286" s="16"/>
      <c r="H286" s="16"/>
      <c r="I286" s="16"/>
      <c r="J286" s="16"/>
      <c r="K286" s="16"/>
      <c r="L286" s="16"/>
      <c r="M286" s="16"/>
      <c r="N286" s="16"/>
      <c r="O286" s="16"/>
      <c r="P286" s="16"/>
      <c r="Q286" s="16"/>
      <c r="R286" s="16"/>
      <c r="S286" s="16"/>
      <c r="T286" s="23"/>
      <c r="U286" s="126"/>
    </row>
    <row r="287" spans="1:21" s="122" customFormat="1" ht="18.75">
      <c r="A287" s="22"/>
      <c r="B287" s="14">
        <f>اساس5!B287</f>
        <v>0</v>
      </c>
      <c r="C287" s="14">
        <f>اساس5!C287</f>
        <v>0</v>
      </c>
      <c r="D287" s="16"/>
      <c r="E287" s="16"/>
      <c r="F287" s="16"/>
      <c r="G287" s="16"/>
      <c r="H287" s="16"/>
      <c r="I287" s="16"/>
      <c r="J287" s="16"/>
      <c r="K287" s="16"/>
      <c r="L287" s="16"/>
      <c r="M287" s="16"/>
      <c r="N287" s="16"/>
      <c r="O287" s="16"/>
      <c r="P287" s="16"/>
      <c r="Q287" s="16"/>
      <c r="R287" s="16"/>
      <c r="S287" s="16"/>
      <c r="T287" s="23"/>
      <c r="U287" s="126"/>
    </row>
    <row r="288" spans="1:21" s="122" customFormat="1" ht="18.75">
      <c r="A288" s="22"/>
      <c r="B288" s="14">
        <f>اساس5!B288</f>
        <v>0</v>
      </c>
      <c r="C288" s="14">
        <f>اساس5!C288</f>
        <v>0</v>
      </c>
      <c r="D288" s="16"/>
      <c r="E288" s="16"/>
      <c r="F288" s="16"/>
      <c r="G288" s="16"/>
      <c r="H288" s="16"/>
      <c r="I288" s="16"/>
      <c r="J288" s="16"/>
      <c r="K288" s="16"/>
      <c r="L288" s="16"/>
      <c r="M288" s="16"/>
      <c r="N288" s="16"/>
      <c r="O288" s="16"/>
      <c r="P288" s="16"/>
      <c r="Q288" s="16"/>
      <c r="R288" s="16"/>
      <c r="S288" s="16"/>
      <c r="T288" s="23"/>
      <c r="U288" s="126"/>
    </row>
    <row r="289" spans="1:21" s="122" customFormat="1" ht="18.75">
      <c r="A289" s="22"/>
      <c r="B289" s="14">
        <f>اساس5!B289</f>
        <v>0</v>
      </c>
      <c r="C289" s="14">
        <f>اساس5!C289</f>
        <v>0</v>
      </c>
      <c r="D289" s="16"/>
      <c r="E289" s="16"/>
      <c r="F289" s="16"/>
      <c r="G289" s="16"/>
      <c r="H289" s="16"/>
      <c r="I289" s="16"/>
      <c r="J289" s="16"/>
      <c r="K289" s="16"/>
      <c r="L289" s="16"/>
      <c r="M289" s="16"/>
      <c r="N289" s="16"/>
      <c r="O289" s="16"/>
      <c r="P289" s="16"/>
      <c r="Q289" s="16"/>
      <c r="R289" s="16"/>
      <c r="S289" s="16"/>
      <c r="T289" s="23"/>
      <c r="U289" s="126"/>
    </row>
    <row r="290" spans="1:21" s="122" customFormat="1" ht="18.75">
      <c r="A290" s="22"/>
      <c r="B290" s="14">
        <f>اساس5!B290</f>
        <v>0</v>
      </c>
      <c r="C290" s="14">
        <f>اساس5!C290</f>
        <v>0</v>
      </c>
      <c r="D290" s="16"/>
      <c r="E290" s="16"/>
      <c r="F290" s="16"/>
      <c r="G290" s="16"/>
      <c r="H290" s="16"/>
      <c r="I290" s="16"/>
      <c r="J290" s="16"/>
      <c r="K290" s="16"/>
      <c r="L290" s="16"/>
      <c r="M290" s="16"/>
      <c r="N290" s="16"/>
      <c r="O290" s="16"/>
      <c r="P290" s="16"/>
      <c r="Q290" s="16"/>
      <c r="R290" s="16"/>
      <c r="S290" s="16"/>
      <c r="T290" s="23"/>
      <c r="U290" s="126"/>
    </row>
    <row r="291" spans="1:21" s="122" customFormat="1" ht="18.75">
      <c r="A291" s="22"/>
      <c r="B291" s="14">
        <f>اساس5!B291</f>
        <v>0</v>
      </c>
      <c r="C291" s="14">
        <f>اساس5!C291</f>
        <v>0</v>
      </c>
      <c r="D291" s="16"/>
      <c r="E291" s="16"/>
      <c r="F291" s="16"/>
      <c r="G291" s="16"/>
      <c r="H291" s="16"/>
      <c r="I291" s="16"/>
      <c r="J291" s="16"/>
      <c r="K291" s="16"/>
      <c r="L291" s="16"/>
      <c r="M291" s="16"/>
      <c r="N291" s="16"/>
      <c r="O291" s="16"/>
      <c r="P291" s="16"/>
      <c r="Q291" s="16"/>
      <c r="R291" s="16"/>
      <c r="S291" s="16"/>
      <c r="T291" s="23"/>
      <c r="U291" s="126"/>
    </row>
    <row r="292" spans="1:21" s="122" customFormat="1" ht="18.75">
      <c r="A292" s="22"/>
      <c r="B292" s="14">
        <f>اساس5!B292</f>
        <v>0</v>
      </c>
      <c r="C292" s="14">
        <f>اساس5!C292</f>
        <v>0</v>
      </c>
      <c r="D292" s="16"/>
      <c r="E292" s="16"/>
      <c r="F292" s="16"/>
      <c r="G292" s="16"/>
      <c r="H292" s="16"/>
      <c r="I292" s="16"/>
      <c r="J292" s="16"/>
      <c r="K292" s="16"/>
      <c r="L292" s="16"/>
      <c r="M292" s="16"/>
      <c r="N292" s="16"/>
      <c r="O292" s="16"/>
      <c r="P292" s="16"/>
      <c r="Q292" s="16"/>
      <c r="R292" s="16"/>
      <c r="S292" s="16"/>
      <c r="T292" s="23"/>
      <c r="U292" s="126"/>
    </row>
    <row r="293" spans="1:21" s="122" customFormat="1" ht="18.75">
      <c r="A293" s="22"/>
      <c r="B293" s="14">
        <f>اساس5!B293</f>
        <v>0</v>
      </c>
      <c r="C293" s="14">
        <f>اساس5!C293</f>
        <v>0</v>
      </c>
      <c r="D293" s="16"/>
      <c r="E293" s="16"/>
      <c r="F293" s="16"/>
      <c r="G293" s="16"/>
      <c r="H293" s="16"/>
      <c r="I293" s="16"/>
      <c r="J293" s="16"/>
      <c r="K293" s="16"/>
      <c r="L293" s="16"/>
      <c r="M293" s="16"/>
      <c r="N293" s="16"/>
      <c r="O293" s="16"/>
      <c r="P293" s="16"/>
      <c r="Q293" s="16"/>
      <c r="R293" s="16"/>
      <c r="S293" s="16"/>
      <c r="T293" s="23"/>
      <c r="U293" s="126"/>
    </row>
    <row r="294" spans="1:21" s="122" customFormat="1" ht="18.75">
      <c r="A294" s="22"/>
      <c r="B294" s="14">
        <f>اساس5!B294</f>
        <v>0</v>
      </c>
      <c r="C294" s="14">
        <f>اساس5!C294</f>
        <v>0</v>
      </c>
      <c r="D294" s="16"/>
      <c r="E294" s="16"/>
      <c r="F294" s="16"/>
      <c r="G294" s="16"/>
      <c r="H294" s="16"/>
      <c r="I294" s="16"/>
      <c r="J294" s="16"/>
      <c r="K294" s="16"/>
      <c r="L294" s="16"/>
      <c r="M294" s="16"/>
      <c r="N294" s="16"/>
      <c r="O294" s="16"/>
      <c r="P294" s="16"/>
      <c r="Q294" s="16"/>
      <c r="R294" s="16"/>
      <c r="S294" s="16"/>
      <c r="T294" s="23"/>
      <c r="U294" s="126"/>
    </row>
    <row r="295" spans="1:21" s="122" customFormat="1" ht="18.75">
      <c r="A295" s="22"/>
      <c r="B295" s="14">
        <f>اساس5!B295</f>
        <v>0</v>
      </c>
      <c r="C295" s="14">
        <f>اساس5!C295</f>
        <v>0</v>
      </c>
      <c r="D295" s="16"/>
      <c r="E295" s="16"/>
      <c r="F295" s="16"/>
      <c r="G295" s="16"/>
      <c r="H295" s="16"/>
      <c r="I295" s="16"/>
      <c r="J295" s="16"/>
      <c r="K295" s="16"/>
      <c r="L295" s="16"/>
      <c r="M295" s="16"/>
      <c r="N295" s="16"/>
      <c r="O295" s="16"/>
      <c r="P295" s="16"/>
      <c r="Q295" s="16"/>
      <c r="R295" s="16"/>
      <c r="S295" s="16"/>
      <c r="T295" s="23"/>
      <c r="U295" s="126"/>
    </row>
    <row r="296" spans="1:21" s="122" customFormat="1" ht="18.75">
      <c r="A296" s="22"/>
      <c r="B296" s="14">
        <f>اساس5!B296</f>
        <v>0</v>
      </c>
      <c r="C296" s="14">
        <f>اساس5!C296</f>
        <v>0</v>
      </c>
      <c r="D296" s="16"/>
      <c r="E296" s="16"/>
      <c r="F296" s="16"/>
      <c r="G296" s="16"/>
      <c r="H296" s="16"/>
      <c r="I296" s="16"/>
      <c r="J296" s="16"/>
      <c r="K296" s="16"/>
      <c r="L296" s="16"/>
      <c r="M296" s="16"/>
      <c r="N296" s="16"/>
      <c r="O296" s="16"/>
      <c r="P296" s="16"/>
      <c r="Q296" s="16"/>
      <c r="R296" s="16"/>
      <c r="S296" s="16"/>
      <c r="T296" s="23"/>
      <c r="U296" s="126"/>
    </row>
    <row r="297" spans="1:21" s="122" customFormat="1" ht="18.75">
      <c r="A297" s="22"/>
      <c r="B297" s="14">
        <f>اساس5!B297</f>
        <v>0</v>
      </c>
      <c r="C297" s="14">
        <f>اساس5!C297</f>
        <v>0</v>
      </c>
      <c r="D297" s="16"/>
      <c r="E297" s="16"/>
      <c r="F297" s="16"/>
      <c r="G297" s="16"/>
      <c r="H297" s="16"/>
      <c r="I297" s="16"/>
      <c r="J297" s="16"/>
      <c r="K297" s="16"/>
      <c r="L297" s="16"/>
      <c r="M297" s="16"/>
      <c r="N297" s="16"/>
      <c r="O297" s="16"/>
      <c r="P297" s="16"/>
      <c r="Q297" s="16"/>
      <c r="R297" s="16"/>
      <c r="S297" s="16"/>
      <c r="T297" s="23"/>
      <c r="U297" s="126"/>
    </row>
    <row r="298" spans="1:21" s="122" customFormat="1" ht="18.75">
      <c r="A298" s="22"/>
      <c r="B298" s="14">
        <f>اساس5!B298</f>
        <v>0</v>
      </c>
      <c r="C298" s="14">
        <f>اساس5!C298</f>
        <v>0</v>
      </c>
      <c r="D298" s="16"/>
      <c r="E298" s="16"/>
      <c r="F298" s="16"/>
      <c r="G298" s="16"/>
      <c r="H298" s="16"/>
      <c r="I298" s="16"/>
      <c r="J298" s="16"/>
      <c r="K298" s="16"/>
      <c r="L298" s="16"/>
      <c r="M298" s="16"/>
      <c r="N298" s="16"/>
      <c r="O298" s="16"/>
      <c r="P298" s="16"/>
      <c r="Q298" s="16"/>
      <c r="R298" s="16"/>
      <c r="S298" s="16"/>
      <c r="T298" s="23"/>
      <c r="U298" s="126"/>
    </row>
    <row r="299" spans="1:21" s="122" customFormat="1" ht="18.75">
      <c r="A299" s="22"/>
      <c r="B299" s="14">
        <f>اساس5!B299</f>
        <v>0</v>
      </c>
      <c r="C299" s="14">
        <f>اساس5!C299</f>
        <v>0</v>
      </c>
      <c r="D299" s="16"/>
      <c r="E299" s="16"/>
      <c r="F299" s="16"/>
      <c r="G299" s="16"/>
      <c r="H299" s="16"/>
      <c r="I299" s="16"/>
      <c r="J299" s="16"/>
      <c r="K299" s="16"/>
      <c r="L299" s="16"/>
      <c r="M299" s="16"/>
      <c r="N299" s="16"/>
      <c r="O299" s="16"/>
      <c r="P299" s="16"/>
      <c r="Q299" s="16"/>
      <c r="R299" s="16"/>
      <c r="S299" s="16"/>
      <c r="T299" s="23"/>
      <c r="U299" s="126"/>
    </row>
    <row r="300" spans="1:21" s="122" customFormat="1" ht="18.75">
      <c r="A300" s="22"/>
      <c r="B300" s="14">
        <f>اساس5!B300</f>
        <v>0</v>
      </c>
      <c r="C300" s="14">
        <f>اساس5!C300</f>
        <v>0</v>
      </c>
      <c r="D300" s="16"/>
      <c r="E300" s="16"/>
      <c r="F300" s="16"/>
      <c r="G300" s="16"/>
      <c r="H300" s="16"/>
      <c r="I300" s="16"/>
      <c r="J300" s="16"/>
      <c r="K300" s="16"/>
      <c r="L300" s="16"/>
      <c r="M300" s="16"/>
      <c r="N300" s="16"/>
      <c r="O300" s="16"/>
      <c r="P300" s="16"/>
      <c r="Q300" s="16"/>
      <c r="R300" s="16"/>
      <c r="S300" s="16"/>
      <c r="T300" s="23"/>
      <c r="U300" s="126"/>
    </row>
    <row r="301" spans="1:21" s="122" customFormat="1" ht="18.75">
      <c r="A301" s="22"/>
      <c r="B301" s="14">
        <f>اساس5!B301</f>
        <v>0</v>
      </c>
      <c r="C301" s="14">
        <f>اساس5!C301</f>
        <v>0</v>
      </c>
      <c r="D301" s="16"/>
      <c r="E301" s="16"/>
      <c r="F301" s="16"/>
      <c r="G301" s="16"/>
      <c r="H301" s="16"/>
      <c r="I301" s="16"/>
      <c r="J301" s="16"/>
      <c r="K301" s="16"/>
      <c r="L301" s="16"/>
      <c r="M301" s="16"/>
      <c r="N301" s="16"/>
      <c r="O301" s="16"/>
      <c r="P301" s="16"/>
      <c r="Q301" s="16"/>
      <c r="R301" s="16"/>
      <c r="S301" s="16"/>
      <c r="T301" s="23"/>
      <c r="U301" s="126"/>
    </row>
    <row r="302" spans="1:21" s="122" customFormat="1" ht="18.75">
      <c r="A302" s="22"/>
      <c r="B302" s="14">
        <f>اساس5!B302</f>
        <v>0</v>
      </c>
      <c r="C302" s="14">
        <f>اساس5!C302</f>
        <v>0</v>
      </c>
      <c r="D302" s="16"/>
      <c r="E302" s="16"/>
      <c r="F302" s="16"/>
      <c r="G302" s="16"/>
      <c r="H302" s="16"/>
      <c r="I302" s="16"/>
      <c r="J302" s="16"/>
      <c r="K302" s="16"/>
      <c r="L302" s="16"/>
      <c r="M302" s="16"/>
      <c r="N302" s="16"/>
      <c r="O302" s="16"/>
      <c r="P302" s="16"/>
      <c r="Q302" s="16"/>
      <c r="R302" s="16"/>
      <c r="S302" s="16"/>
      <c r="T302" s="23"/>
      <c r="U302" s="126"/>
    </row>
    <row r="303" spans="1:21" s="122" customFormat="1" ht="18.75">
      <c r="A303" s="22"/>
      <c r="B303" s="14">
        <f>اساس5!B303</f>
        <v>0</v>
      </c>
      <c r="C303" s="14">
        <f>اساس5!C303</f>
        <v>0</v>
      </c>
      <c r="D303" s="16"/>
      <c r="E303" s="16"/>
      <c r="F303" s="16"/>
      <c r="G303" s="16"/>
      <c r="H303" s="16"/>
      <c r="I303" s="16"/>
      <c r="J303" s="16"/>
      <c r="K303" s="16"/>
      <c r="L303" s="16"/>
      <c r="M303" s="16"/>
      <c r="N303" s="16"/>
      <c r="O303" s="16"/>
      <c r="P303" s="16"/>
      <c r="Q303" s="16"/>
      <c r="R303" s="16"/>
      <c r="S303" s="16"/>
      <c r="T303" s="23"/>
      <c r="U303" s="126"/>
    </row>
    <row r="304" spans="1:21" s="122" customFormat="1" ht="18.75">
      <c r="A304" s="22"/>
      <c r="B304" s="14">
        <f>اساس5!B304</f>
        <v>0</v>
      </c>
      <c r="C304" s="14">
        <f>اساس5!C304</f>
        <v>0</v>
      </c>
      <c r="D304" s="16"/>
      <c r="E304" s="16"/>
      <c r="F304" s="16"/>
      <c r="G304" s="16"/>
      <c r="H304" s="16"/>
      <c r="I304" s="16"/>
      <c r="J304" s="16"/>
      <c r="K304" s="16"/>
      <c r="L304" s="16"/>
      <c r="M304" s="16"/>
      <c r="N304" s="16"/>
      <c r="O304" s="16"/>
      <c r="P304" s="16"/>
      <c r="Q304" s="16"/>
      <c r="R304" s="16"/>
      <c r="S304" s="16"/>
      <c r="T304" s="23"/>
      <c r="U304" s="126"/>
    </row>
    <row r="305" spans="1:21" s="122" customFormat="1" ht="18.75">
      <c r="A305" s="22"/>
      <c r="B305" s="14">
        <f>اساس5!B305</f>
        <v>0</v>
      </c>
      <c r="C305" s="14">
        <f>اساس5!C305</f>
        <v>0</v>
      </c>
      <c r="D305" s="16"/>
      <c r="E305" s="16"/>
      <c r="F305" s="16"/>
      <c r="G305" s="16"/>
      <c r="H305" s="16"/>
      <c r="I305" s="16"/>
      <c r="J305" s="16"/>
      <c r="K305" s="16"/>
      <c r="L305" s="16"/>
      <c r="M305" s="16"/>
      <c r="N305" s="16"/>
      <c r="O305" s="16"/>
      <c r="P305" s="16"/>
      <c r="Q305" s="16"/>
      <c r="R305" s="16"/>
      <c r="S305" s="16"/>
      <c r="T305" s="23"/>
      <c r="U305" s="126"/>
    </row>
    <row r="306" spans="1:21" s="122" customFormat="1" ht="18.75">
      <c r="A306" s="22"/>
      <c r="B306" s="14">
        <f>اساس5!B306</f>
        <v>0</v>
      </c>
      <c r="C306" s="14">
        <f>اساس5!C306</f>
        <v>0</v>
      </c>
      <c r="D306" s="16"/>
      <c r="E306" s="16"/>
      <c r="F306" s="16"/>
      <c r="G306" s="16"/>
      <c r="H306" s="16"/>
      <c r="I306" s="16"/>
      <c r="J306" s="16"/>
      <c r="K306" s="16"/>
      <c r="L306" s="16"/>
      <c r="M306" s="16"/>
      <c r="N306" s="16"/>
      <c r="O306" s="16"/>
      <c r="P306" s="16"/>
      <c r="Q306" s="16"/>
      <c r="R306" s="16"/>
      <c r="S306" s="16"/>
      <c r="T306" s="23"/>
      <c r="U306" s="126"/>
    </row>
    <row r="307" spans="1:21" s="122" customFormat="1" ht="18.75">
      <c r="A307" s="22"/>
      <c r="B307" s="14">
        <f>اساس5!B307</f>
        <v>0</v>
      </c>
      <c r="C307" s="14">
        <f>اساس5!C307</f>
        <v>0</v>
      </c>
      <c r="D307" s="16"/>
      <c r="E307" s="16"/>
      <c r="F307" s="16"/>
      <c r="G307" s="16"/>
      <c r="H307" s="16"/>
      <c r="I307" s="16"/>
      <c r="J307" s="16"/>
      <c r="K307" s="16"/>
      <c r="L307" s="16"/>
      <c r="M307" s="16"/>
      <c r="N307" s="16"/>
      <c r="O307" s="16"/>
      <c r="P307" s="16"/>
      <c r="Q307" s="16"/>
      <c r="R307" s="16"/>
      <c r="S307" s="16"/>
      <c r="T307" s="23"/>
      <c r="U307" s="126"/>
    </row>
    <row r="308" spans="1:21" s="122" customFormat="1" ht="18.75">
      <c r="A308" s="22"/>
      <c r="B308" s="14">
        <f>اساس5!B308</f>
        <v>0</v>
      </c>
      <c r="C308" s="14">
        <f>اساس5!C308</f>
        <v>0</v>
      </c>
      <c r="D308" s="16"/>
      <c r="E308" s="16"/>
      <c r="F308" s="16"/>
      <c r="G308" s="16"/>
      <c r="H308" s="16"/>
      <c r="I308" s="16"/>
      <c r="J308" s="16"/>
      <c r="K308" s="16"/>
      <c r="L308" s="16"/>
      <c r="M308" s="16"/>
      <c r="N308" s="16"/>
      <c r="O308" s="16"/>
      <c r="P308" s="16"/>
      <c r="Q308" s="16"/>
      <c r="R308" s="16"/>
      <c r="S308" s="16"/>
      <c r="T308" s="23"/>
      <c r="U308" s="126"/>
    </row>
    <row r="309" spans="1:21" s="122" customFormat="1" ht="18.75">
      <c r="A309" s="22"/>
      <c r="B309" s="14">
        <f>اساس5!B309</f>
        <v>0</v>
      </c>
      <c r="C309" s="14">
        <f>اساس5!C309</f>
        <v>0</v>
      </c>
      <c r="D309" s="16"/>
      <c r="E309" s="16"/>
      <c r="F309" s="16"/>
      <c r="G309" s="16"/>
      <c r="H309" s="16"/>
      <c r="I309" s="16"/>
      <c r="J309" s="16"/>
      <c r="K309" s="16"/>
      <c r="L309" s="16"/>
      <c r="M309" s="16"/>
      <c r="N309" s="16"/>
      <c r="O309" s="16"/>
      <c r="P309" s="16"/>
      <c r="Q309" s="16"/>
      <c r="R309" s="16"/>
      <c r="S309" s="16"/>
      <c r="T309" s="23"/>
      <c r="U309" s="126"/>
    </row>
    <row r="310" spans="1:21" s="122" customFormat="1" ht="18.75">
      <c r="A310" s="22"/>
      <c r="B310" s="14">
        <f>اساس5!B310</f>
        <v>0</v>
      </c>
      <c r="C310" s="14">
        <f>اساس5!C310</f>
        <v>0</v>
      </c>
      <c r="D310" s="16"/>
      <c r="E310" s="16"/>
      <c r="F310" s="16"/>
      <c r="G310" s="16"/>
      <c r="H310" s="16"/>
      <c r="I310" s="16"/>
      <c r="J310" s="16"/>
      <c r="K310" s="16"/>
      <c r="L310" s="16"/>
      <c r="M310" s="16"/>
      <c r="N310" s="16"/>
      <c r="O310" s="16"/>
      <c r="P310" s="16"/>
      <c r="Q310" s="16"/>
      <c r="R310" s="16"/>
      <c r="S310" s="16"/>
      <c r="T310" s="23"/>
      <c r="U310" s="126"/>
    </row>
    <row r="311" spans="1:21" s="122" customFormat="1" ht="18.75">
      <c r="A311" s="22"/>
      <c r="B311" s="14">
        <f>اساس5!B311</f>
        <v>0</v>
      </c>
      <c r="C311" s="14">
        <f>اساس5!C311</f>
        <v>0</v>
      </c>
      <c r="D311" s="16"/>
      <c r="E311" s="16"/>
      <c r="F311" s="16"/>
      <c r="G311" s="16"/>
      <c r="H311" s="16"/>
      <c r="I311" s="16"/>
      <c r="J311" s="16"/>
      <c r="K311" s="16"/>
      <c r="L311" s="16"/>
      <c r="M311" s="16"/>
      <c r="N311" s="16"/>
      <c r="O311" s="16"/>
      <c r="P311" s="16"/>
      <c r="Q311" s="16"/>
      <c r="R311" s="16"/>
      <c r="S311" s="16"/>
      <c r="T311" s="23"/>
      <c r="U311" s="126"/>
    </row>
    <row r="312" spans="1:21" s="122" customFormat="1" ht="18.75">
      <c r="A312" s="22"/>
      <c r="B312" s="14">
        <f>اساس5!B312</f>
        <v>0</v>
      </c>
      <c r="C312" s="14">
        <f>اساس5!C312</f>
        <v>0</v>
      </c>
      <c r="D312" s="16"/>
      <c r="E312" s="16"/>
      <c r="F312" s="16"/>
      <c r="G312" s="16"/>
      <c r="H312" s="16"/>
      <c r="I312" s="16"/>
      <c r="J312" s="16"/>
      <c r="K312" s="16"/>
      <c r="L312" s="16"/>
      <c r="M312" s="16"/>
      <c r="N312" s="16"/>
      <c r="O312" s="16"/>
      <c r="P312" s="16"/>
      <c r="Q312" s="16"/>
      <c r="R312" s="16"/>
      <c r="S312" s="16"/>
      <c r="T312" s="23"/>
      <c r="U312" s="126"/>
    </row>
    <row r="313" spans="1:21" s="122" customFormat="1" ht="18.75">
      <c r="A313" s="22"/>
      <c r="B313" s="14">
        <f>اساس5!B313</f>
        <v>0</v>
      </c>
      <c r="C313" s="14">
        <f>اساس5!C313</f>
        <v>0</v>
      </c>
      <c r="D313" s="16"/>
      <c r="E313" s="16"/>
      <c r="F313" s="16"/>
      <c r="G313" s="16"/>
      <c r="H313" s="16"/>
      <c r="I313" s="16"/>
      <c r="J313" s="16"/>
      <c r="K313" s="16"/>
      <c r="L313" s="16"/>
      <c r="M313" s="16"/>
      <c r="N313" s="16"/>
      <c r="O313" s="16"/>
      <c r="P313" s="16"/>
      <c r="Q313" s="16"/>
      <c r="R313" s="16"/>
      <c r="S313" s="16"/>
      <c r="T313" s="23"/>
      <c r="U313" s="126"/>
    </row>
    <row r="314" spans="1:21" s="122" customFormat="1" ht="18.75">
      <c r="A314" s="22"/>
      <c r="B314" s="14">
        <f>اساس5!B314</f>
        <v>0</v>
      </c>
      <c r="C314" s="14">
        <f>اساس5!C314</f>
        <v>0</v>
      </c>
      <c r="D314" s="16"/>
      <c r="E314" s="16"/>
      <c r="F314" s="16"/>
      <c r="G314" s="16"/>
      <c r="H314" s="16"/>
      <c r="I314" s="16"/>
      <c r="J314" s="16"/>
      <c r="K314" s="16"/>
      <c r="L314" s="16"/>
      <c r="M314" s="16"/>
      <c r="N314" s="16"/>
      <c r="O314" s="16"/>
      <c r="P314" s="16"/>
      <c r="Q314" s="16"/>
      <c r="R314" s="16"/>
      <c r="S314" s="16"/>
      <c r="T314" s="23"/>
      <c r="U314" s="126"/>
    </row>
    <row r="315" spans="1:21" s="122" customFormat="1" ht="18.75">
      <c r="A315" s="22"/>
      <c r="B315" s="14">
        <f>اساس5!B315</f>
        <v>0</v>
      </c>
      <c r="C315" s="14">
        <f>اساس5!C315</f>
        <v>0</v>
      </c>
      <c r="D315" s="16"/>
      <c r="E315" s="16"/>
      <c r="F315" s="16"/>
      <c r="G315" s="16"/>
      <c r="H315" s="16"/>
      <c r="I315" s="16"/>
      <c r="J315" s="16"/>
      <c r="K315" s="16"/>
      <c r="L315" s="16"/>
      <c r="M315" s="16"/>
      <c r="N315" s="16"/>
      <c r="O315" s="16"/>
      <c r="P315" s="16"/>
      <c r="Q315" s="16"/>
      <c r="R315" s="16"/>
      <c r="S315" s="16"/>
      <c r="T315" s="23"/>
      <c r="U315" s="126"/>
    </row>
    <row r="316" spans="1:21" s="122" customFormat="1" ht="18.75">
      <c r="A316" s="22"/>
      <c r="B316" s="14">
        <f>اساس5!B316</f>
        <v>0</v>
      </c>
      <c r="C316" s="14">
        <f>اساس5!C316</f>
        <v>0</v>
      </c>
      <c r="D316" s="16"/>
      <c r="E316" s="16"/>
      <c r="F316" s="16"/>
      <c r="G316" s="16"/>
      <c r="H316" s="16"/>
      <c r="I316" s="16"/>
      <c r="J316" s="16"/>
      <c r="K316" s="16"/>
      <c r="L316" s="16"/>
      <c r="M316" s="16"/>
      <c r="N316" s="16"/>
      <c r="O316" s="16"/>
      <c r="P316" s="16"/>
      <c r="Q316" s="16"/>
      <c r="R316" s="16"/>
      <c r="S316" s="16"/>
      <c r="T316" s="23"/>
      <c r="U316" s="126"/>
    </row>
    <row r="317" spans="1:21" s="122" customFormat="1" ht="18.75">
      <c r="A317" s="22"/>
      <c r="B317" s="14">
        <f>اساس5!B317</f>
        <v>0</v>
      </c>
      <c r="C317" s="14">
        <f>اساس5!C317</f>
        <v>0</v>
      </c>
      <c r="D317" s="16"/>
      <c r="E317" s="16"/>
      <c r="F317" s="16"/>
      <c r="G317" s="16"/>
      <c r="H317" s="16"/>
      <c r="I317" s="16"/>
      <c r="J317" s="16"/>
      <c r="K317" s="16"/>
      <c r="L317" s="16"/>
      <c r="M317" s="16"/>
      <c r="N317" s="16"/>
      <c r="O317" s="16"/>
      <c r="P317" s="16"/>
      <c r="Q317" s="16"/>
      <c r="R317" s="16"/>
      <c r="S317" s="16"/>
      <c r="T317" s="23"/>
      <c r="U317" s="126"/>
    </row>
    <row r="318" spans="1:21" s="122" customFormat="1" ht="18.75">
      <c r="A318" s="22"/>
      <c r="B318" s="14">
        <f>اساس5!B318</f>
        <v>0</v>
      </c>
      <c r="C318" s="14">
        <f>اساس5!C318</f>
        <v>0</v>
      </c>
      <c r="D318" s="16"/>
      <c r="E318" s="16"/>
      <c r="F318" s="16"/>
      <c r="G318" s="16"/>
      <c r="H318" s="16"/>
      <c r="I318" s="16"/>
      <c r="J318" s="16"/>
      <c r="K318" s="16"/>
      <c r="L318" s="16"/>
      <c r="M318" s="16"/>
      <c r="N318" s="16"/>
      <c r="O318" s="16"/>
      <c r="P318" s="16"/>
      <c r="Q318" s="16"/>
      <c r="R318" s="16"/>
      <c r="S318" s="16"/>
      <c r="T318" s="23"/>
      <c r="U318" s="126"/>
    </row>
    <row r="319" spans="1:21" s="122" customFormat="1" ht="18.75">
      <c r="A319" s="22"/>
      <c r="B319" s="14">
        <f>اساس5!B319</f>
        <v>0</v>
      </c>
      <c r="C319" s="14">
        <f>اساس5!C319</f>
        <v>0</v>
      </c>
      <c r="D319" s="16"/>
      <c r="E319" s="16"/>
      <c r="F319" s="16"/>
      <c r="G319" s="16"/>
      <c r="H319" s="16"/>
      <c r="I319" s="16"/>
      <c r="J319" s="16"/>
      <c r="K319" s="16"/>
      <c r="L319" s="16"/>
      <c r="M319" s="16"/>
      <c r="N319" s="16"/>
      <c r="O319" s="16"/>
      <c r="P319" s="16"/>
      <c r="Q319" s="16"/>
      <c r="R319" s="16"/>
      <c r="S319" s="16"/>
      <c r="T319" s="23"/>
      <c r="U319" s="126"/>
    </row>
    <row r="320" spans="1:21" s="122" customFormat="1" ht="18.75">
      <c r="A320" s="22"/>
      <c r="B320" s="14">
        <f>اساس5!B320</f>
        <v>0</v>
      </c>
      <c r="C320" s="14">
        <f>اساس5!C320</f>
        <v>0</v>
      </c>
      <c r="D320" s="16"/>
      <c r="E320" s="16"/>
      <c r="F320" s="16"/>
      <c r="G320" s="16"/>
      <c r="H320" s="16"/>
      <c r="I320" s="16"/>
      <c r="J320" s="16"/>
      <c r="K320" s="16"/>
      <c r="L320" s="16"/>
      <c r="M320" s="16"/>
      <c r="N320" s="16"/>
      <c r="O320" s="16"/>
      <c r="P320" s="16"/>
      <c r="Q320" s="16"/>
      <c r="R320" s="16"/>
      <c r="S320" s="16"/>
      <c r="T320" s="23"/>
      <c r="U320" s="126"/>
    </row>
    <row r="321" spans="1:21" s="122" customFormat="1" ht="18.75">
      <c r="A321" s="22"/>
      <c r="B321" s="14">
        <f>اساس5!B321</f>
        <v>0</v>
      </c>
      <c r="C321" s="14">
        <f>اساس5!C321</f>
        <v>0</v>
      </c>
      <c r="D321" s="16"/>
      <c r="E321" s="16"/>
      <c r="F321" s="16"/>
      <c r="G321" s="16"/>
      <c r="H321" s="16"/>
      <c r="I321" s="16"/>
      <c r="J321" s="16"/>
      <c r="K321" s="16"/>
      <c r="L321" s="16"/>
      <c r="M321" s="16"/>
      <c r="N321" s="16"/>
      <c r="O321" s="16"/>
      <c r="P321" s="16"/>
      <c r="Q321" s="16"/>
      <c r="R321" s="16"/>
      <c r="S321" s="16"/>
      <c r="T321" s="23"/>
      <c r="U321" s="126"/>
    </row>
    <row r="322" spans="1:21" s="122" customFormat="1" ht="18.75">
      <c r="A322" s="22"/>
      <c r="B322" s="14">
        <f>اساس5!B322</f>
        <v>0</v>
      </c>
      <c r="C322" s="14">
        <f>اساس5!C322</f>
        <v>0</v>
      </c>
      <c r="D322" s="16"/>
      <c r="E322" s="16"/>
      <c r="F322" s="16"/>
      <c r="G322" s="16"/>
      <c r="H322" s="16"/>
      <c r="I322" s="16"/>
      <c r="J322" s="16"/>
      <c r="K322" s="16"/>
      <c r="L322" s="16"/>
      <c r="M322" s="16"/>
      <c r="N322" s="16"/>
      <c r="O322" s="16"/>
      <c r="P322" s="16"/>
      <c r="Q322" s="16"/>
      <c r="R322" s="16"/>
      <c r="S322" s="16"/>
      <c r="T322" s="23"/>
      <c r="U322" s="126"/>
    </row>
    <row r="323" spans="1:21" s="122" customFormat="1" ht="18.75">
      <c r="A323" s="22"/>
      <c r="B323" s="14">
        <f>اساس5!B323</f>
        <v>0</v>
      </c>
      <c r="C323" s="14">
        <f>اساس5!C323</f>
        <v>0</v>
      </c>
      <c r="D323" s="16"/>
      <c r="E323" s="16"/>
      <c r="F323" s="16"/>
      <c r="G323" s="16"/>
      <c r="H323" s="16"/>
      <c r="I323" s="16"/>
      <c r="J323" s="16"/>
      <c r="K323" s="16"/>
      <c r="L323" s="16"/>
      <c r="M323" s="16"/>
      <c r="N323" s="16"/>
      <c r="O323" s="16"/>
      <c r="P323" s="16"/>
      <c r="Q323" s="16"/>
      <c r="R323" s="16"/>
      <c r="S323" s="16"/>
      <c r="T323" s="23"/>
      <c r="U323" s="126"/>
    </row>
    <row r="324" spans="1:21" s="122" customFormat="1" ht="18.75">
      <c r="A324" s="22"/>
      <c r="B324" s="14">
        <f>اساس5!B324</f>
        <v>0</v>
      </c>
      <c r="C324" s="14">
        <f>اساس5!C324</f>
        <v>0</v>
      </c>
      <c r="D324" s="16"/>
      <c r="E324" s="16"/>
      <c r="F324" s="16"/>
      <c r="G324" s="16"/>
      <c r="H324" s="16"/>
      <c r="I324" s="16"/>
      <c r="J324" s="16"/>
      <c r="K324" s="16"/>
      <c r="L324" s="16"/>
      <c r="M324" s="16"/>
      <c r="N324" s="16"/>
      <c r="O324" s="16"/>
      <c r="P324" s="16"/>
      <c r="Q324" s="16"/>
      <c r="R324" s="16"/>
      <c r="S324" s="16"/>
      <c r="T324" s="23"/>
      <c r="U324" s="126"/>
    </row>
    <row r="325" spans="1:21" s="122" customFormat="1" ht="18.75">
      <c r="A325" s="22"/>
      <c r="B325" s="14">
        <f>اساس5!B325</f>
        <v>0</v>
      </c>
      <c r="C325" s="14">
        <f>اساس5!C325</f>
        <v>0</v>
      </c>
      <c r="D325" s="16"/>
      <c r="E325" s="16"/>
      <c r="F325" s="16"/>
      <c r="G325" s="16"/>
      <c r="H325" s="16"/>
      <c r="I325" s="16"/>
      <c r="J325" s="16"/>
      <c r="K325" s="16"/>
      <c r="L325" s="16"/>
      <c r="M325" s="16"/>
      <c r="N325" s="16"/>
      <c r="O325" s="16"/>
      <c r="P325" s="16"/>
      <c r="Q325" s="16"/>
      <c r="R325" s="16"/>
      <c r="S325" s="16"/>
      <c r="T325" s="23"/>
      <c r="U325" s="126"/>
    </row>
    <row r="326" spans="1:21" s="122" customFormat="1" ht="18.75">
      <c r="A326" s="22"/>
      <c r="B326" s="14">
        <f>اساس5!B326</f>
        <v>0</v>
      </c>
      <c r="C326" s="14">
        <f>اساس5!C326</f>
        <v>0</v>
      </c>
      <c r="D326" s="16"/>
      <c r="E326" s="16"/>
      <c r="F326" s="16"/>
      <c r="G326" s="16"/>
      <c r="H326" s="16"/>
      <c r="I326" s="16"/>
      <c r="J326" s="16"/>
      <c r="K326" s="16"/>
      <c r="L326" s="16"/>
      <c r="M326" s="16"/>
      <c r="N326" s="16"/>
      <c r="O326" s="16"/>
      <c r="P326" s="16"/>
      <c r="Q326" s="16"/>
      <c r="R326" s="16"/>
      <c r="S326" s="16"/>
      <c r="T326" s="23"/>
      <c r="U326" s="126"/>
    </row>
    <row r="327" spans="1:21" s="122" customFormat="1" ht="18.75">
      <c r="A327" s="22"/>
      <c r="B327" s="14">
        <f>اساس5!B327</f>
        <v>0</v>
      </c>
      <c r="C327" s="14">
        <f>اساس5!C327</f>
        <v>0</v>
      </c>
      <c r="D327" s="16"/>
      <c r="E327" s="16"/>
      <c r="F327" s="16"/>
      <c r="G327" s="16"/>
      <c r="H327" s="16"/>
      <c r="I327" s="16"/>
      <c r="J327" s="16"/>
      <c r="K327" s="16"/>
      <c r="L327" s="16"/>
      <c r="M327" s="16"/>
      <c r="N327" s="16"/>
      <c r="O327" s="16"/>
      <c r="P327" s="16"/>
      <c r="Q327" s="16"/>
      <c r="R327" s="16"/>
      <c r="S327" s="16"/>
      <c r="T327" s="23"/>
      <c r="U327" s="126"/>
    </row>
    <row r="328" spans="1:21" s="122" customFormat="1" ht="18.75">
      <c r="A328" s="22"/>
      <c r="B328" s="14">
        <f>اساس5!B328</f>
        <v>0</v>
      </c>
      <c r="C328" s="14">
        <f>اساس5!C328</f>
        <v>0</v>
      </c>
      <c r="D328" s="16"/>
      <c r="E328" s="16"/>
      <c r="F328" s="16"/>
      <c r="G328" s="16"/>
      <c r="H328" s="16"/>
      <c r="I328" s="16"/>
      <c r="J328" s="16"/>
      <c r="K328" s="16"/>
      <c r="L328" s="16"/>
      <c r="M328" s="16"/>
      <c r="N328" s="16"/>
      <c r="O328" s="16"/>
      <c r="P328" s="16"/>
      <c r="Q328" s="16"/>
      <c r="R328" s="16"/>
      <c r="S328" s="16"/>
      <c r="T328" s="23"/>
      <c r="U328" s="126"/>
    </row>
    <row r="329" spans="1:21" s="122" customFormat="1" ht="18.75">
      <c r="A329" s="22"/>
      <c r="B329" s="14">
        <f>اساس5!B329</f>
        <v>0</v>
      </c>
      <c r="C329" s="14">
        <f>اساس5!C329</f>
        <v>0</v>
      </c>
      <c r="D329" s="16"/>
      <c r="E329" s="16"/>
      <c r="F329" s="16"/>
      <c r="G329" s="16"/>
      <c r="H329" s="16"/>
      <c r="I329" s="16"/>
      <c r="J329" s="16"/>
      <c r="K329" s="16"/>
      <c r="L329" s="16"/>
      <c r="M329" s="16"/>
      <c r="N329" s="16"/>
      <c r="O329" s="16"/>
      <c r="P329" s="16"/>
      <c r="Q329" s="16"/>
      <c r="R329" s="16"/>
      <c r="S329" s="16"/>
      <c r="T329" s="23"/>
      <c r="U329" s="126"/>
    </row>
    <row r="330" spans="1:21" s="122" customFormat="1" ht="18.75">
      <c r="A330" s="22"/>
      <c r="B330" s="14">
        <f>اساس5!B330</f>
        <v>0</v>
      </c>
      <c r="C330" s="14">
        <f>اساس5!C330</f>
        <v>0</v>
      </c>
      <c r="D330" s="16"/>
      <c r="E330" s="16"/>
      <c r="F330" s="16"/>
      <c r="G330" s="16"/>
      <c r="H330" s="16"/>
      <c r="I330" s="16"/>
      <c r="J330" s="16"/>
      <c r="K330" s="16"/>
      <c r="L330" s="16"/>
      <c r="M330" s="16"/>
      <c r="N330" s="16"/>
      <c r="O330" s="16"/>
      <c r="P330" s="16"/>
      <c r="Q330" s="16"/>
      <c r="R330" s="16"/>
      <c r="S330" s="16"/>
      <c r="T330" s="23"/>
      <c r="U330" s="126"/>
    </row>
    <row r="331" spans="1:21" s="122" customFormat="1" ht="18.75">
      <c r="A331" s="22"/>
      <c r="B331" s="14">
        <f>اساس5!B331</f>
        <v>0</v>
      </c>
      <c r="C331" s="14">
        <f>اساس5!C331</f>
        <v>0</v>
      </c>
      <c r="D331" s="16"/>
      <c r="E331" s="16"/>
      <c r="F331" s="16"/>
      <c r="G331" s="16"/>
      <c r="H331" s="16"/>
      <c r="I331" s="16"/>
      <c r="J331" s="16"/>
      <c r="K331" s="16"/>
      <c r="L331" s="16"/>
      <c r="M331" s="16"/>
      <c r="N331" s="16"/>
      <c r="O331" s="16"/>
      <c r="P331" s="16"/>
      <c r="Q331" s="16"/>
      <c r="R331" s="16"/>
      <c r="S331" s="16"/>
      <c r="T331" s="23"/>
      <c r="U331" s="126"/>
    </row>
    <row r="332" spans="1:21" s="122" customFormat="1" ht="18.75">
      <c r="A332" s="22"/>
      <c r="B332" s="14">
        <f>اساس5!B332</f>
        <v>0</v>
      </c>
      <c r="C332" s="14">
        <f>اساس5!C332</f>
        <v>0</v>
      </c>
      <c r="D332" s="16"/>
      <c r="E332" s="16"/>
      <c r="F332" s="16"/>
      <c r="G332" s="16"/>
      <c r="H332" s="16"/>
      <c r="I332" s="16"/>
      <c r="J332" s="16"/>
      <c r="K332" s="16"/>
      <c r="L332" s="16"/>
      <c r="M332" s="16"/>
      <c r="N332" s="16"/>
      <c r="O332" s="16"/>
      <c r="P332" s="16"/>
      <c r="Q332" s="16"/>
      <c r="R332" s="16"/>
      <c r="S332" s="16"/>
      <c r="T332" s="23"/>
      <c r="U332" s="126"/>
    </row>
    <row r="333" spans="1:21" s="122" customFormat="1" ht="18.75">
      <c r="A333" s="22"/>
      <c r="B333" s="14">
        <f>اساس5!B333</f>
        <v>0</v>
      </c>
      <c r="C333" s="14">
        <f>اساس5!C333</f>
        <v>0</v>
      </c>
      <c r="D333" s="16"/>
      <c r="E333" s="16"/>
      <c r="F333" s="16"/>
      <c r="G333" s="16"/>
      <c r="H333" s="16"/>
      <c r="I333" s="16"/>
      <c r="J333" s="16"/>
      <c r="K333" s="16"/>
      <c r="L333" s="16"/>
      <c r="M333" s="16"/>
      <c r="N333" s="16"/>
      <c r="O333" s="16"/>
      <c r="P333" s="16"/>
      <c r="Q333" s="16"/>
      <c r="R333" s="16"/>
      <c r="S333" s="16"/>
      <c r="T333" s="23"/>
      <c r="U333" s="126"/>
    </row>
    <row r="334" spans="1:21" s="122" customFormat="1" ht="18.75">
      <c r="A334" s="22"/>
      <c r="B334" s="14">
        <f>اساس5!B334</f>
        <v>0</v>
      </c>
      <c r="C334" s="14">
        <f>اساس5!C334</f>
        <v>0</v>
      </c>
      <c r="D334" s="16"/>
      <c r="E334" s="16"/>
      <c r="F334" s="16"/>
      <c r="G334" s="16"/>
      <c r="H334" s="16"/>
      <c r="I334" s="16"/>
      <c r="J334" s="16"/>
      <c r="K334" s="16"/>
      <c r="L334" s="16"/>
      <c r="M334" s="16"/>
      <c r="N334" s="16"/>
      <c r="O334" s="16"/>
      <c r="P334" s="16"/>
      <c r="Q334" s="16"/>
      <c r="R334" s="16"/>
      <c r="S334" s="16"/>
      <c r="T334" s="23"/>
      <c r="U334" s="126"/>
    </row>
    <row r="335" spans="1:21" s="122" customFormat="1" ht="18.75">
      <c r="A335" s="22"/>
      <c r="B335" s="14">
        <f>اساس5!B335</f>
        <v>0</v>
      </c>
      <c r="C335" s="14">
        <f>اساس5!C335</f>
        <v>0</v>
      </c>
      <c r="D335" s="16"/>
      <c r="E335" s="16"/>
      <c r="F335" s="16"/>
      <c r="G335" s="16"/>
      <c r="H335" s="16"/>
      <c r="I335" s="16"/>
      <c r="J335" s="16"/>
      <c r="K335" s="16"/>
      <c r="L335" s="16"/>
      <c r="M335" s="16"/>
      <c r="N335" s="16"/>
      <c r="O335" s="16"/>
      <c r="P335" s="16"/>
      <c r="Q335" s="16"/>
      <c r="R335" s="16"/>
      <c r="S335" s="16"/>
      <c r="T335" s="23"/>
      <c r="U335" s="126"/>
    </row>
    <row r="336" spans="1:21" s="122" customFormat="1" ht="18.75">
      <c r="A336" s="22"/>
      <c r="B336" s="14">
        <f>اساس5!B336</f>
        <v>0</v>
      </c>
      <c r="C336" s="14">
        <f>اساس5!C336</f>
        <v>0</v>
      </c>
      <c r="D336" s="16"/>
      <c r="E336" s="16"/>
      <c r="F336" s="16"/>
      <c r="G336" s="16"/>
      <c r="H336" s="16"/>
      <c r="I336" s="16"/>
      <c r="J336" s="16"/>
      <c r="K336" s="16"/>
      <c r="L336" s="16"/>
      <c r="M336" s="16"/>
      <c r="N336" s="16"/>
      <c r="O336" s="16"/>
      <c r="P336" s="16"/>
      <c r="Q336" s="16"/>
      <c r="R336" s="16"/>
      <c r="S336" s="16"/>
      <c r="T336" s="23"/>
      <c r="U336" s="126"/>
    </row>
    <row r="337" spans="1:21" s="122" customFormat="1" ht="18.75">
      <c r="A337" s="22"/>
      <c r="B337" s="14">
        <f>اساس5!B337</f>
        <v>0</v>
      </c>
      <c r="C337" s="14">
        <f>اساس5!C337</f>
        <v>0</v>
      </c>
      <c r="D337" s="16"/>
      <c r="E337" s="16"/>
      <c r="F337" s="16"/>
      <c r="G337" s="16"/>
      <c r="H337" s="16"/>
      <c r="I337" s="16"/>
      <c r="J337" s="16"/>
      <c r="K337" s="16"/>
      <c r="L337" s="16"/>
      <c r="M337" s="16"/>
      <c r="N337" s="16"/>
      <c r="O337" s="16"/>
      <c r="P337" s="16"/>
      <c r="Q337" s="16"/>
      <c r="R337" s="16"/>
      <c r="S337" s="16"/>
      <c r="T337" s="23"/>
      <c r="U337" s="126"/>
    </row>
    <row r="338" spans="1:21" s="122" customFormat="1" ht="18.75">
      <c r="A338" s="22"/>
      <c r="B338" s="14">
        <f>اساس5!B338</f>
        <v>0</v>
      </c>
      <c r="C338" s="14">
        <f>اساس5!C338</f>
        <v>0</v>
      </c>
      <c r="D338" s="16"/>
      <c r="E338" s="16"/>
      <c r="F338" s="16"/>
      <c r="G338" s="16"/>
      <c r="H338" s="16"/>
      <c r="I338" s="16"/>
      <c r="J338" s="16"/>
      <c r="K338" s="16"/>
      <c r="L338" s="16"/>
      <c r="M338" s="16"/>
      <c r="N338" s="16"/>
      <c r="O338" s="16"/>
      <c r="P338" s="16"/>
      <c r="Q338" s="16"/>
      <c r="R338" s="16"/>
      <c r="S338" s="16"/>
      <c r="T338" s="23"/>
      <c r="U338" s="126"/>
    </row>
    <row r="339" spans="1:21" s="122" customFormat="1" ht="18.75">
      <c r="A339" s="22"/>
      <c r="B339" s="14">
        <f>اساس5!B339</f>
        <v>0</v>
      </c>
      <c r="C339" s="14">
        <f>اساس5!C339</f>
        <v>0</v>
      </c>
      <c r="D339" s="16"/>
      <c r="E339" s="16"/>
      <c r="F339" s="16"/>
      <c r="G339" s="16"/>
      <c r="H339" s="16"/>
      <c r="I339" s="16"/>
      <c r="J339" s="16"/>
      <c r="K339" s="16"/>
      <c r="L339" s="16"/>
      <c r="M339" s="16"/>
      <c r="N339" s="16"/>
      <c r="O339" s="16"/>
      <c r="P339" s="16"/>
      <c r="Q339" s="16"/>
      <c r="R339" s="16"/>
      <c r="S339" s="16"/>
      <c r="T339" s="23"/>
      <c r="U339" s="126"/>
    </row>
    <row r="340" spans="1:21" s="122" customFormat="1" ht="18.75">
      <c r="A340" s="22"/>
      <c r="B340" s="14">
        <f>اساس5!B340</f>
        <v>0</v>
      </c>
      <c r="C340" s="14">
        <f>اساس5!C340</f>
        <v>0</v>
      </c>
      <c r="D340" s="16"/>
      <c r="E340" s="16"/>
      <c r="F340" s="16"/>
      <c r="G340" s="16"/>
      <c r="H340" s="16"/>
      <c r="I340" s="16"/>
      <c r="J340" s="16"/>
      <c r="K340" s="16"/>
      <c r="L340" s="16"/>
      <c r="M340" s="16"/>
      <c r="N340" s="16"/>
      <c r="O340" s="16"/>
      <c r="P340" s="16"/>
      <c r="Q340" s="16"/>
      <c r="R340" s="16"/>
      <c r="S340" s="16"/>
      <c r="T340" s="23"/>
      <c r="U340" s="126"/>
    </row>
    <row r="341" spans="1:21" s="122" customFormat="1" ht="18.75">
      <c r="A341" s="22"/>
      <c r="B341" s="14">
        <f>اساس5!B341</f>
        <v>0</v>
      </c>
      <c r="C341" s="14">
        <f>اساس5!C341</f>
        <v>0</v>
      </c>
      <c r="D341" s="16"/>
      <c r="E341" s="16"/>
      <c r="F341" s="16"/>
      <c r="G341" s="16"/>
      <c r="H341" s="16"/>
      <c r="I341" s="16"/>
      <c r="J341" s="16"/>
      <c r="K341" s="16"/>
      <c r="L341" s="16"/>
      <c r="M341" s="16"/>
      <c r="N341" s="16"/>
      <c r="O341" s="16"/>
      <c r="P341" s="16"/>
      <c r="Q341" s="16"/>
      <c r="R341" s="16"/>
      <c r="S341" s="16"/>
      <c r="T341" s="23"/>
      <c r="U341" s="126"/>
    </row>
    <row r="342" spans="1:21" s="122" customFormat="1" ht="18.75">
      <c r="A342" s="22"/>
      <c r="B342" s="14">
        <f>اساس5!B342</f>
        <v>0</v>
      </c>
      <c r="C342" s="14">
        <f>اساس5!C342</f>
        <v>0</v>
      </c>
      <c r="D342" s="16"/>
      <c r="E342" s="16"/>
      <c r="F342" s="16"/>
      <c r="G342" s="16"/>
      <c r="H342" s="16"/>
      <c r="I342" s="16"/>
      <c r="J342" s="16"/>
      <c r="K342" s="16"/>
      <c r="L342" s="16"/>
      <c r="M342" s="16"/>
      <c r="N342" s="16"/>
      <c r="O342" s="16"/>
      <c r="P342" s="16"/>
      <c r="Q342" s="16"/>
      <c r="R342" s="16"/>
      <c r="S342" s="16"/>
      <c r="T342" s="23"/>
      <c r="U342" s="126"/>
    </row>
    <row r="343" spans="1:21" s="122" customFormat="1" ht="18.75">
      <c r="A343" s="22"/>
      <c r="B343" s="14">
        <f>اساس5!B343</f>
        <v>0</v>
      </c>
      <c r="C343" s="14">
        <f>اساس5!C343</f>
        <v>0</v>
      </c>
      <c r="D343" s="16"/>
      <c r="E343" s="16"/>
      <c r="F343" s="16"/>
      <c r="G343" s="16"/>
      <c r="H343" s="16"/>
      <c r="I343" s="16"/>
      <c r="J343" s="16"/>
      <c r="K343" s="16"/>
      <c r="L343" s="16"/>
      <c r="M343" s="16"/>
      <c r="N343" s="16"/>
      <c r="O343" s="16"/>
      <c r="P343" s="16"/>
      <c r="Q343" s="16"/>
      <c r="R343" s="16"/>
      <c r="S343" s="16"/>
      <c r="T343" s="23"/>
      <c r="U343" s="126"/>
    </row>
    <row r="344" spans="1:21" s="122" customFormat="1" ht="18.75">
      <c r="A344" s="22"/>
      <c r="B344" s="14">
        <f>اساس5!B344</f>
        <v>0</v>
      </c>
      <c r="C344" s="14">
        <f>اساس5!C344</f>
        <v>0</v>
      </c>
      <c r="D344" s="16"/>
      <c r="E344" s="16"/>
      <c r="F344" s="16"/>
      <c r="G344" s="16"/>
      <c r="H344" s="16"/>
      <c r="I344" s="16"/>
      <c r="J344" s="16"/>
      <c r="K344" s="16"/>
      <c r="L344" s="16"/>
      <c r="M344" s="16"/>
      <c r="N344" s="16"/>
      <c r="O344" s="16"/>
      <c r="P344" s="16"/>
      <c r="Q344" s="16"/>
      <c r="R344" s="16"/>
      <c r="S344" s="16"/>
      <c r="T344" s="23"/>
      <c r="U344" s="126"/>
    </row>
    <row r="345" spans="1:21" s="122" customFormat="1" ht="18.75">
      <c r="A345" s="22"/>
      <c r="B345" s="14">
        <f>اساس5!B345</f>
        <v>0</v>
      </c>
      <c r="C345" s="14">
        <f>اساس5!C345</f>
        <v>0</v>
      </c>
      <c r="D345" s="16"/>
      <c r="E345" s="16"/>
      <c r="F345" s="16"/>
      <c r="G345" s="16"/>
      <c r="H345" s="16"/>
      <c r="I345" s="16"/>
      <c r="J345" s="16"/>
      <c r="K345" s="16"/>
      <c r="L345" s="16"/>
      <c r="M345" s="16"/>
      <c r="N345" s="16"/>
      <c r="O345" s="16"/>
      <c r="P345" s="16"/>
      <c r="Q345" s="16"/>
      <c r="R345" s="16"/>
      <c r="S345" s="16"/>
      <c r="T345" s="23"/>
      <c r="U345" s="126"/>
    </row>
    <row r="346" spans="1:21" s="122" customFormat="1" ht="18.75">
      <c r="A346" s="22"/>
      <c r="B346" s="14">
        <f>اساس5!B346</f>
        <v>0</v>
      </c>
      <c r="C346" s="14">
        <f>اساس5!C346</f>
        <v>0</v>
      </c>
      <c r="D346" s="16"/>
      <c r="E346" s="16"/>
      <c r="F346" s="16"/>
      <c r="G346" s="16"/>
      <c r="H346" s="16"/>
      <c r="I346" s="16"/>
      <c r="J346" s="16"/>
      <c r="K346" s="16"/>
      <c r="L346" s="16"/>
      <c r="M346" s="16"/>
      <c r="N346" s="16"/>
      <c r="O346" s="16"/>
      <c r="P346" s="16"/>
      <c r="Q346" s="16"/>
      <c r="R346" s="16"/>
      <c r="S346" s="16"/>
      <c r="T346" s="23"/>
      <c r="U346" s="126"/>
    </row>
    <row r="347" spans="1:21" s="122" customFormat="1" ht="18.75">
      <c r="A347" s="22"/>
      <c r="B347" s="14">
        <f>اساس5!B347</f>
        <v>0</v>
      </c>
      <c r="C347" s="14">
        <f>اساس5!C347</f>
        <v>0</v>
      </c>
      <c r="D347" s="16"/>
      <c r="E347" s="16"/>
      <c r="F347" s="16"/>
      <c r="G347" s="16"/>
      <c r="H347" s="16"/>
      <c r="I347" s="16"/>
      <c r="J347" s="16"/>
      <c r="K347" s="16"/>
      <c r="L347" s="16"/>
      <c r="M347" s="16"/>
      <c r="N347" s="16"/>
      <c r="O347" s="16"/>
      <c r="P347" s="16"/>
      <c r="Q347" s="16"/>
      <c r="R347" s="16"/>
      <c r="S347" s="16"/>
      <c r="T347" s="23"/>
      <c r="U347" s="126"/>
    </row>
    <row r="348" spans="1:21" s="122" customFormat="1" ht="18.75">
      <c r="A348" s="22"/>
      <c r="B348" s="14">
        <f>اساس5!B348</f>
        <v>0</v>
      </c>
      <c r="C348" s="14">
        <f>اساس5!C348</f>
        <v>0</v>
      </c>
      <c r="D348" s="16"/>
      <c r="E348" s="16"/>
      <c r="F348" s="16"/>
      <c r="G348" s="16"/>
      <c r="H348" s="16"/>
      <c r="I348" s="16"/>
      <c r="J348" s="16"/>
      <c r="K348" s="16"/>
      <c r="L348" s="16"/>
      <c r="M348" s="16"/>
      <c r="N348" s="16"/>
      <c r="O348" s="16"/>
      <c r="P348" s="16"/>
      <c r="Q348" s="16"/>
      <c r="R348" s="16"/>
      <c r="S348" s="16"/>
      <c r="T348" s="23"/>
      <c r="U348" s="126"/>
    </row>
    <row r="349" spans="1:21" s="122" customFormat="1" ht="18.75">
      <c r="A349" s="22"/>
      <c r="B349" s="14">
        <f>اساس5!B349</f>
        <v>0</v>
      </c>
      <c r="C349" s="14">
        <f>اساس5!C349</f>
        <v>0</v>
      </c>
      <c r="D349" s="16"/>
      <c r="E349" s="16"/>
      <c r="F349" s="16"/>
      <c r="G349" s="16"/>
      <c r="H349" s="16"/>
      <c r="I349" s="16"/>
      <c r="J349" s="16"/>
      <c r="K349" s="16"/>
      <c r="L349" s="16"/>
      <c r="M349" s="16"/>
      <c r="N349" s="16"/>
      <c r="O349" s="16"/>
      <c r="P349" s="16"/>
      <c r="Q349" s="16"/>
      <c r="R349" s="16"/>
      <c r="S349" s="16"/>
      <c r="T349" s="23"/>
      <c r="U349" s="126"/>
    </row>
    <row r="350" spans="1:21" s="122" customFormat="1" ht="18.75">
      <c r="A350" s="22"/>
      <c r="B350" s="14">
        <f>اساس5!B350</f>
        <v>0</v>
      </c>
      <c r="C350" s="14">
        <f>اساس5!C350</f>
        <v>0</v>
      </c>
      <c r="D350" s="16"/>
      <c r="E350" s="16"/>
      <c r="F350" s="16"/>
      <c r="G350" s="16"/>
      <c r="H350" s="16"/>
      <c r="I350" s="16"/>
      <c r="J350" s="16"/>
      <c r="K350" s="16"/>
      <c r="L350" s="16"/>
      <c r="M350" s="16"/>
      <c r="N350" s="16"/>
      <c r="O350" s="16"/>
      <c r="P350" s="16"/>
      <c r="Q350" s="16"/>
      <c r="R350" s="16"/>
      <c r="S350" s="16"/>
      <c r="T350" s="23"/>
      <c r="U350" s="126"/>
    </row>
    <row r="351" spans="1:21" s="122" customFormat="1" ht="18.75">
      <c r="A351" s="22"/>
      <c r="B351" s="14">
        <f>اساس5!B351</f>
        <v>0</v>
      </c>
      <c r="C351" s="14">
        <f>اساس5!C351</f>
        <v>0</v>
      </c>
      <c r="D351" s="16"/>
      <c r="E351" s="16"/>
      <c r="F351" s="16"/>
      <c r="G351" s="16"/>
      <c r="H351" s="16"/>
      <c r="I351" s="16"/>
      <c r="J351" s="16"/>
      <c r="K351" s="16"/>
      <c r="L351" s="16"/>
      <c r="M351" s="16"/>
      <c r="N351" s="16"/>
      <c r="O351" s="16"/>
      <c r="P351" s="16"/>
      <c r="Q351" s="16"/>
      <c r="R351" s="16"/>
      <c r="S351" s="16"/>
      <c r="T351" s="23"/>
      <c r="U351" s="126"/>
    </row>
    <row r="352" spans="1:21" s="122" customFormat="1" ht="18.75">
      <c r="A352" s="22"/>
      <c r="B352" s="14">
        <f>اساس5!B352</f>
        <v>0</v>
      </c>
      <c r="C352" s="14">
        <f>اساس5!C352</f>
        <v>0</v>
      </c>
      <c r="D352" s="16"/>
      <c r="E352" s="16"/>
      <c r="F352" s="16"/>
      <c r="G352" s="16"/>
      <c r="H352" s="16"/>
      <c r="I352" s="16"/>
      <c r="J352" s="16"/>
      <c r="K352" s="16"/>
      <c r="L352" s="16"/>
      <c r="M352" s="16"/>
      <c r="N352" s="16"/>
      <c r="O352" s="16"/>
      <c r="P352" s="16"/>
      <c r="Q352" s="16"/>
      <c r="R352" s="16"/>
      <c r="S352" s="16"/>
      <c r="T352" s="23"/>
      <c r="U352" s="126"/>
    </row>
    <row r="353" spans="1:21" s="122" customFormat="1" ht="18.75">
      <c r="A353" s="22"/>
      <c r="B353" s="14">
        <f>اساس5!B353</f>
        <v>0</v>
      </c>
      <c r="C353" s="14">
        <f>اساس5!C353</f>
        <v>0</v>
      </c>
      <c r="D353" s="16"/>
      <c r="E353" s="16"/>
      <c r="F353" s="16"/>
      <c r="G353" s="16"/>
      <c r="H353" s="16"/>
      <c r="I353" s="16"/>
      <c r="J353" s="16"/>
      <c r="K353" s="16"/>
      <c r="L353" s="16"/>
      <c r="M353" s="16"/>
      <c r="N353" s="16"/>
      <c r="O353" s="16"/>
      <c r="P353" s="16"/>
      <c r="Q353" s="16"/>
      <c r="R353" s="16"/>
      <c r="S353" s="16"/>
      <c r="T353" s="23"/>
      <c r="U353" s="126"/>
    </row>
    <row r="354" spans="1:21" s="122" customFormat="1" ht="18.75">
      <c r="A354" s="22"/>
      <c r="B354" s="14">
        <f>اساس5!B354</f>
        <v>0</v>
      </c>
      <c r="C354" s="14">
        <f>اساس5!C354</f>
        <v>0</v>
      </c>
      <c r="D354" s="16"/>
      <c r="E354" s="16"/>
      <c r="F354" s="16"/>
      <c r="G354" s="16"/>
      <c r="H354" s="16"/>
      <c r="I354" s="16"/>
      <c r="J354" s="16"/>
      <c r="K354" s="16"/>
      <c r="L354" s="16"/>
      <c r="M354" s="16"/>
      <c r="N354" s="16"/>
      <c r="O354" s="16"/>
      <c r="P354" s="16"/>
      <c r="Q354" s="16"/>
      <c r="R354" s="16"/>
      <c r="S354" s="16"/>
      <c r="T354" s="23"/>
      <c r="U354" s="126"/>
    </row>
    <row r="355" spans="1:21" s="122" customFormat="1" ht="18.75">
      <c r="A355" s="22"/>
      <c r="B355" s="14">
        <f>اساس5!B355</f>
        <v>0</v>
      </c>
      <c r="C355" s="14">
        <f>اساس5!C355</f>
        <v>0</v>
      </c>
      <c r="D355" s="16"/>
      <c r="E355" s="16"/>
      <c r="F355" s="16"/>
      <c r="G355" s="16"/>
      <c r="H355" s="16"/>
      <c r="I355" s="16"/>
      <c r="J355" s="16"/>
      <c r="K355" s="16"/>
      <c r="L355" s="16"/>
      <c r="M355" s="16"/>
      <c r="N355" s="16"/>
      <c r="O355" s="16"/>
      <c r="P355" s="16"/>
      <c r="Q355" s="16"/>
      <c r="R355" s="16"/>
      <c r="S355" s="16"/>
      <c r="T355" s="23"/>
      <c r="U355" s="126"/>
    </row>
    <row r="356" spans="1:21" s="122" customFormat="1" ht="18.75">
      <c r="A356" s="22"/>
      <c r="B356" s="14">
        <f>اساس5!B356</f>
        <v>0</v>
      </c>
      <c r="C356" s="14">
        <f>اساس5!C356</f>
        <v>0</v>
      </c>
      <c r="D356" s="16"/>
      <c r="E356" s="16"/>
      <c r="F356" s="16"/>
      <c r="G356" s="16"/>
      <c r="H356" s="16"/>
      <c r="I356" s="16"/>
      <c r="J356" s="16"/>
      <c r="K356" s="16"/>
      <c r="L356" s="16"/>
      <c r="M356" s="16"/>
      <c r="N356" s="16"/>
      <c r="O356" s="16"/>
      <c r="P356" s="16"/>
      <c r="Q356" s="16"/>
      <c r="R356" s="16"/>
      <c r="S356" s="16"/>
      <c r="T356" s="23"/>
      <c r="U356" s="126"/>
    </row>
    <row r="357" spans="1:21" s="122" customFormat="1" ht="18.75">
      <c r="A357" s="22"/>
      <c r="B357" s="14">
        <f>اساس5!B357</f>
        <v>0</v>
      </c>
      <c r="C357" s="14">
        <f>اساس5!C357</f>
        <v>0</v>
      </c>
      <c r="D357" s="16"/>
      <c r="E357" s="16"/>
      <c r="F357" s="16"/>
      <c r="G357" s="16"/>
      <c r="H357" s="16"/>
      <c r="I357" s="16"/>
      <c r="J357" s="16"/>
      <c r="K357" s="16"/>
      <c r="L357" s="16"/>
      <c r="M357" s="16"/>
      <c r="N357" s="16"/>
      <c r="O357" s="16"/>
      <c r="P357" s="16"/>
      <c r="Q357" s="16"/>
      <c r="R357" s="16"/>
      <c r="S357" s="16"/>
      <c r="T357" s="23"/>
      <c r="U357" s="126"/>
    </row>
    <row r="358" spans="1:21" s="122" customFormat="1" ht="18.75">
      <c r="A358" s="22"/>
      <c r="B358" s="14">
        <f>اساس5!B358</f>
        <v>0</v>
      </c>
      <c r="C358" s="14">
        <f>اساس5!C358</f>
        <v>0</v>
      </c>
      <c r="D358" s="16"/>
      <c r="E358" s="16"/>
      <c r="F358" s="16"/>
      <c r="G358" s="16"/>
      <c r="H358" s="16"/>
      <c r="I358" s="16"/>
      <c r="J358" s="16"/>
      <c r="K358" s="16"/>
      <c r="L358" s="16"/>
      <c r="M358" s="16"/>
      <c r="N358" s="16"/>
      <c r="O358" s="16"/>
      <c r="P358" s="16"/>
      <c r="Q358" s="16"/>
      <c r="R358" s="16"/>
      <c r="S358" s="16"/>
      <c r="T358" s="23"/>
      <c r="U358" s="126"/>
    </row>
    <row r="359" spans="1:21" s="122" customFormat="1" ht="18.75">
      <c r="A359" s="22"/>
      <c r="B359" s="14">
        <f>اساس5!B359</f>
        <v>0</v>
      </c>
      <c r="C359" s="14">
        <f>اساس5!C359</f>
        <v>0</v>
      </c>
      <c r="D359" s="16"/>
      <c r="E359" s="16"/>
      <c r="F359" s="16"/>
      <c r="G359" s="16"/>
      <c r="H359" s="16"/>
      <c r="I359" s="16"/>
      <c r="J359" s="16"/>
      <c r="K359" s="16"/>
      <c r="L359" s="16"/>
      <c r="M359" s="16"/>
      <c r="N359" s="16"/>
      <c r="O359" s="16"/>
      <c r="P359" s="16"/>
      <c r="Q359" s="16"/>
      <c r="R359" s="16"/>
      <c r="S359" s="16"/>
      <c r="T359" s="23"/>
      <c r="U359" s="126"/>
    </row>
    <row r="360" spans="1:21" s="122" customFormat="1" ht="18.75">
      <c r="A360" s="22"/>
      <c r="B360" s="14">
        <f>اساس5!B360</f>
        <v>0</v>
      </c>
      <c r="C360" s="14">
        <f>اساس5!C360</f>
        <v>0</v>
      </c>
      <c r="D360" s="16"/>
      <c r="E360" s="16"/>
      <c r="F360" s="16"/>
      <c r="G360" s="16"/>
      <c r="H360" s="16"/>
      <c r="I360" s="16"/>
      <c r="J360" s="16"/>
      <c r="K360" s="16"/>
      <c r="L360" s="16"/>
      <c r="M360" s="16"/>
      <c r="N360" s="16"/>
      <c r="O360" s="16"/>
      <c r="P360" s="16"/>
      <c r="Q360" s="16"/>
      <c r="R360" s="16"/>
      <c r="S360" s="16"/>
      <c r="T360" s="23"/>
      <c r="U360" s="126"/>
    </row>
    <row r="361" spans="1:21" s="122" customFormat="1" ht="18.75">
      <c r="A361" s="22"/>
      <c r="B361" s="14">
        <f>اساس5!B361</f>
        <v>0</v>
      </c>
      <c r="C361" s="14">
        <f>اساس5!C361</f>
        <v>0</v>
      </c>
      <c r="D361" s="16"/>
      <c r="E361" s="16"/>
      <c r="F361" s="16"/>
      <c r="G361" s="16"/>
      <c r="H361" s="16"/>
      <c r="I361" s="16"/>
      <c r="J361" s="16"/>
      <c r="K361" s="16"/>
      <c r="L361" s="16"/>
      <c r="M361" s="16"/>
      <c r="N361" s="16"/>
      <c r="O361" s="16"/>
      <c r="P361" s="16"/>
      <c r="Q361" s="16"/>
      <c r="R361" s="16"/>
      <c r="S361" s="16"/>
      <c r="T361" s="23"/>
      <c r="U361" s="126"/>
    </row>
    <row r="362" spans="1:21" s="122" customFormat="1" ht="18.75">
      <c r="A362" s="22"/>
      <c r="B362" s="14">
        <f>اساس5!B362</f>
        <v>0</v>
      </c>
      <c r="C362" s="14">
        <f>اساس5!C362</f>
        <v>0</v>
      </c>
      <c r="D362" s="16"/>
      <c r="E362" s="16"/>
      <c r="F362" s="16"/>
      <c r="G362" s="16"/>
      <c r="H362" s="16"/>
      <c r="I362" s="16"/>
      <c r="J362" s="16"/>
      <c r="K362" s="16"/>
      <c r="L362" s="16"/>
      <c r="M362" s="16"/>
      <c r="N362" s="16"/>
      <c r="O362" s="16"/>
      <c r="P362" s="16"/>
      <c r="Q362" s="16"/>
      <c r="R362" s="16"/>
      <c r="S362" s="16"/>
      <c r="T362" s="23"/>
      <c r="U362" s="126"/>
    </row>
    <row r="363" spans="1:21" s="122" customFormat="1" ht="18.75">
      <c r="A363" s="22"/>
      <c r="B363" s="14">
        <f>اساس5!B363</f>
        <v>0</v>
      </c>
      <c r="C363" s="14">
        <f>اساس5!C363</f>
        <v>0</v>
      </c>
      <c r="D363" s="16"/>
      <c r="E363" s="16"/>
      <c r="F363" s="16"/>
      <c r="G363" s="16"/>
      <c r="H363" s="16"/>
      <c r="I363" s="16"/>
      <c r="J363" s="16"/>
      <c r="K363" s="16"/>
      <c r="L363" s="16"/>
      <c r="M363" s="16"/>
      <c r="N363" s="16"/>
      <c r="O363" s="16"/>
      <c r="P363" s="16"/>
      <c r="Q363" s="16"/>
      <c r="R363" s="16"/>
      <c r="S363" s="16"/>
      <c r="T363" s="23"/>
      <c r="U363" s="126"/>
    </row>
    <row r="364" spans="1:21" s="122" customFormat="1" ht="18.75">
      <c r="A364" s="22"/>
      <c r="B364" s="14">
        <f>اساس5!B364</f>
        <v>0</v>
      </c>
      <c r="C364" s="14">
        <f>اساس5!C364</f>
        <v>0</v>
      </c>
      <c r="D364" s="16"/>
      <c r="E364" s="16"/>
      <c r="F364" s="16"/>
      <c r="G364" s="16"/>
      <c r="H364" s="16"/>
      <c r="I364" s="16"/>
      <c r="J364" s="16"/>
      <c r="K364" s="16"/>
      <c r="L364" s="16"/>
      <c r="M364" s="16"/>
      <c r="N364" s="16"/>
      <c r="O364" s="16"/>
      <c r="P364" s="16"/>
      <c r="Q364" s="16"/>
      <c r="R364" s="16"/>
      <c r="S364" s="16"/>
      <c r="T364" s="23"/>
      <c r="U364" s="126"/>
    </row>
    <row r="365" spans="1:21" s="122" customFormat="1" ht="18.75">
      <c r="A365" s="22"/>
      <c r="B365" s="14">
        <f>اساس5!B365</f>
        <v>0</v>
      </c>
      <c r="C365" s="14">
        <f>اساس5!C365</f>
        <v>0</v>
      </c>
      <c r="D365" s="16"/>
      <c r="E365" s="16"/>
      <c r="F365" s="16"/>
      <c r="G365" s="16"/>
      <c r="H365" s="16"/>
      <c r="I365" s="16"/>
      <c r="J365" s="16"/>
      <c r="K365" s="16"/>
      <c r="L365" s="16"/>
      <c r="M365" s="16"/>
      <c r="N365" s="16"/>
      <c r="O365" s="16"/>
      <c r="P365" s="16"/>
      <c r="Q365" s="16"/>
      <c r="R365" s="16"/>
      <c r="S365" s="16"/>
      <c r="T365" s="23"/>
      <c r="U365" s="126"/>
    </row>
    <row r="366" spans="1:21" s="122" customFormat="1" ht="18.75">
      <c r="A366" s="22"/>
      <c r="B366" s="14">
        <f>اساس5!B366</f>
        <v>0</v>
      </c>
      <c r="C366" s="14">
        <f>اساس5!C366</f>
        <v>0</v>
      </c>
      <c r="D366" s="16"/>
      <c r="E366" s="16"/>
      <c r="F366" s="16"/>
      <c r="G366" s="16"/>
      <c r="H366" s="16"/>
      <c r="I366" s="16"/>
      <c r="J366" s="16"/>
      <c r="K366" s="16"/>
      <c r="L366" s="16"/>
      <c r="M366" s="16"/>
      <c r="N366" s="16"/>
      <c r="O366" s="16"/>
      <c r="P366" s="16"/>
      <c r="Q366" s="16"/>
      <c r="R366" s="16"/>
      <c r="S366" s="16"/>
      <c r="T366" s="23"/>
      <c r="U366" s="126"/>
    </row>
    <row r="367" spans="1:21" s="122" customFormat="1" ht="18.75">
      <c r="A367" s="22"/>
      <c r="B367" s="14">
        <f>اساس5!B367</f>
        <v>0</v>
      </c>
      <c r="C367" s="14">
        <f>اساس5!C367</f>
        <v>0</v>
      </c>
      <c r="D367" s="16"/>
      <c r="E367" s="16"/>
      <c r="F367" s="16"/>
      <c r="G367" s="16"/>
      <c r="H367" s="16"/>
      <c r="I367" s="16"/>
      <c r="J367" s="16"/>
      <c r="K367" s="16"/>
      <c r="L367" s="16"/>
      <c r="M367" s="16"/>
      <c r="N367" s="16"/>
      <c r="O367" s="16"/>
      <c r="P367" s="16"/>
      <c r="Q367" s="16"/>
      <c r="R367" s="16"/>
      <c r="S367" s="16"/>
      <c r="T367" s="23"/>
      <c r="U367" s="126"/>
    </row>
    <row r="368" spans="1:21" s="122" customFormat="1" ht="18.75">
      <c r="A368" s="22"/>
      <c r="B368" s="14">
        <f>اساس5!B368</f>
        <v>0</v>
      </c>
      <c r="C368" s="14">
        <f>اساس5!C368</f>
        <v>0</v>
      </c>
      <c r="D368" s="16"/>
      <c r="E368" s="16"/>
      <c r="F368" s="16"/>
      <c r="G368" s="16"/>
      <c r="H368" s="16"/>
      <c r="I368" s="16"/>
      <c r="J368" s="16"/>
      <c r="K368" s="16"/>
      <c r="L368" s="16"/>
      <c r="M368" s="16"/>
      <c r="N368" s="16"/>
      <c r="O368" s="16"/>
      <c r="P368" s="16"/>
      <c r="Q368" s="16"/>
      <c r="R368" s="16"/>
      <c r="S368" s="16"/>
      <c r="T368" s="23"/>
      <c r="U368" s="126"/>
    </row>
    <row r="369" spans="1:21" s="122" customFormat="1" ht="18.75">
      <c r="A369" s="22"/>
      <c r="B369" s="14">
        <f>اساس5!B369</f>
        <v>0</v>
      </c>
      <c r="C369" s="14">
        <f>اساس5!C369</f>
        <v>0</v>
      </c>
      <c r="D369" s="16"/>
      <c r="E369" s="16"/>
      <c r="F369" s="16"/>
      <c r="G369" s="16"/>
      <c r="H369" s="16"/>
      <c r="I369" s="16"/>
      <c r="J369" s="16"/>
      <c r="K369" s="16"/>
      <c r="L369" s="16"/>
      <c r="M369" s="16"/>
      <c r="N369" s="16"/>
      <c r="O369" s="16"/>
      <c r="P369" s="16"/>
      <c r="Q369" s="16"/>
      <c r="R369" s="16"/>
      <c r="S369" s="16"/>
      <c r="T369" s="23"/>
      <c r="U369" s="126"/>
    </row>
    <row r="370" spans="1:21" s="122" customFormat="1" ht="18.75">
      <c r="A370" s="22"/>
      <c r="B370" s="14">
        <f>اساس5!B370</f>
        <v>0</v>
      </c>
      <c r="C370" s="14">
        <f>اساس5!C370</f>
        <v>0</v>
      </c>
      <c r="D370" s="16"/>
      <c r="E370" s="16"/>
      <c r="F370" s="16"/>
      <c r="G370" s="16"/>
      <c r="H370" s="16"/>
      <c r="I370" s="16"/>
      <c r="J370" s="16"/>
      <c r="K370" s="16"/>
      <c r="L370" s="16"/>
      <c r="M370" s="16"/>
      <c r="N370" s="16"/>
      <c r="O370" s="16"/>
      <c r="P370" s="16"/>
      <c r="Q370" s="16"/>
      <c r="R370" s="16"/>
      <c r="S370" s="16"/>
      <c r="T370" s="23"/>
      <c r="U370" s="126"/>
    </row>
    <row r="371" spans="1:21" s="122" customFormat="1" ht="18.75">
      <c r="A371" s="22"/>
      <c r="B371" s="14">
        <f>اساس5!B371</f>
        <v>0</v>
      </c>
      <c r="C371" s="14">
        <f>اساس5!C371</f>
        <v>0</v>
      </c>
      <c r="D371" s="16"/>
      <c r="E371" s="16"/>
      <c r="F371" s="16"/>
      <c r="G371" s="16"/>
      <c r="H371" s="16"/>
      <c r="I371" s="16"/>
      <c r="J371" s="16"/>
      <c r="K371" s="16"/>
      <c r="L371" s="16"/>
      <c r="M371" s="16"/>
      <c r="N371" s="16"/>
      <c r="O371" s="16"/>
      <c r="P371" s="16"/>
      <c r="Q371" s="16"/>
      <c r="R371" s="16"/>
      <c r="S371" s="16"/>
      <c r="T371" s="23"/>
      <c r="U371" s="126"/>
    </row>
    <row r="372" spans="1:21" s="122" customFormat="1" ht="18.75">
      <c r="A372" s="22"/>
      <c r="B372" s="14">
        <f>اساس5!B372</f>
        <v>0</v>
      </c>
      <c r="C372" s="14">
        <f>اساس5!C372</f>
        <v>0</v>
      </c>
      <c r="D372" s="16"/>
      <c r="E372" s="16"/>
      <c r="F372" s="16"/>
      <c r="G372" s="16"/>
      <c r="H372" s="16"/>
      <c r="I372" s="16"/>
      <c r="J372" s="16"/>
      <c r="K372" s="16"/>
      <c r="L372" s="16"/>
      <c r="M372" s="16"/>
      <c r="N372" s="16"/>
      <c r="O372" s="16"/>
      <c r="P372" s="16"/>
      <c r="Q372" s="16"/>
      <c r="R372" s="16"/>
      <c r="S372" s="16"/>
      <c r="T372" s="23"/>
      <c r="U372" s="126"/>
    </row>
    <row r="373" spans="1:21" s="122" customFormat="1" ht="18.75">
      <c r="A373" s="22"/>
      <c r="B373" s="14">
        <f>اساس5!B373</f>
        <v>0</v>
      </c>
      <c r="C373" s="14">
        <f>اساس5!C373</f>
        <v>0</v>
      </c>
      <c r="D373" s="16"/>
      <c r="E373" s="16"/>
      <c r="F373" s="16"/>
      <c r="G373" s="16"/>
      <c r="H373" s="16"/>
      <c r="I373" s="16"/>
      <c r="J373" s="16"/>
      <c r="K373" s="16"/>
      <c r="L373" s="16"/>
      <c r="M373" s="16"/>
      <c r="N373" s="16"/>
      <c r="O373" s="16"/>
      <c r="P373" s="16"/>
      <c r="Q373" s="16"/>
      <c r="R373" s="16"/>
      <c r="S373" s="16"/>
      <c r="T373" s="23"/>
      <c r="U373" s="126"/>
    </row>
    <row r="374" spans="1:21" s="122" customFormat="1" ht="18.75">
      <c r="A374" s="22"/>
      <c r="B374" s="14">
        <f>اساس5!B374</f>
        <v>0</v>
      </c>
      <c r="C374" s="14">
        <f>اساس5!C374</f>
        <v>0</v>
      </c>
      <c r="D374" s="16"/>
      <c r="E374" s="16"/>
      <c r="F374" s="16"/>
      <c r="G374" s="16"/>
      <c r="H374" s="16"/>
      <c r="I374" s="16"/>
      <c r="J374" s="16"/>
      <c r="K374" s="16"/>
      <c r="L374" s="16"/>
      <c r="M374" s="16"/>
      <c r="N374" s="16"/>
      <c r="O374" s="16"/>
      <c r="P374" s="16"/>
      <c r="Q374" s="16"/>
      <c r="R374" s="16"/>
      <c r="S374" s="16"/>
      <c r="T374" s="23"/>
      <c r="U374" s="126"/>
    </row>
    <row r="375" spans="1:21" s="122" customFormat="1" ht="18.75">
      <c r="A375" s="22"/>
      <c r="B375" s="14">
        <f>اساس5!B375</f>
        <v>0</v>
      </c>
      <c r="C375" s="14">
        <f>اساس5!C375</f>
        <v>0</v>
      </c>
      <c r="D375" s="16"/>
      <c r="E375" s="16"/>
      <c r="F375" s="16"/>
      <c r="G375" s="16"/>
      <c r="H375" s="16"/>
      <c r="I375" s="16"/>
      <c r="J375" s="16"/>
      <c r="K375" s="16"/>
      <c r="L375" s="16"/>
      <c r="M375" s="16"/>
      <c r="N375" s="16"/>
      <c r="O375" s="16"/>
      <c r="P375" s="16"/>
      <c r="Q375" s="16"/>
      <c r="R375" s="16"/>
      <c r="S375" s="16"/>
      <c r="T375" s="23"/>
      <c r="U375" s="126"/>
    </row>
    <row r="376" spans="1:21" s="122" customFormat="1" ht="18.75">
      <c r="A376" s="22"/>
      <c r="B376" s="14">
        <f>اساس5!B376</f>
        <v>0</v>
      </c>
      <c r="C376" s="14">
        <f>اساس5!C376</f>
        <v>0</v>
      </c>
      <c r="D376" s="16"/>
      <c r="E376" s="16"/>
      <c r="F376" s="16"/>
      <c r="G376" s="16"/>
      <c r="H376" s="16"/>
      <c r="I376" s="16"/>
      <c r="J376" s="16"/>
      <c r="K376" s="16"/>
      <c r="L376" s="16"/>
      <c r="M376" s="16"/>
      <c r="N376" s="16"/>
      <c r="O376" s="16"/>
      <c r="P376" s="16"/>
      <c r="Q376" s="16"/>
      <c r="R376" s="16"/>
      <c r="S376" s="16"/>
      <c r="T376" s="23"/>
      <c r="U376" s="126"/>
    </row>
    <row r="377" spans="1:21" s="122" customFormat="1" ht="18.75">
      <c r="A377" s="22"/>
      <c r="B377" s="14">
        <f>اساس5!B377</f>
        <v>0</v>
      </c>
      <c r="C377" s="14">
        <f>اساس5!C377</f>
        <v>0</v>
      </c>
      <c r="D377" s="16"/>
      <c r="E377" s="16"/>
      <c r="F377" s="16"/>
      <c r="G377" s="16"/>
      <c r="H377" s="16"/>
      <c r="I377" s="16"/>
      <c r="J377" s="16"/>
      <c r="K377" s="16"/>
      <c r="L377" s="16"/>
      <c r="M377" s="16"/>
      <c r="N377" s="16"/>
      <c r="O377" s="16"/>
      <c r="P377" s="16"/>
      <c r="Q377" s="16"/>
      <c r="R377" s="16"/>
      <c r="S377" s="16"/>
      <c r="T377" s="23"/>
      <c r="U377" s="126"/>
    </row>
    <row r="378" spans="1:21" s="122" customFormat="1" ht="18.75">
      <c r="A378" s="22"/>
      <c r="B378" s="14">
        <f>اساس5!B378</f>
        <v>0</v>
      </c>
      <c r="C378" s="14">
        <f>اساس5!C378</f>
        <v>0</v>
      </c>
      <c r="D378" s="16"/>
      <c r="E378" s="16"/>
      <c r="F378" s="16"/>
      <c r="G378" s="16"/>
      <c r="H378" s="16"/>
      <c r="I378" s="16"/>
      <c r="J378" s="16"/>
      <c r="K378" s="16"/>
      <c r="L378" s="16"/>
      <c r="M378" s="16"/>
      <c r="N378" s="16"/>
      <c r="O378" s="16"/>
      <c r="P378" s="16"/>
      <c r="Q378" s="16"/>
      <c r="R378" s="16"/>
      <c r="S378" s="16"/>
      <c r="T378" s="23"/>
      <c r="U378" s="126"/>
    </row>
    <row r="379" spans="1:21" s="122" customFormat="1" ht="18.75">
      <c r="A379" s="22"/>
      <c r="B379" s="14">
        <f>اساس5!B379</f>
        <v>0</v>
      </c>
      <c r="C379" s="14">
        <f>اساس5!C379</f>
        <v>0</v>
      </c>
      <c r="D379" s="16"/>
      <c r="E379" s="16"/>
      <c r="F379" s="16"/>
      <c r="G379" s="16"/>
      <c r="H379" s="16"/>
      <c r="I379" s="16"/>
      <c r="J379" s="16"/>
      <c r="K379" s="16"/>
      <c r="L379" s="16"/>
      <c r="M379" s="16"/>
      <c r="N379" s="16"/>
      <c r="O379" s="16"/>
      <c r="P379" s="16"/>
      <c r="Q379" s="16"/>
      <c r="R379" s="16"/>
      <c r="S379" s="16"/>
      <c r="T379" s="23"/>
      <c r="U379" s="126"/>
    </row>
    <row r="380" spans="1:21" s="122" customFormat="1" ht="18.75">
      <c r="A380" s="22"/>
      <c r="B380" s="14">
        <f>اساس5!B380</f>
        <v>0</v>
      </c>
      <c r="C380" s="14">
        <f>اساس5!C380</f>
        <v>0</v>
      </c>
      <c r="D380" s="16"/>
      <c r="E380" s="16"/>
      <c r="F380" s="16"/>
      <c r="G380" s="16"/>
      <c r="H380" s="16"/>
      <c r="I380" s="16"/>
      <c r="J380" s="16"/>
      <c r="K380" s="16"/>
      <c r="L380" s="16"/>
      <c r="M380" s="16"/>
      <c r="N380" s="16"/>
      <c r="O380" s="16"/>
      <c r="P380" s="16"/>
      <c r="Q380" s="16"/>
      <c r="R380" s="16"/>
      <c r="S380" s="16"/>
      <c r="T380" s="23"/>
      <c r="U380" s="126"/>
    </row>
    <row r="381" spans="1:21" s="122" customFormat="1" ht="18.75">
      <c r="A381" s="22"/>
      <c r="B381" s="14">
        <f>اساس5!B381</f>
        <v>0</v>
      </c>
      <c r="C381" s="14">
        <f>اساس5!C381</f>
        <v>0</v>
      </c>
      <c r="D381" s="16"/>
      <c r="E381" s="16"/>
      <c r="F381" s="16"/>
      <c r="G381" s="16"/>
      <c r="H381" s="16"/>
      <c r="I381" s="16"/>
      <c r="J381" s="16"/>
      <c r="K381" s="16"/>
      <c r="L381" s="16"/>
      <c r="M381" s="16"/>
      <c r="N381" s="16"/>
      <c r="O381" s="16"/>
      <c r="P381" s="16"/>
      <c r="Q381" s="16"/>
      <c r="R381" s="16"/>
      <c r="S381" s="16"/>
      <c r="T381" s="23"/>
      <c r="U381" s="126"/>
    </row>
    <row r="382" spans="1:21" s="122" customFormat="1" ht="18.75">
      <c r="A382" s="22"/>
      <c r="B382" s="14">
        <f>اساس5!B382</f>
        <v>0</v>
      </c>
      <c r="C382" s="14">
        <f>اساس5!C382</f>
        <v>0</v>
      </c>
      <c r="D382" s="16"/>
      <c r="E382" s="16"/>
      <c r="F382" s="16"/>
      <c r="G382" s="16"/>
      <c r="H382" s="16"/>
      <c r="I382" s="16"/>
      <c r="J382" s="16"/>
      <c r="K382" s="16"/>
      <c r="L382" s="16"/>
      <c r="M382" s="16"/>
      <c r="N382" s="16"/>
      <c r="O382" s="16"/>
      <c r="P382" s="16"/>
      <c r="Q382" s="16"/>
      <c r="R382" s="16"/>
      <c r="S382" s="16"/>
      <c r="T382" s="23"/>
      <c r="U382" s="126"/>
    </row>
    <row r="383" spans="1:21" s="122" customFormat="1" ht="18.75">
      <c r="A383" s="22"/>
      <c r="B383" s="14">
        <f>اساس5!B383</f>
        <v>0</v>
      </c>
      <c r="C383" s="14">
        <f>اساس5!C383</f>
        <v>0</v>
      </c>
      <c r="D383" s="16"/>
      <c r="E383" s="16"/>
      <c r="F383" s="16"/>
      <c r="G383" s="16"/>
      <c r="H383" s="16"/>
      <c r="I383" s="16"/>
      <c r="J383" s="16"/>
      <c r="K383" s="16"/>
      <c r="L383" s="16"/>
      <c r="M383" s="16"/>
      <c r="N383" s="16"/>
      <c r="O383" s="16"/>
      <c r="P383" s="16"/>
      <c r="Q383" s="16"/>
      <c r="R383" s="16"/>
      <c r="S383" s="16"/>
      <c r="T383" s="23"/>
      <c r="U383" s="126"/>
    </row>
    <row r="384" spans="1:21" s="122" customFormat="1" ht="18.75">
      <c r="A384" s="22"/>
      <c r="B384" s="14">
        <f>اساس5!B384</f>
        <v>0</v>
      </c>
      <c r="C384" s="14">
        <f>اساس5!C384</f>
        <v>0</v>
      </c>
      <c r="D384" s="16"/>
      <c r="E384" s="16"/>
      <c r="F384" s="16"/>
      <c r="G384" s="16"/>
      <c r="H384" s="16"/>
      <c r="I384" s="16"/>
      <c r="J384" s="16"/>
      <c r="K384" s="16"/>
      <c r="L384" s="16"/>
      <c r="M384" s="16"/>
      <c r="N384" s="16"/>
      <c r="O384" s="16"/>
      <c r="P384" s="16"/>
      <c r="Q384" s="16"/>
      <c r="R384" s="16"/>
      <c r="S384" s="16"/>
      <c r="T384" s="23"/>
      <c r="U384" s="126"/>
    </row>
    <row r="385" spans="1:21" s="122" customFormat="1" ht="18.75">
      <c r="A385" s="22"/>
      <c r="B385" s="14">
        <f>اساس5!B385</f>
        <v>0</v>
      </c>
      <c r="C385" s="14">
        <f>اساس5!C385</f>
        <v>0</v>
      </c>
      <c r="D385" s="16"/>
      <c r="E385" s="16"/>
      <c r="F385" s="16"/>
      <c r="G385" s="16"/>
      <c r="H385" s="16"/>
      <c r="I385" s="16"/>
      <c r="J385" s="16"/>
      <c r="K385" s="16"/>
      <c r="L385" s="16"/>
      <c r="M385" s="16"/>
      <c r="N385" s="16"/>
      <c r="O385" s="16"/>
      <c r="P385" s="16"/>
      <c r="Q385" s="16"/>
      <c r="R385" s="16"/>
      <c r="S385" s="16"/>
      <c r="T385" s="23"/>
      <c r="U385" s="126"/>
    </row>
    <row r="386" spans="1:21" s="122" customFormat="1" ht="18.75">
      <c r="A386" s="22"/>
      <c r="B386" s="14">
        <f>اساس5!B386</f>
        <v>0</v>
      </c>
      <c r="C386" s="14">
        <f>اساس5!C386</f>
        <v>0</v>
      </c>
      <c r="D386" s="16"/>
      <c r="E386" s="16"/>
      <c r="F386" s="16"/>
      <c r="G386" s="16"/>
      <c r="H386" s="16"/>
      <c r="I386" s="16"/>
      <c r="J386" s="16"/>
      <c r="K386" s="16"/>
      <c r="L386" s="16"/>
      <c r="M386" s="16"/>
      <c r="N386" s="16"/>
      <c r="O386" s="16"/>
      <c r="P386" s="16"/>
      <c r="Q386" s="16"/>
      <c r="R386" s="16"/>
      <c r="S386" s="16"/>
      <c r="T386" s="23"/>
      <c r="U386" s="126"/>
    </row>
    <row r="387" spans="1:21" s="122" customFormat="1" ht="18.75">
      <c r="A387" s="22"/>
      <c r="B387" s="14">
        <f>اساس5!B387</f>
        <v>0</v>
      </c>
      <c r="C387" s="14">
        <f>اساس5!C387</f>
        <v>0</v>
      </c>
      <c r="D387" s="16"/>
      <c r="E387" s="16"/>
      <c r="F387" s="16"/>
      <c r="G387" s="16"/>
      <c r="H387" s="16"/>
      <c r="I387" s="16"/>
      <c r="J387" s="16"/>
      <c r="K387" s="16"/>
      <c r="L387" s="16"/>
      <c r="M387" s="16"/>
      <c r="N387" s="16"/>
      <c r="O387" s="16"/>
      <c r="P387" s="16"/>
      <c r="Q387" s="16"/>
      <c r="R387" s="16"/>
      <c r="S387" s="16"/>
      <c r="T387" s="23"/>
      <c r="U387" s="126"/>
    </row>
    <row r="388" spans="1:21" s="122" customFormat="1" ht="18.75">
      <c r="A388" s="22"/>
      <c r="B388" s="14">
        <f>اساس5!B388</f>
        <v>0</v>
      </c>
      <c r="C388" s="14">
        <f>اساس5!C388</f>
        <v>0</v>
      </c>
      <c r="D388" s="16"/>
      <c r="E388" s="16"/>
      <c r="F388" s="16"/>
      <c r="G388" s="16"/>
      <c r="H388" s="16"/>
      <c r="I388" s="16"/>
      <c r="J388" s="16"/>
      <c r="K388" s="16"/>
      <c r="L388" s="16"/>
      <c r="M388" s="16"/>
      <c r="N388" s="16"/>
      <c r="O388" s="16"/>
      <c r="P388" s="16"/>
      <c r="Q388" s="16"/>
      <c r="R388" s="16"/>
      <c r="S388" s="16"/>
      <c r="T388" s="23"/>
      <c r="U388" s="126"/>
    </row>
    <row r="389" spans="1:21" s="122" customFormat="1" ht="18.75">
      <c r="A389" s="22"/>
      <c r="B389" s="14">
        <f>اساس5!B389</f>
        <v>0</v>
      </c>
      <c r="C389" s="14">
        <f>اساس5!C389</f>
        <v>0</v>
      </c>
      <c r="D389" s="16"/>
      <c r="E389" s="16"/>
      <c r="F389" s="16"/>
      <c r="G389" s="16"/>
      <c r="H389" s="16"/>
      <c r="I389" s="16"/>
      <c r="J389" s="16"/>
      <c r="K389" s="16"/>
      <c r="L389" s="16"/>
      <c r="M389" s="16"/>
      <c r="N389" s="16"/>
      <c r="O389" s="16"/>
      <c r="P389" s="16"/>
      <c r="Q389" s="16"/>
      <c r="R389" s="16"/>
      <c r="S389" s="16"/>
      <c r="T389" s="23"/>
      <c r="U389" s="126"/>
    </row>
    <row r="390" spans="1:21" s="122" customFormat="1" ht="18.75">
      <c r="A390" s="22"/>
      <c r="B390" s="14">
        <f>اساس5!B390</f>
        <v>0</v>
      </c>
      <c r="C390" s="14">
        <f>اساس5!C390</f>
        <v>0</v>
      </c>
      <c r="D390" s="16"/>
      <c r="E390" s="16"/>
      <c r="F390" s="16"/>
      <c r="G390" s="16"/>
      <c r="H390" s="16"/>
      <c r="I390" s="16"/>
      <c r="J390" s="16"/>
      <c r="K390" s="16"/>
      <c r="L390" s="16"/>
      <c r="M390" s="16"/>
      <c r="N390" s="16"/>
      <c r="O390" s="16"/>
      <c r="P390" s="16"/>
      <c r="Q390" s="16"/>
      <c r="R390" s="16"/>
      <c r="S390" s="16"/>
      <c r="T390" s="23"/>
      <c r="U390" s="126"/>
    </row>
    <row r="391" spans="1:21" s="122" customFormat="1" ht="18.75">
      <c r="A391" s="22"/>
      <c r="B391" s="14">
        <f>اساس5!B391</f>
        <v>0</v>
      </c>
      <c r="C391" s="14">
        <f>اساس5!C391</f>
        <v>0</v>
      </c>
      <c r="D391" s="16"/>
      <c r="E391" s="16"/>
      <c r="F391" s="16"/>
      <c r="G391" s="16"/>
      <c r="H391" s="16"/>
      <c r="I391" s="16"/>
      <c r="J391" s="16"/>
      <c r="K391" s="16"/>
      <c r="L391" s="16"/>
      <c r="M391" s="16"/>
      <c r="N391" s="16"/>
      <c r="O391" s="16"/>
      <c r="P391" s="16"/>
      <c r="Q391" s="16"/>
      <c r="R391" s="16"/>
      <c r="S391" s="16"/>
      <c r="T391" s="23"/>
      <c r="U391" s="126"/>
    </row>
    <row r="392" spans="1:21" s="122" customFormat="1" ht="18.75">
      <c r="A392" s="22"/>
      <c r="B392" s="14">
        <f>اساس5!B392</f>
        <v>0</v>
      </c>
      <c r="C392" s="14">
        <f>اساس5!C392</f>
        <v>0</v>
      </c>
      <c r="D392" s="16"/>
      <c r="E392" s="16"/>
      <c r="F392" s="16"/>
      <c r="G392" s="16"/>
      <c r="H392" s="16"/>
      <c r="I392" s="16"/>
      <c r="J392" s="16"/>
      <c r="K392" s="16"/>
      <c r="L392" s="16"/>
      <c r="M392" s="16"/>
      <c r="N392" s="16"/>
      <c r="O392" s="16"/>
      <c r="P392" s="16"/>
      <c r="Q392" s="16"/>
      <c r="R392" s="16"/>
      <c r="S392" s="16"/>
      <c r="T392" s="23"/>
      <c r="U392" s="126"/>
    </row>
    <row r="393" spans="1:21" s="122" customFormat="1" ht="18.75">
      <c r="A393" s="22"/>
      <c r="B393" s="14">
        <f>اساس5!B393</f>
        <v>0</v>
      </c>
      <c r="C393" s="14">
        <f>اساس5!C393</f>
        <v>0</v>
      </c>
      <c r="D393" s="16"/>
      <c r="E393" s="16"/>
      <c r="F393" s="16"/>
      <c r="G393" s="16"/>
      <c r="H393" s="16"/>
      <c r="I393" s="16"/>
      <c r="J393" s="16"/>
      <c r="K393" s="16"/>
      <c r="L393" s="16"/>
      <c r="M393" s="16"/>
      <c r="N393" s="16"/>
      <c r="O393" s="16"/>
      <c r="P393" s="16"/>
      <c r="Q393" s="16"/>
      <c r="R393" s="16"/>
      <c r="S393" s="16"/>
      <c r="T393" s="23"/>
      <c r="U393" s="126"/>
    </row>
    <row r="394" spans="1:21" s="122" customFormat="1" ht="18.75">
      <c r="A394" s="22"/>
      <c r="B394" s="14">
        <f>اساس5!B394</f>
        <v>0</v>
      </c>
      <c r="C394" s="14">
        <f>اساس5!C394</f>
        <v>0</v>
      </c>
      <c r="D394" s="16"/>
      <c r="E394" s="16"/>
      <c r="F394" s="16"/>
      <c r="G394" s="16"/>
      <c r="H394" s="16"/>
      <c r="I394" s="16"/>
      <c r="J394" s="16"/>
      <c r="K394" s="16"/>
      <c r="L394" s="16"/>
      <c r="M394" s="16"/>
      <c r="N394" s="16"/>
      <c r="O394" s="16"/>
      <c r="P394" s="16"/>
      <c r="Q394" s="16"/>
      <c r="R394" s="16"/>
      <c r="S394" s="16"/>
      <c r="T394" s="23"/>
      <c r="U394" s="126"/>
    </row>
    <row r="395" spans="1:21" s="122" customFormat="1" ht="18.75">
      <c r="A395" s="22"/>
      <c r="B395" s="14">
        <f>اساس5!B395</f>
        <v>0</v>
      </c>
      <c r="C395" s="14">
        <f>اساس5!C395</f>
        <v>0</v>
      </c>
      <c r="D395" s="16"/>
      <c r="E395" s="16"/>
      <c r="F395" s="16"/>
      <c r="G395" s="16"/>
      <c r="H395" s="16"/>
      <c r="I395" s="16"/>
      <c r="J395" s="16"/>
      <c r="K395" s="16"/>
      <c r="L395" s="16"/>
      <c r="M395" s="16"/>
      <c r="N395" s="16"/>
      <c r="O395" s="16"/>
      <c r="P395" s="16"/>
      <c r="Q395" s="16"/>
      <c r="R395" s="16"/>
      <c r="S395" s="16"/>
      <c r="T395" s="23"/>
      <c r="U395" s="126"/>
    </row>
    <row r="396" spans="1:21" s="122" customFormat="1" ht="18.75">
      <c r="A396" s="22"/>
      <c r="B396" s="14">
        <f>اساس5!B396</f>
        <v>0</v>
      </c>
      <c r="C396" s="14">
        <f>اساس5!C396</f>
        <v>0</v>
      </c>
      <c r="D396" s="16"/>
      <c r="E396" s="16"/>
      <c r="F396" s="16"/>
      <c r="G396" s="16"/>
      <c r="H396" s="16"/>
      <c r="I396" s="16"/>
      <c r="J396" s="16"/>
      <c r="K396" s="16"/>
      <c r="L396" s="16"/>
      <c r="M396" s="16"/>
      <c r="N396" s="16"/>
      <c r="O396" s="16"/>
      <c r="P396" s="16"/>
      <c r="Q396" s="16"/>
      <c r="R396" s="16"/>
      <c r="S396" s="16"/>
      <c r="T396" s="23"/>
      <c r="U396" s="126"/>
    </row>
    <row r="397" spans="1:21" s="122" customFormat="1" ht="18.75">
      <c r="A397" s="22"/>
      <c r="B397" s="14">
        <f>اساس5!B397</f>
        <v>0</v>
      </c>
      <c r="C397" s="14">
        <f>اساس5!C397</f>
        <v>0</v>
      </c>
      <c r="D397" s="16"/>
      <c r="E397" s="16"/>
      <c r="F397" s="16"/>
      <c r="G397" s="16"/>
      <c r="H397" s="16"/>
      <c r="I397" s="16"/>
      <c r="J397" s="16"/>
      <c r="K397" s="16"/>
      <c r="L397" s="16"/>
      <c r="M397" s="16"/>
      <c r="N397" s="16"/>
      <c r="O397" s="16"/>
      <c r="P397" s="16"/>
      <c r="Q397" s="16"/>
      <c r="R397" s="16"/>
      <c r="S397" s="16"/>
      <c r="T397" s="23"/>
      <c r="U397" s="126"/>
    </row>
    <row r="398" spans="1:21" s="122" customFormat="1" ht="18.75">
      <c r="A398" s="22"/>
      <c r="B398" s="14">
        <f>اساس5!B398</f>
        <v>0</v>
      </c>
      <c r="C398" s="14">
        <f>اساس5!C398</f>
        <v>0</v>
      </c>
      <c r="D398" s="16"/>
      <c r="E398" s="16"/>
      <c r="F398" s="16"/>
      <c r="G398" s="16"/>
      <c r="H398" s="16"/>
      <c r="I398" s="16"/>
      <c r="J398" s="16"/>
      <c r="K398" s="16"/>
      <c r="L398" s="16"/>
      <c r="M398" s="16"/>
      <c r="N398" s="16"/>
      <c r="O398" s="16"/>
      <c r="P398" s="16"/>
      <c r="Q398" s="16"/>
      <c r="R398" s="16"/>
      <c r="S398" s="16"/>
      <c r="T398" s="23"/>
      <c r="U398" s="126"/>
    </row>
    <row r="399" spans="1:21" s="122" customFormat="1" ht="18.75">
      <c r="A399" s="22"/>
      <c r="B399" s="14">
        <f>اساس5!B399</f>
        <v>0</v>
      </c>
      <c r="C399" s="14">
        <f>اساس5!C399</f>
        <v>0</v>
      </c>
      <c r="D399" s="16"/>
      <c r="E399" s="16"/>
      <c r="F399" s="16"/>
      <c r="G399" s="16"/>
      <c r="H399" s="16"/>
      <c r="I399" s="16"/>
      <c r="J399" s="16"/>
      <c r="K399" s="16"/>
      <c r="L399" s="16"/>
      <c r="M399" s="16"/>
      <c r="N399" s="16"/>
      <c r="O399" s="16"/>
      <c r="P399" s="16"/>
      <c r="Q399" s="16"/>
      <c r="R399" s="16"/>
      <c r="S399" s="16"/>
      <c r="T399" s="23"/>
      <c r="U399" s="126"/>
    </row>
    <row r="400" spans="1:21" s="122" customFormat="1" ht="18.75">
      <c r="A400" s="22"/>
      <c r="B400" s="14">
        <f>اساس5!B400</f>
        <v>0</v>
      </c>
      <c r="C400" s="14">
        <f>اساس5!C400</f>
        <v>0</v>
      </c>
      <c r="D400" s="16"/>
      <c r="E400" s="16"/>
      <c r="F400" s="16"/>
      <c r="G400" s="16"/>
      <c r="H400" s="16"/>
      <c r="I400" s="16"/>
      <c r="J400" s="16"/>
      <c r="K400" s="16"/>
      <c r="L400" s="16"/>
      <c r="M400" s="16"/>
      <c r="N400" s="16"/>
      <c r="O400" s="16"/>
      <c r="P400" s="16"/>
      <c r="Q400" s="16"/>
      <c r="R400" s="16"/>
      <c r="S400" s="16"/>
      <c r="T400" s="23"/>
      <c r="U400" s="126"/>
    </row>
    <row r="401" spans="1:21" s="122" customFormat="1" ht="18.75">
      <c r="A401" s="22"/>
      <c r="B401" s="14">
        <f>اساس5!B401</f>
        <v>0</v>
      </c>
      <c r="C401" s="14">
        <f>اساس5!C401</f>
        <v>0</v>
      </c>
      <c r="D401" s="16"/>
      <c r="E401" s="16"/>
      <c r="F401" s="16"/>
      <c r="G401" s="16"/>
      <c r="H401" s="16"/>
      <c r="I401" s="16"/>
      <c r="J401" s="16"/>
      <c r="K401" s="16"/>
      <c r="L401" s="16"/>
      <c r="M401" s="16"/>
      <c r="N401" s="16"/>
      <c r="O401" s="16"/>
      <c r="P401" s="16"/>
      <c r="Q401" s="16"/>
      <c r="R401" s="16"/>
      <c r="S401" s="16"/>
      <c r="T401" s="23"/>
      <c r="U401" s="126"/>
    </row>
    <row r="402" spans="1:21" s="122" customFormat="1" ht="18.75">
      <c r="A402" s="22"/>
      <c r="B402" s="14">
        <f>اساس5!B402</f>
        <v>0</v>
      </c>
      <c r="C402" s="14">
        <f>اساس5!C402</f>
        <v>0</v>
      </c>
      <c r="D402" s="16"/>
      <c r="E402" s="16"/>
      <c r="F402" s="16"/>
      <c r="G402" s="16"/>
      <c r="H402" s="16"/>
      <c r="I402" s="16"/>
      <c r="J402" s="16"/>
      <c r="K402" s="16"/>
      <c r="L402" s="16"/>
      <c r="M402" s="16"/>
      <c r="N402" s="16"/>
      <c r="O402" s="16"/>
      <c r="P402" s="16"/>
      <c r="Q402" s="16"/>
      <c r="R402" s="16"/>
      <c r="S402" s="16"/>
      <c r="T402" s="23"/>
      <c r="U402" s="126"/>
    </row>
    <row r="403" spans="1:21" s="122" customFormat="1" ht="18.75">
      <c r="A403" s="22"/>
      <c r="B403" s="14">
        <f>اساس5!B403</f>
        <v>0</v>
      </c>
      <c r="C403" s="14">
        <f>اساس5!C403</f>
        <v>0</v>
      </c>
      <c r="D403" s="16"/>
      <c r="E403" s="16"/>
      <c r="F403" s="16"/>
      <c r="G403" s="16"/>
      <c r="H403" s="16"/>
      <c r="I403" s="16"/>
      <c r="J403" s="16"/>
      <c r="K403" s="16"/>
      <c r="L403" s="16"/>
      <c r="M403" s="16"/>
      <c r="N403" s="16"/>
      <c r="O403" s="16"/>
      <c r="P403" s="16"/>
      <c r="Q403" s="16"/>
      <c r="R403" s="16"/>
      <c r="S403" s="16"/>
      <c r="T403" s="23"/>
      <c r="U403" s="126"/>
    </row>
    <row r="404" spans="1:21" s="122" customFormat="1" ht="18.75">
      <c r="A404" s="22"/>
      <c r="B404" s="14">
        <f>اساس5!B404</f>
        <v>0</v>
      </c>
      <c r="C404" s="14">
        <f>اساس5!C404</f>
        <v>0</v>
      </c>
      <c r="D404" s="16"/>
      <c r="E404" s="16"/>
      <c r="F404" s="16"/>
      <c r="G404" s="16"/>
      <c r="H404" s="16"/>
      <c r="I404" s="16"/>
      <c r="J404" s="16"/>
      <c r="K404" s="16"/>
      <c r="L404" s="16"/>
      <c r="M404" s="16"/>
      <c r="N404" s="16"/>
      <c r="O404" s="16"/>
      <c r="P404" s="16"/>
      <c r="Q404" s="16"/>
      <c r="R404" s="16"/>
      <c r="S404" s="16"/>
      <c r="T404" s="23"/>
      <c r="U404" s="126"/>
    </row>
    <row r="405" spans="1:21" s="122" customFormat="1" ht="18.75">
      <c r="A405" s="22"/>
      <c r="B405" s="14">
        <f>اساس5!B405</f>
        <v>0</v>
      </c>
      <c r="C405" s="14">
        <f>اساس5!C405</f>
        <v>0</v>
      </c>
      <c r="D405" s="16"/>
      <c r="E405" s="16"/>
      <c r="F405" s="16"/>
      <c r="G405" s="16"/>
      <c r="H405" s="16"/>
      <c r="I405" s="16"/>
      <c r="J405" s="16"/>
      <c r="K405" s="16"/>
      <c r="L405" s="16"/>
      <c r="M405" s="16"/>
      <c r="N405" s="16"/>
      <c r="O405" s="16"/>
      <c r="P405" s="16"/>
      <c r="Q405" s="16"/>
      <c r="R405" s="16"/>
      <c r="S405" s="16"/>
      <c r="T405" s="23"/>
      <c r="U405" s="126"/>
    </row>
    <row r="406" spans="1:21" s="122" customFormat="1" ht="18.75">
      <c r="A406" s="22"/>
      <c r="B406" s="14">
        <f>اساس5!B406</f>
        <v>0</v>
      </c>
      <c r="C406" s="14">
        <f>اساس5!C406</f>
        <v>0</v>
      </c>
      <c r="D406" s="16"/>
      <c r="E406" s="16"/>
      <c r="F406" s="16"/>
      <c r="G406" s="16"/>
      <c r="H406" s="16"/>
      <c r="I406" s="16"/>
      <c r="J406" s="16"/>
      <c r="K406" s="16"/>
      <c r="L406" s="16"/>
      <c r="M406" s="16"/>
      <c r="N406" s="16"/>
      <c r="O406" s="16"/>
      <c r="P406" s="16"/>
      <c r="Q406" s="16"/>
      <c r="R406" s="16"/>
      <c r="S406" s="16"/>
      <c r="T406" s="23"/>
      <c r="U406" s="126"/>
    </row>
    <row r="407" spans="1:21" s="122" customFormat="1" ht="18.75">
      <c r="A407" s="22"/>
      <c r="B407" s="14">
        <f>اساس5!B407</f>
        <v>0</v>
      </c>
      <c r="C407" s="14">
        <f>اساس5!C407</f>
        <v>0</v>
      </c>
      <c r="D407" s="16"/>
      <c r="E407" s="16"/>
      <c r="F407" s="16"/>
      <c r="G407" s="16"/>
      <c r="H407" s="16"/>
      <c r="I407" s="16"/>
      <c r="J407" s="16"/>
      <c r="K407" s="16"/>
      <c r="L407" s="16"/>
      <c r="M407" s="16"/>
      <c r="N407" s="16"/>
      <c r="O407" s="16"/>
      <c r="P407" s="16"/>
      <c r="Q407" s="16"/>
      <c r="R407" s="16"/>
      <c r="S407" s="16"/>
      <c r="T407" s="23"/>
      <c r="U407" s="126"/>
    </row>
    <row r="408" spans="1:21" s="122" customFormat="1" ht="18.75">
      <c r="A408" s="22"/>
      <c r="B408" s="14">
        <f>اساس5!B408</f>
        <v>0</v>
      </c>
      <c r="C408" s="14">
        <f>اساس5!C408</f>
        <v>0</v>
      </c>
      <c r="D408" s="16"/>
      <c r="E408" s="16"/>
      <c r="F408" s="16"/>
      <c r="G408" s="16"/>
      <c r="H408" s="16"/>
      <c r="I408" s="16"/>
      <c r="J408" s="16"/>
      <c r="K408" s="16"/>
      <c r="L408" s="16"/>
      <c r="M408" s="16"/>
      <c r="N408" s="16"/>
      <c r="O408" s="16"/>
      <c r="P408" s="16"/>
      <c r="Q408" s="16"/>
      <c r="R408" s="16"/>
      <c r="S408" s="16"/>
      <c r="T408" s="23"/>
      <c r="U408" s="126"/>
    </row>
    <row r="409" spans="1:21" s="122" customFormat="1" ht="18.75">
      <c r="A409" s="22"/>
      <c r="B409" s="14">
        <f>اساس5!B409</f>
        <v>0</v>
      </c>
      <c r="C409" s="14">
        <f>اساس5!C409</f>
        <v>0</v>
      </c>
      <c r="D409" s="16"/>
      <c r="E409" s="16"/>
      <c r="F409" s="16"/>
      <c r="G409" s="16"/>
      <c r="H409" s="16"/>
      <c r="I409" s="16"/>
      <c r="J409" s="16"/>
      <c r="K409" s="16"/>
      <c r="L409" s="16"/>
      <c r="M409" s="16"/>
      <c r="N409" s="16"/>
      <c r="O409" s="16"/>
      <c r="P409" s="16"/>
      <c r="Q409" s="16"/>
      <c r="R409" s="16"/>
      <c r="S409" s="16"/>
      <c r="T409" s="23"/>
      <c r="U409" s="126"/>
    </row>
    <row r="410" spans="1:21" s="122" customFormat="1" ht="18.75">
      <c r="A410" s="22"/>
      <c r="B410" s="14">
        <f>اساس5!B410</f>
        <v>0</v>
      </c>
      <c r="C410" s="14">
        <f>اساس5!C410</f>
        <v>0</v>
      </c>
      <c r="D410" s="16"/>
      <c r="E410" s="16"/>
      <c r="F410" s="16"/>
      <c r="G410" s="16"/>
      <c r="H410" s="16"/>
      <c r="I410" s="16"/>
      <c r="J410" s="16"/>
      <c r="K410" s="16"/>
      <c r="L410" s="16"/>
      <c r="M410" s="16"/>
      <c r="N410" s="16"/>
      <c r="O410" s="16"/>
      <c r="P410" s="16"/>
      <c r="Q410" s="16"/>
      <c r="R410" s="16"/>
      <c r="S410" s="16"/>
      <c r="T410" s="23"/>
      <c r="U410" s="126"/>
    </row>
    <row r="411" spans="1:21" s="122" customFormat="1" ht="18.75">
      <c r="A411" s="22"/>
      <c r="B411" s="14">
        <f>اساس5!B411</f>
        <v>0</v>
      </c>
      <c r="C411" s="14">
        <f>اساس5!C411</f>
        <v>0</v>
      </c>
      <c r="D411" s="16"/>
      <c r="E411" s="16"/>
      <c r="F411" s="16"/>
      <c r="G411" s="16"/>
      <c r="H411" s="16"/>
      <c r="I411" s="16"/>
      <c r="J411" s="16"/>
      <c r="K411" s="16"/>
      <c r="L411" s="16"/>
      <c r="M411" s="16"/>
      <c r="N411" s="16"/>
      <c r="O411" s="16"/>
      <c r="P411" s="16"/>
      <c r="Q411" s="16"/>
      <c r="R411" s="16"/>
      <c r="S411" s="16"/>
      <c r="T411" s="23"/>
      <c r="U411" s="126"/>
    </row>
    <row r="412" spans="1:21" s="122" customFormat="1" ht="18.75">
      <c r="A412" s="22"/>
      <c r="B412" s="14">
        <f>اساس5!B412</f>
        <v>0</v>
      </c>
      <c r="C412" s="14">
        <f>اساس5!C412</f>
        <v>0</v>
      </c>
      <c r="D412" s="16"/>
      <c r="E412" s="16"/>
      <c r="F412" s="16"/>
      <c r="G412" s="16"/>
      <c r="H412" s="16"/>
      <c r="I412" s="16"/>
      <c r="J412" s="16"/>
      <c r="K412" s="16"/>
      <c r="L412" s="16"/>
      <c r="M412" s="16"/>
      <c r="N412" s="16"/>
      <c r="O412" s="16"/>
      <c r="P412" s="16"/>
      <c r="Q412" s="16"/>
      <c r="R412" s="16"/>
      <c r="S412" s="16"/>
      <c r="T412" s="23"/>
      <c r="U412" s="126"/>
    </row>
    <row r="413" spans="1:21" s="122" customFormat="1" ht="18.75">
      <c r="A413" s="22"/>
      <c r="B413" s="14">
        <f>اساس5!B413</f>
        <v>0</v>
      </c>
      <c r="C413" s="14">
        <f>اساس5!C413</f>
        <v>0</v>
      </c>
      <c r="D413" s="16"/>
      <c r="E413" s="16"/>
      <c r="F413" s="16"/>
      <c r="G413" s="16"/>
      <c r="H413" s="16"/>
      <c r="I413" s="16"/>
      <c r="J413" s="16"/>
      <c r="K413" s="16"/>
      <c r="L413" s="16"/>
      <c r="M413" s="16"/>
      <c r="N413" s="16"/>
      <c r="O413" s="16"/>
      <c r="P413" s="16"/>
      <c r="Q413" s="16"/>
      <c r="R413" s="16"/>
      <c r="S413" s="16"/>
      <c r="T413" s="23"/>
      <c r="U413" s="126"/>
    </row>
    <row r="414" spans="1:21" s="122" customFormat="1" ht="18.75">
      <c r="A414" s="22"/>
      <c r="B414" s="14">
        <f>اساس5!B414</f>
        <v>0</v>
      </c>
      <c r="C414" s="14">
        <f>اساس5!C414</f>
        <v>0</v>
      </c>
      <c r="D414" s="16"/>
      <c r="E414" s="16"/>
      <c r="F414" s="16"/>
      <c r="G414" s="16"/>
      <c r="H414" s="16"/>
      <c r="I414" s="16"/>
      <c r="J414" s="16"/>
      <c r="K414" s="16"/>
      <c r="L414" s="16"/>
      <c r="M414" s="16"/>
      <c r="N414" s="16"/>
      <c r="O414" s="16"/>
      <c r="P414" s="16"/>
      <c r="Q414" s="16"/>
      <c r="R414" s="16"/>
      <c r="S414" s="16"/>
      <c r="T414" s="23"/>
      <c r="U414" s="126"/>
    </row>
    <row r="415" spans="1:21" s="122" customFormat="1" ht="18.75">
      <c r="A415" s="22"/>
      <c r="B415" s="14">
        <f>اساس5!B415</f>
        <v>0</v>
      </c>
      <c r="C415" s="14">
        <f>اساس5!C415</f>
        <v>0</v>
      </c>
      <c r="D415" s="16"/>
      <c r="E415" s="16"/>
      <c r="F415" s="16"/>
      <c r="G415" s="16"/>
      <c r="H415" s="16"/>
      <c r="I415" s="16"/>
      <c r="J415" s="16"/>
      <c r="K415" s="16"/>
      <c r="L415" s="16"/>
      <c r="M415" s="16"/>
      <c r="N415" s="16"/>
      <c r="O415" s="16"/>
      <c r="P415" s="16"/>
      <c r="Q415" s="16"/>
      <c r="R415" s="16"/>
      <c r="S415" s="16"/>
      <c r="T415" s="23"/>
      <c r="U415" s="126"/>
    </row>
    <row r="416" spans="1:21" s="122" customFormat="1" ht="18.75">
      <c r="A416" s="22"/>
      <c r="B416" s="14">
        <f>اساس5!B416</f>
        <v>0</v>
      </c>
      <c r="C416" s="14">
        <f>اساس5!C416</f>
        <v>0</v>
      </c>
      <c r="D416" s="16"/>
      <c r="E416" s="16"/>
      <c r="F416" s="16"/>
      <c r="G416" s="16"/>
      <c r="H416" s="16"/>
      <c r="I416" s="16"/>
      <c r="J416" s="16"/>
      <c r="K416" s="16"/>
      <c r="L416" s="16"/>
      <c r="M416" s="16"/>
      <c r="N416" s="16"/>
      <c r="O416" s="16"/>
      <c r="P416" s="16"/>
      <c r="Q416" s="16"/>
      <c r="R416" s="16"/>
      <c r="S416" s="16"/>
      <c r="T416" s="23"/>
      <c r="U416" s="126"/>
    </row>
    <row r="417" spans="1:21" s="122" customFormat="1" ht="18.75">
      <c r="A417" s="22"/>
      <c r="B417" s="14">
        <f>اساس5!B417</f>
        <v>0</v>
      </c>
      <c r="C417" s="14">
        <f>اساس5!C417</f>
        <v>0</v>
      </c>
      <c r="D417" s="16"/>
      <c r="E417" s="16"/>
      <c r="F417" s="16"/>
      <c r="G417" s="16"/>
      <c r="H417" s="16"/>
      <c r="I417" s="16"/>
      <c r="J417" s="16"/>
      <c r="K417" s="16"/>
      <c r="L417" s="16"/>
      <c r="M417" s="16"/>
      <c r="N417" s="16"/>
      <c r="O417" s="16"/>
      <c r="P417" s="16"/>
      <c r="Q417" s="16"/>
      <c r="R417" s="16"/>
      <c r="S417" s="16"/>
      <c r="T417" s="23"/>
      <c r="U417" s="126"/>
    </row>
    <row r="418" spans="1:21" s="122" customFormat="1" ht="18.75">
      <c r="A418" s="22"/>
      <c r="B418" s="14">
        <f>اساس5!B418</f>
        <v>0</v>
      </c>
      <c r="C418" s="14">
        <f>اساس5!C418</f>
        <v>0</v>
      </c>
      <c r="D418" s="16"/>
      <c r="E418" s="16"/>
      <c r="F418" s="16"/>
      <c r="G418" s="16"/>
      <c r="H418" s="16"/>
      <c r="I418" s="16"/>
      <c r="J418" s="16"/>
      <c r="K418" s="16"/>
      <c r="L418" s="16"/>
      <c r="M418" s="16"/>
      <c r="N418" s="16"/>
      <c r="O418" s="16"/>
      <c r="P418" s="16"/>
      <c r="Q418" s="16"/>
      <c r="R418" s="16"/>
      <c r="S418" s="16"/>
      <c r="T418" s="23"/>
      <c r="U418" s="126"/>
    </row>
    <row r="419" spans="1:21" s="122" customFormat="1" ht="18.75">
      <c r="A419" s="22"/>
      <c r="B419" s="14">
        <f>اساس5!B419</f>
        <v>0</v>
      </c>
      <c r="C419" s="14">
        <f>اساس5!C419</f>
        <v>0</v>
      </c>
      <c r="D419" s="16"/>
      <c r="E419" s="16"/>
      <c r="F419" s="16"/>
      <c r="G419" s="16"/>
      <c r="H419" s="16"/>
      <c r="I419" s="16"/>
      <c r="J419" s="16"/>
      <c r="K419" s="16"/>
      <c r="L419" s="16"/>
      <c r="M419" s="16"/>
      <c r="N419" s="16"/>
      <c r="O419" s="16"/>
      <c r="P419" s="16"/>
      <c r="Q419" s="16"/>
      <c r="R419" s="16"/>
      <c r="S419" s="16"/>
      <c r="T419" s="23"/>
      <c r="U419" s="126"/>
    </row>
    <row r="420" spans="1:21" s="122" customFormat="1" ht="18.75">
      <c r="A420" s="22"/>
      <c r="B420" s="14">
        <f>اساس5!B420</f>
        <v>0</v>
      </c>
      <c r="C420" s="14">
        <f>اساس5!C420</f>
        <v>0</v>
      </c>
      <c r="D420" s="16"/>
      <c r="E420" s="16"/>
      <c r="F420" s="16"/>
      <c r="G420" s="16"/>
      <c r="H420" s="16"/>
      <c r="I420" s="16"/>
      <c r="J420" s="16"/>
      <c r="K420" s="16"/>
      <c r="L420" s="16"/>
      <c r="M420" s="16"/>
      <c r="N420" s="16"/>
      <c r="O420" s="16"/>
      <c r="P420" s="16"/>
      <c r="Q420" s="16"/>
      <c r="R420" s="16"/>
      <c r="S420" s="16"/>
      <c r="T420" s="23"/>
      <c r="U420" s="126"/>
    </row>
    <row r="421" spans="1:21" s="122" customFormat="1" ht="18.75">
      <c r="A421" s="22"/>
      <c r="B421" s="14">
        <f>اساس5!B421</f>
        <v>0</v>
      </c>
      <c r="C421" s="14">
        <f>اساس5!C421</f>
        <v>0</v>
      </c>
      <c r="D421" s="16"/>
      <c r="E421" s="16"/>
      <c r="F421" s="16"/>
      <c r="G421" s="16"/>
      <c r="H421" s="16"/>
      <c r="I421" s="16"/>
      <c r="J421" s="16"/>
      <c r="K421" s="16"/>
      <c r="L421" s="16"/>
      <c r="M421" s="16"/>
      <c r="N421" s="16"/>
      <c r="O421" s="16"/>
      <c r="P421" s="16"/>
      <c r="Q421" s="16"/>
      <c r="R421" s="16"/>
      <c r="S421" s="16"/>
      <c r="T421" s="23"/>
      <c r="U421" s="126"/>
    </row>
    <row r="422" spans="1:21" s="122" customFormat="1" ht="18.75">
      <c r="A422" s="22"/>
      <c r="B422" s="14">
        <f>اساس5!B422</f>
        <v>0</v>
      </c>
      <c r="C422" s="14">
        <f>اساس5!C422</f>
        <v>0</v>
      </c>
      <c r="D422" s="16"/>
      <c r="E422" s="16"/>
      <c r="F422" s="16"/>
      <c r="G422" s="16"/>
      <c r="H422" s="16"/>
      <c r="I422" s="16"/>
      <c r="J422" s="16"/>
      <c r="K422" s="16"/>
      <c r="L422" s="16"/>
      <c r="M422" s="16"/>
      <c r="N422" s="16"/>
      <c r="O422" s="16"/>
      <c r="P422" s="16"/>
      <c r="Q422" s="16"/>
      <c r="R422" s="16"/>
      <c r="S422" s="16"/>
      <c r="T422" s="23"/>
      <c r="U422" s="126"/>
    </row>
    <row r="423" spans="1:21" s="122" customFormat="1" ht="18.75">
      <c r="A423" s="22"/>
      <c r="B423" s="14">
        <f>اساس5!B423</f>
        <v>0</v>
      </c>
      <c r="C423" s="14">
        <f>اساس5!C423</f>
        <v>0</v>
      </c>
      <c r="D423" s="16"/>
      <c r="E423" s="16"/>
      <c r="F423" s="16"/>
      <c r="G423" s="16"/>
      <c r="H423" s="16"/>
      <c r="I423" s="16"/>
      <c r="J423" s="16"/>
      <c r="K423" s="16"/>
      <c r="L423" s="16"/>
      <c r="M423" s="16"/>
      <c r="N423" s="16"/>
      <c r="O423" s="16"/>
      <c r="P423" s="16"/>
      <c r="Q423" s="16"/>
      <c r="R423" s="16"/>
      <c r="S423" s="16"/>
      <c r="T423" s="23"/>
      <c r="U423" s="126"/>
    </row>
    <row r="424" spans="1:21" s="122" customFormat="1" ht="18.75">
      <c r="A424" s="22"/>
      <c r="B424" s="14">
        <f>اساس5!B424</f>
        <v>0</v>
      </c>
      <c r="C424" s="14">
        <f>اساس5!C424</f>
        <v>0</v>
      </c>
      <c r="D424" s="16"/>
      <c r="E424" s="16"/>
      <c r="F424" s="16"/>
      <c r="G424" s="16"/>
      <c r="H424" s="16"/>
      <c r="I424" s="16"/>
      <c r="J424" s="16"/>
      <c r="K424" s="16"/>
      <c r="L424" s="16"/>
      <c r="M424" s="16"/>
      <c r="N424" s="16"/>
      <c r="O424" s="16"/>
      <c r="P424" s="16"/>
      <c r="Q424" s="16"/>
      <c r="R424" s="16"/>
      <c r="S424" s="16"/>
      <c r="T424" s="23"/>
      <c r="U424" s="126"/>
    </row>
    <row r="425" spans="1:21" s="122" customFormat="1" ht="18.75">
      <c r="A425" s="22"/>
      <c r="B425" s="14">
        <f>اساس5!B425</f>
        <v>0</v>
      </c>
      <c r="C425" s="14">
        <f>اساس5!C425</f>
        <v>0</v>
      </c>
      <c r="D425" s="16"/>
      <c r="E425" s="16"/>
      <c r="F425" s="16"/>
      <c r="G425" s="16"/>
      <c r="H425" s="16"/>
      <c r="I425" s="16"/>
      <c r="J425" s="16"/>
      <c r="K425" s="16"/>
      <c r="L425" s="16"/>
      <c r="M425" s="16"/>
      <c r="N425" s="16"/>
      <c r="O425" s="16"/>
      <c r="P425" s="16"/>
      <c r="Q425" s="16"/>
      <c r="R425" s="16"/>
      <c r="S425" s="16"/>
      <c r="T425" s="23"/>
      <c r="U425" s="126"/>
    </row>
    <row r="426" spans="1:21" s="122" customFormat="1" ht="18.75">
      <c r="A426" s="22"/>
      <c r="B426" s="14">
        <f>اساس5!B426</f>
        <v>0</v>
      </c>
      <c r="C426" s="14">
        <f>اساس5!C426</f>
        <v>0</v>
      </c>
      <c r="D426" s="16"/>
      <c r="E426" s="16"/>
      <c r="F426" s="16"/>
      <c r="G426" s="16"/>
      <c r="H426" s="16"/>
      <c r="I426" s="16"/>
      <c r="J426" s="16"/>
      <c r="K426" s="16"/>
      <c r="L426" s="16"/>
      <c r="M426" s="16"/>
      <c r="N426" s="16"/>
      <c r="O426" s="16"/>
      <c r="P426" s="16"/>
      <c r="Q426" s="16"/>
      <c r="R426" s="16"/>
      <c r="S426" s="16"/>
      <c r="T426" s="23"/>
      <c r="U426" s="126"/>
    </row>
    <row r="427" spans="1:21" s="122" customFormat="1" ht="18.75">
      <c r="A427" s="22"/>
      <c r="B427" s="14">
        <f>اساس5!B427</f>
        <v>0</v>
      </c>
      <c r="C427" s="14">
        <f>اساس5!C427</f>
        <v>0</v>
      </c>
      <c r="D427" s="16"/>
      <c r="E427" s="16"/>
      <c r="F427" s="16"/>
      <c r="G427" s="16"/>
      <c r="H427" s="16"/>
      <c r="I427" s="16"/>
      <c r="J427" s="16"/>
      <c r="K427" s="16"/>
      <c r="L427" s="16"/>
      <c r="M427" s="16"/>
      <c r="N427" s="16"/>
      <c r="O427" s="16"/>
      <c r="P427" s="16"/>
      <c r="Q427" s="16"/>
      <c r="R427" s="16"/>
      <c r="S427" s="16"/>
      <c r="T427" s="23"/>
      <c r="U427" s="126"/>
    </row>
    <row r="428" spans="1:21" s="122" customFormat="1" ht="18.75">
      <c r="A428" s="22"/>
      <c r="B428" s="14">
        <f>اساس5!B428</f>
        <v>0</v>
      </c>
      <c r="C428" s="14">
        <f>اساس5!C428</f>
        <v>0</v>
      </c>
      <c r="D428" s="16"/>
      <c r="E428" s="16"/>
      <c r="F428" s="16"/>
      <c r="G428" s="16"/>
      <c r="H428" s="16"/>
      <c r="I428" s="16"/>
      <c r="J428" s="16"/>
      <c r="K428" s="16"/>
      <c r="L428" s="16"/>
      <c r="M428" s="16"/>
      <c r="N428" s="16"/>
      <c r="O428" s="16"/>
      <c r="P428" s="16"/>
      <c r="Q428" s="16"/>
      <c r="R428" s="16"/>
      <c r="S428" s="16"/>
      <c r="T428" s="23"/>
      <c r="U428" s="126"/>
    </row>
    <row r="429" spans="1:21" s="122" customFormat="1" ht="18.75">
      <c r="A429" s="22"/>
      <c r="B429" s="14">
        <f>اساس5!B429</f>
        <v>0</v>
      </c>
      <c r="C429" s="14">
        <f>اساس5!C429</f>
        <v>0</v>
      </c>
      <c r="D429" s="16"/>
      <c r="E429" s="16"/>
      <c r="F429" s="16"/>
      <c r="G429" s="16"/>
      <c r="H429" s="16"/>
      <c r="I429" s="16"/>
      <c r="J429" s="16"/>
      <c r="K429" s="16"/>
      <c r="L429" s="16"/>
      <c r="M429" s="16"/>
      <c r="N429" s="16"/>
      <c r="O429" s="16"/>
      <c r="P429" s="16"/>
      <c r="Q429" s="16"/>
      <c r="R429" s="16"/>
      <c r="S429" s="16"/>
      <c r="T429" s="23"/>
      <c r="U429" s="126"/>
    </row>
    <row r="430" spans="1:21" s="122" customFormat="1" ht="18.75">
      <c r="A430" s="22"/>
      <c r="B430" s="14">
        <f>اساس5!B430</f>
        <v>0</v>
      </c>
      <c r="C430" s="14">
        <f>اساس5!C430</f>
        <v>0</v>
      </c>
      <c r="D430" s="16"/>
      <c r="E430" s="16"/>
      <c r="F430" s="16"/>
      <c r="G430" s="16"/>
      <c r="H430" s="16"/>
      <c r="I430" s="16"/>
      <c r="J430" s="16"/>
      <c r="K430" s="16"/>
      <c r="L430" s="16"/>
      <c r="M430" s="16"/>
      <c r="N430" s="16"/>
      <c r="O430" s="16"/>
      <c r="P430" s="16"/>
      <c r="Q430" s="16"/>
      <c r="R430" s="16"/>
      <c r="S430" s="16"/>
      <c r="T430" s="23"/>
      <c r="U430" s="126"/>
    </row>
    <row r="431" spans="1:21" s="122" customFormat="1" ht="18.75">
      <c r="A431" s="22"/>
      <c r="B431" s="14">
        <f>اساس5!B431</f>
        <v>0</v>
      </c>
      <c r="C431" s="14">
        <f>اساس5!C431</f>
        <v>0</v>
      </c>
      <c r="D431" s="16"/>
      <c r="E431" s="16"/>
      <c r="F431" s="16"/>
      <c r="G431" s="16"/>
      <c r="H431" s="16"/>
      <c r="I431" s="16"/>
      <c r="J431" s="16"/>
      <c r="K431" s="16"/>
      <c r="L431" s="16"/>
      <c r="M431" s="16"/>
      <c r="N431" s="16"/>
      <c r="O431" s="16"/>
      <c r="P431" s="16"/>
      <c r="Q431" s="16"/>
      <c r="R431" s="16"/>
      <c r="S431" s="16"/>
      <c r="T431" s="23"/>
      <c r="U431" s="126"/>
    </row>
    <row r="432" spans="1:21" s="122" customFormat="1" ht="18.75">
      <c r="A432" s="22"/>
      <c r="B432" s="14">
        <f>اساس5!B432</f>
        <v>0</v>
      </c>
      <c r="C432" s="14">
        <f>اساس5!C432</f>
        <v>0</v>
      </c>
      <c r="D432" s="16"/>
      <c r="E432" s="16"/>
      <c r="F432" s="16"/>
      <c r="G432" s="16"/>
      <c r="H432" s="16"/>
      <c r="I432" s="16"/>
      <c r="J432" s="16"/>
      <c r="K432" s="16"/>
      <c r="L432" s="16"/>
      <c r="M432" s="16"/>
      <c r="N432" s="16"/>
      <c r="O432" s="16"/>
      <c r="P432" s="16"/>
      <c r="Q432" s="16"/>
      <c r="R432" s="16"/>
      <c r="S432" s="16"/>
      <c r="T432" s="23"/>
      <c r="U432" s="126"/>
    </row>
    <row r="433" spans="1:21" s="122" customFormat="1" ht="18.75">
      <c r="A433" s="22"/>
      <c r="B433" s="14">
        <f>اساس5!B433</f>
        <v>0</v>
      </c>
      <c r="C433" s="14">
        <f>اساس5!C433</f>
        <v>0</v>
      </c>
      <c r="D433" s="16"/>
      <c r="E433" s="16"/>
      <c r="F433" s="16"/>
      <c r="G433" s="16"/>
      <c r="H433" s="16"/>
      <c r="I433" s="16"/>
      <c r="J433" s="16"/>
      <c r="K433" s="16"/>
      <c r="L433" s="16"/>
      <c r="M433" s="16"/>
      <c r="N433" s="16"/>
      <c r="O433" s="16"/>
      <c r="P433" s="16"/>
      <c r="Q433" s="16"/>
      <c r="R433" s="16"/>
      <c r="S433" s="16"/>
      <c r="T433" s="23"/>
      <c r="U433" s="126"/>
    </row>
    <row r="434" spans="1:21" s="122" customFormat="1" ht="18.75">
      <c r="A434" s="22"/>
      <c r="B434" s="14">
        <f>اساس5!B434</f>
        <v>0</v>
      </c>
      <c r="C434" s="14">
        <f>اساس5!C434</f>
        <v>0</v>
      </c>
      <c r="D434" s="16"/>
      <c r="E434" s="16"/>
      <c r="F434" s="16"/>
      <c r="G434" s="16"/>
      <c r="H434" s="16"/>
      <c r="I434" s="16"/>
      <c r="J434" s="16"/>
      <c r="K434" s="16"/>
      <c r="L434" s="16"/>
      <c r="M434" s="16"/>
      <c r="N434" s="16"/>
      <c r="O434" s="16"/>
      <c r="P434" s="16"/>
      <c r="Q434" s="16"/>
      <c r="R434" s="16"/>
      <c r="S434" s="16"/>
      <c r="T434" s="23"/>
      <c r="U434" s="126"/>
    </row>
    <row r="435" spans="1:21" s="122" customFormat="1" ht="18.75">
      <c r="A435" s="22"/>
      <c r="B435" s="14">
        <f>اساس5!B435</f>
        <v>0</v>
      </c>
      <c r="C435" s="14">
        <f>اساس5!C435</f>
        <v>0</v>
      </c>
      <c r="D435" s="16"/>
      <c r="E435" s="16"/>
      <c r="F435" s="16"/>
      <c r="G435" s="16"/>
      <c r="H435" s="16"/>
      <c r="I435" s="16"/>
      <c r="J435" s="16"/>
      <c r="K435" s="16"/>
      <c r="L435" s="16"/>
      <c r="M435" s="16"/>
      <c r="N435" s="16"/>
      <c r="O435" s="16"/>
      <c r="P435" s="16"/>
      <c r="Q435" s="16"/>
      <c r="R435" s="16"/>
      <c r="S435" s="16"/>
      <c r="T435" s="23"/>
      <c r="U435" s="126"/>
    </row>
    <row r="436" spans="1:21" s="122" customFormat="1" ht="18.75">
      <c r="A436" s="22"/>
      <c r="B436" s="14">
        <f>اساس5!B436</f>
        <v>0</v>
      </c>
      <c r="C436" s="14">
        <f>اساس5!C436</f>
        <v>0</v>
      </c>
      <c r="D436" s="16"/>
      <c r="E436" s="16"/>
      <c r="F436" s="16"/>
      <c r="G436" s="16"/>
      <c r="H436" s="16"/>
      <c r="I436" s="16"/>
      <c r="J436" s="16"/>
      <c r="K436" s="16"/>
      <c r="L436" s="16"/>
      <c r="M436" s="16"/>
      <c r="N436" s="16"/>
      <c r="O436" s="16"/>
      <c r="P436" s="16"/>
      <c r="Q436" s="16"/>
      <c r="R436" s="16"/>
      <c r="S436" s="16"/>
      <c r="T436" s="23"/>
      <c r="U436" s="126"/>
    </row>
    <row r="437" spans="1:21" s="122" customFormat="1" ht="18.75">
      <c r="A437" s="22"/>
      <c r="B437" s="14">
        <f>اساس5!B437</f>
        <v>0</v>
      </c>
      <c r="C437" s="14">
        <f>اساس5!C437</f>
        <v>0</v>
      </c>
      <c r="D437" s="16"/>
      <c r="E437" s="16"/>
      <c r="F437" s="16"/>
      <c r="G437" s="16"/>
      <c r="H437" s="16"/>
      <c r="I437" s="16"/>
      <c r="J437" s="16"/>
      <c r="K437" s="16"/>
      <c r="L437" s="16"/>
      <c r="M437" s="16"/>
      <c r="N437" s="16"/>
      <c r="O437" s="16"/>
      <c r="P437" s="16"/>
      <c r="Q437" s="16"/>
      <c r="R437" s="16"/>
      <c r="S437" s="16"/>
      <c r="T437" s="23"/>
      <c r="U437" s="126"/>
    </row>
    <row r="438" spans="1:21" s="122" customFormat="1" ht="18.75">
      <c r="A438" s="22"/>
      <c r="B438" s="14">
        <f>اساس5!B438</f>
        <v>0</v>
      </c>
      <c r="C438" s="14">
        <f>اساس5!C438</f>
        <v>0</v>
      </c>
      <c r="D438" s="16"/>
      <c r="E438" s="16"/>
      <c r="F438" s="16"/>
      <c r="G438" s="16"/>
      <c r="H438" s="16"/>
      <c r="I438" s="16"/>
      <c r="J438" s="16"/>
      <c r="K438" s="16"/>
      <c r="L438" s="16"/>
      <c r="M438" s="16"/>
      <c r="N438" s="16"/>
      <c r="O438" s="16"/>
      <c r="P438" s="16"/>
      <c r="Q438" s="16"/>
      <c r="R438" s="16"/>
      <c r="S438" s="16"/>
      <c r="T438" s="23"/>
      <c r="U438" s="126"/>
    </row>
    <row r="439" spans="1:21" s="122" customFormat="1" ht="18.75">
      <c r="A439" s="22"/>
      <c r="B439" s="14">
        <f>اساس5!B439</f>
        <v>0</v>
      </c>
      <c r="C439" s="14">
        <f>اساس5!C439</f>
        <v>0</v>
      </c>
      <c r="D439" s="16"/>
      <c r="E439" s="16"/>
      <c r="F439" s="16"/>
      <c r="G439" s="16"/>
      <c r="H439" s="16"/>
      <c r="I439" s="16"/>
      <c r="J439" s="16"/>
      <c r="K439" s="16"/>
      <c r="L439" s="16"/>
      <c r="M439" s="16"/>
      <c r="N439" s="16"/>
      <c r="O439" s="16"/>
      <c r="P439" s="16"/>
      <c r="Q439" s="16"/>
      <c r="R439" s="16"/>
      <c r="S439" s="16"/>
      <c r="T439" s="23"/>
      <c r="U439" s="126"/>
    </row>
    <row r="440" spans="1:21" s="122" customFormat="1" ht="18.75">
      <c r="A440" s="22"/>
      <c r="B440" s="14">
        <f>اساس5!B440</f>
        <v>0</v>
      </c>
      <c r="C440" s="14">
        <f>اساس5!C440</f>
        <v>0</v>
      </c>
      <c r="D440" s="16"/>
      <c r="E440" s="16"/>
      <c r="F440" s="16"/>
      <c r="G440" s="16"/>
      <c r="H440" s="16"/>
      <c r="I440" s="16"/>
      <c r="J440" s="16"/>
      <c r="K440" s="16"/>
      <c r="L440" s="16"/>
      <c r="M440" s="16"/>
      <c r="N440" s="16"/>
      <c r="O440" s="16"/>
      <c r="P440" s="16"/>
      <c r="Q440" s="16"/>
      <c r="R440" s="16"/>
      <c r="S440" s="16"/>
      <c r="T440" s="23"/>
      <c r="U440" s="126"/>
    </row>
    <row r="441" spans="1:21" s="122" customFormat="1" ht="18.75">
      <c r="A441" s="22"/>
      <c r="B441" s="14">
        <f>اساس5!B441</f>
        <v>0</v>
      </c>
      <c r="C441" s="14">
        <f>اساس5!C441</f>
        <v>0</v>
      </c>
      <c r="D441" s="16"/>
      <c r="E441" s="16"/>
      <c r="F441" s="16"/>
      <c r="G441" s="16"/>
      <c r="H441" s="16"/>
      <c r="I441" s="16"/>
      <c r="J441" s="16"/>
      <c r="K441" s="16"/>
      <c r="L441" s="16"/>
      <c r="M441" s="16"/>
      <c r="N441" s="16"/>
      <c r="O441" s="16"/>
      <c r="P441" s="16"/>
      <c r="Q441" s="16"/>
      <c r="R441" s="16"/>
      <c r="S441" s="16"/>
      <c r="T441" s="23"/>
      <c r="U441" s="126"/>
    </row>
    <row r="442" spans="1:21" s="122" customFormat="1" ht="18.75">
      <c r="A442" s="22"/>
      <c r="B442" s="14">
        <f>اساس5!B442</f>
        <v>0</v>
      </c>
      <c r="C442" s="14">
        <f>اساس5!C442</f>
        <v>0</v>
      </c>
      <c r="D442" s="16"/>
      <c r="E442" s="16"/>
      <c r="F442" s="16"/>
      <c r="G442" s="16"/>
      <c r="H442" s="16"/>
      <c r="I442" s="16"/>
      <c r="J442" s="16"/>
      <c r="K442" s="16"/>
      <c r="L442" s="16"/>
      <c r="M442" s="16"/>
      <c r="N442" s="16"/>
      <c r="O442" s="16"/>
      <c r="P442" s="16"/>
      <c r="Q442" s="16"/>
      <c r="R442" s="16"/>
      <c r="S442" s="16"/>
      <c r="T442" s="23"/>
      <c r="U442" s="126"/>
    </row>
    <row r="443" spans="1:21" s="122" customFormat="1" ht="18.75">
      <c r="A443" s="22"/>
      <c r="B443" s="14">
        <f>اساس5!B443</f>
        <v>0</v>
      </c>
      <c r="C443" s="14">
        <f>اساس5!C443</f>
        <v>0</v>
      </c>
      <c r="D443" s="16"/>
      <c r="E443" s="16"/>
      <c r="F443" s="16"/>
      <c r="G443" s="16"/>
      <c r="H443" s="16"/>
      <c r="I443" s="16"/>
      <c r="J443" s="16"/>
      <c r="K443" s="16"/>
      <c r="L443" s="16"/>
      <c r="M443" s="16"/>
      <c r="N443" s="16"/>
      <c r="O443" s="16"/>
      <c r="P443" s="16"/>
      <c r="Q443" s="16"/>
      <c r="R443" s="16"/>
      <c r="S443" s="16"/>
      <c r="T443" s="23"/>
      <c r="U443" s="126"/>
    </row>
    <row r="444" spans="1:21" s="122" customFormat="1" ht="18.75">
      <c r="A444" s="22"/>
      <c r="B444" s="14">
        <f>اساس5!B444</f>
        <v>0</v>
      </c>
      <c r="C444" s="14">
        <f>اساس5!C444</f>
        <v>0</v>
      </c>
      <c r="D444" s="16"/>
      <c r="E444" s="16"/>
      <c r="F444" s="16"/>
      <c r="G444" s="16"/>
      <c r="H444" s="16"/>
      <c r="I444" s="16"/>
      <c r="J444" s="16"/>
      <c r="K444" s="16"/>
      <c r="L444" s="16"/>
      <c r="M444" s="16"/>
      <c r="N444" s="16"/>
      <c r="O444" s="16"/>
      <c r="P444" s="16"/>
      <c r="Q444" s="16"/>
      <c r="R444" s="16"/>
      <c r="S444" s="16"/>
      <c r="T444" s="23"/>
      <c r="U444" s="126"/>
    </row>
    <row r="445" spans="1:21" s="122" customFormat="1" ht="18.75">
      <c r="A445" s="22"/>
      <c r="B445" s="14">
        <f>اساس5!B445</f>
        <v>0</v>
      </c>
      <c r="C445" s="14">
        <f>اساس5!C445</f>
        <v>0</v>
      </c>
      <c r="D445" s="16"/>
      <c r="E445" s="16"/>
      <c r="F445" s="16"/>
      <c r="G445" s="16"/>
      <c r="H445" s="16"/>
      <c r="I445" s="16"/>
      <c r="J445" s="16"/>
      <c r="K445" s="16"/>
      <c r="L445" s="16"/>
      <c r="M445" s="16"/>
      <c r="N445" s="16"/>
      <c r="O445" s="16"/>
      <c r="P445" s="16"/>
      <c r="Q445" s="16"/>
      <c r="R445" s="16"/>
      <c r="S445" s="16"/>
      <c r="T445" s="23"/>
      <c r="U445" s="126"/>
    </row>
    <row r="446" spans="1:21" s="122" customFormat="1" ht="18.75">
      <c r="A446" s="22"/>
      <c r="B446" s="14">
        <f>اساس5!B446</f>
        <v>0</v>
      </c>
      <c r="C446" s="14">
        <f>اساس5!C446</f>
        <v>0</v>
      </c>
      <c r="D446" s="16"/>
      <c r="E446" s="16"/>
      <c r="F446" s="16"/>
      <c r="G446" s="16"/>
      <c r="H446" s="16"/>
      <c r="I446" s="16"/>
      <c r="J446" s="16"/>
      <c r="K446" s="16"/>
      <c r="L446" s="16"/>
      <c r="M446" s="16"/>
      <c r="N446" s="16"/>
      <c r="O446" s="16"/>
      <c r="P446" s="16"/>
      <c r="Q446" s="16"/>
      <c r="R446" s="16"/>
      <c r="S446" s="16"/>
      <c r="T446" s="23"/>
      <c r="U446" s="126"/>
    </row>
    <row r="447" spans="1:21" s="122" customFormat="1" ht="18.75">
      <c r="A447" s="22"/>
      <c r="B447" s="14">
        <f>اساس5!B447</f>
        <v>0</v>
      </c>
      <c r="C447" s="14">
        <f>اساس5!C447</f>
        <v>0</v>
      </c>
      <c r="D447" s="16"/>
      <c r="E447" s="16"/>
      <c r="F447" s="16"/>
      <c r="G447" s="16"/>
      <c r="H447" s="16"/>
      <c r="I447" s="16"/>
      <c r="J447" s="16"/>
      <c r="K447" s="16"/>
      <c r="L447" s="16"/>
      <c r="M447" s="16"/>
      <c r="N447" s="16"/>
      <c r="O447" s="16"/>
      <c r="P447" s="16"/>
      <c r="Q447" s="16"/>
      <c r="R447" s="16"/>
      <c r="S447" s="16"/>
      <c r="T447" s="23"/>
      <c r="U447" s="126"/>
    </row>
    <row r="448" spans="1:21" s="122" customFormat="1" ht="18.75">
      <c r="A448" s="22"/>
      <c r="B448" s="14">
        <f>اساس5!B448</f>
        <v>0</v>
      </c>
      <c r="C448" s="14">
        <f>اساس5!C448</f>
        <v>0</v>
      </c>
      <c r="D448" s="16"/>
      <c r="E448" s="16"/>
      <c r="F448" s="16"/>
      <c r="G448" s="16"/>
      <c r="H448" s="16"/>
      <c r="I448" s="16"/>
      <c r="J448" s="16"/>
      <c r="K448" s="16"/>
      <c r="L448" s="16"/>
      <c r="M448" s="16"/>
      <c r="N448" s="16"/>
      <c r="O448" s="16"/>
      <c r="P448" s="16"/>
      <c r="Q448" s="16"/>
      <c r="R448" s="16"/>
      <c r="S448" s="16"/>
      <c r="T448" s="23"/>
      <c r="U448" s="126"/>
    </row>
    <row r="449" spans="1:21" s="122" customFormat="1" ht="18.75">
      <c r="A449" s="22"/>
      <c r="B449" s="14">
        <f>اساس5!B449</f>
        <v>0</v>
      </c>
      <c r="C449" s="14">
        <f>اساس5!C449</f>
        <v>0</v>
      </c>
      <c r="D449" s="16"/>
      <c r="E449" s="16"/>
      <c r="F449" s="16"/>
      <c r="G449" s="16"/>
      <c r="H449" s="16"/>
      <c r="I449" s="16"/>
      <c r="J449" s="16"/>
      <c r="K449" s="16"/>
      <c r="L449" s="16"/>
      <c r="M449" s="16"/>
      <c r="N449" s="16"/>
      <c r="O449" s="16"/>
      <c r="P449" s="16"/>
      <c r="Q449" s="16"/>
      <c r="R449" s="16"/>
      <c r="S449" s="16"/>
      <c r="T449" s="23"/>
      <c r="U449" s="126"/>
    </row>
    <row r="450" spans="1:21" s="122" customFormat="1" ht="18.75">
      <c r="A450" s="22"/>
      <c r="B450" s="14">
        <f>اساس5!B450</f>
        <v>0</v>
      </c>
      <c r="C450" s="14">
        <f>اساس5!C450</f>
        <v>0</v>
      </c>
      <c r="D450" s="16"/>
      <c r="E450" s="16"/>
      <c r="F450" s="16"/>
      <c r="G450" s="16"/>
      <c r="H450" s="16"/>
      <c r="I450" s="16"/>
      <c r="J450" s="16"/>
      <c r="K450" s="16"/>
      <c r="L450" s="16"/>
      <c r="M450" s="16"/>
      <c r="N450" s="16"/>
      <c r="O450" s="16"/>
      <c r="P450" s="16"/>
      <c r="Q450" s="16"/>
      <c r="R450" s="16"/>
      <c r="S450" s="16"/>
      <c r="T450" s="23"/>
      <c r="U450" s="126"/>
    </row>
    <row r="451" spans="1:21" s="122" customFormat="1" ht="18.75">
      <c r="A451" s="22"/>
      <c r="B451" s="14">
        <f>اساس5!B451</f>
        <v>0</v>
      </c>
      <c r="C451" s="14">
        <f>اساس5!C451</f>
        <v>0</v>
      </c>
      <c r="D451" s="16"/>
      <c r="E451" s="16"/>
      <c r="F451" s="16"/>
      <c r="G451" s="16"/>
      <c r="H451" s="16"/>
      <c r="I451" s="16"/>
      <c r="J451" s="16"/>
      <c r="K451" s="16"/>
      <c r="L451" s="16"/>
      <c r="M451" s="16"/>
      <c r="N451" s="16"/>
      <c r="O451" s="16"/>
      <c r="P451" s="16"/>
      <c r="Q451" s="16"/>
      <c r="R451" s="16"/>
      <c r="S451" s="16"/>
      <c r="T451" s="23"/>
      <c r="U451" s="126"/>
    </row>
    <row r="452" spans="1:21" s="122" customFormat="1" ht="18.75">
      <c r="A452" s="22"/>
      <c r="B452" s="14">
        <f>اساس5!B452</f>
        <v>0</v>
      </c>
      <c r="C452" s="14">
        <f>اساس5!C452</f>
        <v>0</v>
      </c>
      <c r="D452" s="16"/>
      <c r="E452" s="16"/>
      <c r="F452" s="16"/>
      <c r="G452" s="16"/>
      <c r="H452" s="16"/>
      <c r="I452" s="16"/>
      <c r="J452" s="16"/>
      <c r="K452" s="16"/>
      <c r="L452" s="16"/>
      <c r="M452" s="16"/>
      <c r="N452" s="16"/>
      <c r="O452" s="16"/>
      <c r="P452" s="16"/>
      <c r="Q452" s="16"/>
      <c r="R452" s="16"/>
      <c r="S452" s="16"/>
      <c r="T452" s="23"/>
      <c r="U452" s="126"/>
    </row>
    <row r="453" spans="1:21" s="122" customFormat="1" ht="18.75">
      <c r="A453" s="22"/>
      <c r="B453" s="14">
        <f>اساس5!B453</f>
        <v>0</v>
      </c>
      <c r="C453" s="14">
        <f>اساس5!C453</f>
        <v>0</v>
      </c>
      <c r="D453" s="16"/>
      <c r="E453" s="16"/>
      <c r="F453" s="16"/>
      <c r="G453" s="16"/>
      <c r="H453" s="16"/>
      <c r="I453" s="16"/>
      <c r="J453" s="16"/>
      <c r="K453" s="16"/>
      <c r="L453" s="16"/>
      <c r="M453" s="16"/>
      <c r="N453" s="16"/>
      <c r="O453" s="16"/>
      <c r="P453" s="16"/>
      <c r="Q453" s="16"/>
      <c r="R453" s="16"/>
      <c r="S453" s="16"/>
      <c r="T453" s="23"/>
      <c r="U453" s="126"/>
    </row>
    <row r="454" spans="1:21" s="122" customFormat="1" ht="18.75">
      <c r="A454" s="22"/>
      <c r="B454" s="14">
        <f>اساس5!B454</f>
        <v>0</v>
      </c>
      <c r="C454" s="14">
        <f>اساس5!C454</f>
        <v>0</v>
      </c>
      <c r="D454" s="16"/>
      <c r="E454" s="16"/>
      <c r="F454" s="16"/>
      <c r="G454" s="16"/>
      <c r="H454" s="16"/>
      <c r="I454" s="16"/>
      <c r="J454" s="16"/>
      <c r="K454" s="16"/>
      <c r="L454" s="16"/>
      <c r="M454" s="16"/>
      <c r="N454" s="16"/>
      <c r="O454" s="16"/>
      <c r="P454" s="16"/>
      <c r="Q454" s="16"/>
      <c r="R454" s="16"/>
      <c r="S454" s="16"/>
      <c r="T454" s="23"/>
      <c r="U454" s="126"/>
    </row>
    <row r="455" spans="1:21" s="122" customFormat="1" ht="18.75">
      <c r="A455" s="22"/>
      <c r="B455" s="14">
        <f>اساس5!B455</f>
        <v>0</v>
      </c>
      <c r="C455" s="14">
        <f>اساس5!C455</f>
        <v>0</v>
      </c>
      <c r="D455" s="16"/>
      <c r="E455" s="16"/>
      <c r="F455" s="16"/>
      <c r="G455" s="16"/>
      <c r="H455" s="16"/>
      <c r="I455" s="16"/>
      <c r="J455" s="16"/>
      <c r="K455" s="16"/>
      <c r="L455" s="16"/>
      <c r="M455" s="16"/>
      <c r="N455" s="16"/>
      <c r="O455" s="16"/>
      <c r="P455" s="16"/>
      <c r="Q455" s="16"/>
      <c r="R455" s="16"/>
      <c r="S455" s="16"/>
      <c r="T455" s="23"/>
      <c r="U455" s="126"/>
    </row>
    <row r="456" spans="1:21" s="122" customFormat="1" ht="18.75">
      <c r="A456" s="22"/>
      <c r="B456" s="14">
        <f>اساس5!B456</f>
        <v>0</v>
      </c>
      <c r="C456" s="14">
        <f>اساس5!C456</f>
        <v>0</v>
      </c>
      <c r="D456" s="16"/>
      <c r="E456" s="16"/>
      <c r="F456" s="16"/>
      <c r="G456" s="16"/>
      <c r="H456" s="16"/>
      <c r="I456" s="16"/>
      <c r="J456" s="16"/>
      <c r="K456" s="16"/>
      <c r="L456" s="16"/>
      <c r="M456" s="16"/>
      <c r="N456" s="16"/>
      <c r="O456" s="16"/>
      <c r="P456" s="16"/>
      <c r="Q456" s="16"/>
      <c r="R456" s="16"/>
      <c r="S456" s="16"/>
      <c r="T456" s="23"/>
      <c r="U456" s="126"/>
    </row>
    <row r="457" spans="1:21" s="122" customFormat="1" ht="18.75">
      <c r="A457" s="22"/>
      <c r="B457" s="14">
        <f>اساس5!B457</f>
        <v>0</v>
      </c>
      <c r="C457" s="14">
        <f>اساس5!C457</f>
        <v>0</v>
      </c>
      <c r="D457" s="16"/>
      <c r="E457" s="16"/>
      <c r="F457" s="16"/>
      <c r="G457" s="16"/>
      <c r="H457" s="16"/>
      <c r="I457" s="16"/>
      <c r="J457" s="16"/>
      <c r="K457" s="16"/>
      <c r="L457" s="16"/>
      <c r="M457" s="16"/>
      <c r="N457" s="16"/>
      <c r="O457" s="16"/>
      <c r="P457" s="16"/>
      <c r="Q457" s="16"/>
      <c r="R457" s="16"/>
      <c r="S457" s="16"/>
      <c r="T457" s="23"/>
      <c r="U457" s="126"/>
    </row>
    <row r="458" spans="1:21" s="122" customFormat="1" ht="18.75">
      <c r="A458" s="22"/>
      <c r="B458" s="14">
        <f>اساس5!B458</f>
        <v>0</v>
      </c>
      <c r="C458" s="14">
        <f>اساس5!C458</f>
        <v>0</v>
      </c>
      <c r="D458" s="16"/>
      <c r="E458" s="16"/>
      <c r="F458" s="16"/>
      <c r="G458" s="16"/>
      <c r="H458" s="16"/>
      <c r="I458" s="16"/>
      <c r="J458" s="16"/>
      <c r="K458" s="16"/>
      <c r="L458" s="16"/>
      <c r="M458" s="16"/>
      <c r="N458" s="16"/>
      <c r="O458" s="16"/>
      <c r="P458" s="16"/>
      <c r="Q458" s="16"/>
      <c r="R458" s="16"/>
      <c r="S458" s="16"/>
      <c r="T458" s="23"/>
      <c r="U458" s="126"/>
    </row>
    <row r="459" spans="1:21" s="122" customFormat="1" ht="18.75">
      <c r="A459" s="22"/>
      <c r="B459" s="14">
        <f>اساس5!B459</f>
        <v>0</v>
      </c>
      <c r="C459" s="14">
        <f>اساس5!C459</f>
        <v>0</v>
      </c>
      <c r="D459" s="16"/>
      <c r="E459" s="16"/>
      <c r="F459" s="16"/>
      <c r="G459" s="16"/>
      <c r="H459" s="16"/>
      <c r="I459" s="16"/>
      <c r="J459" s="16"/>
      <c r="K459" s="16"/>
      <c r="L459" s="16"/>
      <c r="M459" s="16"/>
      <c r="N459" s="16"/>
      <c r="O459" s="16"/>
      <c r="P459" s="16"/>
      <c r="Q459" s="16"/>
      <c r="R459" s="16"/>
      <c r="S459" s="16"/>
      <c r="T459" s="23"/>
      <c r="U459" s="126"/>
    </row>
    <row r="460" spans="1:21" s="122" customFormat="1" ht="18.75">
      <c r="A460" s="22"/>
      <c r="B460" s="14">
        <f>اساس5!B460</f>
        <v>0</v>
      </c>
      <c r="C460" s="14">
        <f>اساس5!C460</f>
        <v>0</v>
      </c>
      <c r="D460" s="16"/>
      <c r="E460" s="16"/>
      <c r="F460" s="16"/>
      <c r="G460" s="16"/>
      <c r="H460" s="16"/>
      <c r="I460" s="16"/>
      <c r="J460" s="16"/>
      <c r="K460" s="16"/>
      <c r="L460" s="16"/>
      <c r="M460" s="16"/>
      <c r="N460" s="16"/>
      <c r="O460" s="16"/>
      <c r="P460" s="16"/>
      <c r="Q460" s="16"/>
      <c r="R460" s="16"/>
      <c r="S460" s="16"/>
      <c r="T460" s="23"/>
      <c r="U460" s="126"/>
    </row>
    <row r="461" spans="1:21" s="122" customFormat="1" ht="18.75">
      <c r="A461" s="22"/>
      <c r="B461" s="14">
        <f>اساس5!B461</f>
        <v>0</v>
      </c>
      <c r="C461" s="14">
        <f>اساس5!C461</f>
        <v>0</v>
      </c>
      <c r="D461" s="16"/>
      <c r="E461" s="16"/>
      <c r="F461" s="16"/>
      <c r="G461" s="16"/>
      <c r="H461" s="16"/>
      <c r="I461" s="16"/>
      <c r="J461" s="16"/>
      <c r="K461" s="16"/>
      <c r="L461" s="16"/>
      <c r="M461" s="16"/>
      <c r="N461" s="16"/>
      <c r="O461" s="16"/>
      <c r="P461" s="16"/>
      <c r="Q461" s="16"/>
      <c r="R461" s="16"/>
      <c r="S461" s="16"/>
      <c r="T461" s="23"/>
      <c r="U461" s="126"/>
    </row>
    <row r="462" spans="1:21" s="122" customFormat="1" ht="18.75">
      <c r="A462" s="22"/>
      <c r="B462" s="14">
        <f>اساس5!B462</f>
        <v>0</v>
      </c>
      <c r="C462" s="14">
        <f>اساس5!C462</f>
        <v>0</v>
      </c>
      <c r="D462" s="16"/>
      <c r="E462" s="16"/>
      <c r="F462" s="16"/>
      <c r="G462" s="16"/>
      <c r="H462" s="16"/>
      <c r="I462" s="16"/>
      <c r="J462" s="16"/>
      <c r="K462" s="16"/>
      <c r="L462" s="16"/>
      <c r="M462" s="16"/>
      <c r="N462" s="16"/>
      <c r="O462" s="16"/>
      <c r="P462" s="16"/>
      <c r="Q462" s="16"/>
      <c r="R462" s="16"/>
      <c r="S462" s="16"/>
      <c r="T462" s="23"/>
      <c r="U462" s="126"/>
    </row>
    <row r="463" spans="1:21" s="122" customFormat="1" ht="18.75">
      <c r="A463" s="22"/>
      <c r="B463" s="14">
        <f>اساس5!B463</f>
        <v>0</v>
      </c>
      <c r="C463" s="14">
        <f>اساس5!C463</f>
        <v>0</v>
      </c>
      <c r="D463" s="16"/>
      <c r="E463" s="16"/>
      <c r="F463" s="16"/>
      <c r="G463" s="16"/>
      <c r="H463" s="16"/>
      <c r="I463" s="16"/>
      <c r="J463" s="16"/>
      <c r="K463" s="16"/>
      <c r="L463" s="16"/>
      <c r="M463" s="16"/>
      <c r="N463" s="16"/>
      <c r="O463" s="16"/>
      <c r="P463" s="16"/>
      <c r="Q463" s="16"/>
      <c r="R463" s="16"/>
      <c r="S463" s="16"/>
      <c r="T463" s="23"/>
      <c r="U463" s="126"/>
    </row>
    <row r="464" spans="1:21" s="122" customFormat="1" ht="18.75">
      <c r="A464" s="22"/>
      <c r="B464" s="14">
        <f>اساس5!B464</f>
        <v>0</v>
      </c>
      <c r="C464" s="14">
        <f>اساس5!C464</f>
        <v>0</v>
      </c>
      <c r="D464" s="16"/>
      <c r="E464" s="16"/>
      <c r="F464" s="16"/>
      <c r="G464" s="16"/>
      <c r="H464" s="16"/>
      <c r="I464" s="16"/>
      <c r="J464" s="16"/>
      <c r="K464" s="16"/>
      <c r="L464" s="16"/>
      <c r="M464" s="16"/>
      <c r="N464" s="16"/>
      <c r="O464" s="16"/>
      <c r="P464" s="16"/>
      <c r="Q464" s="16"/>
      <c r="R464" s="16"/>
      <c r="S464" s="16"/>
      <c r="T464" s="23"/>
      <c r="U464" s="126"/>
    </row>
    <row r="465" spans="1:21" s="122" customFormat="1" ht="18.75">
      <c r="A465" s="22"/>
      <c r="B465" s="14">
        <f>اساس5!B465</f>
        <v>0</v>
      </c>
      <c r="C465" s="14">
        <f>اساس5!C465</f>
        <v>0</v>
      </c>
      <c r="D465" s="16"/>
      <c r="E465" s="16"/>
      <c r="F465" s="16"/>
      <c r="G465" s="16"/>
      <c r="H465" s="16"/>
      <c r="I465" s="16"/>
      <c r="J465" s="16"/>
      <c r="K465" s="16"/>
      <c r="L465" s="16"/>
      <c r="M465" s="16"/>
      <c r="N465" s="16"/>
      <c r="O465" s="16"/>
      <c r="P465" s="16"/>
      <c r="Q465" s="16"/>
      <c r="R465" s="16"/>
      <c r="S465" s="16"/>
      <c r="T465" s="23"/>
      <c r="U465" s="126"/>
    </row>
    <row r="466" spans="1:21" s="122" customFormat="1" ht="18.75">
      <c r="A466" s="22"/>
      <c r="B466" s="14">
        <f>اساس5!B466</f>
        <v>0</v>
      </c>
      <c r="C466" s="14">
        <f>اساس5!C466</f>
        <v>0</v>
      </c>
      <c r="D466" s="16"/>
      <c r="E466" s="16"/>
      <c r="F466" s="16"/>
      <c r="G466" s="16"/>
      <c r="H466" s="16"/>
      <c r="I466" s="16"/>
      <c r="J466" s="16"/>
      <c r="K466" s="16"/>
      <c r="L466" s="16"/>
      <c r="M466" s="16"/>
      <c r="N466" s="16"/>
      <c r="O466" s="16"/>
      <c r="P466" s="16"/>
      <c r="Q466" s="16"/>
      <c r="R466" s="16"/>
      <c r="S466" s="16"/>
      <c r="T466" s="23"/>
      <c r="U466" s="126"/>
    </row>
    <row r="467" spans="1:21" s="122" customFormat="1" ht="18.75">
      <c r="A467" s="22"/>
      <c r="B467" s="14">
        <f>اساس5!B467</f>
        <v>0</v>
      </c>
      <c r="C467" s="14">
        <f>اساس5!C467</f>
        <v>0</v>
      </c>
      <c r="D467" s="16"/>
      <c r="E467" s="16"/>
      <c r="F467" s="16"/>
      <c r="G467" s="16"/>
      <c r="H467" s="16"/>
      <c r="I467" s="16"/>
      <c r="J467" s="16"/>
      <c r="K467" s="16"/>
      <c r="L467" s="16"/>
      <c r="M467" s="16"/>
      <c r="N467" s="16"/>
      <c r="O467" s="16"/>
      <c r="P467" s="16"/>
      <c r="Q467" s="16"/>
      <c r="R467" s="16"/>
      <c r="S467" s="16"/>
      <c r="T467" s="23"/>
      <c r="U467" s="126"/>
    </row>
    <row r="468" spans="1:21" s="122" customFormat="1" ht="18.75">
      <c r="A468" s="22"/>
      <c r="B468" s="14">
        <f>اساس5!B468</f>
        <v>0</v>
      </c>
      <c r="C468" s="14">
        <f>اساس5!C468</f>
        <v>0</v>
      </c>
      <c r="D468" s="16"/>
      <c r="E468" s="16"/>
      <c r="F468" s="16"/>
      <c r="G468" s="16"/>
      <c r="H468" s="16"/>
      <c r="I468" s="16"/>
      <c r="J468" s="16"/>
      <c r="K468" s="16"/>
      <c r="L468" s="16"/>
      <c r="M468" s="16"/>
      <c r="N468" s="16"/>
      <c r="O468" s="16"/>
      <c r="P468" s="16"/>
      <c r="Q468" s="16"/>
      <c r="R468" s="16"/>
      <c r="S468" s="16"/>
      <c r="T468" s="23"/>
      <c r="U468" s="126"/>
    </row>
    <row r="469" spans="1:21" s="122" customFormat="1" ht="18.75">
      <c r="A469" s="22"/>
      <c r="B469" s="14">
        <f>اساس5!B469</f>
        <v>0</v>
      </c>
      <c r="C469" s="14">
        <f>اساس5!C469</f>
        <v>0</v>
      </c>
      <c r="D469" s="16"/>
      <c r="E469" s="16"/>
      <c r="F469" s="16"/>
      <c r="G469" s="16"/>
      <c r="H469" s="16"/>
      <c r="I469" s="16"/>
      <c r="J469" s="16"/>
      <c r="K469" s="16"/>
      <c r="L469" s="16"/>
      <c r="M469" s="16"/>
      <c r="N469" s="16"/>
      <c r="O469" s="16"/>
      <c r="P469" s="16"/>
      <c r="Q469" s="16"/>
      <c r="R469" s="16"/>
      <c r="S469" s="16"/>
      <c r="T469" s="23"/>
      <c r="U469" s="126"/>
    </row>
    <row r="470" spans="1:21" s="122" customFormat="1" ht="18.75">
      <c r="A470" s="22"/>
      <c r="B470" s="14">
        <f>اساس5!B470</f>
        <v>0</v>
      </c>
      <c r="C470" s="14">
        <f>اساس5!C470</f>
        <v>0</v>
      </c>
      <c r="D470" s="16"/>
      <c r="E470" s="16"/>
      <c r="F470" s="16"/>
      <c r="G470" s="16"/>
      <c r="H470" s="16"/>
      <c r="I470" s="16"/>
      <c r="J470" s="16"/>
      <c r="K470" s="16"/>
      <c r="L470" s="16"/>
      <c r="M470" s="16"/>
      <c r="N470" s="16"/>
      <c r="O470" s="16"/>
      <c r="P470" s="16"/>
      <c r="Q470" s="16"/>
      <c r="R470" s="16"/>
      <c r="S470" s="16"/>
      <c r="T470" s="23"/>
      <c r="U470" s="126"/>
    </row>
    <row r="471" spans="1:21" s="122" customFormat="1" ht="18.75">
      <c r="A471" s="22"/>
      <c r="B471" s="14">
        <f>اساس5!B471</f>
        <v>0</v>
      </c>
      <c r="C471" s="14">
        <f>اساس5!C471</f>
        <v>0</v>
      </c>
      <c r="D471" s="16"/>
      <c r="E471" s="16"/>
      <c r="F471" s="16"/>
      <c r="G471" s="16"/>
      <c r="H471" s="16"/>
      <c r="I471" s="16"/>
      <c r="J471" s="16"/>
      <c r="K471" s="16"/>
      <c r="L471" s="16"/>
      <c r="M471" s="16"/>
      <c r="N471" s="16"/>
      <c r="O471" s="16"/>
      <c r="P471" s="16"/>
      <c r="Q471" s="16"/>
      <c r="R471" s="16"/>
      <c r="S471" s="16"/>
      <c r="T471" s="23"/>
      <c r="U471" s="126"/>
    </row>
    <row r="472" spans="1:21" s="122" customFormat="1" ht="18.75">
      <c r="A472" s="22"/>
      <c r="B472" s="14">
        <f>اساس5!B472</f>
        <v>0</v>
      </c>
      <c r="C472" s="14">
        <f>اساس5!C472</f>
        <v>0</v>
      </c>
      <c r="D472" s="16"/>
      <c r="E472" s="16"/>
      <c r="F472" s="16"/>
      <c r="G472" s="16"/>
      <c r="H472" s="16"/>
      <c r="I472" s="16"/>
      <c r="J472" s="16"/>
      <c r="K472" s="16"/>
      <c r="L472" s="16"/>
      <c r="M472" s="16"/>
      <c r="N472" s="16"/>
      <c r="O472" s="16"/>
      <c r="P472" s="16"/>
      <c r="Q472" s="16"/>
      <c r="R472" s="16"/>
      <c r="S472" s="16"/>
      <c r="T472" s="23"/>
      <c r="U472" s="126"/>
    </row>
    <row r="473" spans="1:21" s="122" customFormat="1" ht="18.75">
      <c r="A473" s="22"/>
      <c r="B473" s="14">
        <f>اساس5!B473</f>
        <v>0</v>
      </c>
      <c r="C473" s="14">
        <f>اساس5!C473</f>
        <v>0</v>
      </c>
      <c r="D473" s="16"/>
      <c r="E473" s="16"/>
      <c r="F473" s="16"/>
      <c r="G473" s="16"/>
      <c r="H473" s="16"/>
      <c r="I473" s="16"/>
      <c r="J473" s="16"/>
      <c r="K473" s="16"/>
      <c r="L473" s="16"/>
      <c r="M473" s="16"/>
      <c r="N473" s="16"/>
      <c r="O473" s="16"/>
      <c r="P473" s="16"/>
      <c r="Q473" s="16"/>
      <c r="R473" s="16"/>
      <c r="S473" s="16"/>
      <c r="T473" s="23"/>
      <c r="U473" s="126"/>
    </row>
    <row r="474" spans="1:21" s="122" customFormat="1" ht="18.75">
      <c r="A474" s="22"/>
      <c r="B474" s="14">
        <f>اساس5!B474</f>
        <v>0</v>
      </c>
      <c r="C474" s="14">
        <f>اساس5!C474</f>
        <v>0</v>
      </c>
      <c r="D474" s="16"/>
      <c r="E474" s="16"/>
      <c r="F474" s="16"/>
      <c r="G474" s="16"/>
      <c r="H474" s="16"/>
      <c r="I474" s="16"/>
      <c r="J474" s="16"/>
      <c r="K474" s="16"/>
      <c r="L474" s="16"/>
      <c r="M474" s="16"/>
      <c r="N474" s="16"/>
      <c r="O474" s="16"/>
      <c r="P474" s="16"/>
      <c r="Q474" s="16"/>
      <c r="R474" s="16"/>
      <c r="S474" s="16"/>
      <c r="T474" s="23"/>
      <c r="U474" s="126"/>
    </row>
    <row r="475" spans="1:21" s="122" customFormat="1" ht="18.75">
      <c r="A475" s="22"/>
      <c r="B475" s="14">
        <f>اساس5!B475</f>
        <v>0</v>
      </c>
      <c r="C475" s="14">
        <f>اساس5!C475</f>
        <v>0</v>
      </c>
      <c r="D475" s="16"/>
      <c r="E475" s="16"/>
      <c r="F475" s="16"/>
      <c r="G475" s="16"/>
      <c r="H475" s="16"/>
      <c r="I475" s="16"/>
      <c r="J475" s="16"/>
      <c r="K475" s="16"/>
      <c r="L475" s="16"/>
      <c r="M475" s="16"/>
      <c r="N475" s="16"/>
      <c r="O475" s="16"/>
      <c r="P475" s="16"/>
      <c r="Q475" s="16"/>
      <c r="R475" s="16"/>
      <c r="S475" s="16"/>
      <c r="T475" s="23"/>
      <c r="U475" s="126"/>
    </row>
    <row r="476" spans="1:21" s="122" customFormat="1" ht="18.75">
      <c r="A476" s="22"/>
      <c r="B476" s="14">
        <f>اساس5!B476</f>
        <v>0</v>
      </c>
      <c r="C476" s="14">
        <f>اساس5!C476</f>
        <v>0</v>
      </c>
      <c r="D476" s="16"/>
      <c r="E476" s="16"/>
      <c r="F476" s="16"/>
      <c r="G476" s="16"/>
      <c r="H476" s="16"/>
      <c r="I476" s="16"/>
      <c r="J476" s="16"/>
      <c r="K476" s="16"/>
      <c r="L476" s="16"/>
      <c r="M476" s="16"/>
      <c r="N476" s="16"/>
      <c r="O476" s="16"/>
      <c r="P476" s="16"/>
      <c r="Q476" s="16"/>
      <c r="R476" s="16"/>
      <c r="S476" s="16"/>
      <c r="T476" s="23"/>
      <c r="U476" s="126"/>
    </row>
    <row r="477" spans="1:21" s="122" customFormat="1" ht="18.75">
      <c r="A477" s="22"/>
      <c r="B477" s="14">
        <f>اساس5!B477</f>
        <v>0</v>
      </c>
      <c r="C477" s="14">
        <f>اساس5!C477</f>
        <v>0</v>
      </c>
      <c r="D477" s="16"/>
      <c r="E477" s="16"/>
      <c r="F477" s="16"/>
      <c r="G477" s="16"/>
      <c r="H477" s="16"/>
      <c r="I477" s="16"/>
      <c r="J477" s="16"/>
      <c r="K477" s="16"/>
      <c r="L477" s="16"/>
      <c r="M477" s="16"/>
      <c r="N477" s="16"/>
      <c r="O477" s="16"/>
      <c r="P477" s="16"/>
      <c r="Q477" s="16"/>
      <c r="R477" s="16"/>
      <c r="S477" s="16"/>
      <c r="T477" s="23"/>
      <c r="U477" s="126"/>
    </row>
    <row r="478" spans="1:21" s="122" customFormat="1" ht="18.75">
      <c r="A478" s="22"/>
      <c r="B478" s="14">
        <f>اساس5!B478</f>
        <v>0</v>
      </c>
      <c r="C478" s="14">
        <f>اساس5!C478</f>
        <v>0</v>
      </c>
      <c r="D478" s="16"/>
      <c r="E478" s="16"/>
      <c r="F478" s="16"/>
      <c r="G478" s="16"/>
      <c r="H478" s="16"/>
      <c r="I478" s="16"/>
      <c r="J478" s="16"/>
      <c r="K478" s="16"/>
      <c r="L478" s="16"/>
      <c r="M478" s="16"/>
      <c r="N478" s="16"/>
      <c r="O478" s="16"/>
      <c r="P478" s="16"/>
      <c r="Q478" s="16"/>
      <c r="R478" s="16"/>
      <c r="S478" s="16"/>
      <c r="T478" s="23"/>
      <c r="U478" s="126"/>
    </row>
    <row r="479" spans="1:21" s="122" customFormat="1" ht="18.75">
      <c r="A479" s="22"/>
      <c r="B479" s="14">
        <f>اساس5!B479</f>
        <v>0</v>
      </c>
      <c r="C479" s="14">
        <f>اساس5!C479</f>
        <v>0</v>
      </c>
      <c r="D479" s="16"/>
      <c r="E479" s="16"/>
      <c r="F479" s="16"/>
      <c r="G479" s="16"/>
      <c r="H479" s="16"/>
      <c r="I479" s="16"/>
      <c r="J479" s="16"/>
      <c r="K479" s="16"/>
      <c r="L479" s="16"/>
      <c r="M479" s="16"/>
      <c r="N479" s="16"/>
      <c r="O479" s="16"/>
      <c r="P479" s="16"/>
      <c r="Q479" s="16"/>
      <c r="R479" s="16"/>
      <c r="S479" s="16"/>
      <c r="T479" s="23"/>
      <c r="U479" s="126"/>
    </row>
    <row r="480" spans="1:21" s="122" customFormat="1" ht="18.75">
      <c r="A480" s="22"/>
      <c r="B480" s="14">
        <f>اساس5!B480</f>
        <v>0</v>
      </c>
      <c r="C480" s="14">
        <f>اساس5!C480</f>
        <v>0</v>
      </c>
      <c r="D480" s="16"/>
      <c r="E480" s="16"/>
      <c r="F480" s="16"/>
      <c r="G480" s="16"/>
      <c r="H480" s="16"/>
      <c r="I480" s="16"/>
      <c r="J480" s="16"/>
      <c r="K480" s="16"/>
      <c r="L480" s="16"/>
      <c r="M480" s="16"/>
      <c r="N480" s="16"/>
      <c r="O480" s="16"/>
      <c r="P480" s="16"/>
      <c r="Q480" s="16"/>
      <c r="R480" s="16"/>
      <c r="S480" s="16"/>
      <c r="T480" s="23"/>
      <c r="U480" s="126"/>
    </row>
    <row r="481" spans="1:21" s="122" customFormat="1" ht="18.75">
      <c r="A481" s="22"/>
      <c r="B481" s="14">
        <f>اساس5!B481</f>
        <v>0</v>
      </c>
      <c r="C481" s="14">
        <f>اساس5!C481</f>
        <v>0</v>
      </c>
      <c r="D481" s="16"/>
      <c r="E481" s="16"/>
      <c r="F481" s="16"/>
      <c r="G481" s="16"/>
      <c r="H481" s="16"/>
      <c r="I481" s="16"/>
      <c r="J481" s="16"/>
      <c r="K481" s="16"/>
      <c r="L481" s="16"/>
      <c r="M481" s="16"/>
      <c r="N481" s="16"/>
      <c r="O481" s="16"/>
      <c r="P481" s="16"/>
      <c r="Q481" s="16"/>
      <c r="R481" s="16"/>
      <c r="S481" s="16"/>
      <c r="T481" s="23"/>
      <c r="U481" s="126"/>
    </row>
    <row r="482" spans="1:21" s="122" customFormat="1" ht="18.75">
      <c r="A482" s="22"/>
      <c r="B482" s="14">
        <f>اساس5!B482</f>
        <v>0</v>
      </c>
      <c r="C482" s="14">
        <f>اساس5!C482</f>
        <v>0</v>
      </c>
      <c r="D482" s="16"/>
      <c r="E482" s="16"/>
      <c r="F482" s="16"/>
      <c r="G482" s="16"/>
      <c r="H482" s="16"/>
      <c r="I482" s="16"/>
      <c r="J482" s="16"/>
      <c r="K482" s="16"/>
      <c r="L482" s="16"/>
      <c r="M482" s="16"/>
      <c r="N482" s="16"/>
      <c r="O482" s="16"/>
      <c r="P482" s="16"/>
      <c r="Q482" s="16"/>
      <c r="R482" s="16"/>
      <c r="S482" s="16"/>
      <c r="T482" s="23"/>
      <c r="U482" s="126"/>
    </row>
    <row r="483" spans="1:21" s="122" customFormat="1" ht="18.75">
      <c r="A483" s="22"/>
      <c r="B483" s="14">
        <f>اساس5!B483</f>
        <v>0</v>
      </c>
      <c r="C483" s="14">
        <f>اساس5!C483</f>
        <v>0</v>
      </c>
      <c r="D483" s="16"/>
      <c r="E483" s="16"/>
      <c r="F483" s="16"/>
      <c r="G483" s="16"/>
      <c r="H483" s="16"/>
      <c r="I483" s="16"/>
      <c r="J483" s="16"/>
      <c r="K483" s="16"/>
      <c r="L483" s="16"/>
      <c r="M483" s="16"/>
      <c r="N483" s="16"/>
      <c r="O483" s="16"/>
      <c r="P483" s="16"/>
      <c r="Q483" s="16"/>
      <c r="R483" s="16"/>
      <c r="S483" s="16"/>
      <c r="T483" s="23"/>
      <c r="U483" s="126"/>
    </row>
    <row r="484" spans="1:21" s="122" customFormat="1" ht="18.75">
      <c r="A484" s="22"/>
      <c r="B484" s="14">
        <f>اساس5!B484</f>
        <v>0</v>
      </c>
      <c r="C484" s="14">
        <f>اساس5!C484</f>
        <v>0</v>
      </c>
      <c r="D484" s="16"/>
      <c r="E484" s="16"/>
      <c r="F484" s="16"/>
      <c r="G484" s="16"/>
      <c r="H484" s="16"/>
      <c r="I484" s="16"/>
      <c r="J484" s="16"/>
      <c r="K484" s="16"/>
      <c r="L484" s="16"/>
      <c r="M484" s="16"/>
      <c r="N484" s="16"/>
      <c r="O484" s="16"/>
      <c r="P484" s="16"/>
      <c r="Q484" s="16"/>
      <c r="R484" s="16"/>
      <c r="S484" s="16"/>
      <c r="T484" s="23"/>
      <c r="U484" s="126"/>
    </row>
    <row r="485" spans="1:21" s="122" customFormat="1" ht="18.75">
      <c r="A485" s="22"/>
      <c r="B485" s="14">
        <f>اساس5!B485</f>
        <v>0</v>
      </c>
      <c r="C485" s="14">
        <f>اساس5!C485</f>
        <v>0</v>
      </c>
      <c r="D485" s="16"/>
      <c r="E485" s="16"/>
      <c r="F485" s="16"/>
      <c r="G485" s="16"/>
      <c r="H485" s="16"/>
      <c r="I485" s="16"/>
      <c r="J485" s="16"/>
      <c r="K485" s="16"/>
      <c r="L485" s="16"/>
      <c r="M485" s="16"/>
      <c r="N485" s="16"/>
      <c r="O485" s="16"/>
      <c r="P485" s="16"/>
      <c r="Q485" s="16"/>
      <c r="R485" s="16"/>
      <c r="S485" s="16"/>
      <c r="T485" s="23"/>
      <c r="U485" s="126"/>
    </row>
    <row r="486" spans="1:21" s="122" customFormat="1" ht="18.75">
      <c r="A486" s="22"/>
      <c r="B486" s="14">
        <f>اساس5!B486</f>
        <v>0</v>
      </c>
      <c r="C486" s="14">
        <f>اساس5!C486</f>
        <v>0</v>
      </c>
      <c r="D486" s="16"/>
      <c r="E486" s="16"/>
      <c r="F486" s="16"/>
      <c r="G486" s="16"/>
      <c r="H486" s="16"/>
      <c r="I486" s="16"/>
      <c r="J486" s="16"/>
      <c r="K486" s="16"/>
      <c r="L486" s="16"/>
      <c r="M486" s="16"/>
      <c r="N486" s="16"/>
      <c r="O486" s="16"/>
      <c r="P486" s="16"/>
      <c r="Q486" s="16"/>
      <c r="R486" s="16"/>
      <c r="S486" s="16"/>
      <c r="T486" s="23"/>
      <c r="U486" s="126"/>
    </row>
    <row r="487" spans="1:21" s="122" customFormat="1" ht="18.75">
      <c r="A487" s="22"/>
      <c r="B487" s="14">
        <f>اساس5!B487</f>
        <v>0</v>
      </c>
      <c r="C487" s="14">
        <f>اساس5!C487</f>
        <v>0</v>
      </c>
      <c r="D487" s="16"/>
      <c r="E487" s="16"/>
      <c r="F487" s="16"/>
      <c r="G487" s="16"/>
      <c r="H487" s="16"/>
      <c r="I487" s="16"/>
      <c r="J487" s="16"/>
      <c r="K487" s="16"/>
      <c r="L487" s="16"/>
      <c r="M487" s="16"/>
      <c r="N487" s="16"/>
      <c r="O487" s="16"/>
      <c r="P487" s="16"/>
      <c r="Q487" s="16"/>
      <c r="R487" s="16"/>
      <c r="S487" s="16"/>
      <c r="T487" s="23"/>
      <c r="U487" s="126"/>
    </row>
    <row r="488" spans="1:21" s="122" customFormat="1" ht="18.75">
      <c r="A488" s="22"/>
      <c r="B488" s="14">
        <f>اساس5!B488</f>
        <v>0</v>
      </c>
      <c r="C488" s="14">
        <f>اساس5!C488</f>
        <v>0</v>
      </c>
      <c r="D488" s="16"/>
      <c r="E488" s="16"/>
      <c r="F488" s="16"/>
      <c r="G488" s="16"/>
      <c r="H488" s="16"/>
      <c r="I488" s="16"/>
      <c r="J488" s="16"/>
      <c r="K488" s="16"/>
      <c r="L488" s="16"/>
      <c r="M488" s="16"/>
      <c r="N488" s="16"/>
      <c r="O488" s="16"/>
      <c r="P488" s="16"/>
      <c r="Q488" s="16"/>
      <c r="R488" s="16"/>
      <c r="S488" s="16"/>
      <c r="T488" s="23"/>
      <c r="U488" s="126"/>
    </row>
    <row r="489" spans="1:21" s="122" customFormat="1" ht="18.75">
      <c r="A489" s="22"/>
      <c r="B489" s="14">
        <f>اساس5!B489</f>
        <v>0</v>
      </c>
      <c r="C489" s="14">
        <f>اساس5!C489</f>
        <v>0</v>
      </c>
      <c r="D489" s="16"/>
      <c r="E489" s="16"/>
      <c r="F489" s="16"/>
      <c r="G489" s="16"/>
      <c r="H489" s="16"/>
      <c r="I489" s="16"/>
      <c r="J489" s="16"/>
      <c r="K489" s="16"/>
      <c r="L489" s="16"/>
      <c r="M489" s="16"/>
      <c r="N489" s="16"/>
      <c r="O489" s="16"/>
      <c r="P489" s="16"/>
      <c r="Q489" s="16"/>
      <c r="R489" s="16"/>
      <c r="S489" s="16"/>
      <c r="T489" s="23"/>
      <c r="U489" s="126"/>
    </row>
    <row r="490" spans="1:21" s="122" customFormat="1" ht="18.75">
      <c r="A490" s="22"/>
      <c r="B490" s="14">
        <f>اساس5!B490</f>
        <v>0</v>
      </c>
      <c r="C490" s="14">
        <f>اساس5!C490</f>
        <v>0</v>
      </c>
      <c r="D490" s="16"/>
      <c r="E490" s="16"/>
      <c r="F490" s="16"/>
      <c r="G490" s="16"/>
      <c r="H490" s="16"/>
      <c r="I490" s="16"/>
      <c r="J490" s="16"/>
      <c r="K490" s="16"/>
      <c r="L490" s="16"/>
      <c r="M490" s="16"/>
      <c r="N490" s="16"/>
      <c r="O490" s="16"/>
      <c r="P490" s="16"/>
      <c r="Q490" s="16"/>
      <c r="R490" s="16"/>
      <c r="S490" s="16"/>
      <c r="T490" s="23"/>
      <c r="U490" s="126"/>
    </row>
    <row r="491" spans="1:21" s="122" customFormat="1" ht="18.75">
      <c r="A491" s="22"/>
      <c r="B491" s="14">
        <f>اساس5!B491</f>
        <v>0</v>
      </c>
      <c r="C491" s="14">
        <f>اساس5!C491</f>
        <v>0</v>
      </c>
      <c r="D491" s="16"/>
      <c r="E491" s="16"/>
      <c r="F491" s="16"/>
      <c r="G491" s="16"/>
      <c r="H491" s="16"/>
      <c r="I491" s="16"/>
      <c r="J491" s="16"/>
      <c r="K491" s="16"/>
      <c r="L491" s="16"/>
      <c r="M491" s="16"/>
      <c r="N491" s="16"/>
      <c r="O491" s="16"/>
      <c r="P491" s="16"/>
      <c r="Q491" s="16"/>
      <c r="R491" s="16"/>
      <c r="S491" s="16"/>
      <c r="T491" s="23"/>
      <c r="U491" s="126"/>
    </row>
    <row r="492" spans="1:21" s="122" customFormat="1" ht="18.75">
      <c r="A492" s="22"/>
      <c r="B492" s="14">
        <f>اساس5!B492</f>
        <v>0</v>
      </c>
      <c r="C492" s="14">
        <f>اساس5!C492</f>
        <v>0</v>
      </c>
      <c r="D492" s="16"/>
      <c r="E492" s="16"/>
      <c r="F492" s="16"/>
      <c r="G492" s="16"/>
      <c r="H492" s="16"/>
      <c r="I492" s="16"/>
      <c r="J492" s="16"/>
      <c r="K492" s="16"/>
      <c r="L492" s="16"/>
      <c r="M492" s="16"/>
      <c r="N492" s="16"/>
      <c r="O492" s="16"/>
      <c r="P492" s="16"/>
      <c r="Q492" s="16"/>
      <c r="R492" s="16"/>
      <c r="S492" s="16"/>
      <c r="T492" s="23"/>
      <c r="U492" s="126"/>
    </row>
    <row r="493" spans="1:21" s="122" customFormat="1" ht="18.75">
      <c r="A493" s="22"/>
      <c r="B493" s="14">
        <f>اساس5!B493</f>
        <v>0</v>
      </c>
      <c r="C493" s="14">
        <f>اساس5!C493</f>
        <v>0</v>
      </c>
      <c r="D493" s="16"/>
      <c r="E493" s="16"/>
      <c r="F493" s="16"/>
      <c r="G493" s="16"/>
      <c r="H493" s="16"/>
      <c r="I493" s="16"/>
      <c r="J493" s="16"/>
      <c r="K493" s="16"/>
      <c r="L493" s="16"/>
      <c r="M493" s="16"/>
      <c r="N493" s="16"/>
      <c r="O493" s="16"/>
      <c r="P493" s="16"/>
      <c r="Q493" s="16"/>
      <c r="R493" s="16"/>
      <c r="S493" s="16"/>
      <c r="T493" s="23"/>
      <c r="U493" s="126"/>
    </row>
    <row r="494" spans="1:21" s="122" customFormat="1" ht="17.25">
      <c r="A494" s="24"/>
      <c r="B494" s="14">
        <f>اساس5!B494</f>
        <v>0</v>
      </c>
      <c r="C494" s="14">
        <f>اساس5!C494</f>
        <v>0</v>
      </c>
      <c r="D494" s="16"/>
      <c r="E494" s="16"/>
      <c r="F494" s="16"/>
      <c r="G494" s="16"/>
      <c r="H494" s="16"/>
      <c r="I494" s="16"/>
      <c r="J494" s="16"/>
      <c r="K494" s="16"/>
      <c r="L494" s="16"/>
      <c r="M494" s="16"/>
      <c r="N494" s="16"/>
      <c r="O494" s="16"/>
      <c r="P494" s="16"/>
      <c r="Q494" s="16"/>
      <c r="R494" s="16"/>
      <c r="S494" s="16"/>
      <c r="T494" s="23"/>
      <c r="U494" s="126"/>
    </row>
    <row r="495" spans="1:21" s="122" customFormat="1" ht="17.25">
      <c r="A495" s="24"/>
      <c r="B495" s="14">
        <f>اساس5!B495</f>
        <v>0</v>
      </c>
      <c r="C495" s="14">
        <f>اساس5!C495</f>
        <v>0</v>
      </c>
      <c r="D495" s="16"/>
      <c r="E495" s="16"/>
      <c r="F495" s="16"/>
      <c r="G495" s="16"/>
      <c r="H495" s="16"/>
      <c r="I495" s="16"/>
      <c r="J495" s="16"/>
      <c r="K495" s="16"/>
      <c r="L495" s="16"/>
      <c r="M495" s="16"/>
      <c r="N495" s="16"/>
      <c r="O495" s="16"/>
      <c r="P495" s="16"/>
      <c r="Q495" s="16"/>
      <c r="R495" s="16"/>
      <c r="S495" s="16"/>
      <c r="T495" s="23"/>
      <c r="U495" s="126"/>
    </row>
    <row r="496" spans="1:21" s="122" customFormat="1" ht="17.25">
      <c r="A496" s="24"/>
      <c r="B496" s="14">
        <f>اساس5!B496</f>
        <v>0</v>
      </c>
      <c r="C496" s="14">
        <f>اساس5!C496</f>
        <v>0</v>
      </c>
      <c r="D496" s="16"/>
      <c r="E496" s="16"/>
      <c r="F496" s="16"/>
      <c r="G496" s="16"/>
      <c r="H496" s="16"/>
      <c r="I496" s="16"/>
      <c r="J496" s="16"/>
      <c r="K496" s="16"/>
      <c r="L496" s="16"/>
      <c r="M496" s="16"/>
      <c r="N496" s="16"/>
      <c r="O496" s="16"/>
      <c r="P496" s="16"/>
      <c r="Q496" s="16"/>
      <c r="R496" s="16"/>
      <c r="S496" s="16"/>
      <c r="T496" s="23"/>
      <c r="U496" s="126"/>
    </row>
    <row r="497" spans="1:21" s="122" customFormat="1" ht="17.25">
      <c r="A497" s="24"/>
      <c r="B497" s="14">
        <f>اساس5!B497</f>
        <v>0</v>
      </c>
      <c r="C497" s="14">
        <f>اساس5!C497</f>
        <v>0</v>
      </c>
      <c r="D497" s="16"/>
      <c r="E497" s="16"/>
      <c r="F497" s="16"/>
      <c r="G497" s="16"/>
      <c r="H497" s="16"/>
      <c r="I497" s="16"/>
      <c r="J497" s="16"/>
      <c r="K497" s="16"/>
      <c r="L497" s="16"/>
      <c r="M497" s="16"/>
      <c r="N497" s="16"/>
      <c r="O497" s="16"/>
      <c r="P497" s="16"/>
      <c r="Q497" s="16"/>
      <c r="R497" s="16"/>
      <c r="S497" s="16"/>
      <c r="T497" s="23"/>
      <c r="U497" s="126"/>
    </row>
    <row r="498" spans="1:21" s="122" customFormat="1" ht="17.25">
      <c r="A498" s="24"/>
      <c r="B498" s="14">
        <f>اساس5!B498</f>
        <v>0</v>
      </c>
      <c r="C498" s="14">
        <f>اساس5!C498</f>
        <v>0</v>
      </c>
      <c r="D498" s="16"/>
      <c r="E498" s="16"/>
      <c r="F498" s="16"/>
      <c r="G498" s="16"/>
      <c r="H498" s="16"/>
      <c r="I498" s="16"/>
      <c r="J498" s="16"/>
      <c r="K498" s="16"/>
      <c r="L498" s="16"/>
      <c r="M498" s="16"/>
      <c r="N498" s="16"/>
      <c r="O498" s="16"/>
      <c r="P498" s="16"/>
      <c r="Q498" s="16"/>
      <c r="R498" s="16"/>
      <c r="S498" s="16"/>
      <c r="T498" s="23"/>
      <c r="U498" s="126"/>
    </row>
    <row r="499" spans="1:21" s="122" customFormat="1" ht="17.25">
      <c r="A499" s="24"/>
      <c r="B499" s="14">
        <f>اساس5!B499</f>
        <v>0</v>
      </c>
      <c r="C499" s="14">
        <f>اساس5!C499</f>
        <v>0</v>
      </c>
      <c r="D499" s="16"/>
      <c r="E499" s="16"/>
      <c r="F499" s="16"/>
      <c r="G499" s="16"/>
      <c r="H499" s="16"/>
      <c r="I499" s="16"/>
      <c r="J499" s="16"/>
      <c r="K499" s="16"/>
      <c r="L499" s="16"/>
      <c r="M499" s="16"/>
      <c r="N499" s="16"/>
      <c r="O499" s="16"/>
      <c r="P499" s="16"/>
      <c r="Q499" s="16"/>
      <c r="R499" s="16"/>
      <c r="S499" s="16"/>
      <c r="T499" s="23"/>
      <c r="U499" s="126"/>
    </row>
    <row r="500" spans="1:21" s="122" customFormat="1" ht="17.25">
      <c r="A500" s="24"/>
      <c r="B500" s="14">
        <f>اساس5!B500</f>
        <v>0</v>
      </c>
      <c r="C500" s="14">
        <f>اساس5!C500</f>
        <v>0</v>
      </c>
      <c r="D500" s="16"/>
      <c r="E500" s="16"/>
      <c r="F500" s="16"/>
      <c r="G500" s="16"/>
      <c r="H500" s="16"/>
      <c r="I500" s="16"/>
      <c r="J500" s="16"/>
      <c r="K500" s="16"/>
      <c r="L500" s="16"/>
      <c r="M500" s="16"/>
      <c r="N500" s="16"/>
      <c r="O500" s="16"/>
      <c r="P500" s="16"/>
      <c r="Q500" s="16"/>
      <c r="R500" s="16"/>
      <c r="S500" s="16"/>
      <c r="T500" s="23"/>
      <c r="U500" s="126"/>
    </row>
    <row r="501" spans="1:21" s="122" customFormat="1" ht="17.25">
      <c r="A501" s="24"/>
      <c r="B501" s="14">
        <f>اساس5!B501</f>
        <v>0</v>
      </c>
      <c r="C501" s="14">
        <f>اساس5!C501</f>
        <v>0</v>
      </c>
      <c r="D501" s="16"/>
      <c r="E501" s="16"/>
      <c r="F501" s="16"/>
      <c r="G501" s="16"/>
      <c r="H501" s="16"/>
      <c r="I501" s="16"/>
      <c r="J501" s="16"/>
      <c r="K501" s="16"/>
      <c r="L501" s="16"/>
      <c r="M501" s="16"/>
      <c r="N501" s="16"/>
      <c r="O501" s="16"/>
      <c r="P501" s="16"/>
      <c r="Q501" s="16"/>
      <c r="R501" s="16"/>
      <c r="S501" s="16"/>
      <c r="T501" s="23"/>
      <c r="U501" s="126"/>
    </row>
    <row r="502" spans="1:21" s="122" customFormat="1" ht="17.25">
      <c r="A502" s="24"/>
      <c r="B502" s="14">
        <f>اساس5!B502</f>
        <v>0</v>
      </c>
      <c r="C502" s="14">
        <f>اساس5!C502</f>
        <v>0</v>
      </c>
      <c r="D502" s="16"/>
      <c r="E502" s="16"/>
      <c r="F502" s="16"/>
      <c r="G502" s="16"/>
      <c r="H502" s="16"/>
      <c r="I502" s="16"/>
      <c r="J502" s="16"/>
      <c r="K502" s="16"/>
      <c r="L502" s="16"/>
      <c r="M502" s="16"/>
      <c r="N502" s="16"/>
      <c r="O502" s="16"/>
      <c r="P502" s="16"/>
      <c r="Q502" s="16"/>
      <c r="R502" s="16"/>
      <c r="S502" s="16"/>
      <c r="T502" s="23"/>
      <c r="U502" s="126"/>
    </row>
    <row r="503" spans="1:21" s="122" customFormat="1" ht="17.25">
      <c r="A503" s="24"/>
      <c r="B503" s="14">
        <f>اساس5!B503</f>
        <v>0</v>
      </c>
      <c r="C503" s="14">
        <f>اساس5!C503</f>
        <v>0</v>
      </c>
      <c r="D503" s="16"/>
      <c r="E503" s="16"/>
      <c r="F503" s="16"/>
      <c r="G503" s="16"/>
      <c r="H503" s="16"/>
      <c r="I503" s="16"/>
      <c r="J503" s="16"/>
      <c r="K503" s="16"/>
      <c r="L503" s="16"/>
      <c r="M503" s="16"/>
      <c r="N503" s="16"/>
      <c r="O503" s="16"/>
      <c r="P503" s="16"/>
      <c r="Q503" s="16"/>
      <c r="R503" s="16"/>
      <c r="S503" s="16"/>
      <c r="T503" s="23"/>
      <c r="U503" s="126"/>
    </row>
    <row r="504" spans="1:21" s="122" customFormat="1" ht="17.25">
      <c r="A504" s="24"/>
      <c r="B504" s="14">
        <f>اساس5!B504</f>
        <v>0</v>
      </c>
      <c r="C504" s="14">
        <f>اساس5!C504</f>
        <v>0</v>
      </c>
      <c r="D504" s="16"/>
      <c r="E504" s="16"/>
      <c r="F504" s="16"/>
      <c r="G504" s="16"/>
      <c r="H504" s="16"/>
      <c r="I504" s="16"/>
      <c r="J504" s="16"/>
      <c r="K504" s="16"/>
      <c r="L504" s="16"/>
      <c r="M504" s="16"/>
      <c r="N504" s="16"/>
      <c r="O504" s="16"/>
      <c r="P504" s="16"/>
      <c r="Q504" s="16"/>
      <c r="R504" s="16"/>
      <c r="S504" s="16"/>
      <c r="T504" s="23"/>
      <c r="U504" s="126"/>
    </row>
    <row r="505" spans="1:21" s="122" customFormat="1" ht="17.25">
      <c r="A505" s="24"/>
      <c r="B505" s="14">
        <f>اساس5!B505</f>
        <v>0</v>
      </c>
      <c r="C505" s="14">
        <f>اساس5!C505</f>
        <v>0</v>
      </c>
      <c r="D505" s="16"/>
      <c r="E505" s="16"/>
      <c r="F505" s="16"/>
      <c r="G505" s="16"/>
      <c r="H505" s="16"/>
      <c r="I505" s="16"/>
      <c r="J505" s="16"/>
      <c r="K505" s="16"/>
      <c r="L505" s="16"/>
      <c r="M505" s="16"/>
      <c r="N505" s="16"/>
      <c r="O505" s="16"/>
      <c r="P505" s="16"/>
      <c r="Q505" s="16"/>
      <c r="R505" s="16"/>
      <c r="S505" s="16"/>
      <c r="T505" s="23"/>
      <c r="U505" s="126"/>
    </row>
    <row r="506" spans="1:21" s="122" customFormat="1" ht="17.25">
      <c r="A506" s="24"/>
      <c r="B506" s="14">
        <f>اساس5!B506</f>
        <v>0</v>
      </c>
      <c r="C506" s="14">
        <f>اساس5!C506</f>
        <v>0</v>
      </c>
      <c r="D506" s="16"/>
      <c r="E506" s="16"/>
      <c r="F506" s="16"/>
      <c r="G506" s="16"/>
      <c r="H506" s="16"/>
      <c r="I506" s="16"/>
      <c r="J506" s="16"/>
      <c r="K506" s="16"/>
      <c r="L506" s="16"/>
      <c r="M506" s="16"/>
      <c r="N506" s="16"/>
      <c r="O506" s="16"/>
      <c r="P506" s="16"/>
      <c r="Q506" s="16"/>
      <c r="R506" s="16"/>
      <c r="S506" s="16"/>
      <c r="T506" s="23"/>
      <c r="U506" s="126"/>
    </row>
    <row r="507" spans="1:21" s="122" customFormat="1" ht="17.25">
      <c r="A507" s="24"/>
      <c r="B507" s="14">
        <f>اساس5!B507</f>
        <v>0</v>
      </c>
      <c r="C507" s="14">
        <f>اساس5!C507</f>
        <v>0</v>
      </c>
      <c r="D507" s="16"/>
      <c r="E507" s="16"/>
      <c r="F507" s="16"/>
      <c r="G507" s="16"/>
      <c r="H507" s="16"/>
      <c r="I507" s="16"/>
      <c r="J507" s="16"/>
      <c r="K507" s="16"/>
      <c r="L507" s="16"/>
      <c r="M507" s="16"/>
      <c r="N507" s="16"/>
      <c r="O507" s="16"/>
      <c r="P507" s="16"/>
      <c r="Q507" s="16"/>
      <c r="R507" s="16"/>
      <c r="S507" s="16"/>
      <c r="T507" s="23"/>
      <c r="U507" s="126"/>
    </row>
    <row r="508" spans="1:21" s="122" customFormat="1" ht="17.25">
      <c r="A508" s="24"/>
      <c r="B508" s="14">
        <f>اساس5!B508</f>
        <v>0</v>
      </c>
      <c r="C508" s="14">
        <f>اساس5!C508</f>
        <v>0</v>
      </c>
      <c r="D508" s="16"/>
      <c r="E508" s="16"/>
      <c r="F508" s="16"/>
      <c r="G508" s="16"/>
      <c r="H508" s="16"/>
      <c r="I508" s="16"/>
      <c r="J508" s="16"/>
      <c r="K508" s="16"/>
      <c r="L508" s="16"/>
      <c r="M508" s="16"/>
      <c r="N508" s="16"/>
      <c r="O508" s="16"/>
      <c r="P508" s="16"/>
      <c r="Q508" s="16"/>
      <c r="R508" s="16"/>
      <c r="S508" s="16"/>
      <c r="T508" s="23"/>
      <c r="U508" s="126"/>
    </row>
    <row r="509" spans="1:21" s="122" customFormat="1" ht="17.25">
      <c r="A509" s="24"/>
      <c r="B509" s="14">
        <f>اساس5!B509</f>
        <v>0</v>
      </c>
      <c r="C509" s="14">
        <f>اساس5!C509</f>
        <v>0</v>
      </c>
      <c r="D509" s="16"/>
      <c r="E509" s="16"/>
      <c r="F509" s="16"/>
      <c r="G509" s="16"/>
      <c r="H509" s="16"/>
      <c r="I509" s="16"/>
      <c r="J509" s="16"/>
      <c r="K509" s="16"/>
      <c r="L509" s="16"/>
      <c r="M509" s="16"/>
      <c r="N509" s="16"/>
      <c r="O509" s="16"/>
      <c r="P509" s="16"/>
      <c r="Q509" s="16"/>
      <c r="R509" s="16"/>
      <c r="S509" s="16"/>
      <c r="T509" s="23"/>
      <c r="U509" s="126"/>
    </row>
    <row r="510" spans="1:21" s="122" customFormat="1" ht="17.25">
      <c r="A510" s="24"/>
      <c r="B510" s="14">
        <f>اساس5!B510</f>
        <v>0</v>
      </c>
      <c r="C510" s="14">
        <f>اساس5!C510</f>
        <v>0</v>
      </c>
      <c r="D510" s="16"/>
      <c r="E510" s="16"/>
      <c r="F510" s="16"/>
      <c r="G510" s="16"/>
      <c r="H510" s="16"/>
      <c r="I510" s="16"/>
      <c r="J510" s="16"/>
      <c r="K510" s="16"/>
      <c r="L510" s="16"/>
      <c r="M510" s="16"/>
      <c r="N510" s="16"/>
      <c r="O510" s="16"/>
      <c r="P510" s="16"/>
      <c r="Q510" s="16"/>
      <c r="R510" s="16"/>
      <c r="S510" s="16"/>
      <c r="T510" s="23"/>
      <c r="U510" s="126"/>
    </row>
    <row r="511" spans="1:21" s="122" customFormat="1" ht="17.25">
      <c r="A511" s="24"/>
      <c r="B511" s="14">
        <f>اساس5!B511</f>
        <v>0</v>
      </c>
      <c r="C511" s="14">
        <f>اساس5!C511</f>
        <v>0</v>
      </c>
      <c r="D511" s="16"/>
      <c r="E511" s="16"/>
      <c r="F511" s="16"/>
      <c r="G511" s="16"/>
      <c r="H511" s="16"/>
      <c r="I511" s="16"/>
      <c r="J511" s="16"/>
      <c r="K511" s="16"/>
      <c r="L511" s="16"/>
      <c r="M511" s="16"/>
      <c r="N511" s="16"/>
      <c r="O511" s="16"/>
      <c r="P511" s="16"/>
      <c r="Q511" s="16"/>
      <c r="R511" s="16"/>
      <c r="S511" s="16"/>
      <c r="T511" s="23"/>
      <c r="U511" s="126"/>
    </row>
    <row r="512" spans="1:21" s="122" customFormat="1" ht="17.25">
      <c r="A512" s="24"/>
      <c r="B512" s="14">
        <f>اساس5!B512</f>
        <v>0</v>
      </c>
      <c r="C512" s="14">
        <f>اساس5!C512</f>
        <v>0</v>
      </c>
      <c r="D512" s="16"/>
      <c r="E512" s="16"/>
      <c r="F512" s="16"/>
      <c r="G512" s="16"/>
      <c r="H512" s="16"/>
      <c r="I512" s="16"/>
      <c r="J512" s="16"/>
      <c r="K512" s="16"/>
      <c r="L512" s="16"/>
      <c r="M512" s="16"/>
      <c r="N512" s="16"/>
      <c r="O512" s="16"/>
      <c r="P512" s="16"/>
      <c r="Q512" s="16"/>
      <c r="R512" s="16"/>
      <c r="S512" s="16"/>
      <c r="T512" s="23"/>
      <c r="U512" s="126"/>
    </row>
    <row r="513" spans="1:21" s="122" customFormat="1" ht="17.25">
      <c r="A513" s="24"/>
      <c r="B513" s="14">
        <f>اساس5!B513</f>
        <v>0</v>
      </c>
      <c r="C513" s="14">
        <f>اساس5!C513</f>
        <v>0</v>
      </c>
      <c r="D513" s="16"/>
      <c r="E513" s="16"/>
      <c r="F513" s="16"/>
      <c r="G513" s="16"/>
      <c r="H513" s="16"/>
      <c r="I513" s="16"/>
      <c r="J513" s="16"/>
      <c r="K513" s="16"/>
      <c r="L513" s="16"/>
      <c r="M513" s="16"/>
      <c r="N513" s="16"/>
      <c r="O513" s="16"/>
      <c r="P513" s="16"/>
      <c r="Q513" s="16"/>
      <c r="R513" s="16"/>
      <c r="S513" s="16"/>
      <c r="T513" s="23"/>
      <c r="U513" s="126"/>
    </row>
    <row r="514" spans="1:21" s="122" customFormat="1" ht="17.25">
      <c r="A514" s="24"/>
      <c r="B514" s="14">
        <f>اساس5!B514</f>
        <v>0</v>
      </c>
      <c r="C514" s="14">
        <f>اساس5!C514</f>
        <v>0</v>
      </c>
      <c r="D514" s="16"/>
      <c r="E514" s="16"/>
      <c r="F514" s="16"/>
      <c r="G514" s="16"/>
      <c r="H514" s="16"/>
      <c r="I514" s="16"/>
      <c r="J514" s="16"/>
      <c r="K514" s="16"/>
      <c r="L514" s="16"/>
      <c r="M514" s="16"/>
      <c r="N514" s="16"/>
      <c r="O514" s="16"/>
      <c r="P514" s="16"/>
      <c r="Q514" s="16"/>
      <c r="R514" s="16"/>
      <c r="S514" s="16"/>
      <c r="T514" s="23"/>
      <c r="U514" s="126"/>
    </row>
    <row r="515" spans="1:21" s="122" customFormat="1" ht="17.25">
      <c r="A515" s="24"/>
      <c r="B515" s="14">
        <f>اساس5!B515</f>
        <v>0</v>
      </c>
      <c r="C515" s="14">
        <f>اساس5!C515</f>
        <v>0</v>
      </c>
      <c r="D515" s="16"/>
      <c r="E515" s="16"/>
      <c r="F515" s="16"/>
      <c r="G515" s="16"/>
      <c r="H515" s="16"/>
      <c r="I515" s="16"/>
      <c r="J515" s="16"/>
      <c r="K515" s="16"/>
      <c r="L515" s="16"/>
      <c r="M515" s="16"/>
      <c r="N515" s="16"/>
      <c r="O515" s="16"/>
      <c r="P515" s="16"/>
      <c r="Q515" s="16"/>
      <c r="R515" s="16"/>
      <c r="S515" s="16"/>
      <c r="T515" s="23"/>
      <c r="U515" s="126"/>
    </row>
    <row r="516" spans="1:21" s="122" customFormat="1" ht="17.25">
      <c r="A516" s="24"/>
      <c r="B516" s="14">
        <f>اساس5!B516</f>
        <v>0</v>
      </c>
      <c r="C516" s="14">
        <f>اساس5!C516</f>
        <v>0</v>
      </c>
      <c r="D516" s="16"/>
      <c r="E516" s="16"/>
      <c r="F516" s="16"/>
      <c r="G516" s="16"/>
      <c r="H516" s="16"/>
      <c r="I516" s="16"/>
      <c r="J516" s="16"/>
      <c r="K516" s="16"/>
      <c r="L516" s="16"/>
      <c r="M516" s="16"/>
      <c r="N516" s="16"/>
      <c r="O516" s="16"/>
      <c r="P516" s="16"/>
      <c r="Q516" s="16"/>
      <c r="R516" s="16"/>
      <c r="S516" s="16"/>
      <c r="T516" s="23"/>
      <c r="U516" s="126"/>
    </row>
    <row r="517" spans="1:21" s="122" customFormat="1" ht="17.25">
      <c r="A517" s="24"/>
      <c r="B517" s="14">
        <f>اساس5!B517</f>
        <v>0</v>
      </c>
      <c r="C517" s="14">
        <f>اساس5!C517</f>
        <v>0</v>
      </c>
      <c r="D517" s="16"/>
      <c r="E517" s="16"/>
      <c r="F517" s="16"/>
      <c r="G517" s="16"/>
      <c r="H517" s="16"/>
      <c r="I517" s="16"/>
      <c r="J517" s="16"/>
      <c r="K517" s="16"/>
      <c r="L517" s="16"/>
      <c r="M517" s="16"/>
      <c r="N517" s="16"/>
      <c r="O517" s="16"/>
      <c r="P517" s="16"/>
      <c r="Q517" s="16"/>
      <c r="R517" s="16"/>
      <c r="S517" s="16"/>
      <c r="T517" s="23"/>
      <c r="U517" s="126"/>
    </row>
    <row r="518" spans="1:21" s="122" customFormat="1" ht="17.25">
      <c r="A518" s="24"/>
      <c r="B518" s="14">
        <f>اساس5!B518</f>
        <v>0</v>
      </c>
      <c r="C518" s="14">
        <f>اساس5!C518</f>
        <v>0</v>
      </c>
      <c r="D518" s="16"/>
      <c r="E518" s="16"/>
      <c r="F518" s="16"/>
      <c r="G518" s="16"/>
      <c r="H518" s="16"/>
      <c r="I518" s="16"/>
      <c r="J518" s="16"/>
      <c r="K518" s="16"/>
      <c r="L518" s="16"/>
      <c r="M518" s="16"/>
      <c r="N518" s="16"/>
      <c r="O518" s="16"/>
      <c r="P518" s="16"/>
      <c r="Q518" s="16"/>
      <c r="R518" s="16"/>
      <c r="S518" s="16"/>
      <c r="T518" s="23"/>
      <c r="U518" s="126"/>
    </row>
    <row r="519" spans="1:21" s="122" customFormat="1" ht="17.25">
      <c r="A519" s="24"/>
      <c r="B519" s="14">
        <f>اساس5!B519</f>
        <v>0</v>
      </c>
      <c r="C519" s="14">
        <f>اساس5!C519</f>
        <v>0</v>
      </c>
      <c r="D519" s="16"/>
      <c r="E519" s="16"/>
      <c r="F519" s="16"/>
      <c r="G519" s="16"/>
      <c r="H519" s="16"/>
      <c r="I519" s="16"/>
      <c r="J519" s="16"/>
      <c r="K519" s="16"/>
      <c r="L519" s="16"/>
      <c r="M519" s="16"/>
      <c r="N519" s="16"/>
      <c r="O519" s="16"/>
      <c r="P519" s="16"/>
      <c r="Q519" s="16"/>
      <c r="R519" s="16"/>
      <c r="S519" s="16"/>
      <c r="T519" s="23"/>
      <c r="U519" s="126"/>
    </row>
    <row r="520" spans="1:21" s="122" customFormat="1" ht="17.25">
      <c r="A520" s="24"/>
      <c r="B520" s="14">
        <f>اساس5!B520</f>
        <v>0</v>
      </c>
      <c r="C520" s="14">
        <f>اساس5!C520</f>
        <v>0</v>
      </c>
      <c r="D520" s="16"/>
      <c r="E520" s="16"/>
      <c r="F520" s="16"/>
      <c r="G520" s="16"/>
      <c r="H520" s="16"/>
      <c r="I520" s="16"/>
      <c r="J520" s="16"/>
      <c r="K520" s="16"/>
      <c r="L520" s="16"/>
      <c r="M520" s="16"/>
      <c r="N520" s="16"/>
      <c r="O520" s="16"/>
      <c r="P520" s="16"/>
      <c r="Q520" s="16"/>
      <c r="R520" s="16"/>
      <c r="S520" s="16"/>
      <c r="T520" s="23"/>
      <c r="U520" s="126"/>
    </row>
    <row r="521" spans="1:21" s="122" customFormat="1" ht="17.25">
      <c r="A521" s="24"/>
      <c r="B521" s="14">
        <f>اساس5!B521</f>
        <v>0</v>
      </c>
      <c r="C521" s="14">
        <f>اساس5!C521</f>
        <v>0</v>
      </c>
      <c r="D521" s="16"/>
      <c r="E521" s="16"/>
      <c r="F521" s="16"/>
      <c r="G521" s="16"/>
      <c r="H521" s="16"/>
      <c r="I521" s="16"/>
      <c r="J521" s="16"/>
      <c r="K521" s="16"/>
      <c r="L521" s="16"/>
      <c r="M521" s="16"/>
      <c r="N521" s="16"/>
      <c r="O521" s="16"/>
      <c r="P521" s="16"/>
      <c r="Q521" s="16"/>
      <c r="R521" s="16"/>
      <c r="S521" s="16"/>
      <c r="T521" s="23"/>
      <c r="U521" s="126"/>
    </row>
    <row r="522" spans="1:21" s="122" customFormat="1" ht="17.25">
      <c r="A522" s="24"/>
      <c r="B522" s="14">
        <f>اساس5!B522</f>
        <v>0</v>
      </c>
      <c r="C522" s="14">
        <f>اساس5!C522</f>
        <v>0</v>
      </c>
      <c r="D522" s="16"/>
      <c r="E522" s="16"/>
      <c r="F522" s="16"/>
      <c r="G522" s="16"/>
      <c r="H522" s="16"/>
      <c r="I522" s="16"/>
      <c r="J522" s="16"/>
      <c r="K522" s="16"/>
      <c r="L522" s="16"/>
      <c r="M522" s="16"/>
      <c r="N522" s="16"/>
      <c r="O522" s="16"/>
      <c r="P522" s="16"/>
      <c r="Q522" s="16"/>
      <c r="R522" s="16"/>
      <c r="S522" s="16"/>
      <c r="T522" s="23"/>
      <c r="U522" s="126"/>
    </row>
    <row r="523" spans="1:21" s="122" customFormat="1" ht="17.25">
      <c r="A523" s="24"/>
      <c r="B523" s="14">
        <f>اساس5!B523</f>
        <v>0</v>
      </c>
      <c r="C523" s="14">
        <f>اساس5!C523</f>
        <v>0</v>
      </c>
      <c r="D523" s="16"/>
      <c r="E523" s="16"/>
      <c r="F523" s="16"/>
      <c r="G523" s="16"/>
      <c r="H523" s="16"/>
      <c r="I523" s="16"/>
      <c r="J523" s="16"/>
      <c r="K523" s="16"/>
      <c r="L523" s="16"/>
      <c r="M523" s="16"/>
      <c r="N523" s="16"/>
      <c r="O523" s="16"/>
      <c r="P523" s="16"/>
      <c r="Q523" s="16"/>
      <c r="R523" s="16"/>
      <c r="S523" s="16"/>
      <c r="T523" s="23"/>
      <c r="U523" s="126"/>
    </row>
    <row r="524" spans="1:21" s="122" customFormat="1" ht="17.25">
      <c r="A524" s="24"/>
      <c r="B524" s="14">
        <f>اساس5!B524</f>
        <v>0</v>
      </c>
      <c r="C524" s="14">
        <f>اساس5!C524</f>
        <v>0</v>
      </c>
      <c r="D524" s="16"/>
      <c r="E524" s="16"/>
      <c r="F524" s="16"/>
      <c r="G524" s="16"/>
      <c r="H524" s="16"/>
      <c r="I524" s="16"/>
      <c r="J524" s="16"/>
      <c r="K524" s="16"/>
      <c r="L524" s="16"/>
      <c r="M524" s="16"/>
      <c r="N524" s="16"/>
      <c r="O524" s="16"/>
      <c r="P524" s="16"/>
      <c r="Q524" s="16"/>
      <c r="R524" s="16"/>
      <c r="S524" s="16"/>
      <c r="T524" s="23"/>
      <c r="U524" s="126"/>
    </row>
    <row r="525" spans="1:21" s="122" customFormat="1" ht="17.25">
      <c r="A525" s="24"/>
      <c r="B525" s="14">
        <f>اساس5!B525</f>
        <v>0</v>
      </c>
      <c r="C525" s="14">
        <f>اساس5!C525</f>
        <v>0</v>
      </c>
      <c r="D525" s="16"/>
      <c r="E525" s="16"/>
      <c r="F525" s="16"/>
      <c r="G525" s="16"/>
      <c r="H525" s="16"/>
      <c r="I525" s="16"/>
      <c r="J525" s="16"/>
      <c r="K525" s="16"/>
      <c r="L525" s="16"/>
      <c r="M525" s="16"/>
      <c r="N525" s="16"/>
      <c r="O525" s="16"/>
      <c r="P525" s="16"/>
      <c r="Q525" s="16"/>
      <c r="R525" s="16"/>
      <c r="S525" s="16"/>
      <c r="T525" s="23"/>
      <c r="U525" s="126"/>
    </row>
    <row r="526" spans="1:21" s="122" customFormat="1" ht="17.25">
      <c r="A526" s="24"/>
      <c r="B526" s="14">
        <f>اساس5!B526</f>
        <v>0</v>
      </c>
      <c r="C526" s="14">
        <f>اساس5!C526</f>
        <v>0</v>
      </c>
      <c r="D526" s="16"/>
      <c r="E526" s="16"/>
      <c r="F526" s="16"/>
      <c r="G526" s="16"/>
      <c r="H526" s="16"/>
      <c r="I526" s="16"/>
      <c r="J526" s="16"/>
      <c r="K526" s="16"/>
      <c r="L526" s="16"/>
      <c r="M526" s="16"/>
      <c r="N526" s="16"/>
      <c r="O526" s="16"/>
      <c r="P526" s="16"/>
      <c r="Q526" s="16"/>
      <c r="R526" s="16"/>
      <c r="S526" s="16"/>
      <c r="T526" s="23"/>
      <c r="U526" s="126"/>
    </row>
    <row r="527" spans="1:21" s="122" customFormat="1" ht="17.25">
      <c r="A527" s="24"/>
      <c r="B527" s="14">
        <f>اساس5!B527</f>
        <v>0</v>
      </c>
      <c r="C527" s="14">
        <f>اساس5!C527</f>
        <v>0</v>
      </c>
      <c r="D527" s="16"/>
      <c r="E527" s="16"/>
      <c r="F527" s="16"/>
      <c r="G527" s="16"/>
      <c r="H527" s="16"/>
      <c r="I527" s="16"/>
      <c r="J527" s="16"/>
      <c r="K527" s="16"/>
      <c r="L527" s="16"/>
      <c r="M527" s="16"/>
      <c r="N527" s="16"/>
      <c r="O527" s="16"/>
      <c r="P527" s="16"/>
      <c r="Q527" s="16"/>
      <c r="R527" s="16"/>
      <c r="S527" s="16"/>
      <c r="T527" s="23"/>
      <c r="U527" s="126"/>
    </row>
    <row r="528" spans="1:21" s="122" customFormat="1" ht="17.25">
      <c r="A528" s="24"/>
      <c r="B528" s="14">
        <f>اساس5!B528</f>
        <v>0</v>
      </c>
      <c r="C528" s="14">
        <f>اساس5!C528</f>
        <v>0</v>
      </c>
      <c r="D528" s="16"/>
      <c r="E528" s="16"/>
      <c r="F528" s="16"/>
      <c r="G528" s="16"/>
      <c r="H528" s="16"/>
      <c r="I528" s="16"/>
      <c r="J528" s="16"/>
      <c r="K528" s="16"/>
      <c r="L528" s="16"/>
      <c r="M528" s="16"/>
      <c r="N528" s="16"/>
      <c r="O528" s="16"/>
      <c r="P528" s="16"/>
      <c r="Q528" s="16"/>
      <c r="R528" s="16"/>
      <c r="S528" s="16"/>
      <c r="T528" s="23"/>
      <c r="U528" s="126"/>
    </row>
    <row r="529" spans="1:21" s="122" customFormat="1" ht="17.25">
      <c r="A529" s="24"/>
      <c r="B529" s="14">
        <f>اساس5!B529</f>
        <v>0</v>
      </c>
      <c r="C529" s="14">
        <f>اساس5!C529</f>
        <v>0</v>
      </c>
      <c r="D529" s="16"/>
      <c r="E529" s="16"/>
      <c r="F529" s="16"/>
      <c r="G529" s="16"/>
      <c r="H529" s="16"/>
      <c r="I529" s="16"/>
      <c r="J529" s="16"/>
      <c r="K529" s="16"/>
      <c r="L529" s="16"/>
      <c r="M529" s="16"/>
      <c r="N529" s="16"/>
      <c r="O529" s="16"/>
      <c r="P529" s="16"/>
      <c r="Q529" s="16"/>
      <c r="R529" s="16"/>
      <c r="S529" s="16"/>
      <c r="T529" s="23"/>
      <c r="U529" s="126"/>
    </row>
    <row r="530" spans="1:21" s="122" customFormat="1" ht="17.25">
      <c r="A530" s="24"/>
      <c r="B530" s="14">
        <f>اساس5!B530</f>
        <v>0</v>
      </c>
      <c r="C530" s="14">
        <f>اساس5!C530</f>
        <v>0</v>
      </c>
      <c r="D530" s="16"/>
      <c r="E530" s="16"/>
      <c r="F530" s="16"/>
      <c r="G530" s="16"/>
      <c r="H530" s="16"/>
      <c r="I530" s="16"/>
      <c r="J530" s="16"/>
      <c r="K530" s="16"/>
      <c r="L530" s="16"/>
      <c r="M530" s="16"/>
      <c r="N530" s="16"/>
      <c r="O530" s="16"/>
      <c r="P530" s="16"/>
      <c r="Q530" s="16"/>
      <c r="R530" s="16"/>
      <c r="S530" s="16"/>
      <c r="T530" s="23"/>
      <c r="U530" s="126"/>
    </row>
    <row r="531" spans="1:21" s="122" customFormat="1" ht="17.25">
      <c r="A531" s="24"/>
      <c r="B531" s="14">
        <f>اساس5!B531</f>
        <v>0</v>
      </c>
      <c r="C531" s="14">
        <f>اساس5!C531</f>
        <v>0</v>
      </c>
      <c r="D531" s="16"/>
      <c r="E531" s="16"/>
      <c r="F531" s="16"/>
      <c r="G531" s="16"/>
      <c r="H531" s="16"/>
      <c r="I531" s="16"/>
      <c r="J531" s="16"/>
      <c r="K531" s="16"/>
      <c r="L531" s="16"/>
      <c r="M531" s="16"/>
      <c r="N531" s="16"/>
      <c r="O531" s="16"/>
      <c r="P531" s="16"/>
      <c r="Q531" s="16"/>
      <c r="R531" s="16"/>
      <c r="S531" s="16"/>
      <c r="T531" s="23"/>
      <c r="U531" s="126"/>
    </row>
    <row r="532" spans="1:21" s="122" customFormat="1" ht="17.25">
      <c r="A532" s="24"/>
      <c r="B532" s="14">
        <f>اساس5!B532</f>
        <v>0</v>
      </c>
      <c r="C532" s="14">
        <f>اساس5!C532</f>
        <v>0</v>
      </c>
      <c r="D532" s="16"/>
      <c r="E532" s="16"/>
      <c r="F532" s="16"/>
      <c r="G532" s="16"/>
      <c r="H532" s="16"/>
      <c r="I532" s="16"/>
      <c r="J532" s="16"/>
      <c r="K532" s="16"/>
      <c r="L532" s="16"/>
      <c r="M532" s="16"/>
      <c r="N532" s="16"/>
      <c r="O532" s="16"/>
      <c r="P532" s="16"/>
      <c r="Q532" s="16"/>
      <c r="R532" s="16"/>
      <c r="S532" s="16"/>
      <c r="T532" s="23"/>
      <c r="U532" s="126"/>
    </row>
    <row r="533" spans="1:21" s="122" customFormat="1" ht="17.25">
      <c r="A533" s="24"/>
      <c r="B533" s="14">
        <f>اساس5!B533</f>
        <v>0</v>
      </c>
      <c r="C533" s="14">
        <f>اساس5!C533</f>
        <v>0</v>
      </c>
      <c r="D533" s="16"/>
      <c r="E533" s="16"/>
      <c r="F533" s="16"/>
      <c r="G533" s="16"/>
      <c r="H533" s="16"/>
      <c r="I533" s="16"/>
      <c r="J533" s="16"/>
      <c r="K533" s="16"/>
      <c r="L533" s="16"/>
      <c r="M533" s="16"/>
      <c r="N533" s="16"/>
      <c r="O533" s="16"/>
      <c r="P533" s="16"/>
      <c r="Q533" s="16"/>
      <c r="R533" s="16"/>
      <c r="S533" s="16"/>
      <c r="T533" s="23"/>
      <c r="U533" s="126"/>
    </row>
    <row r="534" spans="1:21" s="122" customFormat="1" ht="17.25">
      <c r="A534" s="24"/>
      <c r="B534" s="14">
        <f>اساس5!B534</f>
        <v>0</v>
      </c>
      <c r="C534" s="14">
        <f>اساس5!C534</f>
        <v>0</v>
      </c>
      <c r="D534" s="16"/>
      <c r="E534" s="16"/>
      <c r="F534" s="16"/>
      <c r="G534" s="16"/>
      <c r="H534" s="16"/>
      <c r="I534" s="16"/>
      <c r="J534" s="16"/>
      <c r="K534" s="16"/>
      <c r="L534" s="16"/>
      <c r="M534" s="16"/>
      <c r="N534" s="16"/>
      <c r="O534" s="16"/>
      <c r="P534" s="16"/>
      <c r="Q534" s="16"/>
      <c r="R534" s="16"/>
      <c r="S534" s="16"/>
      <c r="T534" s="23"/>
      <c r="U534" s="126"/>
    </row>
    <row r="535" spans="1:21" s="122" customFormat="1" ht="17.25">
      <c r="A535" s="24"/>
      <c r="B535" s="14">
        <f>اساس5!B535</f>
        <v>0</v>
      </c>
      <c r="C535" s="14">
        <f>اساس5!C535</f>
        <v>0</v>
      </c>
      <c r="D535" s="16"/>
      <c r="E535" s="16"/>
      <c r="F535" s="16"/>
      <c r="G535" s="16"/>
      <c r="H535" s="16"/>
      <c r="I535" s="16"/>
      <c r="J535" s="16"/>
      <c r="K535" s="16"/>
      <c r="L535" s="16"/>
      <c r="M535" s="16"/>
      <c r="N535" s="16"/>
      <c r="O535" s="16"/>
      <c r="P535" s="16"/>
      <c r="Q535" s="16"/>
      <c r="R535" s="16"/>
      <c r="S535" s="16"/>
      <c r="T535" s="23"/>
      <c r="U535" s="126"/>
    </row>
    <row r="536" spans="1:21" s="122" customFormat="1" ht="17.25">
      <c r="A536" s="24"/>
      <c r="B536" s="14">
        <f>اساس5!B536</f>
        <v>0</v>
      </c>
      <c r="C536" s="14">
        <f>اساس5!C536</f>
        <v>0</v>
      </c>
      <c r="D536" s="16"/>
      <c r="E536" s="16"/>
      <c r="F536" s="16"/>
      <c r="G536" s="16"/>
      <c r="H536" s="16"/>
      <c r="I536" s="16"/>
      <c r="J536" s="16"/>
      <c r="K536" s="16"/>
      <c r="L536" s="16"/>
      <c r="M536" s="16"/>
      <c r="N536" s="16"/>
      <c r="O536" s="16"/>
      <c r="P536" s="16"/>
      <c r="Q536" s="16"/>
      <c r="R536" s="16"/>
      <c r="S536" s="16"/>
      <c r="T536" s="23"/>
      <c r="U536" s="126"/>
    </row>
    <row r="537" spans="1:21" s="122" customFormat="1" ht="17.25">
      <c r="A537" s="24"/>
      <c r="B537" s="14">
        <f>اساس5!B537</f>
        <v>0</v>
      </c>
      <c r="C537" s="14">
        <f>اساس5!C537</f>
        <v>0</v>
      </c>
      <c r="D537" s="16"/>
      <c r="E537" s="16"/>
      <c r="F537" s="16"/>
      <c r="G537" s="16"/>
      <c r="H537" s="16"/>
      <c r="I537" s="16"/>
      <c r="J537" s="16"/>
      <c r="K537" s="16"/>
      <c r="L537" s="16"/>
      <c r="M537" s="16"/>
      <c r="N537" s="16"/>
      <c r="O537" s="16"/>
      <c r="P537" s="16"/>
      <c r="Q537" s="16"/>
      <c r="R537" s="16"/>
      <c r="S537" s="16"/>
      <c r="T537" s="23"/>
      <c r="U537" s="126"/>
    </row>
    <row r="538" spans="1:21" s="122" customFormat="1" ht="17.25">
      <c r="A538" s="24"/>
      <c r="B538" s="14">
        <f>اساس5!B538</f>
        <v>0</v>
      </c>
      <c r="C538" s="14">
        <f>اساس5!C538</f>
        <v>0</v>
      </c>
      <c r="D538" s="16"/>
      <c r="E538" s="16"/>
      <c r="F538" s="16"/>
      <c r="G538" s="16"/>
      <c r="H538" s="16"/>
      <c r="I538" s="16"/>
      <c r="J538" s="16"/>
      <c r="K538" s="16"/>
      <c r="L538" s="16"/>
      <c r="M538" s="16"/>
      <c r="N538" s="16"/>
      <c r="O538" s="16"/>
      <c r="P538" s="16"/>
      <c r="Q538" s="16"/>
      <c r="R538" s="16"/>
      <c r="S538" s="16"/>
      <c r="T538" s="23"/>
      <c r="U538" s="126"/>
    </row>
    <row r="539" spans="1:21" s="122" customFormat="1" ht="17.25">
      <c r="A539" s="24"/>
      <c r="B539" s="14">
        <f>اساس5!B539</f>
        <v>0</v>
      </c>
      <c r="C539" s="14">
        <f>اساس5!C539</f>
        <v>0</v>
      </c>
      <c r="D539" s="16"/>
      <c r="E539" s="16"/>
      <c r="F539" s="16"/>
      <c r="G539" s="16"/>
      <c r="H539" s="16"/>
      <c r="I539" s="16"/>
      <c r="J539" s="16"/>
      <c r="K539" s="16"/>
      <c r="L539" s="16"/>
      <c r="M539" s="16"/>
      <c r="N539" s="16"/>
      <c r="O539" s="16"/>
      <c r="P539" s="16"/>
      <c r="Q539" s="16"/>
      <c r="R539" s="16"/>
      <c r="S539" s="16"/>
      <c r="T539" s="23"/>
      <c r="U539" s="126"/>
    </row>
    <row r="540" spans="1:21" s="122" customFormat="1" ht="17.25">
      <c r="A540" s="24"/>
      <c r="B540" s="14">
        <f>اساس5!B540</f>
        <v>0</v>
      </c>
      <c r="C540" s="14">
        <f>اساس5!C540</f>
        <v>0</v>
      </c>
      <c r="D540" s="16"/>
      <c r="E540" s="16"/>
      <c r="F540" s="16"/>
      <c r="G540" s="16"/>
      <c r="H540" s="16"/>
      <c r="I540" s="16"/>
      <c r="J540" s="16"/>
      <c r="K540" s="16"/>
      <c r="L540" s="16"/>
      <c r="M540" s="16"/>
      <c r="N540" s="16"/>
      <c r="O540" s="16"/>
      <c r="P540" s="16"/>
      <c r="Q540" s="16"/>
      <c r="R540" s="16"/>
      <c r="S540" s="16"/>
      <c r="T540" s="23"/>
      <c r="U540" s="126"/>
    </row>
    <row r="541" spans="1:21" s="122" customFormat="1" ht="17.25">
      <c r="A541" s="24"/>
      <c r="B541" s="14">
        <f>اساس5!B541</f>
        <v>0</v>
      </c>
      <c r="C541" s="14">
        <f>اساس5!C541</f>
        <v>0</v>
      </c>
      <c r="D541" s="16"/>
      <c r="E541" s="16"/>
      <c r="F541" s="16"/>
      <c r="G541" s="16"/>
      <c r="H541" s="16"/>
      <c r="I541" s="16"/>
      <c r="J541" s="16"/>
      <c r="K541" s="16"/>
      <c r="L541" s="16"/>
      <c r="M541" s="16"/>
      <c r="N541" s="16"/>
      <c r="O541" s="16"/>
      <c r="P541" s="16"/>
      <c r="Q541" s="16"/>
      <c r="R541" s="16"/>
      <c r="S541" s="16"/>
      <c r="T541" s="23"/>
      <c r="U541" s="126"/>
    </row>
    <row r="542" spans="1:21" s="122" customFormat="1" ht="17.25">
      <c r="A542" s="24"/>
      <c r="B542" s="14">
        <f>اساس5!B542</f>
        <v>0</v>
      </c>
      <c r="C542" s="14">
        <f>اساس5!C542</f>
        <v>0</v>
      </c>
      <c r="D542" s="16"/>
      <c r="E542" s="16"/>
      <c r="F542" s="16"/>
      <c r="G542" s="16"/>
      <c r="H542" s="16"/>
      <c r="I542" s="16"/>
      <c r="J542" s="16"/>
      <c r="K542" s="16"/>
      <c r="L542" s="16"/>
      <c r="M542" s="16"/>
      <c r="N542" s="16"/>
      <c r="O542" s="16"/>
      <c r="P542" s="16"/>
      <c r="Q542" s="16"/>
      <c r="R542" s="16"/>
      <c r="S542" s="16"/>
      <c r="T542" s="23"/>
      <c r="U542" s="126"/>
    </row>
    <row r="543" spans="1:21" s="122" customFormat="1" ht="17.25">
      <c r="A543" s="24"/>
      <c r="B543" s="14">
        <f>اساس5!B543</f>
        <v>0</v>
      </c>
      <c r="C543" s="14">
        <f>اساس5!C543</f>
        <v>0</v>
      </c>
      <c r="D543" s="16"/>
      <c r="E543" s="16"/>
      <c r="F543" s="16"/>
      <c r="G543" s="16"/>
      <c r="H543" s="16"/>
      <c r="I543" s="16"/>
      <c r="J543" s="16"/>
      <c r="K543" s="16"/>
      <c r="L543" s="16"/>
      <c r="M543" s="16"/>
      <c r="N543" s="16"/>
      <c r="O543" s="16"/>
      <c r="P543" s="16"/>
      <c r="Q543" s="16"/>
      <c r="R543" s="16"/>
      <c r="S543" s="16"/>
      <c r="T543" s="23"/>
      <c r="U543" s="126"/>
    </row>
    <row r="544" spans="1:21" s="122" customFormat="1" ht="17.25">
      <c r="A544" s="24"/>
      <c r="B544" s="14">
        <f>اساس5!B544</f>
        <v>0</v>
      </c>
      <c r="C544" s="14">
        <f>اساس5!C544</f>
        <v>0</v>
      </c>
      <c r="D544" s="16"/>
      <c r="E544" s="16"/>
      <c r="F544" s="16"/>
      <c r="G544" s="16"/>
      <c r="H544" s="16"/>
      <c r="I544" s="16"/>
      <c r="J544" s="16"/>
      <c r="K544" s="16"/>
      <c r="L544" s="16"/>
      <c r="M544" s="16"/>
      <c r="N544" s="16"/>
      <c r="O544" s="16"/>
      <c r="P544" s="16"/>
      <c r="Q544" s="16"/>
      <c r="R544" s="16"/>
      <c r="S544" s="16"/>
      <c r="T544" s="23"/>
      <c r="U544" s="126"/>
    </row>
    <row r="545" spans="1:21" s="122" customFormat="1" ht="17.25">
      <c r="A545" s="24"/>
      <c r="B545" s="14">
        <f>اساس5!B545</f>
        <v>0</v>
      </c>
      <c r="C545" s="14">
        <f>اساس5!C545</f>
        <v>0</v>
      </c>
      <c r="D545" s="16"/>
      <c r="E545" s="16"/>
      <c r="F545" s="16"/>
      <c r="G545" s="16"/>
      <c r="H545" s="16"/>
      <c r="I545" s="16"/>
      <c r="J545" s="16"/>
      <c r="K545" s="16"/>
      <c r="L545" s="16"/>
      <c r="M545" s="16"/>
      <c r="N545" s="16"/>
      <c r="O545" s="16"/>
      <c r="P545" s="16"/>
      <c r="Q545" s="16"/>
      <c r="R545" s="16"/>
      <c r="S545" s="16"/>
      <c r="T545" s="23"/>
      <c r="U545" s="126"/>
    </row>
    <row r="546" spans="1:21" s="122" customFormat="1" ht="17.25">
      <c r="A546" s="24"/>
      <c r="B546" s="14">
        <f>اساس5!B546</f>
        <v>0</v>
      </c>
      <c r="C546" s="14">
        <f>اساس5!C546</f>
        <v>0</v>
      </c>
      <c r="D546" s="16"/>
      <c r="E546" s="16"/>
      <c r="F546" s="16"/>
      <c r="G546" s="16"/>
      <c r="H546" s="16"/>
      <c r="I546" s="16"/>
      <c r="J546" s="16"/>
      <c r="K546" s="16"/>
      <c r="L546" s="16"/>
      <c r="M546" s="16"/>
      <c r="N546" s="16"/>
      <c r="O546" s="16"/>
      <c r="P546" s="16"/>
      <c r="Q546" s="16"/>
      <c r="R546" s="16"/>
      <c r="S546" s="16"/>
      <c r="T546" s="23"/>
      <c r="U546" s="126"/>
    </row>
    <row r="547" spans="1:21" s="122" customFormat="1" ht="17.25">
      <c r="A547" s="24"/>
      <c r="B547" s="14">
        <f>اساس5!B547</f>
        <v>0</v>
      </c>
      <c r="C547" s="14">
        <f>اساس5!C547</f>
        <v>0</v>
      </c>
      <c r="D547" s="16"/>
      <c r="E547" s="16"/>
      <c r="F547" s="16"/>
      <c r="G547" s="16"/>
      <c r="H547" s="16"/>
      <c r="I547" s="16"/>
      <c r="J547" s="16"/>
      <c r="K547" s="16"/>
      <c r="L547" s="16"/>
      <c r="M547" s="16"/>
      <c r="N547" s="16"/>
      <c r="O547" s="16"/>
      <c r="P547" s="16"/>
      <c r="Q547" s="16"/>
      <c r="R547" s="16"/>
      <c r="S547" s="16"/>
      <c r="T547" s="23"/>
      <c r="U547" s="126"/>
    </row>
    <row r="548" spans="1:21" s="122" customFormat="1" ht="17.25">
      <c r="A548" s="24"/>
      <c r="B548" s="14">
        <f>اساس5!B548</f>
        <v>0</v>
      </c>
      <c r="C548" s="14">
        <f>اساس5!C548</f>
        <v>0</v>
      </c>
      <c r="D548" s="16"/>
      <c r="E548" s="16"/>
      <c r="F548" s="16"/>
      <c r="G548" s="16"/>
      <c r="H548" s="16"/>
      <c r="I548" s="16"/>
      <c r="J548" s="16"/>
      <c r="K548" s="16"/>
      <c r="L548" s="16"/>
      <c r="M548" s="16"/>
      <c r="N548" s="16"/>
      <c r="O548" s="16"/>
      <c r="P548" s="16"/>
      <c r="Q548" s="16"/>
      <c r="R548" s="16"/>
      <c r="S548" s="16"/>
      <c r="T548" s="23"/>
      <c r="U548" s="126"/>
    </row>
    <row r="549" spans="1:21" s="122" customFormat="1" ht="17.25">
      <c r="A549" s="24"/>
      <c r="B549" s="14">
        <f>اساس5!B549</f>
        <v>0</v>
      </c>
      <c r="C549" s="14">
        <f>اساس5!C549</f>
        <v>0</v>
      </c>
      <c r="D549" s="16"/>
      <c r="E549" s="16"/>
      <c r="F549" s="16"/>
      <c r="G549" s="16"/>
      <c r="H549" s="16"/>
      <c r="I549" s="16"/>
      <c r="J549" s="16"/>
      <c r="K549" s="16"/>
      <c r="L549" s="16"/>
      <c r="M549" s="16"/>
      <c r="N549" s="16"/>
      <c r="O549" s="16"/>
      <c r="P549" s="16"/>
      <c r="Q549" s="16"/>
      <c r="R549" s="16"/>
      <c r="S549" s="16"/>
      <c r="T549" s="23"/>
      <c r="U549" s="126"/>
    </row>
    <row r="550" spans="1:21" s="122" customFormat="1" ht="17.25">
      <c r="A550" s="24"/>
      <c r="B550" s="14">
        <f>اساس5!B550</f>
        <v>0</v>
      </c>
      <c r="C550" s="14">
        <f>اساس5!C550</f>
        <v>0</v>
      </c>
      <c r="D550" s="16"/>
      <c r="E550" s="16"/>
      <c r="F550" s="16"/>
      <c r="G550" s="16"/>
      <c r="H550" s="16"/>
      <c r="I550" s="16"/>
      <c r="J550" s="16"/>
      <c r="K550" s="16"/>
      <c r="L550" s="16"/>
      <c r="M550" s="16"/>
      <c r="N550" s="16"/>
      <c r="O550" s="16"/>
      <c r="P550" s="16"/>
      <c r="Q550" s="16"/>
      <c r="R550" s="16"/>
      <c r="S550" s="16"/>
      <c r="T550" s="23"/>
      <c r="U550" s="126"/>
    </row>
    <row r="551" spans="1:21" s="122" customFormat="1" ht="17.25">
      <c r="A551" s="24"/>
      <c r="B551" s="14">
        <f>اساس5!B551</f>
        <v>0</v>
      </c>
      <c r="C551" s="14">
        <f>اساس5!C551</f>
        <v>0</v>
      </c>
      <c r="D551" s="16"/>
      <c r="E551" s="16"/>
      <c r="F551" s="16"/>
      <c r="G551" s="16"/>
      <c r="H551" s="16"/>
      <c r="I551" s="16"/>
      <c r="J551" s="16"/>
      <c r="K551" s="16"/>
      <c r="L551" s="16"/>
      <c r="M551" s="16"/>
      <c r="N551" s="16"/>
      <c r="O551" s="16"/>
      <c r="P551" s="16"/>
      <c r="Q551" s="16"/>
      <c r="R551" s="16"/>
      <c r="S551" s="16"/>
      <c r="T551" s="23"/>
      <c r="U551" s="126"/>
    </row>
    <row r="552" spans="1:21" s="122" customFormat="1" ht="17.25">
      <c r="A552" s="24"/>
      <c r="B552" s="14">
        <f>اساس5!B552</f>
        <v>0</v>
      </c>
      <c r="C552" s="14">
        <f>اساس5!C552</f>
        <v>0</v>
      </c>
      <c r="D552" s="16"/>
      <c r="E552" s="16"/>
      <c r="F552" s="16"/>
      <c r="G552" s="16"/>
      <c r="H552" s="16"/>
      <c r="I552" s="16"/>
      <c r="J552" s="16"/>
      <c r="K552" s="16"/>
      <c r="L552" s="16"/>
      <c r="M552" s="16"/>
      <c r="N552" s="16"/>
      <c r="O552" s="16"/>
      <c r="P552" s="16"/>
      <c r="Q552" s="16"/>
      <c r="R552" s="16"/>
      <c r="S552" s="16"/>
      <c r="T552" s="23"/>
      <c r="U552" s="126"/>
    </row>
    <row r="553" spans="1:21" s="122" customFormat="1" ht="17.25">
      <c r="A553" s="24"/>
      <c r="B553" s="14">
        <f>اساس5!B553</f>
        <v>0</v>
      </c>
      <c r="C553" s="14">
        <f>اساس5!C553</f>
        <v>0</v>
      </c>
      <c r="D553" s="16"/>
      <c r="E553" s="16"/>
      <c r="F553" s="16"/>
      <c r="G553" s="16"/>
      <c r="H553" s="16"/>
      <c r="I553" s="16"/>
      <c r="J553" s="16"/>
      <c r="K553" s="16"/>
      <c r="L553" s="16"/>
      <c r="M553" s="16"/>
      <c r="N553" s="16"/>
      <c r="O553" s="16"/>
      <c r="P553" s="16"/>
      <c r="Q553" s="16"/>
      <c r="R553" s="16"/>
      <c r="S553" s="16"/>
      <c r="T553" s="23"/>
      <c r="U553" s="126"/>
    </row>
    <row r="554" spans="1:21" s="122" customFormat="1" ht="17.25">
      <c r="A554" s="24"/>
      <c r="B554" s="14">
        <f>اساس5!B554</f>
        <v>0</v>
      </c>
      <c r="C554" s="14">
        <f>اساس5!C554</f>
        <v>0</v>
      </c>
      <c r="D554" s="16"/>
      <c r="E554" s="16"/>
      <c r="F554" s="16"/>
      <c r="G554" s="16"/>
      <c r="H554" s="16"/>
      <c r="I554" s="16"/>
      <c r="J554" s="16"/>
      <c r="K554" s="16"/>
      <c r="L554" s="16"/>
      <c r="M554" s="16"/>
      <c r="N554" s="16"/>
      <c r="O554" s="16"/>
      <c r="P554" s="16"/>
      <c r="Q554" s="16"/>
      <c r="R554" s="16"/>
      <c r="S554" s="16"/>
      <c r="T554" s="23"/>
      <c r="U554" s="126"/>
    </row>
    <row r="555" spans="1:21" s="122" customFormat="1" ht="17.25">
      <c r="A555" s="24"/>
      <c r="B555" s="14">
        <f>اساس5!B555</f>
        <v>0</v>
      </c>
      <c r="C555" s="14">
        <f>اساس5!C555</f>
        <v>0</v>
      </c>
      <c r="D555" s="16"/>
      <c r="E555" s="16"/>
      <c r="F555" s="16"/>
      <c r="G555" s="16"/>
      <c r="H555" s="16"/>
      <c r="I555" s="16"/>
      <c r="J555" s="16"/>
      <c r="K555" s="16"/>
      <c r="L555" s="16"/>
      <c r="M555" s="16"/>
      <c r="N555" s="16"/>
      <c r="O555" s="16"/>
      <c r="P555" s="16"/>
      <c r="Q555" s="16"/>
      <c r="R555" s="16"/>
      <c r="S555" s="16"/>
      <c r="T555" s="23"/>
      <c r="U555" s="126"/>
    </row>
    <row r="556" spans="1:21" s="122" customFormat="1" ht="17.25">
      <c r="A556" s="24"/>
      <c r="B556" s="14">
        <f>اساس5!B556</f>
        <v>0</v>
      </c>
      <c r="C556" s="14">
        <f>اساس5!C556</f>
        <v>0</v>
      </c>
      <c r="D556" s="16"/>
      <c r="E556" s="16"/>
      <c r="F556" s="16"/>
      <c r="G556" s="16"/>
      <c r="H556" s="16"/>
      <c r="I556" s="16"/>
      <c r="J556" s="16"/>
      <c r="K556" s="16"/>
      <c r="L556" s="16"/>
      <c r="M556" s="16"/>
      <c r="N556" s="16"/>
      <c r="O556" s="16"/>
      <c r="P556" s="16"/>
      <c r="Q556" s="16"/>
      <c r="R556" s="16"/>
      <c r="S556" s="16"/>
      <c r="T556" s="23"/>
      <c r="U556" s="126"/>
    </row>
    <row r="557" spans="1:21" s="122" customFormat="1" ht="17.25">
      <c r="A557" s="24"/>
      <c r="B557" s="14">
        <f>اساس5!B557</f>
        <v>0</v>
      </c>
      <c r="C557" s="14">
        <f>اساس5!C557</f>
        <v>0</v>
      </c>
      <c r="D557" s="16"/>
      <c r="E557" s="16"/>
      <c r="F557" s="16"/>
      <c r="G557" s="16"/>
      <c r="H557" s="16"/>
      <c r="I557" s="16"/>
      <c r="J557" s="16"/>
      <c r="K557" s="16"/>
      <c r="L557" s="16"/>
      <c r="M557" s="16"/>
      <c r="N557" s="16"/>
      <c r="O557" s="16"/>
      <c r="P557" s="16"/>
      <c r="Q557" s="16"/>
      <c r="R557" s="16"/>
      <c r="S557" s="16"/>
      <c r="T557" s="23"/>
      <c r="U557" s="126"/>
    </row>
    <row r="558" spans="1:21" s="122" customFormat="1" ht="17.25">
      <c r="A558" s="24"/>
      <c r="B558" s="14">
        <f>اساس5!B558</f>
        <v>0</v>
      </c>
      <c r="C558" s="14">
        <f>اساس5!C558</f>
        <v>0</v>
      </c>
      <c r="D558" s="16"/>
      <c r="E558" s="16"/>
      <c r="F558" s="16"/>
      <c r="G558" s="16"/>
      <c r="H558" s="16"/>
      <c r="I558" s="16"/>
      <c r="J558" s="16"/>
      <c r="K558" s="16"/>
      <c r="L558" s="16"/>
      <c r="M558" s="16"/>
      <c r="N558" s="16"/>
      <c r="O558" s="16"/>
      <c r="P558" s="16"/>
      <c r="Q558" s="16"/>
      <c r="R558" s="16"/>
      <c r="S558" s="16"/>
      <c r="T558" s="23"/>
      <c r="U558" s="126"/>
    </row>
    <row r="559" spans="1:21" s="122" customFormat="1" ht="17.25">
      <c r="A559" s="24"/>
      <c r="B559" s="14">
        <f>اساس5!B559</f>
        <v>0</v>
      </c>
      <c r="C559" s="14">
        <f>اساس5!C559</f>
        <v>0</v>
      </c>
      <c r="D559" s="16"/>
      <c r="E559" s="16"/>
      <c r="F559" s="16"/>
      <c r="G559" s="16"/>
      <c r="H559" s="16"/>
      <c r="I559" s="16"/>
      <c r="J559" s="16"/>
      <c r="K559" s="16"/>
      <c r="L559" s="16"/>
      <c r="M559" s="16"/>
      <c r="N559" s="16"/>
      <c r="O559" s="16"/>
      <c r="P559" s="16"/>
      <c r="Q559" s="16"/>
      <c r="R559" s="16"/>
      <c r="S559" s="16"/>
      <c r="T559" s="23"/>
      <c r="U559" s="126"/>
    </row>
    <row r="560" spans="1:21" s="122" customFormat="1" ht="17.25">
      <c r="A560" s="24"/>
      <c r="B560" s="14">
        <f>اساس5!B560</f>
        <v>0</v>
      </c>
      <c r="C560" s="14">
        <f>اساس5!C560</f>
        <v>0</v>
      </c>
      <c r="D560" s="16"/>
      <c r="E560" s="16"/>
      <c r="F560" s="16"/>
      <c r="G560" s="16"/>
      <c r="H560" s="16"/>
      <c r="I560" s="16"/>
      <c r="J560" s="16"/>
      <c r="K560" s="16"/>
      <c r="L560" s="16"/>
      <c r="M560" s="16"/>
      <c r="N560" s="16"/>
      <c r="O560" s="16"/>
      <c r="P560" s="16"/>
      <c r="Q560" s="16"/>
      <c r="R560" s="16"/>
      <c r="S560" s="16"/>
      <c r="T560" s="23"/>
      <c r="U560" s="126"/>
    </row>
    <row r="561" spans="1:21" s="122" customFormat="1" ht="17.25">
      <c r="A561" s="24"/>
      <c r="B561" s="14">
        <f>اساس5!B561</f>
        <v>0</v>
      </c>
      <c r="C561" s="14">
        <f>اساس5!C561</f>
        <v>0</v>
      </c>
      <c r="D561" s="16"/>
      <c r="E561" s="16"/>
      <c r="F561" s="16"/>
      <c r="G561" s="16"/>
      <c r="H561" s="16"/>
      <c r="I561" s="16"/>
      <c r="J561" s="16"/>
      <c r="K561" s="16"/>
      <c r="L561" s="16"/>
      <c r="M561" s="16"/>
      <c r="N561" s="16"/>
      <c r="O561" s="16"/>
      <c r="P561" s="16"/>
      <c r="Q561" s="16"/>
      <c r="R561" s="16"/>
      <c r="S561" s="16"/>
      <c r="T561" s="23"/>
      <c r="U561" s="126"/>
    </row>
    <row r="562" spans="1:21" s="122" customFormat="1" ht="17.25">
      <c r="A562" s="24"/>
      <c r="B562" s="14">
        <f>اساس5!B562</f>
        <v>0</v>
      </c>
      <c r="C562" s="14">
        <f>اساس5!C562</f>
        <v>0</v>
      </c>
      <c r="D562" s="16"/>
      <c r="E562" s="16"/>
      <c r="F562" s="16"/>
      <c r="G562" s="16"/>
      <c r="H562" s="16"/>
      <c r="I562" s="16"/>
      <c r="J562" s="16"/>
      <c r="K562" s="16"/>
      <c r="L562" s="16"/>
      <c r="M562" s="16"/>
      <c r="N562" s="16"/>
      <c r="O562" s="16"/>
      <c r="P562" s="16"/>
      <c r="Q562" s="16"/>
      <c r="R562" s="16"/>
      <c r="S562" s="16"/>
      <c r="T562" s="23"/>
      <c r="U562" s="126"/>
    </row>
    <row r="563" spans="1:21" s="122" customFormat="1" ht="17.25">
      <c r="A563" s="24"/>
      <c r="B563" s="14">
        <f>اساس5!B563</f>
        <v>0</v>
      </c>
      <c r="C563" s="14">
        <f>اساس5!C563</f>
        <v>0</v>
      </c>
      <c r="D563" s="16"/>
      <c r="E563" s="16"/>
      <c r="F563" s="16"/>
      <c r="G563" s="16"/>
      <c r="H563" s="16"/>
      <c r="I563" s="16"/>
      <c r="J563" s="16"/>
      <c r="K563" s="16"/>
      <c r="L563" s="16"/>
      <c r="M563" s="16"/>
      <c r="N563" s="16"/>
      <c r="O563" s="16"/>
      <c r="P563" s="16"/>
      <c r="Q563" s="16"/>
      <c r="R563" s="16"/>
      <c r="S563" s="16"/>
      <c r="T563" s="23"/>
      <c r="U563" s="126"/>
    </row>
    <row r="564" spans="1:21" s="122" customFormat="1" ht="17.25">
      <c r="A564" s="24"/>
      <c r="B564" s="14">
        <f>اساس5!B564</f>
        <v>0</v>
      </c>
      <c r="C564" s="14">
        <f>اساس5!C564</f>
        <v>0</v>
      </c>
      <c r="D564" s="16"/>
      <c r="E564" s="16"/>
      <c r="F564" s="16"/>
      <c r="G564" s="16"/>
      <c r="H564" s="16"/>
      <c r="I564" s="16"/>
      <c r="J564" s="16"/>
      <c r="K564" s="16"/>
      <c r="L564" s="16"/>
      <c r="M564" s="16"/>
      <c r="N564" s="16"/>
      <c r="O564" s="16"/>
      <c r="P564" s="16"/>
      <c r="Q564" s="16"/>
      <c r="R564" s="16"/>
      <c r="S564" s="16"/>
      <c r="T564" s="23"/>
      <c r="U564" s="126"/>
    </row>
    <row r="565" spans="1:21" s="122" customFormat="1" ht="17.25">
      <c r="A565" s="24"/>
      <c r="B565" s="14">
        <f>اساس5!B565</f>
        <v>0</v>
      </c>
      <c r="C565" s="14">
        <f>اساس5!C565</f>
        <v>0</v>
      </c>
      <c r="D565" s="16"/>
      <c r="E565" s="16"/>
      <c r="F565" s="16"/>
      <c r="G565" s="16"/>
      <c r="H565" s="16"/>
      <c r="I565" s="16"/>
      <c r="J565" s="16"/>
      <c r="K565" s="16"/>
      <c r="L565" s="16"/>
      <c r="M565" s="16"/>
      <c r="N565" s="16"/>
      <c r="O565" s="16"/>
      <c r="P565" s="16"/>
      <c r="Q565" s="16"/>
      <c r="R565" s="16"/>
      <c r="S565" s="16"/>
      <c r="T565" s="23"/>
      <c r="U565" s="126"/>
    </row>
    <row r="566" spans="1:21" s="122" customFormat="1" ht="17.25">
      <c r="A566" s="24"/>
      <c r="B566" s="14">
        <f>اساس5!B566</f>
        <v>0</v>
      </c>
      <c r="C566" s="14">
        <f>اساس5!C566</f>
        <v>0</v>
      </c>
      <c r="D566" s="16"/>
      <c r="E566" s="16"/>
      <c r="F566" s="16"/>
      <c r="G566" s="16"/>
      <c r="H566" s="16"/>
      <c r="I566" s="16"/>
      <c r="J566" s="16"/>
      <c r="K566" s="16"/>
      <c r="L566" s="16"/>
      <c r="M566" s="16"/>
      <c r="N566" s="16"/>
      <c r="O566" s="16"/>
      <c r="P566" s="16"/>
      <c r="Q566" s="16"/>
      <c r="R566" s="16"/>
      <c r="S566" s="16"/>
      <c r="T566" s="23"/>
      <c r="U566" s="126"/>
    </row>
    <row r="567" spans="1:21" s="122" customFormat="1" ht="17.25">
      <c r="A567" s="24"/>
      <c r="B567" s="14">
        <f>اساس5!B567</f>
        <v>0</v>
      </c>
      <c r="C567" s="14">
        <f>اساس5!C567</f>
        <v>0</v>
      </c>
      <c r="D567" s="16"/>
      <c r="E567" s="16"/>
      <c r="F567" s="16"/>
      <c r="G567" s="16"/>
      <c r="H567" s="16"/>
      <c r="I567" s="16"/>
      <c r="J567" s="16"/>
      <c r="K567" s="16"/>
      <c r="L567" s="16"/>
      <c r="M567" s="16"/>
      <c r="N567" s="16"/>
      <c r="O567" s="16"/>
      <c r="P567" s="16"/>
      <c r="Q567" s="16"/>
      <c r="R567" s="16"/>
      <c r="S567" s="16"/>
      <c r="T567" s="23"/>
      <c r="U567" s="126"/>
    </row>
    <row r="568" spans="1:21" s="122" customFormat="1" ht="17.25">
      <c r="A568" s="24"/>
      <c r="B568" s="14">
        <f>اساس5!B568</f>
        <v>0</v>
      </c>
      <c r="C568" s="14">
        <f>اساس5!C568</f>
        <v>0</v>
      </c>
      <c r="D568" s="16"/>
      <c r="E568" s="16"/>
      <c r="F568" s="16"/>
      <c r="G568" s="16"/>
      <c r="H568" s="16"/>
      <c r="I568" s="16"/>
      <c r="J568" s="16"/>
      <c r="K568" s="16"/>
      <c r="L568" s="16"/>
      <c r="M568" s="16"/>
      <c r="N568" s="16"/>
      <c r="O568" s="16"/>
      <c r="P568" s="16"/>
      <c r="Q568" s="16"/>
      <c r="R568" s="16"/>
      <c r="S568" s="16"/>
      <c r="T568" s="23"/>
      <c r="U568" s="126"/>
    </row>
    <row r="569" spans="1:21" s="122" customFormat="1" ht="17.25">
      <c r="A569" s="24"/>
      <c r="B569" s="14">
        <f>اساس5!B569</f>
        <v>0</v>
      </c>
      <c r="C569" s="14">
        <f>اساس5!C569</f>
        <v>0</v>
      </c>
      <c r="D569" s="16"/>
      <c r="E569" s="16"/>
      <c r="F569" s="16"/>
      <c r="G569" s="16"/>
      <c r="H569" s="16"/>
      <c r="I569" s="16"/>
      <c r="J569" s="16"/>
      <c r="K569" s="16"/>
      <c r="L569" s="16"/>
      <c r="M569" s="16"/>
      <c r="N569" s="16"/>
      <c r="O569" s="16"/>
      <c r="P569" s="16"/>
      <c r="Q569" s="16"/>
      <c r="R569" s="16"/>
      <c r="S569" s="16"/>
      <c r="T569" s="23"/>
      <c r="U569" s="126"/>
    </row>
    <row r="570" spans="1:21" s="122" customFormat="1" ht="17.25">
      <c r="A570" s="24"/>
      <c r="B570" s="14">
        <f>اساس5!B570</f>
        <v>0</v>
      </c>
      <c r="C570" s="14">
        <f>اساس5!C570</f>
        <v>0</v>
      </c>
      <c r="D570" s="16"/>
      <c r="E570" s="16"/>
      <c r="F570" s="16"/>
      <c r="G570" s="16"/>
      <c r="H570" s="16"/>
      <c r="I570" s="16"/>
      <c r="J570" s="16"/>
      <c r="K570" s="16"/>
      <c r="L570" s="16"/>
      <c r="M570" s="16"/>
      <c r="N570" s="16"/>
      <c r="O570" s="16"/>
      <c r="P570" s="16"/>
      <c r="Q570" s="16"/>
      <c r="R570" s="16"/>
      <c r="S570" s="16"/>
      <c r="T570" s="23"/>
      <c r="U570" s="126"/>
    </row>
    <row r="571" spans="1:21" s="122" customFormat="1" ht="17.25">
      <c r="A571" s="24"/>
      <c r="B571" s="14">
        <f>اساس5!B571</f>
        <v>0</v>
      </c>
      <c r="C571" s="14">
        <f>اساس5!C571</f>
        <v>0</v>
      </c>
      <c r="D571" s="16"/>
      <c r="E571" s="16"/>
      <c r="F571" s="16"/>
      <c r="G571" s="16"/>
      <c r="H571" s="16"/>
      <c r="I571" s="16"/>
      <c r="J571" s="16"/>
      <c r="K571" s="16"/>
      <c r="L571" s="16"/>
      <c r="M571" s="16"/>
      <c r="N571" s="16"/>
      <c r="O571" s="16"/>
      <c r="P571" s="16"/>
      <c r="Q571" s="16"/>
      <c r="R571" s="16"/>
      <c r="S571" s="16"/>
      <c r="T571" s="23"/>
      <c r="U571" s="126"/>
    </row>
    <row r="572" spans="1:21" s="122" customFormat="1" ht="17.25">
      <c r="A572" s="24"/>
      <c r="B572" s="14">
        <f>اساس5!B572</f>
        <v>0</v>
      </c>
      <c r="C572" s="14">
        <f>اساس5!C572</f>
        <v>0</v>
      </c>
      <c r="D572" s="16"/>
      <c r="E572" s="16"/>
      <c r="F572" s="16"/>
      <c r="G572" s="16"/>
      <c r="H572" s="16"/>
      <c r="I572" s="16"/>
      <c r="J572" s="16"/>
      <c r="K572" s="16"/>
      <c r="L572" s="16"/>
      <c r="M572" s="16"/>
      <c r="N572" s="16"/>
      <c r="O572" s="16"/>
      <c r="P572" s="16"/>
      <c r="Q572" s="16"/>
      <c r="R572" s="16"/>
      <c r="S572" s="16"/>
      <c r="T572" s="23"/>
      <c r="U572" s="126"/>
    </row>
    <row r="573" spans="1:21" s="122" customFormat="1" ht="17.25">
      <c r="A573" s="24"/>
      <c r="B573" s="14">
        <f>اساس5!B573</f>
        <v>0</v>
      </c>
      <c r="C573" s="14">
        <f>اساس5!C573</f>
        <v>0</v>
      </c>
      <c r="D573" s="16"/>
      <c r="E573" s="16"/>
      <c r="F573" s="16"/>
      <c r="G573" s="16"/>
      <c r="H573" s="16"/>
      <c r="I573" s="16"/>
      <c r="J573" s="16"/>
      <c r="K573" s="16"/>
      <c r="L573" s="16"/>
      <c r="M573" s="16"/>
      <c r="N573" s="16"/>
      <c r="O573" s="16"/>
      <c r="P573" s="16"/>
      <c r="Q573" s="16"/>
      <c r="R573" s="16"/>
      <c r="S573" s="16"/>
      <c r="T573" s="23"/>
      <c r="U573" s="126"/>
    </row>
    <row r="574" spans="1:21" s="122" customFormat="1" ht="17.25">
      <c r="A574" s="24"/>
      <c r="B574" s="14">
        <f>اساس5!B574</f>
        <v>0</v>
      </c>
      <c r="C574" s="14">
        <f>اساس5!C574</f>
        <v>0</v>
      </c>
      <c r="D574" s="16"/>
      <c r="E574" s="16"/>
      <c r="F574" s="16"/>
      <c r="G574" s="16"/>
      <c r="H574" s="16"/>
      <c r="I574" s="16"/>
      <c r="J574" s="16"/>
      <c r="K574" s="16"/>
      <c r="L574" s="16"/>
      <c r="M574" s="16"/>
      <c r="N574" s="16"/>
      <c r="O574" s="16"/>
      <c r="P574" s="16"/>
      <c r="Q574" s="16"/>
      <c r="R574" s="16"/>
      <c r="S574" s="16"/>
      <c r="T574" s="23"/>
      <c r="U574" s="126"/>
    </row>
    <row r="575" spans="1:21" s="122" customFormat="1" ht="17.25">
      <c r="A575" s="24"/>
      <c r="B575" s="14">
        <f>اساس5!B575</f>
        <v>0</v>
      </c>
      <c r="C575" s="14">
        <f>اساس5!C575</f>
        <v>0</v>
      </c>
      <c r="D575" s="16"/>
      <c r="E575" s="16"/>
      <c r="F575" s="16"/>
      <c r="G575" s="16"/>
      <c r="H575" s="16"/>
      <c r="I575" s="16"/>
      <c r="J575" s="16"/>
      <c r="K575" s="16"/>
      <c r="L575" s="16"/>
      <c r="M575" s="16"/>
      <c r="N575" s="16"/>
      <c r="O575" s="16"/>
      <c r="P575" s="16"/>
      <c r="Q575" s="16"/>
      <c r="R575" s="16"/>
      <c r="S575" s="16"/>
      <c r="T575" s="23"/>
      <c r="U575" s="126"/>
    </row>
    <row r="576" spans="1:21" s="122" customFormat="1" ht="17.25">
      <c r="A576" s="24"/>
      <c r="B576" s="14">
        <f>اساس5!B576</f>
        <v>0</v>
      </c>
      <c r="C576" s="14">
        <f>اساس5!C576</f>
        <v>0</v>
      </c>
      <c r="D576" s="16"/>
      <c r="E576" s="16"/>
      <c r="F576" s="16"/>
      <c r="G576" s="16"/>
      <c r="H576" s="16"/>
      <c r="I576" s="16"/>
      <c r="J576" s="16"/>
      <c r="K576" s="16"/>
      <c r="L576" s="16"/>
      <c r="M576" s="16"/>
      <c r="N576" s="16"/>
      <c r="O576" s="16"/>
      <c r="P576" s="16"/>
      <c r="Q576" s="16"/>
      <c r="R576" s="16"/>
      <c r="S576" s="16"/>
      <c r="T576" s="23"/>
      <c r="U576" s="126"/>
    </row>
    <row r="577" spans="1:21" s="122" customFormat="1" ht="17.25">
      <c r="A577" s="24"/>
      <c r="B577" s="14">
        <f>اساس5!B577</f>
        <v>0</v>
      </c>
      <c r="C577" s="14">
        <f>اساس5!C577</f>
        <v>0</v>
      </c>
      <c r="D577" s="16"/>
      <c r="E577" s="16"/>
      <c r="F577" s="16"/>
      <c r="G577" s="16"/>
      <c r="H577" s="16"/>
      <c r="I577" s="16"/>
      <c r="J577" s="16"/>
      <c r="K577" s="16"/>
      <c r="L577" s="16"/>
      <c r="M577" s="16"/>
      <c r="N577" s="16"/>
      <c r="O577" s="16"/>
      <c r="P577" s="16"/>
      <c r="Q577" s="16"/>
      <c r="R577" s="16"/>
      <c r="S577" s="16"/>
      <c r="T577" s="23"/>
      <c r="U577" s="126"/>
    </row>
    <row r="578" spans="1:21" s="122" customFormat="1" ht="17.25">
      <c r="A578" s="24"/>
      <c r="B578" s="14">
        <f>اساس5!B578</f>
        <v>0</v>
      </c>
      <c r="C578" s="14">
        <f>اساس5!C578</f>
        <v>0</v>
      </c>
      <c r="D578" s="16"/>
      <c r="E578" s="16"/>
      <c r="F578" s="16"/>
      <c r="G578" s="16"/>
      <c r="H578" s="16"/>
      <c r="I578" s="16"/>
      <c r="J578" s="16"/>
      <c r="K578" s="16"/>
      <c r="L578" s="16"/>
      <c r="M578" s="16"/>
      <c r="N578" s="16"/>
      <c r="O578" s="16"/>
      <c r="P578" s="16"/>
      <c r="Q578" s="16"/>
      <c r="R578" s="16"/>
      <c r="S578" s="16"/>
      <c r="T578" s="23"/>
      <c r="U578" s="126"/>
    </row>
    <row r="579" spans="1:21" s="122" customFormat="1" ht="17.25">
      <c r="A579" s="24"/>
      <c r="B579" s="14">
        <f>اساس5!B579</f>
        <v>0</v>
      </c>
      <c r="C579" s="14">
        <f>اساس5!C579</f>
        <v>0</v>
      </c>
      <c r="D579" s="16"/>
      <c r="E579" s="16"/>
      <c r="F579" s="16"/>
      <c r="G579" s="16"/>
      <c r="H579" s="16"/>
      <c r="I579" s="16"/>
      <c r="J579" s="16"/>
      <c r="K579" s="16"/>
      <c r="L579" s="16"/>
      <c r="M579" s="16"/>
      <c r="N579" s="16"/>
      <c r="O579" s="16"/>
      <c r="P579" s="16"/>
      <c r="Q579" s="16"/>
      <c r="R579" s="16"/>
      <c r="S579" s="16"/>
      <c r="T579" s="23"/>
      <c r="U579" s="126"/>
    </row>
    <row r="580" spans="1:21" s="122" customFormat="1" ht="17.25">
      <c r="A580" s="24"/>
      <c r="B580" s="14">
        <f>اساس5!B580</f>
        <v>0</v>
      </c>
      <c r="C580" s="14">
        <f>اساس5!C580</f>
        <v>0</v>
      </c>
      <c r="D580" s="16"/>
      <c r="E580" s="16"/>
      <c r="F580" s="16"/>
      <c r="G580" s="16"/>
      <c r="H580" s="16"/>
      <c r="I580" s="16"/>
      <c r="J580" s="16"/>
      <c r="K580" s="16"/>
      <c r="L580" s="16"/>
      <c r="M580" s="16"/>
      <c r="N580" s="16"/>
      <c r="O580" s="16"/>
      <c r="P580" s="16"/>
      <c r="Q580" s="16"/>
      <c r="R580" s="16"/>
      <c r="S580" s="16"/>
      <c r="T580" s="23"/>
      <c r="U580" s="126"/>
    </row>
    <row r="581" spans="1:21" s="122" customFormat="1" ht="17.25">
      <c r="A581" s="24"/>
      <c r="B581" s="14">
        <f>اساس5!B581</f>
        <v>0</v>
      </c>
      <c r="C581" s="14">
        <f>اساس5!C581</f>
        <v>0</v>
      </c>
      <c r="D581" s="16"/>
      <c r="E581" s="16"/>
      <c r="F581" s="16"/>
      <c r="G581" s="16"/>
      <c r="H581" s="16"/>
      <c r="I581" s="16"/>
      <c r="J581" s="16"/>
      <c r="K581" s="16"/>
      <c r="L581" s="16"/>
      <c r="M581" s="16"/>
      <c r="N581" s="16"/>
      <c r="O581" s="16"/>
      <c r="P581" s="16"/>
      <c r="Q581" s="16"/>
      <c r="R581" s="16"/>
      <c r="S581" s="16"/>
      <c r="T581" s="23"/>
      <c r="U581" s="126"/>
    </row>
    <row r="582" spans="1:21" s="122" customFormat="1" ht="17.25">
      <c r="A582" s="24"/>
      <c r="B582" s="14">
        <f>اساس5!B582</f>
        <v>0</v>
      </c>
      <c r="C582" s="14">
        <f>اساس5!C582</f>
        <v>0</v>
      </c>
      <c r="D582" s="16"/>
      <c r="E582" s="16"/>
      <c r="F582" s="16"/>
      <c r="G582" s="16"/>
      <c r="H582" s="16"/>
      <c r="I582" s="16"/>
      <c r="J582" s="16"/>
      <c r="K582" s="16"/>
      <c r="L582" s="16"/>
      <c r="M582" s="16"/>
      <c r="N582" s="16"/>
      <c r="O582" s="16"/>
      <c r="P582" s="16"/>
      <c r="Q582" s="16"/>
      <c r="R582" s="16"/>
      <c r="S582" s="16"/>
      <c r="T582" s="23"/>
      <c r="U582" s="126"/>
    </row>
    <row r="583" spans="1:21" s="122" customFormat="1" ht="17.25">
      <c r="A583" s="24"/>
      <c r="B583" s="14">
        <f>اساس5!B583</f>
        <v>0</v>
      </c>
      <c r="C583" s="14">
        <f>اساس5!C583</f>
        <v>0</v>
      </c>
      <c r="D583" s="16"/>
      <c r="E583" s="16"/>
      <c r="F583" s="16"/>
      <c r="G583" s="16"/>
      <c r="H583" s="16"/>
      <c r="I583" s="16"/>
      <c r="J583" s="16"/>
      <c r="K583" s="16"/>
      <c r="L583" s="16"/>
      <c r="M583" s="16"/>
      <c r="N583" s="16"/>
      <c r="O583" s="16"/>
      <c r="P583" s="16"/>
      <c r="Q583" s="16"/>
      <c r="R583" s="16"/>
      <c r="S583" s="16"/>
      <c r="T583" s="23"/>
      <c r="U583" s="126"/>
    </row>
    <row r="584" spans="1:21" s="122" customFormat="1" ht="17.25">
      <c r="A584" s="24"/>
      <c r="B584" s="14">
        <f>اساس5!B584</f>
        <v>0</v>
      </c>
      <c r="C584" s="14">
        <f>اساس5!C584</f>
        <v>0</v>
      </c>
      <c r="D584" s="16"/>
      <c r="E584" s="16"/>
      <c r="F584" s="16"/>
      <c r="G584" s="16"/>
      <c r="H584" s="16"/>
      <c r="I584" s="16"/>
      <c r="J584" s="16"/>
      <c r="K584" s="16"/>
      <c r="L584" s="16"/>
      <c r="M584" s="16"/>
      <c r="N584" s="16"/>
      <c r="O584" s="16"/>
      <c r="P584" s="16"/>
      <c r="Q584" s="16"/>
      <c r="R584" s="16"/>
      <c r="S584" s="16"/>
      <c r="T584" s="23"/>
      <c r="U584" s="126"/>
    </row>
    <row r="585" spans="1:21" s="122" customFormat="1" ht="17.25">
      <c r="A585" s="24"/>
      <c r="B585" s="14">
        <f>اساس5!B585</f>
        <v>0</v>
      </c>
      <c r="C585" s="14">
        <f>اساس5!C585</f>
        <v>0</v>
      </c>
      <c r="D585" s="16"/>
      <c r="E585" s="16"/>
      <c r="F585" s="16"/>
      <c r="G585" s="16"/>
      <c r="H585" s="16"/>
      <c r="I585" s="16"/>
      <c r="J585" s="16"/>
      <c r="K585" s="16"/>
      <c r="L585" s="16"/>
      <c r="M585" s="16"/>
      <c r="N585" s="16"/>
      <c r="O585" s="16"/>
      <c r="P585" s="16"/>
      <c r="Q585" s="16"/>
      <c r="R585" s="16"/>
      <c r="S585" s="16"/>
      <c r="T585" s="23"/>
      <c r="U585" s="126"/>
    </row>
    <row r="586" spans="1:21" s="122" customFormat="1" ht="17.25">
      <c r="A586" s="24"/>
      <c r="B586" s="14">
        <f>اساس5!B586</f>
        <v>0</v>
      </c>
      <c r="C586" s="14">
        <f>اساس5!C586</f>
        <v>0</v>
      </c>
      <c r="D586" s="16"/>
      <c r="E586" s="16"/>
      <c r="F586" s="16"/>
      <c r="G586" s="16"/>
      <c r="H586" s="16"/>
      <c r="I586" s="16"/>
      <c r="J586" s="16"/>
      <c r="K586" s="16"/>
      <c r="L586" s="16"/>
      <c r="M586" s="16"/>
      <c r="N586" s="16"/>
      <c r="O586" s="16"/>
      <c r="P586" s="16"/>
      <c r="Q586" s="16"/>
      <c r="R586" s="16"/>
      <c r="S586" s="16"/>
      <c r="T586" s="23"/>
      <c r="U586" s="126"/>
    </row>
    <row r="587" spans="1:21" s="122" customFormat="1" ht="17.25">
      <c r="A587" s="24"/>
      <c r="B587" s="14">
        <f>اساس5!B587</f>
        <v>0</v>
      </c>
      <c r="C587" s="14">
        <f>اساس5!C587</f>
        <v>0</v>
      </c>
      <c r="D587" s="16"/>
      <c r="E587" s="16"/>
      <c r="F587" s="16"/>
      <c r="G587" s="16"/>
      <c r="H587" s="16"/>
      <c r="I587" s="16"/>
      <c r="J587" s="16"/>
      <c r="K587" s="16"/>
      <c r="L587" s="16"/>
      <c r="M587" s="16"/>
      <c r="N587" s="16"/>
      <c r="O587" s="16"/>
      <c r="P587" s="16"/>
      <c r="Q587" s="16"/>
      <c r="R587" s="16"/>
      <c r="S587" s="16"/>
      <c r="T587" s="23"/>
      <c r="U587" s="126"/>
    </row>
    <row r="588" spans="1:21" s="122" customFormat="1" ht="17.25">
      <c r="A588" s="24"/>
      <c r="B588" s="14">
        <f>اساس5!B588</f>
        <v>0</v>
      </c>
      <c r="C588" s="14">
        <f>اساس5!C588</f>
        <v>0</v>
      </c>
      <c r="D588" s="16"/>
      <c r="E588" s="16"/>
      <c r="F588" s="16"/>
      <c r="G588" s="16"/>
      <c r="H588" s="16"/>
      <c r="I588" s="16"/>
      <c r="J588" s="16"/>
      <c r="K588" s="16"/>
      <c r="L588" s="16"/>
      <c r="M588" s="16"/>
      <c r="N588" s="16"/>
      <c r="O588" s="16"/>
      <c r="P588" s="16"/>
      <c r="Q588" s="16"/>
      <c r="R588" s="16"/>
      <c r="S588" s="16"/>
      <c r="T588" s="23"/>
      <c r="U588" s="126"/>
    </row>
    <row r="589" spans="1:21" s="122" customFormat="1" ht="17.25">
      <c r="A589" s="24"/>
      <c r="B589" s="14">
        <f>اساس5!B589</f>
        <v>0</v>
      </c>
      <c r="C589" s="14">
        <f>اساس5!C589</f>
        <v>0</v>
      </c>
      <c r="D589" s="16"/>
      <c r="E589" s="16"/>
      <c r="F589" s="16"/>
      <c r="G589" s="16"/>
      <c r="H589" s="16"/>
      <c r="I589" s="16"/>
      <c r="J589" s="16"/>
      <c r="K589" s="16"/>
      <c r="L589" s="16"/>
      <c r="M589" s="16"/>
      <c r="N589" s="16"/>
      <c r="O589" s="16"/>
      <c r="P589" s="16"/>
      <c r="Q589" s="16"/>
      <c r="R589" s="16"/>
      <c r="S589" s="16"/>
      <c r="T589" s="23"/>
      <c r="U589" s="126"/>
    </row>
    <row r="590" spans="1:21" s="122" customFormat="1" ht="17.25">
      <c r="A590" s="24"/>
      <c r="B590" s="14">
        <f>اساس5!B590</f>
        <v>0</v>
      </c>
      <c r="C590" s="14">
        <f>اساس5!C590</f>
        <v>0</v>
      </c>
      <c r="D590" s="16"/>
      <c r="E590" s="16"/>
      <c r="F590" s="16"/>
      <c r="G590" s="16"/>
      <c r="H590" s="16"/>
      <c r="I590" s="16"/>
      <c r="J590" s="16"/>
      <c r="K590" s="16"/>
      <c r="L590" s="16"/>
      <c r="M590" s="16"/>
      <c r="N590" s="16"/>
      <c r="O590" s="16"/>
      <c r="P590" s="16"/>
      <c r="Q590" s="16"/>
      <c r="R590" s="16"/>
      <c r="S590" s="16"/>
      <c r="T590" s="23"/>
      <c r="U590" s="126"/>
    </row>
    <row r="591" spans="1:21" s="122" customFormat="1" ht="17.25">
      <c r="A591" s="24"/>
      <c r="B591" s="14">
        <f>اساس5!B591</f>
        <v>0</v>
      </c>
      <c r="C591" s="14">
        <f>اساس5!C591</f>
        <v>0</v>
      </c>
      <c r="D591" s="16"/>
      <c r="E591" s="16"/>
      <c r="F591" s="16"/>
      <c r="G591" s="16"/>
      <c r="H591" s="16"/>
      <c r="I591" s="16"/>
      <c r="J591" s="16"/>
      <c r="K591" s="16"/>
      <c r="L591" s="16"/>
      <c r="M591" s="16"/>
      <c r="N591" s="16"/>
      <c r="O591" s="16"/>
      <c r="P591" s="16"/>
      <c r="Q591" s="16"/>
      <c r="R591" s="16"/>
      <c r="S591" s="16"/>
      <c r="T591" s="23"/>
      <c r="U591" s="126"/>
    </row>
    <row r="592" spans="1:21" s="122" customFormat="1" ht="17.25">
      <c r="A592" s="24"/>
      <c r="B592" s="14">
        <f>اساس5!B592</f>
        <v>0</v>
      </c>
      <c r="C592" s="14">
        <f>اساس5!C592</f>
        <v>0</v>
      </c>
      <c r="D592" s="16"/>
      <c r="E592" s="16"/>
      <c r="F592" s="16"/>
      <c r="G592" s="16"/>
      <c r="H592" s="16"/>
      <c r="I592" s="16"/>
      <c r="J592" s="16"/>
      <c r="K592" s="16"/>
      <c r="L592" s="16"/>
      <c r="M592" s="16"/>
      <c r="N592" s="16"/>
      <c r="O592" s="16"/>
      <c r="P592" s="16"/>
      <c r="Q592" s="16"/>
      <c r="R592" s="16"/>
      <c r="S592" s="16"/>
      <c r="T592" s="23"/>
      <c r="U592" s="126"/>
    </row>
    <row r="593" spans="1:21" s="122" customFormat="1" ht="17.25">
      <c r="A593" s="24"/>
      <c r="B593" s="14">
        <f>اساس5!B593</f>
        <v>0</v>
      </c>
      <c r="C593" s="14">
        <f>اساس5!C593</f>
        <v>0</v>
      </c>
      <c r="D593" s="16"/>
      <c r="E593" s="16"/>
      <c r="F593" s="16"/>
      <c r="G593" s="16"/>
      <c r="H593" s="16"/>
      <c r="I593" s="16"/>
      <c r="J593" s="16"/>
      <c r="K593" s="16"/>
      <c r="L593" s="16"/>
      <c r="M593" s="16"/>
      <c r="N593" s="16"/>
      <c r="O593" s="16"/>
      <c r="P593" s="16"/>
      <c r="Q593" s="16"/>
      <c r="R593" s="16"/>
      <c r="S593" s="16"/>
      <c r="T593" s="23"/>
      <c r="U593" s="126"/>
    </row>
    <row r="594" spans="1:21" s="122" customFormat="1" ht="17.25">
      <c r="A594" s="24"/>
      <c r="B594" s="14">
        <f>اساس5!B594</f>
        <v>0</v>
      </c>
      <c r="C594" s="14">
        <f>اساس5!C594</f>
        <v>0</v>
      </c>
      <c r="D594" s="16"/>
      <c r="E594" s="16"/>
      <c r="F594" s="16"/>
      <c r="G594" s="16"/>
      <c r="H594" s="16"/>
      <c r="I594" s="16"/>
      <c r="J594" s="16"/>
      <c r="K594" s="16"/>
      <c r="L594" s="16"/>
      <c r="M594" s="16"/>
      <c r="N594" s="16"/>
      <c r="O594" s="16"/>
      <c r="P594" s="16"/>
      <c r="Q594" s="16"/>
      <c r="R594" s="16"/>
      <c r="S594" s="16"/>
      <c r="T594" s="23"/>
      <c r="U594" s="126"/>
    </row>
    <row r="595" spans="1:21" s="122" customFormat="1" ht="17.25">
      <c r="A595" s="24"/>
      <c r="B595" s="14">
        <f>اساس5!B595</f>
        <v>0</v>
      </c>
      <c r="C595" s="14">
        <f>اساس5!C595</f>
        <v>0</v>
      </c>
      <c r="D595" s="16"/>
      <c r="E595" s="16"/>
      <c r="F595" s="16"/>
      <c r="G595" s="16"/>
      <c r="H595" s="16"/>
      <c r="I595" s="16"/>
      <c r="J595" s="16"/>
      <c r="K595" s="16"/>
      <c r="L595" s="16"/>
      <c r="M595" s="16"/>
      <c r="N595" s="16"/>
      <c r="O595" s="16"/>
      <c r="P595" s="16"/>
      <c r="Q595" s="16"/>
      <c r="R595" s="16"/>
      <c r="S595" s="16"/>
      <c r="T595" s="23"/>
      <c r="U595" s="126"/>
    </row>
    <row r="596" spans="1:21" s="122" customFormat="1" ht="17.25">
      <c r="A596" s="24"/>
      <c r="B596" s="14">
        <f>اساس5!B596</f>
        <v>0</v>
      </c>
      <c r="C596" s="14">
        <f>اساس5!C596</f>
        <v>0</v>
      </c>
      <c r="D596" s="16"/>
      <c r="E596" s="16"/>
      <c r="F596" s="16"/>
      <c r="G596" s="16"/>
      <c r="H596" s="16"/>
      <c r="I596" s="16"/>
      <c r="J596" s="16"/>
      <c r="K596" s="16"/>
      <c r="L596" s="16"/>
      <c r="M596" s="16"/>
      <c r="N596" s="16"/>
      <c r="O596" s="16"/>
      <c r="P596" s="16"/>
      <c r="Q596" s="16"/>
      <c r="R596" s="16"/>
      <c r="S596" s="16"/>
      <c r="T596" s="23"/>
      <c r="U596" s="126"/>
    </row>
    <row r="597" spans="1:21" s="122" customFormat="1" ht="17.25">
      <c r="A597" s="24"/>
      <c r="B597" s="14">
        <f>اساس5!B597</f>
        <v>0</v>
      </c>
      <c r="C597" s="14">
        <f>اساس5!C597</f>
        <v>0</v>
      </c>
      <c r="D597" s="16"/>
      <c r="E597" s="16"/>
      <c r="F597" s="16"/>
      <c r="G597" s="16"/>
      <c r="H597" s="16"/>
      <c r="I597" s="16"/>
      <c r="J597" s="16"/>
      <c r="K597" s="16"/>
      <c r="L597" s="16"/>
      <c r="M597" s="16"/>
      <c r="N597" s="16"/>
      <c r="O597" s="16"/>
      <c r="P597" s="16"/>
      <c r="Q597" s="16"/>
      <c r="R597" s="16"/>
      <c r="S597" s="16"/>
      <c r="T597" s="23"/>
      <c r="U597" s="126"/>
    </row>
    <row r="598" spans="1:21" s="122" customFormat="1" ht="17.25">
      <c r="A598" s="24"/>
      <c r="B598" s="14">
        <f>اساس5!B598</f>
        <v>0</v>
      </c>
      <c r="C598" s="14">
        <f>اساس5!C598</f>
        <v>0</v>
      </c>
      <c r="D598" s="16"/>
      <c r="E598" s="16"/>
      <c r="F598" s="16"/>
      <c r="G598" s="16"/>
      <c r="H598" s="16"/>
      <c r="I598" s="16"/>
      <c r="J598" s="16"/>
      <c r="K598" s="16"/>
      <c r="L598" s="16"/>
      <c r="M598" s="16"/>
      <c r="N598" s="16"/>
      <c r="O598" s="16"/>
      <c r="P598" s="16"/>
      <c r="Q598" s="16"/>
      <c r="R598" s="16"/>
      <c r="S598" s="16"/>
      <c r="T598" s="23"/>
      <c r="U598" s="126"/>
    </row>
    <row r="599" spans="1:21" s="122" customFormat="1" ht="17.25">
      <c r="A599" s="24"/>
      <c r="B599" s="14">
        <f>اساس5!B599</f>
        <v>0</v>
      </c>
      <c r="C599" s="14">
        <f>اساس5!C599</f>
        <v>0</v>
      </c>
      <c r="D599" s="16"/>
      <c r="E599" s="16"/>
      <c r="F599" s="16"/>
      <c r="G599" s="16"/>
      <c r="H599" s="16"/>
      <c r="I599" s="16"/>
      <c r="J599" s="16"/>
      <c r="K599" s="16"/>
      <c r="L599" s="16"/>
      <c r="M599" s="16"/>
      <c r="N599" s="16"/>
      <c r="O599" s="16"/>
      <c r="P599" s="16"/>
      <c r="Q599" s="16"/>
      <c r="R599" s="16"/>
      <c r="S599" s="16"/>
      <c r="T599" s="23"/>
      <c r="U599" s="126"/>
    </row>
    <row r="600" spans="1:21" s="122" customFormat="1" ht="17.25">
      <c r="A600" s="24"/>
      <c r="B600" s="14">
        <f>اساس5!B600</f>
        <v>0</v>
      </c>
      <c r="C600" s="14">
        <f>اساس5!C600</f>
        <v>0</v>
      </c>
      <c r="D600" s="16"/>
      <c r="E600" s="16"/>
      <c r="F600" s="16"/>
      <c r="G600" s="16"/>
      <c r="H600" s="16"/>
      <c r="I600" s="16"/>
      <c r="J600" s="16"/>
      <c r="K600" s="16"/>
      <c r="L600" s="16"/>
      <c r="M600" s="16"/>
      <c r="N600" s="16"/>
      <c r="O600" s="16"/>
      <c r="P600" s="16"/>
      <c r="Q600" s="16"/>
      <c r="R600" s="16"/>
      <c r="S600" s="16"/>
      <c r="T600" s="23"/>
      <c r="U600" s="126"/>
    </row>
    <row r="601" spans="1:21" s="122" customFormat="1" ht="17.25">
      <c r="A601" s="24"/>
      <c r="B601" s="14">
        <f>اساس5!B601</f>
        <v>0</v>
      </c>
      <c r="C601" s="14">
        <f>اساس5!C601</f>
        <v>0</v>
      </c>
      <c r="D601" s="16"/>
      <c r="E601" s="16"/>
      <c r="F601" s="16"/>
      <c r="G601" s="16"/>
      <c r="H601" s="16"/>
      <c r="I601" s="16"/>
      <c r="J601" s="16"/>
      <c r="K601" s="16"/>
      <c r="L601" s="16"/>
      <c r="M601" s="16"/>
      <c r="N601" s="16"/>
      <c r="O601" s="16"/>
      <c r="P601" s="16"/>
      <c r="Q601" s="16"/>
      <c r="R601" s="16"/>
      <c r="S601" s="16"/>
      <c r="T601" s="23"/>
      <c r="U601" s="126"/>
    </row>
    <row r="602" spans="1:21" s="122" customFormat="1" ht="17.25">
      <c r="A602" s="24"/>
      <c r="B602" s="14">
        <f>اساس5!B602</f>
        <v>0</v>
      </c>
      <c r="C602" s="14">
        <f>اساس5!C602</f>
        <v>0</v>
      </c>
      <c r="D602" s="16"/>
      <c r="E602" s="16"/>
      <c r="F602" s="16"/>
      <c r="G602" s="16"/>
      <c r="H602" s="16"/>
      <c r="I602" s="16"/>
      <c r="J602" s="16"/>
      <c r="K602" s="16"/>
      <c r="L602" s="16"/>
      <c r="M602" s="16"/>
      <c r="N602" s="16"/>
      <c r="O602" s="16"/>
      <c r="P602" s="16"/>
      <c r="Q602" s="16"/>
      <c r="R602" s="16"/>
      <c r="S602" s="16"/>
      <c r="T602" s="23"/>
      <c r="U602" s="126"/>
    </row>
    <row r="603" spans="1:21" s="122" customFormat="1" ht="17.25">
      <c r="A603" s="24"/>
      <c r="B603" s="14">
        <f>اساس5!B603</f>
        <v>0</v>
      </c>
      <c r="C603" s="14">
        <f>اساس5!C603</f>
        <v>0</v>
      </c>
      <c r="D603" s="16"/>
      <c r="E603" s="16"/>
      <c r="F603" s="16"/>
      <c r="G603" s="16"/>
      <c r="H603" s="16"/>
      <c r="I603" s="16"/>
      <c r="J603" s="16"/>
      <c r="K603" s="16"/>
      <c r="L603" s="16"/>
      <c r="M603" s="16"/>
      <c r="N603" s="16"/>
      <c r="O603" s="16"/>
      <c r="P603" s="16"/>
      <c r="Q603" s="16"/>
      <c r="R603" s="16"/>
      <c r="S603" s="16"/>
      <c r="T603" s="23"/>
      <c r="U603" s="126"/>
    </row>
    <row r="604" spans="1:21" s="122" customFormat="1" ht="17.25">
      <c r="A604" s="24"/>
      <c r="B604" s="14">
        <f>اساس5!B604</f>
        <v>0</v>
      </c>
      <c r="C604" s="14">
        <f>اساس5!C604</f>
        <v>0</v>
      </c>
      <c r="D604" s="16"/>
      <c r="E604" s="16"/>
      <c r="F604" s="16"/>
      <c r="G604" s="16"/>
      <c r="H604" s="16"/>
      <c r="I604" s="16"/>
      <c r="J604" s="16"/>
      <c r="K604" s="16"/>
      <c r="L604" s="16"/>
      <c r="M604" s="16"/>
      <c r="N604" s="16"/>
      <c r="O604" s="16"/>
      <c r="P604" s="16"/>
      <c r="Q604" s="16"/>
      <c r="R604" s="16"/>
      <c r="S604" s="16"/>
      <c r="T604" s="23"/>
      <c r="U604" s="126"/>
    </row>
    <row r="605" spans="1:21" s="122" customFormat="1" ht="17.25">
      <c r="A605" s="24"/>
      <c r="B605" s="14">
        <f>اساس5!B605</f>
        <v>0</v>
      </c>
      <c r="C605" s="14">
        <f>اساس5!C605</f>
        <v>0</v>
      </c>
      <c r="D605" s="16"/>
      <c r="E605" s="16"/>
      <c r="F605" s="16"/>
      <c r="G605" s="16"/>
      <c r="H605" s="16"/>
      <c r="I605" s="16"/>
      <c r="J605" s="16"/>
      <c r="K605" s="16"/>
      <c r="L605" s="16"/>
      <c r="M605" s="16"/>
      <c r="N605" s="16"/>
      <c r="O605" s="16"/>
      <c r="P605" s="16"/>
      <c r="Q605" s="16"/>
      <c r="R605" s="16"/>
      <c r="S605" s="16"/>
      <c r="T605" s="23"/>
      <c r="U605" s="126"/>
    </row>
    <row r="606" spans="1:21" s="122" customFormat="1" ht="17.25">
      <c r="A606" s="24"/>
      <c r="B606" s="14">
        <f>اساس5!B606</f>
        <v>0</v>
      </c>
      <c r="C606" s="14">
        <f>اساس5!C606</f>
        <v>0</v>
      </c>
      <c r="D606" s="16"/>
      <c r="E606" s="16"/>
      <c r="F606" s="16"/>
      <c r="G606" s="16"/>
      <c r="H606" s="16"/>
      <c r="I606" s="16"/>
      <c r="J606" s="16"/>
      <c r="K606" s="16"/>
      <c r="L606" s="16"/>
      <c r="M606" s="16"/>
      <c r="N606" s="16"/>
      <c r="O606" s="16"/>
      <c r="P606" s="16"/>
      <c r="Q606" s="16"/>
      <c r="R606" s="16"/>
      <c r="S606" s="16"/>
      <c r="T606" s="23"/>
      <c r="U606" s="126"/>
    </row>
    <row r="607" spans="1:21" s="122" customFormat="1" ht="17.25">
      <c r="A607" s="24"/>
      <c r="B607" s="14">
        <f>اساس5!B607</f>
        <v>0</v>
      </c>
      <c r="C607" s="14">
        <f>اساس5!C607</f>
        <v>0</v>
      </c>
      <c r="D607" s="16"/>
      <c r="E607" s="16"/>
      <c r="F607" s="16"/>
      <c r="G607" s="16"/>
      <c r="H607" s="16"/>
      <c r="I607" s="16"/>
      <c r="J607" s="16"/>
      <c r="K607" s="16"/>
      <c r="L607" s="16"/>
      <c r="M607" s="16"/>
      <c r="N607" s="16"/>
      <c r="O607" s="16"/>
      <c r="P607" s="16"/>
      <c r="Q607" s="16"/>
      <c r="R607" s="16"/>
      <c r="S607" s="16"/>
      <c r="T607" s="23"/>
      <c r="U607" s="126"/>
    </row>
    <row r="608" spans="1:21" s="122" customFormat="1" ht="17.25">
      <c r="A608" s="24"/>
      <c r="B608" s="14">
        <f>اساس5!B608</f>
        <v>0</v>
      </c>
      <c r="C608" s="14">
        <f>اساس5!C608</f>
        <v>0</v>
      </c>
      <c r="D608" s="16"/>
      <c r="E608" s="16"/>
      <c r="F608" s="16"/>
      <c r="G608" s="16"/>
      <c r="H608" s="16"/>
      <c r="I608" s="16"/>
      <c r="J608" s="16"/>
      <c r="K608" s="16"/>
      <c r="L608" s="16"/>
      <c r="M608" s="16"/>
      <c r="N608" s="16"/>
      <c r="O608" s="16"/>
      <c r="P608" s="16"/>
      <c r="Q608" s="16"/>
      <c r="R608" s="16"/>
      <c r="S608" s="16"/>
      <c r="T608" s="23"/>
      <c r="U608" s="126"/>
    </row>
    <row r="609" spans="1:21" s="122" customFormat="1" ht="17.25">
      <c r="A609" s="24"/>
      <c r="B609" s="14">
        <f>اساس5!B609</f>
        <v>0</v>
      </c>
      <c r="C609" s="14">
        <f>اساس5!C609</f>
        <v>0</v>
      </c>
      <c r="D609" s="16"/>
      <c r="E609" s="16"/>
      <c r="F609" s="16"/>
      <c r="G609" s="16"/>
      <c r="H609" s="16"/>
      <c r="I609" s="16"/>
      <c r="J609" s="16"/>
      <c r="K609" s="16"/>
      <c r="L609" s="16"/>
      <c r="M609" s="16"/>
      <c r="N609" s="16"/>
      <c r="O609" s="16"/>
      <c r="P609" s="16"/>
      <c r="Q609" s="16"/>
      <c r="R609" s="16"/>
      <c r="S609" s="16"/>
      <c r="T609" s="23"/>
      <c r="U609" s="126"/>
    </row>
    <row r="610" spans="1:21" s="122" customFormat="1" ht="17.25">
      <c r="A610" s="24"/>
      <c r="B610" s="14">
        <f>اساس5!B610</f>
        <v>0</v>
      </c>
      <c r="C610" s="14">
        <f>اساس5!C610</f>
        <v>0</v>
      </c>
      <c r="D610" s="16"/>
      <c r="E610" s="16"/>
      <c r="F610" s="16"/>
      <c r="G610" s="16"/>
      <c r="H610" s="16"/>
      <c r="I610" s="16"/>
      <c r="J610" s="16"/>
      <c r="K610" s="16"/>
      <c r="L610" s="16"/>
      <c r="M610" s="16"/>
      <c r="N610" s="16"/>
      <c r="O610" s="16"/>
      <c r="P610" s="16"/>
      <c r="Q610" s="16"/>
      <c r="R610" s="16"/>
      <c r="S610" s="16"/>
      <c r="T610" s="23"/>
      <c r="U610" s="126"/>
    </row>
    <row r="611" spans="1:21" s="122" customFormat="1" ht="17.25">
      <c r="A611" s="24"/>
      <c r="B611" s="14">
        <f>اساس5!B611</f>
        <v>0</v>
      </c>
      <c r="C611" s="14">
        <f>اساس5!C611</f>
        <v>0</v>
      </c>
      <c r="D611" s="16"/>
      <c r="E611" s="16"/>
      <c r="F611" s="16"/>
      <c r="G611" s="16"/>
      <c r="H611" s="16"/>
      <c r="I611" s="16"/>
      <c r="J611" s="16"/>
      <c r="K611" s="16"/>
      <c r="L611" s="16"/>
      <c r="M611" s="16"/>
      <c r="N611" s="16"/>
      <c r="O611" s="16"/>
      <c r="P611" s="16"/>
      <c r="Q611" s="16"/>
      <c r="R611" s="16"/>
      <c r="S611" s="16"/>
      <c r="T611" s="23"/>
      <c r="U611" s="126"/>
    </row>
    <row r="612" spans="1:21" s="122" customFormat="1" ht="17.25">
      <c r="A612" s="24"/>
      <c r="B612" s="14">
        <f>اساس5!B612</f>
        <v>0</v>
      </c>
      <c r="C612" s="14">
        <f>اساس5!C612</f>
        <v>0</v>
      </c>
      <c r="D612" s="16"/>
      <c r="E612" s="16"/>
      <c r="F612" s="16"/>
      <c r="G612" s="16"/>
      <c r="H612" s="16"/>
      <c r="I612" s="16"/>
      <c r="J612" s="16"/>
      <c r="K612" s="16"/>
      <c r="L612" s="16"/>
      <c r="M612" s="16"/>
      <c r="N612" s="16"/>
      <c r="O612" s="16"/>
      <c r="P612" s="16"/>
      <c r="Q612" s="16"/>
      <c r="R612" s="16"/>
      <c r="S612" s="16"/>
      <c r="T612" s="23"/>
      <c r="U612" s="126"/>
    </row>
    <row r="613" spans="1:21" s="122" customFormat="1" ht="17.25">
      <c r="A613" s="24"/>
      <c r="B613" s="14">
        <f>اساس5!B613</f>
        <v>0</v>
      </c>
      <c r="C613" s="14">
        <f>اساس5!C613</f>
        <v>0</v>
      </c>
      <c r="D613" s="16"/>
      <c r="E613" s="16"/>
      <c r="F613" s="16"/>
      <c r="G613" s="16"/>
      <c r="H613" s="16"/>
      <c r="I613" s="16"/>
      <c r="J613" s="16"/>
      <c r="K613" s="16"/>
      <c r="L613" s="16"/>
      <c r="M613" s="16"/>
      <c r="N613" s="16"/>
      <c r="O613" s="16"/>
      <c r="P613" s="16"/>
      <c r="Q613" s="16"/>
      <c r="R613" s="16"/>
      <c r="S613" s="16"/>
      <c r="T613" s="23"/>
      <c r="U613" s="126"/>
    </row>
    <row r="614" spans="1:21" s="122" customFormat="1" ht="17.25">
      <c r="A614" s="24"/>
      <c r="B614" s="14">
        <f>اساس5!B614</f>
        <v>0</v>
      </c>
      <c r="C614" s="14">
        <f>اساس5!C614</f>
        <v>0</v>
      </c>
      <c r="D614" s="16"/>
      <c r="E614" s="16"/>
      <c r="F614" s="16"/>
      <c r="G614" s="16"/>
      <c r="H614" s="16"/>
      <c r="I614" s="16"/>
      <c r="J614" s="16"/>
      <c r="K614" s="16"/>
      <c r="L614" s="16"/>
      <c r="M614" s="16"/>
      <c r="N614" s="16"/>
      <c r="O614" s="16"/>
      <c r="P614" s="16"/>
      <c r="Q614" s="16"/>
      <c r="R614" s="16"/>
      <c r="S614" s="16"/>
      <c r="T614" s="23"/>
      <c r="U614" s="126"/>
    </row>
    <row r="615" spans="1:21" s="122" customFormat="1" ht="17.25">
      <c r="A615" s="24"/>
      <c r="B615" s="14">
        <f>اساس5!B615</f>
        <v>0</v>
      </c>
      <c r="C615" s="14">
        <f>اساس5!C615</f>
        <v>0</v>
      </c>
      <c r="D615" s="16"/>
      <c r="E615" s="16"/>
      <c r="F615" s="16"/>
      <c r="G615" s="16"/>
      <c r="H615" s="16"/>
      <c r="I615" s="16"/>
      <c r="J615" s="16"/>
      <c r="K615" s="16"/>
      <c r="L615" s="16"/>
      <c r="M615" s="16"/>
      <c r="N615" s="16"/>
      <c r="O615" s="16"/>
      <c r="P615" s="16"/>
      <c r="Q615" s="16"/>
      <c r="R615" s="16"/>
      <c r="S615" s="16"/>
      <c r="T615" s="23"/>
      <c r="U615" s="126"/>
    </row>
    <row r="616" spans="1:21" s="122" customFormat="1" ht="17.25">
      <c r="A616" s="24"/>
      <c r="B616" s="14">
        <f>اساس5!B616</f>
        <v>0</v>
      </c>
      <c r="C616" s="14">
        <f>اساس5!C616</f>
        <v>0</v>
      </c>
      <c r="D616" s="16"/>
      <c r="E616" s="16"/>
      <c r="F616" s="16"/>
      <c r="G616" s="16"/>
      <c r="H616" s="16"/>
      <c r="I616" s="16"/>
      <c r="J616" s="16"/>
      <c r="K616" s="16"/>
      <c r="L616" s="16"/>
      <c r="M616" s="16"/>
      <c r="N616" s="16"/>
      <c r="O616" s="16"/>
      <c r="P616" s="16"/>
      <c r="Q616" s="16"/>
      <c r="R616" s="16"/>
      <c r="S616" s="16"/>
      <c r="T616" s="23"/>
      <c r="U616" s="126"/>
    </row>
    <row r="617" spans="1:21" s="122" customFormat="1" ht="17.25">
      <c r="A617" s="24"/>
      <c r="B617" s="14">
        <f>اساس5!B617</f>
        <v>0</v>
      </c>
      <c r="C617" s="14">
        <f>اساس5!C617</f>
        <v>0</v>
      </c>
      <c r="D617" s="16"/>
      <c r="E617" s="16"/>
      <c r="F617" s="16"/>
      <c r="G617" s="16"/>
      <c r="H617" s="16"/>
      <c r="I617" s="16"/>
      <c r="J617" s="16"/>
      <c r="K617" s="16"/>
      <c r="L617" s="16"/>
      <c r="M617" s="16"/>
      <c r="N617" s="16"/>
      <c r="O617" s="16"/>
      <c r="P617" s="16"/>
      <c r="Q617" s="16"/>
      <c r="R617" s="16"/>
      <c r="S617" s="16"/>
      <c r="T617" s="23"/>
      <c r="U617" s="126"/>
    </row>
    <row r="618" spans="1:21" s="122" customFormat="1" ht="17.25">
      <c r="A618" s="24"/>
      <c r="B618" s="14">
        <f>اساس5!B618</f>
        <v>0</v>
      </c>
      <c r="C618" s="14">
        <f>اساس5!C618</f>
        <v>0</v>
      </c>
      <c r="D618" s="16"/>
      <c r="E618" s="16"/>
      <c r="F618" s="16"/>
      <c r="G618" s="16"/>
      <c r="H618" s="16"/>
      <c r="I618" s="16"/>
      <c r="J618" s="16"/>
      <c r="K618" s="16"/>
      <c r="L618" s="16"/>
      <c r="M618" s="16"/>
      <c r="N618" s="16"/>
      <c r="O618" s="16"/>
      <c r="P618" s="16"/>
      <c r="Q618" s="16"/>
      <c r="R618" s="16"/>
      <c r="S618" s="16"/>
      <c r="T618" s="23"/>
      <c r="U618" s="126"/>
    </row>
    <row r="619" spans="1:21" s="122" customFormat="1" ht="17.25">
      <c r="A619" s="24"/>
      <c r="B619" s="14">
        <f>اساس5!B619</f>
        <v>0</v>
      </c>
      <c r="C619" s="14">
        <f>اساس5!C619</f>
        <v>0</v>
      </c>
      <c r="D619" s="16"/>
      <c r="E619" s="16"/>
      <c r="F619" s="16"/>
      <c r="G619" s="16"/>
      <c r="H619" s="16"/>
      <c r="I619" s="16"/>
      <c r="J619" s="16"/>
      <c r="K619" s="16"/>
      <c r="L619" s="16"/>
      <c r="M619" s="16"/>
      <c r="N619" s="16"/>
      <c r="O619" s="16"/>
      <c r="P619" s="16"/>
      <c r="Q619" s="16"/>
      <c r="R619" s="16"/>
      <c r="S619" s="16"/>
      <c r="T619" s="23"/>
      <c r="U619" s="126"/>
    </row>
    <row r="620" spans="1:21" s="122" customFormat="1" ht="17.25">
      <c r="A620" s="24"/>
      <c r="B620" s="14">
        <f>اساس5!B620</f>
        <v>0</v>
      </c>
      <c r="C620" s="14">
        <f>اساس5!C620</f>
        <v>0</v>
      </c>
      <c r="D620" s="16"/>
      <c r="E620" s="16"/>
      <c r="F620" s="16"/>
      <c r="G620" s="16"/>
      <c r="H620" s="16"/>
      <c r="I620" s="16"/>
      <c r="J620" s="16"/>
      <c r="K620" s="16"/>
      <c r="L620" s="16"/>
      <c r="M620" s="16"/>
      <c r="N620" s="16"/>
      <c r="O620" s="16"/>
      <c r="P620" s="16"/>
      <c r="Q620" s="16"/>
      <c r="R620" s="16"/>
      <c r="S620" s="16"/>
      <c r="T620" s="23"/>
      <c r="U620" s="126"/>
    </row>
    <row r="621" spans="1:21" s="122" customFormat="1" ht="17.25">
      <c r="A621" s="24"/>
      <c r="B621" s="14">
        <f>اساس5!B621</f>
        <v>0</v>
      </c>
      <c r="C621" s="14">
        <f>اساس5!C621</f>
        <v>0</v>
      </c>
      <c r="D621" s="16"/>
      <c r="E621" s="16"/>
      <c r="F621" s="16"/>
      <c r="G621" s="16"/>
      <c r="H621" s="16"/>
      <c r="I621" s="16"/>
      <c r="J621" s="16"/>
      <c r="K621" s="16"/>
      <c r="L621" s="16"/>
      <c r="M621" s="16"/>
      <c r="N621" s="16"/>
      <c r="O621" s="16"/>
      <c r="P621" s="16"/>
      <c r="Q621" s="16"/>
      <c r="R621" s="16"/>
      <c r="S621" s="16"/>
      <c r="T621" s="23"/>
      <c r="U621" s="126"/>
    </row>
    <row r="622" spans="1:21" s="122" customFormat="1" ht="17.25">
      <c r="A622" s="24"/>
      <c r="B622" s="14">
        <f>اساس5!B622</f>
        <v>0</v>
      </c>
      <c r="C622" s="14">
        <f>اساس5!C622</f>
        <v>0</v>
      </c>
      <c r="D622" s="16"/>
      <c r="E622" s="16"/>
      <c r="F622" s="16"/>
      <c r="G622" s="16"/>
      <c r="H622" s="16"/>
      <c r="I622" s="16"/>
      <c r="J622" s="16"/>
      <c r="K622" s="16"/>
      <c r="L622" s="16"/>
      <c r="M622" s="16"/>
      <c r="N622" s="16"/>
      <c r="O622" s="16"/>
      <c r="P622" s="16"/>
      <c r="Q622" s="16"/>
      <c r="R622" s="16"/>
      <c r="S622" s="16"/>
      <c r="T622" s="23"/>
      <c r="U622" s="126"/>
    </row>
    <row r="623" spans="1:21" s="122" customFormat="1" ht="17.25">
      <c r="A623" s="24"/>
      <c r="B623" s="14">
        <f>اساس5!B623</f>
        <v>0</v>
      </c>
      <c r="C623" s="14">
        <f>اساس5!C623</f>
        <v>0</v>
      </c>
      <c r="D623" s="16"/>
      <c r="E623" s="16"/>
      <c r="F623" s="16"/>
      <c r="G623" s="16"/>
      <c r="H623" s="16"/>
      <c r="I623" s="16"/>
      <c r="J623" s="16"/>
      <c r="K623" s="16"/>
      <c r="L623" s="16"/>
      <c r="M623" s="16"/>
      <c r="N623" s="16"/>
      <c r="O623" s="16"/>
      <c r="P623" s="16"/>
      <c r="Q623" s="16"/>
      <c r="R623" s="16"/>
      <c r="S623" s="16"/>
      <c r="T623" s="23"/>
      <c r="U623" s="126"/>
    </row>
    <row r="624" spans="1:21" s="122" customFormat="1" ht="17.25">
      <c r="A624" s="24"/>
      <c r="B624" s="14">
        <f>اساس5!B624</f>
        <v>0</v>
      </c>
      <c r="C624" s="14">
        <f>اساس5!C624</f>
        <v>0</v>
      </c>
      <c r="D624" s="16"/>
      <c r="E624" s="16"/>
      <c r="F624" s="16"/>
      <c r="G624" s="16"/>
      <c r="H624" s="16"/>
      <c r="I624" s="16"/>
      <c r="J624" s="16"/>
      <c r="K624" s="16"/>
      <c r="L624" s="16"/>
      <c r="M624" s="16"/>
      <c r="N624" s="16"/>
      <c r="O624" s="16"/>
      <c r="P624" s="16"/>
      <c r="Q624" s="16"/>
      <c r="R624" s="16"/>
      <c r="S624" s="16"/>
      <c r="T624" s="23"/>
      <c r="U624" s="126"/>
    </row>
    <row r="625" spans="1:21" s="122" customFormat="1" ht="17.25">
      <c r="A625" s="24"/>
      <c r="B625" s="14">
        <f>اساس5!B625</f>
        <v>0</v>
      </c>
      <c r="C625" s="14">
        <f>اساس5!C625</f>
        <v>0</v>
      </c>
      <c r="D625" s="16"/>
      <c r="E625" s="16"/>
      <c r="F625" s="16"/>
      <c r="G625" s="16"/>
      <c r="H625" s="16"/>
      <c r="I625" s="16"/>
      <c r="J625" s="16"/>
      <c r="K625" s="16"/>
      <c r="L625" s="16"/>
      <c r="M625" s="16"/>
      <c r="N625" s="16"/>
      <c r="O625" s="16"/>
      <c r="P625" s="16"/>
      <c r="Q625" s="16"/>
      <c r="R625" s="16"/>
      <c r="S625" s="16"/>
      <c r="T625" s="23"/>
      <c r="U625" s="126"/>
    </row>
    <row r="626" spans="1:21" s="122" customFormat="1" ht="17.25">
      <c r="A626" s="24"/>
      <c r="B626" s="14">
        <f>اساس5!B626</f>
        <v>0</v>
      </c>
      <c r="C626" s="14">
        <f>اساس5!C626</f>
        <v>0</v>
      </c>
      <c r="D626" s="16"/>
      <c r="E626" s="16"/>
      <c r="F626" s="16"/>
      <c r="G626" s="16"/>
      <c r="H626" s="16"/>
      <c r="I626" s="16"/>
      <c r="J626" s="16"/>
      <c r="K626" s="16"/>
      <c r="L626" s="16"/>
      <c r="M626" s="16"/>
      <c r="N626" s="16"/>
      <c r="O626" s="16"/>
      <c r="P626" s="16"/>
      <c r="Q626" s="16"/>
      <c r="R626" s="16"/>
      <c r="S626" s="16"/>
      <c r="T626" s="23"/>
      <c r="U626" s="126"/>
    </row>
    <row r="627" spans="1:21" s="122" customFormat="1" ht="17.25">
      <c r="A627" s="24"/>
      <c r="B627" s="14">
        <f>اساس5!B627</f>
        <v>0</v>
      </c>
      <c r="C627" s="14">
        <f>اساس5!C627</f>
        <v>0</v>
      </c>
      <c r="D627" s="16"/>
      <c r="E627" s="16"/>
      <c r="F627" s="16"/>
      <c r="G627" s="16"/>
      <c r="H627" s="16"/>
      <c r="I627" s="16"/>
      <c r="J627" s="16"/>
      <c r="K627" s="16"/>
      <c r="L627" s="16"/>
      <c r="M627" s="16"/>
      <c r="N627" s="16"/>
      <c r="O627" s="16"/>
      <c r="P627" s="16"/>
      <c r="Q627" s="16"/>
      <c r="R627" s="16"/>
      <c r="S627" s="16"/>
      <c r="T627" s="23"/>
      <c r="U627" s="126"/>
    </row>
    <row r="628" spans="1:21" s="122" customFormat="1" ht="17.25">
      <c r="A628" s="24"/>
      <c r="B628" s="14">
        <f>اساس5!B628</f>
        <v>0</v>
      </c>
      <c r="C628" s="14">
        <f>اساس5!C628</f>
        <v>0</v>
      </c>
      <c r="D628" s="16"/>
      <c r="E628" s="16"/>
      <c r="F628" s="16"/>
      <c r="G628" s="16"/>
      <c r="H628" s="16"/>
      <c r="I628" s="16"/>
      <c r="J628" s="16"/>
      <c r="K628" s="16"/>
      <c r="L628" s="16"/>
      <c r="M628" s="16"/>
      <c r="N628" s="16"/>
      <c r="O628" s="16"/>
      <c r="P628" s="16"/>
      <c r="Q628" s="16"/>
      <c r="R628" s="16"/>
      <c r="S628" s="16"/>
      <c r="T628" s="23"/>
      <c r="U628" s="126"/>
    </row>
    <row r="629" spans="1:21" s="122" customFormat="1" ht="17.25">
      <c r="A629" s="24"/>
      <c r="B629" s="14">
        <f>اساس5!B629</f>
        <v>0</v>
      </c>
      <c r="C629" s="14">
        <f>اساس5!C629</f>
        <v>0</v>
      </c>
      <c r="D629" s="16"/>
      <c r="E629" s="16"/>
      <c r="F629" s="16"/>
      <c r="G629" s="16"/>
      <c r="H629" s="16"/>
      <c r="I629" s="16"/>
      <c r="J629" s="16"/>
      <c r="K629" s="16"/>
      <c r="L629" s="16"/>
      <c r="M629" s="16"/>
      <c r="N629" s="16"/>
      <c r="O629" s="16"/>
      <c r="P629" s="16"/>
      <c r="Q629" s="16"/>
      <c r="R629" s="16"/>
      <c r="S629" s="16"/>
      <c r="T629" s="23"/>
      <c r="U629" s="126"/>
    </row>
    <row r="630" spans="1:21" s="122" customFormat="1" ht="17.25">
      <c r="A630" s="24"/>
      <c r="B630" s="14">
        <f>اساس5!B630</f>
        <v>0</v>
      </c>
      <c r="C630" s="14">
        <f>اساس5!C630</f>
        <v>0</v>
      </c>
      <c r="D630" s="16"/>
      <c r="E630" s="16"/>
      <c r="F630" s="16"/>
      <c r="G630" s="16"/>
      <c r="H630" s="16"/>
      <c r="I630" s="16"/>
      <c r="J630" s="16"/>
      <c r="K630" s="16"/>
      <c r="L630" s="16"/>
      <c r="M630" s="16"/>
      <c r="N630" s="16"/>
      <c r="O630" s="16"/>
      <c r="P630" s="16"/>
      <c r="Q630" s="16"/>
      <c r="R630" s="16"/>
      <c r="S630" s="16"/>
      <c r="T630" s="23"/>
      <c r="U630" s="126"/>
    </row>
    <row r="631" spans="1:21" s="122" customFormat="1" ht="17.25">
      <c r="A631" s="24"/>
      <c r="B631" s="14">
        <f>اساس5!B631</f>
        <v>0</v>
      </c>
      <c r="C631" s="14">
        <f>اساس5!C631</f>
        <v>0</v>
      </c>
      <c r="D631" s="16"/>
      <c r="E631" s="16"/>
      <c r="F631" s="16"/>
      <c r="G631" s="16"/>
      <c r="H631" s="16"/>
      <c r="I631" s="16"/>
      <c r="J631" s="16"/>
      <c r="K631" s="16"/>
      <c r="L631" s="16"/>
      <c r="M631" s="16"/>
      <c r="N631" s="16"/>
      <c r="O631" s="16"/>
      <c r="P631" s="16"/>
      <c r="Q631" s="16"/>
      <c r="R631" s="16"/>
      <c r="S631" s="16"/>
      <c r="T631" s="23"/>
      <c r="U631" s="126"/>
    </row>
    <row r="632" spans="1:21" s="122" customFormat="1" ht="17.25">
      <c r="A632" s="24"/>
      <c r="B632" s="14">
        <f>اساس5!B632</f>
        <v>0</v>
      </c>
      <c r="C632" s="14">
        <f>اساس5!C632</f>
        <v>0</v>
      </c>
      <c r="D632" s="16"/>
      <c r="E632" s="16"/>
      <c r="F632" s="16"/>
      <c r="G632" s="16"/>
      <c r="H632" s="16"/>
      <c r="I632" s="16"/>
      <c r="J632" s="16"/>
      <c r="K632" s="16"/>
      <c r="L632" s="16"/>
      <c r="M632" s="16"/>
      <c r="N632" s="16"/>
      <c r="O632" s="16"/>
      <c r="P632" s="16"/>
      <c r="Q632" s="16"/>
      <c r="R632" s="16"/>
      <c r="S632" s="16"/>
      <c r="T632" s="23"/>
      <c r="U632" s="126"/>
    </row>
    <row r="633" spans="1:21" s="122" customFormat="1" ht="17.25">
      <c r="A633" s="24"/>
      <c r="B633" s="14">
        <f>اساس5!B633</f>
        <v>0</v>
      </c>
      <c r="C633" s="14">
        <f>اساس5!C633</f>
        <v>0</v>
      </c>
      <c r="D633" s="16"/>
      <c r="E633" s="16"/>
      <c r="F633" s="16"/>
      <c r="G633" s="16"/>
      <c r="H633" s="16"/>
      <c r="I633" s="16"/>
      <c r="J633" s="16"/>
      <c r="K633" s="16"/>
      <c r="L633" s="16"/>
      <c r="M633" s="16"/>
      <c r="N633" s="16"/>
      <c r="O633" s="16"/>
      <c r="P633" s="16"/>
      <c r="Q633" s="16"/>
      <c r="R633" s="16"/>
      <c r="S633" s="16"/>
      <c r="T633" s="23"/>
      <c r="U633" s="126"/>
    </row>
    <row r="634" spans="1:21" s="122" customFormat="1" ht="17.25">
      <c r="A634" s="24"/>
      <c r="B634" s="14">
        <f>اساس5!B634</f>
        <v>0</v>
      </c>
      <c r="C634" s="14">
        <f>اساس5!C634</f>
        <v>0</v>
      </c>
      <c r="D634" s="16"/>
      <c r="E634" s="16"/>
      <c r="F634" s="16"/>
      <c r="G634" s="16"/>
      <c r="H634" s="16"/>
      <c r="I634" s="16"/>
      <c r="J634" s="16"/>
      <c r="K634" s="16"/>
      <c r="L634" s="16"/>
      <c r="M634" s="16"/>
      <c r="N634" s="16"/>
      <c r="O634" s="16"/>
      <c r="P634" s="16"/>
      <c r="Q634" s="16"/>
      <c r="R634" s="16"/>
      <c r="S634" s="16"/>
      <c r="T634" s="23"/>
      <c r="U634" s="126"/>
    </row>
    <row r="635" spans="1:21" s="122" customFormat="1" ht="17.25">
      <c r="A635" s="24"/>
      <c r="B635" s="14">
        <f>اساس5!B635</f>
        <v>0</v>
      </c>
      <c r="C635" s="14">
        <f>اساس5!C635</f>
        <v>0</v>
      </c>
      <c r="D635" s="16"/>
      <c r="E635" s="16"/>
      <c r="F635" s="16"/>
      <c r="G635" s="16"/>
      <c r="H635" s="16"/>
      <c r="I635" s="16"/>
      <c r="J635" s="16"/>
      <c r="K635" s="16"/>
      <c r="L635" s="16"/>
      <c r="M635" s="16"/>
      <c r="N635" s="16"/>
      <c r="O635" s="16"/>
      <c r="P635" s="16"/>
      <c r="Q635" s="16"/>
      <c r="R635" s="16"/>
      <c r="S635" s="16"/>
      <c r="T635" s="23"/>
      <c r="U635" s="126"/>
    </row>
    <row r="636" spans="1:21" s="122" customFormat="1" ht="17.25">
      <c r="A636" s="24"/>
      <c r="B636" s="14">
        <f>اساس5!B636</f>
        <v>0</v>
      </c>
      <c r="C636" s="14">
        <f>اساس5!C636</f>
        <v>0</v>
      </c>
      <c r="D636" s="16"/>
      <c r="E636" s="16"/>
      <c r="F636" s="16"/>
      <c r="G636" s="16"/>
      <c r="H636" s="16"/>
      <c r="I636" s="16"/>
      <c r="J636" s="16"/>
      <c r="K636" s="16"/>
      <c r="L636" s="16"/>
      <c r="M636" s="16"/>
      <c r="N636" s="16"/>
      <c r="O636" s="16"/>
      <c r="P636" s="16"/>
      <c r="Q636" s="16"/>
      <c r="R636" s="16"/>
      <c r="S636" s="16"/>
      <c r="T636" s="23"/>
      <c r="U636" s="126"/>
    </row>
    <row r="637" spans="1:21" s="122" customFormat="1" ht="17.25">
      <c r="A637" s="24"/>
      <c r="B637" s="14">
        <f>اساس5!B637</f>
        <v>0</v>
      </c>
      <c r="C637" s="14">
        <f>اساس5!C637</f>
        <v>0</v>
      </c>
      <c r="D637" s="16"/>
      <c r="E637" s="16"/>
      <c r="F637" s="16"/>
      <c r="G637" s="16"/>
      <c r="H637" s="16"/>
      <c r="I637" s="16"/>
      <c r="J637" s="16"/>
      <c r="K637" s="16"/>
      <c r="L637" s="16"/>
      <c r="M637" s="16"/>
      <c r="N637" s="16"/>
      <c r="O637" s="16"/>
      <c r="P637" s="16"/>
      <c r="Q637" s="16"/>
      <c r="R637" s="16"/>
      <c r="S637" s="16"/>
      <c r="T637" s="23"/>
      <c r="U637" s="126"/>
    </row>
    <row r="638" spans="1:21" s="122" customFormat="1" ht="17.25">
      <c r="A638" s="24"/>
      <c r="B638" s="14">
        <f>اساس5!B638</f>
        <v>0</v>
      </c>
      <c r="C638" s="14">
        <f>اساس5!C638</f>
        <v>0</v>
      </c>
      <c r="D638" s="16"/>
      <c r="E638" s="16"/>
      <c r="F638" s="16"/>
      <c r="G638" s="16"/>
      <c r="H638" s="16"/>
      <c r="I638" s="16"/>
      <c r="J638" s="16"/>
      <c r="K638" s="16"/>
      <c r="L638" s="16"/>
      <c r="M638" s="16"/>
      <c r="N638" s="16"/>
      <c r="O638" s="16"/>
      <c r="P638" s="16"/>
      <c r="Q638" s="16"/>
      <c r="R638" s="16"/>
      <c r="S638" s="16"/>
      <c r="T638" s="23"/>
      <c r="U638" s="126"/>
    </row>
    <row r="639" spans="1:21" s="122" customFormat="1" ht="17.25">
      <c r="A639" s="24"/>
      <c r="B639" s="14">
        <f>اساس5!B639</f>
        <v>0</v>
      </c>
      <c r="C639" s="14">
        <f>اساس5!C639</f>
        <v>0</v>
      </c>
      <c r="D639" s="16"/>
      <c r="E639" s="16"/>
      <c r="F639" s="16"/>
      <c r="G639" s="16"/>
      <c r="H639" s="16"/>
      <c r="I639" s="16"/>
      <c r="J639" s="16"/>
      <c r="K639" s="16"/>
      <c r="L639" s="16"/>
      <c r="M639" s="16"/>
      <c r="N639" s="16"/>
      <c r="O639" s="16"/>
      <c r="P639" s="16"/>
      <c r="Q639" s="16"/>
      <c r="R639" s="16"/>
      <c r="S639" s="16"/>
      <c r="T639" s="23"/>
      <c r="U639" s="126"/>
    </row>
    <row r="640" spans="1:21" s="122" customFormat="1" ht="17.25">
      <c r="A640" s="24"/>
      <c r="B640" s="14">
        <f>اساس5!B640</f>
        <v>0</v>
      </c>
      <c r="C640" s="14">
        <f>اساس5!C640</f>
        <v>0</v>
      </c>
      <c r="D640" s="16"/>
      <c r="E640" s="16"/>
      <c r="F640" s="16"/>
      <c r="G640" s="16"/>
      <c r="H640" s="16"/>
      <c r="I640" s="16"/>
      <c r="J640" s="16"/>
      <c r="K640" s="16"/>
      <c r="L640" s="16"/>
      <c r="M640" s="16"/>
      <c r="N640" s="16"/>
      <c r="O640" s="16"/>
      <c r="P640" s="16"/>
      <c r="Q640" s="16"/>
      <c r="R640" s="16"/>
      <c r="S640" s="16"/>
      <c r="T640" s="23"/>
      <c r="U640" s="126"/>
    </row>
    <row r="641" spans="1:21" s="122" customFormat="1" ht="17.25">
      <c r="A641" s="24"/>
      <c r="B641" s="14">
        <f>اساس5!B641</f>
        <v>0</v>
      </c>
      <c r="C641" s="14">
        <f>اساس5!C641</f>
        <v>0</v>
      </c>
      <c r="D641" s="16"/>
      <c r="E641" s="16"/>
      <c r="F641" s="16"/>
      <c r="G641" s="16"/>
      <c r="H641" s="16"/>
      <c r="I641" s="16"/>
      <c r="J641" s="16"/>
      <c r="K641" s="16"/>
      <c r="L641" s="16"/>
      <c r="M641" s="16"/>
      <c r="N641" s="16"/>
      <c r="O641" s="16"/>
      <c r="P641" s="16"/>
      <c r="Q641" s="16"/>
      <c r="R641" s="16"/>
      <c r="S641" s="16"/>
      <c r="T641" s="23"/>
      <c r="U641" s="126"/>
    </row>
    <row r="642" spans="1:21" s="122" customFormat="1" ht="17.25">
      <c r="A642" s="24"/>
      <c r="B642" s="14">
        <f>اساس5!B642</f>
        <v>0</v>
      </c>
      <c r="C642" s="14">
        <f>اساس5!C642</f>
        <v>0</v>
      </c>
      <c r="D642" s="16"/>
      <c r="E642" s="16"/>
      <c r="F642" s="16"/>
      <c r="G642" s="16"/>
      <c r="H642" s="16"/>
      <c r="I642" s="16"/>
      <c r="J642" s="16"/>
      <c r="K642" s="16"/>
      <c r="L642" s="16"/>
      <c r="M642" s="16"/>
      <c r="N642" s="16"/>
      <c r="O642" s="16"/>
      <c r="P642" s="16"/>
      <c r="Q642" s="16"/>
      <c r="R642" s="16"/>
      <c r="S642" s="16"/>
      <c r="T642" s="23"/>
      <c r="U642" s="126"/>
    </row>
    <row r="643" spans="1:21" s="122" customFormat="1" ht="17.25">
      <c r="A643" s="24"/>
      <c r="B643" s="14">
        <f>اساس5!B643</f>
        <v>0</v>
      </c>
      <c r="C643" s="14">
        <f>اساس5!C643</f>
        <v>0</v>
      </c>
      <c r="D643" s="16"/>
      <c r="E643" s="16"/>
      <c r="F643" s="16"/>
      <c r="G643" s="16"/>
      <c r="H643" s="16"/>
      <c r="I643" s="16"/>
      <c r="J643" s="16"/>
      <c r="K643" s="16"/>
      <c r="L643" s="16"/>
      <c r="M643" s="16"/>
      <c r="N643" s="16"/>
      <c r="O643" s="16"/>
      <c r="P643" s="16"/>
      <c r="Q643" s="16"/>
      <c r="R643" s="16"/>
      <c r="S643" s="16"/>
      <c r="T643" s="23"/>
      <c r="U643" s="126"/>
    </row>
    <row r="644" spans="1:21" s="122" customFormat="1" ht="17.25">
      <c r="A644" s="24"/>
      <c r="B644" s="14">
        <f>اساس5!B644</f>
        <v>0</v>
      </c>
      <c r="C644" s="14">
        <f>اساس5!C644</f>
        <v>0</v>
      </c>
      <c r="D644" s="16"/>
      <c r="E644" s="16"/>
      <c r="F644" s="16"/>
      <c r="G644" s="16"/>
      <c r="H644" s="16"/>
      <c r="I644" s="16"/>
      <c r="J644" s="16"/>
      <c r="K644" s="16"/>
      <c r="L644" s="16"/>
      <c r="M644" s="16"/>
      <c r="N644" s="16"/>
      <c r="O644" s="16"/>
      <c r="P644" s="16"/>
      <c r="Q644" s="16"/>
      <c r="R644" s="16"/>
      <c r="S644" s="16"/>
      <c r="T644" s="23"/>
      <c r="U644" s="126"/>
    </row>
    <row r="645" spans="1:21" s="122" customFormat="1" ht="17.25">
      <c r="A645" s="24"/>
      <c r="B645" s="14">
        <f>اساس5!B645</f>
        <v>0</v>
      </c>
      <c r="C645" s="14">
        <f>اساس5!C645</f>
        <v>0</v>
      </c>
      <c r="D645" s="16"/>
      <c r="E645" s="16"/>
      <c r="F645" s="16"/>
      <c r="G645" s="16"/>
      <c r="H645" s="16"/>
      <c r="I645" s="16"/>
      <c r="J645" s="16"/>
      <c r="K645" s="16"/>
      <c r="L645" s="16"/>
      <c r="M645" s="16"/>
      <c r="N645" s="16"/>
      <c r="O645" s="16"/>
      <c r="P645" s="16"/>
      <c r="Q645" s="16"/>
      <c r="R645" s="16"/>
      <c r="S645" s="16"/>
      <c r="T645" s="23"/>
      <c r="U645" s="126"/>
    </row>
    <row r="646" spans="1:21" s="122" customFormat="1" ht="17.25">
      <c r="A646" s="24"/>
      <c r="B646" s="14">
        <f>اساس5!B646</f>
        <v>0</v>
      </c>
      <c r="C646" s="14">
        <f>اساس5!C646</f>
        <v>0</v>
      </c>
      <c r="D646" s="16"/>
      <c r="E646" s="16"/>
      <c r="F646" s="16"/>
      <c r="G646" s="16"/>
      <c r="H646" s="16"/>
      <c r="I646" s="16"/>
      <c r="J646" s="16"/>
      <c r="K646" s="16"/>
      <c r="L646" s="16"/>
      <c r="M646" s="16"/>
      <c r="N646" s="16"/>
      <c r="O646" s="16"/>
      <c r="P646" s="16"/>
      <c r="Q646" s="16"/>
      <c r="R646" s="16"/>
      <c r="S646" s="16"/>
      <c r="T646" s="23"/>
      <c r="U646" s="126"/>
    </row>
    <row r="647" spans="1:21" s="122" customFormat="1" ht="17.25">
      <c r="A647" s="24"/>
      <c r="B647" s="14">
        <f>اساس5!B647</f>
        <v>0</v>
      </c>
      <c r="C647" s="14">
        <f>اساس5!C647</f>
        <v>0</v>
      </c>
      <c r="D647" s="16"/>
      <c r="E647" s="16"/>
      <c r="F647" s="16"/>
      <c r="G647" s="16"/>
      <c r="H647" s="16"/>
      <c r="I647" s="16"/>
      <c r="J647" s="16"/>
      <c r="K647" s="16"/>
      <c r="L647" s="16"/>
      <c r="M647" s="16"/>
      <c r="N647" s="16"/>
      <c r="O647" s="16"/>
      <c r="P647" s="16"/>
      <c r="Q647" s="16"/>
      <c r="R647" s="16"/>
      <c r="S647" s="16"/>
      <c r="T647" s="23"/>
      <c r="U647" s="126"/>
    </row>
    <row r="648" spans="1:21" s="122" customFormat="1" ht="17.25">
      <c r="A648" s="24"/>
      <c r="B648" s="14">
        <f>اساس5!B648</f>
        <v>0</v>
      </c>
      <c r="C648" s="14">
        <f>اساس5!C648</f>
        <v>0</v>
      </c>
      <c r="D648" s="16"/>
      <c r="E648" s="16"/>
      <c r="F648" s="16"/>
      <c r="G648" s="16"/>
      <c r="H648" s="16"/>
      <c r="I648" s="16"/>
      <c r="J648" s="16"/>
      <c r="K648" s="16"/>
      <c r="L648" s="16"/>
      <c r="M648" s="16"/>
      <c r="N648" s="16"/>
      <c r="O648" s="16"/>
      <c r="P648" s="16"/>
      <c r="Q648" s="16"/>
      <c r="R648" s="16"/>
      <c r="S648" s="16"/>
      <c r="T648" s="23"/>
      <c r="U648" s="126"/>
    </row>
    <row r="649" spans="1:21" s="122" customFormat="1" ht="17.25">
      <c r="A649" s="24"/>
      <c r="B649" s="14">
        <f>اساس5!B649</f>
        <v>0</v>
      </c>
      <c r="C649" s="14">
        <f>اساس5!C649</f>
        <v>0</v>
      </c>
      <c r="D649" s="16"/>
      <c r="E649" s="16"/>
      <c r="F649" s="16"/>
      <c r="G649" s="16"/>
      <c r="H649" s="16"/>
      <c r="I649" s="16"/>
      <c r="J649" s="16"/>
      <c r="K649" s="16"/>
      <c r="L649" s="16"/>
      <c r="M649" s="16"/>
      <c r="N649" s="16"/>
      <c r="O649" s="16"/>
      <c r="P649" s="16"/>
      <c r="Q649" s="16"/>
      <c r="R649" s="16"/>
      <c r="S649" s="16"/>
      <c r="T649" s="23"/>
      <c r="U649" s="126"/>
    </row>
    <row r="650" spans="1:21" s="122" customFormat="1" ht="17.25">
      <c r="A650" s="24"/>
      <c r="B650" s="14">
        <f>اساس5!B650</f>
        <v>0</v>
      </c>
      <c r="C650" s="14">
        <f>اساس5!C650</f>
        <v>0</v>
      </c>
      <c r="D650" s="16"/>
      <c r="E650" s="16"/>
      <c r="F650" s="16"/>
      <c r="G650" s="16"/>
      <c r="H650" s="16"/>
      <c r="I650" s="16"/>
      <c r="J650" s="16"/>
      <c r="K650" s="16"/>
      <c r="L650" s="16"/>
      <c r="M650" s="16"/>
      <c r="N650" s="16"/>
      <c r="O650" s="16"/>
      <c r="P650" s="16"/>
      <c r="Q650" s="16"/>
      <c r="R650" s="16"/>
      <c r="S650" s="16"/>
      <c r="T650" s="23"/>
      <c r="U650" s="126"/>
    </row>
    <row r="651" spans="1:21" s="122" customFormat="1" ht="17.25">
      <c r="A651" s="24"/>
      <c r="B651" s="14">
        <f>اساس5!B651</f>
        <v>0</v>
      </c>
      <c r="C651" s="14">
        <f>اساس5!C651</f>
        <v>0</v>
      </c>
      <c r="D651" s="16"/>
      <c r="E651" s="16"/>
      <c r="F651" s="16"/>
      <c r="G651" s="16"/>
      <c r="H651" s="16"/>
      <c r="I651" s="16"/>
      <c r="J651" s="16"/>
      <c r="K651" s="16"/>
      <c r="L651" s="16"/>
      <c r="M651" s="16"/>
      <c r="N651" s="16"/>
      <c r="O651" s="16"/>
      <c r="P651" s="16"/>
      <c r="Q651" s="16"/>
      <c r="R651" s="16"/>
      <c r="S651" s="16"/>
      <c r="T651" s="23"/>
      <c r="U651" s="126"/>
    </row>
    <row r="652" spans="1:21" s="122" customFormat="1" ht="17.25">
      <c r="A652" s="24"/>
      <c r="B652" s="14">
        <f>اساس5!B652</f>
        <v>0</v>
      </c>
      <c r="C652" s="14">
        <f>اساس5!C652</f>
        <v>0</v>
      </c>
      <c r="D652" s="16"/>
      <c r="E652" s="16"/>
      <c r="F652" s="16"/>
      <c r="G652" s="16"/>
      <c r="H652" s="16"/>
      <c r="I652" s="16"/>
      <c r="J652" s="16"/>
      <c r="K652" s="16"/>
      <c r="L652" s="16"/>
      <c r="M652" s="16"/>
      <c r="N652" s="16"/>
      <c r="O652" s="16"/>
      <c r="P652" s="16"/>
      <c r="Q652" s="16"/>
      <c r="R652" s="16"/>
      <c r="S652" s="16"/>
      <c r="T652" s="23"/>
      <c r="U652" s="126"/>
    </row>
    <row r="653" spans="1:21" s="122" customFormat="1" ht="17.25">
      <c r="A653" s="24"/>
      <c r="B653" s="14">
        <f>اساس5!B653</f>
        <v>0</v>
      </c>
      <c r="C653" s="14">
        <f>اساس5!C653</f>
        <v>0</v>
      </c>
      <c r="D653" s="16"/>
      <c r="E653" s="16"/>
      <c r="F653" s="16"/>
      <c r="G653" s="16"/>
      <c r="H653" s="16"/>
      <c r="I653" s="16"/>
      <c r="J653" s="16"/>
      <c r="K653" s="16"/>
      <c r="L653" s="16"/>
      <c r="M653" s="16"/>
      <c r="N653" s="16"/>
      <c r="O653" s="16"/>
      <c r="P653" s="16"/>
      <c r="Q653" s="16"/>
      <c r="R653" s="16"/>
      <c r="S653" s="16"/>
      <c r="T653" s="23"/>
      <c r="U653" s="126"/>
    </row>
    <row r="654" spans="1:21" s="122" customFormat="1" ht="17.25">
      <c r="A654" s="24"/>
      <c r="B654" s="14">
        <f>اساس5!B654</f>
        <v>0</v>
      </c>
      <c r="C654" s="14">
        <f>اساس5!C654</f>
        <v>0</v>
      </c>
      <c r="D654" s="16"/>
      <c r="E654" s="16"/>
      <c r="F654" s="16"/>
      <c r="G654" s="16"/>
      <c r="H654" s="16"/>
      <c r="I654" s="16"/>
      <c r="J654" s="16"/>
      <c r="K654" s="16"/>
      <c r="L654" s="16"/>
      <c r="M654" s="16"/>
      <c r="N654" s="16"/>
      <c r="O654" s="16"/>
      <c r="P654" s="16"/>
      <c r="Q654" s="16"/>
      <c r="R654" s="16"/>
      <c r="S654" s="16"/>
      <c r="T654" s="23"/>
      <c r="U654" s="126"/>
    </row>
    <row r="655" spans="1:21" s="122" customFormat="1" ht="17.25">
      <c r="A655" s="24"/>
      <c r="B655" s="14">
        <f>اساس5!B655</f>
        <v>0</v>
      </c>
      <c r="C655" s="14">
        <f>اساس5!C655</f>
        <v>0</v>
      </c>
      <c r="D655" s="16"/>
      <c r="E655" s="16"/>
      <c r="F655" s="16"/>
      <c r="G655" s="16"/>
      <c r="H655" s="16"/>
      <c r="I655" s="16"/>
      <c r="J655" s="16"/>
      <c r="K655" s="16"/>
      <c r="L655" s="16"/>
      <c r="M655" s="16"/>
      <c r="N655" s="16"/>
      <c r="O655" s="16"/>
      <c r="P655" s="16"/>
      <c r="Q655" s="16"/>
      <c r="R655" s="16"/>
      <c r="S655" s="16"/>
      <c r="T655" s="23"/>
      <c r="U655" s="126"/>
    </row>
    <row r="656" spans="1:21" s="122" customFormat="1" ht="17.25">
      <c r="A656" s="24"/>
      <c r="B656" s="14">
        <f>اساس5!B656</f>
        <v>0</v>
      </c>
      <c r="C656" s="14">
        <f>اساس5!C656</f>
        <v>0</v>
      </c>
      <c r="D656" s="16"/>
      <c r="E656" s="16"/>
      <c r="F656" s="16"/>
      <c r="G656" s="16"/>
      <c r="H656" s="16"/>
      <c r="I656" s="16"/>
      <c r="J656" s="16"/>
      <c r="K656" s="16"/>
      <c r="L656" s="16"/>
      <c r="M656" s="16"/>
      <c r="N656" s="16"/>
      <c r="O656" s="16"/>
      <c r="P656" s="16"/>
      <c r="Q656" s="16"/>
      <c r="R656" s="16"/>
      <c r="S656" s="16"/>
      <c r="T656" s="23"/>
      <c r="U656" s="126"/>
    </row>
    <row r="657" spans="1:21" s="122" customFormat="1" ht="17.25">
      <c r="A657" s="24"/>
      <c r="B657" s="14">
        <f>اساس5!B657</f>
        <v>0</v>
      </c>
      <c r="C657" s="14">
        <f>اساس5!C657</f>
        <v>0</v>
      </c>
      <c r="D657" s="16"/>
      <c r="E657" s="16"/>
      <c r="F657" s="16"/>
      <c r="G657" s="16"/>
      <c r="H657" s="16"/>
      <c r="I657" s="16"/>
      <c r="J657" s="16"/>
      <c r="K657" s="16"/>
      <c r="L657" s="16"/>
      <c r="M657" s="16"/>
      <c r="N657" s="16"/>
      <c r="O657" s="16"/>
      <c r="P657" s="16"/>
      <c r="Q657" s="16"/>
      <c r="R657" s="16"/>
      <c r="S657" s="16"/>
      <c r="T657" s="23"/>
      <c r="U657" s="126"/>
    </row>
    <row r="658" spans="1:21" s="122" customFormat="1" ht="17.25">
      <c r="A658" s="24"/>
      <c r="B658" s="14">
        <f>اساس5!B658</f>
        <v>0</v>
      </c>
      <c r="C658" s="14">
        <f>اساس5!C658</f>
        <v>0</v>
      </c>
      <c r="D658" s="16"/>
      <c r="E658" s="16"/>
      <c r="F658" s="16"/>
      <c r="G658" s="16"/>
      <c r="H658" s="16"/>
      <c r="I658" s="16"/>
      <c r="J658" s="16"/>
      <c r="K658" s="16"/>
      <c r="L658" s="16"/>
      <c r="M658" s="16"/>
      <c r="N658" s="16"/>
      <c r="O658" s="16"/>
      <c r="P658" s="16"/>
      <c r="Q658" s="16"/>
      <c r="R658" s="16"/>
      <c r="S658" s="16"/>
      <c r="T658" s="23"/>
      <c r="U658" s="126"/>
    </row>
    <row r="659" spans="1:21" s="122" customFormat="1" ht="17.25">
      <c r="A659" s="24"/>
      <c r="B659" s="14">
        <f>اساس5!B659</f>
        <v>0</v>
      </c>
      <c r="C659" s="14">
        <f>اساس5!C659</f>
        <v>0</v>
      </c>
      <c r="D659" s="16"/>
      <c r="E659" s="16"/>
      <c r="F659" s="16"/>
      <c r="G659" s="16"/>
      <c r="H659" s="16"/>
      <c r="I659" s="16"/>
      <c r="J659" s="16"/>
      <c r="K659" s="16"/>
      <c r="L659" s="16"/>
      <c r="M659" s="16"/>
      <c r="N659" s="16"/>
      <c r="O659" s="16"/>
      <c r="P659" s="16"/>
      <c r="Q659" s="16"/>
      <c r="R659" s="16"/>
      <c r="S659" s="16"/>
      <c r="T659" s="23"/>
      <c r="U659" s="126"/>
    </row>
    <row r="660" spans="1:21" s="122" customFormat="1" ht="17.25">
      <c r="A660" s="24"/>
      <c r="B660" s="14">
        <f>اساس5!B660</f>
        <v>0</v>
      </c>
      <c r="C660" s="14">
        <f>اساس5!C660</f>
        <v>0</v>
      </c>
      <c r="D660" s="16"/>
      <c r="E660" s="16"/>
      <c r="F660" s="16"/>
      <c r="G660" s="16"/>
      <c r="H660" s="16"/>
      <c r="I660" s="16"/>
      <c r="J660" s="16"/>
      <c r="K660" s="16"/>
      <c r="L660" s="16"/>
      <c r="M660" s="16"/>
      <c r="N660" s="16"/>
      <c r="O660" s="16"/>
      <c r="P660" s="16"/>
      <c r="Q660" s="16"/>
      <c r="R660" s="16"/>
      <c r="S660" s="16"/>
      <c r="T660" s="23"/>
      <c r="U660" s="126"/>
    </row>
    <row r="661" spans="1:21" s="122" customFormat="1" ht="17.25">
      <c r="A661" s="24"/>
      <c r="B661" s="14">
        <f>اساس5!B661</f>
        <v>0</v>
      </c>
      <c r="C661" s="14">
        <f>اساس5!C661</f>
        <v>0</v>
      </c>
      <c r="D661" s="16"/>
      <c r="E661" s="16"/>
      <c r="F661" s="16"/>
      <c r="G661" s="16"/>
      <c r="H661" s="16"/>
      <c r="I661" s="16"/>
      <c r="J661" s="16"/>
      <c r="K661" s="16"/>
      <c r="L661" s="16"/>
      <c r="M661" s="16"/>
      <c r="N661" s="16"/>
      <c r="O661" s="16"/>
      <c r="P661" s="16"/>
      <c r="Q661" s="16"/>
      <c r="R661" s="16"/>
      <c r="S661" s="16"/>
      <c r="T661" s="23"/>
      <c r="U661" s="126"/>
    </row>
    <row r="662" spans="1:21" s="122" customFormat="1" ht="17.25">
      <c r="A662" s="24"/>
      <c r="B662" s="14">
        <f>اساس5!B662</f>
        <v>0</v>
      </c>
      <c r="C662" s="14">
        <f>اساس5!C662</f>
        <v>0</v>
      </c>
      <c r="D662" s="16"/>
      <c r="E662" s="16"/>
      <c r="F662" s="16"/>
      <c r="G662" s="16"/>
      <c r="H662" s="16"/>
      <c r="I662" s="16"/>
      <c r="J662" s="16"/>
      <c r="K662" s="16"/>
      <c r="L662" s="16"/>
      <c r="M662" s="16"/>
      <c r="N662" s="16"/>
      <c r="O662" s="16"/>
      <c r="P662" s="16"/>
      <c r="Q662" s="16"/>
      <c r="R662" s="16"/>
      <c r="S662" s="16"/>
      <c r="T662" s="23"/>
      <c r="U662" s="126"/>
    </row>
    <row r="663" spans="1:21" s="122" customFormat="1" ht="17.25">
      <c r="A663" s="24"/>
      <c r="B663" s="14">
        <f>اساس5!B663</f>
        <v>0</v>
      </c>
      <c r="C663" s="14">
        <f>اساس5!C663</f>
        <v>0</v>
      </c>
      <c r="D663" s="16"/>
      <c r="E663" s="16"/>
      <c r="F663" s="16"/>
      <c r="G663" s="16"/>
      <c r="H663" s="16"/>
      <c r="I663" s="16"/>
      <c r="J663" s="16"/>
      <c r="K663" s="16"/>
      <c r="L663" s="16"/>
      <c r="M663" s="16"/>
      <c r="N663" s="16"/>
      <c r="O663" s="16"/>
      <c r="P663" s="16"/>
      <c r="Q663" s="16"/>
      <c r="R663" s="16"/>
      <c r="S663" s="16"/>
      <c r="T663" s="23"/>
      <c r="U663" s="126"/>
    </row>
    <row r="664" spans="1:21" s="122" customFormat="1" ht="17.25">
      <c r="A664" s="24"/>
      <c r="B664" s="14">
        <f>اساس5!B664</f>
        <v>0</v>
      </c>
      <c r="C664" s="14">
        <f>اساس5!C664</f>
        <v>0</v>
      </c>
      <c r="D664" s="16"/>
      <c r="E664" s="16"/>
      <c r="F664" s="16"/>
      <c r="G664" s="16"/>
      <c r="H664" s="16"/>
      <c r="I664" s="16"/>
      <c r="J664" s="16"/>
      <c r="K664" s="16"/>
      <c r="L664" s="16"/>
      <c r="M664" s="16"/>
      <c r="N664" s="16"/>
      <c r="O664" s="16"/>
      <c r="P664" s="16"/>
      <c r="Q664" s="16"/>
      <c r="R664" s="16"/>
      <c r="S664" s="16"/>
      <c r="T664" s="23"/>
      <c r="U664" s="126"/>
    </row>
    <row r="665" spans="1:21" s="122" customFormat="1" ht="17.25">
      <c r="A665" s="24"/>
      <c r="B665" s="14">
        <f>اساس5!B665</f>
        <v>0</v>
      </c>
      <c r="C665" s="14">
        <f>اساس5!C665</f>
        <v>0</v>
      </c>
      <c r="D665" s="16"/>
      <c r="E665" s="16"/>
      <c r="F665" s="16"/>
      <c r="G665" s="16"/>
      <c r="H665" s="16"/>
      <c r="I665" s="16"/>
      <c r="J665" s="16"/>
      <c r="K665" s="16"/>
      <c r="L665" s="16"/>
      <c r="M665" s="16"/>
      <c r="N665" s="16"/>
      <c r="O665" s="16"/>
      <c r="P665" s="16"/>
      <c r="Q665" s="16"/>
      <c r="R665" s="16"/>
      <c r="S665" s="16"/>
      <c r="T665" s="23"/>
      <c r="U665" s="126"/>
    </row>
    <row r="666" spans="1:21" s="122" customFormat="1" ht="17.25">
      <c r="A666" s="24"/>
      <c r="B666" s="14">
        <f>اساس5!B666</f>
        <v>0</v>
      </c>
      <c r="C666" s="14">
        <f>اساس5!C666</f>
        <v>0</v>
      </c>
      <c r="D666" s="16"/>
      <c r="E666" s="16"/>
      <c r="F666" s="16"/>
      <c r="G666" s="16"/>
      <c r="H666" s="16"/>
      <c r="I666" s="16"/>
      <c r="J666" s="16"/>
      <c r="K666" s="16"/>
      <c r="L666" s="16"/>
      <c r="M666" s="16"/>
      <c r="N666" s="16"/>
      <c r="O666" s="16"/>
      <c r="P666" s="16"/>
      <c r="Q666" s="16"/>
      <c r="R666" s="16"/>
      <c r="S666" s="16"/>
      <c r="T666" s="23"/>
      <c r="U666" s="126"/>
    </row>
    <row r="667" spans="1:21" s="122" customFormat="1" ht="17.25">
      <c r="A667" s="24"/>
      <c r="B667" s="14">
        <f>اساس5!B667</f>
        <v>0</v>
      </c>
      <c r="C667" s="14">
        <f>اساس5!C667</f>
        <v>0</v>
      </c>
      <c r="D667" s="16"/>
      <c r="E667" s="16"/>
      <c r="F667" s="16"/>
      <c r="G667" s="16"/>
      <c r="H667" s="16"/>
      <c r="I667" s="16"/>
      <c r="J667" s="16"/>
      <c r="K667" s="16"/>
      <c r="L667" s="16"/>
      <c r="M667" s="16"/>
      <c r="N667" s="16"/>
      <c r="O667" s="16"/>
      <c r="P667" s="16"/>
      <c r="Q667" s="16"/>
      <c r="R667" s="16"/>
      <c r="S667" s="16"/>
      <c r="T667" s="23"/>
      <c r="U667" s="126"/>
    </row>
    <row r="668" spans="1:21" s="122" customFormat="1" ht="17.25">
      <c r="A668" s="24"/>
      <c r="B668" s="14">
        <f>اساس5!B668</f>
        <v>0</v>
      </c>
      <c r="C668" s="14">
        <f>اساس5!C668</f>
        <v>0</v>
      </c>
      <c r="D668" s="16"/>
      <c r="E668" s="16"/>
      <c r="F668" s="16"/>
      <c r="G668" s="16"/>
      <c r="H668" s="16"/>
      <c r="I668" s="16"/>
      <c r="J668" s="16"/>
      <c r="K668" s="16"/>
      <c r="L668" s="16"/>
      <c r="M668" s="16"/>
      <c r="N668" s="16"/>
      <c r="O668" s="16"/>
      <c r="P668" s="16"/>
      <c r="Q668" s="16"/>
      <c r="R668" s="16"/>
      <c r="S668" s="16"/>
      <c r="T668" s="23"/>
      <c r="U668" s="126"/>
    </row>
    <row r="669" spans="1:21" s="122" customFormat="1" ht="17.25">
      <c r="A669" s="24"/>
      <c r="B669" s="14">
        <f>اساس5!B669</f>
        <v>0</v>
      </c>
      <c r="C669" s="14">
        <f>اساس5!C669</f>
        <v>0</v>
      </c>
      <c r="D669" s="16"/>
      <c r="E669" s="16"/>
      <c r="F669" s="16"/>
      <c r="G669" s="16"/>
      <c r="H669" s="16"/>
      <c r="I669" s="16"/>
      <c r="J669" s="16"/>
      <c r="K669" s="16"/>
      <c r="L669" s="16"/>
      <c r="M669" s="16"/>
      <c r="N669" s="16"/>
      <c r="O669" s="16"/>
      <c r="P669" s="16"/>
      <c r="Q669" s="16"/>
      <c r="R669" s="16"/>
      <c r="S669" s="16"/>
      <c r="T669" s="23"/>
      <c r="U669" s="126"/>
    </row>
    <row r="670" spans="1:21" s="122" customFormat="1" ht="17.25">
      <c r="A670" s="24"/>
      <c r="B670" s="14">
        <f>اساس5!B670</f>
        <v>0</v>
      </c>
      <c r="C670" s="14">
        <f>اساس5!C670</f>
        <v>0</v>
      </c>
      <c r="D670" s="16"/>
      <c r="E670" s="16"/>
      <c r="F670" s="16"/>
      <c r="G670" s="16"/>
      <c r="H670" s="16"/>
      <c r="I670" s="16"/>
      <c r="J670" s="16"/>
      <c r="K670" s="16"/>
      <c r="L670" s="16"/>
      <c r="M670" s="16"/>
      <c r="N670" s="16"/>
      <c r="O670" s="16"/>
      <c r="P670" s="16"/>
      <c r="Q670" s="16"/>
      <c r="R670" s="16"/>
      <c r="S670" s="16"/>
      <c r="T670" s="23"/>
      <c r="U670" s="126"/>
    </row>
    <row r="671" spans="1:21" s="122" customFormat="1" ht="17.25">
      <c r="A671" s="24"/>
      <c r="B671" s="14">
        <f>اساس5!B671</f>
        <v>0</v>
      </c>
      <c r="C671" s="14">
        <f>اساس5!C671</f>
        <v>0</v>
      </c>
      <c r="D671" s="16"/>
      <c r="E671" s="16"/>
      <c r="F671" s="16"/>
      <c r="G671" s="16"/>
      <c r="H671" s="16"/>
      <c r="I671" s="16"/>
      <c r="J671" s="16"/>
      <c r="K671" s="16"/>
      <c r="L671" s="16"/>
      <c r="M671" s="16"/>
      <c r="N671" s="16"/>
      <c r="O671" s="16"/>
      <c r="P671" s="16"/>
      <c r="Q671" s="16"/>
      <c r="R671" s="16"/>
      <c r="S671" s="16"/>
      <c r="T671" s="23"/>
      <c r="U671" s="126"/>
    </row>
    <row r="672" spans="1:21" s="122" customFormat="1" ht="17.25">
      <c r="A672" s="24"/>
      <c r="B672" s="14">
        <f>اساس5!B672</f>
        <v>0</v>
      </c>
      <c r="C672" s="14">
        <f>اساس5!C672</f>
        <v>0</v>
      </c>
      <c r="D672" s="16"/>
      <c r="E672" s="16"/>
      <c r="F672" s="16"/>
      <c r="G672" s="16"/>
      <c r="H672" s="16"/>
      <c r="I672" s="16"/>
      <c r="J672" s="16"/>
      <c r="K672" s="16"/>
      <c r="L672" s="16"/>
      <c r="M672" s="16"/>
      <c r="N672" s="16"/>
      <c r="O672" s="16"/>
      <c r="P672" s="16"/>
      <c r="Q672" s="16"/>
      <c r="R672" s="16"/>
      <c r="S672" s="16"/>
      <c r="T672" s="23"/>
      <c r="U672" s="126"/>
    </row>
    <row r="673" spans="1:21" s="122" customFormat="1" ht="17.25">
      <c r="A673" s="24"/>
      <c r="B673" s="14">
        <f>اساس5!B673</f>
        <v>0</v>
      </c>
      <c r="C673" s="14">
        <f>اساس5!C673</f>
        <v>0</v>
      </c>
      <c r="D673" s="16"/>
      <c r="E673" s="16"/>
      <c r="F673" s="16"/>
      <c r="G673" s="16"/>
      <c r="H673" s="16"/>
      <c r="I673" s="16"/>
      <c r="J673" s="16"/>
      <c r="K673" s="16"/>
      <c r="L673" s="16"/>
      <c r="M673" s="16"/>
      <c r="N673" s="16"/>
      <c r="O673" s="16"/>
      <c r="P673" s="16"/>
      <c r="Q673" s="16"/>
      <c r="R673" s="16"/>
      <c r="S673" s="16"/>
      <c r="T673" s="23"/>
      <c r="U673" s="126"/>
    </row>
    <row r="674" spans="1:21" s="122" customFormat="1" ht="17.25">
      <c r="A674" s="24"/>
      <c r="B674" s="14">
        <f>اساس5!B674</f>
        <v>0</v>
      </c>
      <c r="C674" s="14">
        <f>اساس5!C674</f>
        <v>0</v>
      </c>
      <c r="D674" s="16"/>
      <c r="E674" s="16"/>
      <c r="F674" s="16"/>
      <c r="G674" s="16"/>
      <c r="H674" s="16"/>
      <c r="I674" s="16"/>
      <c r="J674" s="16"/>
      <c r="K674" s="16"/>
      <c r="L674" s="16"/>
      <c r="M674" s="16"/>
      <c r="N674" s="16"/>
      <c r="O674" s="16"/>
      <c r="P674" s="16"/>
      <c r="Q674" s="16"/>
      <c r="R674" s="16"/>
      <c r="S674" s="16"/>
      <c r="T674" s="23"/>
      <c r="U674" s="126"/>
    </row>
    <row r="675" spans="1:21" s="122" customFormat="1" ht="17.25">
      <c r="A675" s="24"/>
      <c r="B675" s="14">
        <f>اساس5!B675</f>
        <v>0</v>
      </c>
      <c r="C675" s="14">
        <f>اساس5!C675</f>
        <v>0</v>
      </c>
      <c r="D675" s="16"/>
      <c r="E675" s="16"/>
      <c r="F675" s="16"/>
      <c r="G675" s="16"/>
      <c r="H675" s="16"/>
      <c r="I675" s="16"/>
      <c r="J675" s="16"/>
      <c r="K675" s="16"/>
      <c r="L675" s="16"/>
      <c r="M675" s="16"/>
      <c r="N675" s="16"/>
      <c r="O675" s="16"/>
      <c r="P675" s="16"/>
      <c r="Q675" s="16"/>
      <c r="R675" s="16"/>
      <c r="S675" s="16"/>
      <c r="T675" s="23"/>
      <c r="U675" s="126"/>
    </row>
    <row r="676" spans="1:21" s="122" customFormat="1" ht="17.25">
      <c r="A676" s="24"/>
      <c r="B676" s="14">
        <f>اساس5!B676</f>
        <v>0</v>
      </c>
      <c r="C676" s="14">
        <f>اساس5!C676</f>
        <v>0</v>
      </c>
      <c r="D676" s="16"/>
      <c r="E676" s="16"/>
      <c r="F676" s="16"/>
      <c r="G676" s="16"/>
      <c r="H676" s="16"/>
      <c r="I676" s="16"/>
      <c r="J676" s="16"/>
      <c r="K676" s="16"/>
      <c r="L676" s="16"/>
      <c r="M676" s="16"/>
      <c r="N676" s="16"/>
      <c r="O676" s="16"/>
      <c r="P676" s="16"/>
      <c r="Q676" s="16"/>
      <c r="R676" s="16"/>
      <c r="S676" s="16"/>
      <c r="T676" s="23"/>
      <c r="U676" s="126"/>
    </row>
    <row r="677" spans="1:21" s="122" customFormat="1" ht="17.25">
      <c r="A677" s="24"/>
      <c r="B677" s="14">
        <f>اساس5!B677</f>
        <v>0</v>
      </c>
      <c r="C677" s="14">
        <f>اساس5!C677</f>
        <v>0</v>
      </c>
      <c r="D677" s="16"/>
      <c r="E677" s="16"/>
      <c r="F677" s="16"/>
      <c r="G677" s="16"/>
      <c r="H677" s="16"/>
      <c r="I677" s="16"/>
      <c r="J677" s="16"/>
      <c r="K677" s="16"/>
      <c r="L677" s="16"/>
      <c r="M677" s="16"/>
      <c r="N677" s="16"/>
      <c r="O677" s="16"/>
      <c r="P677" s="16"/>
      <c r="Q677" s="16"/>
      <c r="R677" s="16"/>
      <c r="S677" s="16"/>
      <c r="T677" s="23"/>
      <c r="U677" s="126"/>
    </row>
    <row r="678" spans="1:21" s="122" customFormat="1" ht="17.25">
      <c r="A678" s="24"/>
      <c r="B678" s="14">
        <f>اساس5!B678</f>
        <v>0</v>
      </c>
      <c r="C678" s="14">
        <f>اساس5!C678</f>
        <v>0</v>
      </c>
      <c r="D678" s="16"/>
      <c r="E678" s="16"/>
      <c r="F678" s="16"/>
      <c r="G678" s="16"/>
      <c r="H678" s="16"/>
      <c r="I678" s="16"/>
      <c r="J678" s="16"/>
      <c r="K678" s="16"/>
      <c r="L678" s="16"/>
      <c r="M678" s="16"/>
      <c r="N678" s="16"/>
      <c r="O678" s="16"/>
      <c r="P678" s="16"/>
      <c r="Q678" s="16"/>
      <c r="R678" s="16"/>
      <c r="S678" s="16"/>
      <c r="T678" s="23"/>
      <c r="U678" s="126"/>
    </row>
    <row r="679" spans="1:21" s="122" customFormat="1" ht="17.25">
      <c r="A679" s="24"/>
      <c r="B679" s="14">
        <f>اساس5!B679</f>
        <v>0</v>
      </c>
      <c r="C679" s="14">
        <f>اساس5!C679</f>
        <v>0</v>
      </c>
      <c r="D679" s="16"/>
      <c r="E679" s="16"/>
      <c r="F679" s="16"/>
      <c r="G679" s="16"/>
      <c r="H679" s="16"/>
      <c r="I679" s="16"/>
      <c r="J679" s="16"/>
      <c r="K679" s="16"/>
      <c r="L679" s="16"/>
      <c r="M679" s="16"/>
      <c r="N679" s="16"/>
      <c r="O679" s="16"/>
      <c r="P679" s="16"/>
      <c r="Q679" s="16"/>
      <c r="R679" s="16"/>
      <c r="S679" s="16"/>
      <c r="T679" s="23"/>
      <c r="U679" s="126"/>
    </row>
    <row r="680" spans="1:21" s="122" customFormat="1" ht="17.25">
      <c r="A680" s="24"/>
      <c r="B680" s="14">
        <f>اساس5!B680</f>
        <v>0</v>
      </c>
      <c r="C680" s="14">
        <f>اساس5!C680</f>
        <v>0</v>
      </c>
      <c r="D680" s="16"/>
      <c r="E680" s="16"/>
      <c r="F680" s="16"/>
      <c r="G680" s="16"/>
      <c r="H680" s="16"/>
      <c r="I680" s="16"/>
      <c r="J680" s="16"/>
      <c r="K680" s="16"/>
      <c r="L680" s="16"/>
      <c r="M680" s="16"/>
      <c r="N680" s="16"/>
      <c r="O680" s="16"/>
      <c r="P680" s="16"/>
      <c r="Q680" s="16"/>
      <c r="R680" s="16"/>
      <c r="S680" s="16"/>
      <c r="T680" s="23"/>
      <c r="U680" s="126"/>
    </row>
    <row r="681" spans="1:21" s="122" customFormat="1" ht="17.25">
      <c r="A681" s="24"/>
      <c r="B681" s="14">
        <f>اساس5!B681</f>
        <v>0</v>
      </c>
      <c r="C681" s="14">
        <f>اساس5!C681</f>
        <v>0</v>
      </c>
      <c r="D681" s="16"/>
      <c r="E681" s="16"/>
      <c r="F681" s="16"/>
      <c r="G681" s="16"/>
      <c r="H681" s="16"/>
      <c r="I681" s="16"/>
      <c r="J681" s="16"/>
      <c r="K681" s="16"/>
      <c r="L681" s="16"/>
      <c r="M681" s="16"/>
      <c r="N681" s="16"/>
      <c r="O681" s="16"/>
      <c r="P681" s="16"/>
      <c r="Q681" s="16"/>
      <c r="R681" s="16"/>
      <c r="S681" s="16"/>
      <c r="T681" s="23"/>
      <c r="U681" s="126"/>
    </row>
    <row r="682" spans="1:21" s="122" customFormat="1" ht="17.25">
      <c r="A682" s="24"/>
      <c r="B682" s="14">
        <f>اساس5!B682</f>
        <v>0</v>
      </c>
      <c r="C682" s="14">
        <f>اساس5!C682</f>
        <v>0</v>
      </c>
      <c r="D682" s="16"/>
      <c r="E682" s="16"/>
      <c r="F682" s="16"/>
      <c r="G682" s="16"/>
      <c r="H682" s="16"/>
      <c r="I682" s="16"/>
      <c r="J682" s="16"/>
      <c r="K682" s="16"/>
      <c r="L682" s="16"/>
      <c r="M682" s="16"/>
      <c r="N682" s="16"/>
      <c r="O682" s="16"/>
      <c r="P682" s="16"/>
      <c r="Q682" s="16"/>
      <c r="R682" s="16"/>
      <c r="S682" s="16"/>
      <c r="T682" s="23"/>
      <c r="U682" s="126"/>
    </row>
    <row r="683" spans="1:21" s="122" customFormat="1" ht="17.25">
      <c r="A683" s="24"/>
      <c r="B683" s="14">
        <f>اساس5!B683</f>
        <v>0</v>
      </c>
      <c r="C683" s="14">
        <f>اساس5!C683</f>
        <v>0</v>
      </c>
      <c r="D683" s="16"/>
      <c r="E683" s="16"/>
      <c r="F683" s="16"/>
      <c r="G683" s="16"/>
      <c r="H683" s="16"/>
      <c r="I683" s="16"/>
      <c r="J683" s="16"/>
      <c r="K683" s="16"/>
      <c r="L683" s="16"/>
      <c r="M683" s="16"/>
      <c r="N683" s="16"/>
      <c r="O683" s="16"/>
      <c r="P683" s="16"/>
      <c r="Q683" s="16"/>
      <c r="R683" s="16"/>
      <c r="S683" s="16"/>
      <c r="T683" s="23"/>
      <c r="U683" s="126"/>
    </row>
    <row r="684" spans="1:21" s="122" customFormat="1" ht="17.25">
      <c r="A684" s="24"/>
      <c r="B684" s="14">
        <f>اساس5!B684</f>
        <v>0</v>
      </c>
      <c r="C684" s="14">
        <f>اساس5!C684</f>
        <v>0</v>
      </c>
      <c r="D684" s="16"/>
      <c r="E684" s="16"/>
      <c r="F684" s="16"/>
      <c r="G684" s="16"/>
      <c r="H684" s="16"/>
      <c r="I684" s="16"/>
      <c r="J684" s="16"/>
      <c r="K684" s="16"/>
      <c r="L684" s="16"/>
      <c r="M684" s="16"/>
      <c r="N684" s="16"/>
      <c r="O684" s="16"/>
      <c r="P684" s="16"/>
      <c r="Q684" s="16"/>
      <c r="R684" s="16"/>
      <c r="S684" s="16"/>
      <c r="T684" s="23"/>
      <c r="U684" s="126"/>
    </row>
    <row r="685" spans="1:21" s="122" customFormat="1" ht="17.25">
      <c r="A685" s="24"/>
      <c r="B685" s="14">
        <f>اساس5!B685</f>
        <v>0</v>
      </c>
      <c r="C685" s="14">
        <f>اساس5!C685</f>
        <v>0</v>
      </c>
      <c r="D685" s="16"/>
      <c r="E685" s="16"/>
      <c r="F685" s="16"/>
      <c r="G685" s="16"/>
      <c r="H685" s="16"/>
      <c r="I685" s="16"/>
      <c r="J685" s="16"/>
      <c r="K685" s="16"/>
      <c r="L685" s="16"/>
      <c r="M685" s="16"/>
      <c r="N685" s="16"/>
      <c r="O685" s="16"/>
      <c r="P685" s="16"/>
      <c r="Q685" s="16"/>
      <c r="R685" s="16"/>
      <c r="S685" s="16"/>
      <c r="T685" s="23"/>
      <c r="U685" s="126"/>
    </row>
    <row r="686" spans="1:21" s="122" customFormat="1" ht="17.25">
      <c r="A686" s="24"/>
      <c r="B686" s="14">
        <f>اساس5!B686</f>
        <v>0</v>
      </c>
      <c r="C686" s="14">
        <f>اساس5!C686</f>
        <v>0</v>
      </c>
      <c r="D686" s="16"/>
      <c r="E686" s="16"/>
      <c r="F686" s="16"/>
      <c r="G686" s="16"/>
      <c r="H686" s="16"/>
      <c r="I686" s="16"/>
      <c r="J686" s="16"/>
      <c r="K686" s="16"/>
      <c r="L686" s="16"/>
      <c r="M686" s="16"/>
      <c r="N686" s="16"/>
      <c r="O686" s="16"/>
      <c r="P686" s="16"/>
      <c r="Q686" s="16"/>
      <c r="R686" s="16"/>
      <c r="S686" s="16"/>
      <c r="T686" s="23"/>
      <c r="U686" s="126"/>
    </row>
    <row r="687" spans="1:21" s="122" customFormat="1" ht="17.25">
      <c r="A687" s="24"/>
      <c r="B687" s="14">
        <f>اساس5!B687</f>
        <v>0</v>
      </c>
      <c r="C687" s="14">
        <f>اساس5!C687</f>
        <v>0</v>
      </c>
      <c r="D687" s="16"/>
      <c r="E687" s="16"/>
      <c r="F687" s="16"/>
      <c r="G687" s="16"/>
      <c r="H687" s="16"/>
      <c r="I687" s="16"/>
      <c r="J687" s="16"/>
      <c r="K687" s="16"/>
      <c r="L687" s="16"/>
      <c r="M687" s="16"/>
      <c r="N687" s="16"/>
      <c r="O687" s="16"/>
      <c r="P687" s="16"/>
      <c r="Q687" s="16"/>
      <c r="R687" s="16"/>
      <c r="S687" s="16"/>
      <c r="T687" s="23"/>
      <c r="U687" s="126"/>
    </row>
    <row r="688" spans="1:21" s="122" customFormat="1" ht="17.25">
      <c r="A688" s="24"/>
      <c r="B688" s="14">
        <f>اساس5!B688</f>
        <v>0</v>
      </c>
      <c r="C688" s="14">
        <f>اساس5!C688</f>
        <v>0</v>
      </c>
      <c r="D688" s="16"/>
      <c r="E688" s="16"/>
      <c r="F688" s="16"/>
      <c r="G688" s="16"/>
      <c r="H688" s="16"/>
      <c r="I688" s="16"/>
      <c r="J688" s="16"/>
      <c r="K688" s="16"/>
      <c r="L688" s="16"/>
      <c r="M688" s="16"/>
      <c r="N688" s="16"/>
      <c r="O688" s="16"/>
      <c r="P688" s="16"/>
      <c r="Q688" s="16"/>
      <c r="R688" s="16"/>
      <c r="S688" s="16"/>
      <c r="T688" s="23"/>
      <c r="U688" s="126"/>
    </row>
    <row r="689" spans="1:21" s="122" customFormat="1" ht="17.25">
      <c r="A689" s="24"/>
      <c r="B689" s="14">
        <f>اساس5!B689</f>
        <v>0</v>
      </c>
      <c r="C689" s="14">
        <f>اساس5!C689</f>
        <v>0</v>
      </c>
      <c r="D689" s="16"/>
      <c r="E689" s="16"/>
      <c r="F689" s="16"/>
      <c r="G689" s="16"/>
      <c r="H689" s="16"/>
      <c r="I689" s="16"/>
      <c r="J689" s="16"/>
      <c r="K689" s="16"/>
      <c r="L689" s="16"/>
      <c r="M689" s="16"/>
      <c r="N689" s="16"/>
      <c r="O689" s="16"/>
      <c r="P689" s="16"/>
      <c r="Q689" s="16"/>
      <c r="R689" s="16"/>
      <c r="S689" s="16"/>
      <c r="T689" s="23"/>
      <c r="U689" s="126"/>
    </row>
    <row r="690" spans="1:21" s="122" customFormat="1" ht="17.25">
      <c r="A690" s="24"/>
      <c r="B690" s="14">
        <f>اساس5!B690</f>
        <v>0</v>
      </c>
      <c r="C690" s="14">
        <f>اساس5!C690</f>
        <v>0</v>
      </c>
      <c r="D690" s="16"/>
      <c r="E690" s="16"/>
      <c r="F690" s="16"/>
      <c r="G690" s="16"/>
      <c r="H690" s="16"/>
      <c r="I690" s="16"/>
      <c r="J690" s="16"/>
      <c r="K690" s="16"/>
      <c r="L690" s="16"/>
      <c r="M690" s="16"/>
      <c r="N690" s="16"/>
      <c r="O690" s="16"/>
      <c r="P690" s="16"/>
      <c r="Q690" s="16"/>
      <c r="R690" s="16"/>
      <c r="S690" s="16"/>
      <c r="T690" s="23"/>
      <c r="U690" s="126"/>
    </row>
    <row r="691" spans="1:21" s="122" customFormat="1" ht="17.25">
      <c r="A691" s="24"/>
      <c r="B691" s="14">
        <f>اساس5!B691</f>
        <v>0</v>
      </c>
      <c r="C691" s="14">
        <f>اساس5!C691</f>
        <v>0</v>
      </c>
      <c r="D691" s="16"/>
      <c r="E691" s="16"/>
      <c r="F691" s="16"/>
      <c r="G691" s="16"/>
      <c r="H691" s="16"/>
      <c r="I691" s="16"/>
      <c r="J691" s="16"/>
      <c r="K691" s="16"/>
      <c r="L691" s="16"/>
      <c r="M691" s="16"/>
      <c r="N691" s="16"/>
      <c r="O691" s="16"/>
      <c r="P691" s="16"/>
      <c r="Q691" s="16"/>
      <c r="R691" s="16"/>
      <c r="S691" s="16"/>
      <c r="T691" s="23"/>
      <c r="U691" s="126"/>
    </row>
    <row r="692" spans="1:21" s="122" customFormat="1" ht="17.25">
      <c r="A692" s="24"/>
      <c r="B692" s="14">
        <f>اساس5!B692</f>
        <v>0</v>
      </c>
      <c r="C692" s="14">
        <f>اساس5!C692</f>
        <v>0</v>
      </c>
      <c r="D692" s="16"/>
      <c r="E692" s="16"/>
      <c r="F692" s="16"/>
      <c r="G692" s="16"/>
      <c r="H692" s="16"/>
      <c r="I692" s="16"/>
      <c r="J692" s="16"/>
      <c r="K692" s="16"/>
      <c r="L692" s="16"/>
      <c r="M692" s="16"/>
      <c r="N692" s="16"/>
      <c r="O692" s="16"/>
      <c r="P692" s="16"/>
      <c r="Q692" s="16"/>
      <c r="R692" s="16"/>
      <c r="S692" s="16"/>
      <c r="T692" s="23"/>
      <c r="U692" s="126"/>
    </row>
    <row r="693" spans="1:21" s="122" customFormat="1" ht="17.25">
      <c r="A693" s="24"/>
      <c r="B693" s="14">
        <f>اساس5!B693</f>
        <v>0</v>
      </c>
      <c r="C693" s="14">
        <f>اساس5!C693</f>
        <v>0</v>
      </c>
      <c r="D693" s="16"/>
      <c r="E693" s="16"/>
      <c r="F693" s="16"/>
      <c r="G693" s="16"/>
      <c r="H693" s="16"/>
      <c r="I693" s="16"/>
      <c r="J693" s="16"/>
      <c r="K693" s="16"/>
      <c r="L693" s="16"/>
      <c r="M693" s="16"/>
      <c r="N693" s="16"/>
      <c r="O693" s="16"/>
      <c r="P693" s="16"/>
      <c r="Q693" s="16"/>
      <c r="R693" s="16"/>
      <c r="S693" s="16"/>
      <c r="T693" s="23"/>
      <c r="U693" s="126"/>
    </row>
    <row r="694" spans="1:21" s="122" customFormat="1" ht="17.25">
      <c r="A694" s="24"/>
      <c r="B694" s="14">
        <f>اساس5!B694</f>
        <v>0</v>
      </c>
      <c r="C694" s="14">
        <f>اساس5!C694</f>
        <v>0</v>
      </c>
      <c r="D694" s="16"/>
      <c r="E694" s="16"/>
      <c r="F694" s="16"/>
      <c r="G694" s="16"/>
      <c r="H694" s="16"/>
      <c r="I694" s="16"/>
      <c r="J694" s="16"/>
      <c r="K694" s="16"/>
      <c r="L694" s="16"/>
      <c r="M694" s="16"/>
      <c r="N694" s="16"/>
      <c r="O694" s="16"/>
      <c r="P694" s="16"/>
      <c r="Q694" s="16"/>
      <c r="R694" s="16"/>
      <c r="S694" s="16"/>
      <c r="T694" s="23"/>
      <c r="U694" s="126"/>
    </row>
    <row r="695" spans="1:21" s="122" customFormat="1" ht="17.25">
      <c r="A695" s="24"/>
      <c r="B695" s="14">
        <f>اساس5!B695</f>
        <v>0</v>
      </c>
      <c r="C695" s="14">
        <f>اساس5!C695</f>
        <v>0</v>
      </c>
      <c r="D695" s="16"/>
      <c r="E695" s="16"/>
      <c r="F695" s="16"/>
      <c r="G695" s="16"/>
      <c r="H695" s="16"/>
      <c r="I695" s="16"/>
      <c r="J695" s="16"/>
      <c r="K695" s="16"/>
      <c r="L695" s="16"/>
      <c r="M695" s="16"/>
      <c r="N695" s="16"/>
      <c r="O695" s="16"/>
      <c r="P695" s="16"/>
      <c r="Q695" s="16"/>
      <c r="R695" s="16"/>
      <c r="S695" s="16"/>
      <c r="T695" s="23"/>
      <c r="U695" s="126"/>
    </row>
    <row r="696" spans="1:21" s="122" customFormat="1" ht="17.25">
      <c r="A696" s="24"/>
      <c r="B696" s="14">
        <f>اساس5!B696</f>
        <v>0</v>
      </c>
      <c r="C696" s="14">
        <f>اساس5!C696</f>
        <v>0</v>
      </c>
      <c r="D696" s="16"/>
      <c r="E696" s="16"/>
      <c r="F696" s="16"/>
      <c r="G696" s="16"/>
      <c r="H696" s="16"/>
      <c r="I696" s="16"/>
      <c r="J696" s="16"/>
      <c r="K696" s="16"/>
      <c r="L696" s="16"/>
      <c r="M696" s="16"/>
      <c r="N696" s="16"/>
      <c r="O696" s="16"/>
      <c r="P696" s="16"/>
      <c r="Q696" s="16"/>
      <c r="R696" s="16"/>
      <c r="S696" s="16"/>
      <c r="T696" s="23"/>
      <c r="U696" s="126"/>
    </row>
    <row r="697" spans="1:21" s="122" customFormat="1" ht="17.25">
      <c r="A697" s="24"/>
      <c r="B697" s="14">
        <f>اساس5!B697</f>
        <v>0</v>
      </c>
      <c r="C697" s="14">
        <f>اساس5!C697</f>
        <v>0</v>
      </c>
      <c r="D697" s="16"/>
      <c r="E697" s="16"/>
      <c r="F697" s="16"/>
      <c r="G697" s="16"/>
      <c r="H697" s="16"/>
      <c r="I697" s="16"/>
      <c r="J697" s="16"/>
      <c r="K697" s="16"/>
      <c r="L697" s="16"/>
      <c r="M697" s="16"/>
      <c r="N697" s="16"/>
      <c r="O697" s="16"/>
      <c r="P697" s="16"/>
      <c r="Q697" s="16"/>
      <c r="R697" s="16"/>
      <c r="S697" s="16"/>
      <c r="T697" s="23"/>
      <c r="U697" s="126"/>
    </row>
    <row r="698" spans="1:21" s="122" customFormat="1" ht="17.25">
      <c r="A698" s="24"/>
      <c r="B698" s="14">
        <f>اساس5!B698</f>
        <v>0</v>
      </c>
      <c r="C698" s="14">
        <f>اساس5!C698</f>
        <v>0</v>
      </c>
      <c r="D698" s="16"/>
      <c r="E698" s="16"/>
      <c r="F698" s="16"/>
      <c r="G698" s="16"/>
      <c r="H698" s="16"/>
      <c r="I698" s="16"/>
      <c r="J698" s="16"/>
      <c r="K698" s="16"/>
      <c r="L698" s="16"/>
      <c r="M698" s="16"/>
      <c r="N698" s="16"/>
      <c r="O698" s="16"/>
      <c r="P698" s="16"/>
      <c r="Q698" s="16"/>
      <c r="R698" s="16"/>
      <c r="S698" s="16"/>
      <c r="T698" s="23"/>
      <c r="U698" s="126"/>
    </row>
    <row r="699" spans="1:21" s="122" customFormat="1" ht="17.25">
      <c r="A699" s="24"/>
      <c r="B699" s="14">
        <f>اساس5!B699</f>
        <v>0</v>
      </c>
      <c r="C699" s="14">
        <f>اساس5!C699</f>
        <v>0</v>
      </c>
      <c r="D699" s="16"/>
      <c r="E699" s="16"/>
      <c r="F699" s="16"/>
      <c r="G699" s="16"/>
      <c r="H699" s="16"/>
      <c r="I699" s="16"/>
      <c r="J699" s="16"/>
      <c r="K699" s="16"/>
      <c r="L699" s="16"/>
      <c r="M699" s="16"/>
      <c r="N699" s="16"/>
      <c r="O699" s="16"/>
      <c r="P699" s="16"/>
      <c r="Q699" s="16"/>
      <c r="R699" s="16"/>
      <c r="S699" s="16"/>
      <c r="T699" s="23"/>
      <c r="U699" s="126"/>
    </row>
    <row r="700" spans="1:21" s="122" customFormat="1" ht="17.25">
      <c r="A700" s="24"/>
      <c r="B700" s="14">
        <f>اساس5!B700</f>
        <v>0</v>
      </c>
      <c r="C700" s="14">
        <f>اساس5!C700</f>
        <v>0</v>
      </c>
      <c r="D700" s="16"/>
      <c r="E700" s="16"/>
      <c r="F700" s="16"/>
      <c r="G700" s="16"/>
      <c r="H700" s="16"/>
      <c r="I700" s="16"/>
      <c r="J700" s="16"/>
      <c r="K700" s="16"/>
      <c r="L700" s="16"/>
      <c r="M700" s="16"/>
      <c r="N700" s="16"/>
      <c r="O700" s="16"/>
      <c r="P700" s="16"/>
      <c r="Q700" s="16"/>
      <c r="R700" s="16"/>
      <c r="S700" s="16"/>
      <c r="T700" s="23"/>
      <c r="U700" s="126"/>
    </row>
    <row r="701" spans="1:21" s="122" customFormat="1" ht="17.25">
      <c r="A701" s="24"/>
      <c r="B701" s="14">
        <f>اساس5!B701</f>
        <v>0</v>
      </c>
      <c r="C701" s="14">
        <f>اساس5!C701</f>
        <v>0</v>
      </c>
      <c r="D701" s="16"/>
      <c r="E701" s="16"/>
      <c r="F701" s="16"/>
      <c r="G701" s="16"/>
      <c r="H701" s="16"/>
      <c r="I701" s="16"/>
      <c r="J701" s="16"/>
      <c r="K701" s="16"/>
      <c r="L701" s="16"/>
      <c r="M701" s="16"/>
      <c r="N701" s="16"/>
      <c r="O701" s="16"/>
      <c r="P701" s="16"/>
      <c r="Q701" s="16"/>
      <c r="R701" s="16"/>
      <c r="S701" s="16"/>
      <c r="T701" s="23"/>
      <c r="U701" s="126"/>
    </row>
    <row r="702" spans="1:21" s="122" customFormat="1" ht="17.25">
      <c r="A702" s="24"/>
      <c r="B702" s="14">
        <f>اساس5!B702</f>
        <v>0</v>
      </c>
      <c r="C702" s="14">
        <f>اساس5!C702</f>
        <v>0</v>
      </c>
      <c r="D702" s="16"/>
      <c r="E702" s="16"/>
      <c r="F702" s="16"/>
      <c r="G702" s="16"/>
      <c r="H702" s="16"/>
      <c r="I702" s="16"/>
      <c r="J702" s="16"/>
      <c r="K702" s="16"/>
      <c r="L702" s="16"/>
      <c r="M702" s="16"/>
      <c r="N702" s="16"/>
      <c r="O702" s="16"/>
      <c r="P702" s="16"/>
      <c r="Q702" s="16"/>
      <c r="R702" s="16"/>
      <c r="S702" s="16"/>
      <c r="T702" s="23"/>
      <c r="U702" s="126"/>
    </row>
    <row r="703" spans="1:21" s="122" customFormat="1" ht="17.25">
      <c r="A703" s="24"/>
      <c r="B703" s="14">
        <f>اساس5!B703</f>
        <v>0</v>
      </c>
      <c r="C703" s="14">
        <f>اساس5!C703</f>
        <v>0</v>
      </c>
      <c r="D703" s="16"/>
      <c r="E703" s="16"/>
      <c r="F703" s="16"/>
      <c r="G703" s="16"/>
      <c r="H703" s="16"/>
      <c r="I703" s="16"/>
      <c r="J703" s="16"/>
      <c r="K703" s="16"/>
      <c r="L703" s="16"/>
      <c r="M703" s="16"/>
      <c r="N703" s="16"/>
      <c r="O703" s="16"/>
      <c r="P703" s="16"/>
      <c r="Q703" s="16"/>
      <c r="R703" s="16"/>
      <c r="S703" s="16"/>
      <c r="T703" s="23"/>
      <c r="U703" s="126"/>
    </row>
    <row r="704" spans="1:21" s="122" customFormat="1" ht="17.25">
      <c r="A704" s="24"/>
      <c r="B704" s="14">
        <f>اساس5!B704</f>
        <v>0</v>
      </c>
      <c r="C704" s="14">
        <f>اساس5!C704</f>
        <v>0</v>
      </c>
      <c r="D704" s="16"/>
      <c r="E704" s="16"/>
      <c r="F704" s="16"/>
      <c r="G704" s="16"/>
      <c r="H704" s="16"/>
      <c r="I704" s="16"/>
      <c r="J704" s="16"/>
      <c r="K704" s="16"/>
      <c r="L704" s="16"/>
      <c r="M704" s="16"/>
      <c r="N704" s="16"/>
      <c r="O704" s="16"/>
      <c r="P704" s="16"/>
      <c r="Q704" s="16"/>
      <c r="R704" s="16"/>
      <c r="S704" s="16"/>
      <c r="T704" s="23"/>
      <c r="U704" s="126"/>
    </row>
    <row r="705" spans="1:21" s="122" customFormat="1" ht="17.25">
      <c r="A705" s="24"/>
      <c r="B705" s="14">
        <f>اساس5!B705</f>
        <v>0</v>
      </c>
      <c r="C705" s="14">
        <f>اساس5!C705</f>
        <v>0</v>
      </c>
      <c r="D705" s="16"/>
      <c r="E705" s="16"/>
      <c r="F705" s="16"/>
      <c r="G705" s="16"/>
      <c r="H705" s="16"/>
      <c r="I705" s="16"/>
      <c r="J705" s="16"/>
      <c r="K705" s="16"/>
      <c r="L705" s="16"/>
      <c r="M705" s="16"/>
      <c r="N705" s="16"/>
      <c r="O705" s="16"/>
      <c r="P705" s="16"/>
      <c r="Q705" s="16"/>
      <c r="R705" s="16"/>
      <c r="S705" s="16"/>
      <c r="T705" s="23"/>
      <c r="U705" s="126"/>
    </row>
    <row r="706" spans="1:21" s="122" customFormat="1" ht="17.25">
      <c r="A706" s="24"/>
      <c r="B706" s="14">
        <f>اساس5!B706</f>
        <v>0</v>
      </c>
      <c r="C706" s="14">
        <f>اساس5!C706</f>
        <v>0</v>
      </c>
      <c r="D706" s="16"/>
      <c r="E706" s="16"/>
      <c r="F706" s="16"/>
      <c r="G706" s="16"/>
      <c r="H706" s="16"/>
      <c r="I706" s="16"/>
      <c r="J706" s="16"/>
      <c r="K706" s="16"/>
      <c r="L706" s="16"/>
      <c r="M706" s="16"/>
      <c r="N706" s="16"/>
      <c r="O706" s="16"/>
      <c r="P706" s="16"/>
      <c r="Q706" s="16"/>
      <c r="R706" s="16"/>
      <c r="S706" s="16"/>
      <c r="T706" s="23"/>
      <c r="U706" s="126"/>
    </row>
    <row r="707" spans="1:21" s="122" customFormat="1" ht="17.25">
      <c r="A707" s="24"/>
      <c r="B707" s="14">
        <f>اساس5!B707</f>
        <v>0</v>
      </c>
      <c r="C707" s="14">
        <f>اساس5!C707</f>
        <v>0</v>
      </c>
      <c r="D707" s="16"/>
      <c r="E707" s="16"/>
      <c r="F707" s="16"/>
      <c r="G707" s="16"/>
      <c r="H707" s="16"/>
      <c r="I707" s="16"/>
      <c r="J707" s="16"/>
      <c r="K707" s="16"/>
      <c r="L707" s="16"/>
      <c r="M707" s="16"/>
      <c r="N707" s="16"/>
      <c r="O707" s="16"/>
      <c r="P707" s="16"/>
      <c r="Q707" s="16"/>
      <c r="R707" s="16"/>
      <c r="S707" s="16"/>
      <c r="T707" s="23"/>
      <c r="U707" s="126"/>
    </row>
    <row r="708" spans="1:21" s="122" customFormat="1" ht="17.25">
      <c r="A708" s="24"/>
      <c r="B708" s="14">
        <f>اساس5!B708</f>
        <v>0</v>
      </c>
      <c r="C708" s="14">
        <f>اساس5!C708</f>
        <v>0</v>
      </c>
      <c r="D708" s="16"/>
      <c r="E708" s="16"/>
      <c r="F708" s="16"/>
      <c r="G708" s="16"/>
      <c r="H708" s="16"/>
      <c r="I708" s="16"/>
      <c r="J708" s="16"/>
      <c r="K708" s="16"/>
      <c r="L708" s="16"/>
      <c r="M708" s="16"/>
      <c r="N708" s="16"/>
      <c r="O708" s="16"/>
      <c r="P708" s="16"/>
      <c r="Q708" s="16"/>
      <c r="R708" s="16"/>
      <c r="S708" s="16"/>
      <c r="T708" s="23"/>
      <c r="U708" s="126"/>
    </row>
    <row r="709" spans="1:21" s="122" customFormat="1" ht="17.25">
      <c r="A709" s="24"/>
      <c r="B709" s="14">
        <f>اساس5!B709</f>
        <v>0</v>
      </c>
      <c r="C709" s="14">
        <f>اساس5!C709</f>
        <v>0</v>
      </c>
      <c r="D709" s="16"/>
      <c r="E709" s="16"/>
      <c r="F709" s="16"/>
      <c r="G709" s="16"/>
      <c r="H709" s="16"/>
      <c r="I709" s="16"/>
      <c r="J709" s="16"/>
      <c r="K709" s="16"/>
      <c r="L709" s="16"/>
      <c r="M709" s="16"/>
      <c r="N709" s="16"/>
      <c r="O709" s="16"/>
      <c r="P709" s="16"/>
      <c r="Q709" s="16"/>
      <c r="R709" s="16"/>
      <c r="S709" s="16"/>
      <c r="T709" s="23"/>
      <c r="U709" s="126"/>
    </row>
    <row r="710" spans="1:21" s="122" customFormat="1" ht="17.25">
      <c r="A710" s="24"/>
      <c r="B710" s="14">
        <f>اساس5!B710</f>
        <v>0</v>
      </c>
      <c r="C710" s="14">
        <f>اساس5!C710</f>
        <v>0</v>
      </c>
      <c r="D710" s="16"/>
      <c r="E710" s="16"/>
      <c r="F710" s="16"/>
      <c r="G710" s="16"/>
      <c r="H710" s="16"/>
      <c r="I710" s="16"/>
      <c r="J710" s="16"/>
      <c r="K710" s="16"/>
      <c r="L710" s="16"/>
      <c r="M710" s="16"/>
      <c r="N710" s="16"/>
      <c r="O710" s="16"/>
      <c r="P710" s="16"/>
      <c r="Q710" s="16"/>
      <c r="R710" s="16"/>
      <c r="S710" s="16"/>
      <c r="T710" s="23"/>
      <c r="U710" s="126"/>
    </row>
    <row r="711" spans="1:21" s="122" customFormat="1" ht="17.25">
      <c r="A711" s="24"/>
      <c r="B711" s="14">
        <f>اساس5!B711</f>
        <v>0</v>
      </c>
      <c r="C711" s="14">
        <f>اساس5!C711</f>
        <v>0</v>
      </c>
      <c r="D711" s="16"/>
      <c r="E711" s="16"/>
      <c r="F711" s="16"/>
      <c r="G711" s="16"/>
      <c r="H711" s="16"/>
      <c r="I711" s="16"/>
      <c r="J711" s="16"/>
      <c r="K711" s="16"/>
      <c r="L711" s="16"/>
      <c r="M711" s="16"/>
      <c r="N711" s="16"/>
      <c r="O711" s="16"/>
      <c r="P711" s="16"/>
      <c r="Q711" s="16"/>
      <c r="R711" s="16"/>
      <c r="S711" s="16"/>
      <c r="T711" s="23"/>
      <c r="U711" s="126"/>
    </row>
    <row r="712" spans="1:21" s="122" customFormat="1" ht="17.25">
      <c r="A712" s="24"/>
      <c r="B712" s="14">
        <f>اساس5!B712</f>
        <v>0</v>
      </c>
      <c r="C712" s="14">
        <f>اساس5!C712</f>
        <v>0</v>
      </c>
      <c r="D712" s="16"/>
      <c r="E712" s="16"/>
      <c r="F712" s="16"/>
      <c r="G712" s="16"/>
      <c r="H712" s="16"/>
      <c r="I712" s="16"/>
      <c r="J712" s="16"/>
      <c r="K712" s="16"/>
      <c r="L712" s="16"/>
      <c r="M712" s="16"/>
      <c r="N712" s="16"/>
      <c r="O712" s="16"/>
      <c r="P712" s="16"/>
      <c r="Q712" s="16"/>
      <c r="R712" s="16"/>
      <c r="S712" s="16"/>
      <c r="T712" s="23"/>
      <c r="U712" s="126"/>
    </row>
    <row r="713" spans="1:21" s="122" customFormat="1" ht="17.25">
      <c r="A713" s="24"/>
      <c r="B713" s="14">
        <f>اساس5!B713</f>
        <v>0</v>
      </c>
      <c r="C713" s="14">
        <f>اساس5!C713</f>
        <v>0</v>
      </c>
      <c r="D713" s="16"/>
      <c r="E713" s="16"/>
      <c r="F713" s="16"/>
      <c r="G713" s="16"/>
      <c r="H713" s="16"/>
      <c r="I713" s="16"/>
      <c r="J713" s="16"/>
      <c r="K713" s="16"/>
      <c r="L713" s="16"/>
      <c r="M713" s="16"/>
      <c r="N713" s="16"/>
      <c r="O713" s="16"/>
      <c r="P713" s="16"/>
      <c r="Q713" s="16"/>
      <c r="R713" s="16"/>
      <c r="S713" s="16"/>
      <c r="T713" s="23"/>
      <c r="U713" s="126"/>
    </row>
    <row r="714" spans="1:21" s="122" customFormat="1" ht="17.25">
      <c r="A714" s="24"/>
      <c r="B714" s="14">
        <f>اساس5!B714</f>
        <v>0</v>
      </c>
      <c r="C714" s="14">
        <f>اساس5!C714</f>
        <v>0</v>
      </c>
      <c r="D714" s="16"/>
      <c r="E714" s="16"/>
      <c r="F714" s="16"/>
      <c r="G714" s="16"/>
      <c r="H714" s="16"/>
      <c r="I714" s="16"/>
      <c r="J714" s="16"/>
      <c r="K714" s="16"/>
      <c r="L714" s="16"/>
      <c r="M714" s="16"/>
      <c r="N714" s="16"/>
      <c r="O714" s="16"/>
      <c r="P714" s="16"/>
      <c r="Q714" s="16"/>
      <c r="R714" s="16"/>
      <c r="S714" s="16"/>
      <c r="T714" s="23"/>
      <c r="U714" s="126"/>
    </row>
    <row r="715" spans="1:21" s="122" customFormat="1" ht="17.25">
      <c r="A715" s="24"/>
      <c r="B715" s="14">
        <f>اساس5!B715</f>
        <v>0</v>
      </c>
      <c r="C715" s="14">
        <f>اساس5!C715</f>
        <v>0</v>
      </c>
      <c r="D715" s="16"/>
      <c r="E715" s="16"/>
      <c r="F715" s="16"/>
      <c r="G715" s="16"/>
      <c r="H715" s="16"/>
      <c r="I715" s="16"/>
      <c r="J715" s="16"/>
      <c r="K715" s="16"/>
      <c r="L715" s="16"/>
      <c r="M715" s="16"/>
      <c r="N715" s="16"/>
      <c r="O715" s="16"/>
      <c r="P715" s="16"/>
      <c r="Q715" s="16"/>
      <c r="R715" s="16"/>
      <c r="S715" s="16"/>
      <c r="T715" s="23"/>
      <c r="U715" s="126"/>
    </row>
    <row r="716" spans="1:21" s="122" customFormat="1" ht="17.25">
      <c r="A716" s="24"/>
      <c r="B716" s="14">
        <f>اساس5!B716</f>
        <v>0</v>
      </c>
      <c r="C716" s="14">
        <f>اساس5!C716</f>
        <v>0</v>
      </c>
      <c r="D716" s="16"/>
      <c r="E716" s="16"/>
      <c r="F716" s="16"/>
      <c r="G716" s="16"/>
      <c r="H716" s="16"/>
      <c r="I716" s="16"/>
      <c r="J716" s="16"/>
      <c r="K716" s="16"/>
      <c r="L716" s="16"/>
      <c r="M716" s="16"/>
      <c r="N716" s="16"/>
      <c r="O716" s="16"/>
      <c r="P716" s="16"/>
      <c r="Q716" s="16"/>
      <c r="R716" s="16"/>
      <c r="S716" s="16"/>
      <c r="T716" s="23"/>
      <c r="U716" s="126"/>
    </row>
    <row r="717" spans="1:21" s="122" customFormat="1" ht="17.25">
      <c r="A717" s="24"/>
      <c r="B717" s="14">
        <f>اساس5!B717</f>
        <v>0</v>
      </c>
      <c r="C717" s="14">
        <f>اساس5!C717</f>
        <v>0</v>
      </c>
      <c r="D717" s="16"/>
      <c r="E717" s="16"/>
      <c r="F717" s="16"/>
      <c r="G717" s="16"/>
      <c r="H717" s="16"/>
      <c r="I717" s="16"/>
      <c r="J717" s="16"/>
      <c r="K717" s="16"/>
      <c r="L717" s="16"/>
      <c r="M717" s="16"/>
      <c r="N717" s="16"/>
      <c r="O717" s="16"/>
      <c r="P717" s="16"/>
      <c r="Q717" s="16"/>
      <c r="R717" s="16"/>
      <c r="S717" s="16"/>
      <c r="T717" s="23"/>
      <c r="U717" s="126"/>
    </row>
    <row r="718" spans="1:21" s="122" customFormat="1" ht="17.25">
      <c r="A718" s="24"/>
      <c r="B718" s="14">
        <f>اساس5!B718</f>
        <v>0</v>
      </c>
      <c r="C718" s="14">
        <f>اساس5!C718</f>
        <v>0</v>
      </c>
      <c r="D718" s="16"/>
      <c r="E718" s="16"/>
      <c r="F718" s="16"/>
      <c r="G718" s="16"/>
      <c r="H718" s="16"/>
      <c r="I718" s="16"/>
      <c r="J718" s="16"/>
      <c r="K718" s="16"/>
      <c r="L718" s="16"/>
      <c r="M718" s="16"/>
      <c r="N718" s="16"/>
      <c r="O718" s="16"/>
      <c r="P718" s="16"/>
      <c r="Q718" s="16"/>
      <c r="R718" s="16"/>
      <c r="S718" s="16"/>
      <c r="T718" s="23"/>
      <c r="U718" s="126"/>
    </row>
    <row r="719" spans="1:21" s="122" customFormat="1" ht="17.25">
      <c r="A719" s="24"/>
      <c r="B719" s="14">
        <f>اساس5!B719</f>
        <v>0</v>
      </c>
      <c r="C719" s="14">
        <f>اساس5!C719</f>
        <v>0</v>
      </c>
      <c r="D719" s="16"/>
      <c r="E719" s="16"/>
      <c r="F719" s="16"/>
      <c r="G719" s="16"/>
      <c r="H719" s="16"/>
      <c r="I719" s="16"/>
      <c r="J719" s="16"/>
      <c r="K719" s="16"/>
      <c r="L719" s="16"/>
      <c r="M719" s="16"/>
      <c r="N719" s="16"/>
      <c r="O719" s="16"/>
      <c r="P719" s="16"/>
      <c r="Q719" s="16"/>
      <c r="R719" s="16"/>
      <c r="S719" s="16"/>
      <c r="T719" s="23"/>
      <c r="U719" s="126"/>
    </row>
    <row r="720" spans="1:21" s="122" customFormat="1" ht="17.25">
      <c r="A720" s="24"/>
      <c r="B720" s="14">
        <f>اساس5!B720</f>
        <v>0</v>
      </c>
      <c r="C720" s="14">
        <f>اساس5!C720</f>
        <v>0</v>
      </c>
      <c r="D720" s="16"/>
      <c r="E720" s="16"/>
      <c r="F720" s="16"/>
      <c r="G720" s="16"/>
      <c r="H720" s="16"/>
      <c r="I720" s="16"/>
      <c r="J720" s="16"/>
      <c r="K720" s="16"/>
      <c r="L720" s="16"/>
      <c r="M720" s="16"/>
      <c r="N720" s="16"/>
      <c r="O720" s="16"/>
      <c r="P720" s="16"/>
      <c r="Q720" s="16"/>
      <c r="R720" s="16"/>
      <c r="S720" s="16"/>
      <c r="T720" s="23"/>
      <c r="U720" s="126"/>
    </row>
    <row r="721" spans="1:21" s="122" customFormat="1" ht="17.25">
      <c r="A721" s="24"/>
      <c r="B721" s="14">
        <f>اساس5!B721</f>
        <v>0</v>
      </c>
      <c r="C721" s="14">
        <f>اساس5!C721</f>
        <v>0</v>
      </c>
      <c r="D721" s="16"/>
      <c r="E721" s="16"/>
      <c r="F721" s="16"/>
      <c r="G721" s="16"/>
      <c r="H721" s="16"/>
      <c r="I721" s="16"/>
      <c r="J721" s="16"/>
      <c r="K721" s="16"/>
      <c r="L721" s="16"/>
      <c r="M721" s="16"/>
      <c r="N721" s="16"/>
      <c r="O721" s="16"/>
      <c r="P721" s="16"/>
      <c r="Q721" s="16"/>
      <c r="R721" s="16"/>
      <c r="S721" s="16"/>
      <c r="T721" s="23"/>
      <c r="U721" s="126"/>
    </row>
    <row r="722" spans="1:21" s="122" customFormat="1" ht="17.25">
      <c r="A722" s="24"/>
      <c r="B722" s="14">
        <f>اساس5!B722</f>
        <v>0</v>
      </c>
      <c r="C722" s="14">
        <f>اساس5!C722</f>
        <v>0</v>
      </c>
      <c r="D722" s="16"/>
      <c r="E722" s="16"/>
      <c r="F722" s="16"/>
      <c r="G722" s="16"/>
      <c r="H722" s="16"/>
      <c r="I722" s="16"/>
      <c r="J722" s="16"/>
      <c r="K722" s="16"/>
      <c r="L722" s="16"/>
      <c r="M722" s="16"/>
      <c r="N722" s="16"/>
      <c r="O722" s="16"/>
      <c r="P722" s="16"/>
      <c r="Q722" s="16"/>
      <c r="R722" s="16"/>
      <c r="S722" s="16"/>
      <c r="T722" s="23"/>
      <c r="U722" s="126"/>
    </row>
    <row r="723" spans="1:21" s="122" customFormat="1" ht="17.25">
      <c r="A723" s="24"/>
      <c r="B723" s="14">
        <f>اساس5!B723</f>
        <v>0</v>
      </c>
      <c r="C723" s="14">
        <f>اساس5!C723</f>
        <v>0</v>
      </c>
      <c r="D723" s="16"/>
      <c r="E723" s="16"/>
      <c r="F723" s="16"/>
      <c r="G723" s="16"/>
      <c r="H723" s="16"/>
      <c r="I723" s="16"/>
      <c r="J723" s="16"/>
      <c r="K723" s="16"/>
      <c r="L723" s="16"/>
      <c r="M723" s="16"/>
      <c r="N723" s="16"/>
      <c r="O723" s="16"/>
      <c r="P723" s="16"/>
      <c r="Q723" s="16"/>
      <c r="R723" s="16"/>
      <c r="S723" s="16"/>
      <c r="T723" s="23"/>
      <c r="U723" s="126"/>
    </row>
    <row r="724" spans="1:21" s="122" customFormat="1" ht="17.25">
      <c r="A724" s="24"/>
      <c r="B724" s="14">
        <f>اساس5!B724</f>
        <v>0</v>
      </c>
      <c r="C724" s="14">
        <f>اساس5!C724</f>
        <v>0</v>
      </c>
      <c r="D724" s="16"/>
      <c r="E724" s="16"/>
      <c r="F724" s="16"/>
      <c r="G724" s="16"/>
      <c r="H724" s="16"/>
      <c r="I724" s="16"/>
      <c r="J724" s="16"/>
      <c r="K724" s="16"/>
      <c r="L724" s="16"/>
      <c r="M724" s="16"/>
      <c r="N724" s="16"/>
      <c r="O724" s="16"/>
      <c r="P724" s="16"/>
      <c r="Q724" s="16"/>
      <c r="R724" s="16"/>
      <c r="S724" s="16"/>
      <c r="T724" s="23"/>
      <c r="U724" s="126"/>
    </row>
    <row r="725" spans="1:21" s="122" customFormat="1" ht="17.25">
      <c r="A725" s="24"/>
      <c r="B725" s="14">
        <f>اساس5!B725</f>
        <v>0</v>
      </c>
      <c r="C725" s="14">
        <f>اساس5!C725</f>
        <v>0</v>
      </c>
      <c r="D725" s="16"/>
      <c r="E725" s="16"/>
      <c r="F725" s="16"/>
      <c r="G725" s="16"/>
      <c r="H725" s="16"/>
      <c r="I725" s="16"/>
      <c r="J725" s="16"/>
      <c r="K725" s="16"/>
      <c r="L725" s="16"/>
      <c r="M725" s="16"/>
      <c r="N725" s="16"/>
      <c r="O725" s="16"/>
      <c r="P725" s="16"/>
      <c r="Q725" s="16"/>
      <c r="R725" s="16"/>
      <c r="S725" s="16"/>
      <c r="T725" s="23"/>
      <c r="U725" s="126"/>
    </row>
    <row r="726" spans="1:21" s="122" customFormat="1" ht="17.25">
      <c r="A726" s="24"/>
      <c r="B726" s="14">
        <f>اساس5!B726</f>
        <v>0</v>
      </c>
      <c r="C726" s="14">
        <f>اساس5!C726</f>
        <v>0</v>
      </c>
      <c r="D726" s="16"/>
      <c r="E726" s="16"/>
      <c r="F726" s="16"/>
      <c r="G726" s="16"/>
      <c r="H726" s="16"/>
      <c r="I726" s="16"/>
      <c r="J726" s="16"/>
      <c r="K726" s="16"/>
      <c r="L726" s="16"/>
      <c r="M726" s="16"/>
      <c r="N726" s="16"/>
      <c r="O726" s="16"/>
      <c r="P726" s="16"/>
      <c r="Q726" s="16"/>
      <c r="R726" s="16"/>
      <c r="S726" s="16"/>
      <c r="T726" s="23"/>
      <c r="U726" s="126"/>
    </row>
    <row r="727" spans="1:21" s="122" customFormat="1" ht="17.25">
      <c r="A727" s="24"/>
      <c r="B727" s="14">
        <f>اساس5!B727</f>
        <v>0</v>
      </c>
      <c r="C727" s="14">
        <f>اساس5!C727</f>
        <v>0</v>
      </c>
      <c r="D727" s="16"/>
      <c r="E727" s="16"/>
      <c r="F727" s="16"/>
      <c r="G727" s="16"/>
      <c r="H727" s="16"/>
      <c r="I727" s="16"/>
      <c r="J727" s="16"/>
      <c r="K727" s="16"/>
      <c r="L727" s="16"/>
      <c r="M727" s="16"/>
      <c r="N727" s="16"/>
      <c r="O727" s="16"/>
      <c r="P727" s="16"/>
      <c r="Q727" s="16"/>
      <c r="R727" s="16"/>
      <c r="S727" s="16"/>
      <c r="T727" s="23"/>
      <c r="U727" s="126"/>
    </row>
    <row r="728" spans="1:21" s="122" customFormat="1" ht="17.25">
      <c r="A728" s="24"/>
      <c r="B728" s="14">
        <f>اساس5!B728</f>
        <v>0</v>
      </c>
      <c r="C728" s="14">
        <f>اساس5!C728</f>
        <v>0</v>
      </c>
      <c r="D728" s="16"/>
      <c r="E728" s="16"/>
      <c r="F728" s="16"/>
      <c r="G728" s="16"/>
      <c r="H728" s="16"/>
      <c r="I728" s="16"/>
      <c r="J728" s="16"/>
      <c r="K728" s="16"/>
      <c r="L728" s="16"/>
      <c r="M728" s="16"/>
      <c r="N728" s="16"/>
      <c r="O728" s="16"/>
      <c r="P728" s="16"/>
      <c r="Q728" s="16"/>
      <c r="R728" s="16"/>
      <c r="S728" s="16"/>
      <c r="T728" s="23"/>
      <c r="U728" s="126"/>
    </row>
    <row r="729" spans="1:21" s="122" customFormat="1" ht="17.25">
      <c r="A729" s="24"/>
      <c r="B729" s="14">
        <f>اساس5!B729</f>
        <v>0</v>
      </c>
      <c r="C729" s="14">
        <f>اساس5!C729</f>
        <v>0</v>
      </c>
      <c r="D729" s="16"/>
      <c r="E729" s="16"/>
      <c r="F729" s="16"/>
      <c r="G729" s="16"/>
      <c r="H729" s="16"/>
      <c r="I729" s="16"/>
      <c r="J729" s="16"/>
      <c r="K729" s="16"/>
      <c r="L729" s="16"/>
      <c r="M729" s="16"/>
      <c r="N729" s="16"/>
      <c r="O729" s="16"/>
      <c r="P729" s="16"/>
      <c r="Q729" s="16"/>
      <c r="R729" s="16"/>
      <c r="S729" s="16"/>
      <c r="T729" s="23"/>
      <c r="U729" s="126"/>
    </row>
    <row r="730" spans="1:21" s="122" customFormat="1" ht="17.25">
      <c r="A730" s="24"/>
      <c r="B730" s="14">
        <f>اساس5!B730</f>
        <v>0</v>
      </c>
      <c r="C730" s="14">
        <f>اساس5!C730</f>
        <v>0</v>
      </c>
      <c r="D730" s="16"/>
      <c r="E730" s="16"/>
      <c r="F730" s="16"/>
      <c r="G730" s="16"/>
      <c r="H730" s="16"/>
      <c r="I730" s="16"/>
      <c r="J730" s="16"/>
      <c r="K730" s="16"/>
      <c r="L730" s="16"/>
      <c r="M730" s="16"/>
      <c r="N730" s="16"/>
      <c r="O730" s="16"/>
      <c r="P730" s="16"/>
      <c r="Q730" s="16"/>
      <c r="R730" s="16"/>
      <c r="S730" s="16"/>
      <c r="T730" s="23"/>
      <c r="U730" s="126"/>
    </row>
    <row r="731" spans="1:21" s="122" customFormat="1" ht="17.25">
      <c r="A731" s="24"/>
      <c r="B731" s="14">
        <f>اساس5!B731</f>
        <v>0</v>
      </c>
      <c r="C731" s="14">
        <f>اساس5!C731</f>
        <v>0</v>
      </c>
      <c r="D731" s="16"/>
      <c r="E731" s="16"/>
      <c r="F731" s="16"/>
      <c r="G731" s="16"/>
      <c r="H731" s="16"/>
      <c r="I731" s="16"/>
      <c r="J731" s="16"/>
      <c r="K731" s="16"/>
      <c r="L731" s="16"/>
      <c r="M731" s="16"/>
      <c r="N731" s="16"/>
      <c r="O731" s="16"/>
      <c r="P731" s="16"/>
      <c r="Q731" s="16"/>
      <c r="R731" s="16"/>
      <c r="S731" s="16"/>
      <c r="T731" s="23"/>
      <c r="U731" s="126"/>
    </row>
    <row r="732" spans="1:21" s="122" customFormat="1" ht="17.25">
      <c r="A732" s="24"/>
      <c r="B732" s="14">
        <f>اساس5!B732</f>
        <v>0</v>
      </c>
      <c r="C732" s="14">
        <f>اساس5!C732</f>
        <v>0</v>
      </c>
      <c r="D732" s="16"/>
      <c r="E732" s="16"/>
      <c r="F732" s="16"/>
      <c r="G732" s="16"/>
      <c r="H732" s="16"/>
      <c r="I732" s="16"/>
      <c r="J732" s="16"/>
      <c r="K732" s="16"/>
      <c r="L732" s="16"/>
      <c r="M732" s="16"/>
      <c r="N732" s="16"/>
      <c r="O732" s="16"/>
      <c r="P732" s="16"/>
      <c r="Q732" s="16"/>
      <c r="R732" s="16"/>
      <c r="S732" s="16"/>
      <c r="T732" s="23"/>
      <c r="U732" s="126"/>
    </row>
    <row r="733" spans="1:21" s="122" customFormat="1" ht="17.25">
      <c r="A733" s="24"/>
      <c r="B733" s="14">
        <f>اساس5!B733</f>
        <v>0</v>
      </c>
      <c r="C733" s="14">
        <f>اساس5!C733</f>
        <v>0</v>
      </c>
      <c r="D733" s="16"/>
      <c r="E733" s="16"/>
      <c r="F733" s="16"/>
      <c r="G733" s="16"/>
      <c r="H733" s="16"/>
      <c r="I733" s="16"/>
      <c r="J733" s="16"/>
      <c r="K733" s="16"/>
      <c r="L733" s="16"/>
      <c r="M733" s="16"/>
      <c r="N733" s="16"/>
      <c r="O733" s="16"/>
      <c r="P733" s="16"/>
      <c r="Q733" s="16"/>
      <c r="R733" s="16"/>
      <c r="S733" s="16"/>
      <c r="T733" s="23"/>
      <c r="U733" s="126"/>
    </row>
    <row r="734" spans="1:21" s="122" customFormat="1" ht="17.25">
      <c r="A734" s="24"/>
      <c r="B734" s="14">
        <f>اساس5!B734</f>
        <v>0</v>
      </c>
      <c r="C734" s="14">
        <f>اساس5!C734</f>
        <v>0</v>
      </c>
      <c r="D734" s="16"/>
      <c r="E734" s="16"/>
      <c r="F734" s="16"/>
      <c r="G734" s="16"/>
      <c r="H734" s="16"/>
      <c r="I734" s="16"/>
      <c r="J734" s="16"/>
      <c r="K734" s="16"/>
      <c r="L734" s="16"/>
      <c r="M734" s="16"/>
      <c r="N734" s="16"/>
      <c r="O734" s="16"/>
      <c r="P734" s="16"/>
      <c r="Q734" s="16"/>
      <c r="R734" s="16"/>
      <c r="S734" s="16"/>
      <c r="T734" s="23"/>
      <c r="U734" s="126"/>
    </row>
    <row r="735" spans="1:21" s="122" customFormat="1" ht="17.25">
      <c r="A735" s="24"/>
      <c r="B735" s="14">
        <f>اساس5!B735</f>
        <v>0</v>
      </c>
      <c r="C735" s="14">
        <f>اساس5!C735</f>
        <v>0</v>
      </c>
      <c r="D735" s="16"/>
      <c r="E735" s="16"/>
      <c r="F735" s="16"/>
      <c r="G735" s="16"/>
      <c r="H735" s="16"/>
      <c r="I735" s="16"/>
      <c r="J735" s="16"/>
      <c r="K735" s="16"/>
      <c r="L735" s="16"/>
      <c r="M735" s="16"/>
      <c r="N735" s="16"/>
      <c r="O735" s="16"/>
      <c r="P735" s="16"/>
      <c r="Q735" s="16"/>
      <c r="R735" s="16"/>
      <c r="S735" s="16"/>
      <c r="T735" s="23"/>
      <c r="U735" s="126"/>
    </row>
    <row r="736" spans="1:21" s="122" customFormat="1" ht="17.25">
      <c r="A736" s="24"/>
      <c r="B736" s="14">
        <f>اساس5!B736</f>
        <v>0</v>
      </c>
      <c r="C736" s="14">
        <f>اساس5!C736</f>
        <v>0</v>
      </c>
      <c r="D736" s="16"/>
      <c r="E736" s="16"/>
      <c r="F736" s="16"/>
      <c r="G736" s="16"/>
      <c r="H736" s="16"/>
      <c r="I736" s="16"/>
      <c r="J736" s="16"/>
      <c r="K736" s="16"/>
      <c r="L736" s="16"/>
      <c r="M736" s="16"/>
      <c r="N736" s="16"/>
      <c r="O736" s="16"/>
      <c r="P736" s="16"/>
      <c r="Q736" s="16"/>
      <c r="R736" s="16"/>
      <c r="S736" s="16"/>
      <c r="T736" s="23"/>
      <c r="U736" s="126"/>
    </row>
    <row r="737" spans="1:21" s="122" customFormat="1" ht="17.25">
      <c r="A737" s="24"/>
      <c r="B737" s="14">
        <f>اساس5!B737</f>
        <v>0</v>
      </c>
      <c r="C737" s="14">
        <f>اساس5!C737</f>
        <v>0</v>
      </c>
      <c r="D737" s="16"/>
      <c r="E737" s="16"/>
      <c r="F737" s="16"/>
      <c r="G737" s="16"/>
      <c r="H737" s="16"/>
      <c r="I737" s="16"/>
      <c r="J737" s="16"/>
      <c r="K737" s="16"/>
      <c r="L737" s="16"/>
      <c r="M737" s="16"/>
      <c r="N737" s="16"/>
      <c r="O737" s="16"/>
      <c r="P737" s="16"/>
      <c r="Q737" s="16"/>
      <c r="R737" s="16"/>
      <c r="S737" s="16"/>
      <c r="T737" s="23"/>
      <c r="U737" s="126"/>
    </row>
    <row r="738" spans="1:21" s="122" customFormat="1" ht="17.25">
      <c r="A738" s="24"/>
      <c r="B738" s="14">
        <f>اساس5!B738</f>
        <v>0</v>
      </c>
      <c r="C738" s="14">
        <f>اساس5!C738</f>
        <v>0</v>
      </c>
      <c r="D738" s="16"/>
      <c r="E738" s="16"/>
      <c r="F738" s="16"/>
      <c r="G738" s="16"/>
      <c r="H738" s="16"/>
      <c r="I738" s="16"/>
      <c r="J738" s="16"/>
      <c r="K738" s="16"/>
      <c r="L738" s="16"/>
      <c r="M738" s="16"/>
      <c r="N738" s="16"/>
      <c r="O738" s="16"/>
      <c r="P738" s="16"/>
      <c r="Q738" s="16"/>
      <c r="R738" s="16"/>
      <c r="S738" s="16"/>
      <c r="T738" s="23"/>
      <c r="U738" s="126"/>
    </row>
    <row r="739" spans="1:21" s="122" customFormat="1" ht="17.25">
      <c r="A739" s="24"/>
      <c r="B739" s="14">
        <f>اساس5!B739</f>
        <v>0</v>
      </c>
      <c r="C739" s="14">
        <f>اساس5!C739</f>
        <v>0</v>
      </c>
      <c r="D739" s="16"/>
      <c r="E739" s="16"/>
      <c r="F739" s="16"/>
      <c r="G739" s="16"/>
      <c r="H739" s="16"/>
      <c r="I739" s="16"/>
      <c r="J739" s="16"/>
      <c r="K739" s="16"/>
      <c r="L739" s="16"/>
      <c r="M739" s="16"/>
      <c r="N739" s="16"/>
      <c r="O739" s="16"/>
      <c r="P739" s="16"/>
      <c r="Q739" s="16"/>
      <c r="R739" s="16"/>
      <c r="S739" s="16"/>
      <c r="T739" s="23"/>
      <c r="U739" s="126"/>
    </row>
    <row r="740" spans="1:21" s="122" customFormat="1" ht="17.25">
      <c r="A740" s="24"/>
      <c r="B740" s="14">
        <f>اساس5!B740</f>
        <v>0</v>
      </c>
      <c r="C740" s="14">
        <f>اساس5!C740</f>
        <v>0</v>
      </c>
      <c r="D740" s="16"/>
      <c r="E740" s="16"/>
      <c r="F740" s="16"/>
      <c r="G740" s="16"/>
      <c r="H740" s="16"/>
      <c r="I740" s="16"/>
      <c r="J740" s="16"/>
      <c r="K740" s="16"/>
      <c r="L740" s="16"/>
      <c r="M740" s="16"/>
      <c r="N740" s="16"/>
      <c r="O740" s="16"/>
      <c r="P740" s="16"/>
      <c r="Q740" s="16"/>
      <c r="R740" s="16"/>
      <c r="S740" s="16"/>
      <c r="T740" s="23"/>
      <c r="U740" s="126"/>
    </row>
    <row r="741" spans="1:21" s="122" customFormat="1" ht="17.25">
      <c r="A741" s="24"/>
      <c r="B741" s="14">
        <f>اساس5!B741</f>
        <v>0</v>
      </c>
      <c r="C741" s="14">
        <f>اساس5!C741</f>
        <v>0</v>
      </c>
      <c r="D741" s="16"/>
      <c r="E741" s="16"/>
      <c r="F741" s="16"/>
      <c r="G741" s="16"/>
      <c r="H741" s="16"/>
      <c r="I741" s="16"/>
      <c r="J741" s="16"/>
      <c r="K741" s="16"/>
      <c r="L741" s="16"/>
      <c r="M741" s="16"/>
      <c r="N741" s="16"/>
      <c r="O741" s="16"/>
      <c r="P741" s="16"/>
      <c r="Q741" s="16"/>
      <c r="R741" s="16"/>
      <c r="S741" s="16"/>
      <c r="T741" s="23"/>
      <c r="U741" s="126"/>
    </row>
    <row r="742" spans="1:21" s="122" customFormat="1" ht="17.25">
      <c r="A742" s="24"/>
      <c r="B742" s="14">
        <f>اساس5!B742</f>
        <v>0</v>
      </c>
      <c r="C742" s="14">
        <f>اساس5!C742</f>
        <v>0</v>
      </c>
      <c r="D742" s="16"/>
      <c r="E742" s="16"/>
      <c r="F742" s="16"/>
      <c r="G742" s="16"/>
      <c r="H742" s="16"/>
      <c r="I742" s="16"/>
      <c r="J742" s="16"/>
      <c r="K742" s="16"/>
      <c r="L742" s="16"/>
      <c r="M742" s="16"/>
      <c r="N742" s="16"/>
      <c r="O742" s="16"/>
      <c r="P742" s="16"/>
      <c r="Q742" s="16"/>
      <c r="R742" s="16"/>
      <c r="S742" s="16"/>
      <c r="T742" s="23"/>
      <c r="U742" s="126"/>
    </row>
    <row r="743" spans="1:21" s="122" customFormat="1" ht="17.25">
      <c r="A743" s="24"/>
      <c r="B743" s="14">
        <f>اساس5!B743</f>
        <v>0</v>
      </c>
      <c r="C743" s="14">
        <f>اساس5!C743</f>
        <v>0</v>
      </c>
      <c r="D743" s="16"/>
      <c r="E743" s="16"/>
      <c r="F743" s="16"/>
      <c r="G743" s="16"/>
      <c r="H743" s="16"/>
      <c r="I743" s="16"/>
      <c r="J743" s="16"/>
      <c r="K743" s="16"/>
      <c r="L743" s="16"/>
      <c r="M743" s="16"/>
      <c r="N743" s="16"/>
      <c r="O743" s="16"/>
      <c r="P743" s="16"/>
      <c r="Q743" s="16"/>
      <c r="R743" s="16"/>
      <c r="S743" s="16"/>
      <c r="T743" s="23"/>
      <c r="U743" s="126"/>
    </row>
    <row r="744" spans="1:21" s="122" customFormat="1" ht="17.25">
      <c r="A744" s="24"/>
      <c r="B744" s="14">
        <f>اساس5!B744</f>
        <v>0</v>
      </c>
      <c r="C744" s="14">
        <f>اساس5!C744</f>
        <v>0</v>
      </c>
      <c r="D744" s="16"/>
      <c r="E744" s="16"/>
      <c r="F744" s="16"/>
      <c r="G744" s="16"/>
      <c r="H744" s="16"/>
      <c r="I744" s="16"/>
      <c r="J744" s="16"/>
      <c r="K744" s="16"/>
      <c r="L744" s="16"/>
      <c r="M744" s="16"/>
      <c r="N744" s="16"/>
      <c r="O744" s="16"/>
      <c r="P744" s="16"/>
      <c r="Q744" s="16"/>
      <c r="R744" s="16"/>
      <c r="S744" s="16"/>
      <c r="T744" s="23"/>
      <c r="U744" s="126"/>
    </row>
    <row r="745" spans="1:21" s="122" customFormat="1" ht="17.25">
      <c r="A745" s="24"/>
      <c r="B745" s="14">
        <f>اساس5!B745</f>
        <v>0</v>
      </c>
      <c r="C745" s="14">
        <f>اساس5!C745</f>
        <v>0</v>
      </c>
      <c r="D745" s="16"/>
      <c r="E745" s="16"/>
      <c r="F745" s="16"/>
      <c r="G745" s="16"/>
      <c r="H745" s="16"/>
      <c r="I745" s="16"/>
      <c r="J745" s="16"/>
      <c r="K745" s="16"/>
      <c r="L745" s="16"/>
      <c r="M745" s="16"/>
      <c r="N745" s="16"/>
      <c r="O745" s="16"/>
      <c r="P745" s="16"/>
      <c r="Q745" s="16"/>
      <c r="R745" s="16"/>
      <c r="S745" s="16"/>
      <c r="T745" s="23"/>
      <c r="U745" s="126"/>
    </row>
    <row r="746" spans="1:21" s="122" customFormat="1" ht="17.25">
      <c r="A746" s="24"/>
      <c r="B746" s="14">
        <f>اساس5!B746</f>
        <v>0</v>
      </c>
      <c r="C746" s="14">
        <f>اساس5!C746</f>
        <v>0</v>
      </c>
      <c r="D746" s="16"/>
      <c r="E746" s="16"/>
      <c r="F746" s="16"/>
      <c r="G746" s="16"/>
      <c r="H746" s="16"/>
      <c r="I746" s="16"/>
      <c r="J746" s="16"/>
      <c r="K746" s="16"/>
      <c r="L746" s="16"/>
      <c r="M746" s="16"/>
      <c r="N746" s="16"/>
      <c r="O746" s="16"/>
      <c r="P746" s="16"/>
      <c r="Q746" s="16"/>
      <c r="R746" s="16"/>
      <c r="S746" s="16"/>
      <c r="T746" s="23"/>
      <c r="U746" s="126"/>
    </row>
    <row r="747" spans="1:21" s="122" customFormat="1" ht="17.25">
      <c r="A747" s="24"/>
      <c r="B747" s="14">
        <f>اساس5!B747</f>
        <v>0</v>
      </c>
      <c r="C747" s="14">
        <f>اساس5!C747</f>
        <v>0</v>
      </c>
      <c r="D747" s="16"/>
      <c r="E747" s="16"/>
      <c r="F747" s="16"/>
      <c r="G747" s="16"/>
      <c r="H747" s="16"/>
      <c r="I747" s="16"/>
      <c r="J747" s="16"/>
      <c r="K747" s="16"/>
      <c r="L747" s="16"/>
      <c r="M747" s="16"/>
      <c r="N747" s="16"/>
      <c r="O747" s="16"/>
      <c r="P747" s="16"/>
      <c r="Q747" s="16"/>
      <c r="R747" s="16"/>
      <c r="S747" s="16"/>
      <c r="T747" s="23"/>
      <c r="U747" s="126"/>
    </row>
    <row r="748" spans="1:21" s="122" customFormat="1" ht="17.25">
      <c r="A748" s="24"/>
      <c r="B748" s="14">
        <f>اساس5!B748</f>
        <v>0</v>
      </c>
      <c r="C748" s="14">
        <f>اساس5!C748</f>
        <v>0</v>
      </c>
      <c r="D748" s="16"/>
      <c r="E748" s="16"/>
      <c r="F748" s="16"/>
      <c r="G748" s="16"/>
      <c r="H748" s="16"/>
      <c r="I748" s="16"/>
      <c r="J748" s="16"/>
      <c r="K748" s="16"/>
      <c r="L748" s="16"/>
      <c r="M748" s="16"/>
      <c r="N748" s="16"/>
      <c r="O748" s="16"/>
      <c r="P748" s="16"/>
      <c r="Q748" s="16"/>
      <c r="R748" s="16"/>
      <c r="S748" s="16"/>
      <c r="T748" s="23"/>
      <c r="U748" s="126"/>
    </row>
    <row r="749" spans="1:21" s="122" customFormat="1" ht="17.25">
      <c r="A749" s="24"/>
      <c r="B749" s="14">
        <f>اساس5!B749</f>
        <v>0</v>
      </c>
      <c r="C749" s="14">
        <f>اساس5!C749</f>
        <v>0</v>
      </c>
      <c r="D749" s="16"/>
      <c r="E749" s="16"/>
      <c r="F749" s="16"/>
      <c r="G749" s="16"/>
      <c r="H749" s="16"/>
      <c r="I749" s="16"/>
      <c r="J749" s="16"/>
      <c r="K749" s="16"/>
      <c r="L749" s="16"/>
      <c r="M749" s="16"/>
      <c r="N749" s="16"/>
      <c r="O749" s="16"/>
      <c r="P749" s="16"/>
      <c r="Q749" s="16"/>
      <c r="R749" s="16"/>
      <c r="S749" s="16"/>
      <c r="T749" s="23"/>
      <c r="U749" s="126"/>
    </row>
    <row r="750" spans="1:21" s="122" customFormat="1" ht="17.25">
      <c r="A750" s="24"/>
      <c r="B750" s="14">
        <f>اساس5!B750</f>
        <v>0</v>
      </c>
      <c r="C750" s="14">
        <f>اساس5!C750</f>
        <v>0</v>
      </c>
      <c r="D750" s="16"/>
      <c r="E750" s="16"/>
      <c r="F750" s="16"/>
      <c r="G750" s="16"/>
      <c r="H750" s="16"/>
      <c r="I750" s="16"/>
      <c r="J750" s="16"/>
      <c r="K750" s="16"/>
      <c r="L750" s="16"/>
      <c r="M750" s="16"/>
      <c r="N750" s="16"/>
      <c r="O750" s="16"/>
      <c r="P750" s="16"/>
      <c r="Q750" s="16"/>
      <c r="R750" s="16"/>
      <c r="S750" s="16"/>
      <c r="T750" s="23"/>
      <c r="U750" s="126"/>
    </row>
    <row r="751" spans="1:21" s="122" customFormat="1" ht="17.25">
      <c r="A751" s="24"/>
      <c r="B751" s="14">
        <f>اساس5!B751</f>
        <v>0</v>
      </c>
      <c r="C751" s="14">
        <f>اساس5!C751</f>
        <v>0</v>
      </c>
      <c r="D751" s="16"/>
      <c r="E751" s="16"/>
      <c r="F751" s="16"/>
      <c r="G751" s="16"/>
      <c r="H751" s="16"/>
      <c r="I751" s="16"/>
      <c r="J751" s="16"/>
      <c r="K751" s="16"/>
      <c r="L751" s="16"/>
      <c r="M751" s="16"/>
      <c r="N751" s="16"/>
      <c r="O751" s="16"/>
      <c r="P751" s="16"/>
      <c r="Q751" s="16"/>
      <c r="R751" s="16"/>
      <c r="S751" s="16"/>
      <c r="T751" s="23"/>
      <c r="U751" s="126"/>
    </row>
    <row r="752" spans="1:21" s="122" customFormat="1" ht="17.25">
      <c r="A752" s="24"/>
      <c r="B752" s="14">
        <f>اساس5!B752</f>
        <v>0</v>
      </c>
      <c r="C752" s="14">
        <f>اساس5!C752</f>
        <v>0</v>
      </c>
      <c r="D752" s="16"/>
      <c r="E752" s="16"/>
      <c r="F752" s="16"/>
      <c r="G752" s="16"/>
      <c r="H752" s="16"/>
      <c r="I752" s="16"/>
      <c r="J752" s="16"/>
      <c r="K752" s="16"/>
      <c r="L752" s="16"/>
      <c r="M752" s="16"/>
      <c r="N752" s="16"/>
      <c r="O752" s="16"/>
      <c r="P752" s="16"/>
      <c r="Q752" s="16"/>
      <c r="R752" s="16"/>
      <c r="S752" s="16"/>
      <c r="T752" s="23"/>
      <c r="U752" s="126"/>
    </row>
    <row r="753" spans="1:21" s="122" customFormat="1" ht="17.25">
      <c r="A753" s="24"/>
      <c r="B753" s="14">
        <f>اساس5!B753</f>
        <v>0</v>
      </c>
      <c r="C753" s="14">
        <f>اساس5!C753</f>
        <v>0</v>
      </c>
      <c r="D753" s="16"/>
      <c r="E753" s="16"/>
      <c r="F753" s="16"/>
      <c r="G753" s="16"/>
      <c r="H753" s="16"/>
      <c r="I753" s="16"/>
      <c r="J753" s="16"/>
      <c r="K753" s="16"/>
      <c r="L753" s="16"/>
      <c r="M753" s="16"/>
      <c r="N753" s="16"/>
      <c r="O753" s="16"/>
      <c r="P753" s="16"/>
      <c r="Q753" s="16"/>
      <c r="R753" s="16"/>
      <c r="S753" s="16"/>
      <c r="T753" s="23"/>
      <c r="U753" s="126"/>
    </row>
    <row r="754" spans="1:21" s="122" customFormat="1" ht="17.25">
      <c r="A754" s="24"/>
      <c r="B754" s="14">
        <f>اساس5!B754</f>
        <v>0</v>
      </c>
      <c r="C754" s="14">
        <f>اساس5!C754</f>
        <v>0</v>
      </c>
      <c r="D754" s="16"/>
      <c r="E754" s="16"/>
      <c r="F754" s="16"/>
      <c r="G754" s="16"/>
      <c r="H754" s="16"/>
      <c r="I754" s="16"/>
      <c r="J754" s="16"/>
      <c r="K754" s="16"/>
      <c r="L754" s="16"/>
      <c r="M754" s="16"/>
      <c r="N754" s="16"/>
      <c r="O754" s="16"/>
      <c r="P754" s="16"/>
      <c r="Q754" s="16"/>
      <c r="R754" s="16"/>
      <c r="S754" s="16"/>
      <c r="T754" s="23"/>
      <c r="U754" s="126"/>
    </row>
    <row r="755" spans="1:21" s="122" customFormat="1" ht="17.25">
      <c r="A755" s="24"/>
      <c r="B755" s="14">
        <f>اساس5!B755</f>
        <v>0</v>
      </c>
      <c r="C755" s="14">
        <f>اساس5!C755</f>
        <v>0</v>
      </c>
      <c r="D755" s="16"/>
      <c r="E755" s="16"/>
      <c r="F755" s="16"/>
      <c r="G755" s="16"/>
      <c r="H755" s="16"/>
      <c r="I755" s="16"/>
      <c r="J755" s="16"/>
      <c r="K755" s="16"/>
      <c r="L755" s="16"/>
      <c r="M755" s="16"/>
      <c r="N755" s="16"/>
      <c r="O755" s="16"/>
      <c r="P755" s="16"/>
      <c r="Q755" s="16"/>
      <c r="R755" s="16"/>
      <c r="S755" s="16"/>
      <c r="T755" s="23"/>
      <c r="U755" s="126"/>
    </row>
    <row r="756" spans="1:21" s="122" customFormat="1" ht="17.25">
      <c r="A756" s="24"/>
      <c r="B756" s="14">
        <f>اساس5!B756</f>
        <v>0</v>
      </c>
      <c r="C756" s="14">
        <f>اساس5!C756</f>
        <v>0</v>
      </c>
      <c r="D756" s="16"/>
      <c r="E756" s="16"/>
      <c r="F756" s="16"/>
      <c r="G756" s="16"/>
      <c r="H756" s="16"/>
      <c r="I756" s="16"/>
      <c r="J756" s="16"/>
      <c r="K756" s="16"/>
      <c r="L756" s="16"/>
      <c r="M756" s="16"/>
      <c r="N756" s="16"/>
      <c r="O756" s="16"/>
      <c r="P756" s="16"/>
      <c r="Q756" s="16"/>
      <c r="R756" s="16"/>
      <c r="S756" s="16"/>
      <c r="T756" s="23"/>
      <c r="U756" s="126"/>
    </row>
    <row r="757" spans="1:21" s="122" customFormat="1" ht="17.25">
      <c r="A757" s="24"/>
      <c r="B757" s="14">
        <f>اساس5!B757</f>
        <v>0</v>
      </c>
      <c r="C757" s="14">
        <f>اساس5!C757</f>
        <v>0</v>
      </c>
      <c r="D757" s="16"/>
      <c r="E757" s="16"/>
      <c r="F757" s="16"/>
      <c r="G757" s="16"/>
      <c r="H757" s="16"/>
      <c r="I757" s="16"/>
      <c r="J757" s="16"/>
      <c r="K757" s="16"/>
      <c r="L757" s="16"/>
      <c r="M757" s="16"/>
      <c r="N757" s="16"/>
      <c r="O757" s="16"/>
      <c r="P757" s="16"/>
      <c r="Q757" s="16"/>
      <c r="R757" s="16"/>
      <c r="S757" s="16"/>
      <c r="T757" s="23"/>
      <c r="U757" s="126"/>
    </row>
    <row r="758" spans="1:21" s="122" customFormat="1" ht="17.25">
      <c r="A758" s="24"/>
      <c r="B758" s="14">
        <f>اساس5!B758</f>
        <v>0</v>
      </c>
      <c r="C758" s="14">
        <f>اساس5!C758</f>
        <v>0</v>
      </c>
      <c r="D758" s="16"/>
      <c r="E758" s="16"/>
      <c r="F758" s="16"/>
      <c r="G758" s="16"/>
      <c r="H758" s="16"/>
      <c r="I758" s="16"/>
      <c r="J758" s="16"/>
      <c r="K758" s="16"/>
      <c r="L758" s="16"/>
      <c r="M758" s="16"/>
      <c r="N758" s="16"/>
      <c r="O758" s="16"/>
      <c r="P758" s="16"/>
      <c r="Q758" s="16"/>
      <c r="R758" s="16"/>
      <c r="S758" s="16"/>
      <c r="T758" s="23"/>
      <c r="U758" s="126"/>
    </row>
    <row r="759" spans="1:21" s="122" customFormat="1" ht="17.25">
      <c r="A759" s="24"/>
      <c r="B759" s="14">
        <f>اساس5!B759</f>
        <v>0</v>
      </c>
      <c r="C759" s="14">
        <f>اساس5!C759</f>
        <v>0</v>
      </c>
      <c r="D759" s="16"/>
      <c r="E759" s="16"/>
      <c r="F759" s="16"/>
      <c r="G759" s="16"/>
      <c r="H759" s="16"/>
      <c r="I759" s="16"/>
      <c r="J759" s="16"/>
      <c r="K759" s="16"/>
      <c r="L759" s="16"/>
      <c r="M759" s="16"/>
      <c r="N759" s="16"/>
      <c r="O759" s="16"/>
      <c r="P759" s="16"/>
      <c r="Q759" s="16"/>
      <c r="R759" s="16"/>
      <c r="S759" s="16"/>
      <c r="T759" s="23"/>
      <c r="U759" s="126"/>
    </row>
    <row r="760" spans="1:21" s="122" customFormat="1" ht="17.25">
      <c r="A760" s="24"/>
      <c r="B760" s="14">
        <f>اساس5!B760</f>
        <v>0</v>
      </c>
      <c r="C760" s="14">
        <f>اساس5!C760</f>
        <v>0</v>
      </c>
      <c r="D760" s="16"/>
      <c r="E760" s="16"/>
      <c r="F760" s="16"/>
      <c r="G760" s="16"/>
      <c r="H760" s="16"/>
      <c r="I760" s="16"/>
      <c r="J760" s="16"/>
      <c r="K760" s="16"/>
      <c r="L760" s="16"/>
      <c r="M760" s="16"/>
      <c r="N760" s="16"/>
      <c r="O760" s="16"/>
      <c r="P760" s="16"/>
      <c r="Q760" s="16"/>
      <c r="R760" s="16"/>
      <c r="S760" s="16"/>
      <c r="T760" s="23"/>
      <c r="U760" s="126"/>
    </row>
    <row r="761" spans="1:21" s="122" customFormat="1" ht="17.25">
      <c r="A761" s="24"/>
      <c r="B761" s="14">
        <f>اساس5!B761</f>
        <v>0</v>
      </c>
      <c r="C761" s="14">
        <f>اساس5!C761</f>
        <v>0</v>
      </c>
      <c r="D761" s="16"/>
      <c r="E761" s="16"/>
      <c r="F761" s="16"/>
      <c r="G761" s="16"/>
      <c r="H761" s="16"/>
      <c r="I761" s="16"/>
      <c r="J761" s="16"/>
      <c r="K761" s="16"/>
      <c r="L761" s="16"/>
      <c r="M761" s="16"/>
      <c r="N761" s="16"/>
      <c r="O761" s="16"/>
      <c r="P761" s="16"/>
      <c r="Q761" s="16"/>
      <c r="R761" s="16"/>
      <c r="S761" s="16"/>
      <c r="T761" s="23"/>
      <c r="U761" s="126"/>
    </row>
    <row r="762" spans="1:21" s="122" customFormat="1" ht="17.25">
      <c r="A762" s="24"/>
      <c r="B762" s="14">
        <f>اساس5!B762</f>
        <v>0</v>
      </c>
      <c r="C762" s="14">
        <f>اساس5!C762</f>
        <v>0</v>
      </c>
      <c r="D762" s="16"/>
      <c r="E762" s="16"/>
      <c r="F762" s="16"/>
      <c r="G762" s="16"/>
      <c r="H762" s="16"/>
      <c r="I762" s="16"/>
      <c r="J762" s="16"/>
      <c r="K762" s="16"/>
      <c r="L762" s="16"/>
      <c r="M762" s="16"/>
      <c r="N762" s="16"/>
      <c r="O762" s="16"/>
      <c r="P762" s="16"/>
      <c r="Q762" s="16"/>
      <c r="R762" s="16"/>
      <c r="S762" s="16"/>
      <c r="T762" s="23"/>
      <c r="U762" s="126"/>
    </row>
    <row r="763" spans="1:21" s="122" customFormat="1" ht="17.25">
      <c r="A763" s="24"/>
      <c r="B763" s="14">
        <f>اساس5!B763</f>
        <v>0</v>
      </c>
      <c r="C763" s="14">
        <f>اساس5!C763</f>
        <v>0</v>
      </c>
      <c r="D763" s="16"/>
      <c r="E763" s="16"/>
      <c r="F763" s="16"/>
      <c r="G763" s="16"/>
      <c r="H763" s="16"/>
      <c r="I763" s="16"/>
      <c r="J763" s="16"/>
      <c r="K763" s="16"/>
      <c r="L763" s="16"/>
      <c r="M763" s="16"/>
      <c r="N763" s="16"/>
      <c r="O763" s="16"/>
      <c r="P763" s="16"/>
      <c r="Q763" s="16"/>
      <c r="R763" s="16"/>
      <c r="S763" s="16"/>
      <c r="T763" s="23"/>
      <c r="U763" s="126"/>
    </row>
    <row r="764" spans="1:21" s="122" customFormat="1" ht="17.25">
      <c r="A764" s="24"/>
      <c r="B764" s="14">
        <f>اساس5!B764</f>
        <v>0</v>
      </c>
      <c r="C764" s="14">
        <f>اساس5!C764</f>
        <v>0</v>
      </c>
      <c r="D764" s="16"/>
      <c r="E764" s="16"/>
      <c r="F764" s="16"/>
      <c r="G764" s="16"/>
      <c r="H764" s="16"/>
      <c r="I764" s="16"/>
      <c r="J764" s="16"/>
      <c r="K764" s="16"/>
      <c r="L764" s="16"/>
      <c r="M764" s="16"/>
      <c r="N764" s="16"/>
      <c r="O764" s="16"/>
      <c r="P764" s="16"/>
      <c r="Q764" s="16"/>
      <c r="R764" s="16"/>
      <c r="S764" s="16"/>
      <c r="T764" s="23"/>
      <c r="U764" s="126"/>
    </row>
    <row r="765" spans="1:21" s="122" customFormat="1" ht="17.25">
      <c r="A765" s="24"/>
      <c r="B765" s="14">
        <f>اساس5!B765</f>
        <v>0</v>
      </c>
      <c r="C765" s="14">
        <f>اساس5!C765</f>
        <v>0</v>
      </c>
      <c r="D765" s="16"/>
      <c r="E765" s="16"/>
      <c r="F765" s="16"/>
      <c r="G765" s="16"/>
      <c r="H765" s="16"/>
      <c r="I765" s="16"/>
      <c r="J765" s="16"/>
      <c r="K765" s="16"/>
      <c r="L765" s="16"/>
      <c r="M765" s="16"/>
      <c r="N765" s="16"/>
      <c r="O765" s="16"/>
      <c r="P765" s="16"/>
      <c r="Q765" s="16"/>
      <c r="R765" s="16"/>
      <c r="S765" s="16"/>
      <c r="T765" s="23"/>
      <c r="U765" s="126"/>
    </row>
    <row r="766" spans="1:21" s="122" customFormat="1" ht="17.25">
      <c r="A766" s="24"/>
      <c r="B766" s="14">
        <f>اساس5!B766</f>
        <v>0</v>
      </c>
      <c r="C766" s="14">
        <f>اساس5!C766</f>
        <v>0</v>
      </c>
      <c r="D766" s="16"/>
      <c r="E766" s="16"/>
      <c r="F766" s="16"/>
      <c r="G766" s="16"/>
      <c r="H766" s="16"/>
      <c r="I766" s="16"/>
      <c r="J766" s="16"/>
      <c r="K766" s="16"/>
      <c r="L766" s="16"/>
      <c r="M766" s="16"/>
      <c r="N766" s="16"/>
      <c r="O766" s="16"/>
      <c r="P766" s="16"/>
      <c r="Q766" s="16"/>
      <c r="R766" s="16"/>
      <c r="S766" s="16"/>
      <c r="T766" s="23"/>
      <c r="U766" s="126"/>
    </row>
    <row r="767" spans="1:21" s="122" customFormat="1" ht="17.25">
      <c r="A767" s="24"/>
      <c r="B767" s="14">
        <f>اساس5!B767</f>
        <v>0</v>
      </c>
      <c r="C767" s="14">
        <f>اساس5!C767</f>
        <v>0</v>
      </c>
      <c r="D767" s="16"/>
      <c r="E767" s="16"/>
      <c r="F767" s="16"/>
      <c r="G767" s="16"/>
      <c r="H767" s="16"/>
      <c r="I767" s="16"/>
      <c r="J767" s="16"/>
      <c r="K767" s="16"/>
      <c r="L767" s="16"/>
      <c r="M767" s="16"/>
      <c r="N767" s="16"/>
      <c r="O767" s="16"/>
      <c r="P767" s="16"/>
      <c r="Q767" s="16"/>
      <c r="R767" s="16"/>
      <c r="S767" s="16"/>
      <c r="T767" s="23"/>
      <c r="U767" s="126"/>
    </row>
    <row r="768" spans="1:21" s="122" customFormat="1" ht="17.25">
      <c r="A768" s="24"/>
      <c r="B768" s="14">
        <f>اساس5!B768</f>
        <v>0</v>
      </c>
      <c r="C768" s="14">
        <f>اساس5!C768</f>
        <v>0</v>
      </c>
      <c r="D768" s="16"/>
      <c r="E768" s="16"/>
      <c r="F768" s="16"/>
      <c r="G768" s="16"/>
      <c r="H768" s="16"/>
      <c r="I768" s="16"/>
      <c r="J768" s="16"/>
      <c r="K768" s="16"/>
      <c r="L768" s="16"/>
      <c r="M768" s="16"/>
      <c r="N768" s="16"/>
      <c r="O768" s="16"/>
      <c r="P768" s="16"/>
      <c r="Q768" s="16"/>
      <c r="R768" s="16"/>
      <c r="S768" s="16"/>
      <c r="T768" s="23"/>
      <c r="U768" s="126"/>
    </row>
    <row r="769" spans="1:21" s="122" customFormat="1" ht="17.25">
      <c r="A769" s="24"/>
      <c r="B769" s="14">
        <f>اساس5!B769</f>
        <v>0</v>
      </c>
      <c r="C769" s="14">
        <f>اساس5!C769</f>
        <v>0</v>
      </c>
      <c r="D769" s="16"/>
      <c r="E769" s="16"/>
      <c r="F769" s="16"/>
      <c r="G769" s="16"/>
      <c r="H769" s="16"/>
      <c r="I769" s="16"/>
      <c r="J769" s="16"/>
      <c r="K769" s="16"/>
      <c r="L769" s="16"/>
      <c r="M769" s="16"/>
      <c r="N769" s="16"/>
      <c r="O769" s="16"/>
      <c r="P769" s="16"/>
      <c r="Q769" s="16"/>
      <c r="R769" s="16"/>
      <c r="S769" s="16"/>
      <c r="T769" s="23"/>
      <c r="U769" s="126"/>
    </row>
    <row r="770" spans="1:21" s="122" customFormat="1" ht="17.25">
      <c r="A770" s="24"/>
      <c r="B770" s="14">
        <f>اساس5!B770</f>
        <v>0</v>
      </c>
      <c r="C770" s="14">
        <f>اساس5!C770</f>
        <v>0</v>
      </c>
      <c r="D770" s="16"/>
      <c r="E770" s="16"/>
      <c r="F770" s="16"/>
      <c r="G770" s="16"/>
      <c r="H770" s="16"/>
      <c r="I770" s="16"/>
      <c r="J770" s="16"/>
      <c r="K770" s="16"/>
      <c r="L770" s="16"/>
      <c r="M770" s="16"/>
      <c r="N770" s="16"/>
      <c r="O770" s="16"/>
      <c r="P770" s="16"/>
      <c r="Q770" s="16"/>
      <c r="R770" s="16"/>
      <c r="S770" s="16"/>
      <c r="T770" s="23"/>
      <c r="U770" s="126"/>
    </row>
    <row r="771" spans="1:21" s="122" customFormat="1" ht="17.25">
      <c r="A771" s="24"/>
      <c r="B771" s="14">
        <f>اساس5!B771</f>
        <v>0</v>
      </c>
      <c r="C771" s="14">
        <f>اساس5!C771</f>
        <v>0</v>
      </c>
      <c r="D771" s="16"/>
      <c r="E771" s="16"/>
      <c r="F771" s="16"/>
      <c r="G771" s="16"/>
      <c r="H771" s="16"/>
      <c r="I771" s="16"/>
      <c r="J771" s="16"/>
      <c r="K771" s="16"/>
      <c r="L771" s="16"/>
      <c r="M771" s="16"/>
      <c r="N771" s="16"/>
      <c r="O771" s="16"/>
      <c r="P771" s="16"/>
      <c r="Q771" s="16"/>
      <c r="R771" s="16"/>
      <c r="S771" s="16"/>
      <c r="T771" s="23"/>
      <c r="U771" s="126"/>
    </row>
    <row r="772" spans="1:21" s="122" customFormat="1" ht="17.25">
      <c r="A772" s="24"/>
      <c r="B772" s="14">
        <f>اساس5!B772</f>
        <v>0</v>
      </c>
      <c r="C772" s="14">
        <f>اساس5!C772</f>
        <v>0</v>
      </c>
      <c r="D772" s="16"/>
      <c r="E772" s="16"/>
      <c r="F772" s="16"/>
      <c r="G772" s="16"/>
      <c r="H772" s="16"/>
      <c r="I772" s="16"/>
      <c r="J772" s="16"/>
      <c r="K772" s="16"/>
      <c r="L772" s="16"/>
      <c r="M772" s="16"/>
      <c r="N772" s="16"/>
      <c r="O772" s="16"/>
      <c r="P772" s="16"/>
      <c r="Q772" s="16"/>
      <c r="R772" s="16"/>
      <c r="S772" s="16"/>
      <c r="T772" s="23"/>
      <c r="U772" s="126"/>
    </row>
    <row r="773" spans="1:21" s="122" customFormat="1" ht="17.25">
      <c r="A773" s="24"/>
      <c r="B773" s="14">
        <f>اساس5!B773</f>
        <v>0</v>
      </c>
      <c r="C773" s="14">
        <f>اساس5!C773</f>
        <v>0</v>
      </c>
      <c r="D773" s="16"/>
      <c r="E773" s="16"/>
      <c r="F773" s="16"/>
      <c r="G773" s="16"/>
      <c r="H773" s="16"/>
      <c r="I773" s="16"/>
      <c r="J773" s="16"/>
      <c r="K773" s="16"/>
      <c r="L773" s="16"/>
      <c r="M773" s="16"/>
      <c r="N773" s="16"/>
      <c r="O773" s="16"/>
      <c r="P773" s="16"/>
      <c r="Q773" s="16"/>
      <c r="R773" s="16"/>
      <c r="S773" s="16"/>
      <c r="T773" s="23"/>
      <c r="U773" s="126"/>
    </row>
    <row r="774" spans="1:21" s="122" customFormat="1" ht="17.25">
      <c r="A774" s="24"/>
      <c r="B774" s="14">
        <f>اساس5!B774</f>
        <v>0</v>
      </c>
      <c r="C774" s="14">
        <f>اساس5!C774</f>
        <v>0</v>
      </c>
      <c r="D774" s="16"/>
      <c r="E774" s="16"/>
      <c r="F774" s="16"/>
      <c r="G774" s="16"/>
      <c r="H774" s="16"/>
      <c r="I774" s="16"/>
      <c r="J774" s="16"/>
      <c r="K774" s="16"/>
      <c r="L774" s="16"/>
      <c r="M774" s="16"/>
      <c r="N774" s="16"/>
      <c r="O774" s="16"/>
      <c r="P774" s="16"/>
      <c r="Q774" s="16"/>
      <c r="R774" s="16"/>
      <c r="S774" s="16"/>
      <c r="T774" s="23"/>
      <c r="U774" s="126"/>
    </row>
    <row r="775" spans="1:21" s="122" customFormat="1" ht="17.25">
      <c r="A775" s="24"/>
      <c r="B775" s="14">
        <f>اساس5!B775</f>
        <v>0</v>
      </c>
      <c r="C775" s="14">
        <f>اساس5!C775</f>
        <v>0</v>
      </c>
      <c r="D775" s="16"/>
      <c r="E775" s="16"/>
      <c r="F775" s="16"/>
      <c r="G775" s="16"/>
      <c r="H775" s="16"/>
      <c r="I775" s="16"/>
      <c r="J775" s="16"/>
      <c r="K775" s="16"/>
      <c r="L775" s="16"/>
      <c r="M775" s="16"/>
      <c r="N775" s="16"/>
      <c r="O775" s="16"/>
      <c r="P775" s="16"/>
      <c r="Q775" s="16"/>
      <c r="R775" s="16"/>
      <c r="S775" s="16"/>
      <c r="T775" s="23"/>
      <c r="U775" s="126"/>
    </row>
    <row r="776" spans="1:21" s="122" customFormat="1" ht="17.25">
      <c r="A776" s="24"/>
      <c r="B776" s="14">
        <f>اساس5!B776</f>
        <v>0</v>
      </c>
      <c r="C776" s="14">
        <f>اساس5!C776</f>
        <v>0</v>
      </c>
      <c r="D776" s="16"/>
      <c r="E776" s="16"/>
      <c r="F776" s="16"/>
      <c r="G776" s="16"/>
      <c r="H776" s="16"/>
      <c r="I776" s="16"/>
      <c r="J776" s="16"/>
      <c r="K776" s="16"/>
      <c r="L776" s="16"/>
      <c r="M776" s="16"/>
      <c r="N776" s="16"/>
      <c r="O776" s="16"/>
      <c r="P776" s="16"/>
      <c r="Q776" s="16"/>
      <c r="R776" s="16"/>
      <c r="S776" s="16"/>
      <c r="T776" s="23"/>
      <c r="U776" s="126"/>
    </row>
    <row r="777" spans="1:21" s="122" customFormat="1" ht="17.25">
      <c r="A777" s="24"/>
      <c r="B777" s="14">
        <f>اساس5!B777</f>
        <v>0</v>
      </c>
      <c r="C777" s="14">
        <f>اساس5!C777</f>
        <v>0</v>
      </c>
      <c r="D777" s="16"/>
      <c r="E777" s="16"/>
      <c r="F777" s="16"/>
      <c r="G777" s="16"/>
      <c r="H777" s="16"/>
      <c r="I777" s="16"/>
      <c r="J777" s="16"/>
      <c r="K777" s="16"/>
      <c r="L777" s="16"/>
      <c r="M777" s="16"/>
      <c r="N777" s="16"/>
      <c r="O777" s="16"/>
      <c r="P777" s="16"/>
      <c r="Q777" s="16"/>
      <c r="R777" s="16"/>
      <c r="S777" s="16"/>
      <c r="T777" s="23"/>
      <c r="U777" s="126"/>
    </row>
    <row r="778" spans="1:21" s="122" customFormat="1" ht="17.25">
      <c r="A778" s="24"/>
      <c r="B778" s="14">
        <f>اساس5!B778</f>
        <v>0</v>
      </c>
      <c r="C778" s="14">
        <f>اساس5!C778</f>
        <v>0</v>
      </c>
      <c r="D778" s="16"/>
      <c r="E778" s="16"/>
      <c r="F778" s="16"/>
      <c r="G778" s="16"/>
      <c r="H778" s="16"/>
      <c r="I778" s="16"/>
      <c r="J778" s="16"/>
      <c r="K778" s="16"/>
      <c r="L778" s="16"/>
      <c r="M778" s="16"/>
      <c r="N778" s="16"/>
      <c r="O778" s="16"/>
      <c r="P778" s="16"/>
      <c r="Q778" s="16"/>
      <c r="R778" s="16"/>
      <c r="S778" s="16"/>
      <c r="T778" s="23"/>
      <c r="U778" s="126"/>
    </row>
    <row r="779" spans="1:21" s="122" customFormat="1" ht="17.25">
      <c r="A779" s="24"/>
      <c r="B779" s="14">
        <f>اساس5!B779</f>
        <v>0</v>
      </c>
      <c r="C779" s="14">
        <f>اساس5!C779</f>
        <v>0</v>
      </c>
      <c r="D779" s="16"/>
      <c r="E779" s="16"/>
      <c r="F779" s="16"/>
      <c r="G779" s="16"/>
      <c r="H779" s="16"/>
      <c r="I779" s="16"/>
      <c r="J779" s="16"/>
      <c r="K779" s="16"/>
      <c r="L779" s="16"/>
      <c r="M779" s="16"/>
      <c r="N779" s="16"/>
      <c r="O779" s="16"/>
      <c r="P779" s="16"/>
      <c r="Q779" s="16"/>
      <c r="R779" s="16"/>
      <c r="S779" s="16"/>
      <c r="T779" s="23"/>
      <c r="U779" s="126"/>
    </row>
    <row r="780" spans="1:21" s="122" customFormat="1" ht="17.25">
      <c r="A780" s="24"/>
      <c r="B780" s="14">
        <f>اساس5!B780</f>
        <v>0</v>
      </c>
      <c r="C780" s="14">
        <f>اساس5!C780</f>
        <v>0</v>
      </c>
      <c r="D780" s="16"/>
      <c r="E780" s="16"/>
      <c r="F780" s="16"/>
      <c r="G780" s="16"/>
      <c r="H780" s="16"/>
      <c r="I780" s="16"/>
      <c r="J780" s="16"/>
      <c r="K780" s="16"/>
      <c r="L780" s="16"/>
      <c r="M780" s="16"/>
      <c r="N780" s="16"/>
      <c r="O780" s="16"/>
      <c r="P780" s="16"/>
      <c r="Q780" s="16"/>
      <c r="R780" s="16"/>
      <c r="S780" s="16"/>
      <c r="T780" s="23"/>
      <c r="U780" s="126"/>
    </row>
    <row r="781" spans="1:21" s="122" customFormat="1" ht="17.25">
      <c r="A781" s="24"/>
      <c r="B781" s="14">
        <f>اساس5!B781</f>
        <v>0</v>
      </c>
      <c r="C781" s="14">
        <f>اساس5!C781</f>
        <v>0</v>
      </c>
      <c r="D781" s="16"/>
      <c r="E781" s="16"/>
      <c r="F781" s="16"/>
      <c r="G781" s="16"/>
      <c r="H781" s="16"/>
      <c r="I781" s="16"/>
      <c r="J781" s="16"/>
      <c r="K781" s="16"/>
      <c r="L781" s="16"/>
      <c r="M781" s="16"/>
      <c r="N781" s="16"/>
      <c r="O781" s="16"/>
      <c r="P781" s="16"/>
      <c r="Q781" s="16"/>
      <c r="R781" s="16"/>
      <c r="S781" s="16"/>
      <c r="T781" s="23"/>
      <c r="U781" s="126"/>
    </row>
    <row r="782" spans="1:21" s="122" customFormat="1" ht="17.25">
      <c r="A782" s="24"/>
      <c r="B782" s="14">
        <f>اساس5!B782</f>
        <v>0</v>
      </c>
      <c r="C782" s="14">
        <f>اساس5!C782</f>
        <v>0</v>
      </c>
      <c r="D782" s="16"/>
      <c r="E782" s="16"/>
      <c r="F782" s="16"/>
      <c r="G782" s="16"/>
      <c r="H782" s="16"/>
      <c r="I782" s="16"/>
      <c r="J782" s="16"/>
      <c r="K782" s="16"/>
      <c r="L782" s="16"/>
      <c r="M782" s="16"/>
      <c r="N782" s="16"/>
      <c r="O782" s="16"/>
      <c r="P782" s="16"/>
      <c r="Q782" s="16"/>
      <c r="R782" s="16"/>
      <c r="S782" s="16"/>
      <c r="T782" s="23"/>
      <c r="U782" s="126"/>
    </row>
    <row r="783" spans="1:21" s="122" customFormat="1" ht="17.25">
      <c r="A783" s="24"/>
      <c r="B783" s="14">
        <f>اساس5!B783</f>
        <v>0</v>
      </c>
      <c r="C783" s="14">
        <f>اساس5!C783</f>
        <v>0</v>
      </c>
      <c r="D783" s="16"/>
      <c r="E783" s="16"/>
      <c r="F783" s="16"/>
      <c r="G783" s="16"/>
      <c r="H783" s="16"/>
      <c r="I783" s="16"/>
      <c r="J783" s="16"/>
      <c r="K783" s="16"/>
      <c r="L783" s="16"/>
      <c r="M783" s="16"/>
      <c r="N783" s="16"/>
      <c r="O783" s="16"/>
      <c r="P783" s="16"/>
      <c r="Q783" s="16"/>
      <c r="R783" s="16"/>
      <c r="S783" s="16"/>
      <c r="T783" s="23"/>
      <c r="U783" s="126"/>
    </row>
    <row r="784" spans="1:21" s="122" customFormat="1" ht="17.25">
      <c r="A784" s="24"/>
      <c r="B784" s="14">
        <f>اساس5!B784</f>
        <v>0</v>
      </c>
      <c r="C784" s="14">
        <f>اساس5!C784</f>
        <v>0</v>
      </c>
      <c r="D784" s="16"/>
      <c r="E784" s="16"/>
      <c r="F784" s="16"/>
      <c r="G784" s="16"/>
      <c r="H784" s="16"/>
      <c r="I784" s="16"/>
      <c r="J784" s="16"/>
      <c r="K784" s="16"/>
      <c r="L784" s="16"/>
      <c r="M784" s="16"/>
      <c r="N784" s="16"/>
      <c r="O784" s="16"/>
      <c r="P784" s="16"/>
      <c r="Q784" s="16"/>
      <c r="R784" s="16"/>
      <c r="S784" s="16"/>
      <c r="T784" s="23"/>
      <c r="U784" s="126"/>
    </row>
    <row r="785" spans="1:21" s="122" customFormat="1" ht="17.25">
      <c r="A785" s="24"/>
      <c r="B785" s="14">
        <f>اساس5!B785</f>
        <v>0</v>
      </c>
      <c r="C785" s="14">
        <f>اساس5!C785</f>
        <v>0</v>
      </c>
      <c r="D785" s="16"/>
      <c r="E785" s="16"/>
      <c r="F785" s="16"/>
      <c r="G785" s="16"/>
      <c r="H785" s="16"/>
      <c r="I785" s="16"/>
      <c r="J785" s="16"/>
      <c r="K785" s="16"/>
      <c r="L785" s="16"/>
      <c r="M785" s="16"/>
      <c r="N785" s="16"/>
      <c r="O785" s="16"/>
      <c r="P785" s="16"/>
      <c r="Q785" s="16"/>
      <c r="R785" s="16"/>
      <c r="S785" s="16"/>
      <c r="T785" s="23"/>
      <c r="U785" s="126"/>
    </row>
    <row r="786" spans="1:21" s="122" customFormat="1" ht="17.25">
      <c r="A786" s="24"/>
      <c r="B786" s="14">
        <f>اساس5!B786</f>
        <v>0</v>
      </c>
      <c r="C786" s="14">
        <f>اساس5!C786</f>
        <v>0</v>
      </c>
      <c r="D786" s="16"/>
      <c r="E786" s="16"/>
      <c r="F786" s="16"/>
      <c r="G786" s="16"/>
      <c r="H786" s="16"/>
      <c r="I786" s="16"/>
      <c r="J786" s="16"/>
      <c r="K786" s="16"/>
      <c r="L786" s="16"/>
      <c r="M786" s="16"/>
      <c r="N786" s="16"/>
      <c r="O786" s="16"/>
      <c r="P786" s="16"/>
      <c r="Q786" s="16"/>
      <c r="R786" s="16"/>
      <c r="S786" s="16"/>
      <c r="T786" s="23"/>
      <c r="U786" s="126"/>
    </row>
    <row r="787" spans="1:21" s="122" customFormat="1" ht="17.25">
      <c r="A787" s="24"/>
      <c r="B787" s="14">
        <f>اساس5!B787</f>
        <v>0</v>
      </c>
      <c r="C787" s="14">
        <f>اساس5!C787</f>
        <v>0</v>
      </c>
      <c r="D787" s="16"/>
      <c r="E787" s="16"/>
      <c r="F787" s="16"/>
      <c r="G787" s="16"/>
      <c r="H787" s="16"/>
      <c r="I787" s="16"/>
      <c r="J787" s="16"/>
      <c r="K787" s="16"/>
      <c r="L787" s="16"/>
      <c r="M787" s="16"/>
      <c r="N787" s="16"/>
      <c r="O787" s="16"/>
      <c r="P787" s="16"/>
      <c r="Q787" s="16"/>
      <c r="R787" s="16"/>
      <c r="S787" s="16"/>
      <c r="T787" s="23"/>
      <c r="U787" s="126"/>
    </row>
    <row r="788" spans="1:21" s="122" customFormat="1" ht="17.25">
      <c r="A788" s="24"/>
      <c r="B788" s="14">
        <f>اساس5!B788</f>
        <v>0</v>
      </c>
      <c r="C788" s="14">
        <f>اساس5!C788</f>
        <v>0</v>
      </c>
      <c r="D788" s="16"/>
      <c r="E788" s="16"/>
      <c r="F788" s="16"/>
      <c r="G788" s="16"/>
      <c r="H788" s="16"/>
      <c r="I788" s="16"/>
      <c r="J788" s="16"/>
      <c r="K788" s="16"/>
      <c r="L788" s="16"/>
      <c r="M788" s="16"/>
      <c r="N788" s="16"/>
      <c r="O788" s="16"/>
      <c r="P788" s="16"/>
      <c r="Q788" s="16"/>
      <c r="R788" s="16"/>
      <c r="S788" s="16"/>
      <c r="T788" s="23"/>
      <c r="U788" s="126"/>
    </row>
    <row r="789" spans="1:21" s="122" customFormat="1" ht="17.25">
      <c r="A789" s="24"/>
      <c r="B789" s="14">
        <f>اساس5!B789</f>
        <v>0</v>
      </c>
      <c r="C789" s="14">
        <f>اساس5!C789</f>
        <v>0</v>
      </c>
      <c r="D789" s="16"/>
      <c r="E789" s="16"/>
      <c r="F789" s="16"/>
      <c r="G789" s="16"/>
      <c r="H789" s="16"/>
      <c r="I789" s="16"/>
      <c r="J789" s="16"/>
      <c r="K789" s="16"/>
      <c r="L789" s="16"/>
      <c r="M789" s="16"/>
      <c r="N789" s="16"/>
      <c r="O789" s="16"/>
      <c r="P789" s="16"/>
      <c r="Q789" s="16"/>
      <c r="R789" s="16"/>
      <c r="S789" s="16"/>
      <c r="T789" s="23"/>
      <c r="U789" s="126"/>
    </row>
    <row r="790" spans="1:21" s="122" customFormat="1" ht="17.25">
      <c r="A790" s="24"/>
      <c r="B790" s="14">
        <f>اساس5!B790</f>
        <v>0</v>
      </c>
      <c r="C790" s="14">
        <f>اساس5!C790</f>
        <v>0</v>
      </c>
      <c r="D790" s="16"/>
      <c r="E790" s="16"/>
      <c r="F790" s="16"/>
      <c r="G790" s="16"/>
      <c r="H790" s="16"/>
      <c r="I790" s="16"/>
      <c r="J790" s="16"/>
      <c r="K790" s="16"/>
      <c r="L790" s="16"/>
      <c r="M790" s="16"/>
      <c r="N790" s="16"/>
      <c r="O790" s="16"/>
      <c r="P790" s="16"/>
      <c r="Q790" s="16"/>
      <c r="R790" s="16"/>
      <c r="S790" s="16"/>
      <c r="T790" s="23"/>
      <c r="U790" s="126"/>
    </row>
    <row r="791" spans="1:21" s="122" customFormat="1" ht="17.25">
      <c r="A791" s="24"/>
      <c r="B791" s="14">
        <f>اساس5!B791</f>
        <v>0</v>
      </c>
      <c r="C791" s="14">
        <f>اساس5!C791</f>
        <v>0</v>
      </c>
      <c r="D791" s="16"/>
      <c r="E791" s="16"/>
      <c r="F791" s="16"/>
      <c r="G791" s="16"/>
      <c r="H791" s="16"/>
      <c r="I791" s="16"/>
      <c r="J791" s="16"/>
      <c r="K791" s="16"/>
      <c r="L791" s="16"/>
      <c r="M791" s="16"/>
      <c r="N791" s="16"/>
      <c r="O791" s="16"/>
      <c r="P791" s="16"/>
      <c r="Q791" s="16"/>
      <c r="R791" s="16"/>
      <c r="S791" s="16"/>
      <c r="T791" s="23"/>
      <c r="U791" s="126"/>
    </row>
    <row r="792" spans="1:21" s="122" customFormat="1" ht="17.25">
      <c r="A792" s="24"/>
      <c r="B792" s="14">
        <f>اساس5!B792</f>
        <v>0</v>
      </c>
      <c r="C792" s="14">
        <f>اساس5!C792</f>
        <v>0</v>
      </c>
      <c r="D792" s="16"/>
      <c r="E792" s="16"/>
      <c r="F792" s="16"/>
      <c r="G792" s="16"/>
      <c r="H792" s="16"/>
      <c r="I792" s="16"/>
      <c r="J792" s="16"/>
      <c r="K792" s="16"/>
      <c r="L792" s="16"/>
      <c r="M792" s="16"/>
      <c r="N792" s="16"/>
      <c r="O792" s="16"/>
      <c r="P792" s="16"/>
      <c r="Q792" s="16"/>
      <c r="R792" s="16"/>
      <c r="S792" s="16"/>
      <c r="T792" s="23"/>
      <c r="U792" s="126"/>
    </row>
    <row r="793" spans="1:21" s="122" customFormat="1" ht="17.25">
      <c r="A793" s="24"/>
      <c r="B793" s="14">
        <f>اساس5!B793</f>
        <v>0</v>
      </c>
      <c r="C793" s="14">
        <f>اساس5!C793</f>
        <v>0</v>
      </c>
      <c r="D793" s="16"/>
      <c r="E793" s="16"/>
      <c r="F793" s="16"/>
      <c r="G793" s="16"/>
      <c r="H793" s="16"/>
      <c r="I793" s="16"/>
      <c r="J793" s="16"/>
      <c r="K793" s="16"/>
      <c r="L793" s="16"/>
      <c r="M793" s="16"/>
      <c r="N793" s="16"/>
      <c r="O793" s="16"/>
      <c r="P793" s="16"/>
      <c r="Q793" s="16"/>
      <c r="R793" s="16"/>
      <c r="S793" s="16"/>
      <c r="T793" s="23"/>
      <c r="U793" s="126"/>
    </row>
    <row r="794" spans="1:21" s="122" customFormat="1" ht="17.25">
      <c r="A794" s="24"/>
      <c r="B794" s="14">
        <f>اساس5!B794</f>
        <v>0</v>
      </c>
      <c r="C794" s="14">
        <f>اساس5!C794</f>
        <v>0</v>
      </c>
      <c r="D794" s="16"/>
      <c r="E794" s="16"/>
      <c r="F794" s="16"/>
      <c r="G794" s="16"/>
      <c r="H794" s="16"/>
      <c r="I794" s="16"/>
      <c r="J794" s="16"/>
      <c r="K794" s="16"/>
      <c r="L794" s="16"/>
      <c r="M794" s="16"/>
      <c r="N794" s="16"/>
      <c r="O794" s="16"/>
      <c r="P794" s="16"/>
      <c r="Q794" s="16"/>
      <c r="R794" s="16"/>
      <c r="S794" s="16"/>
      <c r="T794" s="23"/>
      <c r="U794" s="126"/>
    </row>
    <row r="795" spans="1:21" s="122" customFormat="1" ht="17.25">
      <c r="A795" s="24"/>
      <c r="B795" s="14">
        <f>اساس5!B795</f>
        <v>0</v>
      </c>
      <c r="C795" s="14">
        <f>اساس5!C795</f>
        <v>0</v>
      </c>
      <c r="D795" s="16"/>
      <c r="E795" s="16"/>
      <c r="F795" s="16"/>
      <c r="G795" s="16"/>
      <c r="H795" s="16"/>
      <c r="I795" s="16"/>
      <c r="J795" s="16"/>
      <c r="K795" s="16"/>
      <c r="L795" s="16"/>
      <c r="M795" s="16"/>
      <c r="N795" s="16"/>
      <c r="O795" s="16"/>
      <c r="P795" s="16"/>
      <c r="Q795" s="16"/>
      <c r="R795" s="16"/>
      <c r="S795" s="16"/>
      <c r="T795" s="23"/>
      <c r="U795" s="126"/>
    </row>
    <row r="796" spans="1:21" s="122" customFormat="1" ht="17.25">
      <c r="A796" s="24"/>
      <c r="B796" s="14">
        <f>اساس5!B796</f>
        <v>0</v>
      </c>
      <c r="C796" s="14">
        <f>اساس5!C796</f>
        <v>0</v>
      </c>
      <c r="D796" s="16"/>
      <c r="E796" s="16"/>
      <c r="F796" s="16"/>
      <c r="G796" s="16"/>
      <c r="H796" s="16"/>
      <c r="I796" s="16"/>
      <c r="J796" s="16"/>
      <c r="K796" s="16"/>
      <c r="L796" s="16"/>
      <c r="M796" s="16"/>
      <c r="N796" s="16"/>
      <c r="O796" s="16"/>
      <c r="P796" s="16"/>
      <c r="Q796" s="16"/>
      <c r="R796" s="16"/>
      <c r="S796" s="16"/>
      <c r="T796" s="23"/>
      <c r="U796" s="126"/>
    </row>
    <row r="797" spans="1:21" s="122" customFormat="1" ht="17.25">
      <c r="A797" s="24"/>
      <c r="B797" s="14">
        <f>اساس5!B797</f>
        <v>0</v>
      </c>
      <c r="C797" s="14">
        <f>اساس5!C797</f>
        <v>0</v>
      </c>
      <c r="D797" s="16"/>
      <c r="E797" s="16"/>
      <c r="F797" s="16"/>
      <c r="G797" s="16"/>
      <c r="H797" s="16"/>
      <c r="I797" s="16"/>
      <c r="J797" s="16"/>
      <c r="K797" s="16"/>
      <c r="L797" s="16"/>
      <c r="M797" s="16"/>
      <c r="N797" s="16"/>
      <c r="O797" s="16"/>
      <c r="P797" s="16"/>
      <c r="Q797" s="16"/>
      <c r="R797" s="16"/>
      <c r="S797" s="16"/>
      <c r="T797" s="23"/>
      <c r="U797" s="126"/>
    </row>
    <row r="798" spans="1:21" s="122" customFormat="1" ht="17.25">
      <c r="A798" s="24"/>
      <c r="B798" s="14">
        <f>اساس5!B798</f>
        <v>0</v>
      </c>
      <c r="C798" s="14">
        <f>اساس5!C798</f>
        <v>0</v>
      </c>
      <c r="D798" s="16"/>
      <c r="E798" s="16"/>
      <c r="F798" s="16"/>
      <c r="G798" s="16"/>
      <c r="H798" s="16"/>
      <c r="I798" s="16"/>
      <c r="J798" s="16"/>
      <c r="K798" s="16"/>
      <c r="L798" s="16"/>
      <c r="M798" s="16"/>
      <c r="N798" s="16"/>
      <c r="O798" s="16"/>
      <c r="P798" s="16"/>
      <c r="Q798" s="16"/>
      <c r="R798" s="16"/>
      <c r="S798" s="16"/>
      <c r="T798" s="23"/>
      <c r="U798" s="126"/>
    </row>
    <row r="799" spans="1:21" s="122" customFormat="1" ht="17.25">
      <c r="A799" s="24"/>
      <c r="B799" s="14">
        <f>اساس5!B799</f>
        <v>0</v>
      </c>
      <c r="C799" s="14">
        <f>اساس5!C799</f>
        <v>0</v>
      </c>
      <c r="D799" s="16"/>
      <c r="E799" s="16"/>
      <c r="F799" s="16"/>
      <c r="G799" s="16"/>
      <c r="H799" s="16"/>
      <c r="I799" s="16"/>
      <c r="J799" s="16"/>
      <c r="K799" s="16"/>
      <c r="L799" s="16"/>
      <c r="M799" s="16"/>
      <c r="N799" s="16"/>
      <c r="O799" s="16"/>
      <c r="P799" s="16"/>
      <c r="Q799" s="16"/>
      <c r="R799" s="16"/>
      <c r="S799" s="16"/>
      <c r="T799" s="23"/>
      <c r="U799" s="126"/>
    </row>
    <row r="800" spans="1:21" s="122" customFormat="1" ht="17.25">
      <c r="A800" s="24"/>
      <c r="B800" s="14">
        <f>اساس5!B800</f>
        <v>0</v>
      </c>
      <c r="C800" s="14">
        <f>اساس5!C800</f>
        <v>0</v>
      </c>
      <c r="D800" s="16"/>
      <c r="E800" s="16"/>
      <c r="F800" s="16"/>
      <c r="G800" s="16"/>
      <c r="H800" s="16"/>
      <c r="I800" s="16"/>
      <c r="J800" s="16"/>
      <c r="K800" s="16"/>
      <c r="L800" s="16"/>
      <c r="M800" s="16"/>
      <c r="N800" s="16"/>
      <c r="O800" s="16"/>
      <c r="P800" s="16"/>
      <c r="Q800" s="16"/>
      <c r="R800" s="16"/>
      <c r="S800" s="16"/>
      <c r="T800" s="23"/>
      <c r="U800" s="126"/>
    </row>
    <row r="801" spans="1:21" s="122" customFormat="1" ht="17.25">
      <c r="A801" s="24"/>
      <c r="B801" s="14">
        <f>اساس5!B801</f>
        <v>0</v>
      </c>
      <c r="C801" s="14">
        <f>اساس5!C801</f>
        <v>0</v>
      </c>
      <c r="D801" s="16"/>
      <c r="E801" s="16"/>
      <c r="F801" s="16"/>
      <c r="G801" s="16"/>
      <c r="H801" s="16"/>
      <c r="I801" s="16"/>
      <c r="J801" s="16"/>
      <c r="K801" s="16"/>
      <c r="L801" s="16"/>
      <c r="M801" s="16"/>
      <c r="N801" s="16"/>
      <c r="O801" s="16"/>
      <c r="P801" s="16"/>
      <c r="Q801" s="16"/>
      <c r="R801" s="16"/>
      <c r="S801" s="16"/>
      <c r="T801" s="23"/>
      <c r="U801" s="126"/>
    </row>
    <row r="802" spans="1:21" s="122" customFormat="1" ht="17.25">
      <c r="A802" s="24"/>
      <c r="B802" s="14">
        <f>اساس5!B802</f>
        <v>0</v>
      </c>
      <c r="C802" s="14">
        <f>اساس5!C802</f>
        <v>0</v>
      </c>
      <c r="D802" s="16"/>
      <c r="E802" s="16"/>
      <c r="F802" s="16"/>
      <c r="G802" s="16"/>
      <c r="H802" s="16"/>
      <c r="I802" s="16"/>
      <c r="J802" s="16"/>
      <c r="K802" s="16"/>
      <c r="L802" s="16"/>
      <c r="M802" s="16"/>
      <c r="N802" s="16"/>
      <c r="O802" s="16"/>
      <c r="P802" s="16"/>
      <c r="Q802" s="16"/>
      <c r="R802" s="16"/>
      <c r="S802" s="16"/>
      <c r="T802" s="23"/>
      <c r="U802" s="126"/>
    </row>
    <row r="803" spans="1:21" s="122" customFormat="1" ht="17.25">
      <c r="A803" s="24"/>
      <c r="B803" s="14">
        <f>اساس5!B803</f>
        <v>0</v>
      </c>
      <c r="C803" s="14">
        <f>اساس5!C803</f>
        <v>0</v>
      </c>
      <c r="D803" s="16"/>
      <c r="E803" s="16"/>
      <c r="F803" s="16"/>
      <c r="G803" s="16"/>
      <c r="H803" s="16"/>
      <c r="I803" s="16"/>
      <c r="J803" s="16"/>
      <c r="K803" s="16"/>
      <c r="L803" s="16"/>
      <c r="M803" s="16"/>
      <c r="N803" s="16"/>
      <c r="O803" s="16"/>
      <c r="P803" s="16"/>
      <c r="Q803" s="16"/>
      <c r="R803" s="16"/>
      <c r="S803" s="16"/>
      <c r="T803" s="23"/>
      <c r="U803" s="126"/>
    </row>
    <row r="804" spans="1:21" s="122" customFormat="1" ht="17.25">
      <c r="A804" s="24"/>
      <c r="B804" s="14">
        <f>اساس5!B804</f>
        <v>0</v>
      </c>
      <c r="C804" s="14">
        <f>اساس5!C804</f>
        <v>0</v>
      </c>
      <c r="D804" s="16"/>
      <c r="E804" s="16"/>
      <c r="F804" s="16"/>
      <c r="G804" s="16"/>
      <c r="H804" s="16"/>
      <c r="I804" s="16"/>
      <c r="J804" s="16"/>
      <c r="K804" s="16"/>
      <c r="L804" s="16"/>
      <c r="M804" s="16"/>
      <c r="N804" s="16"/>
      <c r="O804" s="16"/>
      <c r="P804" s="16"/>
      <c r="Q804" s="16"/>
      <c r="R804" s="16"/>
      <c r="S804" s="16"/>
      <c r="T804" s="23"/>
      <c r="U804" s="126"/>
    </row>
    <row r="805" spans="1:21" s="122" customFormat="1" ht="17.25">
      <c r="A805" s="24"/>
      <c r="B805" s="14">
        <f>اساس5!B805</f>
        <v>0</v>
      </c>
      <c r="C805" s="14">
        <f>اساس5!C805</f>
        <v>0</v>
      </c>
      <c r="D805" s="16"/>
      <c r="E805" s="16"/>
      <c r="F805" s="16"/>
      <c r="G805" s="16"/>
      <c r="H805" s="16"/>
      <c r="I805" s="16"/>
      <c r="J805" s="16"/>
      <c r="K805" s="16"/>
      <c r="L805" s="16"/>
      <c r="M805" s="16"/>
      <c r="N805" s="16"/>
      <c r="O805" s="16"/>
      <c r="P805" s="16"/>
      <c r="Q805" s="16"/>
      <c r="R805" s="16"/>
      <c r="S805" s="16"/>
      <c r="T805" s="23"/>
      <c r="U805" s="126"/>
    </row>
    <row r="806" spans="1:21" s="122" customFormat="1" ht="17.25">
      <c r="A806" s="24"/>
      <c r="B806" s="14">
        <f>اساس5!B806</f>
        <v>0</v>
      </c>
      <c r="C806" s="14">
        <f>اساس5!C806</f>
        <v>0</v>
      </c>
      <c r="D806" s="16"/>
      <c r="E806" s="16"/>
      <c r="F806" s="16"/>
      <c r="G806" s="16"/>
      <c r="H806" s="16"/>
      <c r="I806" s="16"/>
      <c r="J806" s="16"/>
      <c r="K806" s="16"/>
      <c r="L806" s="16"/>
      <c r="M806" s="16"/>
      <c r="N806" s="16"/>
      <c r="O806" s="16"/>
      <c r="P806" s="16"/>
      <c r="Q806" s="16"/>
      <c r="R806" s="16"/>
      <c r="S806" s="16"/>
      <c r="T806" s="23"/>
      <c r="U806" s="126"/>
    </row>
    <row r="807" spans="1:21" s="122" customFormat="1" ht="17.25">
      <c r="A807" s="24"/>
      <c r="B807" s="14">
        <f>اساس5!B807</f>
        <v>0</v>
      </c>
      <c r="C807" s="14">
        <f>اساس5!C807</f>
        <v>0</v>
      </c>
      <c r="D807" s="16"/>
      <c r="E807" s="16"/>
      <c r="F807" s="16"/>
      <c r="G807" s="16"/>
      <c r="H807" s="16"/>
      <c r="I807" s="16"/>
      <c r="J807" s="16"/>
      <c r="K807" s="16"/>
      <c r="L807" s="16"/>
      <c r="M807" s="16"/>
      <c r="N807" s="16"/>
      <c r="O807" s="16"/>
      <c r="P807" s="16"/>
      <c r="Q807" s="16"/>
      <c r="R807" s="16"/>
      <c r="S807" s="16"/>
      <c r="T807" s="23"/>
      <c r="U807" s="126"/>
    </row>
    <row r="808" spans="1:21" s="122" customFormat="1" ht="17.25">
      <c r="A808" s="24"/>
      <c r="B808" s="14">
        <f>اساس5!B808</f>
        <v>0</v>
      </c>
      <c r="C808" s="14">
        <f>اساس5!C808</f>
        <v>0</v>
      </c>
      <c r="D808" s="16"/>
      <c r="E808" s="16"/>
      <c r="F808" s="16"/>
      <c r="G808" s="16"/>
      <c r="H808" s="16"/>
      <c r="I808" s="16"/>
      <c r="J808" s="16"/>
      <c r="K808" s="16"/>
      <c r="L808" s="16"/>
      <c r="M808" s="16"/>
      <c r="N808" s="16"/>
      <c r="O808" s="16"/>
      <c r="P808" s="16"/>
      <c r="Q808" s="16"/>
      <c r="R808" s="16"/>
      <c r="S808" s="16"/>
      <c r="T808" s="23"/>
      <c r="U808" s="126"/>
    </row>
    <row r="809" spans="1:21" s="122" customFormat="1" ht="17.25">
      <c r="A809" s="24"/>
      <c r="B809" s="14">
        <f>اساس5!B809</f>
        <v>0</v>
      </c>
      <c r="C809" s="14">
        <f>اساس5!C809</f>
        <v>0</v>
      </c>
      <c r="D809" s="16"/>
      <c r="E809" s="16"/>
      <c r="F809" s="16"/>
      <c r="G809" s="16"/>
      <c r="H809" s="16"/>
      <c r="I809" s="16"/>
      <c r="J809" s="16"/>
      <c r="K809" s="16"/>
      <c r="L809" s="16"/>
      <c r="M809" s="16"/>
      <c r="N809" s="16"/>
      <c r="O809" s="16"/>
      <c r="P809" s="16"/>
      <c r="Q809" s="16"/>
      <c r="R809" s="16"/>
      <c r="S809" s="16"/>
      <c r="T809" s="23"/>
      <c r="U809" s="126"/>
    </row>
    <row r="810" spans="1:21" s="122" customFormat="1" ht="17.25">
      <c r="A810" s="24"/>
      <c r="B810" s="14">
        <f>اساس5!B810</f>
        <v>0</v>
      </c>
      <c r="C810" s="14">
        <f>اساس5!C810</f>
        <v>0</v>
      </c>
      <c r="D810" s="16"/>
      <c r="E810" s="16"/>
      <c r="F810" s="16"/>
      <c r="G810" s="16"/>
      <c r="H810" s="16"/>
      <c r="I810" s="16"/>
      <c r="J810" s="16"/>
      <c r="K810" s="16"/>
      <c r="L810" s="16"/>
      <c r="M810" s="16"/>
      <c r="N810" s="16"/>
      <c r="O810" s="16"/>
      <c r="P810" s="16"/>
      <c r="Q810" s="16"/>
      <c r="R810" s="16"/>
      <c r="S810" s="16"/>
      <c r="T810" s="23"/>
      <c r="U810" s="126"/>
    </row>
    <row r="811" spans="1:21" s="122" customFormat="1" ht="17.25">
      <c r="A811" s="24"/>
      <c r="B811" s="14">
        <f>اساس5!B811</f>
        <v>0</v>
      </c>
      <c r="C811" s="14">
        <f>اساس5!C811</f>
        <v>0</v>
      </c>
      <c r="D811" s="16"/>
      <c r="E811" s="16"/>
      <c r="F811" s="16"/>
      <c r="G811" s="16"/>
      <c r="H811" s="16"/>
      <c r="I811" s="16"/>
      <c r="J811" s="16"/>
      <c r="K811" s="16"/>
      <c r="L811" s="16"/>
      <c r="M811" s="16"/>
      <c r="N811" s="16"/>
      <c r="O811" s="16"/>
      <c r="P811" s="16"/>
      <c r="Q811" s="16"/>
      <c r="R811" s="16"/>
      <c r="S811" s="16"/>
      <c r="T811" s="23"/>
      <c r="U811" s="126"/>
    </row>
    <row r="812" spans="1:21" s="122" customFormat="1" ht="17.25">
      <c r="A812" s="24"/>
      <c r="B812" s="14">
        <f>اساس5!B812</f>
        <v>0</v>
      </c>
      <c r="C812" s="14">
        <f>اساس5!C812</f>
        <v>0</v>
      </c>
      <c r="D812" s="16"/>
      <c r="E812" s="16"/>
      <c r="F812" s="16"/>
      <c r="G812" s="16"/>
      <c r="H812" s="16"/>
      <c r="I812" s="16"/>
      <c r="J812" s="16"/>
      <c r="K812" s="16"/>
      <c r="L812" s="16"/>
      <c r="M812" s="16"/>
      <c r="N812" s="16"/>
      <c r="O812" s="16"/>
      <c r="P812" s="16"/>
      <c r="Q812" s="16"/>
      <c r="R812" s="16"/>
      <c r="S812" s="16"/>
      <c r="T812" s="23"/>
      <c r="U812" s="126"/>
    </row>
    <row r="813" spans="1:21" s="122" customFormat="1" ht="17.25">
      <c r="A813" s="24"/>
      <c r="B813" s="14">
        <f>اساس5!B813</f>
        <v>0</v>
      </c>
      <c r="C813" s="14">
        <f>اساس5!C813</f>
        <v>0</v>
      </c>
      <c r="D813" s="16"/>
      <c r="E813" s="16"/>
      <c r="F813" s="16"/>
      <c r="G813" s="16"/>
      <c r="H813" s="16"/>
      <c r="I813" s="16"/>
      <c r="J813" s="16"/>
      <c r="K813" s="16"/>
      <c r="L813" s="16"/>
      <c r="M813" s="16"/>
      <c r="N813" s="16"/>
      <c r="O813" s="16"/>
      <c r="P813" s="16"/>
      <c r="Q813" s="16"/>
      <c r="R813" s="16"/>
      <c r="S813" s="16"/>
      <c r="T813" s="23"/>
      <c r="U813" s="126"/>
    </row>
    <row r="814" spans="1:21" s="122" customFormat="1" ht="17.25">
      <c r="A814" s="24"/>
      <c r="B814" s="14">
        <f>اساس5!B814</f>
        <v>0</v>
      </c>
      <c r="C814" s="14">
        <f>اساس5!C814</f>
        <v>0</v>
      </c>
      <c r="D814" s="16"/>
      <c r="E814" s="16"/>
      <c r="F814" s="16"/>
      <c r="G814" s="16"/>
      <c r="H814" s="16"/>
      <c r="I814" s="16"/>
      <c r="J814" s="16"/>
      <c r="K814" s="16"/>
      <c r="L814" s="16"/>
      <c r="M814" s="16"/>
      <c r="N814" s="16"/>
      <c r="O814" s="16"/>
      <c r="P814" s="16"/>
      <c r="Q814" s="16"/>
      <c r="R814" s="16"/>
      <c r="S814" s="16"/>
      <c r="T814" s="23"/>
      <c r="U814" s="126"/>
    </row>
    <row r="815" spans="1:21" s="122" customFormat="1" ht="17.25">
      <c r="A815" s="24"/>
      <c r="B815" s="14">
        <f>اساس5!B815</f>
        <v>0</v>
      </c>
      <c r="C815" s="14">
        <f>اساس5!C815</f>
        <v>0</v>
      </c>
      <c r="D815" s="16"/>
      <c r="E815" s="16"/>
      <c r="F815" s="16"/>
      <c r="G815" s="16"/>
      <c r="H815" s="16"/>
      <c r="I815" s="16"/>
      <c r="J815" s="16"/>
      <c r="K815" s="16"/>
      <c r="L815" s="16"/>
      <c r="M815" s="16"/>
      <c r="N815" s="16"/>
      <c r="O815" s="16"/>
      <c r="P815" s="16"/>
      <c r="Q815" s="16"/>
      <c r="R815" s="16"/>
      <c r="S815" s="16"/>
      <c r="T815" s="23"/>
      <c r="U815" s="126"/>
    </row>
    <row r="816" spans="1:21" s="122" customFormat="1" ht="17.25">
      <c r="A816" s="24"/>
      <c r="B816" s="14">
        <f>اساس5!B816</f>
        <v>0</v>
      </c>
      <c r="C816" s="14">
        <f>اساس5!C816</f>
        <v>0</v>
      </c>
      <c r="D816" s="16"/>
      <c r="E816" s="16"/>
      <c r="F816" s="16"/>
      <c r="G816" s="16"/>
      <c r="H816" s="16"/>
      <c r="I816" s="16"/>
      <c r="J816" s="16"/>
      <c r="K816" s="16"/>
      <c r="L816" s="16"/>
      <c r="M816" s="16"/>
      <c r="N816" s="16"/>
      <c r="O816" s="16"/>
      <c r="P816" s="16"/>
      <c r="Q816" s="16"/>
      <c r="R816" s="16"/>
      <c r="S816" s="16"/>
      <c r="T816" s="23"/>
      <c r="U816" s="126"/>
    </row>
    <row r="817" spans="1:21" s="122" customFormat="1" ht="17.25">
      <c r="A817" s="24"/>
      <c r="B817" s="14">
        <f>اساس5!B817</f>
        <v>0</v>
      </c>
      <c r="C817" s="14">
        <f>اساس5!C817</f>
        <v>0</v>
      </c>
      <c r="D817" s="16"/>
      <c r="E817" s="16"/>
      <c r="F817" s="16"/>
      <c r="G817" s="16"/>
      <c r="H817" s="16"/>
      <c r="I817" s="16"/>
      <c r="J817" s="16"/>
      <c r="K817" s="16"/>
      <c r="L817" s="16"/>
      <c r="M817" s="16"/>
      <c r="N817" s="16"/>
      <c r="O817" s="16"/>
      <c r="P817" s="16"/>
      <c r="Q817" s="16"/>
      <c r="R817" s="16"/>
      <c r="S817" s="16"/>
      <c r="T817" s="23"/>
      <c r="U817" s="126"/>
    </row>
    <row r="818" spans="1:21" s="122" customFormat="1" ht="17.25">
      <c r="A818" s="24"/>
      <c r="B818" s="14">
        <f>اساس5!B818</f>
        <v>0</v>
      </c>
      <c r="C818" s="14">
        <f>اساس5!C818</f>
        <v>0</v>
      </c>
      <c r="D818" s="16"/>
      <c r="E818" s="16"/>
      <c r="F818" s="16"/>
      <c r="G818" s="16"/>
      <c r="H818" s="16"/>
      <c r="I818" s="16"/>
      <c r="J818" s="16"/>
      <c r="K818" s="16"/>
      <c r="L818" s="16"/>
      <c r="M818" s="16"/>
      <c r="N818" s="16"/>
      <c r="O818" s="16"/>
      <c r="P818" s="16"/>
      <c r="Q818" s="16"/>
      <c r="R818" s="16"/>
      <c r="S818" s="16"/>
      <c r="T818" s="23"/>
      <c r="U818" s="126"/>
    </row>
    <row r="819" spans="1:21" s="122" customFormat="1" ht="17.25">
      <c r="A819" s="24"/>
      <c r="B819" s="14">
        <f>اساس5!B819</f>
        <v>0</v>
      </c>
      <c r="C819" s="14">
        <f>اساس5!C819</f>
        <v>0</v>
      </c>
      <c r="D819" s="16"/>
      <c r="E819" s="16"/>
      <c r="F819" s="16"/>
      <c r="G819" s="16"/>
      <c r="H819" s="16"/>
      <c r="I819" s="16"/>
      <c r="J819" s="16"/>
      <c r="K819" s="16"/>
      <c r="L819" s="16"/>
      <c r="M819" s="16"/>
      <c r="N819" s="16"/>
      <c r="O819" s="16"/>
      <c r="P819" s="16"/>
      <c r="Q819" s="16"/>
      <c r="R819" s="16"/>
      <c r="S819" s="16"/>
      <c r="T819" s="23"/>
      <c r="U819" s="126"/>
    </row>
    <row r="820" spans="1:21" s="122" customFormat="1" ht="17.25">
      <c r="A820" s="24"/>
      <c r="B820" s="14">
        <f>اساس5!B820</f>
        <v>0</v>
      </c>
      <c r="C820" s="14">
        <f>اساس5!C820</f>
        <v>0</v>
      </c>
      <c r="D820" s="16"/>
      <c r="E820" s="16"/>
      <c r="F820" s="16"/>
      <c r="G820" s="16"/>
      <c r="H820" s="16"/>
      <c r="I820" s="16"/>
      <c r="J820" s="16"/>
      <c r="K820" s="16"/>
      <c r="L820" s="16"/>
      <c r="M820" s="16"/>
      <c r="N820" s="16"/>
      <c r="O820" s="16"/>
      <c r="P820" s="16"/>
      <c r="Q820" s="16"/>
      <c r="R820" s="16"/>
      <c r="S820" s="16"/>
      <c r="T820" s="23"/>
      <c r="U820" s="126"/>
    </row>
    <row r="821" spans="1:21" s="122" customFormat="1" ht="17.25">
      <c r="A821" s="24"/>
      <c r="B821" s="14">
        <f>اساس5!B821</f>
        <v>0</v>
      </c>
      <c r="C821" s="14">
        <f>اساس5!C821</f>
        <v>0</v>
      </c>
      <c r="D821" s="16"/>
      <c r="E821" s="16"/>
      <c r="F821" s="16"/>
      <c r="G821" s="16"/>
      <c r="H821" s="16"/>
      <c r="I821" s="16"/>
      <c r="J821" s="16"/>
      <c r="K821" s="16"/>
      <c r="L821" s="16"/>
      <c r="M821" s="16"/>
      <c r="N821" s="16"/>
      <c r="O821" s="16"/>
      <c r="P821" s="16"/>
      <c r="Q821" s="16"/>
      <c r="R821" s="16"/>
      <c r="S821" s="16"/>
      <c r="T821" s="23"/>
      <c r="U821" s="126"/>
    </row>
    <row r="822" spans="1:21" s="122" customFormat="1" ht="17.25">
      <c r="A822" s="24"/>
      <c r="B822" s="14">
        <f>اساس5!B822</f>
        <v>0</v>
      </c>
      <c r="C822" s="14">
        <f>اساس5!C822</f>
        <v>0</v>
      </c>
      <c r="D822" s="16"/>
      <c r="E822" s="16"/>
      <c r="F822" s="16"/>
      <c r="G822" s="16"/>
      <c r="H822" s="16"/>
      <c r="I822" s="16"/>
      <c r="J822" s="16"/>
      <c r="K822" s="16"/>
      <c r="L822" s="16"/>
      <c r="M822" s="16"/>
      <c r="N822" s="16"/>
      <c r="O822" s="16"/>
      <c r="P822" s="16"/>
      <c r="Q822" s="16"/>
      <c r="R822" s="16"/>
      <c r="S822" s="16"/>
      <c r="T822" s="23"/>
      <c r="U822" s="126"/>
    </row>
    <row r="823" spans="1:21" s="122" customFormat="1" ht="17.25">
      <c r="A823" s="24"/>
      <c r="B823" s="14">
        <f>اساس5!B823</f>
        <v>0</v>
      </c>
      <c r="C823" s="14">
        <f>اساس5!C823</f>
        <v>0</v>
      </c>
      <c r="D823" s="16"/>
      <c r="E823" s="16"/>
      <c r="F823" s="16"/>
      <c r="G823" s="16"/>
      <c r="H823" s="16"/>
      <c r="I823" s="16"/>
      <c r="J823" s="16"/>
      <c r="K823" s="16"/>
      <c r="L823" s="16"/>
      <c r="M823" s="16"/>
      <c r="N823" s="16"/>
      <c r="O823" s="16"/>
      <c r="P823" s="16"/>
      <c r="Q823" s="16"/>
      <c r="R823" s="16"/>
      <c r="S823" s="16"/>
      <c r="T823" s="23"/>
      <c r="U823" s="126"/>
    </row>
    <row r="824" spans="1:21" s="122" customFormat="1" ht="17.25">
      <c r="A824" s="24"/>
      <c r="B824" s="14">
        <f>اساس5!B824</f>
        <v>0</v>
      </c>
      <c r="C824" s="14">
        <f>اساس5!C824</f>
        <v>0</v>
      </c>
      <c r="D824" s="16"/>
      <c r="E824" s="16"/>
      <c r="F824" s="16"/>
      <c r="G824" s="16"/>
      <c r="H824" s="16"/>
      <c r="I824" s="16"/>
      <c r="J824" s="16"/>
      <c r="K824" s="16"/>
      <c r="L824" s="16"/>
      <c r="M824" s="16"/>
      <c r="N824" s="16"/>
      <c r="O824" s="16"/>
      <c r="P824" s="16"/>
      <c r="Q824" s="16"/>
      <c r="R824" s="16"/>
      <c r="S824" s="16"/>
      <c r="T824" s="23"/>
      <c r="U824" s="126"/>
    </row>
    <row r="825" spans="1:21" s="122" customFormat="1" ht="17.25">
      <c r="A825" s="24"/>
      <c r="B825" s="14">
        <f>اساس5!B825</f>
        <v>0</v>
      </c>
      <c r="C825" s="14">
        <f>اساس5!C825</f>
        <v>0</v>
      </c>
      <c r="D825" s="16"/>
      <c r="E825" s="16"/>
      <c r="F825" s="16"/>
      <c r="G825" s="16"/>
      <c r="H825" s="16"/>
      <c r="I825" s="16"/>
      <c r="J825" s="16"/>
      <c r="K825" s="16"/>
      <c r="L825" s="16"/>
      <c r="M825" s="16"/>
      <c r="N825" s="16"/>
      <c r="O825" s="16"/>
      <c r="P825" s="16"/>
      <c r="Q825" s="16"/>
      <c r="R825" s="16"/>
      <c r="S825" s="16"/>
      <c r="T825" s="23"/>
      <c r="U825" s="126"/>
    </row>
    <row r="826" spans="1:21" s="122" customFormat="1" ht="17.25">
      <c r="A826" s="24"/>
      <c r="B826" s="14">
        <f>اساس5!B826</f>
        <v>0</v>
      </c>
      <c r="C826" s="14">
        <f>اساس5!C826</f>
        <v>0</v>
      </c>
      <c r="D826" s="16"/>
      <c r="E826" s="16"/>
      <c r="F826" s="16"/>
      <c r="G826" s="16"/>
      <c r="H826" s="16"/>
      <c r="I826" s="16"/>
      <c r="J826" s="16"/>
      <c r="K826" s="16"/>
      <c r="L826" s="16"/>
      <c r="M826" s="16"/>
      <c r="N826" s="16"/>
      <c r="O826" s="16"/>
      <c r="P826" s="16"/>
      <c r="Q826" s="16"/>
      <c r="R826" s="16"/>
      <c r="S826" s="16"/>
      <c r="T826" s="23"/>
      <c r="U826" s="126"/>
    </row>
    <row r="827" spans="1:21" s="122" customFormat="1" ht="17.25">
      <c r="A827" s="24"/>
      <c r="B827" s="14">
        <f>اساس5!B827</f>
        <v>0</v>
      </c>
      <c r="C827" s="14">
        <f>اساس5!C827</f>
        <v>0</v>
      </c>
      <c r="D827" s="16"/>
      <c r="E827" s="16"/>
      <c r="F827" s="16"/>
      <c r="G827" s="16"/>
      <c r="H827" s="16"/>
      <c r="I827" s="16"/>
      <c r="J827" s="16"/>
      <c r="K827" s="16"/>
      <c r="L827" s="16"/>
      <c r="M827" s="16"/>
      <c r="N827" s="16"/>
      <c r="O827" s="16"/>
      <c r="P827" s="16"/>
      <c r="Q827" s="16"/>
      <c r="R827" s="16"/>
      <c r="S827" s="16"/>
      <c r="T827" s="23"/>
      <c r="U827" s="126"/>
    </row>
    <row r="828" spans="1:21" s="122" customFormat="1" ht="17.25">
      <c r="A828" s="24"/>
      <c r="B828" s="14">
        <f>اساس5!B828</f>
        <v>0</v>
      </c>
      <c r="C828" s="14">
        <f>اساس5!C828</f>
        <v>0</v>
      </c>
      <c r="D828" s="16"/>
      <c r="E828" s="16"/>
      <c r="F828" s="16"/>
      <c r="G828" s="16"/>
      <c r="H828" s="16"/>
      <c r="I828" s="16"/>
      <c r="J828" s="16"/>
      <c r="K828" s="16"/>
      <c r="L828" s="16"/>
      <c r="M828" s="16"/>
      <c r="N828" s="16"/>
      <c r="O828" s="16"/>
      <c r="P828" s="16"/>
      <c r="Q828" s="16"/>
      <c r="R828" s="16"/>
      <c r="S828" s="16"/>
      <c r="T828" s="23"/>
      <c r="U828" s="126"/>
    </row>
    <row r="829" spans="1:21" s="122" customFormat="1" ht="17.25">
      <c r="A829" s="24"/>
      <c r="B829" s="14">
        <f>اساس5!B829</f>
        <v>0</v>
      </c>
      <c r="C829" s="14">
        <f>اساس5!C829</f>
        <v>0</v>
      </c>
      <c r="D829" s="16"/>
      <c r="E829" s="16"/>
      <c r="F829" s="16"/>
      <c r="G829" s="16"/>
      <c r="H829" s="16"/>
      <c r="I829" s="16"/>
      <c r="J829" s="16"/>
      <c r="K829" s="16"/>
      <c r="L829" s="16"/>
      <c r="M829" s="16"/>
      <c r="N829" s="16"/>
      <c r="O829" s="16"/>
      <c r="P829" s="16"/>
      <c r="Q829" s="16"/>
      <c r="R829" s="16"/>
      <c r="S829" s="16"/>
      <c r="T829" s="23"/>
      <c r="U829" s="126"/>
    </row>
    <row r="830" spans="1:21" s="122" customFormat="1" ht="17.25">
      <c r="A830" s="24"/>
      <c r="B830" s="14">
        <f>اساس5!B830</f>
        <v>0</v>
      </c>
      <c r="C830" s="14">
        <f>اساس5!C830</f>
        <v>0</v>
      </c>
      <c r="D830" s="16"/>
      <c r="E830" s="16"/>
      <c r="F830" s="16"/>
      <c r="G830" s="16"/>
      <c r="H830" s="16"/>
      <c r="I830" s="16"/>
      <c r="J830" s="16"/>
      <c r="K830" s="16"/>
      <c r="L830" s="16"/>
      <c r="M830" s="16"/>
      <c r="N830" s="16"/>
      <c r="O830" s="16"/>
      <c r="P830" s="16"/>
      <c r="Q830" s="16"/>
      <c r="R830" s="16"/>
      <c r="S830" s="16"/>
      <c r="T830" s="23"/>
      <c r="U830" s="126"/>
    </row>
    <row r="831" spans="1:21" s="122" customFormat="1" ht="17.25">
      <c r="A831" s="24"/>
      <c r="B831" s="14">
        <f>اساس5!B831</f>
        <v>0</v>
      </c>
      <c r="C831" s="14">
        <f>اساس5!C831</f>
        <v>0</v>
      </c>
      <c r="D831" s="16"/>
      <c r="E831" s="16"/>
      <c r="F831" s="16"/>
      <c r="G831" s="16"/>
      <c r="H831" s="16"/>
      <c r="I831" s="16"/>
      <c r="J831" s="16"/>
      <c r="K831" s="16"/>
      <c r="L831" s="16"/>
      <c r="M831" s="16"/>
      <c r="N831" s="16"/>
      <c r="O831" s="16"/>
      <c r="P831" s="16"/>
      <c r="Q831" s="16"/>
      <c r="R831" s="16"/>
      <c r="S831" s="16"/>
      <c r="T831" s="23"/>
      <c r="U831" s="126"/>
    </row>
    <row r="832" spans="1:21" s="122" customFormat="1" ht="17.25">
      <c r="A832" s="24"/>
      <c r="B832" s="14">
        <f>اساس5!B832</f>
        <v>0</v>
      </c>
      <c r="C832" s="14">
        <f>اساس5!C832</f>
        <v>0</v>
      </c>
      <c r="D832" s="16"/>
      <c r="E832" s="16"/>
      <c r="F832" s="16"/>
      <c r="G832" s="16"/>
      <c r="H832" s="16"/>
      <c r="I832" s="16"/>
      <c r="J832" s="16"/>
      <c r="K832" s="16"/>
      <c r="L832" s="16"/>
      <c r="M832" s="16"/>
      <c r="N832" s="16"/>
      <c r="O832" s="16"/>
      <c r="P832" s="16"/>
      <c r="Q832" s="16"/>
      <c r="R832" s="16"/>
      <c r="S832" s="16"/>
      <c r="T832" s="23"/>
      <c r="U832" s="126"/>
    </row>
    <row r="833" spans="1:21" s="122" customFormat="1" ht="17.25">
      <c r="A833" s="24"/>
      <c r="B833" s="14">
        <f>اساس5!B833</f>
        <v>0</v>
      </c>
      <c r="C833" s="14">
        <f>اساس5!C833</f>
        <v>0</v>
      </c>
      <c r="D833" s="16"/>
      <c r="E833" s="16"/>
      <c r="F833" s="16"/>
      <c r="G833" s="16"/>
      <c r="H833" s="16"/>
      <c r="I833" s="16"/>
      <c r="J833" s="16"/>
      <c r="K833" s="16"/>
      <c r="L833" s="16"/>
      <c r="M833" s="16"/>
      <c r="N833" s="16"/>
      <c r="O833" s="16"/>
      <c r="P833" s="16"/>
      <c r="Q833" s="16"/>
      <c r="R833" s="16"/>
      <c r="S833" s="16"/>
      <c r="T833" s="23"/>
      <c r="U833" s="126"/>
    </row>
    <row r="834" spans="1:21" s="122" customFormat="1" ht="17.25">
      <c r="A834" s="24"/>
      <c r="B834" s="14">
        <f>اساس5!B834</f>
        <v>0</v>
      </c>
      <c r="C834" s="14">
        <f>اساس5!C834</f>
        <v>0</v>
      </c>
      <c r="D834" s="16"/>
      <c r="E834" s="16"/>
      <c r="F834" s="16"/>
      <c r="G834" s="16"/>
      <c r="H834" s="16"/>
      <c r="I834" s="16"/>
      <c r="J834" s="16"/>
      <c r="K834" s="16"/>
      <c r="L834" s="16"/>
      <c r="M834" s="16"/>
      <c r="N834" s="16"/>
      <c r="O834" s="16"/>
      <c r="P834" s="16"/>
      <c r="Q834" s="16"/>
      <c r="R834" s="16"/>
      <c r="S834" s="16"/>
      <c r="T834" s="23"/>
      <c r="U834" s="126"/>
    </row>
    <row r="835" spans="1:21" s="122" customFormat="1" ht="17.25">
      <c r="A835" s="24"/>
      <c r="B835" s="14">
        <f>اساس5!B835</f>
        <v>0</v>
      </c>
      <c r="C835" s="14">
        <f>اساس5!C835</f>
        <v>0</v>
      </c>
      <c r="D835" s="16"/>
      <c r="E835" s="16"/>
      <c r="F835" s="16"/>
      <c r="G835" s="16"/>
      <c r="H835" s="16"/>
      <c r="I835" s="16"/>
      <c r="J835" s="16"/>
      <c r="K835" s="16"/>
      <c r="L835" s="16"/>
      <c r="M835" s="16"/>
      <c r="N835" s="16"/>
      <c r="O835" s="16"/>
      <c r="P835" s="16"/>
      <c r="Q835" s="16"/>
      <c r="R835" s="16"/>
      <c r="S835" s="16"/>
      <c r="T835" s="23"/>
      <c r="U835" s="126"/>
    </row>
    <row r="836" spans="1:21" s="122" customFormat="1" ht="17.25">
      <c r="A836" s="24"/>
      <c r="B836" s="14">
        <f>اساس5!B836</f>
        <v>0</v>
      </c>
      <c r="C836" s="14">
        <f>اساس5!C836</f>
        <v>0</v>
      </c>
      <c r="D836" s="16"/>
      <c r="E836" s="16"/>
      <c r="F836" s="16"/>
      <c r="G836" s="16"/>
      <c r="H836" s="16"/>
      <c r="I836" s="16"/>
      <c r="J836" s="16"/>
      <c r="K836" s="16"/>
      <c r="L836" s="16"/>
      <c r="M836" s="16"/>
      <c r="N836" s="16"/>
      <c r="O836" s="16"/>
      <c r="P836" s="16"/>
      <c r="Q836" s="16"/>
      <c r="R836" s="16"/>
      <c r="S836" s="16"/>
      <c r="T836" s="23"/>
      <c r="U836" s="126"/>
    </row>
    <row r="837" spans="1:21" s="122" customFormat="1" ht="17.25">
      <c r="A837" s="24"/>
      <c r="B837" s="14">
        <f>اساس5!B837</f>
        <v>0</v>
      </c>
      <c r="C837" s="14">
        <f>اساس5!C837</f>
        <v>0</v>
      </c>
      <c r="D837" s="16"/>
      <c r="E837" s="16"/>
      <c r="F837" s="16"/>
      <c r="G837" s="16"/>
      <c r="H837" s="16"/>
      <c r="I837" s="16"/>
      <c r="J837" s="16"/>
      <c r="K837" s="16"/>
      <c r="L837" s="16"/>
      <c r="M837" s="16"/>
      <c r="N837" s="16"/>
      <c r="O837" s="16"/>
      <c r="P837" s="16"/>
      <c r="Q837" s="16"/>
      <c r="R837" s="16"/>
      <c r="S837" s="16"/>
      <c r="T837" s="23"/>
      <c r="U837" s="126"/>
    </row>
    <row r="838" spans="1:21" s="122" customFormat="1" ht="17.25">
      <c r="A838" s="24"/>
      <c r="B838" s="14">
        <f>اساس5!B838</f>
        <v>0</v>
      </c>
      <c r="C838" s="14">
        <f>اساس5!C838</f>
        <v>0</v>
      </c>
      <c r="D838" s="16"/>
      <c r="E838" s="16"/>
      <c r="F838" s="16"/>
      <c r="G838" s="16"/>
      <c r="H838" s="16"/>
      <c r="I838" s="16"/>
      <c r="J838" s="16"/>
      <c r="K838" s="16"/>
      <c r="L838" s="16"/>
      <c r="M838" s="16"/>
      <c r="N838" s="16"/>
      <c r="O838" s="16"/>
      <c r="P838" s="16"/>
      <c r="Q838" s="16"/>
      <c r="R838" s="16"/>
      <c r="S838" s="16"/>
      <c r="T838" s="23"/>
      <c r="U838" s="126"/>
    </row>
    <row r="839" spans="1:21" s="122" customFormat="1" ht="17.25">
      <c r="A839" s="24"/>
      <c r="B839" s="14">
        <f>اساس5!B839</f>
        <v>0</v>
      </c>
      <c r="C839" s="14">
        <f>اساس5!C839</f>
        <v>0</v>
      </c>
      <c r="D839" s="16"/>
      <c r="E839" s="16"/>
      <c r="F839" s="16"/>
      <c r="G839" s="16"/>
      <c r="H839" s="16"/>
      <c r="I839" s="16"/>
      <c r="J839" s="16"/>
      <c r="K839" s="16"/>
      <c r="L839" s="16"/>
      <c r="M839" s="16"/>
      <c r="N839" s="16"/>
      <c r="O839" s="16"/>
      <c r="P839" s="16"/>
      <c r="Q839" s="16"/>
      <c r="R839" s="16"/>
      <c r="S839" s="16"/>
      <c r="T839" s="23"/>
      <c r="U839" s="126"/>
    </row>
    <row r="840" spans="1:21" s="122" customFormat="1" ht="17.25">
      <c r="A840" s="24"/>
      <c r="B840" s="14">
        <f>اساس5!B840</f>
        <v>0</v>
      </c>
      <c r="C840" s="14">
        <f>اساس5!C840</f>
        <v>0</v>
      </c>
      <c r="D840" s="16"/>
      <c r="E840" s="16"/>
      <c r="F840" s="16"/>
      <c r="G840" s="16"/>
      <c r="H840" s="16"/>
      <c r="I840" s="16"/>
      <c r="J840" s="16"/>
      <c r="K840" s="16"/>
      <c r="L840" s="16"/>
      <c r="M840" s="16"/>
      <c r="N840" s="16"/>
      <c r="O840" s="16"/>
      <c r="P840" s="16"/>
      <c r="Q840" s="16"/>
      <c r="R840" s="16"/>
      <c r="S840" s="16"/>
      <c r="T840" s="23"/>
      <c r="U840" s="126"/>
    </row>
    <row r="841" spans="1:21" s="122" customFormat="1" ht="17.25">
      <c r="A841" s="24"/>
      <c r="B841" s="14">
        <f>اساس5!B841</f>
        <v>0</v>
      </c>
      <c r="C841" s="14">
        <f>اساس5!C841</f>
        <v>0</v>
      </c>
      <c r="D841" s="16"/>
      <c r="E841" s="16"/>
      <c r="F841" s="16"/>
      <c r="G841" s="16"/>
      <c r="H841" s="16"/>
      <c r="I841" s="16"/>
      <c r="J841" s="16"/>
      <c r="K841" s="16"/>
      <c r="L841" s="16"/>
      <c r="M841" s="16"/>
      <c r="N841" s="16"/>
      <c r="O841" s="16"/>
      <c r="P841" s="16"/>
      <c r="Q841" s="16"/>
      <c r="R841" s="16"/>
      <c r="S841" s="16"/>
      <c r="T841" s="23"/>
      <c r="U841" s="126"/>
    </row>
    <row r="842" spans="1:21" s="122" customFormat="1" ht="17.25">
      <c r="A842" s="24"/>
      <c r="B842" s="14">
        <f>اساس5!B842</f>
        <v>0</v>
      </c>
      <c r="C842" s="14">
        <f>اساس5!C842</f>
        <v>0</v>
      </c>
      <c r="D842" s="16"/>
      <c r="E842" s="16"/>
      <c r="F842" s="16"/>
      <c r="G842" s="16"/>
      <c r="H842" s="16"/>
      <c r="I842" s="16"/>
      <c r="J842" s="16"/>
      <c r="K842" s="16"/>
      <c r="L842" s="16"/>
      <c r="M842" s="16"/>
      <c r="N842" s="16"/>
      <c r="O842" s="16"/>
      <c r="P842" s="16"/>
      <c r="Q842" s="16"/>
      <c r="R842" s="16"/>
      <c r="S842" s="16"/>
      <c r="T842" s="23"/>
      <c r="U842" s="126"/>
    </row>
    <row r="843" spans="1:21" s="122" customFormat="1" ht="17.25">
      <c r="A843" s="24"/>
      <c r="B843" s="14">
        <f>اساس5!B843</f>
        <v>0</v>
      </c>
      <c r="C843" s="14">
        <f>اساس5!C843</f>
        <v>0</v>
      </c>
      <c r="D843" s="16"/>
      <c r="E843" s="16"/>
      <c r="F843" s="16"/>
      <c r="G843" s="16"/>
      <c r="H843" s="16"/>
      <c r="I843" s="16"/>
      <c r="J843" s="16"/>
      <c r="K843" s="16"/>
      <c r="L843" s="16"/>
      <c r="M843" s="16"/>
      <c r="N843" s="16"/>
      <c r="O843" s="16"/>
      <c r="P843" s="16"/>
      <c r="Q843" s="16"/>
      <c r="R843" s="16"/>
      <c r="S843" s="16"/>
      <c r="T843" s="23"/>
      <c r="U843" s="126"/>
    </row>
    <row r="844" spans="1:21" s="122" customFormat="1" ht="17.25">
      <c r="A844" s="24"/>
      <c r="B844" s="14">
        <f>اساس5!B844</f>
        <v>0</v>
      </c>
      <c r="C844" s="14">
        <f>اساس5!C844</f>
        <v>0</v>
      </c>
      <c r="D844" s="16"/>
      <c r="E844" s="16"/>
      <c r="F844" s="16"/>
      <c r="G844" s="16"/>
      <c r="H844" s="16"/>
      <c r="I844" s="16"/>
      <c r="J844" s="16"/>
      <c r="K844" s="16"/>
      <c r="L844" s="16"/>
      <c r="M844" s="16"/>
      <c r="N844" s="16"/>
      <c r="O844" s="16"/>
      <c r="P844" s="16"/>
      <c r="Q844" s="16"/>
      <c r="R844" s="16"/>
      <c r="S844" s="16"/>
      <c r="T844" s="23"/>
      <c r="U844" s="126"/>
    </row>
    <row r="845" spans="1:21" s="122" customFormat="1" ht="17.25">
      <c r="A845" s="24"/>
      <c r="B845" s="14">
        <f>اساس5!B845</f>
        <v>0</v>
      </c>
      <c r="C845" s="14">
        <f>اساس5!C845</f>
        <v>0</v>
      </c>
      <c r="D845" s="16"/>
      <c r="E845" s="16"/>
      <c r="F845" s="16"/>
      <c r="G845" s="16"/>
      <c r="H845" s="16"/>
      <c r="I845" s="16"/>
      <c r="J845" s="16"/>
      <c r="K845" s="16"/>
      <c r="L845" s="16"/>
      <c r="M845" s="16"/>
      <c r="N845" s="16"/>
      <c r="O845" s="16"/>
      <c r="P845" s="16"/>
      <c r="Q845" s="16"/>
      <c r="R845" s="16"/>
      <c r="S845" s="16"/>
      <c r="T845" s="23"/>
      <c r="U845" s="126"/>
    </row>
    <row r="846" spans="1:21" s="122" customFormat="1" ht="17.25">
      <c r="A846" s="24"/>
      <c r="B846" s="14">
        <f>اساس5!B846</f>
        <v>0</v>
      </c>
      <c r="C846" s="14">
        <f>اساس5!C846</f>
        <v>0</v>
      </c>
      <c r="D846" s="16"/>
      <c r="E846" s="16"/>
      <c r="F846" s="16"/>
      <c r="G846" s="16"/>
      <c r="H846" s="16"/>
      <c r="I846" s="16"/>
      <c r="J846" s="16"/>
      <c r="K846" s="16"/>
      <c r="L846" s="16"/>
      <c r="M846" s="16"/>
      <c r="N846" s="16"/>
      <c r="O846" s="16"/>
      <c r="P846" s="16"/>
      <c r="Q846" s="16"/>
      <c r="R846" s="16"/>
      <c r="S846" s="16"/>
      <c r="T846" s="23"/>
      <c r="U846" s="126"/>
    </row>
    <row r="847" spans="1:21" s="122" customFormat="1" ht="17.25">
      <c r="A847" s="24"/>
      <c r="B847" s="14">
        <f>اساس5!B847</f>
        <v>0</v>
      </c>
      <c r="C847" s="14">
        <f>اساس5!C847</f>
        <v>0</v>
      </c>
      <c r="D847" s="16"/>
      <c r="E847" s="16"/>
      <c r="F847" s="16"/>
      <c r="G847" s="16"/>
      <c r="H847" s="16"/>
      <c r="I847" s="16"/>
      <c r="J847" s="16"/>
      <c r="K847" s="16"/>
      <c r="L847" s="16"/>
      <c r="M847" s="16"/>
      <c r="N847" s="16"/>
      <c r="O847" s="16"/>
      <c r="P847" s="16"/>
      <c r="Q847" s="16"/>
      <c r="R847" s="16"/>
      <c r="S847" s="16"/>
      <c r="T847" s="23"/>
      <c r="U847" s="126"/>
    </row>
    <row r="848" spans="1:21" s="122" customFormat="1" ht="17.25">
      <c r="A848" s="24"/>
      <c r="B848" s="14">
        <f>اساس5!B848</f>
        <v>0</v>
      </c>
      <c r="C848" s="14">
        <f>اساس5!C848</f>
        <v>0</v>
      </c>
      <c r="D848" s="16"/>
      <c r="E848" s="16"/>
      <c r="F848" s="16"/>
      <c r="G848" s="16"/>
      <c r="H848" s="16"/>
      <c r="I848" s="16"/>
      <c r="J848" s="16"/>
      <c r="K848" s="16"/>
      <c r="L848" s="16"/>
      <c r="M848" s="16"/>
      <c r="N848" s="16"/>
      <c r="O848" s="16"/>
      <c r="P848" s="16"/>
      <c r="Q848" s="16"/>
      <c r="R848" s="16"/>
      <c r="S848" s="16"/>
      <c r="T848" s="23"/>
      <c r="U848" s="126"/>
    </row>
    <row r="849" spans="1:21" s="122" customFormat="1" ht="17.25">
      <c r="A849" s="24"/>
      <c r="B849" s="14">
        <f>اساس5!B849</f>
        <v>0</v>
      </c>
      <c r="C849" s="14">
        <f>اساس5!C849</f>
        <v>0</v>
      </c>
      <c r="D849" s="16"/>
      <c r="E849" s="16"/>
      <c r="F849" s="16"/>
      <c r="G849" s="16"/>
      <c r="H849" s="16"/>
      <c r="I849" s="16"/>
      <c r="J849" s="16"/>
      <c r="K849" s="16"/>
      <c r="L849" s="16"/>
      <c r="M849" s="16"/>
      <c r="N849" s="16"/>
      <c r="O849" s="16"/>
      <c r="P849" s="16"/>
      <c r="Q849" s="16"/>
      <c r="R849" s="16"/>
      <c r="S849" s="16"/>
      <c r="T849" s="23"/>
      <c r="U849" s="126"/>
    </row>
    <row r="850" spans="1:21" s="122" customFormat="1" ht="17.25">
      <c r="A850" s="24"/>
      <c r="B850" s="14">
        <f>اساس5!B850</f>
        <v>0</v>
      </c>
      <c r="C850" s="14">
        <f>اساس5!C850</f>
        <v>0</v>
      </c>
      <c r="D850" s="16"/>
      <c r="E850" s="16"/>
      <c r="F850" s="16"/>
      <c r="G850" s="16"/>
      <c r="H850" s="16"/>
      <c r="I850" s="16"/>
      <c r="J850" s="16"/>
      <c r="K850" s="16"/>
      <c r="L850" s="16"/>
      <c r="M850" s="16"/>
      <c r="N850" s="16"/>
      <c r="O850" s="16"/>
      <c r="P850" s="16"/>
      <c r="Q850" s="16"/>
      <c r="R850" s="16"/>
      <c r="S850" s="16"/>
      <c r="T850" s="23"/>
      <c r="U850" s="126"/>
    </row>
    <row r="851" spans="1:21" s="122" customFormat="1" ht="17.25">
      <c r="A851" s="24"/>
      <c r="B851" s="14">
        <f>اساس5!B851</f>
        <v>0</v>
      </c>
      <c r="C851" s="14">
        <f>اساس5!C851</f>
        <v>0</v>
      </c>
      <c r="D851" s="16"/>
      <c r="E851" s="16"/>
      <c r="F851" s="16"/>
      <c r="G851" s="16"/>
      <c r="H851" s="16"/>
      <c r="I851" s="16"/>
      <c r="J851" s="16"/>
      <c r="K851" s="16"/>
      <c r="L851" s="16"/>
      <c r="M851" s="16"/>
      <c r="N851" s="16"/>
      <c r="O851" s="16"/>
      <c r="P851" s="16"/>
      <c r="Q851" s="16"/>
      <c r="R851" s="16"/>
      <c r="S851" s="16"/>
      <c r="T851" s="23"/>
      <c r="U851" s="126"/>
    </row>
    <row r="852" spans="1:21" s="122" customFormat="1" ht="17.25">
      <c r="A852" s="24"/>
      <c r="B852" s="14">
        <f>اساس5!B852</f>
        <v>0</v>
      </c>
      <c r="C852" s="14">
        <f>اساس5!C852</f>
        <v>0</v>
      </c>
      <c r="D852" s="16"/>
      <c r="E852" s="16"/>
      <c r="F852" s="16"/>
      <c r="G852" s="16"/>
      <c r="H852" s="16"/>
      <c r="I852" s="16"/>
      <c r="J852" s="16"/>
      <c r="K852" s="16"/>
      <c r="L852" s="16"/>
      <c r="M852" s="16"/>
      <c r="N852" s="16"/>
      <c r="O852" s="16"/>
      <c r="P852" s="16"/>
      <c r="Q852" s="16"/>
      <c r="R852" s="16"/>
      <c r="S852" s="16"/>
      <c r="T852" s="23"/>
      <c r="U852" s="126"/>
    </row>
    <row r="853" spans="1:21" s="122" customFormat="1" ht="17.25">
      <c r="A853" s="24"/>
      <c r="B853" s="14">
        <f>اساس5!B853</f>
        <v>0</v>
      </c>
      <c r="C853" s="14">
        <f>اساس5!C853</f>
        <v>0</v>
      </c>
      <c r="D853" s="16"/>
      <c r="E853" s="16"/>
      <c r="F853" s="16"/>
      <c r="G853" s="16"/>
      <c r="H853" s="16"/>
      <c r="I853" s="16"/>
      <c r="J853" s="16"/>
      <c r="K853" s="16"/>
      <c r="L853" s="16"/>
      <c r="M853" s="16"/>
      <c r="N853" s="16"/>
      <c r="O853" s="16"/>
      <c r="P853" s="16"/>
      <c r="Q853" s="16"/>
      <c r="R853" s="16"/>
      <c r="S853" s="16"/>
      <c r="T853" s="23"/>
      <c r="U853" s="126"/>
    </row>
    <row r="854" spans="1:21" s="122" customFormat="1" ht="17.25">
      <c r="A854" s="24"/>
      <c r="B854" s="14">
        <f>اساس5!B854</f>
        <v>0</v>
      </c>
      <c r="C854" s="14">
        <f>اساس5!C854</f>
        <v>0</v>
      </c>
      <c r="D854" s="16"/>
      <c r="E854" s="16"/>
      <c r="F854" s="16"/>
      <c r="G854" s="16"/>
      <c r="H854" s="16"/>
      <c r="I854" s="16"/>
      <c r="J854" s="16"/>
      <c r="K854" s="16"/>
      <c r="L854" s="16"/>
      <c r="M854" s="16"/>
      <c r="N854" s="16"/>
      <c r="O854" s="16"/>
      <c r="P854" s="16"/>
      <c r="Q854" s="16"/>
      <c r="R854" s="16"/>
      <c r="S854" s="16"/>
      <c r="T854" s="23"/>
      <c r="U854" s="126"/>
    </row>
    <row r="855" spans="1:21" s="122" customFormat="1" ht="17.25">
      <c r="A855" s="24"/>
      <c r="B855" s="14">
        <f>اساس5!B855</f>
        <v>0</v>
      </c>
      <c r="C855" s="14">
        <f>اساس5!C855</f>
        <v>0</v>
      </c>
      <c r="D855" s="16"/>
      <c r="E855" s="16"/>
      <c r="F855" s="16"/>
      <c r="G855" s="16"/>
      <c r="H855" s="16"/>
      <c r="I855" s="16"/>
      <c r="J855" s="16"/>
      <c r="K855" s="16"/>
      <c r="L855" s="16"/>
      <c r="M855" s="16"/>
      <c r="N855" s="16"/>
      <c r="O855" s="16"/>
      <c r="P855" s="16"/>
      <c r="Q855" s="16"/>
      <c r="R855" s="16"/>
      <c r="S855" s="16"/>
      <c r="T855" s="23"/>
      <c r="U855" s="126"/>
    </row>
    <row r="856" spans="1:21" s="122" customFormat="1" ht="17.25">
      <c r="A856" s="24"/>
      <c r="B856" s="14">
        <f>اساس5!B856</f>
        <v>0</v>
      </c>
      <c r="C856" s="14">
        <f>اساس5!C856</f>
        <v>0</v>
      </c>
      <c r="D856" s="16"/>
      <c r="E856" s="16"/>
      <c r="F856" s="16"/>
      <c r="G856" s="16"/>
      <c r="H856" s="16"/>
      <c r="I856" s="16"/>
      <c r="J856" s="16"/>
      <c r="K856" s="16"/>
      <c r="L856" s="16"/>
      <c r="M856" s="16"/>
      <c r="N856" s="16"/>
      <c r="O856" s="16"/>
      <c r="P856" s="16"/>
      <c r="Q856" s="16"/>
      <c r="R856" s="16"/>
      <c r="S856" s="16"/>
      <c r="T856" s="23"/>
      <c r="U856" s="126"/>
    </row>
    <row r="857" spans="1:21" s="122" customFormat="1" ht="17.25">
      <c r="A857" s="24"/>
      <c r="B857" s="14">
        <f>اساس5!B857</f>
        <v>0</v>
      </c>
      <c r="C857" s="14">
        <f>اساس5!C857</f>
        <v>0</v>
      </c>
      <c r="D857" s="16"/>
      <c r="E857" s="16"/>
      <c r="F857" s="16"/>
      <c r="G857" s="16"/>
      <c r="H857" s="16"/>
      <c r="I857" s="16"/>
      <c r="J857" s="16"/>
      <c r="K857" s="16"/>
      <c r="L857" s="16"/>
      <c r="M857" s="16"/>
      <c r="N857" s="16"/>
      <c r="O857" s="16"/>
      <c r="P857" s="16"/>
      <c r="Q857" s="16"/>
      <c r="R857" s="16"/>
      <c r="S857" s="16"/>
      <c r="T857" s="23"/>
      <c r="U857" s="126"/>
    </row>
    <row r="858" spans="1:21" s="122" customFormat="1" ht="17.25">
      <c r="A858" s="24"/>
      <c r="B858" s="14">
        <f>اساس5!B858</f>
        <v>0</v>
      </c>
      <c r="C858" s="14">
        <f>اساس5!C858</f>
        <v>0</v>
      </c>
      <c r="D858" s="16"/>
      <c r="E858" s="16"/>
      <c r="F858" s="16"/>
      <c r="G858" s="16"/>
      <c r="H858" s="16"/>
      <c r="I858" s="16"/>
      <c r="J858" s="16"/>
      <c r="K858" s="16"/>
      <c r="L858" s="16"/>
      <c r="M858" s="16"/>
      <c r="N858" s="16"/>
      <c r="O858" s="16"/>
      <c r="P858" s="16"/>
      <c r="Q858" s="16"/>
      <c r="R858" s="16"/>
      <c r="S858" s="16"/>
      <c r="T858" s="23"/>
      <c r="U858" s="126"/>
    </row>
    <row r="859" spans="1:21" s="122" customFormat="1" ht="17.25">
      <c r="A859" s="24"/>
      <c r="B859" s="14">
        <f>اساس5!B859</f>
        <v>0</v>
      </c>
      <c r="C859" s="14">
        <f>اساس5!C859</f>
        <v>0</v>
      </c>
      <c r="D859" s="16"/>
      <c r="E859" s="16"/>
      <c r="F859" s="16"/>
      <c r="G859" s="16"/>
      <c r="H859" s="16"/>
      <c r="I859" s="16"/>
      <c r="J859" s="16"/>
      <c r="K859" s="16"/>
      <c r="L859" s="16"/>
      <c r="M859" s="16"/>
      <c r="N859" s="16"/>
      <c r="O859" s="16"/>
      <c r="P859" s="16"/>
      <c r="Q859" s="16"/>
      <c r="R859" s="16"/>
      <c r="S859" s="16"/>
      <c r="T859" s="23"/>
      <c r="U859" s="126"/>
    </row>
    <row r="860" spans="1:21" s="122" customFormat="1" ht="17.25">
      <c r="A860" s="24"/>
      <c r="B860" s="14">
        <f>اساس5!B860</f>
        <v>0</v>
      </c>
      <c r="C860" s="14">
        <f>اساس5!C860</f>
        <v>0</v>
      </c>
      <c r="D860" s="16"/>
      <c r="E860" s="16"/>
      <c r="F860" s="16"/>
      <c r="G860" s="16"/>
      <c r="H860" s="16"/>
      <c r="I860" s="16"/>
      <c r="J860" s="16"/>
      <c r="K860" s="16"/>
      <c r="L860" s="16"/>
      <c r="M860" s="16"/>
      <c r="N860" s="16"/>
      <c r="O860" s="16"/>
      <c r="P860" s="16"/>
      <c r="Q860" s="16"/>
      <c r="R860" s="16"/>
      <c r="S860" s="16"/>
      <c r="T860" s="23"/>
      <c r="U860" s="126"/>
    </row>
    <row r="861" spans="1:21" s="122" customFormat="1" ht="17.25">
      <c r="A861" s="24"/>
      <c r="B861" s="14">
        <f>اساس5!B861</f>
        <v>0</v>
      </c>
      <c r="C861" s="14">
        <f>اساس5!C861</f>
        <v>0</v>
      </c>
      <c r="D861" s="16"/>
      <c r="E861" s="16"/>
      <c r="F861" s="16"/>
      <c r="G861" s="16"/>
      <c r="H861" s="16"/>
      <c r="I861" s="16"/>
      <c r="J861" s="16"/>
      <c r="K861" s="16"/>
      <c r="L861" s="16"/>
      <c r="M861" s="16"/>
      <c r="N861" s="16"/>
      <c r="O861" s="16"/>
      <c r="P861" s="16"/>
      <c r="Q861" s="16"/>
      <c r="R861" s="16"/>
      <c r="S861" s="16"/>
      <c r="T861" s="23"/>
      <c r="U861" s="126"/>
    </row>
    <row r="862" spans="1:21" s="122" customFormat="1" ht="17.25">
      <c r="A862" s="24"/>
      <c r="B862" s="14">
        <f>اساس5!B862</f>
        <v>0</v>
      </c>
      <c r="C862" s="14">
        <f>اساس5!C862</f>
        <v>0</v>
      </c>
      <c r="D862" s="16"/>
      <c r="E862" s="16"/>
      <c r="F862" s="16"/>
      <c r="G862" s="16"/>
      <c r="H862" s="16"/>
      <c r="I862" s="16"/>
      <c r="J862" s="16"/>
      <c r="K862" s="16"/>
      <c r="L862" s="16"/>
      <c r="M862" s="16"/>
      <c r="N862" s="16"/>
      <c r="O862" s="16"/>
      <c r="P862" s="16"/>
      <c r="Q862" s="16"/>
      <c r="R862" s="16"/>
      <c r="S862" s="16"/>
      <c r="T862" s="23"/>
      <c r="U862" s="126"/>
    </row>
    <row r="863" spans="1:21" s="122" customFormat="1" ht="17.25">
      <c r="A863" s="24"/>
      <c r="B863" s="14">
        <f>اساس5!B863</f>
        <v>0</v>
      </c>
      <c r="C863" s="14">
        <f>اساس5!C863</f>
        <v>0</v>
      </c>
      <c r="D863" s="16"/>
      <c r="E863" s="16"/>
      <c r="F863" s="16"/>
      <c r="G863" s="16"/>
      <c r="H863" s="16"/>
      <c r="I863" s="16"/>
      <c r="J863" s="16"/>
      <c r="K863" s="16"/>
      <c r="L863" s="16"/>
      <c r="M863" s="16"/>
      <c r="N863" s="16"/>
      <c r="O863" s="16"/>
      <c r="P863" s="16"/>
      <c r="Q863" s="16"/>
      <c r="R863" s="16"/>
      <c r="S863" s="16"/>
      <c r="T863" s="23"/>
      <c r="U863" s="126"/>
    </row>
    <row r="864" spans="1:21" s="122" customFormat="1" ht="17.25">
      <c r="A864" s="24"/>
      <c r="B864" s="14">
        <f>اساس5!B864</f>
        <v>0</v>
      </c>
      <c r="C864" s="14">
        <f>اساس5!C864</f>
        <v>0</v>
      </c>
      <c r="D864" s="16"/>
      <c r="E864" s="16"/>
      <c r="F864" s="16"/>
      <c r="G864" s="16"/>
      <c r="H864" s="16"/>
      <c r="I864" s="16"/>
      <c r="J864" s="16"/>
      <c r="K864" s="16"/>
      <c r="L864" s="16"/>
      <c r="M864" s="16"/>
      <c r="N864" s="16"/>
      <c r="O864" s="16"/>
      <c r="P864" s="16"/>
      <c r="Q864" s="16"/>
      <c r="R864" s="16"/>
      <c r="S864" s="16"/>
      <c r="T864" s="23"/>
      <c r="U864" s="126"/>
    </row>
    <row r="865" spans="1:21" s="122" customFormat="1" ht="17.25">
      <c r="A865" s="24"/>
      <c r="B865" s="14">
        <f>اساس5!B865</f>
        <v>0</v>
      </c>
      <c r="C865" s="14">
        <f>اساس5!C865</f>
        <v>0</v>
      </c>
      <c r="D865" s="16"/>
      <c r="E865" s="16"/>
      <c r="F865" s="16"/>
      <c r="G865" s="16"/>
      <c r="H865" s="16"/>
      <c r="I865" s="16"/>
      <c r="J865" s="16"/>
      <c r="K865" s="16"/>
      <c r="L865" s="16"/>
      <c r="M865" s="16"/>
      <c r="N865" s="16"/>
      <c r="O865" s="16"/>
      <c r="P865" s="16"/>
      <c r="Q865" s="16"/>
      <c r="R865" s="16"/>
      <c r="S865" s="16"/>
      <c r="T865" s="23"/>
      <c r="U865" s="126"/>
    </row>
    <row r="866" spans="1:21" s="122" customFormat="1" ht="17.25">
      <c r="A866" s="24"/>
      <c r="B866" s="14">
        <f>اساس5!B866</f>
        <v>0</v>
      </c>
      <c r="C866" s="14">
        <f>اساس5!C866</f>
        <v>0</v>
      </c>
      <c r="D866" s="16"/>
      <c r="E866" s="16"/>
      <c r="F866" s="16"/>
      <c r="G866" s="16"/>
      <c r="H866" s="16"/>
      <c r="I866" s="16"/>
      <c r="J866" s="16"/>
      <c r="K866" s="16"/>
      <c r="L866" s="16"/>
      <c r="M866" s="16"/>
      <c r="N866" s="16"/>
      <c r="O866" s="16"/>
      <c r="P866" s="16"/>
      <c r="Q866" s="16"/>
      <c r="R866" s="16"/>
      <c r="S866" s="16"/>
      <c r="T866" s="23"/>
      <c r="U866" s="126"/>
    </row>
    <row r="867" spans="1:21" s="122" customFormat="1" ht="17.25">
      <c r="A867" s="24"/>
      <c r="B867" s="14">
        <f>اساس5!B867</f>
        <v>0</v>
      </c>
      <c r="C867" s="14">
        <f>اساس5!C867</f>
        <v>0</v>
      </c>
      <c r="D867" s="16"/>
      <c r="E867" s="16"/>
      <c r="F867" s="16"/>
      <c r="G867" s="16"/>
      <c r="H867" s="16"/>
      <c r="I867" s="16"/>
      <c r="J867" s="16"/>
      <c r="K867" s="16"/>
      <c r="L867" s="16"/>
      <c r="M867" s="16"/>
      <c r="N867" s="16"/>
      <c r="O867" s="16"/>
      <c r="P867" s="16"/>
      <c r="Q867" s="16"/>
      <c r="R867" s="16"/>
      <c r="S867" s="16"/>
      <c r="T867" s="23"/>
      <c r="U867" s="126"/>
    </row>
    <row r="868" spans="1:21" s="122" customFormat="1" ht="17.25">
      <c r="A868" s="24"/>
      <c r="B868" s="14">
        <f>اساس5!B868</f>
        <v>0</v>
      </c>
      <c r="C868" s="14">
        <f>اساس5!C868</f>
        <v>0</v>
      </c>
      <c r="D868" s="16"/>
      <c r="E868" s="16"/>
      <c r="F868" s="16"/>
      <c r="G868" s="16"/>
      <c r="H868" s="16"/>
      <c r="I868" s="16"/>
      <c r="J868" s="16"/>
      <c r="K868" s="16"/>
      <c r="L868" s="16"/>
      <c r="M868" s="16"/>
      <c r="N868" s="16"/>
      <c r="O868" s="16"/>
      <c r="P868" s="16"/>
      <c r="Q868" s="16"/>
      <c r="R868" s="16"/>
      <c r="S868" s="16"/>
      <c r="T868" s="23"/>
      <c r="U868" s="126"/>
    </row>
    <row r="869" spans="1:21" s="122" customFormat="1" ht="17.25">
      <c r="A869" s="24"/>
      <c r="B869" s="14">
        <f>اساس5!B869</f>
        <v>0</v>
      </c>
      <c r="C869" s="14">
        <f>اساس5!C869</f>
        <v>0</v>
      </c>
      <c r="D869" s="16"/>
      <c r="E869" s="16"/>
      <c r="F869" s="16"/>
      <c r="G869" s="16"/>
      <c r="H869" s="16"/>
      <c r="I869" s="16"/>
      <c r="J869" s="16"/>
      <c r="K869" s="16"/>
      <c r="L869" s="16"/>
      <c r="M869" s="16"/>
      <c r="N869" s="16"/>
      <c r="O869" s="16"/>
      <c r="P869" s="16"/>
      <c r="Q869" s="16"/>
      <c r="R869" s="16"/>
      <c r="S869" s="16"/>
      <c r="T869" s="23"/>
      <c r="U869" s="126"/>
    </row>
    <row r="870" spans="1:21" s="122" customFormat="1" ht="17.25">
      <c r="A870" s="24"/>
      <c r="B870" s="14">
        <f>اساس5!B870</f>
        <v>0</v>
      </c>
      <c r="C870" s="14">
        <f>اساس5!C870</f>
        <v>0</v>
      </c>
      <c r="D870" s="16"/>
      <c r="E870" s="16"/>
      <c r="F870" s="16"/>
      <c r="G870" s="16"/>
      <c r="H870" s="16"/>
      <c r="I870" s="16"/>
      <c r="J870" s="16"/>
      <c r="K870" s="16"/>
      <c r="L870" s="16"/>
      <c r="M870" s="16"/>
      <c r="N870" s="16"/>
      <c r="O870" s="16"/>
      <c r="P870" s="16"/>
      <c r="Q870" s="16"/>
      <c r="R870" s="16"/>
      <c r="S870" s="16"/>
      <c r="T870" s="23"/>
      <c r="U870" s="126"/>
    </row>
    <row r="871" spans="1:21" s="122" customFormat="1" ht="17.25">
      <c r="A871" s="24"/>
      <c r="B871" s="14">
        <f>اساس5!B871</f>
        <v>0</v>
      </c>
      <c r="C871" s="14">
        <f>اساس5!C871</f>
        <v>0</v>
      </c>
      <c r="D871" s="16"/>
      <c r="E871" s="16"/>
      <c r="F871" s="16"/>
      <c r="G871" s="16"/>
      <c r="H871" s="16"/>
      <c r="I871" s="16"/>
      <c r="J871" s="16"/>
      <c r="K871" s="16"/>
      <c r="L871" s="16"/>
      <c r="M871" s="16"/>
      <c r="N871" s="16"/>
      <c r="O871" s="16"/>
      <c r="P871" s="16"/>
      <c r="Q871" s="16"/>
      <c r="R871" s="16"/>
      <c r="S871" s="16"/>
      <c r="T871" s="23"/>
      <c r="U871" s="126"/>
    </row>
    <row r="872" spans="1:21" s="122" customFormat="1" ht="17.25">
      <c r="A872" s="24"/>
      <c r="B872" s="14">
        <f>اساس5!B872</f>
        <v>0</v>
      </c>
      <c r="C872" s="14">
        <f>اساس5!C872</f>
        <v>0</v>
      </c>
      <c r="D872" s="16"/>
      <c r="E872" s="16"/>
      <c r="F872" s="16"/>
      <c r="G872" s="16"/>
      <c r="H872" s="16"/>
      <c r="I872" s="16"/>
      <c r="J872" s="16"/>
      <c r="K872" s="16"/>
      <c r="L872" s="16"/>
      <c r="M872" s="16"/>
      <c r="N872" s="16"/>
      <c r="O872" s="16"/>
      <c r="P872" s="16"/>
      <c r="Q872" s="16"/>
      <c r="R872" s="16"/>
      <c r="S872" s="16"/>
      <c r="T872" s="23"/>
      <c r="U872" s="126"/>
    </row>
    <row r="873" spans="1:21" s="122" customFormat="1" ht="17.25">
      <c r="A873" s="24"/>
      <c r="B873" s="14">
        <f>اساس5!B873</f>
        <v>0</v>
      </c>
      <c r="C873" s="14">
        <f>اساس5!C873</f>
        <v>0</v>
      </c>
      <c r="D873" s="16"/>
      <c r="E873" s="16"/>
      <c r="F873" s="16"/>
      <c r="G873" s="16"/>
      <c r="H873" s="16"/>
      <c r="I873" s="16"/>
      <c r="J873" s="16"/>
      <c r="K873" s="16"/>
      <c r="L873" s="16"/>
      <c r="M873" s="16"/>
      <c r="N873" s="16"/>
      <c r="O873" s="16"/>
      <c r="P873" s="16"/>
      <c r="Q873" s="16"/>
      <c r="R873" s="16"/>
      <c r="S873" s="16"/>
      <c r="T873" s="23"/>
      <c r="U873" s="126"/>
    </row>
    <row r="874" spans="1:21" s="122" customFormat="1" ht="17.25">
      <c r="A874" s="24"/>
      <c r="B874" s="14">
        <f>اساس5!B874</f>
        <v>0</v>
      </c>
      <c r="C874" s="14">
        <f>اساس5!C874</f>
        <v>0</v>
      </c>
      <c r="D874" s="16"/>
      <c r="E874" s="16"/>
      <c r="F874" s="16"/>
      <c r="G874" s="16"/>
      <c r="H874" s="16"/>
      <c r="I874" s="16"/>
      <c r="J874" s="16"/>
      <c r="K874" s="16"/>
      <c r="L874" s="16"/>
      <c r="M874" s="16"/>
      <c r="N874" s="16"/>
      <c r="O874" s="16"/>
      <c r="P874" s="16"/>
      <c r="Q874" s="16"/>
      <c r="R874" s="16"/>
      <c r="S874" s="16"/>
      <c r="T874" s="23"/>
      <c r="U874" s="126"/>
    </row>
    <row r="875" spans="1:21" s="122" customFormat="1" ht="17.25">
      <c r="A875" s="24"/>
      <c r="B875" s="14">
        <f>اساس5!B875</f>
        <v>0</v>
      </c>
      <c r="C875" s="14">
        <f>اساس5!C875</f>
        <v>0</v>
      </c>
      <c r="D875" s="16"/>
      <c r="E875" s="16"/>
      <c r="F875" s="16"/>
      <c r="G875" s="16"/>
      <c r="H875" s="16"/>
      <c r="I875" s="16"/>
      <c r="J875" s="16"/>
      <c r="K875" s="16"/>
      <c r="L875" s="16"/>
      <c r="M875" s="16"/>
      <c r="N875" s="16"/>
      <c r="O875" s="16"/>
      <c r="P875" s="16"/>
      <c r="Q875" s="16"/>
      <c r="R875" s="16"/>
      <c r="S875" s="16"/>
      <c r="T875" s="23"/>
      <c r="U875" s="126"/>
    </row>
    <row r="876" spans="1:21" s="122" customFormat="1" ht="17.25">
      <c r="A876" s="24"/>
      <c r="B876" s="14">
        <f>اساس5!B876</f>
        <v>0</v>
      </c>
      <c r="C876" s="14">
        <f>اساس5!C876</f>
        <v>0</v>
      </c>
      <c r="D876" s="16"/>
      <c r="E876" s="16"/>
      <c r="F876" s="16"/>
      <c r="G876" s="16"/>
      <c r="H876" s="16"/>
      <c r="I876" s="16"/>
      <c r="J876" s="16"/>
      <c r="K876" s="16"/>
      <c r="L876" s="16"/>
      <c r="M876" s="16"/>
      <c r="N876" s="16"/>
      <c r="O876" s="16"/>
      <c r="P876" s="16"/>
      <c r="Q876" s="16"/>
      <c r="R876" s="16"/>
      <c r="S876" s="16"/>
      <c r="T876" s="23"/>
      <c r="U876" s="126"/>
    </row>
    <row r="877" spans="1:21" s="122" customFormat="1" ht="17.25">
      <c r="A877" s="24"/>
      <c r="B877" s="14">
        <f>اساس5!B877</f>
        <v>0</v>
      </c>
      <c r="C877" s="14">
        <f>اساس5!C877</f>
        <v>0</v>
      </c>
      <c r="D877" s="16"/>
      <c r="E877" s="16"/>
      <c r="F877" s="16"/>
      <c r="G877" s="16"/>
      <c r="H877" s="16"/>
      <c r="I877" s="16"/>
      <c r="J877" s="16"/>
      <c r="K877" s="16"/>
      <c r="L877" s="16"/>
      <c r="M877" s="16"/>
      <c r="N877" s="16"/>
      <c r="O877" s="16"/>
      <c r="P877" s="16"/>
      <c r="Q877" s="16"/>
      <c r="R877" s="16"/>
      <c r="S877" s="16"/>
      <c r="T877" s="23"/>
      <c r="U877" s="126"/>
    </row>
    <row r="878" spans="1:21" s="122" customFormat="1" ht="17.25">
      <c r="A878" s="24"/>
      <c r="B878" s="14">
        <f>اساس5!B878</f>
        <v>0</v>
      </c>
      <c r="C878" s="14">
        <f>اساس5!C878</f>
        <v>0</v>
      </c>
      <c r="D878" s="16"/>
      <c r="E878" s="16"/>
      <c r="F878" s="16"/>
      <c r="G878" s="16"/>
      <c r="H878" s="16"/>
      <c r="I878" s="16"/>
      <c r="J878" s="16"/>
      <c r="K878" s="16"/>
      <c r="L878" s="16"/>
      <c r="M878" s="16"/>
      <c r="N878" s="16"/>
      <c r="O878" s="16"/>
      <c r="P878" s="16"/>
      <c r="Q878" s="16"/>
      <c r="R878" s="16"/>
      <c r="S878" s="16"/>
      <c r="T878" s="23"/>
      <c r="U878" s="126"/>
    </row>
    <row r="879" spans="1:21" s="122" customFormat="1" ht="17.25">
      <c r="A879" s="24"/>
      <c r="B879" s="14">
        <f>اساس5!B879</f>
        <v>0</v>
      </c>
      <c r="C879" s="14">
        <f>اساس5!C879</f>
        <v>0</v>
      </c>
      <c r="D879" s="16"/>
      <c r="E879" s="16"/>
      <c r="F879" s="16"/>
      <c r="G879" s="16"/>
      <c r="H879" s="16"/>
      <c r="I879" s="16"/>
      <c r="J879" s="16"/>
      <c r="K879" s="16"/>
      <c r="L879" s="16"/>
      <c r="M879" s="16"/>
      <c r="N879" s="16"/>
      <c r="O879" s="16"/>
      <c r="P879" s="16"/>
      <c r="Q879" s="16"/>
      <c r="R879" s="16"/>
      <c r="S879" s="16"/>
      <c r="T879" s="23"/>
      <c r="U879" s="126"/>
    </row>
    <row r="880" spans="1:21" s="122" customFormat="1" ht="17.25">
      <c r="A880" s="24"/>
      <c r="B880" s="14">
        <f>اساس5!B880</f>
        <v>0</v>
      </c>
      <c r="C880" s="14">
        <f>اساس5!C880</f>
        <v>0</v>
      </c>
      <c r="D880" s="16"/>
      <c r="E880" s="16"/>
      <c r="F880" s="16"/>
      <c r="G880" s="16"/>
      <c r="H880" s="16"/>
      <c r="I880" s="16"/>
      <c r="J880" s="16"/>
      <c r="K880" s="16"/>
      <c r="L880" s="16"/>
      <c r="M880" s="16"/>
      <c r="N880" s="16"/>
      <c r="O880" s="16"/>
      <c r="P880" s="16"/>
      <c r="Q880" s="16"/>
      <c r="R880" s="16"/>
      <c r="S880" s="16"/>
      <c r="T880" s="23"/>
      <c r="U880" s="126"/>
    </row>
    <row r="881" spans="1:21" s="122" customFormat="1" ht="17.25">
      <c r="A881" s="24"/>
      <c r="B881" s="14">
        <f>اساس5!B881</f>
        <v>0</v>
      </c>
      <c r="C881" s="14">
        <f>اساس5!C881</f>
        <v>0</v>
      </c>
      <c r="D881" s="16"/>
      <c r="E881" s="16"/>
      <c r="F881" s="16"/>
      <c r="G881" s="16"/>
      <c r="H881" s="16"/>
      <c r="I881" s="16"/>
      <c r="J881" s="16"/>
      <c r="K881" s="16"/>
      <c r="L881" s="16"/>
      <c r="M881" s="16"/>
      <c r="N881" s="16"/>
      <c r="O881" s="16"/>
      <c r="P881" s="16"/>
      <c r="Q881" s="16"/>
      <c r="R881" s="16"/>
      <c r="S881" s="16"/>
      <c r="T881" s="23"/>
      <c r="U881" s="126"/>
    </row>
    <row r="882" spans="1:21" s="122" customFormat="1" ht="17.25">
      <c r="A882" s="24"/>
      <c r="B882" s="14">
        <f>اساس5!B882</f>
        <v>0</v>
      </c>
      <c r="C882" s="14">
        <f>اساس5!C882</f>
        <v>0</v>
      </c>
      <c r="D882" s="16"/>
      <c r="E882" s="16"/>
      <c r="F882" s="16"/>
      <c r="G882" s="16"/>
      <c r="H882" s="16"/>
      <c r="I882" s="16"/>
      <c r="J882" s="16"/>
      <c r="K882" s="16"/>
      <c r="L882" s="16"/>
      <c r="M882" s="16"/>
      <c r="N882" s="16"/>
      <c r="O882" s="16"/>
      <c r="P882" s="16"/>
      <c r="Q882" s="16"/>
      <c r="R882" s="16"/>
      <c r="S882" s="16"/>
      <c r="T882" s="23"/>
      <c r="U882" s="126"/>
    </row>
    <row r="883" spans="1:21" s="122" customFormat="1" ht="17.25">
      <c r="A883" s="24"/>
      <c r="B883" s="14">
        <f>اساس5!B883</f>
        <v>0</v>
      </c>
      <c r="C883" s="14">
        <f>اساس5!C883</f>
        <v>0</v>
      </c>
      <c r="D883" s="16"/>
      <c r="E883" s="16"/>
      <c r="F883" s="16"/>
      <c r="G883" s="16"/>
      <c r="H883" s="16"/>
      <c r="I883" s="16"/>
      <c r="J883" s="16"/>
      <c r="K883" s="16"/>
      <c r="L883" s="16"/>
      <c r="M883" s="16"/>
      <c r="N883" s="16"/>
      <c r="O883" s="16"/>
      <c r="P883" s="16"/>
      <c r="Q883" s="16"/>
      <c r="R883" s="16"/>
      <c r="S883" s="16"/>
      <c r="T883" s="23"/>
      <c r="U883" s="126"/>
    </row>
    <row r="884" spans="1:21" s="122" customFormat="1" ht="17.25">
      <c r="A884" s="24"/>
      <c r="B884" s="14">
        <f>اساس5!B884</f>
        <v>0</v>
      </c>
      <c r="C884" s="14">
        <f>اساس5!C884</f>
        <v>0</v>
      </c>
      <c r="D884" s="16"/>
      <c r="E884" s="16"/>
      <c r="F884" s="16"/>
      <c r="G884" s="16"/>
      <c r="H884" s="16"/>
      <c r="I884" s="16"/>
      <c r="J884" s="16"/>
      <c r="K884" s="16"/>
      <c r="L884" s="16"/>
      <c r="M884" s="16"/>
      <c r="N884" s="16"/>
      <c r="O884" s="16"/>
      <c r="P884" s="16"/>
      <c r="Q884" s="16"/>
      <c r="R884" s="16"/>
      <c r="S884" s="16"/>
      <c r="T884" s="23"/>
      <c r="U884" s="126"/>
    </row>
    <row r="885" spans="1:21" s="122" customFormat="1" ht="17.25">
      <c r="A885" s="24"/>
      <c r="B885" s="14">
        <f>اساس5!B885</f>
        <v>0</v>
      </c>
      <c r="C885" s="14">
        <f>اساس5!C885</f>
        <v>0</v>
      </c>
      <c r="D885" s="16"/>
      <c r="E885" s="16"/>
      <c r="F885" s="16"/>
      <c r="G885" s="16"/>
      <c r="H885" s="16"/>
      <c r="I885" s="16"/>
      <c r="J885" s="16"/>
      <c r="K885" s="16"/>
      <c r="L885" s="16"/>
      <c r="M885" s="16"/>
      <c r="N885" s="16"/>
      <c r="O885" s="16"/>
      <c r="P885" s="16"/>
      <c r="Q885" s="16"/>
      <c r="R885" s="16"/>
      <c r="S885" s="16"/>
      <c r="T885" s="23"/>
      <c r="U885" s="126"/>
    </row>
    <row r="886" spans="1:21" s="122" customFormat="1" ht="17.25">
      <c r="A886" s="24"/>
      <c r="B886" s="14">
        <f>اساس5!B886</f>
        <v>0</v>
      </c>
      <c r="C886" s="14">
        <f>اساس5!C886</f>
        <v>0</v>
      </c>
      <c r="D886" s="16"/>
      <c r="E886" s="16"/>
      <c r="F886" s="16"/>
      <c r="G886" s="16"/>
      <c r="H886" s="16"/>
      <c r="I886" s="16"/>
      <c r="J886" s="16"/>
      <c r="K886" s="16"/>
      <c r="L886" s="16"/>
      <c r="M886" s="16"/>
      <c r="N886" s="16"/>
      <c r="O886" s="16"/>
      <c r="P886" s="16"/>
      <c r="Q886" s="16"/>
      <c r="R886" s="16"/>
      <c r="S886" s="16"/>
      <c r="T886" s="23"/>
      <c r="U886" s="126"/>
    </row>
    <row r="887" spans="1:21" s="122" customFormat="1" ht="17.25">
      <c r="A887" s="24"/>
      <c r="B887" s="14">
        <f>اساس5!B887</f>
        <v>0</v>
      </c>
      <c r="C887" s="14">
        <f>اساس5!C887</f>
        <v>0</v>
      </c>
      <c r="D887" s="16"/>
      <c r="E887" s="16"/>
      <c r="F887" s="16"/>
      <c r="G887" s="16"/>
      <c r="H887" s="16"/>
      <c r="I887" s="16"/>
      <c r="J887" s="16"/>
      <c r="K887" s="16"/>
      <c r="L887" s="16"/>
      <c r="M887" s="16"/>
      <c r="N887" s="16"/>
      <c r="O887" s="16"/>
      <c r="P887" s="16"/>
      <c r="Q887" s="16"/>
      <c r="R887" s="16"/>
      <c r="S887" s="16"/>
      <c r="T887" s="23"/>
      <c r="U887" s="126"/>
    </row>
    <row r="888" spans="1:21" s="122" customFormat="1" ht="17.25">
      <c r="A888" s="24"/>
      <c r="B888" s="14">
        <f>اساس5!B888</f>
        <v>0</v>
      </c>
      <c r="C888" s="14">
        <f>اساس5!C888</f>
        <v>0</v>
      </c>
      <c r="D888" s="16"/>
      <c r="E888" s="16"/>
      <c r="F888" s="16"/>
      <c r="G888" s="16"/>
      <c r="H888" s="16"/>
      <c r="I888" s="16"/>
      <c r="J888" s="16"/>
      <c r="K888" s="16"/>
      <c r="L888" s="16"/>
      <c r="M888" s="16"/>
      <c r="N888" s="16"/>
      <c r="O888" s="16"/>
      <c r="P888" s="16"/>
      <c r="Q888" s="16"/>
      <c r="R888" s="16"/>
      <c r="S888" s="16"/>
      <c r="T888" s="23"/>
      <c r="U888" s="126"/>
    </row>
    <row r="889" spans="1:21" s="122" customFormat="1" ht="17.25">
      <c r="A889" s="24"/>
      <c r="B889" s="14">
        <f>اساس5!B889</f>
        <v>0</v>
      </c>
      <c r="C889" s="14">
        <f>اساس5!C889</f>
        <v>0</v>
      </c>
      <c r="D889" s="16"/>
      <c r="E889" s="16"/>
      <c r="F889" s="16"/>
      <c r="G889" s="16"/>
      <c r="H889" s="16"/>
      <c r="I889" s="16"/>
      <c r="J889" s="16"/>
      <c r="K889" s="16"/>
      <c r="L889" s="16"/>
      <c r="M889" s="16"/>
      <c r="N889" s="16"/>
      <c r="O889" s="16"/>
      <c r="P889" s="16"/>
      <c r="Q889" s="16"/>
      <c r="R889" s="16"/>
      <c r="S889" s="16"/>
      <c r="T889" s="23"/>
      <c r="U889" s="126"/>
    </row>
    <row r="890" spans="1:21" s="122" customFormat="1" ht="17.25">
      <c r="A890" s="24"/>
      <c r="B890" s="14">
        <f>اساس5!B890</f>
        <v>0</v>
      </c>
      <c r="C890" s="14">
        <f>اساس5!C890</f>
        <v>0</v>
      </c>
      <c r="D890" s="16"/>
      <c r="E890" s="16"/>
      <c r="F890" s="16"/>
      <c r="G890" s="16"/>
      <c r="H890" s="16"/>
      <c r="I890" s="16"/>
      <c r="J890" s="16"/>
      <c r="K890" s="16"/>
      <c r="L890" s="16"/>
      <c r="M890" s="16"/>
      <c r="N890" s="16"/>
      <c r="O890" s="16"/>
      <c r="P890" s="16"/>
      <c r="Q890" s="16"/>
      <c r="R890" s="16"/>
      <c r="S890" s="16"/>
      <c r="T890" s="23"/>
      <c r="U890" s="126"/>
    </row>
    <row r="891" spans="1:21" s="122" customFormat="1" ht="17.25">
      <c r="A891" s="24"/>
      <c r="B891" s="14">
        <f>اساس5!B891</f>
        <v>0</v>
      </c>
      <c r="C891" s="14">
        <f>اساس5!C891</f>
        <v>0</v>
      </c>
      <c r="D891" s="16"/>
      <c r="E891" s="16"/>
      <c r="F891" s="16"/>
      <c r="G891" s="16"/>
      <c r="H891" s="16"/>
      <c r="I891" s="16"/>
      <c r="J891" s="16"/>
      <c r="K891" s="16"/>
      <c r="L891" s="16"/>
      <c r="M891" s="16"/>
      <c r="N891" s="16"/>
      <c r="O891" s="16"/>
      <c r="P891" s="16"/>
      <c r="Q891" s="16"/>
      <c r="R891" s="16"/>
      <c r="S891" s="16"/>
      <c r="T891" s="23"/>
      <c r="U891" s="126"/>
    </row>
    <row r="892" spans="1:21" s="122" customFormat="1" ht="17.25">
      <c r="A892" s="24"/>
      <c r="B892" s="14">
        <f>اساس5!B892</f>
        <v>0</v>
      </c>
      <c r="C892" s="14">
        <f>اساس5!C892</f>
        <v>0</v>
      </c>
      <c r="D892" s="16"/>
      <c r="E892" s="16"/>
      <c r="F892" s="16"/>
      <c r="G892" s="16"/>
      <c r="H892" s="16"/>
      <c r="I892" s="16"/>
      <c r="J892" s="16"/>
      <c r="K892" s="16"/>
      <c r="L892" s="16"/>
      <c r="M892" s="16"/>
      <c r="N892" s="16"/>
      <c r="O892" s="16"/>
      <c r="P892" s="16"/>
      <c r="Q892" s="16"/>
      <c r="R892" s="16"/>
      <c r="S892" s="16"/>
      <c r="T892" s="23"/>
      <c r="U892" s="126"/>
    </row>
    <row r="893" spans="1:21" s="122" customFormat="1" ht="17.25">
      <c r="A893" s="24"/>
      <c r="B893" s="14">
        <f>اساس5!B893</f>
        <v>0</v>
      </c>
      <c r="C893" s="14">
        <f>اساس5!C893</f>
        <v>0</v>
      </c>
      <c r="D893" s="16"/>
      <c r="E893" s="16"/>
      <c r="F893" s="16"/>
      <c r="G893" s="16"/>
      <c r="H893" s="16"/>
      <c r="I893" s="16"/>
      <c r="J893" s="16"/>
      <c r="K893" s="16"/>
      <c r="L893" s="16"/>
      <c r="M893" s="16"/>
      <c r="N893" s="16"/>
      <c r="O893" s="16"/>
      <c r="P893" s="16"/>
      <c r="Q893" s="16"/>
      <c r="R893" s="16"/>
      <c r="S893" s="16"/>
      <c r="T893" s="23"/>
      <c r="U893" s="126"/>
    </row>
    <row r="894" spans="1:21" s="122" customFormat="1" ht="17.25">
      <c r="A894" s="24"/>
      <c r="B894" s="14">
        <f>اساس5!B894</f>
        <v>0</v>
      </c>
      <c r="C894" s="14">
        <f>اساس5!C894</f>
        <v>0</v>
      </c>
      <c r="D894" s="16"/>
      <c r="E894" s="16"/>
      <c r="F894" s="16"/>
      <c r="G894" s="16"/>
      <c r="H894" s="16"/>
      <c r="I894" s="16"/>
      <c r="J894" s="16"/>
      <c r="K894" s="16"/>
      <c r="L894" s="16"/>
      <c r="M894" s="16"/>
      <c r="N894" s="16"/>
      <c r="O894" s="16"/>
      <c r="P894" s="16"/>
      <c r="Q894" s="16"/>
      <c r="R894" s="16"/>
      <c r="S894" s="16"/>
      <c r="T894" s="23"/>
      <c r="U894" s="126"/>
    </row>
    <row r="895" spans="1:21" s="122" customFormat="1" ht="17.25">
      <c r="A895" s="24"/>
      <c r="B895" s="14">
        <f>اساس5!B895</f>
        <v>0</v>
      </c>
      <c r="C895" s="14">
        <f>اساس5!C895</f>
        <v>0</v>
      </c>
      <c r="D895" s="16"/>
      <c r="E895" s="16"/>
      <c r="F895" s="16"/>
      <c r="G895" s="16"/>
      <c r="H895" s="16"/>
      <c r="I895" s="16"/>
      <c r="J895" s="16"/>
      <c r="K895" s="16"/>
      <c r="L895" s="16"/>
      <c r="M895" s="16"/>
      <c r="N895" s="16"/>
      <c r="O895" s="16"/>
      <c r="P895" s="16"/>
      <c r="Q895" s="16"/>
      <c r="R895" s="16"/>
      <c r="S895" s="16"/>
      <c r="T895" s="23"/>
      <c r="U895" s="126"/>
    </row>
    <row r="896" spans="1:21" s="122" customFormat="1" ht="17.25">
      <c r="A896" s="24"/>
      <c r="B896" s="14">
        <f>اساس5!B896</f>
        <v>0</v>
      </c>
      <c r="C896" s="14">
        <f>اساس5!C896</f>
        <v>0</v>
      </c>
      <c r="D896" s="16"/>
      <c r="E896" s="16"/>
      <c r="F896" s="16"/>
      <c r="G896" s="16"/>
      <c r="H896" s="16"/>
      <c r="I896" s="16"/>
      <c r="J896" s="16"/>
      <c r="K896" s="16"/>
      <c r="L896" s="16"/>
      <c r="M896" s="16"/>
      <c r="N896" s="16"/>
      <c r="O896" s="16"/>
      <c r="P896" s="16"/>
      <c r="Q896" s="16"/>
      <c r="R896" s="16"/>
      <c r="S896" s="16"/>
      <c r="T896" s="23"/>
      <c r="U896" s="126"/>
    </row>
    <row r="897" spans="1:21" s="122" customFormat="1" ht="17.25">
      <c r="A897" s="24"/>
      <c r="B897" s="14">
        <f>اساس5!B897</f>
        <v>0</v>
      </c>
      <c r="C897" s="14">
        <f>اساس5!C897</f>
        <v>0</v>
      </c>
      <c r="D897" s="16"/>
      <c r="E897" s="16"/>
      <c r="F897" s="16"/>
      <c r="G897" s="16"/>
      <c r="H897" s="16"/>
      <c r="I897" s="16"/>
      <c r="J897" s="16"/>
      <c r="K897" s="16"/>
      <c r="L897" s="16"/>
      <c r="M897" s="16"/>
      <c r="N897" s="16"/>
      <c r="O897" s="16"/>
      <c r="P897" s="16"/>
      <c r="Q897" s="16"/>
      <c r="R897" s="16"/>
      <c r="S897" s="16"/>
      <c r="T897" s="23"/>
      <c r="U897" s="126"/>
    </row>
    <row r="898" spans="1:21" s="122" customFormat="1" ht="17.25">
      <c r="A898" s="24"/>
      <c r="B898" s="14">
        <f>اساس5!B898</f>
        <v>0</v>
      </c>
      <c r="C898" s="14">
        <f>اساس5!C898</f>
        <v>0</v>
      </c>
      <c r="D898" s="16"/>
      <c r="E898" s="16"/>
      <c r="F898" s="16"/>
      <c r="G898" s="16"/>
      <c r="H898" s="16"/>
      <c r="I898" s="16"/>
      <c r="J898" s="16"/>
      <c r="K898" s="16"/>
      <c r="L898" s="16"/>
      <c r="M898" s="16"/>
      <c r="N898" s="16"/>
      <c r="O898" s="16"/>
      <c r="P898" s="16"/>
      <c r="Q898" s="16"/>
      <c r="R898" s="16"/>
      <c r="S898" s="16"/>
      <c r="T898" s="23"/>
      <c r="U898" s="126"/>
    </row>
    <row r="899" spans="1:21" s="122" customFormat="1" ht="17.25">
      <c r="A899" s="24"/>
      <c r="B899" s="14">
        <f>اساس5!B899</f>
        <v>0</v>
      </c>
      <c r="C899" s="14">
        <f>اساس5!C899</f>
        <v>0</v>
      </c>
      <c r="D899" s="16"/>
      <c r="E899" s="16"/>
      <c r="F899" s="16"/>
      <c r="G899" s="16"/>
      <c r="H899" s="16"/>
      <c r="I899" s="16"/>
      <c r="J899" s="16"/>
      <c r="K899" s="16"/>
      <c r="L899" s="16"/>
      <c r="M899" s="16"/>
      <c r="N899" s="16"/>
      <c r="O899" s="16"/>
      <c r="P899" s="16"/>
      <c r="Q899" s="16"/>
      <c r="R899" s="16"/>
      <c r="S899" s="16"/>
      <c r="T899" s="23"/>
      <c r="U899" s="126"/>
    </row>
    <row r="900" spans="1:21" s="122" customFormat="1" ht="17.25">
      <c r="A900" s="24"/>
      <c r="B900" s="14">
        <f>اساس5!B900</f>
        <v>0</v>
      </c>
      <c r="C900" s="14">
        <f>اساس5!C900</f>
        <v>0</v>
      </c>
      <c r="D900" s="16"/>
      <c r="E900" s="16"/>
      <c r="F900" s="16"/>
      <c r="G900" s="16"/>
      <c r="H900" s="16"/>
      <c r="I900" s="16"/>
      <c r="J900" s="16"/>
      <c r="K900" s="16"/>
      <c r="L900" s="16"/>
      <c r="M900" s="16"/>
      <c r="N900" s="16"/>
      <c r="O900" s="16"/>
      <c r="P900" s="16"/>
      <c r="Q900" s="16"/>
      <c r="R900" s="16"/>
      <c r="S900" s="16"/>
      <c r="T900" s="23"/>
      <c r="U900" s="126"/>
    </row>
    <row r="901" spans="1:21" s="122" customFormat="1" ht="17.25">
      <c r="A901" s="24"/>
      <c r="B901" s="14">
        <f>اساس5!B901</f>
        <v>0</v>
      </c>
      <c r="C901" s="14">
        <f>اساس5!C901</f>
        <v>0</v>
      </c>
      <c r="D901" s="16"/>
      <c r="E901" s="16"/>
      <c r="F901" s="16"/>
      <c r="G901" s="16"/>
      <c r="H901" s="16"/>
      <c r="I901" s="16"/>
      <c r="J901" s="16"/>
      <c r="K901" s="16"/>
      <c r="L901" s="16"/>
      <c r="M901" s="16"/>
      <c r="N901" s="16"/>
      <c r="O901" s="16"/>
      <c r="P901" s="16"/>
      <c r="Q901" s="16"/>
      <c r="R901" s="16"/>
      <c r="S901" s="16"/>
      <c r="T901" s="23"/>
      <c r="U901" s="126"/>
    </row>
    <row r="902" spans="1:21" s="122" customFormat="1" ht="17.25">
      <c r="A902" s="24"/>
      <c r="B902" s="14">
        <f>اساس5!B902</f>
        <v>0</v>
      </c>
      <c r="C902" s="14">
        <f>اساس5!C902</f>
        <v>0</v>
      </c>
      <c r="D902" s="16"/>
      <c r="E902" s="16"/>
      <c r="F902" s="16"/>
      <c r="G902" s="16"/>
      <c r="H902" s="16"/>
      <c r="I902" s="16"/>
      <c r="J902" s="16"/>
      <c r="K902" s="16"/>
      <c r="L902" s="16"/>
      <c r="M902" s="16"/>
      <c r="N902" s="16"/>
      <c r="O902" s="16"/>
      <c r="P902" s="16"/>
      <c r="Q902" s="16"/>
      <c r="R902" s="16"/>
      <c r="S902" s="16"/>
      <c r="T902" s="23"/>
      <c r="U902" s="126"/>
    </row>
    <row r="903" spans="1:21" s="122" customFormat="1" ht="17.25">
      <c r="A903" s="24"/>
      <c r="B903" s="14">
        <f>اساس5!B903</f>
        <v>0</v>
      </c>
      <c r="C903" s="14">
        <f>اساس5!C903</f>
        <v>0</v>
      </c>
      <c r="D903" s="16"/>
      <c r="E903" s="16"/>
      <c r="F903" s="16"/>
      <c r="G903" s="16"/>
      <c r="H903" s="16"/>
      <c r="I903" s="16"/>
      <c r="J903" s="16"/>
      <c r="K903" s="16"/>
      <c r="L903" s="16"/>
      <c r="M903" s="16"/>
      <c r="N903" s="16"/>
      <c r="O903" s="16"/>
      <c r="P903" s="16"/>
      <c r="Q903" s="16"/>
      <c r="R903" s="16"/>
      <c r="S903" s="16"/>
      <c r="T903" s="23"/>
      <c r="U903" s="126"/>
    </row>
    <row r="904" spans="1:21" s="122" customFormat="1" ht="17.25">
      <c r="A904" s="24"/>
      <c r="B904" s="14">
        <f>اساس5!B904</f>
        <v>0</v>
      </c>
      <c r="C904" s="14">
        <f>اساس5!C904</f>
        <v>0</v>
      </c>
      <c r="D904" s="16"/>
      <c r="E904" s="16"/>
      <c r="F904" s="16"/>
      <c r="G904" s="16"/>
      <c r="H904" s="16"/>
      <c r="I904" s="16"/>
      <c r="J904" s="16"/>
      <c r="K904" s="16"/>
      <c r="L904" s="16"/>
      <c r="M904" s="16"/>
      <c r="N904" s="16"/>
      <c r="O904" s="16"/>
      <c r="P904" s="16"/>
      <c r="Q904" s="16"/>
      <c r="R904" s="16"/>
      <c r="S904" s="16"/>
      <c r="T904" s="23"/>
      <c r="U904" s="126"/>
    </row>
    <row r="905" spans="1:21" s="122" customFormat="1" ht="17.25">
      <c r="A905" s="24"/>
      <c r="B905" s="14">
        <f>اساس5!B905</f>
        <v>0</v>
      </c>
      <c r="C905" s="14">
        <f>اساس5!C905</f>
        <v>0</v>
      </c>
      <c r="D905" s="16"/>
      <c r="E905" s="16"/>
      <c r="F905" s="16"/>
      <c r="G905" s="16"/>
      <c r="H905" s="16"/>
      <c r="I905" s="16"/>
      <c r="J905" s="16"/>
      <c r="K905" s="16"/>
      <c r="L905" s="16"/>
      <c r="M905" s="16"/>
      <c r="N905" s="16"/>
      <c r="O905" s="16"/>
      <c r="P905" s="16"/>
      <c r="Q905" s="16"/>
      <c r="R905" s="16"/>
      <c r="S905" s="16"/>
      <c r="T905" s="23"/>
      <c r="U905" s="126"/>
    </row>
    <row r="906" spans="1:21" s="122" customFormat="1" ht="17.25">
      <c r="A906" s="24"/>
      <c r="B906" s="14">
        <f>اساس5!B906</f>
        <v>0</v>
      </c>
      <c r="C906" s="14">
        <f>اساس5!C906</f>
        <v>0</v>
      </c>
      <c r="D906" s="16"/>
      <c r="E906" s="16"/>
      <c r="F906" s="16"/>
      <c r="G906" s="16"/>
      <c r="H906" s="16"/>
      <c r="I906" s="16"/>
      <c r="J906" s="16"/>
      <c r="K906" s="16"/>
      <c r="L906" s="16"/>
      <c r="M906" s="16"/>
      <c r="N906" s="16"/>
      <c r="O906" s="16"/>
      <c r="P906" s="16"/>
      <c r="Q906" s="16"/>
      <c r="R906" s="16"/>
      <c r="S906" s="16"/>
      <c r="T906" s="23"/>
      <c r="U906" s="126"/>
    </row>
    <row r="907" spans="1:21" s="122" customFormat="1" ht="17.25">
      <c r="A907" s="24"/>
      <c r="B907" s="14">
        <f>اساس5!B907</f>
        <v>0</v>
      </c>
      <c r="C907" s="14">
        <f>اساس5!C907</f>
        <v>0</v>
      </c>
      <c r="D907" s="16"/>
      <c r="E907" s="16"/>
      <c r="F907" s="16"/>
      <c r="G907" s="16"/>
      <c r="H907" s="16"/>
      <c r="I907" s="16"/>
      <c r="J907" s="16"/>
      <c r="K907" s="16"/>
      <c r="L907" s="16"/>
      <c r="M907" s="16"/>
      <c r="N907" s="16"/>
      <c r="O907" s="16"/>
      <c r="P907" s="16"/>
      <c r="Q907" s="16"/>
      <c r="R907" s="16"/>
      <c r="S907" s="16"/>
      <c r="T907" s="23"/>
      <c r="U907" s="126"/>
    </row>
    <row r="908" spans="1:21" s="122" customFormat="1" ht="17.25">
      <c r="A908" s="24"/>
      <c r="B908" s="14">
        <f>اساس5!B908</f>
        <v>0</v>
      </c>
      <c r="C908" s="14">
        <f>اساس5!C908</f>
        <v>0</v>
      </c>
      <c r="D908" s="16"/>
      <c r="E908" s="16"/>
      <c r="F908" s="16"/>
      <c r="G908" s="16"/>
      <c r="H908" s="16"/>
      <c r="I908" s="16"/>
      <c r="J908" s="16"/>
      <c r="K908" s="16"/>
      <c r="L908" s="16"/>
      <c r="M908" s="16"/>
      <c r="N908" s="16"/>
      <c r="O908" s="16"/>
      <c r="P908" s="16"/>
      <c r="Q908" s="16"/>
      <c r="R908" s="16"/>
      <c r="S908" s="16"/>
      <c r="T908" s="23"/>
      <c r="U908" s="126"/>
    </row>
    <row r="909" spans="1:21" s="122" customFormat="1" ht="17.25">
      <c r="A909" s="24"/>
      <c r="B909" s="14">
        <f>اساس5!B909</f>
        <v>0</v>
      </c>
      <c r="C909" s="14">
        <f>اساس5!C909</f>
        <v>0</v>
      </c>
      <c r="D909" s="16"/>
      <c r="E909" s="16"/>
      <c r="F909" s="16"/>
      <c r="G909" s="16"/>
      <c r="H909" s="16"/>
      <c r="I909" s="16"/>
      <c r="J909" s="16"/>
      <c r="K909" s="16"/>
      <c r="L909" s="16"/>
      <c r="M909" s="16"/>
      <c r="N909" s="16"/>
      <c r="O909" s="16"/>
      <c r="P909" s="16"/>
      <c r="Q909" s="16"/>
      <c r="R909" s="16"/>
      <c r="S909" s="16"/>
      <c r="T909" s="23"/>
      <c r="U909" s="126"/>
    </row>
    <row r="910" spans="1:21" s="122" customFormat="1" ht="17.25">
      <c r="A910" s="24"/>
      <c r="B910" s="14">
        <f>اساس5!B910</f>
        <v>0</v>
      </c>
      <c r="C910" s="14">
        <f>اساس5!C910</f>
        <v>0</v>
      </c>
      <c r="D910" s="16"/>
      <c r="E910" s="16"/>
      <c r="F910" s="16"/>
      <c r="G910" s="16"/>
      <c r="H910" s="16"/>
      <c r="I910" s="16"/>
      <c r="J910" s="16"/>
      <c r="K910" s="16"/>
      <c r="L910" s="16"/>
      <c r="M910" s="16"/>
      <c r="N910" s="16"/>
      <c r="O910" s="16"/>
      <c r="P910" s="16"/>
      <c r="Q910" s="16"/>
      <c r="R910" s="16"/>
      <c r="S910" s="16"/>
      <c r="T910" s="23"/>
      <c r="U910" s="126"/>
    </row>
    <row r="911" spans="1:21" s="122" customFormat="1" ht="17.25">
      <c r="A911" s="24"/>
      <c r="B911" s="14">
        <f>اساس5!B911</f>
        <v>0</v>
      </c>
      <c r="C911" s="14">
        <f>اساس5!C911</f>
        <v>0</v>
      </c>
      <c r="D911" s="16"/>
      <c r="E911" s="16"/>
      <c r="F911" s="16"/>
      <c r="G911" s="16"/>
      <c r="H911" s="16"/>
      <c r="I911" s="16"/>
      <c r="J911" s="16"/>
      <c r="K911" s="16"/>
      <c r="L911" s="16"/>
      <c r="M911" s="16"/>
      <c r="N911" s="16"/>
      <c r="O911" s="16"/>
      <c r="P911" s="16"/>
      <c r="Q911" s="16"/>
      <c r="R911" s="16"/>
      <c r="S911" s="16"/>
      <c r="T911" s="23"/>
      <c r="U911" s="126"/>
    </row>
    <row r="912" spans="1:21" s="122" customFormat="1" ht="17.25">
      <c r="A912" s="24"/>
      <c r="B912" s="14">
        <f>اساس5!B912</f>
        <v>0</v>
      </c>
      <c r="C912" s="14">
        <f>اساس5!C912</f>
        <v>0</v>
      </c>
      <c r="D912" s="16"/>
      <c r="E912" s="16"/>
      <c r="F912" s="16"/>
      <c r="G912" s="16"/>
      <c r="H912" s="16"/>
      <c r="I912" s="16"/>
      <c r="J912" s="16"/>
      <c r="K912" s="16"/>
      <c r="L912" s="16"/>
      <c r="M912" s="16"/>
      <c r="N912" s="16"/>
      <c r="O912" s="16"/>
      <c r="P912" s="16"/>
      <c r="Q912" s="16"/>
      <c r="R912" s="16"/>
      <c r="S912" s="16"/>
      <c r="T912" s="23"/>
      <c r="U912" s="126"/>
    </row>
    <row r="913" spans="1:21" s="122" customFormat="1" ht="17.25">
      <c r="A913" s="24"/>
      <c r="B913" s="14">
        <f>اساس5!B913</f>
        <v>0</v>
      </c>
      <c r="C913" s="14">
        <f>اساس5!C913</f>
        <v>0</v>
      </c>
      <c r="D913" s="16"/>
      <c r="E913" s="16"/>
      <c r="F913" s="16"/>
      <c r="G913" s="16"/>
      <c r="H913" s="16"/>
      <c r="I913" s="16"/>
      <c r="J913" s="16"/>
      <c r="K913" s="16"/>
      <c r="L913" s="16"/>
      <c r="M913" s="16"/>
      <c r="N913" s="16"/>
      <c r="O913" s="16"/>
      <c r="P913" s="16"/>
      <c r="Q913" s="16"/>
      <c r="R913" s="16"/>
      <c r="S913" s="16"/>
      <c r="T913" s="23"/>
      <c r="U913" s="126"/>
    </row>
    <row r="914" spans="1:21" s="122" customFormat="1" ht="17.25">
      <c r="A914" s="24"/>
      <c r="B914" s="14">
        <f>اساس5!B914</f>
        <v>0</v>
      </c>
      <c r="C914" s="14">
        <f>اساس5!C914</f>
        <v>0</v>
      </c>
      <c r="D914" s="16"/>
      <c r="E914" s="16"/>
      <c r="F914" s="16"/>
      <c r="G914" s="16"/>
      <c r="H914" s="16"/>
      <c r="I914" s="16"/>
      <c r="J914" s="16"/>
      <c r="K914" s="16"/>
      <c r="L914" s="16"/>
      <c r="M914" s="16"/>
      <c r="N914" s="16"/>
      <c r="O914" s="16"/>
      <c r="P914" s="16"/>
      <c r="Q914" s="16"/>
      <c r="R914" s="16"/>
      <c r="S914" s="16"/>
      <c r="T914" s="23"/>
      <c r="U914" s="126"/>
    </row>
    <row r="915" spans="1:21" s="122" customFormat="1" ht="17.25">
      <c r="A915" s="24"/>
      <c r="B915" s="14">
        <f>اساس5!B915</f>
        <v>0</v>
      </c>
      <c r="C915" s="14">
        <f>اساس5!C915</f>
        <v>0</v>
      </c>
      <c r="D915" s="16"/>
      <c r="E915" s="16"/>
      <c r="F915" s="16"/>
      <c r="G915" s="16"/>
      <c r="H915" s="16"/>
      <c r="I915" s="16"/>
      <c r="J915" s="16"/>
      <c r="K915" s="16"/>
      <c r="L915" s="16"/>
      <c r="M915" s="16"/>
      <c r="N915" s="16"/>
      <c r="O915" s="16"/>
      <c r="P915" s="16"/>
      <c r="Q915" s="16"/>
      <c r="R915" s="16"/>
      <c r="S915" s="16"/>
      <c r="T915" s="23"/>
      <c r="U915" s="126"/>
    </row>
    <row r="916" spans="1:21" s="122" customFormat="1" ht="17.25">
      <c r="A916" s="24"/>
      <c r="B916" s="14">
        <f>اساس5!B916</f>
        <v>0</v>
      </c>
      <c r="C916" s="14">
        <f>اساس5!C916</f>
        <v>0</v>
      </c>
      <c r="D916" s="16"/>
      <c r="E916" s="16"/>
      <c r="F916" s="16"/>
      <c r="G916" s="16"/>
      <c r="H916" s="16"/>
      <c r="I916" s="16"/>
      <c r="J916" s="16"/>
      <c r="K916" s="16"/>
      <c r="L916" s="16"/>
      <c r="M916" s="16"/>
      <c r="N916" s="16"/>
      <c r="O916" s="16"/>
      <c r="P916" s="16"/>
      <c r="Q916" s="16"/>
      <c r="R916" s="16"/>
      <c r="S916" s="16"/>
      <c r="T916" s="23"/>
      <c r="U916" s="126"/>
    </row>
    <row r="917" spans="1:21" s="122" customFormat="1" ht="17.25">
      <c r="A917" s="24"/>
      <c r="B917" s="14">
        <f>اساس5!B917</f>
        <v>0</v>
      </c>
      <c r="C917" s="14">
        <f>اساس5!C917</f>
        <v>0</v>
      </c>
      <c r="D917" s="16"/>
      <c r="E917" s="16"/>
      <c r="F917" s="16"/>
      <c r="G917" s="16"/>
      <c r="H917" s="16"/>
      <c r="I917" s="16"/>
      <c r="J917" s="16"/>
      <c r="K917" s="16"/>
      <c r="L917" s="16"/>
      <c r="M917" s="16"/>
      <c r="N917" s="16"/>
      <c r="O917" s="16"/>
      <c r="P917" s="16"/>
      <c r="Q917" s="16"/>
      <c r="R917" s="16"/>
      <c r="S917" s="16"/>
      <c r="T917" s="23"/>
      <c r="U917" s="126"/>
    </row>
    <row r="918" spans="1:21" s="122" customFormat="1" ht="17.25">
      <c r="A918" s="24"/>
      <c r="B918" s="14">
        <f>اساس5!B918</f>
        <v>0</v>
      </c>
      <c r="C918" s="14">
        <f>اساس5!C918</f>
        <v>0</v>
      </c>
      <c r="D918" s="16"/>
      <c r="E918" s="16"/>
      <c r="F918" s="16"/>
      <c r="G918" s="16"/>
      <c r="H918" s="16"/>
      <c r="I918" s="16"/>
      <c r="J918" s="16"/>
      <c r="K918" s="16"/>
      <c r="L918" s="16"/>
      <c r="M918" s="16"/>
      <c r="N918" s="16"/>
      <c r="O918" s="16"/>
      <c r="P918" s="16"/>
      <c r="Q918" s="16"/>
      <c r="R918" s="16"/>
      <c r="S918" s="16"/>
      <c r="T918" s="23"/>
      <c r="U918" s="126"/>
    </row>
    <row r="919" spans="1:21" s="122" customFormat="1" ht="17.25">
      <c r="A919" s="24"/>
      <c r="B919" s="14">
        <f>اساس5!B919</f>
        <v>0</v>
      </c>
      <c r="C919" s="14">
        <f>اساس5!C919</f>
        <v>0</v>
      </c>
      <c r="D919" s="16"/>
      <c r="E919" s="16"/>
      <c r="F919" s="16"/>
      <c r="G919" s="16"/>
      <c r="H919" s="16"/>
      <c r="I919" s="16"/>
      <c r="J919" s="16"/>
      <c r="K919" s="16"/>
      <c r="L919" s="16"/>
      <c r="M919" s="16"/>
      <c r="N919" s="16"/>
      <c r="O919" s="16"/>
      <c r="P919" s="16"/>
      <c r="Q919" s="16"/>
      <c r="R919" s="16"/>
      <c r="S919" s="16"/>
      <c r="T919" s="23"/>
      <c r="U919" s="126"/>
    </row>
    <row r="920" spans="1:21" s="122" customFormat="1" ht="17.25">
      <c r="A920" s="24"/>
      <c r="B920" s="14">
        <f>اساس5!B920</f>
        <v>0</v>
      </c>
      <c r="C920" s="14">
        <f>اساس5!C920</f>
        <v>0</v>
      </c>
      <c r="D920" s="16"/>
      <c r="E920" s="16"/>
      <c r="F920" s="16"/>
      <c r="G920" s="16"/>
      <c r="H920" s="16"/>
      <c r="I920" s="16"/>
      <c r="J920" s="16"/>
      <c r="K920" s="16"/>
      <c r="L920" s="16"/>
      <c r="M920" s="16"/>
      <c r="N920" s="16"/>
      <c r="O920" s="16"/>
      <c r="P920" s="16"/>
      <c r="Q920" s="16"/>
      <c r="R920" s="16"/>
      <c r="S920" s="16"/>
      <c r="T920" s="23"/>
      <c r="U920" s="126"/>
    </row>
    <row r="921" spans="1:21" s="122" customFormat="1" ht="17.25">
      <c r="A921" s="24"/>
      <c r="B921" s="14">
        <f>اساس5!B921</f>
        <v>0</v>
      </c>
      <c r="C921" s="14">
        <f>اساس5!C921</f>
        <v>0</v>
      </c>
      <c r="D921" s="16"/>
      <c r="E921" s="16"/>
      <c r="F921" s="16"/>
      <c r="G921" s="16"/>
      <c r="H921" s="16"/>
      <c r="I921" s="16"/>
      <c r="J921" s="16"/>
      <c r="K921" s="16"/>
      <c r="L921" s="16"/>
      <c r="M921" s="16"/>
      <c r="N921" s="16"/>
      <c r="O921" s="16"/>
      <c r="P921" s="16"/>
      <c r="Q921" s="16"/>
      <c r="R921" s="16"/>
      <c r="S921" s="16"/>
      <c r="T921" s="23"/>
      <c r="U921" s="126"/>
    </row>
    <row r="922" spans="1:21" s="122" customFormat="1" ht="17.25">
      <c r="A922" s="24"/>
      <c r="B922" s="14">
        <f>اساس5!B922</f>
        <v>0</v>
      </c>
      <c r="C922" s="14">
        <f>اساس5!C922</f>
        <v>0</v>
      </c>
      <c r="D922" s="16"/>
      <c r="E922" s="16"/>
      <c r="F922" s="16"/>
      <c r="G922" s="16"/>
      <c r="H922" s="16"/>
      <c r="I922" s="16"/>
      <c r="J922" s="16"/>
      <c r="K922" s="16"/>
      <c r="L922" s="16"/>
      <c r="M922" s="16"/>
      <c r="N922" s="16"/>
      <c r="O922" s="16"/>
      <c r="P922" s="16"/>
      <c r="Q922" s="16"/>
      <c r="R922" s="16"/>
      <c r="S922" s="16"/>
      <c r="T922" s="23"/>
      <c r="U922" s="126"/>
    </row>
    <row r="923" spans="1:21" s="122" customFormat="1" ht="17.25">
      <c r="A923" s="24"/>
      <c r="B923" s="14">
        <f>اساس5!B923</f>
        <v>0</v>
      </c>
      <c r="C923" s="14">
        <f>اساس5!C923</f>
        <v>0</v>
      </c>
      <c r="D923" s="16"/>
      <c r="E923" s="16"/>
      <c r="F923" s="16"/>
      <c r="G923" s="16"/>
      <c r="H923" s="16"/>
      <c r="I923" s="16"/>
      <c r="J923" s="16"/>
      <c r="K923" s="16"/>
      <c r="L923" s="16"/>
      <c r="M923" s="16"/>
      <c r="N923" s="16"/>
      <c r="O923" s="16"/>
      <c r="P923" s="16"/>
      <c r="Q923" s="16"/>
      <c r="R923" s="16"/>
      <c r="S923" s="16"/>
      <c r="T923" s="23"/>
      <c r="U923" s="126"/>
    </row>
    <row r="924" spans="1:21" s="122" customFormat="1" ht="17.25">
      <c r="A924" s="24"/>
      <c r="B924" s="14">
        <f>اساس5!B924</f>
        <v>0</v>
      </c>
      <c r="C924" s="14">
        <f>اساس5!C924</f>
        <v>0</v>
      </c>
      <c r="D924" s="16"/>
      <c r="E924" s="16"/>
      <c r="F924" s="16"/>
      <c r="G924" s="16"/>
      <c r="H924" s="16"/>
      <c r="I924" s="16"/>
      <c r="J924" s="16"/>
      <c r="K924" s="16"/>
      <c r="L924" s="16"/>
      <c r="M924" s="16"/>
      <c r="N924" s="16"/>
      <c r="O924" s="16"/>
      <c r="P924" s="16"/>
      <c r="Q924" s="16"/>
      <c r="R924" s="16"/>
      <c r="S924" s="16"/>
      <c r="T924" s="23"/>
      <c r="U924" s="126"/>
    </row>
    <row r="925" spans="1:21" s="122" customFormat="1" ht="17.25">
      <c r="A925" s="24"/>
      <c r="B925" s="14">
        <f>اساس5!B925</f>
        <v>0</v>
      </c>
      <c r="C925" s="14">
        <f>اساس5!C925</f>
        <v>0</v>
      </c>
      <c r="D925" s="16"/>
      <c r="E925" s="16"/>
      <c r="F925" s="16"/>
      <c r="G925" s="16"/>
      <c r="H925" s="16"/>
      <c r="I925" s="16"/>
      <c r="J925" s="16"/>
      <c r="K925" s="16"/>
      <c r="L925" s="16"/>
      <c r="M925" s="16"/>
      <c r="N925" s="16"/>
      <c r="O925" s="16"/>
      <c r="P925" s="16"/>
      <c r="Q925" s="16"/>
      <c r="R925" s="16"/>
      <c r="S925" s="16"/>
      <c r="T925" s="23"/>
      <c r="U925" s="126"/>
    </row>
    <row r="926" spans="1:21" s="122" customFormat="1" ht="17.25">
      <c r="A926" s="24"/>
      <c r="B926" s="14">
        <f>اساس5!B926</f>
        <v>0</v>
      </c>
      <c r="C926" s="14">
        <f>اساس5!C926</f>
        <v>0</v>
      </c>
      <c r="D926" s="16"/>
      <c r="E926" s="16"/>
      <c r="F926" s="16"/>
      <c r="G926" s="16"/>
      <c r="H926" s="16"/>
      <c r="I926" s="16"/>
      <c r="J926" s="16"/>
      <c r="K926" s="16"/>
      <c r="L926" s="16"/>
      <c r="M926" s="16"/>
      <c r="N926" s="16"/>
      <c r="O926" s="16"/>
      <c r="P926" s="16"/>
      <c r="Q926" s="16"/>
      <c r="R926" s="16"/>
      <c r="S926" s="16"/>
      <c r="T926" s="23"/>
      <c r="U926" s="126"/>
    </row>
    <row r="927" spans="1:21" s="122" customFormat="1" ht="17.25">
      <c r="A927" s="24"/>
      <c r="B927" s="14">
        <f>اساس5!B927</f>
        <v>0</v>
      </c>
      <c r="C927" s="14">
        <f>اساس5!C927</f>
        <v>0</v>
      </c>
      <c r="D927" s="16"/>
      <c r="E927" s="16"/>
      <c r="F927" s="16"/>
      <c r="G927" s="16"/>
      <c r="H927" s="16"/>
      <c r="I927" s="16"/>
      <c r="J927" s="16"/>
      <c r="K927" s="16"/>
      <c r="L927" s="16"/>
      <c r="M927" s="16"/>
      <c r="N927" s="16"/>
      <c r="O927" s="16"/>
      <c r="P927" s="16"/>
      <c r="Q927" s="16"/>
      <c r="R927" s="16"/>
      <c r="S927" s="16"/>
      <c r="T927" s="23"/>
      <c r="U927" s="126"/>
    </row>
    <row r="928" spans="1:21" s="122" customFormat="1" ht="17.25">
      <c r="A928" s="24"/>
      <c r="B928" s="14">
        <f>اساس5!B928</f>
        <v>0</v>
      </c>
      <c r="C928" s="14">
        <f>اساس5!C928</f>
        <v>0</v>
      </c>
      <c r="D928" s="16"/>
      <c r="E928" s="16"/>
      <c r="F928" s="16"/>
      <c r="G928" s="16"/>
      <c r="H928" s="16"/>
      <c r="I928" s="16"/>
      <c r="J928" s="16"/>
      <c r="K928" s="16"/>
      <c r="L928" s="16"/>
      <c r="M928" s="16"/>
      <c r="N928" s="16"/>
      <c r="O928" s="16"/>
      <c r="P928" s="16"/>
      <c r="Q928" s="16"/>
      <c r="R928" s="16"/>
      <c r="S928" s="16"/>
      <c r="T928" s="23"/>
      <c r="U928" s="126"/>
    </row>
    <row r="929" spans="1:21" s="122" customFormat="1" ht="17.25">
      <c r="A929" s="24"/>
      <c r="B929" s="14">
        <f>اساس5!B929</f>
        <v>0</v>
      </c>
      <c r="C929" s="14">
        <f>اساس5!C929</f>
        <v>0</v>
      </c>
      <c r="D929" s="16"/>
      <c r="E929" s="16"/>
      <c r="F929" s="16"/>
      <c r="G929" s="16"/>
      <c r="H929" s="16"/>
      <c r="I929" s="16"/>
      <c r="J929" s="16"/>
      <c r="K929" s="16"/>
      <c r="L929" s="16"/>
      <c r="M929" s="16"/>
      <c r="N929" s="16"/>
      <c r="O929" s="16"/>
      <c r="P929" s="16"/>
      <c r="Q929" s="16"/>
      <c r="R929" s="16"/>
      <c r="S929" s="16"/>
      <c r="T929" s="23"/>
      <c r="U929" s="126"/>
    </row>
    <row r="930" spans="1:21" s="122" customFormat="1" ht="17.25">
      <c r="A930" s="24"/>
      <c r="B930" s="14">
        <f>اساس5!B930</f>
        <v>0</v>
      </c>
      <c r="C930" s="14">
        <f>اساس5!C930</f>
        <v>0</v>
      </c>
      <c r="D930" s="16"/>
      <c r="E930" s="16"/>
      <c r="F930" s="16"/>
      <c r="G930" s="16"/>
      <c r="H930" s="16"/>
      <c r="I930" s="16"/>
      <c r="J930" s="16"/>
      <c r="K930" s="16"/>
      <c r="L930" s="16"/>
      <c r="M930" s="16"/>
      <c r="N930" s="16"/>
      <c r="O930" s="16"/>
      <c r="P930" s="16"/>
      <c r="Q930" s="16"/>
      <c r="R930" s="16"/>
      <c r="S930" s="16"/>
      <c r="T930" s="23"/>
      <c r="U930" s="126"/>
    </row>
    <row r="931" spans="1:21" s="122" customFormat="1" ht="17.25">
      <c r="A931" s="24"/>
      <c r="B931" s="14">
        <f>اساس5!B931</f>
        <v>0</v>
      </c>
      <c r="C931" s="14">
        <f>اساس5!C931</f>
        <v>0</v>
      </c>
      <c r="D931" s="16"/>
      <c r="E931" s="16"/>
      <c r="F931" s="16"/>
      <c r="G931" s="16"/>
      <c r="H931" s="16"/>
      <c r="I931" s="16"/>
      <c r="J931" s="16"/>
      <c r="K931" s="16"/>
      <c r="L931" s="16"/>
      <c r="M931" s="16"/>
      <c r="N931" s="16"/>
      <c r="O931" s="16"/>
      <c r="P931" s="16"/>
      <c r="Q931" s="16"/>
      <c r="R931" s="16"/>
      <c r="S931" s="16"/>
      <c r="T931" s="23"/>
      <c r="U931" s="126"/>
    </row>
    <row r="932" spans="1:21" s="122" customFormat="1" ht="17.25">
      <c r="A932" s="24"/>
      <c r="B932" s="14">
        <f>اساس5!B932</f>
        <v>0</v>
      </c>
      <c r="C932" s="14">
        <f>اساس5!C932</f>
        <v>0</v>
      </c>
      <c r="D932" s="16"/>
      <c r="E932" s="16"/>
      <c r="F932" s="16"/>
      <c r="G932" s="16"/>
      <c r="H932" s="16"/>
      <c r="I932" s="16"/>
      <c r="J932" s="16"/>
      <c r="K932" s="16"/>
      <c r="L932" s="16"/>
      <c r="M932" s="16"/>
      <c r="N932" s="16"/>
      <c r="O932" s="16"/>
      <c r="P932" s="16"/>
      <c r="Q932" s="16"/>
      <c r="R932" s="16"/>
      <c r="S932" s="16"/>
      <c r="T932" s="23"/>
      <c r="U932" s="126"/>
    </row>
    <row r="933" spans="1:21" s="122" customFormat="1" ht="17.25">
      <c r="A933" s="24"/>
      <c r="B933" s="14">
        <f>اساس5!B933</f>
        <v>0</v>
      </c>
      <c r="C933" s="14">
        <f>اساس5!C933</f>
        <v>0</v>
      </c>
      <c r="D933" s="16"/>
      <c r="E933" s="16"/>
      <c r="F933" s="16"/>
      <c r="G933" s="16"/>
      <c r="H933" s="16"/>
      <c r="I933" s="16"/>
      <c r="J933" s="16"/>
      <c r="K933" s="16"/>
      <c r="L933" s="16"/>
      <c r="M933" s="16"/>
      <c r="N933" s="16"/>
      <c r="O933" s="16"/>
      <c r="P933" s="16"/>
      <c r="Q933" s="16"/>
      <c r="R933" s="16"/>
      <c r="S933" s="16"/>
      <c r="T933" s="23"/>
      <c r="U933" s="126"/>
    </row>
    <row r="934" spans="1:21" s="122" customFormat="1" ht="17.25">
      <c r="A934" s="24"/>
      <c r="B934" s="14">
        <f>اساس5!B934</f>
        <v>0</v>
      </c>
      <c r="C934" s="14">
        <f>اساس5!C934</f>
        <v>0</v>
      </c>
      <c r="D934" s="16"/>
      <c r="E934" s="16"/>
      <c r="F934" s="16"/>
      <c r="G934" s="16"/>
      <c r="H934" s="16"/>
      <c r="I934" s="16"/>
      <c r="J934" s="16"/>
      <c r="K934" s="16"/>
      <c r="L934" s="16"/>
      <c r="M934" s="16"/>
      <c r="N934" s="16"/>
      <c r="O934" s="16"/>
      <c r="P934" s="16"/>
      <c r="Q934" s="16"/>
      <c r="R934" s="16"/>
      <c r="S934" s="16"/>
      <c r="T934" s="23"/>
      <c r="U934" s="126"/>
    </row>
    <row r="935" spans="1:21" s="122" customFormat="1" ht="17.25">
      <c r="A935" s="24"/>
      <c r="B935" s="14">
        <f>اساس5!B935</f>
        <v>0</v>
      </c>
      <c r="C935" s="14">
        <f>اساس5!C935</f>
        <v>0</v>
      </c>
      <c r="D935" s="16"/>
      <c r="E935" s="16"/>
      <c r="F935" s="16"/>
      <c r="G935" s="16"/>
      <c r="H935" s="16"/>
      <c r="I935" s="16"/>
      <c r="J935" s="16"/>
      <c r="K935" s="16"/>
      <c r="L935" s="16"/>
      <c r="M935" s="16"/>
      <c r="N935" s="16"/>
      <c r="O935" s="16"/>
      <c r="P935" s="16"/>
      <c r="Q935" s="16"/>
      <c r="R935" s="16"/>
      <c r="S935" s="16"/>
      <c r="T935" s="23"/>
      <c r="U935" s="126"/>
    </row>
    <row r="936" spans="1:21" s="122" customFormat="1" ht="17.25">
      <c r="A936" s="24"/>
      <c r="B936" s="14">
        <f>اساس5!B936</f>
        <v>0</v>
      </c>
      <c r="C936" s="14">
        <f>اساس5!C936</f>
        <v>0</v>
      </c>
      <c r="D936" s="16"/>
      <c r="E936" s="16"/>
      <c r="F936" s="16"/>
      <c r="G936" s="16"/>
      <c r="H936" s="16"/>
      <c r="I936" s="16"/>
      <c r="J936" s="16"/>
      <c r="K936" s="16"/>
      <c r="L936" s="16"/>
      <c r="M936" s="16"/>
      <c r="N936" s="16"/>
      <c r="O936" s="16"/>
      <c r="P936" s="16"/>
      <c r="Q936" s="16"/>
      <c r="R936" s="16"/>
      <c r="S936" s="16"/>
      <c r="T936" s="23"/>
      <c r="U936" s="126"/>
    </row>
    <row r="937" spans="1:21" s="122" customFormat="1" ht="17.25">
      <c r="A937" s="24"/>
      <c r="B937" s="14">
        <f>اساس5!B937</f>
        <v>0</v>
      </c>
      <c r="C937" s="14">
        <f>اساس5!C937</f>
        <v>0</v>
      </c>
      <c r="D937" s="16"/>
      <c r="E937" s="16"/>
      <c r="F937" s="16"/>
      <c r="G937" s="16"/>
      <c r="H937" s="16"/>
      <c r="I937" s="16"/>
      <c r="J937" s="16"/>
      <c r="K937" s="16"/>
      <c r="L937" s="16"/>
      <c r="M937" s="16"/>
      <c r="N937" s="16"/>
      <c r="O937" s="16"/>
      <c r="P937" s="16"/>
      <c r="Q937" s="16"/>
      <c r="R937" s="16"/>
      <c r="S937" s="16"/>
      <c r="T937" s="23"/>
      <c r="U937" s="126"/>
    </row>
    <row r="938" spans="1:21" s="122" customFormat="1" ht="17.25">
      <c r="A938" s="24"/>
      <c r="B938" s="14">
        <f>اساس5!B938</f>
        <v>0</v>
      </c>
      <c r="C938" s="14">
        <f>اساس5!C938</f>
        <v>0</v>
      </c>
      <c r="D938" s="16"/>
      <c r="E938" s="16"/>
      <c r="F938" s="16"/>
      <c r="G938" s="16"/>
      <c r="H938" s="16"/>
      <c r="I938" s="16"/>
      <c r="J938" s="16"/>
      <c r="K938" s="16"/>
      <c r="L938" s="16"/>
      <c r="M938" s="16"/>
      <c r="N938" s="16"/>
      <c r="O938" s="16"/>
      <c r="P938" s="16"/>
      <c r="Q938" s="16"/>
      <c r="R938" s="16"/>
      <c r="S938" s="16"/>
      <c r="T938" s="23"/>
      <c r="U938" s="126"/>
    </row>
    <row r="939" spans="1:21" s="122" customFormat="1" ht="17.25">
      <c r="A939" s="24"/>
      <c r="B939" s="14">
        <f>اساس5!B939</f>
        <v>0</v>
      </c>
      <c r="C939" s="14">
        <f>اساس5!C939</f>
        <v>0</v>
      </c>
      <c r="D939" s="16"/>
      <c r="E939" s="16"/>
      <c r="F939" s="16"/>
      <c r="G939" s="16"/>
      <c r="H939" s="16"/>
      <c r="I939" s="16"/>
      <c r="J939" s="16"/>
      <c r="K939" s="16"/>
      <c r="L939" s="16"/>
      <c r="M939" s="16"/>
      <c r="N939" s="16"/>
      <c r="O939" s="16"/>
      <c r="P939" s="16"/>
      <c r="Q939" s="16"/>
      <c r="R939" s="16"/>
      <c r="S939" s="16"/>
      <c r="T939" s="23"/>
      <c r="U939" s="126"/>
    </row>
    <row r="940" spans="1:21" s="122" customFormat="1" ht="17.25">
      <c r="A940" s="24"/>
      <c r="B940" s="14">
        <f>اساس5!B940</f>
        <v>0</v>
      </c>
      <c r="C940" s="14">
        <f>اساس5!C940</f>
        <v>0</v>
      </c>
      <c r="D940" s="16"/>
      <c r="E940" s="16"/>
      <c r="F940" s="16"/>
      <c r="G940" s="16"/>
      <c r="H940" s="16"/>
      <c r="I940" s="16"/>
      <c r="J940" s="16"/>
      <c r="K940" s="16"/>
      <c r="L940" s="16"/>
      <c r="M940" s="16"/>
      <c r="N940" s="16"/>
      <c r="O940" s="16"/>
      <c r="P940" s="16"/>
      <c r="Q940" s="16"/>
      <c r="R940" s="16"/>
      <c r="S940" s="16"/>
      <c r="T940" s="23"/>
      <c r="U940" s="126"/>
    </row>
    <row r="941" spans="1:21" s="122" customFormat="1" ht="17.25">
      <c r="A941" s="24"/>
      <c r="B941" s="14">
        <f>اساس5!B941</f>
        <v>0</v>
      </c>
      <c r="C941" s="14">
        <f>اساس5!C941</f>
        <v>0</v>
      </c>
      <c r="D941" s="16"/>
      <c r="E941" s="16"/>
      <c r="F941" s="16"/>
      <c r="G941" s="16"/>
      <c r="H941" s="16"/>
      <c r="I941" s="16"/>
      <c r="J941" s="16"/>
      <c r="K941" s="16"/>
      <c r="L941" s="16"/>
      <c r="M941" s="16"/>
      <c r="N941" s="16"/>
      <c r="O941" s="16"/>
      <c r="P941" s="16"/>
      <c r="Q941" s="16"/>
      <c r="R941" s="16"/>
      <c r="S941" s="16"/>
      <c r="T941" s="23"/>
      <c r="U941" s="126"/>
    </row>
    <row r="942" spans="1:21" s="122" customFormat="1" ht="17.25">
      <c r="A942" s="24"/>
      <c r="B942" s="14">
        <f>اساس5!B942</f>
        <v>0</v>
      </c>
      <c r="C942" s="14">
        <f>اساس5!C942</f>
        <v>0</v>
      </c>
      <c r="D942" s="16"/>
      <c r="E942" s="16"/>
      <c r="F942" s="16"/>
      <c r="G942" s="16"/>
      <c r="H942" s="16"/>
      <c r="I942" s="16"/>
      <c r="J942" s="16"/>
      <c r="K942" s="16"/>
      <c r="L942" s="16"/>
      <c r="M942" s="16"/>
      <c r="N942" s="16"/>
      <c r="O942" s="16"/>
      <c r="P942" s="16"/>
      <c r="Q942" s="16"/>
      <c r="R942" s="16"/>
      <c r="S942" s="16"/>
      <c r="T942" s="23"/>
      <c r="U942" s="126"/>
    </row>
    <row r="943" spans="1:21" s="122" customFormat="1" ht="17.25">
      <c r="A943" s="24"/>
      <c r="B943" s="14">
        <f>اساس5!B943</f>
        <v>0</v>
      </c>
      <c r="C943" s="14">
        <f>اساس5!C943</f>
        <v>0</v>
      </c>
      <c r="D943" s="16"/>
      <c r="E943" s="16"/>
      <c r="F943" s="16"/>
      <c r="G943" s="16"/>
      <c r="H943" s="16"/>
      <c r="I943" s="16"/>
      <c r="J943" s="16"/>
      <c r="K943" s="16"/>
      <c r="L943" s="16"/>
      <c r="M943" s="16"/>
      <c r="N943" s="16"/>
      <c r="O943" s="16"/>
      <c r="P943" s="16"/>
      <c r="Q943" s="16"/>
      <c r="R943" s="16"/>
      <c r="S943" s="16"/>
      <c r="T943" s="23"/>
      <c r="U943" s="126"/>
    </row>
    <row r="944" spans="1:21" s="122" customFormat="1" ht="17.25">
      <c r="A944" s="24"/>
      <c r="B944" s="14">
        <f>اساس5!B944</f>
        <v>0</v>
      </c>
      <c r="C944" s="14">
        <f>اساس5!C944</f>
        <v>0</v>
      </c>
      <c r="D944" s="16"/>
      <c r="E944" s="16"/>
      <c r="F944" s="16"/>
      <c r="G944" s="16"/>
      <c r="H944" s="16"/>
      <c r="I944" s="16"/>
      <c r="J944" s="16"/>
      <c r="K944" s="16"/>
      <c r="L944" s="16"/>
      <c r="M944" s="16"/>
      <c r="N944" s="16"/>
      <c r="O944" s="16"/>
      <c r="P944" s="16"/>
      <c r="Q944" s="16"/>
      <c r="R944" s="16"/>
      <c r="S944" s="16"/>
      <c r="T944" s="23"/>
      <c r="U944" s="126"/>
    </row>
    <row r="945" spans="1:21" s="122" customFormat="1" ht="17.25">
      <c r="A945" s="24"/>
      <c r="B945" s="14">
        <f>اساس5!B945</f>
        <v>0</v>
      </c>
      <c r="C945" s="14">
        <f>اساس5!C945</f>
        <v>0</v>
      </c>
      <c r="D945" s="16"/>
      <c r="E945" s="16"/>
      <c r="F945" s="16"/>
      <c r="G945" s="16"/>
      <c r="H945" s="16"/>
      <c r="I945" s="16"/>
      <c r="J945" s="16"/>
      <c r="K945" s="16"/>
      <c r="L945" s="16"/>
      <c r="M945" s="16"/>
      <c r="N945" s="16"/>
      <c r="O945" s="16"/>
      <c r="P945" s="16"/>
      <c r="Q945" s="16"/>
      <c r="R945" s="16"/>
      <c r="S945" s="16"/>
      <c r="T945" s="23"/>
      <c r="U945" s="126"/>
    </row>
    <row r="946" spans="1:21" s="122" customFormat="1" ht="17.25">
      <c r="A946" s="24"/>
      <c r="B946" s="14">
        <f>اساس5!B946</f>
        <v>0</v>
      </c>
      <c r="C946" s="14">
        <f>اساس5!C946</f>
        <v>0</v>
      </c>
      <c r="D946" s="16"/>
      <c r="E946" s="16"/>
      <c r="F946" s="16"/>
      <c r="G946" s="16"/>
      <c r="H946" s="16"/>
      <c r="I946" s="16"/>
      <c r="J946" s="16"/>
      <c r="K946" s="16"/>
      <c r="L946" s="16"/>
      <c r="M946" s="16"/>
      <c r="N946" s="16"/>
      <c r="O946" s="16"/>
      <c r="P946" s="16"/>
      <c r="Q946" s="16"/>
      <c r="R946" s="16"/>
      <c r="S946" s="16"/>
      <c r="T946" s="23"/>
      <c r="U946" s="126"/>
    </row>
    <row r="947" spans="1:21" s="122" customFormat="1" ht="17.25">
      <c r="A947" s="24"/>
      <c r="B947" s="14">
        <f>اساس5!B947</f>
        <v>0</v>
      </c>
      <c r="C947" s="14">
        <f>اساس5!C947</f>
        <v>0</v>
      </c>
      <c r="D947" s="16"/>
      <c r="E947" s="16"/>
      <c r="F947" s="16"/>
      <c r="G947" s="16"/>
      <c r="H947" s="16"/>
      <c r="I947" s="16"/>
      <c r="J947" s="16"/>
      <c r="K947" s="16"/>
      <c r="L947" s="16"/>
      <c r="M947" s="16"/>
      <c r="N947" s="16"/>
      <c r="O947" s="16"/>
      <c r="P947" s="16"/>
      <c r="Q947" s="16"/>
      <c r="R947" s="16"/>
      <c r="S947" s="16"/>
      <c r="T947" s="23"/>
      <c r="U947" s="126"/>
    </row>
    <row r="948" spans="1:21" s="122" customFormat="1" ht="17.25">
      <c r="A948" s="24"/>
      <c r="B948" s="14">
        <f>اساس5!B948</f>
        <v>0</v>
      </c>
      <c r="C948" s="14">
        <f>اساس5!C948</f>
        <v>0</v>
      </c>
      <c r="D948" s="16"/>
      <c r="E948" s="16"/>
      <c r="F948" s="16"/>
      <c r="G948" s="16"/>
      <c r="H948" s="16"/>
      <c r="I948" s="16"/>
      <c r="J948" s="16"/>
      <c r="K948" s="16"/>
      <c r="L948" s="16"/>
      <c r="M948" s="16"/>
      <c r="N948" s="16"/>
      <c r="O948" s="16"/>
      <c r="P948" s="16"/>
      <c r="Q948" s="16"/>
      <c r="R948" s="16"/>
      <c r="S948" s="16"/>
      <c r="T948" s="23"/>
      <c r="U948" s="126"/>
    </row>
    <row r="949" spans="1:21" s="122" customFormat="1" ht="17.25">
      <c r="A949" s="24"/>
      <c r="B949" s="14">
        <f>اساس5!B949</f>
        <v>0</v>
      </c>
      <c r="C949" s="14">
        <f>اساس5!C949</f>
        <v>0</v>
      </c>
      <c r="D949" s="16"/>
      <c r="E949" s="16"/>
      <c r="F949" s="16"/>
      <c r="G949" s="16"/>
      <c r="H949" s="16"/>
      <c r="I949" s="16"/>
      <c r="J949" s="16"/>
      <c r="K949" s="16"/>
      <c r="L949" s="16"/>
      <c r="M949" s="16"/>
      <c r="N949" s="16"/>
      <c r="O949" s="16"/>
      <c r="P949" s="16"/>
      <c r="Q949" s="16"/>
      <c r="R949" s="16"/>
      <c r="S949" s="16"/>
      <c r="T949" s="23"/>
      <c r="U949" s="126"/>
    </row>
    <row r="950" spans="1:21" s="122" customFormat="1" ht="17.25">
      <c r="A950" s="24"/>
      <c r="B950" s="14">
        <f>اساس5!B950</f>
        <v>0</v>
      </c>
      <c r="C950" s="14">
        <f>اساس5!C950</f>
        <v>0</v>
      </c>
      <c r="D950" s="16"/>
      <c r="E950" s="16"/>
      <c r="F950" s="16"/>
      <c r="G950" s="16"/>
      <c r="H950" s="16"/>
      <c r="I950" s="16"/>
      <c r="J950" s="16"/>
      <c r="K950" s="16"/>
      <c r="L950" s="16"/>
      <c r="M950" s="16"/>
      <c r="N950" s="16"/>
      <c r="O950" s="16"/>
      <c r="P950" s="16"/>
      <c r="Q950" s="16"/>
      <c r="R950" s="16"/>
      <c r="S950" s="16"/>
      <c r="T950" s="23"/>
      <c r="U950" s="126"/>
    </row>
    <row r="951" spans="1:21" s="122" customFormat="1" ht="17.25">
      <c r="A951" s="24"/>
      <c r="B951" s="14">
        <f>اساس5!B951</f>
        <v>0</v>
      </c>
      <c r="C951" s="14">
        <f>اساس5!C951</f>
        <v>0</v>
      </c>
      <c r="D951" s="16"/>
      <c r="E951" s="16"/>
      <c r="F951" s="16"/>
      <c r="G951" s="16"/>
      <c r="H951" s="16"/>
      <c r="I951" s="16"/>
      <c r="J951" s="16"/>
      <c r="K951" s="16"/>
      <c r="L951" s="16"/>
      <c r="M951" s="16"/>
      <c r="N951" s="16"/>
      <c r="O951" s="16"/>
      <c r="P951" s="16"/>
      <c r="Q951" s="16"/>
      <c r="R951" s="16"/>
      <c r="S951" s="16"/>
      <c r="T951" s="23"/>
      <c r="U951" s="126"/>
    </row>
    <row r="952" spans="1:21" s="122" customFormat="1" ht="17.25">
      <c r="A952" s="24"/>
      <c r="B952" s="14">
        <f>اساس5!B952</f>
        <v>0</v>
      </c>
      <c r="C952" s="14">
        <f>اساس5!C952</f>
        <v>0</v>
      </c>
      <c r="D952" s="16"/>
      <c r="E952" s="16"/>
      <c r="F952" s="16"/>
      <c r="G952" s="16"/>
      <c r="H952" s="16"/>
      <c r="I952" s="16"/>
      <c r="J952" s="16"/>
      <c r="K952" s="16"/>
      <c r="L952" s="16"/>
      <c r="M952" s="16"/>
      <c r="N952" s="16"/>
      <c r="O952" s="16"/>
      <c r="P952" s="16"/>
      <c r="Q952" s="16"/>
      <c r="R952" s="16"/>
      <c r="S952" s="16"/>
      <c r="T952" s="23"/>
      <c r="U952" s="126"/>
    </row>
    <row r="953" spans="1:21" s="122" customFormat="1" ht="17.25">
      <c r="A953" s="24"/>
      <c r="B953" s="14">
        <f>اساس5!B953</f>
        <v>0</v>
      </c>
      <c r="C953" s="14">
        <f>اساس5!C953</f>
        <v>0</v>
      </c>
      <c r="D953" s="16"/>
      <c r="E953" s="16"/>
      <c r="F953" s="16"/>
      <c r="G953" s="16"/>
      <c r="H953" s="16"/>
      <c r="I953" s="16"/>
      <c r="J953" s="16"/>
      <c r="K953" s="16"/>
      <c r="L953" s="16"/>
      <c r="M953" s="16"/>
      <c r="N953" s="16"/>
      <c r="O953" s="16"/>
      <c r="P953" s="16"/>
      <c r="Q953" s="16"/>
      <c r="R953" s="16"/>
      <c r="S953" s="16"/>
      <c r="T953" s="23"/>
      <c r="U953" s="126"/>
    </row>
    <row r="954" spans="1:21" s="122" customFormat="1" ht="17.25">
      <c r="A954" s="24"/>
      <c r="B954" s="14">
        <f>اساس5!B954</f>
        <v>0</v>
      </c>
      <c r="C954" s="14">
        <f>اساس5!C954</f>
        <v>0</v>
      </c>
      <c r="D954" s="16"/>
      <c r="E954" s="16"/>
      <c r="F954" s="16"/>
      <c r="G954" s="16"/>
      <c r="H954" s="16"/>
      <c r="I954" s="16"/>
      <c r="J954" s="16"/>
      <c r="K954" s="16"/>
      <c r="L954" s="16"/>
      <c r="M954" s="16"/>
      <c r="N954" s="16"/>
      <c r="O954" s="16"/>
      <c r="P954" s="16"/>
      <c r="Q954" s="16"/>
      <c r="R954" s="16"/>
      <c r="S954" s="16"/>
      <c r="T954" s="23"/>
      <c r="U954" s="126"/>
    </row>
    <row r="955" spans="1:21" s="122" customFormat="1" ht="17.25">
      <c r="A955" s="24"/>
      <c r="B955" s="14">
        <f>اساس5!B955</f>
        <v>0</v>
      </c>
      <c r="C955" s="14">
        <f>اساس5!C955</f>
        <v>0</v>
      </c>
      <c r="D955" s="16"/>
      <c r="E955" s="16"/>
      <c r="F955" s="16"/>
      <c r="G955" s="16"/>
      <c r="H955" s="16"/>
      <c r="I955" s="16"/>
      <c r="J955" s="16"/>
      <c r="K955" s="16"/>
      <c r="L955" s="16"/>
      <c r="M955" s="16"/>
      <c r="N955" s="16"/>
      <c r="O955" s="16"/>
      <c r="P955" s="16"/>
      <c r="Q955" s="16"/>
      <c r="R955" s="16"/>
      <c r="S955" s="16"/>
      <c r="T955" s="23"/>
      <c r="U955" s="126"/>
    </row>
    <row r="956" spans="1:21" s="122" customFormat="1" ht="17.25">
      <c r="A956" s="24"/>
      <c r="B956" s="14">
        <f>اساس5!B956</f>
        <v>0</v>
      </c>
      <c r="C956" s="14">
        <f>اساس5!C956</f>
        <v>0</v>
      </c>
      <c r="D956" s="16"/>
      <c r="E956" s="16"/>
      <c r="F956" s="16"/>
      <c r="G956" s="16"/>
      <c r="H956" s="16"/>
      <c r="I956" s="16"/>
      <c r="J956" s="16"/>
      <c r="K956" s="16"/>
      <c r="L956" s="16"/>
      <c r="M956" s="16"/>
      <c r="N956" s="16"/>
      <c r="O956" s="16"/>
      <c r="P956" s="16"/>
      <c r="Q956" s="16"/>
      <c r="R956" s="16"/>
      <c r="S956" s="16"/>
      <c r="T956" s="23"/>
      <c r="U956" s="126"/>
    </row>
    <row r="957" spans="1:21" s="122" customFormat="1" ht="17.25">
      <c r="A957" s="24"/>
      <c r="B957" s="14">
        <f>اساس5!B957</f>
        <v>0</v>
      </c>
      <c r="C957" s="14">
        <f>اساس5!C957</f>
        <v>0</v>
      </c>
      <c r="D957" s="16"/>
      <c r="E957" s="16"/>
      <c r="F957" s="16"/>
      <c r="G957" s="16"/>
      <c r="H957" s="16"/>
      <c r="I957" s="16"/>
      <c r="J957" s="16"/>
      <c r="K957" s="16"/>
      <c r="L957" s="16"/>
      <c r="M957" s="16"/>
      <c r="N957" s="16"/>
      <c r="O957" s="16"/>
      <c r="P957" s="16"/>
      <c r="Q957" s="16"/>
      <c r="R957" s="16"/>
      <c r="S957" s="16"/>
      <c r="T957" s="23"/>
      <c r="U957" s="126"/>
    </row>
    <row r="958" spans="1:21" s="122" customFormat="1" ht="17.25">
      <c r="A958" s="24"/>
      <c r="B958" s="14">
        <f>اساس5!B958</f>
        <v>0</v>
      </c>
      <c r="C958" s="14">
        <f>اساس5!C958</f>
        <v>0</v>
      </c>
      <c r="D958" s="16"/>
      <c r="E958" s="16"/>
      <c r="F958" s="16"/>
      <c r="G958" s="16"/>
      <c r="H958" s="16"/>
      <c r="I958" s="16"/>
      <c r="J958" s="16"/>
      <c r="K958" s="16"/>
      <c r="L958" s="16"/>
      <c r="M958" s="16"/>
      <c r="N958" s="16"/>
      <c r="O958" s="16"/>
      <c r="P958" s="16"/>
      <c r="Q958" s="16"/>
      <c r="R958" s="16"/>
      <c r="S958" s="16"/>
      <c r="T958" s="23"/>
      <c r="U958" s="126"/>
    </row>
    <row r="959" spans="1:21" s="122" customFormat="1" ht="17.25">
      <c r="A959" s="24"/>
      <c r="B959" s="14">
        <f>اساس5!B959</f>
        <v>0</v>
      </c>
      <c r="C959" s="14">
        <f>اساس5!C959</f>
        <v>0</v>
      </c>
      <c r="D959" s="16"/>
      <c r="E959" s="16"/>
      <c r="F959" s="16"/>
      <c r="G959" s="16"/>
      <c r="H959" s="16"/>
      <c r="I959" s="16"/>
      <c r="J959" s="16"/>
      <c r="K959" s="16"/>
      <c r="L959" s="16"/>
      <c r="M959" s="16"/>
      <c r="N959" s="16"/>
      <c r="O959" s="16"/>
      <c r="P959" s="16"/>
      <c r="Q959" s="16"/>
      <c r="R959" s="16"/>
      <c r="S959" s="16"/>
      <c r="T959" s="23"/>
      <c r="U959" s="126"/>
    </row>
    <row r="960" spans="1:21" s="122" customFormat="1" ht="17.25">
      <c r="A960" s="24"/>
      <c r="B960" s="14">
        <f>اساس5!B960</f>
        <v>0</v>
      </c>
      <c r="C960" s="14">
        <f>اساس5!C960</f>
        <v>0</v>
      </c>
      <c r="D960" s="16"/>
      <c r="E960" s="16"/>
      <c r="F960" s="16"/>
      <c r="G960" s="16"/>
      <c r="H960" s="16"/>
      <c r="I960" s="16"/>
      <c r="J960" s="16"/>
      <c r="K960" s="16"/>
      <c r="L960" s="16"/>
      <c r="M960" s="16"/>
      <c r="N960" s="16"/>
      <c r="O960" s="16"/>
      <c r="P960" s="16"/>
      <c r="Q960" s="16"/>
      <c r="R960" s="16"/>
      <c r="S960" s="16"/>
      <c r="T960" s="23"/>
      <c r="U960" s="126"/>
    </row>
    <row r="961" spans="1:21" s="122" customFormat="1" ht="17.25">
      <c r="A961" s="24"/>
      <c r="B961" s="14">
        <f>اساس5!B961</f>
        <v>0</v>
      </c>
      <c r="C961" s="14">
        <f>اساس5!C961</f>
        <v>0</v>
      </c>
      <c r="D961" s="16"/>
      <c r="E961" s="16"/>
      <c r="F961" s="16"/>
      <c r="G961" s="16"/>
      <c r="H961" s="16"/>
      <c r="I961" s="16"/>
      <c r="J961" s="16"/>
      <c r="K961" s="16"/>
      <c r="L961" s="16"/>
      <c r="M961" s="16"/>
      <c r="N961" s="16"/>
      <c r="O961" s="16"/>
      <c r="P961" s="16"/>
      <c r="Q961" s="16"/>
      <c r="R961" s="16"/>
      <c r="S961" s="16"/>
      <c r="T961" s="23"/>
      <c r="U961" s="126"/>
    </row>
    <row r="962" spans="1:21" s="122" customFormat="1" ht="17.25">
      <c r="A962" s="24"/>
      <c r="B962" s="14">
        <f>اساس5!B962</f>
        <v>0</v>
      </c>
      <c r="C962" s="14">
        <f>اساس5!C962</f>
        <v>0</v>
      </c>
      <c r="D962" s="16"/>
      <c r="E962" s="16"/>
      <c r="F962" s="16"/>
      <c r="G962" s="16"/>
      <c r="H962" s="16"/>
      <c r="I962" s="16"/>
      <c r="J962" s="16"/>
      <c r="K962" s="16"/>
      <c r="L962" s="16"/>
      <c r="M962" s="16"/>
      <c r="N962" s="16"/>
      <c r="O962" s="16"/>
      <c r="P962" s="16"/>
      <c r="Q962" s="16"/>
      <c r="R962" s="16"/>
      <c r="S962" s="16"/>
      <c r="T962" s="23"/>
      <c r="U962" s="126"/>
    </row>
    <row r="963" spans="1:21" s="122" customFormat="1" ht="17.25">
      <c r="A963" s="24"/>
      <c r="B963" s="14">
        <f>اساس5!B963</f>
        <v>0</v>
      </c>
      <c r="C963" s="14">
        <f>اساس5!C963</f>
        <v>0</v>
      </c>
      <c r="D963" s="16"/>
      <c r="E963" s="16"/>
      <c r="F963" s="16"/>
      <c r="G963" s="16"/>
      <c r="H963" s="16"/>
      <c r="I963" s="16"/>
      <c r="J963" s="16"/>
      <c r="K963" s="16"/>
      <c r="L963" s="16"/>
      <c r="M963" s="16"/>
      <c r="N963" s="16"/>
      <c r="O963" s="16"/>
      <c r="P963" s="16"/>
      <c r="Q963" s="16"/>
      <c r="R963" s="16"/>
      <c r="S963" s="16"/>
      <c r="T963" s="23"/>
      <c r="U963" s="126"/>
    </row>
    <row r="964" spans="1:21" s="122" customFormat="1" ht="17.25">
      <c r="A964" s="24"/>
      <c r="B964" s="14">
        <f>اساس5!B964</f>
        <v>0</v>
      </c>
      <c r="C964" s="14">
        <f>اساس5!C964</f>
        <v>0</v>
      </c>
      <c r="D964" s="16"/>
      <c r="E964" s="16"/>
      <c r="F964" s="16"/>
      <c r="G964" s="16"/>
      <c r="H964" s="16"/>
      <c r="I964" s="16"/>
      <c r="J964" s="16"/>
      <c r="K964" s="16"/>
      <c r="L964" s="16"/>
      <c r="M964" s="16"/>
      <c r="N964" s="16"/>
      <c r="O964" s="16"/>
      <c r="P964" s="16"/>
      <c r="Q964" s="16"/>
      <c r="R964" s="16"/>
      <c r="S964" s="16"/>
      <c r="T964" s="23"/>
      <c r="U964" s="126"/>
    </row>
    <row r="965" spans="1:21" s="122" customFormat="1" ht="17.25">
      <c r="A965" s="24"/>
      <c r="B965" s="14">
        <f>اساس5!B965</f>
        <v>0</v>
      </c>
      <c r="C965" s="14">
        <f>اساس5!C965</f>
        <v>0</v>
      </c>
      <c r="D965" s="16"/>
      <c r="E965" s="16"/>
      <c r="F965" s="16"/>
      <c r="G965" s="16"/>
      <c r="H965" s="16"/>
      <c r="I965" s="16"/>
      <c r="J965" s="16"/>
      <c r="K965" s="16"/>
      <c r="L965" s="16"/>
      <c r="M965" s="16"/>
      <c r="N965" s="16"/>
      <c r="O965" s="16"/>
      <c r="P965" s="16"/>
      <c r="Q965" s="16"/>
      <c r="R965" s="16"/>
      <c r="S965" s="16"/>
      <c r="T965" s="23"/>
      <c r="U965" s="126"/>
    </row>
    <row r="966" spans="1:21" s="122" customFormat="1" ht="17.25">
      <c r="A966" s="24"/>
      <c r="B966" s="14">
        <f>اساس5!B966</f>
        <v>0</v>
      </c>
      <c r="C966" s="14">
        <f>اساس5!C966</f>
        <v>0</v>
      </c>
      <c r="D966" s="16"/>
      <c r="E966" s="16"/>
      <c r="F966" s="16"/>
      <c r="G966" s="16"/>
      <c r="H966" s="16"/>
      <c r="I966" s="16"/>
      <c r="J966" s="16"/>
      <c r="K966" s="16"/>
      <c r="L966" s="16"/>
      <c r="M966" s="16"/>
      <c r="N966" s="16"/>
      <c r="O966" s="16"/>
      <c r="P966" s="16"/>
      <c r="Q966" s="16"/>
      <c r="R966" s="16"/>
      <c r="S966" s="16"/>
      <c r="T966" s="23"/>
      <c r="U966" s="126"/>
    </row>
    <row r="967" spans="1:21" s="122" customFormat="1" ht="17.25">
      <c r="A967" s="24"/>
      <c r="B967" s="14">
        <f>اساس5!B967</f>
        <v>0</v>
      </c>
      <c r="C967" s="14">
        <f>اساس5!C967</f>
        <v>0</v>
      </c>
      <c r="D967" s="16"/>
      <c r="E967" s="16"/>
      <c r="F967" s="16"/>
      <c r="G967" s="16"/>
      <c r="H967" s="16"/>
      <c r="I967" s="16"/>
      <c r="J967" s="16"/>
      <c r="K967" s="16"/>
      <c r="L967" s="16"/>
      <c r="M967" s="16"/>
      <c r="N967" s="16"/>
      <c r="O967" s="16"/>
      <c r="P967" s="16"/>
      <c r="Q967" s="16"/>
      <c r="R967" s="16"/>
      <c r="S967" s="16"/>
      <c r="T967" s="23"/>
      <c r="U967" s="126"/>
    </row>
    <row r="968" spans="1:21" s="122" customFormat="1" ht="17.25">
      <c r="A968" s="24"/>
      <c r="B968" s="14">
        <f>اساس5!B968</f>
        <v>0</v>
      </c>
      <c r="C968" s="14">
        <f>اساس5!C968</f>
        <v>0</v>
      </c>
      <c r="D968" s="16"/>
      <c r="E968" s="16"/>
      <c r="F968" s="16"/>
      <c r="G968" s="16"/>
      <c r="H968" s="16"/>
      <c r="I968" s="16"/>
      <c r="J968" s="16"/>
      <c r="K968" s="16"/>
      <c r="L968" s="16"/>
      <c r="M968" s="16"/>
      <c r="N968" s="16"/>
      <c r="O968" s="16"/>
      <c r="P968" s="16"/>
      <c r="Q968" s="16"/>
      <c r="R968" s="16"/>
      <c r="S968" s="16"/>
      <c r="T968" s="23"/>
      <c r="U968" s="126"/>
    </row>
    <row r="969" spans="1:21" s="122" customFormat="1" ht="17.25">
      <c r="A969" s="24"/>
      <c r="B969" s="14">
        <f>اساس5!B969</f>
        <v>0</v>
      </c>
      <c r="C969" s="14">
        <f>اساس5!C969</f>
        <v>0</v>
      </c>
      <c r="D969" s="16"/>
      <c r="E969" s="16"/>
      <c r="F969" s="16"/>
      <c r="G969" s="16"/>
      <c r="H969" s="16"/>
      <c r="I969" s="16"/>
      <c r="J969" s="16"/>
      <c r="K969" s="16"/>
      <c r="L969" s="16"/>
      <c r="M969" s="16"/>
      <c r="N969" s="16"/>
      <c r="O969" s="16"/>
      <c r="P969" s="16"/>
      <c r="Q969" s="16"/>
      <c r="R969" s="16"/>
      <c r="S969" s="16"/>
      <c r="T969" s="23"/>
      <c r="U969" s="126"/>
    </row>
    <row r="970" spans="1:21" s="122" customFormat="1" ht="17.25">
      <c r="A970" s="24"/>
      <c r="B970" s="14">
        <f>اساس5!B970</f>
        <v>0</v>
      </c>
      <c r="C970" s="14">
        <f>اساس5!C970</f>
        <v>0</v>
      </c>
      <c r="D970" s="16"/>
      <c r="E970" s="16"/>
      <c r="F970" s="16"/>
      <c r="G970" s="16"/>
      <c r="H970" s="16"/>
      <c r="I970" s="16"/>
      <c r="J970" s="16"/>
      <c r="K970" s="16"/>
      <c r="L970" s="16"/>
      <c r="M970" s="16"/>
      <c r="N970" s="16"/>
      <c r="O970" s="16"/>
      <c r="P970" s="16"/>
      <c r="Q970" s="16"/>
      <c r="R970" s="16"/>
      <c r="S970" s="16"/>
      <c r="T970" s="23"/>
      <c r="U970" s="126"/>
    </row>
    <row r="971" spans="1:21" s="122" customFormat="1" ht="17.25">
      <c r="A971" s="24"/>
      <c r="B971" s="14">
        <f>اساس5!B971</f>
        <v>0</v>
      </c>
      <c r="C971" s="14">
        <f>اساس5!C971</f>
        <v>0</v>
      </c>
      <c r="D971" s="16"/>
      <c r="E971" s="16"/>
      <c r="F971" s="16"/>
      <c r="G971" s="16"/>
      <c r="H971" s="16"/>
      <c r="I971" s="16"/>
      <c r="J971" s="16"/>
      <c r="K971" s="16"/>
      <c r="L971" s="16"/>
      <c r="M971" s="16"/>
      <c r="N971" s="16"/>
      <c r="O971" s="16"/>
      <c r="P971" s="16"/>
      <c r="Q971" s="16"/>
      <c r="R971" s="16"/>
      <c r="S971" s="16"/>
      <c r="T971" s="23"/>
      <c r="U971" s="126"/>
    </row>
    <row r="972" spans="1:21" s="122" customFormat="1" ht="17.25">
      <c r="A972" s="24"/>
      <c r="B972" s="14">
        <f>اساس5!B972</f>
        <v>0</v>
      </c>
      <c r="C972" s="14">
        <f>اساس5!C972</f>
        <v>0</v>
      </c>
      <c r="D972" s="16"/>
      <c r="E972" s="16"/>
      <c r="F972" s="16"/>
      <c r="G972" s="16"/>
      <c r="H972" s="16"/>
      <c r="I972" s="16"/>
      <c r="J972" s="16"/>
      <c r="K972" s="16"/>
      <c r="L972" s="16"/>
      <c r="M972" s="16"/>
      <c r="N972" s="16"/>
      <c r="O972" s="16"/>
      <c r="P972" s="16"/>
      <c r="Q972" s="16"/>
      <c r="R972" s="16"/>
      <c r="S972" s="16"/>
      <c r="T972" s="23"/>
      <c r="U972" s="126"/>
    </row>
    <row r="973" spans="1:21" s="122" customFormat="1" ht="17.25">
      <c r="A973" s="24"/>
      <c r="B973" s="14">
        <f>اساس5!B973</f>
        <v>0</v>
      </c>
      <c r="C973" s="14">
        <f>اساس5!C973</f>
        <v>0</v>
      </c>
      <c r="D973" s="16"/>
      <c r="E973" s="16"/>
      <c r="F973" s="16"/>
      <c r="G973" s="16"/>
      <c r="H973" s="16"/>
      <c r="I973" s="16"/>
      <c r="J973" s="16"/>
      <c r="K973" s="16"/>
      <c r="L973" s="16"/>
      <c r="M973" s="16"/>
      <c r="N973" s="16"/>
      <c r="O973" s="16"/>
      <c r="P973" s="16"/>
      <c r="Q973" s="16"/>
      <c r="R973" s="16"/>
      <c r="S973" s="16"/>
      <c r="T973" s="23"/>
      <c r="U973" s="126"/>
    </row>
    <row r="974" spans="1:21" s="122" customFormat="1" ht="17.25">
      <c r="A974" s="24"/>
      <c r="B974" s="14">
        <f>اساس5!B974</f>
        <v>0</v>
      </c>
      <c r="C974" s="14">
        <f>اساس5!C974</f>
        <v>0</v>
      </c>
      <c r="D974" s="16"/>
      <c r="E974" s="16"/>
      <c r="F974" s="16"/>
      <c r="G974" s="16"/>
      <c r="H974" s="16"/>
      <c r="I974" s="16"/>
      <c r="J974" s="16"/>
      <c r="K974" s="16"/>
      <c r="L974" s="16"/>
      <c r="M974" s="16"/>
      <c r="N974" s="16"/>
      <c r="O974" s="16"/>
      <c r="P974" s="16"/>
      <c r="Q974" s="16"/>
      <c r="R974" s="16"/>
      <c r="S974" s="16"/>
      <c r="T974" s="23"/>
      <c r="U974" s="126"/>
    </row>
    <row r="975" spans="1:21" s="122" customFormat="1" ht="17.25">
      <c r="A975" s="24"/>
      <c r="B975" s="14">
        <f>اساس5!B975</f>
        <v>0</v>
      </c>
      <c r="C975" s="14">
        <f>اساس5!C975</f>
        <v>0</v>
      </c>
      <c r="D975" s="16"/>
      <c r="E975" s="16"/>
      <c r="F975" s="16"/>
      <c r="G975" s="16"/>
      <c r="H975" s="16"/>
      <c r="I975" s="16"/>
      <c r="J975" s="16"/>
      <c r="K975" s="16"/>
      <c r="L975" s="16"/>
      <c r="M975" s="16"/>
      <c r="N975" s="16"/>
      <c r="O975" s="16"/>
      <c r="P975" s="16"/>
      <c r="Q975" s="16"/>
      <c r="R975" s="16"/>
      <c r="S975" s="16"/>
      <c r="T975" s="23"/>
      <c r="U975" s="126"/>
    </row>
    <row r="976" spans="1:21" s="122" customFormat="1" ht="17.25">
      <c r="A976" s="24"/>
      <c r="B976" s="14">
        <f>اساس5!B976</f>
        <v>0</v>
      </c>
      <c r="C976" s="14">
        <f>اساس5!C976</f>
        <v>0</v>
      </c>
      <c r="D976" s="16"/>
      <c r="E976" s="16"/>
      <c r="F976" s="16"/>
      <c r="G976" s="16"/>
      <c r="H976" s="16"/>
      <c r="I976" s="16"/>
      <c r="J976" s="16"/>
      <c r="K976" s="16"/>
      <c r="L976" s="16"/>
      <c r="M976" s="16"/>
      <c r="N976" s="16"/>
      <c r="O976" s="16"/>
      <c r="P976" s="16"/>
      <c r="Q976" s="16"/>
      <c r="R976" s="16"/>
      <c r="S976" s="16"/>
      <c r="T976" s="23"/>
      <c r="U976" s="126"/>
    </row>
    <row r="977" spans="1:21" s="122" customFormat="1" ht="17.25">
      <c r="A977" s="24"/>
      <c r="B977" s="14">
        <f>اساس5!B977</f>
        <v>0</v>
      </c>
      <c r="C977" s="14">
        <f>اساس5!C977</f>
        <v>0</v>
      </c>
      <c r="D977" s="16"/>
      <c r="E977" s="16"/>
      <c r="F977" s="16"/>
      <c r="G977" s="16"/>
      <c r="H977" s="16"/>
      <c r="I977" s="16"/>
      <c r="J977" s="16"/>
      <c r="K977" s="16"/>
      <c r="L977" s="16"/>
      <c r="M977" s="16"/>
      <c r="N977" s="16"/>
      <c r="O977" s="16"/>
      <c r="P977" s="16"/>
      <c r="Q977" s="16"/>
      <c r="R977" s="16"/>
      <c r="S977" s="16"/>
      <c r="T977" s="23"/>
      <c r="U977" s="126"/>
    </row>
    <row r="978" spans="1:21" s="122" customFormat="1" ht="17.25">
      <c r="A978" s="24"/>
      <c r="B978" s="14">
        <f>اساس5!B978</f>
        <v>0</v>
      </c>
      <c r="C978" s="14">
        <f>اساس5!C978</f>
        <v>0</v>
      </c>
      <c r="D978" s="16"/>
      <c r="E978" s="16"/>
      <c r="F978" s="16"/>
      <c r="G978" s="16"/>
      <c r="H978" s="16"/>
      <c r="I978" s="16"/>
      <c r="J978" s="16"/>
      <c r="K978" s="16"/>
      <c r="L978" s="16"/>
      <c r="M978" s="16"/>
      <c r="N978" s="16"/>
      <c r="O978" s="16"/>
      <c r="P978" s="16"/>
      <c r="Q978" s="16"/>
      <c r="R978" s="16"/>
      <c r="S978" s="16"/>
      <c r="T978" s="23"/>
      <c r="U978" s="126"/>
    </row>
    <row r="979" spans="1:21" s="122" customFormat="1" ht="17.25">
      <c r="A979" s="24"/>
      <c r="B979" s="14">
        <f>اساس5!B979</f>
        <v>0</v>
      </c>
      <c r="C979" s="14">
        <f>اساس5!C979</f>
        <v>0</v>
      </c>
      <c r="D979" s="16"/>
      <c r="E979" s="16"/>
      <c r="F979" s="16"/>
      <c r="G979" s="16"/>
      <c r="H979" s="16"/>
      <c r="I979" s="16"/>
      <c r="J979" s="16"/>
      <c r="K979" s="16"/>
      <c r="L979" s="16"/>
      <c r="M979" s="16"/>
      <c r="N979" s="16"/>
      <c r="O979" s="16"/>
      <c r="P979" s="16"/>
      <c r="Q979" s="16"/>
      <c r="R979" s="16"/>
      <c r="S979" s="16"/>
      <c r="T979" s="23"/>
      <c r="U979" s="126"/>
    </row>
    <row r="980" spans="1:21" s="122" customFormat="1" ht="17.25">
      <c r="A980" s="24"/>
      <c r="B980" s="14">
        <f>اساس5!B980</f>
        <v>0</v>
      </c>
      <c r="C980" s="14">
        <f>اساس5!C980</f>
        <v>0</v>
      </c>
      <c r="D980" s="16"/>
      <c r="E980" s="16"/>
      <c r="F980" s="16"/>
      <c r="G980" s="16"/>
      <c r="H980" s="16"/>
      <c r="I980" s="16"/>
      <c r="J980" s="16"/>
      <c r="K980" s="16"/>
      <c r="L980" s="16"/>
      <c r="M980" s="16"/>
      <c r="N980" s="16"/>
      <c r="O980" s="16"/>
      <c r="P980" s="16"/>
      <c r="Q980" s="16"/>
      <c r="R980" s="16"/>
      <c r="S980" s="16"/>
      <c r="T980" s="23"/>
      <c r="U980" s="126"/>
    </row>
    <row r="981" spans="1:21" s="122" customFormat="1" ht="17.25">
      <c r="A981" s="24"/>
      <c r="B981" s="14">
        <f>اساس5!B981</f>
        <v>0</v>
      </c>
      <c r="C981" s="14">
        <f>اساس5!C981</f>
        <v>0</v>
      </c>
      <c r="D981" s="16"/>
      <c r="E981" s="16"/>
      <c r="F981" s="16"/>
      <c r="G981" s="16"/>
      <c r="H981" s="16"/>
      <c r="I981" s="16"/>
      <c r="J981" s="16"/>
      <c r="K981" s="16"/>
      <c r="L981" s="16"/>
      <c r="M981" s="16"/>
      <c r="N981" s="16"/>
      <c r="O981" s="16"/>
      <c r="P981" s="16"/>
      <c r="Q981" s="16"/>
      <c r="R981" s="16"/>
      <c r="S981" s="16"/>
      <c r="T981" s="23"/>
      <c r="U981" s="126"/>
    </row>
    <row r="982" spans="1:21" s="122" customFormat="1" ht="17.25">
      <c r="A982" s="24"/>
      <c r="B982" s="14">
        <f>اساس5!B982</f>
        <v>0</v>
      </c>
      <c r="C982" s="14">
        <f>اساس5!C982</f>
        <v>0</v>
      </c>
      <c r="D982" s="16"/>
      <c r="E982" s="16"/>
      <c r="F982" s="16"/>
      <c r="G982" s="16"/>
      <c r="H982" s="16"/>
      <c r="I982" s="16"/>
      <c r="J982" s="16"/>
      <c r="K982" s="16"/>
      <c r="L982" s="16"/>
      <c r="M982" s="16"/>
      <c r="N982" s="16"/>
      <c r="O982" s="16"/>
      <c r="P982" s="16"/>
      <c r="Q982" s="16"/>
      <c r="R982" s="16"/>
      <c r="S982" s="16"/>
      <c r="T982" s="23"/>
      <c r="U982" s="126"/>
    </row>
    <row r="983" spans="1:21" s="122" customFormat="1" ht="17.25">
      <c r="A983" s="24"/>
      <c r="B983" s="14">
        <f>اساس5!B983</f>
        <v>0</v>
      </c>
      <c r="C983" s="14">
        <f>اساس5!C983</f>
        <v>0</v>
      </c>
      <c r="D983" s="16"/>
      <c r="E983" s="16"/>
      <c r="F983" s="16"/>
      <c r="G983" s="16"/>
      <c r="H983" s="16"/>
      <c r="I983" s="16"/>
      <c r="J983" s="16"/>
      <c r="K983" s="16"/>
      <c r="L983" s="16"/>
      <c r="M983" s="16"/>
      <c r="N983" s="16"/>
      <c r="O983" s="16"/>
      <c r="P983" s="16"/>
      <c r="Q983" s="16"/>
      <c r="R983" s="16"/>
      <c r="S983" s="16"/>
      <c r="T983" s="23"/>
      <c r="U983" s="126"/>
    </row>
    <row r="984" spans="1:21" s="122" customFormat="1" ht="17.25">
      <c r="A984" s="24"/>
      <c r="B984" s="14">
        <f>اساس5!B984</f>
        <v>0</v>
      </c>
      <c r="C984" s="14">
        <f>اساس5!C984</f>
        <v>0</v>
      </c>
      <c r="D984" s="16"/>
      <c r="E984" s="16"/>
      <c r="F984" s="16"/>
      <c r="G984" s="16"/>
      <c r="H984" s="16"/>
      <c r="I984" s="16"/>
      <c r="J984" s="16"/>
      <c r="K984" s="16"/>
      <c r="L984" s="16"/>
      <c r="M984" s="16"/>
      <c r="N984" s="16"/>
      <c r="O984" s="16"/>
      <c r="P984" s="16"/>
      <c r="Q984" s="16"/>
      <c r="R984" s="16"/>
      <c r="S984" s="16"/>
      <c r="T984" s="23"/>
      <c r="U984" s="126"/>
    </row>
    <row r="985" spans="1:21" s="122" customFormat="1" ht="17.25">
      <c r="A985" s="24"/>
      <c r="B985" s="14">
        <f>اساس5!B985</f>
        <v>0</v>
      </c>
      <c r="C985" s="14">
        <f>اساس5!C985</f>
        <v>0</v>
      </c>
      <c r="D985" s="16"/>
      <c r="E985" s="16"/>
      <c r="F985" s="16"/>
      <c r="G985" s="16"/>
      <c r="H985" s="16"/>
      <c r="I985" s="16"/>
      <c r="J985" s="16"/>
      <c r="K985" s="16"/>
      <c r="L985" s="16"/>
      <c r="M985" s="16"/>
      <c r="N985" s="16"/>
      <c r="O985" s="16"/>
      <c r="P985" s="16"/>
      <c r="Q985" s="16"/>
      <c r="R985" s="16"/>
      <c r="S985" s="16"/>
      <c r="T985" s="23"/>
      <c r="U985" s="126"/>
    </row>
    <row r="986" spans="1:21" s="122" customFormat="1" ht="17.25">
      <c r="A986" s="24"/>
      <c r="B986" s="14">
        <f>اساس5!B986</f>
        <v>0</v>
      </c>
      <c r="C986" s="14">
        <f>اساس5!C986</f>
        <v>0</v>
      </c>
      <c r="D986" s="16"/>
      <c r="E986" s="16"/>
      <c r="F986" s="16"/>
      <c r="G986" s="16"/>
      <c r="H986" s="16"/>
      <c r="I986" s="16"/>
      <c r="J986" s="16"/>
      <c r="K986" s="16"/>
      <c r="L986" s="16"/>
      <c r="M986" s="16"/>
      <c r="N986" s="16"/>
      <c r="O986" s="16"/>
      <c r="P986" s="16"/>
      <c r="Q986" s="16"/>
      <c r="R986" s="16"/>
      <c r="S986" s="16"/>
      <c r="T986" s="23"/>
      <c r="U986" s="126"/>
    </row>
    <row r="987" spans="1:21" s="122" customFormat="1" ht="17.25">
      <c r="A987" s="24"/>
      <c r="B987" s="14">
        <f>اساس5!B987</f>
        <v>0</v>
      </c>
      <c r="C987" s="14">
        <f>اساس5!C987</f>
        <v>0</v>
      </c>
      <c r="D987" s="16"/>
      <c r="E987" s="16"/>
      <c r="F987" s="16"/>
      <c r="G987" s="16"/>
      <c r="H987" s="16"/>
      <c r="I987" s="16"/>
      <c r="J987" s="16"/>
      <c r="K987" s="16"/>
      <c r="L987" s="16"/>
      <c r="M987" s="16"/>
      <c r="N987" s="16"/>
      <c r="O987" s="16"/>
      <c r="P987" s="16"/>
      <c r="Q987" s="16"/>
      <c r="R987" s="16"/>
      <c r="S987" s="16"/>
      <c r="T987" s="23"/>
      <c r="U987" s="126"/>
    </row>
    <row r="988" spans="1:21" s="122" customFormat="1" ht="17.25">
      <c r="A988" s="24"/>
      <c r="B988" s="14">
        <f>اساس5!B988</f>
        <v>0</v>
      </c>
      <c r="C988" s="14">
        <f>اساس5!C988</f>
        <v>0</v>
      </c>
      <c r="D988" s="16"/>
      <c r="E988" s="16"/>
      <c r="F988" s="16"/>
      <c r="G988" s="16"/>
      <c r="H988" s="16"/>
      <c r="I988" s="16"/>
      <c r="J988" s="16"/>
      <c r="K988" s="16"/>
      <c r="L988" s="16"/>
      <c r="M988" s="16"/>
      <c r="N988" s="16"/>
      <c r="O988" s="16"/>
      <c r="P988" s="16"/>
      <c r="Q988" s="16"/>
      <c r="R988" s="16"/>
      <c r="S988" s="16"/>
      <c r="T988" s="23"/>
      <c r="U988" s="126"/>
    </row>
    <row r="989" spans="1:21" s="122" customFormat="1" ht="17.25">
      <c r="A989" s="24"/>
      <c r="B989" s="14">
        <f>اساس5!B989</f>
        <v>0</v>
      </c>
      <c r="C989" s="14">
        <f>اساس5!C989</f>
        <v>0</v>
      </c>
      <c r="D989" s="16"/>
      <c r="E989" s="16"/>
      <c r="F989" s="16"/>
      <c r="G989" s="16"/>
      <c r="H989" s="16"/>
      <c r="I989" s="16"/>
      <c r="J989" s="16"/>
      <c r="K989" s="16"/>
      <c r="L989" s="16"/>
      <c r="M989" s="16"/>
      <c r="N989" s="16"/>
      <c r="O989" s="16"/>
      <c r="P989" s="16"/>
      <c r="Q989" s="16"/>
      <c r="R989" s="16"/>
      <c r="S989" s="16"/>
      <c r="T989" s="23"/>
      <c r="U989" s="126"/>
    </row>
    <row r="990" spans="1:21" s="122" customFormat="1" ht="17.25">
      <c r="A990" s="24"/>
      <c r="B990" s="14">
        <f>اساس5!B990</f>
        <v>0</v>
      </c>
      <c r="C990" s="14">
        <f>اساس5!C990</f>
        <v>0</v>
      </c>
      <c r="D990" s="16"/>
      <c r="E990" s="16"/>
      <c r="F990" s="16"/>
      <c r="G990" s="16"/>
      <c r="H990" s="16"/>
      <c r="I990" s="16"/>
      <c r="J990" s="16"/>
      <c r="K990" s="16"/>
      <c r="L990" s="16"/>
      <c r="M990" s="16"/>
      <c r="N990" s="16"/>
      <c r="O990" s="16"/>
      <c r="P990" s="16"/>
      <c r="Q990" s="16"/>
      <c r="R990" s="16"/>
      <c r="S990" s="16"/>
      <c r="T990" s="23"/>
      <c r="U990" s="126"/>
    </row>
    <row r="991" spans="1:21" s="122" customFormat="1" ht="17.25">
      <c r="A991" s="24"/>
      <c r="B991" s="14">
        <f>اساس5!B991</f>
        <v>0</v>
      </c>
      <c r="C991" s="14">
        <f>اساس5!C991</f>
        <v>0</v>
      </c>
      <c r="D991" s="16"/>
      <c r="E991" s="16"/>
      <c r="F991" s="16"/>
      <c r="G991" s="16"/>
      <c r="H991" s="16"/>
      <c r="I991" s="16"/>
      <c r="J991" s="16"/>
      <c r="K991" s="16"/>
      <c r="L991" s="16"/>
      <c r="M991" s="16"/>
      <c r="N991" s="16"/>
      <c r="O991" s="16"/>
      <c r="P991" s="16"/>
      <c r="Q991" s="16"/>
      <c r="R991" s="16"/>
      <c r="S991" s="16"/>
      <c r="T991" s="23"/>
      <c r="U991" s="126"/>
    </row>
    <row r="992" spans="1:21" s="122" customFormat="1" ht="17.25">
      <c r="A992" s="24"/>
      <c r="B992" s="14">
        <f>اساس5!B992</f>
        <v>0</v>
      </c>
      <c r="C992" s="14">
        <f>اساس5!C992</f>
        <v>0</v>
      </c>
      <c r="D992" s="16"/>
      <c r="E992" s="16"/>
      <c r="F992" s="16"/>
      <c r="G992" s="16"/>
      <c r="H992" s="16"/>
      <c r="I992" s="16"/>
      <c r="J992" s="16"/>
      <c r="K992" s="16"/>
      <c r="L992" s="16"/>
      <c r="M992" s="16"/>
      <c r="N992" s="16"/>
      <c r="O992" s="16"/>
      <c r="P992" s="16"/>
      <c r="Q992" s="16"/>
      <c r="R992" s="16"/>
      <c r="S992" s="16"/>
      <c r="T992" s="23"/>
      <c r="U992" s="126"/>
    </row>
    <row r="993" spans="1:21" s="122" customFormat="1" ht="17.25">
      <c r="A993" s="24"/>
      <c r="B993" s="14">
        <f>اساس5!B993</f>
        <v>0</v>
      </c>
      <c r="C993" s="14">
        <f>اساس5!C993</f>
        <v>0</v>
      </c>
      <c r="D993" s="16"/>
      <c r="E993" s="16"/>
      <c r="F993" s="16"/>
      <c r="G993" s="16"/>
      <c r="H993" s="16"/>
      <c r="I993" s="16"/>
      <c r="J993" s="16"/>
      <c r="K993" s="16"/>
      <c r="L993" s="16"/>
      <c r="M993" s="16"/>
      <c r="N993" s="16"/>
      <c r="O993" s="16"/>
      <c r="P993" s="16"/>
      <c r="Q993" s="16"/>
      <c r="R993" s="16"/>
      <c r="S993" s="16"/>
      <c r="T993" s="23"/>
      <c r="U993" s="126"/>
    </row>
    <row r="994" spans="1:21" s="122" customFormat="1" ht="17.25">
      <c r="A994" s="24"/>
      <c r="B994" s="14">
        <f>اساس5!B994</f>
        <v>0</v>
      </c>
      <c r="C994" s="14">
        <f>اساس5!C994</f>
        <v>0</v>
      </c>
      <c r="D994" s="16"/>
      <c r="E994" s="16"/>
      <c r="F994" s="16"/>
      <c r="G994" s="16"/>
      <c r="H994" s="16"/>
      <c r="I994" s="16"/>
      <c r="J994" s="16"/>
      <c r="K994" s="16"/>
      <c r="L994" s="16"/>
      <c r="M994" s="16"/>
      <c r="N994" s="16"/>
      <c r="O994" s="16"/>
      <c r="P994" s="16"/>
      <c r="Q994" s="16"/>
      <c r="R994" s="16"/>
      <c r="S994" s="16"/>
      <c r="T994" s="23"/>
      <c r="U994" s="126"/>
    </row>
    <row r="995" spans="1:21" s="122" customFormat="1" ht="17.25">
      <c r="A995" s="24"/>
      <c r="B995" s="14">
        <f>اساس5!B995</f>
        <v>0</v>
      </c>
      <c r="C995" s="14">
        <f>اساس5!C995</f>
        <v>0</v>
      </c>
      <c r="D995" s="16"/>
      <c r="E995" s="16"/>
      <c r="F995" s="16"/>
      <c r="G995" s="16"/>
      <c r="H995" s="16"/>
      <c r="I995" s="16"/>
      <c r="J995" s="16"/>
      <c r="K995" s="16"/>
      <c r="L995" s="16"/>
      <c r="M995" s="16"/>
      <c r="N995" s="16"/>
      <c r="O995" s="16"/>
      <c r="P995" s="16"/>
      <c r="Q995" s="16"/>
      <c r="R995" s="16"/>
      <c r="S995" s="16"/>
      <c r="T995" s="23"/>
      <c r="U995" s="126"/>
    </row>
    <row r="996" spans="1:21" s="122" customFormat="1" ht="18" thickBot="1">
      <c r="A996" s="25"/>
      <c r="B996" s="14">
        <f>اساس5!B996</f>
        <v>0</v>
      </c>
      <c r="C996" s="14">
        <f>اساس5!C996</f>
        <v>0</v>
      </c>
      <c r="D996" s="27"/>
      <c r="E996" s="27"/>
      <c r="F996" s="27"/>
      <c r="G996" s="27"/>
      <c r="H996" s="27"/>
      <c r="I996" s="27"/>
      <c r="J996" s="27"/>
      <c r="K996" s="27"/>
      <c r="L996" s="27"/>
      <c r="M996" s="27"/>
      <c r="N996" s="27"/>
      <c r="O996" s="27"/>
      <c r="P996" s="27"/>
      <c r="Q996" s="27"/>
      <c r="R996" s="27"/>
      <c r="S996" s="27"/>
      <c r="T996" s="28"/>
      <c r="U996" s="126"/>
    </row>
    <row r="997" spans="1:21" ht="15.75" hidden="1" thickTop="1"/>
  </sheetData>
  <sheetProtection formatCells="0" formatColumns="0" formatRows="0" insertColumns="0" deleteColumns="0" selectLockedCells="1" autoFilter="0"/>
  <autoFilter ref="C5:C105"/>
  <mergeCells count="23">
    <mergeCell ref="R1:T1"/>
    <mergeCell ref="A2:B2"/>
    <mergeCell ref="F2:G2"/>
    <mergeCell ref="H2:I2"/>
    <mergeCell ref="J2:K2"/>
    <mergeCell ref="L2:M2"/>
    <mergeCell ref="I3:L3"/>
    <mergeCell ref="M3:P3"/>
    <mergeCell ref="Q3:Q4"/>
    <mergeCell ref="A1:B1"/>
    <mergeCell ref="F1:I1"/>
    <mergeCell ref="J1:L1"/>
    <mergeCell ref="O1:Q1"/>
    <mergeCell ref="A3:A5"/>
    <mergeCell ref="B3:B5"/>
    <mergeCell ref="C3:C4"/>
    <mergeCell ref="D3:D4"/>
    <mergeCell ref="E3:H3"/>
    <mergeCell ref="R3:R4"/>
    <mergeCell ref="S3:S4"/>
    <mergeCell ref="T3:T4"/>
    <mergeCell ref="O2:Q2"/>
    <mergeCell ref="R2:T2"/>
  </mergeCells>
  <conditionalFormatting sqref="D6">
    <cfRule type="cellIs" dxfId="39" priority="1" operator="lessThan">
      <formula>"if(d6&lt;d5)"</formula>
    </cfRule>
    <cfRule type="cellIs" dxfId="38" priority="2" operator="lessThan">
      <formula>"d5"</formula>
    </cfRule>
    <cfRule type="cellIs" dxfId="37"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22.xml><?xml version="1.0" encoding="utf-8"?>
<worksheet xmlns="http://schemas.openxmlformats.org/spreadsheetml/2006/main" xmlns:r="http://schemas.openxmlformats.org/officeDocument/2006/relationships">
  <sheetPr>
    <tabColor theme="9" tint="-0.249977111117893"/>
  </sheetPr>
  <dimension ref="A1:XFC386"/>
  <sheetViews>
    <sheetView showGridLines="0" rightToLeft="1" zoomScale="120" zoomScaleNormal="120" workbookViewId="0">
      <selection sqref="A1:B1"/>
    </sheetView>
  </sheetViews>
  <sheetFormatPr defaultColWidth="0" defaultRowHeight="15" zeroHeight="1"/>
  <cols>
    <col min="1" max="1" width="3.42578125" style="4" customWidth="1"/>
    <col min="2" max="2" width="25.7109375" style="4" customWidth="1"/>
    <col min="3" max="3" width="6.28515625" style="4" customWidth="1"/>
    <col min="4" max="4" width="9" style="4" customWidth="1"/>
    <col min="5" max="5" width="12.140625" style="4" bestFit="1" customWidth="1"/>
    <col min="6" max="6" width="4.42578125" style="4" customWidth="1"/>
    <col min="7" max="7" width="29.28515625" style="4" customWidth="1"/>
    <col min="8" max="8" width="6.28515625" style="4" customWidth="1"/>
    <col min="9" max="9" width="22" style="2" hidden="1"/>
    <col min="10" max="16383" width="9" style="2" hidden="1"/>
    <col min="16384" max="16384" width="12.140625" style="2" hidden="1"/>
  </cols>
  <sheetData>
    <row r="1" spans="1:10" ht="16.5" customHeight="1" thickTop="1" thickBot="1">
      <c r="A1" s="380">
        <f>مديرية</f>
        <v>0</v>
      </c>
      <c r="B1" s="381"/>
      <c r="D1" s="392"/>
      <c r="E1" s="392"/>
      <c r="G1" s="380">
        <f>مدرسة</f>
        <v>0</v>
      </c>
      <c r="H1" s="381"/>
    </row>
    <row r="2" spans="1:10" ht="15.75" customHeight="1" thickTop="1" thickBot="1">
      <c r="A2" s="380">
        <f>ادارة</f>
        <v>0</v>
      </c>
      <c r="B2" s="381"/>
      <c r="E2" s="33"/>
      <c r="G2" s="380">
        <f>عام</f>
        <v>0</v>
      </c>
      <c r="H2" s="381"/>
    </row>
    <row r="3" spans="1:10" ht="21" customHeight="1" thickTop="1" thickBot="1">
      <c r="D3" s="180" t="s">
        <v>25</v>
      </c>
      <c r="E3" s="34" t="s">
        <v>160</v>
      </c>
    </row>
    <row r="4" spans="1:10" ht="18.75" customHeight="1" thickTop="1">
      <c r="A4" s="383" t="s">
        <v>27</v>
      </c>
      <c r="B4" s="384"/>
      <c r="C4" s="385"/>
      <c r="D4" s="35"/>
      <c r="E4" s="35"/>
      <c r="F4" s="383" t="s">
        <v>28</v>
      </c>
      <c r="G4" s="384"/>
      <c r="H4" s="385"/>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IF(بيان5!Q6="","",IF(COUNTIF(بيان5!$Q$6:$Q$995,1)&lt;ROWS(B$6:B6),"",INDEX(بيان5!$B$6:$B$995,100000-SUMPRODUCT(LARGE((بيان5!$Q$6:$Q$995=1)*(100000-ROW(بيان5!$Q$6:$Q$995)),ROWS(B$6:B6)))-5)))</f>
        <v/>
      </c>
      <c r="C6" s="42" t="str">
        <f>IF(بيان5!Q6="","",IF(COUNTIF(بيان5!$Q$6:$Q$995,1)&lt;ROWS(C$6:C6),"",INDEX(بيان5!$H$6:$H$995,100000-SUMPRODUCT(LARGE((بيان5!$Q$6:$Q$995=1)*(100000-ROW(بيان5!$Q$6:$Q$995)),ROWS(C$6:C6)))-5)))</f>
        <v/>
      </c>
      <c r="D6" s="43"/>
      <c r="E6" s="43"/>
      <c r="F6" s="40" t="str">
        <f>IF(G6="","",ROW()-5)</f>
        <v/>
      </c>
      <c r="G6" s="41" t="str">
        <f>IF(بيان5!Q6="","",IF(COUNTIF(بيان5!$Q$6:$Q$995,11)&lt;ROWS(G$6:G6),"",INDEX(بيان5!$B$6:$B$995,100000-SUMPRODUCT(LARGE((بيان5!$Q$6:$Q$995=11)*(100000-ROW(بيان5!$Q$6:$Q$995)),ROWS(G$6:G6)))-5)))</f>
        <v/>
      </c>
      <c r="H6" s="42" t="str">
        <f>IF(بيان5!Q6="","",IF(COUNTIF(بيان5!$Q$6:$Q$995,11)&lt;ROWS(H$6:H6),"",INDEX(بيان5!$H$6:$H$995,100000-SUMPRODUCT(LARGE((بيان5!$Q$6:$Q$995=11)*(100000-ROW(بيان5!$Q$6:$Q$995)),ROWS(H$6:H6)))-5)))</f>
        <v/>
      </c>
    </row>
    <row r="7" spans="1:10" ht="18" customHeight="1">
      <c r="A7" s="40" t="str">
        <f t="shared" ref="A7:A38" si="0">IF(B7="","",ROW()-5)</f>
        <v/>
      </c>
      <c r="B7" s="41" t="str">
        <f>IF(بيان5!Q7="","",IF(COUNTIF(بيان5!$Q$6:$Q$995,1)&lt;ROWS(B$6:B7),"",INDEX(بيان5!$B$6:$B$995,100000-SUMPRODUCT(LARGE((بيان5!$Q$6:$Q$995=1)*(100000-ROW(بيان5!$Q$6:$Q$995)),ROWS(B$6:B7)))-5)))</f>
        <v/>
      </c>
      <c r="C7" s="42" t="str">
        <f>IF(بيان5!Q7="","",IF(COUNTIF(بيان5!$Q$6:$Q$995,1)&lt;ROWS(C$6:C7),"",INDEX(بيان5!$H$6:$H$995,100000-SUMPRODUCT(LARGE((بيان5!$Q$6:$Q$995=1)*(100000-ROW(بيان5!$Q$6:$Q$995)),ROWS(C$6:C7)))-5)))</f>
        <v/>
      </c>
      <c r="D7" s="43"/>
      <c r="E7" s="43"/>
      <c r="F7" s="40" t="str">
        <f t="shared" ref="F7:F38" si="1">IF(G7="","",ROW()-5)</f>
        <v/>
      </c>
      <c r="G7" s="41" t="str">
        <f>IF(بيان5!Q7="","",IF(COUNTIF(بيان5!$Q$6:$Q$995,11)&lt;ROWS(G$6:G7),"",INDEX(بيان5!$B$6:$B$995,100000-SUMPRODUCT(LARGE((بيان5!$Q$6:$Q$995=11)*(100000-ROW(بيان5!$Q$6:$Q$995)),ROWS(G$6:G7)))-5)))</f>
        <v/>
      </c>
      <c r="H7" s="42" t="str">
        <f>IF(بيان5!Q7="","",IF(COUNTIF(بيان5!$Q$6:$Q$995,11)&lt;ROWS(H$6:H7),"",INDEX(بيان5!$H$6:$H$995,100000-SUMPRODUCT(LARGE((بيان5!$Q$6:$Q$995=11)*(100000-ROW(بيان5!$Q$6:$Q$995)),ROWS(H$6:H7)))-5)))</f>
        <v/>
      </c>
    </row>
    <row r="8" spans="1:10" ht="18" customHeight="1">
      <c r="A8" s="40" t="str">
        <f t="shared" si="0"/>
        <v/>
      </c>
      <c r="B8" s="41" t="str">
        <f>IF(بيان5!Q8="","",IF(COUNTIF(بيان5!$Q$6:$Q$995,1)&lt;ROWS(B$6:B8),"",INDEX(بيان5!$B$6:$B$995,100000-SUMPRODUCT(LARGE((بيان5!$Q$6:$Q$995=1)*(100000-ROW(بيان5!$Q$6:$Q$995)),ROWS(B$6:B8)))-5)))</f>
        <v/>
      </c>
      <c r="C8" s="42" t="str">
        <f>IF(بيان5!Q8="","",IF(COUNTIF(بيان5!$Q$6:$Q$995,1)&lt;ROWS(C$6:C8),"",INDEX(بيان5!$H$6:$H$995,100000-SUMPRODUCT(LARGE((بيان5!$Q$6:$Q$995=1)*(100000-ROW(بيان5!$Q$6:$Q$995)),ROWS(C$6:C8)))-5)))</f>
        <v/>
      </c>
      <c r="D8" s="43"/>
      <c r="E8" s="43"/>
      <c r="F8" s="40" t="str">
        <f t="shared" si="1"/>
        <v/>
      </c>
      <c r="G8" s="41" t="str">
        <f>IF(بيان5!Q8="","",IF(COUNTIF(بيان5!$Q$6:$Q$995,11)&lt;ROWS(G$6:G8),"",INDEX(بيان5!$B$6:$B$995,100000-SUMPRODUCT(LARGE((بيان5!$Q$6:$Q$995=11)*(100000-ROW(بيان5!$Q$6:$Q$995)),ROWS(G$6:G8)))-5)))</f>
        <v/>
      </c>
      <c r="H8" s="42" t="str">
        <f>IF(بيان5!Q8="","",IF(COUNTIF(بيان5!$Q$6:$Q$995,11)&lt;ROWS(H$6:H8),"",INDEX(بيان5!$H$6:$H$995,100000-SUMPRODUCT(LARGE((بيان5!$Q$6:$Q$995=11)*(100000-ROW(بيان5!$Q$6:$Q$995)),ROWS(H$6:H8)))-5)))</f>
        <v/>
      </c>
    </row>
    <row r="9" spans="1:10" ht="18" customHeight="1">
      <c r="A9" s="40" t="str">
        <f t="shared" si="0"/>
        <v/>
      </c>
      <c r="B9" s="41" t="str">
        <f>IF(بيان5!Q9="","",IF(COUNTIF(بيان5!$Q$6:$Q$995,1)&lt;ROWS(B$6:B9),"",INDEX(بيان5!$B$6:$B$995,100000-SUMPRODUCT(LARGE((بيان5!$Q$6:$Q$995=1)*(100000-ROW(بيان5!$Q$6:$Q$995)),ROWS(B$6:B9)))-5)))</f>
        <v/>
      </c>
      <c r="C9" s="42" t="str">
        <f>IF(بيان5!Q9="","",IF(COUNTIF(بيان5!$Q$6:$Q$995,1)&lt;ROWS(C$6:C9),"",INDEX(بيان5!$H$6:$H$995,100000-SUMPRODUCT(LARGE((بيان5!$Q$6:$Q$995=1)*(100000-ROW(بيان5!$Q$6:$Q$995)),ROWS(C$6:C9)))-5)))</f>
        <v/>
      </c>
      <c r="D9" s="43"/>
      <c r="E9" s="43"/>
      <c r="F9" s="40" t="str">
        <f t="shared" si="1"/>
        <v/>
      </c>
      <c r="G9" s="41" t="str">
        <f>IF(بيان5!Q9="","",IF(COUNTIF(بيان5!$Q$6:$Q$995,11)&lt;ROWS(G$6:G9),"",INDEX(بيان5!$B$6:$B$995,100000-SUMPRODUCT(LARGE((بيان5!$Q$6:$Q$995=11)*(100000-ROW(بيان5!$Q$6:$Q$995)),ROWS(G$6:G9)))-5)))</f>
        <v/>
      </c>
      <c r="H9" s="42" t="str">
        <f>IF(بيان5!Q9="","",IF(COUNTIF(بيان5!$Q$6:$Q$995,11)&lt;ROWS(H$6:H9),"",INDEX(بيان5!$H$6:$H$995,100000-SUMPRODUCT(LARGE((بيان5!$Q$6:$Q$995=11)*(100000-ROW(بيان5!$Q$6:$Q$995)),ROWS(H$6:H9)))-5)))</f>
        <v/>
      </c>
    </row>
    <row r="10" spans="1:10" ht="18" customHeight="1">
      <c r="A10" s="40" t="str">
        <f t="shared" si="0"/>
        <v/>
      </c>
      <c r="B10" s="41" t="str">
        <f>IF(بيان5!Q10="","",IF(COUNTIF(بيان5!$Q$6:$Q$995,1)&lt;ROWS(B$6:B10),"",INDEX(بيان5!$B$6:$B$995,100000-SUMPRODUCT(LARGE((بيان5!$Q$6:$Q$995=1)*(100000-ROW(بيان5!$Q$6:$Q$995)),ROWS(B$6:B10)))-5)))</f>
        <v/>
      </c>
      <c r="C10" s="42" t="str">
        <f>IF(بيان5!Q10="","",IF(COUNTIF(بيان5!$Q$6:$Q$995,1)&lt;ROWS(C$6:C10),"",INDEX(بيان5!$H$6:$H$995,100000-SUMPRODUCT(LARGE((بيان5!$Q$6:$Q$995=1)*(100000-ROW(بيان5!$Q$6:$Q$995)),ROWS(C$6:C10)))-5)))</f>
        <v/>
      </c>
      <c r="D10" s="43"/>
      <c r="E10" s="43"/>
      <c r="F10" s="40" t="str">
        <f t="shared" si="1"/>
        <v/>
      </c>
      <c r="G10" s="41" t="str">
        <f>IF(بيان5!Q10="","",IF(COUNTIF(بيان5!$Q$6:$Q$995,11)&lt;ROWS(G$6:G10),"",INDEX(بيان5!$B$6:$B$995,100000-SUMPRODUCT(LARGE((بيان5!$Q$6:$Q$995=11)*(100000-ROW(بيان5!$Q$6:$Q$995)),ROWS(G$6:G10)))-5)))</f>
        <v/>
      </c>
      <c r="H10" s="42" t="str">
        <f>IF(بيان5!Q10="","",IF(COUNTIF(بيان5!$Q$6:$Q$995,11)&lt;ROWS(H$6:H10),"",INDEX(بيان5!$H$6:$H$995,100000-SUMPRODUCT(LARGE((بيان5!$Q$6:$Q$995=11)*(100000-ROW(بيان5!$Q$6:$Q$995)),ROWS(H$6:H10)))-5)))</f>
        <v/>
      </c>
    </row>
    <row r="11" spans="1:10" ht="18" customHeight="1">
      <c r="A11" s="40" t="str">
        <f t="shared" si="0"/>
        <v/>
      </c>
      <c r="B11" s="41" t="str">
        <f>IF(بيان5!Q11="","",IF(COUNTIF(بيان5!$Q$6:$Q$995,1)&lt;ROWS(B$6:B11),"",INDEX(بيان5!$B$6:$B$995,100000-SUMPRODUCT(LARGE((بيان5!$Q$6:$Q$995=1)*(100000-ROW(بيان5!$Q$6:$Q$995)),ROWS(B$6:B11)))-5)))</f>
        <v/>
      </c>
      <c r="C11" s="42" t="str">
        <f>IF(بيان5!Q11="","",IF(COUNTIF(بيان5!$Q$6:$Q$995,1)&lt;ROWS(C$6:C11),"",INDEX(بيان5!$H$6:$H$995,100000-SUMPRODUCT(LARGE((بيان5!$Q$6:$Q$995=1)*(100000-ROW(بيان5!$Q$6:$Q$995)),ROWS(C$6:C11)))-5)))</f>
        <v/>
      </c>
      <c r="D11" s="43"/>
      <c r="E11" s="43"/>
      <c r="F11" s="40" t="str">
        <f t="shared" si="1"/>
        <v/>
      </c>
      <c r="G11" s="41" t="str">
        <f>IF(بيان5!Q11="","",IF(COUNTIF(بيان5!$Q$6:$Q$995,11)&lt;ROWS(G$6:G11),"",INDEX(بيان5!$B$6:$B$995,100000-SUMPRODUCT(LARGE((بيان5!$Q$6:$Q$995=11)*(100000-ROW(بيان5!$Q$6:$Q$995)),ROWS(G$6:G11)))-5)))</f>
        <v/>
      </c>
      <c r="H11" s="42" t="str">
        <f>IF(بيان5!Q11="","",IF(COUNTIF(بيان5!$Q$6:$Q$995,11)&lt;ROWS(H$6:H11),"",INDEX(بيان5!$H$6:$H$995,100000-SUMPRODUCT(LARGE((بيان5!$Q$6:$Q$995=11)*(100000-ROW(بيان5!$Q$6:$Q$995)),ROWS(H$6:H11)))-5)))</f>
        <v/>
      </c>
    </row>
    <row r="12" spans="1:10" ht="18" customHeight="1">
      <c r="A12" s="40" t="str">
        <f t="shared" si="0"/>
        <v/>
      </c>
      <c r="B12" s="41" t="str">
        <f>IF(بيان5!Q12="","",IF(COUNTIF(بيان5!$Q$6:$Q$995,1)&lt;ROWS(B$6:B12),"",INDEX(بيان5!$B$6:$B$995,100000-SUMPRODUCT(LARGE((بيان5!$Q$6:$Q$995=1)*(100000-ROW(بيان5!$Q$6:$Q$995)),ROWS(B$6:B12)))-5)))</f>
        <v/>
      </c>
      <c r="C12" s="42" t="str">
        <f>IF(بيان5!Q12="","",IF(COUNTIF(بيان5!$Q$6:$Q$995,1)&lt;ROWS(C$6:C12),"",INDEX(بيان5!$H$6:$H$995,100000-SUMPRODUCT(LARGE((بيان5!$Q$6:$Q$995=1)*(100000-ROW(بيان5!$Q$6:$Q$995)),ROWS(C$6:C12)))-5)))</f>
        <v/>
      </c>
      <c r="D12" s="43"/>
      <c r="E12" s="43"/>
      <c r="F12" s="40" t="str">
        <f t="shared" si="1"/>
        <v/>
      </c>
      <c r="G12" s="41" t="str">
        <f>IF(بيان5!Q12="","",IF(COUNTIF(بيان5!$Q$6:$Q$995,11)&lt;ROWS(G$6:G12),"",INDEX(بيان5!$B$6:$B$995,100000-SUMPRODUCT(LARGE((بيان5!$Q$6:$Q$995=11)*(100000-ROW(بيان5!$Q$6:$Q$995)),ROWS(G$6:G12)))-5)))</f>
        <v/>
      </c>
      <c r="H12" s="42" t="str">
        <f>IF(بيان5!Q12="","",IF(COUNTIF(بيان5!$Q$6:$Q$995,11)&lt;ROWS(H$6:H12),"",INDEX(بيان5!$H$6:$H$995,100000-SUMPRODUCT(LARGE((بيان5!$Q$6:$Q$995=11)*(100000-ROW(بيان5!$Q$6:$Q$995)),ROWS(H$6:H12)))-5)))</f>
        <v/>
      </c>
    </row>
    <row r="13" spans="1:10" ht="18" customHeight="1">
      <c r="A13" s="40" t="str">
        <f t="shared" si="0"/>
        <v/>
      </c>
      <c r="B13" s="41" t="str">
        <f>IF(بيان5!Q13="","",IF(COUNTIF(بيان5!$Q$6:$Q$995,1)&lt;ROWS(B$6:B13),"",INDEX(بيان5!$B$6:$B$995,100000-SUMPRODUCT(LARGE((بيان5!$Q$6:$Q$995=1)*(100000-ROW(بيان5!$Q$6:$Q$995)),ROWS(B$6:B13)))-5)))</f>
        <v/>
      </c>
      <c r="C13" s="42" t="str">
        <f>IF(بيان5!Q13="","",IF(COUNTIF(بيان5!$Q$6:$Q$995,1)&lt;ROWS(C$6:C13),"",INDEX(بيان5!$H$6:$H$995,100000-SUMPRODUCT(LARGE((بيان5!$Q$6:$Q$995=1)*(100000-ROW(بيان5!$Q$6:$Q$995)),ROWS(C$6:C13)))-5)))</f>
        <v/>
      </c>
      <c r="D13" s="43"/>
      <c r="E13" s="43"/>
      <c r="F13" s="40" t="str">
        <f t="shared" si="1"/>
        <v/>
      </c>
      <c r="G13" s="41" t="str">
        <f>IF(بيان5!Q13="","",IF(COUNTIF(بيان5!$Q$6:$Q$995,11)&lt;ROWS(G$6:G13),"",INDEX(بيان5!$B$6:$B$995,100000-SUMPRODUCT(LARGE((بيان5!$Q$6:$Q$995=11)*(100000-ROW(بيان5!$Q$6:$Q$995)),ROWS(G$6:G13)))-5)))</f>
        <v/>
      </c>
      <c r="H13" s="42" t="str">
        <f>IF(بيان5!Q13="","",IF(COUNTIF(بيان5!$Q$6:$Q$995,11)&lt;ROWS(H$6:H13),"",INDEX(بيان5!$H$6:$H$995,100000-SUMPRODUCT(LARGE((بيان5!$Q$6:$Q$995=11)*(100000-ROW(بيان5!$Q$6:$Q$995)),ROWS(H$6:H13)))-5)))</f>
        <v/>
      </c>
    </row>
    <row r="14" spans="1:10" ht="18" customHeight="1">
      <c r="A14" s="40" t="str">
        <f t="shared" si="0"/>
        <v/>
      </c>
      <c r="B14" s="41" t="str">
        <f>IF(بيان5!Q14="","",IF(COUNTIF(بيان5!$Q$6:$Q$995,1)&lt;ROWS(B$6:B14),"",INDEX(بيان5!$B$6:$B$995,100000-SUMPRODUCT(LARGE((بيان5!$Q$6:$Q$995=1)*(100000-ROW(بيان5!$Q$6:$Q$995)),ROWS(B$6:B14)))-5)))</f>
        <v/>
      </c>
      <c r="C14" s="42" t="str">
        <f>IF(بيان5!Q14="","",IF(COUNTIF(بيان5!$Q$6:$Q$995,1)&lt;ROWS(C$6:C14),"",INDEX(بيان5!$H$6:$H$995,100000-SUMPRODUCT(LARGE((بيان5!$Q$6:$Q$995=1)*(100000-ROW(بيان5!$Q$6:$Q$995)),ROWS(C$6:C14)))-5)))</f>
        <v/>
      </c>
      <c r="D14" s="43"/>
      <c r="E14" s="43"/>
      <c r="F14" s="40" t="str">
        <f t="shared" si="1"/>
        <v/>
      </c>
      <c r="G14" s="41" t="str">
        <f>IF(بيان5!Q14="","",IF(COUNTIF(بيان5!$Q$6:$Q$995,11)&lt;ROWS(G$6:G14),"",INDEX(بيان5!$B$6:$B$995,100000-SUMPRODUCT(LARGE((بيان5!$Q$6:$Q$995=11)*(100000-ROW(بيان5!$Q$6:$Q$995)),ROWS(G$6:G14)))-5)))</f>
        <v/>
      </c>
      <c r="H14" s="42" t="str">
        <f>IF(بيان5!Q14="","",IF(COUNTIF(بيان5!$Q$6:$Q$995,11)&lt;ROWS(H$6:H14),"",INDEX(بيان5!$H$6:$H$995,100000-SUMPRODUCT(LARGE((بيان5!$Q$6:$Q$995=11)*(100000-ROW(بيان5!$Q$6:$Q$995)),ROWS(H$6:H14)))-5)))</f>
        <v/>
      </c>
    </row>
    <row r="15" spans="1:10" ht="18" customHeight="1">
      <c r="A15" s="40" t="str">
        <f t="shared" si="0"/>
        <v/>
      </c>
      <c r="B15" s="41" t="str">
        <f>IF(بيان5!Q15="","",IF(COUNTIF(بيان5!$Q$6:$Q$995,1)&lt;ROWS(B$6:B15),"",INDEX(بيان5!$B$6:$B$995,100000-SUMPRODUCT(LARGE((بيان5!$Q$6:$Q$995=1)*(100000-ROW(بيان5!$Q$6:$Q$995)),ROWS(B$6:B15)))-5)))</f>
        <v/>
      </c>
      <c r="C15" s="42" t="str">
        <f>IF(بيان5!Q15="","",IF(COUNTIF(بيان5!$Q$6:$Q$995,1)&lt;ROWS(C$6:C15),"",INDEX(بيان5!$H$6:$H$995,100000-SUMPRODUCT(LARGE((بيان5!$Q$6:$Q$995=1)*(100000-ROW(بيان5!$Q$6:$Q$995)),ROWS(C$6:C15)))-5)))</f>
        <v/>
      </c>
      <c r="D15" s="43"/>
      <c r="E15" s="43"/>
      <c r="F15" s="40" t="str">
        <f t="shared" si="1"/>
        <v/>
      </c>
      <c r="G15" s="41" t="str">
        <f>IF(بيان5!Q15="","",IF(COUNTIF(بيان5!$Q$6:$Q$995,11)&lt;ROWS(G$6:G15),"",INDEX(بيان5!$B$6:$B$995,100000-SUMPRODUCT(LARGE((بيان5!$Q$6:$Q$995=11)*(100000-ROW(بيان5!$Q$6:$Q$995)),ROWS(G$6:G15)))-5)))</f>
        <v/>
      </c>
      <c r="H15" s="42" t="str">
        <f>IF(بيان5!Q15="","",IF(COUNTIF(بيان5!$Q$6:$Q$995,11)&lt;ROWS(H$6:H15),"",INDEX(بيان5!$H$6:$H$995,100000-SUMPRODUCT(LARGE((بيان5!$Q$6:$Q$995=11)*(100000-ROW(بيان5!$Q$6:$Q$995)),ROWS(H$6:H15)))-5)))</f>
        <v/>
      </c>
    </row>
    <row r="16" spans="1:10" ht="18" customHeight="1">
      <c r="A16" s="40" t="str">
        <f t="shared" si="0"/>
        <v/>
      </c>
      <c r="B16" s="41" t="str">
        <f>IF(بيان5!Q16="","",IF(COUNTIF(بيان5!$Q$6:$Q$995,1)&lt;ROWS(B$6:B16),"",INDEX(بيان5!$B$6:$B$995,100000-SUMPRODUCT(LARGE((بيان5!$Q$6:$Q$995=1)*(100000-ROW(بيان5!$Q$6:$Q$995)),ROWS(B$6:B16)))-5)))</f>
        <v/>
      </c>
      <c r="C16" s="42" t="str">
        <f>IF(بيان5!Q16="","",IF(COUNTIF(بيان5!$Q$6:$Q$995,1)&lt;ROWS(C$6:C16),"",INDEX(بيان5!$H$6:$H$995,100000-SUMPRODUCT(LARGE((بيان5!$Q$6:$Q$995=1)*(100000-ROW(بيان5!$Q$6:$Q$995)),ROWS(C$6:C16)))-5)))</f>
        <v/>
      </c>
      <c r="D16" s="43"/>
      <c r="E16" s="43"/>
      <c r="F16" s="40" t="str">
        <f t="shared" si="1"/>
        <v/>
      </c>
      <c r="G16" s="41" t="str">
        <f>IF(بيان5!Q16="","",IF(COUNTIF(بيان5!$Q$6:$Q$995,11)&lt;ROWS(G$6:G16),"",INDEX(بيان5!$B$6:$B$995,100000-SUMPRODUCT(LARGE((بيان5!$Q$6:$Q$995=11)*(100000-ROW(بيان5!$Q$6:$Q$995)),ROWS(G$6:G16)))-5)))</f>
        <v/>
      </c>
      <c r="H16" s="42" t="str">
        <f>IF(بيان5!Q16="","",IF(COUNTIF(بيان5!$Q$6:$Q$995,11)&lt;ROWS(H$6:H16),"",INDEX(بيان5!$H$6:$H$995,100000-SUMPRODUCT(LARGE((بيان5!$Q$6:$Q$995=11)*(100000-ROW(بيان5!$Q$6:$Q$995)),ROWS(H$6:H16)))-5)))</f>
        <v/>
      </c>
    </row>
    <row r="17" spans="1:8" ht="18" customHeight="1">
      <c r="A17" s="40" t="str">
        <f t="shared" si="0"/>
        <v/>
      </c>
      <c r="B17" s="41" t="str">
        <f>IF(بيان5!Q17="","",IF(COUNTIF(بيان5!$Q$6:$Q$995,1)&lt;ROWS(B$6:B17),"",INDEX(بيان5!$B$6:$B$995,100000-SUMPRODUCT(LARGE((بيان5!$Q$6:$Q$995=1)*(100000-ROW(بيان5!$Q$6:$Q$995)),ROWS(B$6:B17)))-5)))</f>
        <v/>
      </c>
      <c r="C17" s="42" t="str">
        <f>IF(بيان5!Q17="","",IF(COUNTIF(بيان5!$Q$6:$Q$995,1)&lt;ROWS(C$6:C17),"",INDEX(بيان5!$H$6:$H$995,100000-SUMPRODUCT(LARGE((بيان5!$Q$6:$Q$995=1)*(100000-ROW(بيان5!$Q$6:$Q$995)),ROWS(C$6:C17)))-5)))</f>
        <v/>
      </c>
      <c r="D17" s="43"/>
      <c r="E17" s="43"/>
      <c r="F17" s="40" t="str">
        <f t="shared" si="1"/>
        <v/>
      </c>
      <c r="G17" s="41" t="str">
        <f>IF(بيان5!Q17="","",IF(COUNTIF(بيان5!$Q$6:$Q$995,11)&lt;ROWS(G$6:G17),"",INDEX(بيان5!$B$6:$B$995,100000-SUMPRODUCT(LARGE((بيان5!$Q$6:$Q$995=11)*(100000-ROW(بيان5!$Q$6:$Q$995)),ROWS(G$6:G17)))-5)))</f>
        <v/>
      </c>
      <c r="H17" s="42" t="str">
        <f>IF(بيان5!Q17="","",IF(COUNTIF(بيان5!$Q$6:$Q$995,11)&lt;ROWS(H$6:H17),"",INDEX(بيان5!$H$6:$H$995,100000-SUMPRODUCT(LARGE((بيان5!$Q$6:$Q$995=11)*(100000-ROW(بيان5!$Q$6:$Q$995)),ROWS(H$6:H17)))-5)))</f>
        <v/>
      </c>
    </row>
    <row r="18" spans="1:8" ht="18" customHeight="1">
      <c r="A18" s="40" t="str">
        <f t="shared" si="0"/>
        <v/>
      </c>
      <c r="B18" s="41" t="str">
        <f>IF(بيان5!Q18="","",IF(COUNTIF(بيان5!$Q$6:$Q$995,1)&lt;ROWS(B$6:B18),"",INDEX(بيان5!$B$6:$B$995,100000-SUMPRODUCT(LARGE((بيان5!$Q$6:$Q$995=1)*(100000-ROW(بيان5!$Q$6:$Q$995)),ROWS(B$6:B18)))-5)))</f>
        <v/>
      </c>
      <c r="C18" s="42" t="str">
        <f>IF(بيان5!Q18="","",IF(COUNTIF(بيان5!$Q$6:$Q$995,1)&lt;ROWS(C$6:C18),"",INDEX(بيان5!$H$6:$H$995,100000-SUMPRODUCT(LARGE((بيان5!$Q$6:$Q$995=1)*(100000-ROW(بيان5!$Q$6:$Q$995)),ROWS(C$6:C18)))-5)))</f>
        <v/>
      </c>
      <c r="D18" s="43"/>
      <c r="E18" s="43"/>
      <c r="F18" s="40" t="str">
        <f t="shared" si="1"/>
        <v/>
      </c>
      <c r="G18" s="41" t="str">
        <f>IF(بيان5!Q18="","",IF(COUNTIF(بيان5!$Q$6:$Q$995,11)&lt;ROWS(G$6:G18),"",INDEX(بيان5!$B$6:$B$995,100000-SUMPRODUCT(LARGE((بيان5!$Q$6:$Q$995=11)*(100000-ROW(بيان5!$Q$6:$Q$995)),ROWS(G$6:G18)))-5)))</f>
        <v/>
      </c>
      <c r="H18" s="42" t="str">
        <f>IF(بيان5!Q18="","",IF(COUNTIF(بيان5!$Q$6:$Q$995,11)&lt;ROWS(H$6:H18),"",INDEX(بيان5!$H$6:$H$995,100000-SUMPRODUCT(LARGE((بيان5!$Q$6:$Q$995=11)*(100000-ROW(بيان5!$Q$6:$Q$995)),ROWS(H$6:H18)))-5)))</f>
        <v/>
      </c>
    </row>
    <row r="19" spans="1:8" ht="18" customHeight="1">
      <c r="A19" s="40" t="str">
        <f t="shared" si="0"/>
        <v/>
      </c>
      <c r="B19" s="41" t="str">
        <f>IF(بيان5!Q19="","",IF(COUNTIF(بيان5!$Q$6:$Q$995,1)&lt;ROWS(B$6:B19),"",INDEX(بيان5!$B$6:$B$995,100000-SUMPRODUCT(LARGE((بيان5!$Q$6:$Q$995=1)*(100000-ROW(بيان5!$Q$6:$Q$995)),ROWS(B$6:B19)))-5)))</f>
        <v/>
      </c>
      <c r="C19" s="42" t="str">
        <f>IF(بيان5!Q19="","",IF(COUNTIF(بيان5!$Q$6:$Q$995,1)&lt;ROWS(C$6:C19),"",INDEX(بيان5!$H$6:$H$995,100000-SUMPRODUCT(LARGE((بيان5!$Q$6:$Q$995=1)*(100000-ROW(بيان5!$Q$6:$Q$995)),ROWS(C$6:C19)))-5)))</f>
        <v/>
      </c>
      <c r="D19" s="43"/>
      <c r="E19" s="43"/>
      <c r="F19" s="40" t="str">
        <f t="shared" si="1"/>
        <v/>
      </c>
      <c r="G19" s="41" t="str">
        <f>IF(بيان5!Q19="","",IF(COUNTIF(بيان5!$Q$6:$Q$995,11)&lt;ROWS(G$6:G19),"",INDEX(بيان5!$B$6:$B$995,100000-SUMPRODUCT(LARGE((بيان5!$Q$6:$Q$995=11)*(100000-ROW(بيان5!$Q$6:$Q$995)),ROWS(G$6:G19)))-5)))</f>
        <v/>
      </c>
      <c r="H19" s="42" t="str">
        <f>IF(بيان5!Q19="","",IF(COUNTIF(بيان5!$Q$6:$Q$995,11)&lt;ROWS(H$6:H19),"",INDEX(بيان5!$H$6:$H$995,100000-SUMPRODUCT(LARGE((بيان5!$Q$6:$Q$995=11)*(100000-ROW(بيان5!$Q$6:$Q$995)),ROWS(H$6:H19)))-5)))</f>
        <v/>
      </c>
    </row>
    <row r="20" spans="1:8" ht="18" customHeight="1">
      <c r="A20" s="40" t="str">
        <f t="shared" si="0"/>
        <v/>
      </c>
      <c r="B20" s="41" t="str">
        <f>IF(بيان5!Q20="","",IF(COUNTIF(بيان5!$Q$6:$Q$995,1)&lt;ROWS(B$6:B20),"",INDEX(بيان5!$B$6:$B$995,100000-SUMPRODUCT(LARGE((بيان5!$Q$6:$Q$995=1)*(100000-ROW(بيان5!$Q$6:$Q$995)),ROWS(B$6:B20)))-5)))</f>
        <v/>
      </c>
      <c r="C20" s="42" t="str">
        <f>IF(بيان5!Q20="","",IF(COUNTIF(بيان5!$Q$6:$Q$995,1)&lt;ROWS(C$6:C20),"",INDEX(بيان5!$H$6:$H$995,100000-SUMPRODUCT(LARGE((بيان5!$Q$6:$Q$995=1)*(100000-ROW(بيان5!$Q$6:$Q$995)),ROWS(C$6:C20)))-5)))</f>
        <v/>
      </c>
      <c r="D20" s="43"/>
      <c r="E20" s="43"/>
      <c r="F20" s="40" t="str">
        <f t="shared" si="1"/>
        <v/>
      </c>
      <c r="G20" s="41" t="str">
        <f>IF(بيان5!Q20="","",IF(COUNTIF(بيان5!$Q$6:$Q$995,11)&lt;ROWS(G$6:G20),"",INDEX(بيان5!$B$6:$B$995,100000-SUMPRODUCT(LARGE((بيان5!$Q$6:$Q$995=11)*(100000-ROW(بيان5!$Q$6:$Q$995)),ROWS(G$6:G20)))-5)))</f>
        <v/>
      </c>
      <c r="H20" s="42" t="str">
        <f>IF(بيان5!Q20="","",IF(COUNTIF(بيان5!$Q$6:$Q$995,11)&lt;ROWS(H$6:H20),"",INDEX(بيان5!$H$6:$H$995,100000-SUMPRODUCT(LARGE((بيان5!$Q$6:$Q$995=11)*(100000-ROW(بيان5!$Q$6:$Q$995)),ROWS(H$6:H20)))-5)))</f>
        <v/>
      </c>
    </row>
    <row r="21" spans="1:8" ht="18" customHeight="1">
      <c r="A21" s="40" t="str">
        <f t="shared" si="0"/>
        <v/>
      </c>
      <c r="B21" s="41" t="str">
        <f>IF(بيان5!Q21="","",IF(COUNTIF(بيان5!$Q$6:$Q$995,1)&lt;ROWS(B$6:B21),"",INDEX(بيان5!$B$6:$B$995,100000-SUMPRODUCT(LARGE((بيان5!$Q$6:$Q$995=1)*(100000-ROW(بيان5!$Q$6:$Q$995)),ROWS(B$6:B21)))-5)))</f>
        <v/>
      </c>
      <c r="C21" s="42" t="str">
        <f>IF(بيان5!Q21="","",IF(COUNTIF(بيان5!$Q$6:$Q$995,1)&lt;ROWS(C$6:C21),"",INDEX(بيان5!$H$6:$H$995,100000-SUMPRODUCT(LARGE((بيان5!$Q$6:$Q$995=1)*(100000-ROW(بيان5!$Q$6:$Q$995)),ROWS(C$6:C21)))-5)))</f>
        <v/>
      </c>
      <c r="D21" s="43"/>
      <c r="E21" s="43"/>
      <c r="F21" s="40" t="str">
        <f t="shared" si="1"/>
        <v/>
      </c>
      <c r="G21" s="41" t="str">
        <f>IF(بيان5!Q21="","",IF(COUNTIF(بيان5!$Q$6:$Q$995,11)&lt;ROWS(G$6:G21),"",INDEX(بيان5!$B$6:$B$995,100000-SUMPRODUCT(LARGE((بيان5!$Q$6:$Q$995=11)*(100000-ROW(بيان5!$Q$6:$Q$995)),ROWS(G$6:G21)))-5)))</f>
        <v/>
      </c>
      <c r="H21" s="42" t="str">
        <f>IF(بيان5!Q21="","",IF(COUNTIF(بيان5!$Q$6:$Q$995,11)&lt;ROWS(H$6:H21),"",INDEX(بيان5!$H$6:$H$995,100000-SUMPRODUCT(LARGE((بيان5!$Q$6:$Q$995=11)*(100000-ROW(بيان5!$Q$6:$Q$995)),ROWS(H$6:H21)))-5)))</f>
        <v/>
      </c>
    </row>
    <row r="22" spans="1:8" ht="18" customHeight="1">
      <c r="A22" s="40" t="str">
        <f t="shared" si="0"/>
        <v/>
      </c>
      <c r="B22" s="41" t="str">
        <f>IF(بيان5!Q22="","",IF(COUNTIF(بيان5!$Q$6:$Q$995,1)&lt;ROWS(B$6:B22),"",INDEX(بيان5!$B$6:$B$995,100000-SUMPRODUCT(LARGE((بيان5!$Q$6:$Q$995=1)*(100000-ROW(بيان5!$Q$6:$Q$995)),ROWS(B$6:B22)))-5)))</f>
        <v/>
      </c>
      <c r="C22" s="42" t="str">
        <f>IF(بيان5!Q22="","",IF(COUNTIF(بيان5!$Q$6:$Q$995,1)&lt;ROWS(C$6:C22),"",INDEX(بيان5!$H$6:$H$995,100000-SUMPRODUCT(LARGE((بيان5!$Q$6:$Q$995=1)*(100000-ROW(بيان5!$Q$6:$Q$995)),ROWS(C$6:C22)))-5)))</f>
        <v/>
      </c>
      <c r="D22" s="43"/>
      <c r="E22" s="43"/>
      <c r="F22" s="40" t="str">
        <f t="shared" si="1"/>
        <v/>
      </c>
      <c r="G22" s="41" t="str">
        <f>IF(بيان5!Q22="","",IF(COUNTIF(بيان5!$Q$6:$Q$995,11)&lt;ROWS(G$6:G22),"",INDEX(بيان5!$B$6:$B$995,100000-SUMPRODUCT(LARGE((بيان5!$Q$6:$Q$995=11)*(100000-ROW(بيان5!$Q$6:$Q$995)),ROWS(G$6:G22)))-5)))</f>
        <v/>
      </c>
      <c r="H22" s="42" t="str">
        <f>IF(بيان5!Q22="","",IF(COUNTIF(بيان5!$Q$6:$Q$995,11)&lt;ROWS(H$6:H22),"",INDEX(بيان5!$H$6:$H$995,100000-SUMPRODUCT(LARGE((بيان5!$Q$6:$Q$995=11)*(100000-ROW(بيان5!$Q$6:$Q$995)),ROWS(H$6:H22)))-5)))</f>
        <v/>
      </c>
    </row>
    <row r="23" spans="1:8" ht="18" customHeight="1">
      <c r="A23" s="40" t="str">
        <f t="shared" si="0"/>
        <v/>
      </c>
      <c r="B23" s="41" t="str">
        <f>IF(بيان5!Q23="","",IF(COUNTIF(بيان5!$Q$6:$Q$995,1)&lt;ROWS(B$6:B23),"",INDEX(بيان5!$B$6:$B$995,100000-SUMPRODUCT(LARGE((بيان5!$Q$6:$Q$995=1)*(100000-ROW(بيان5!$Q$6:$Q$995)),ROWS(B$6:B23)))-5)))</f>
        <v/>
      </c>
      <c r="C23" s="42" t="str">
        <f>IF(بيان5!Q23="","",IF(COUNTIF(بيان5!$Q$6:$Q$995,1)&lt;ROWS(C$6:C23),"",INDEX(بيان5!$H$6:$H$995,100000-SUMPRODUCT(LARGE((بيان5!$Q$6:$Q$995=1)*(100000-ROW(بيان5!$Q$6:$Q$995)),ROWS(C$6:C23)))-5)))</f>
        <v/>
      </c>
      <c r="D23" s="43"/>
      <c r="E23" s="43"/>
      <c r="F23" s="40" t="str">
        <f t="shared" si="1"/>
        <v/>
      </c>
      <c r="G23" s="41" t="str">
        <f>IF(بيان5!Q23="","",IF(COUNTIF(بيان5!$Q$6:$Q$995,11)&lt;ROWS(G$6:G23),"",INDEX(بيان5!$B$6:$B$995,100000-SUMPRODUCT(LARGE((بيان5!$Q$6:$Q$995=11)*(100000-ROW(بيان5!$Q$6:$Q$995)),ROWS(G$6:G23)))-5)))</f>
        <v/>
      </c>
      <c r="H23" s="42" t="str">
        <f>IF(بيان5!Q23="","",IF(COUNTIF(بيان5!$Q$6:$Q$995,11)&lt;ROWS(H$6:H23),"",INDEX(بيان5!$H$6:$H$995,100000-SUMPRODUCT(LARGE((بيان5!$Q$6:$Q$995=11)*(100000-ROW(بيان5!$Q$6:$Q$995)),ROWS(H$6:H23)))-5)))</f>
        <v/>
      </c>
    </row>
    <row r="24" spans="1:8" ht="18" customHeight="1">
      <c r="A24" s="40" t="str">
        <f t="shared" si="0"/>
        <v/>
      </c>
      <c r="B24" s="41" t="str">
        <f>IF(بيان5!Q24="","",IF(COUNTIF(بيان5!$Q$6:$Q$995,1)&lt;ROWS(B$6:B24),"",INDEX(بيان5!$B$6:$B$995,100000-SUMPRODUCT(LARGE((بيان5!$Q$6:$Q$995=1)*(100000-ROW(بيان5!$Q$6:$Q$995)),ROWS(B$6:B24)))-5)))</f>
        <v/>
      </c>
      <c r="C24" s="42" t="str">
        <f>IF(بيان5!Q24="","",IF(COUNTIF(بيان5!$Q$6:$Q$995,1)&lt;ROWS(C$6:C24),"",INDEX(بيان5!$H$6:$H$995,100000-SUMPRODUCT(LARGE((بيان5!$Q$6:$Q$995=1)*(100000-ROW(بيان5!$Q$6:$Q$995)),ROWS(C$6:C24)))-5)))</f>
        <v/>
      </c>
      <c r="D24" s="43"/>
      <c r="E24" s="43"/>
      <c r="F24" s="40" t="str">
        <f t="shared" si="1"/>
        <v/>
      </c>
      <c r="G24" s="41" t="str">
        <f>IF(بيان5!Q24="","",IF(COUNTIF(بيان5!$Q$6:$Q$995,11)&lt;ROWS(G$6:G24),"",INDEX(بيان5!$B$6:$B$995,100000-SUMPRODUCT(LARGE((بيان5!$Q$6:$Q$995=11)*(100000-ROW(بيان5!$Q$6:$Q$995)),ROWS(G$6:G24)))-5)))</f>
        <v/>
      </c>
      <c r="H24" s="42" t="str">
        <f>IF(بيان5!Q24="","",IF(COUNTIF(بيان5!$Q$6:$Q$995,11)&lt;ROWS(H$6:H24),"",INDEX(بيان5!$H$6:$H$995,100000-SUMPRODUCT(LARGE((بيان5!$Q$6:$Q$995=11)*(100000-ROW(بيان5!$Q$6:$Q$995)),ROWS(H$6:H24)))-5)))</f>
        <v/>
      </c>
    </row>
    <row r="25" spans="1:8" ht="18" customHeight="1">
      <c r="A25" s="40" t="str">
        <f t="shared" si="0"/>
        <v/>
      </c>
      <c r="B25" s="41" t="str">
        <f>IF(بيان5!Q25="","",IF(COUNTIF(بيان5!$Q$6:$Q$995,1)&lt;ROWS(B$6:B25),"",INDEX(بيان5!$B$6:$B$995,100000-SUMPRODUCT(LARGE((بيان5!$Q$6:$Q$995=1)*(100000-ROW(بيان5!$Q$6:$Q$995)),ROWS(B$6:B25)))-5)))</f>
        <v/>
      </c>
      <c r="C25" s="42" t="str">
        <f>IF(بيان5!Q25="","",IF(COUNTIF(بيان5!$Q$6:$Q$995,1)&lt;ROWS(C$6:C25),"",INDEX(بيان5!$H$6:$H$995,100000-SUMPRODUCT(LARGE((بيان5!$Q$6:$Q$995=1)*(100000-ROW(بيان5!$Q$6:$Q$995)),ROWS(C$6:C25)))-5)))</f>
        <v/>
      </c>
      <c r="D25" s="43"/>
      <c r="E25" s="43"/>
      <c r="F25" s="40" t="str">
        <f t="shared" si="1"/>
        <v/>
      </c>
      <c r="G25" s="41" t="str">
        <f>IF(بيان5!Q25="","",IF(COUNTIF(بيان5!$Q$6:$Q$995,11)&lt;ROWS(G$6:G25),"",INDEX(بيان5!$B$6:$B$995,100000-SUMPRODUCT(LARGE((بيان5!$Q$6:$Q$995=11)*(100000-ROW(بيان5!$Q$6:$Q$995)),ROWS(G$6:G25)))-5)))</f>
        <v/>
      </c>
      <c r="H25" s="42" t="str">
        <f>IF(بيان5!Q25="","",IF(COUNTIF(بيان5!$Q$6:$Q$995,11)&lt;ROWS(H$6:H25),"",INDEX(بيان5!$H$6:$H$995,100000-SUMPRODUCT(LARGE((بيان5!$Q$6:$Q$995=11)*(100000-ROW(بيان5!$Q$6:$Q$995)),ROWS(H$6:H25)))-5)))</f>
        <v/>
      </c>
    </row>
    <row r="26" spans="1:8" ht="18" customHeight="1">
      <c r="A26" s="40" t="str">
        <f t="shared" si="0"/>
        <v/>
      </c>
      <c r="B26" s="41" t="str">
        <f>IF(بيان5!Q26="","",IF(COUNTIF(بيان5!$Q$6:$Q$995,1)&lt;ROWS(B$6:B26),"",INDEX(بيان5!$B$6:$B$995,100000-SUMPRODUCT(LARGE((بيان5!$Q$6:$Q$995=1)*(100000-ROW(بيان5!$Q$6:$Q$995)),ROWS(B$6:B26)))-5)))</f>
        <v/>
      </c>
      <c r="C26" s="42" t="str">
        <f>IF(بيان5!Q26="","",IF(COUNTIF(بيان5!$Q$6:$Q$995,1)&lt;ROWS(C$6:C26),"",INDEX(بيان5!$H$6:$H$995,100000-SUMPRODUCT(LARGE((بيان5!$Q$6:$Q$995=1)*(100000-ROW(بيان5!$Q$6:$Q$995)),ROWS(C$6:C26)))-5)))</f>
        <v/>
      </c>
      <c r="D26" s="43"/>
      <c r="E26" s="43"/>
      <c r="F26" s="40" t="str">
        <f t="shared" si="1"/>
        <v/>
      </c>
      <c r="G26" s="41" t="str">
        <f>IF(بيان5!Q26="","",IF(COUNTIF(بيان5!$Q$6:$Q$995,11)&lt;ROWS(G$6:G26),"",INDEX(بيان5!$B$6:$B$995,100000-SUMPRODUCT(LARGE((بيان5!$Q$6:$Q$995=11)*(100000-ROW(بيان5!$Q$6:$Q$995)),ROWS(G$6:G26)))-5)))</f>
        <v/>
      </c>
      <c r="H26" s="42" t="str">
        <f>IF(بيان5!Q26="","",IF(COUNTIF(بيان5!$Q$6:$Q$995,11)&lt;ROWS(H$6:H26),"",INDEX(بيان5!$H$6:$H$995,100000-SUMPRODUCT(LARGE((بيان5!$Q$6:$Q$995=11)*(100000-ROW(بيان5!$Q$6:$Q$995)),ROWS(H$6:H26)))-5)))</f>
        <v/>
      </c>
    </row>
    <row r="27" spans="1:8" ht="18" customHeight="1">
      <c r="A27" s="40" t="str">
        <f t="shared" si="0"/>
        <v/>
      </c>
      <c r="B27" s="41" t="str">
        <f>IF(بيان5!Q27="","",IF(COUNTIF(بيان5!$Q$6:$Q$995,1)&lt;ROWS(B$6:B27),"",INDEX(بيان5!$B$6:$B$995,100000-SUMPRODUCT(LARGE((بيان5!$Q$6:$Q$995=1)*(100000-ROW(بيان5!$Q$6:$Q$995)),ROWS(B$6:B27)))-5)))</f>
        <v/>
      </c>
      <c r="C27" s="42" t="str">
        <f>IF(بيان5!Q27="","",IF(COUNTIF(بيان5!$Q$6:$Q$995,1)&lt;ROWS(C$6:C27),"",INDEX(بيان5!$H$6:$H$995,100000-SUMPRODUCT(LARGE((بيان5!$Q$6:$Q$995=1)*(100000-ROW(بيان5!$Q$6:$Q$995)),ROWS(C$6:C27)))-5)))</f>
        <v/>
      </c>
      <c r="D27" s="43"/>
      <c r="E27" s="43"/>
      <c r="F27" s="40" t="str">
        <f t="shared" si="1"/>
        <v/>
      </c>
      <c r="G27" s="41" t="str">
        <f>IF(بيان5!Q27="","",IF(COUNTIF(بيان5!$Q$6:$Q$995,11)&lt;ROWS(G$6:G27),"",INDEX(بيان5!$B$6:$B$995,100000-SUMPRODUCT(LARGE((بيان5!$Q$6:$Q$995=11)*(100000-ROW(بيان5!$Q$6:$Q$995)),ROWS(G$6:G27)))-5)))</f>
        <v/>
      </c>
      <c r="H27" s="42" t="str">
        <f>IF(بيان5!Q27="","",IF(COUNTIF(بيان5!$Q$6:$Q$995,11)&lt;ROWS(H$6:H27),"",INDEX(بيان5!$H$6:$H$995,100000-SUMPRODUCT(LARGE((بيان5!$Q$6:$Q$995=11)*(100000-ROW(بيان5!$Q$6:$Q$995)),ROWS(H$6:H27)))-5)))</f>
        <v/>
      </c>
    </row>
    <row r="28" spans="1:8" ht="18" customHeight="1">
      <c r="A28" s="40" t="str">
        <f t="shared" si="0"/>
        <v/>
      </c>
      <c r="B28" s="41" t="str">
        <f>IF(بيان5!Q28="","",IF(COUNTIF(بيان5!$Q$6:$Q$995,1)&lt;ROWS(B$6:B28),"",INDEX(بيان5!$B$6:$B$995,100000-SUMPRODUCT(LARGE((بيان5!$Q$6:$Q$995=1)*(100000-ROW(بيان5!$Q$6:$Q$995)),ROWS(B$6:B28)))-5)))</f>
        <v/>
      </c>
      <c r="C28" s="42" t="str">
        <f>IF(بيان5!Q28="","",IF(COUNTIF(بيان5!$Q$6:$Q$995,1)&lt;ROWS(C$6:C28),"",INDEX(بيان5!$H$6:$H$995,100000-SUMPRODUCT(LARGE((بيان5!$Q$6:$Q$995=1)*(100000-ROW(بيان5!$Q$6:$Q$995)),ROWS(C$6:C28)))-5)))</f>
        <v/>
      </c>
      <c r="D28" s="43"/>
      <c r="E28" s="43"/>
      <c r="F28" s="40" t="str">
        <f t="shared" si="1"/>
        <v/>
      </c>
      <c r="G28" s="41" t="str">
        <f>IF(بيان5!Q28="","",IF(COUNTIF(بيان5!$Q$6:$Q$995,11)&lt;ROWS(G$6:G28),"",INDEX(بيان5!$B$6:$B$995,100000-SUMPRODUCT(LARGE((بيان5!$Q$6:$Q$995=11)*(100000-ROW(بيان5!$Q$6:$Q$995)),ROWS(G$6:G28)))-5)))</f>
        <v/>
      </c>
      <c r="H28" s="42" t="str">
        <f>IF(بيان5!Q28="","",IF(COUNTIF(بيان5!$Q$6:$Q$995,11)&lt;ROWS(H$6:H28),"",INDEX(بيان5!$H$6:$H$995,100000-SUMPRODUCT(LARGE((بيان5!$Q$6:$Q$995=11)*(100000-ROW(بيان5!$Q$6:$Q$995)),ROWS(H$6:H28)))-5)))</f>
        <v/>
      </c>
    </row>
    <row r="29" spans="1:8" ht="18" customHeight="1">
      <c r="A29" s="40" t="str">
        <f t="shared" si="0"/>
        <v/>
      </c>
      <c r="B29" s="41" t="str">
        <f>IF(بيان5!Q29="","",IF(COUNTIF(بيان5!$Q$6:$Q$995,1)&lt;ROWS(B$6:B29),"",INDEX(بيان5!$B$6:$B$995,100000-SUMPRODUCT(LARGE((بيان5!$Q$6:$Q$995=1)*(100000-ROW(بيان5!$Q$6:$Q$995)),ROWS(B$6:B29)))-5)))</f>
        <v/>
      </c>
      <c r="C29" s="42" t="str">
        <f>IF(بيان5!Q29="","",IF(COUNTIF(بيان5!$Q$6:$Q$995,1)&lt;ROWS(C$6:C29),"",INDEX(بيان5!$H$6:$H$995,100000-SUMPRODUCT(LARGE((بيان5!$Q$6:$Q$995=1)*(100000-ROW(بيان5!$Q$6:$Q$995)),ROWS(C$6:C29)))-5)))</f>
        <v/>
      </c>
      <c r="D29" s="43"/>
      <c r="E29" s="43"/>
      <c r="F29" s="40" t="str">
        <f t="shared" si="1"/>
        <v/>
      </c>
      <c r="G29" s="41" t="str">
        <f>IF(بيان5!Q29="","",IF(COUNTIF(بيان5!$Q$6:$Q$995,11)&lt;ROWS(G$6:G29),"",INDEX(بيان5!$B$6:$B$995,100000-SUMPRODUCT(LARGE((بيان5!$Q$6:$Q$995=11)*(100000-ROW(بيان5!$Q$6:$Q$995)),ROWS(G$6:G29)))-5)))</f>
        <v/>
      </c>
      <c r="H29" s="42" t="str">
        <f>IF(بيان5!Q29="","",IF(COUNTIF(بيان5!$Q$6:$Q$995,11)&lt;ROWS(H$6:H29),"",INDEX(بيان5!$H$6:$H$995,100000-SUMPRODUCT(LARGE((بيان5!$Q$6:$Q$995=11)*(100000-ROW(بيان5!$Q$6:$Q$995)),ROWS(H$6:H29)))-5)))</f>
        <v/>
      </c>
    </row>
    <row r="30" spans="1:8" ht="18" customHeight="1">
      <c r="A30" s="40" t="str">
        <f t="shared" si="0"/>
        <v/>
      </c>
      <c r="B30" s="41" t="str">
        <f>IF(بيان5!Q30="","",IF(COUNTIF(بيان5!$Q$6:$Q$995,1)&lt;ROWS(B$6:B30),"",INDEX(بيان5!$B$6:$B$995,100000-SUMPRODUCT(LARGE((بيان5!$Q$6:$Q$995=1)*(100000-ROW(بيان5!$Q$6:$Q$995)),ROWS(B$6:B30)))-5)))</f>
        <v/>
      </c>
      <c r="C30" s="42" t="str">
        <f>IF(بيان5!Q30="","",IF(COUNTIF(بيان5!$Q$6:$Q$995,1)&lt;ROWS(C$6:C30),"",INDEX(بيان5!$H$6:$H$995,100000-SUMPRODUCT(LARGE((بيان5!$Q$6:$Q$995=1)*(100000-ROW(بيان5!$Q$6:$Q$995)),ROWS(C$6:C30)))-5)))</f>
        <v/>
      </c>
      <c r="D30" s="43"/>
      <c r="E30" s="43"/>
      <c r="F30" s="40" t="str">
        <f t="shared" si="1"/>
        <v/>
      </c>
      <c r="G30" s="41" t="str">
        <f>IF(بيان5!Q30="","",IF(COUNTIF(بيان5!$Q$6:$Q$995,11)&lt;ROWS(G$6:G30),"",INDEX(بيان5!$B$6:$B$995,100000-SUMPRODUCT(LARGE((بيان5!$Q$6:$Q$995=11)*(100000-ROW(بيان5!$Q$6:$Q$995)),ROWS(G$6:G30)))-5)))</f>
        <v/>
      </c>
      <c r="H30" s="42" t="str">
        <f>IF(بيان5!Q30="","",IF(COUNTIF(بيان5!$Q$6:$Q$995,11)&lt;ROWS(H$6:H30),"",INDEX(بيان5!$H$6:$H$995,100000-SUMPRODUCT(LARGE((بيان5!$Q$6:$Q$995=11)*(100000-ROW(بيان5!$Q$6:$Q$995)),ROWS(H$6:H30)))-5)))</f>
        <v/>
      </c>
    </row>
    <row r="31" spans="1:8" ht="18" customHeight="1">
      <c r="A31" s="40" t="str">
        <f t="shared" si="0"/>
        <v/>
      </c>
      <c r="B31" s="41" t="str">
        <f>IF(بيان5!Q31="","",IF(COUNTIF(بيان5!$Q$6:$Q$995,1)&lt;ROWS(B$6:B31),"",INDEX(بيان5!$B$6:$B$995,100000-SUMPRODUCT(LARGE((بيان5!$Q$6:$Q$995=1)*(100000-ROW(بيان5!$Q$6:$Q$995)),ROWS(B$6:B31)))-5)))</f>
        <v/>
      </c>
      <c r="C31" s="42" t="str">
        <f>IF(بيان5!Q31="","",IF(COUNTIF(بيان5!$Q$6:$Q$995,1)&lt;ROWS(C$6:C31),"",INDEX(بيان5!$H$6:$H$995,100000-SUMPRODUCT(LARGE((بيان5!$Q$6:$Q$995=1)*(100000-ROW(بيان5!$Q$6:$Q$995)),ROWS(C$6:C31)))-5)))</f>
        <v/>
      </c>
      <c r="D31" s="43"/>
      <c r="E31" s="43"/>
      <c r="F31" s="40" t="str">
        <f t="shared" si="1"/>
        <v/>
      </c>
      <c r="G31" s="41" t="str">
        <f>IF(بيان5!Q31="","",IF(COUNTIF(بيان5!$Q$6:$Q$995,11)&lt;ROWS(G$6:G31),"",INDEX(بيان5!$B$6:$B$995,100000-SUMPRODUCT(LARGE((بيان5!$Q$6:$Q$995=11)*(100000-ROW(بيان5!$Q$6:$Q$995)),ROWS(G$6:G31)))-5)))</f>
        <v/>
      </c>
      <c r="H31" s="42" t="str">
        <f>IF(بيان5!Q31="","",IF(COUNTIF(بيان5!$Q$6:$Q$995,11)&lt;ROWS(H$6:H31),"",INDEX(بيان5!$H$6:$H$995,100000-SUMPRODUCT(LARGE((بيان5!$Q$6:$Q$995=11)*(100000-ROW(بيان5!$Q$6:$Q$995)),ROWS(H$6:H31)))-5)))</f>
        <v/>
      </c>
    </row>
    <row r="32" spans="1:8" ht="18" customHeight="1">
      <c r="A32" s="40" t="str">
        <f t="shared" si="0"/>
        <v/>
      </c>
      <c r="B32" s="41" t="str">
        <f>IF(بيان5!Q32="","",IF(COUNTIF(بيان5!$Q$6:$Q$995,1)&lt;ROWS(B$6:B32),"",INDEX(بيان5!$B$6:$B$995,100000-SUMPRODUCT(LARGE((بيان5!$Q$6:$Q$995=1)*(100000-ROW(بيان5!$Q$6:$Q$995)),ROWS(B$6:B32)))-5)))</f>
        <v/>
      </c>
      <c r="C32" s="42" t="str">
        <f>IF(بيان5!Q32="","",IF(COUNTIF(بيان5!$Q$6:$Q$995,1)&lt;ROWS(C$6:C32),"",INDEX(بيان5!$H$6:$H$995,100000-SUMPRODUCT(LARGE((بيان5!$Q$6:$Q$995=1)*(100000-ROW(بيان5!$Q$6:$Q$995)),ROWS(C$6:C32)))-5)))</f>
        <v/>
      </c>
      <c r="D32" s="43"/>
      <c r="E32" s="43"/>
      <c r="F32" s="40" t="str">
        <f t="shared" si="1"/>
        <v/>
      </c>
      <c r="G32" s="41" t="str">
        <f>IF(بيان5!Q32="","",IF(COUNTIF(بيان5!$Q$6:$Q$995,11)&lt;ROWS(G$6:G32),"",INDEX(بيان5!$B$6:$B$995,100000-SUMPRODUCT(LARGE((بيان5!$Q$6:$Q$995=11)*(100000-ROW(بيان5!$Q$6:$Q$995)),ROWS(G$6:G32)))-5)))</f>
        <v/>
      </c>
      <c r="H32" s="42" t="str">
        <f>IF(بيان5!Q32="","",IF(COUNTIF(بيان5!$Q$6:$Q$995,11)&lt;ROWS(H$6:H32),"",INDEX(بيان5!$H$6:$H$995,100000-SUMPRODUCT(LARGE((بيان5!$Q$6:$Q$995=11)*(100000-ROW(بيان5!$Q$6:$Q$995)),ROWS(H$6:H32)))-5)))</f>
        <v/>
      </c>
    </row>
    <row r="33" spans="1:8" ht="18" customHeight="1">
      <c r="A33" s="40" t="str">
        <f t="shared" si="0"/>
        <v/>
      </c>
      <c r="B33" s="41" t="str">
        <f>IF(بيان5!Q33="","",IF(COUNTIF(بيان5!$Q$6:$Q$995,1)&lt;ROWS(B$6:B33),"",INDEX(بيان5!$B$6:$B$995,100000-SUMPRODUCT(LARGE((بيان5!$Q$6:$Q$995=1)*(100000-ROW(بيان5!$Q$6:$Q$995)),ROWS(B$6:B33)))-5)))</f>
        <v/>
      </c>
      <c r="C33" s="42" t="str">
        <f>IF(بيان5!Q33="","",IF(COUNTIF(بيان5!$Q$6:$Q$995,1)&lt;ROWS(C$6:C33),"",INDEX(بيان5!$H$6:$H$995,100000-SUMPRODUCT(LARGE((بيان5!$Q$6:$Q$995=1)*(100000-ROW(بيان5!$Q$6:$Q$995)),ROWS(C$6:C33)))-5)))</f>
        <v/>
      </c>
      <c r="D33" s="43"/>
      <c r="E33" s="43"/>
      <c r="F33" s="40" t="str">
        <f t="shared" si="1"/>
        <v/>
      </c>
      <c r="G33" s="41" t="str">
        <f>IF(بيان5!Q33="","",IF(COUNTIF(بيان5!$Q$6:$Q$995,11)&lt;ROWS(G$6:G33),"",INDEX(بيان5!$B$6:$B$995,100000-SUMPRODUCT(LARGE((بيان5!$Q$6:$Q$995=11)*(100000-ROW(بيان5!$Q$6:$Q$995)),ROWS(G$6:G33)))-5)))</f>
        <v/>
      </c>
      <c r="H33" s="42" t="str">
        <f>IF(بيان5!Q33="","",IF(COUNTIF(بيان5!$Q$6:$Q$995,11)&lt;ROWS(H$6:H33),"",INDEX(بيان5!$H$6:$H$995,100000-SUMPRODUCT(LARGE((بيان5!$Q$6:$Q$995=11)*(100000-ROW(بيان5!$Q$6:$Q$995)),ROWS(H$6:H33)))-5)))</f>
        <v/>
      </c>
    </row>
    <row r="34" spans="1:8" ht="18" customHeight="1">
      <c r="A34" s="40" t="str">
        <f t="shared" si="0"/>
        <v/>
      </c>
      <c r="B34" s="41" t="str">
        <f>IF(بيان5!Q34="","",IF(COUNTIF(بيان5!$Q$6:$Q$995,1)&lt;ROWS(B$6:B34),"",INDEX(بيان5!$B$6:$B$995,100000-SUMPRODUCT(LARGE((بيان5!$Q$6:$Q$995=1)*(100000-ROW(بيان5!$Q$6:$Q$995)),ROWS(B$6:B34)))-5)))</f>
        <v/>
      </c>
      <c r="C34" s="42" t="str">
        <f>IF(بيان5!Q34="","",IF(COUNTIF(بيان5!$Q$6:$Q$995,1)&lt;ROWS(C$6:C34),"",INDEX(بيان5!$H$6:$H$995,100000-SUMPRODUCT(LARGE((بيان5!$Q$6:$Q$995=1)*(100000-ROW(بيان5!$Q$6:$Q$995)),ROWS(C$6:C34)))-5)))</f>
        <v/>
      </c>
      <c r="D34" s="43"/>
      <c r="E34" s="43"/>
      <c r="F34" s="40" t="str">
        <f t="shared" si="1"/>
        <v/>
      </c>
      <c r="G34" s="41" t="str">
        <f>IF(بيان5!Q34="","",IF(COUNTIF(بيان5!$Q$6:$Q$995,11)&lt;ROWS(G$6:G34),"",INDEX(بيان5!$B$6:$B$995,100000-SUMPRODUCT(LARGE((بيان5!$Q$6:$Q$995=11)*(100000-ROW(بيان5!$Q$6:$Q$995)),ROWS(G$6:G34)))-5)))</f>
        <v/>
      </c>
      <c r="H34" s="42" t="str">
        <f>IF(بيان5!Q34="","",IF(COUNTIF(بيان5!$Q$6:$Q$995,11)&lt;ROWS(H$6:H34),"",INDEX(بيان5!$H$6:$H$995,100000-SUMPRODUCT(LARGE((بيان5!$Q$6:$Q$995=11)*(100000-ROW(بيان5!$Q$6:$Q$995)),ROWS(H$6:H34)))-5)))</f>
        <v/>
      </c>
    </row>
    <row r="35" spans="1:8" ht="18" customHeight="1">
      <c r="A35" s="40" t="str">
        <f t="shared" si="0"/>
        <v/>
      </c>
      <c r="B35" s="41" t="str">
        <f>IF(بيان5!Q35="","",IF(COUNTIF(بيان5!$Q$6:$Q$995,1)&lt;ROWS(B$6:B35),"",INDEX(بيان5!$B$6:$B$995,100000-SUMPRODUCT(LARGE((بيان5!$Q$6:$Q$995=1)*(100000-ROW(بيان5!$Q$6:$Q$995)),ROWS(B$6:B35)))-5)))</f>
        <v/>
      </c>
      <c r="C35" s="42" t="str">
        <f>IF(بيان5!Q35="","",IF(COUNTIF(بيان5!$Q$6:$Q$995,1)&lt;ROWS(C$6:C35),"",INDEX(بيان5!$H$6:$H$995,100000-SUMPRODUCT(LARGE((بيان5!$Q$6:$Q$995=1)*(100000-ROW(بيان5!$Q$6:$Q$995)),ROWS(C$6:C35)))-5)))</f>
        <v/>
      </c>
      <c r="D35" s="43"/>
      <c r="E35" s="43"/>
      <c r="F35" s="40" t="str">
        <f t="shared" si="1"/>
        <v/>
      </c>
      <c r="G35" s="41" t="str">
        <f>IF(بيان5!Q35="","",IF(COUNTIF(بيان5!$Q$6:$Q$995,11)&lt;ROWS(G$6:G35),"",INDEX(بيان5!$B$6:$B$995,100000-SUMPRODUCT(LARGE((بيان5!$Q$6:$Q$995=11)*(100000-ROW(بيان5!$Q$6:$Q$995)),ROWS(G$6:G35)))-5)))</f>
        <v/>
      </c>
      <c r="H35" s="42" t="str">
        <f>IF(بيان5!Q35="","",IF(COUNTIF(بيان5!$Q$6:$Q$995,11)&lt;ROWS(H$6:H35),"",INDEX(بيان5!$H$6:$H$995,100000-SUMPRODUCT(LARGE((بيان5!$Q$6:$Q$995=11)*(100000-ROW(بيان5!$Q$6:$Q$995)),ROWS(H$6:H35)))-5)))</f>
        <v/>
      </c>
    </row>
    <row r="36" spans="1:8" ht="18" customHeight="1">
      <c r="A36" s="40" t="str">
        <f t="shared" si="0"/>
        <v/>
      </c>
      <c r="B36" s="41" t="str">
        <f>IF(بيان5!Q36="","",IF(COUNTIF(بيان5!$Q$6:$Q$995,1)&lt;ROWS(B$6:B36),"",INDEX(بيان5!$B$6:$B$995,100000-SUMPRODUCT(LARGE((بيان5!$Q$6:$Q$995=1)*(100000-ROW(بيان5!$Q$6:$Q$995)),ROWS(B$6:B36)))-5)))</f>
        <v/>
      </c>
      <c r="C36" s="42" t="str">
        <f>IF(بيان5!Q36="","",IF(COUNTIF(بيان5!$Q$6:$Q$995,1)&lt;ROWS(C$6:C36),"",INDEX(بيان5!$H$6:$H$995,100000-SUMPRODUCT(LARGE((بيان5!$Q$6:$Q$995=1)*(100000-ROW(بيان5!$Q$6:$Q$995)),ROWS(C$6:C36)))-5)))</f>
        <v/>
      </c>
      <c r="D36" s="43"/>
      <c r="E36" s="43"/>
      <c r="F36" s="40" t="str">
        <f t="shared" si="1"/>
        <v/>
      </c>
      <c r="G36" s="41" t="str">
        <f>IF(بيان5!Q36="","",IF(COUNTIF(بيان5!$Q$6:$Q$995,11)&lt;ROWS(G$6:G36),"",INDEX(بيان5!$B$6:$B$995,100000-SUMPRODUCT(LARGE((بيان5!$Q$6:$Q$995=11)*(100000-ROW(بيان5!$Q$6:$Q$995)),ROWS(G$6:G36)))-5)))</f>
        <v/>
      </c>
      <c r="H36" s="42" t="str">
        <f>IF(بيان5!Q36="","",IF(COUNTIF(بيان5!$Q$6:$Q$995,11)&lt;ROWS(H$6:H36),"",INDEX(بيان5!$H$6:$H$995,100000-SUMPRODUCT(LARGE((بيان5!$Q$6:$Q$995=11)*(100000-ROW(بيان5!$Q$6:$Q$995)),ROWS(H$6:H36)))-5)))</f>
        <v/>
      </c>
    </row>
    <row r="37" spans="1:8" ht="18" customHeight="1">
      <c r="A37" s="40" t="str">
        <f t="shared" si="0"/>
        <v/>
      </c>
      <c r="B37" s="41" t="str">
        <f>IF(بيان5!Q37="","",IF(COUNTIF(بيان5!$Q$6:$Q$995,1)&lt;ROWS(B$6:B37),"",INDEX(بيان5!$B$6:$B$995,100000-SUMPRODUCT(LARGE((بيان5!$Q$6:$Q$995=1)*(100000-ROW(بيان5!$Q$6:$Q$995)),ROWS(B$6:B37)))-5)))</f>
        <v/>
      </c>
      <c r="C37" s="42" t="str">
        <f>IF(بيان5!Q37="","",IF(COUNTIF(بيان5!$Q$6:$Q$995,1)&lt;ROWS(C$6:C37),"",INDEX(بيان5!$H$6:$H$995,100000-SUMPRODUCT(LARGE((بيان5!$Q$6:$Q$995=1)*(100000-ROW(بيان5!$Q$6:$Q$995)),ROWS(C$6:C37)))-5)))</f>
        <v/>
      </c>
      <c r="D37" s="43"/>
      <c r="E37" s="43"/>
      <c r="F37" s="40" t="str">
        <f t="shared" si="1"/>
        <v/>
      </c>
      <c r="G37" s="41" t="str">
        <f>IF(بيان5!Q37="","",IF(COUNTIF(بيان5!$Q$6:$Q$995,11)&lt;ROWS(G$6:G37),"",INDEX(بيان5!$B$6:$B$995,100000-SUMPRODUCT(LARGE((بيان5!$Q$6:$Q$995=11)*(100000-ROW(بيان5!$Q$6:$Q$995)),ROWS(G$6:G37)))-5)))</f>
        <v/>
      </c>
      <c r="H37" s="42" t="str">
        <f>IF(بيان5!Q37="","",IF(COUNTIF(بيان5!$Q$6:$Q$995,11)&lt;ROWS(H$6:H37),"",INDEX(بيان5!$H$6:$H$995,100000-SUMPRODUCT(LARGE((بيان5!$Q$6:$Q$995=11)*(100000-ROW(بيان5!$Q$6:$Q$995)),ROWS(H$6:H37)))-5)))</f>
        <v/>
      </c>
    </row>
    <row r="38" spans="1:8" ht="18" customHeight="1" thickBot="1">
      <c r="A38" s="44" t="str">
        <f t="shared" si="0"/>
        <v/>
      </c>
      <c r="B38" s="45" t="str">
        <f>IF(بيان5!Q38="","",IF(COUNTIF(بيان5!$Q$6:$Q$995,1)&lt;ROWS(B$6:B38),"",INDEX(بيان5!$B$6:$B$995,100000-SUMPRODUCT(LARGE((بيان5!$Q$6:$Q$995=1)*(100000-ROW(بيان5!$Q$6:$Q$995)),ROWS(B$6:B38)))-5)))</f>
        <v/>
      </c>
      <c r="C38" s="46" t="str">
        <f>IF(بيان5!Q38="","",IF(COUNTIF(بيان5!$Q$6:$Q$995,1)&lt;ROWS(C$6:C38),"",INDEX(بيان5!$H$6:$H$995,100000-SUMPRODUCT(LARGE((بيان5!$Q$6:$Q$995=1)*(100000-ROW(بيان5!$Q$6:$Q$995)),ROWS(C$6:C38)))-5)))</f>
        <v/>
      </c>
      <c r="D38" s="43"/>
      <c r="E38" s="43"/>
      <c r="F38" s="44" t="str">
        <f t="shared" si="1"/>
        <v/>
      </c>
      <c r="G38" s="45" t="str">
        <f>IF(بيان5!Q38="","",IF(COUNTIF(بيان5!$Q$6:$Q$995,11)&lt;ROWS(G$6:G38),"",INDEX(بيان5!$B$6:$B$995,100000-SUMPRODUCT(LARGE((بيان5!$Q$6:$Q$995=11)*(100000-ROW(بيان5!$Q$6:$Q$995)),ROWS(G$6:G38)))-5)))</f>
        <v/>
      </c>
      <c r="H38" s="46" t="str">
        <f>IF(بيان5!Q38="","",IF(COUNTIF(بيان5!$Q$6:$Q$995,11)&lt;ROWS(H$6:H38),"",INDEX(بيان5!$H$6:$H$995,100000-SUMPRODUCT(LARGE((بيان5!$Q$6:$Q$995=11)*(100000-ROW(بيان5!$Q$6:$Q$995)),ROWS(H$6:H38)))-5)))</f>
        <v/>
      </c>
    </row>
    <row r="39" spans="1:8" ht="22.5" customHeight="1" thickTop="1" thickBot="1">
      <c r="A39" s="47"/>
      <c r="B39" s="47"/>
      <c r="C39" s="47"/>
      <c r="D39" s="378" t="s">
        <v>33</v>
      </c>
      <c r="E39" s="379"/>
      <c r="F39" s="47"/>
      <c r="G39" s="47"/>
      <c r="H39" s="47"/>
    </row>
    <row r="40" spans="1:8" ht="21.75" customHeight="1" thickTop="1">
      <c r="A40" s="372" t="s">
        <v>34</v>
      </c>
      <c r="B40" s="373"/>
      <c r="C40" s="48">
        <f>بيان5!T1</f>
        <v>0</v>
      </c>
      <c r="D40" s="390"/>
      <c r="E40" s="391"/>
      <c r="F40" s="372" t="s">
        <v>37</v>
      </c>
      <c r="G40" s="373"/>
      <c r="H40" s="48">
        <f>COUNTIF(C6:C38:H6:H38,"منقول")</f>
        <v>0</v>
      </c>
    </row>
    <row r="41" spans="1:8" ht="18.75" customHeight="1">
      <c r="A41" s="374" t="s">
        <v>35</v>
      </c>
      <c r="B41" s="375"/>
      <c r="C41" s="49">
        <f>بيان5!W1</f>
        <v>0</v>
      </c>
      <c r="D41" s="390"/>
      <c r="E41" s="391"/>
      <c r="F41" s="374" t="s">
        <v>38</v>
      </c>
      <c r="G41" s="375"/>
      <c r="H41" s="49">
        <f>COUNTIF(C6:C38:H6:H38,"باق")</f>
        <v>0</v>
      </c>
    </row>
    <row r="42" spans="1:8" ht="18.75" customHeight="1" thickBot="1">
      <c r="A42" s="376" t="s">
        <v>36</v>
      </c>
      <c r="B42" s="377"/>
      <c r="C42" s="50">
        <f>SUM(C40:C41)</f>
        <v>0</v>
      </c>
      <c r="D42" s="390"/>
      <c r="E42" s="391"/>
      <c r="F42" s="376" t="s">
        <v>36</v>
      </c>
      <c r="G42" s="377"/>
      <c r="H42" s="50">
        <f>SUM(H40:H41)</f>
        <v>0</v>
      </c>
    </row>
    <row r="43" spans="1:8" ht="17.25" customHeight="1" thickTop="1">
      <c r="A43" s="386" t="s">
        <v>75</v>
      </c>
      <c r="B43" s="386"/>
      <c r="C43" s="51"/>
      <c r="D43" s="388" t="s">
        <v>46</v>
      </c>
      <c r="E43" s="388"/>
      <c r="F43" s="51"/>
      <c r="G43" s="389" t="s">
        <v>47</v>
      </c>
      <c r="H43" s="389"/>
    </row>
    <row r="44" spans="1:8" ht="15.75" customHeight="1">
      <c r="A44" s="387">
        <f>شرق</f>
        <v>0</v>
      </c>
      <c r="B44" s="387"/>
      <c r="C44" s="52"/>
      <c r="D44" s="364">
        <f>حاسب</f>
        <v>0</v>
      </c>
      <c r="E44" s="364"/>
      <c r="F44" s="52"/>
      <c r="G44" s="365">
        <f>مدير</f>
        <v>0</v>
      </c>
      <c r="H44" s="365"/>
    </row>
    <row r="45" spans="1:8" ht="6.75" customHeight="1" thickBot="1">
      <c r="A45" s="53"/>
      <c r="B45" s="53"/>
      <c r="C45" s="53"/>
      <c r="D45" s="382"/>
      <c r="E45" s="382"/>
      <c r="F45" s="53"/>
      <c r="G45" s="53"/>
      <c r="H45" s="53"/>
    </row>
    <row r="46" spans="1:8" ht="18.75" customHeight="1" thickBot="1">
      <c r="A46" s="393">
        <f>مديرية</f>
        <v>0</v>
      </c>
      <c r="B46" s="395"/>
      <c r="D46" s="31"/>
      <c r="E46" s="32"/>
      <c r="G46" s="393">
        <f>مدرسة</f>
        <v>0</v>
      </c>
      <c r="H46" s="395"/>
    </row>
    <row r="47" spans="1:8" ht="17.25" customHeight="1" thickBot="1">
      <c r="A47" s="393">
        <f>ادارة</f>
        <v>0</v>
      </c>
      <c r="B47" s="395"/>
      <c r="E47" s="33"/>
      <c r="G47" s="393">
        <f>عام</f>
        <v>0</v>
      </c>
      <c r="H47" s="395"/>
    </row>
    <row r="48" spans="1:8" ht="24.75" customHeight="1" thickTop="1" thickBot="1">
      <c r="D48" s="180" t="s">
        <v>25</v>
      </c>
      <c r="E48" s="34" t="s">
        <v>161</v>
      </c>
    </row>
    <row r="49" spans="1:8" ht="21.75" customHeight="1" thickTop="1">
      <c r="A49" s="383" t="s">
        <v>27</v>
      </c>
      <c r="B49" s="406"/>
      <c r="C49" s="407"/>
      <c r="D49" s="35"/>
      <c r="E49" s="35"/>
      <c r="F49" s="383" t="s">
        <v>28</v>
      </c>
      <c r="G49" s="406"/>
      <c r="H49" s="407"/>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IF(بيان5!Q6="","",IF(COUNTIF(بيان5!$Q$6:$Q$995,2)&lt;ROWS(B$51:B51),"",INDEX(بيان5!$B$6:$B$995,100000-SUMPRODUCT(LARGE((بيان5!$Q$6:$Q$995=2)*(100000-ROW(بيان5!$Q$6:$Q$995)),ROWS(B$51:B51)))-5)))</f>
        <v/>
      </c>
      <c r="C51" s="42" t="str">
        <f>IF(بيان5!Q6="","",IF(COUNTIF(بيان5!$Q$6:$Q$995,2)&lt;ROWS(C$51:C51),"",INDEX(بيان5!$H$6:$H$995,100000-SUMPRODUCT(LARGE((بيان5!$Q$6:$Q$995=2)*(100000-ROW(بيان5!$Q$6:$Q$995)),ROWS(C$51:C51)))-5)))</f>
        <v/>
      </c>
      <c r="D51" s="43"/>
      <c r="E51" s="43"/>
      <c r="F51" s="40" t="str">
        <f>IF(G51="","",ROW()-50)</f>
        <v/>
      </c>
      <c r="G51" s="41" t="str">
        <f>IF(بيان5!Q6="","",IF(COUNTIF(بيان5!$Q$6:$Q$995,22)&lt;ROWS(G$51:G51),"",INDEX(بيان5!$B$6:$B$995,100000-SUMPRODUCT(LARGE((بيان5!$Q$6:$Q$995=22)*(100000-ROW(بيان5!$Q$6:$Q$995)),ROWS(G$51:G51)))-5)))</f>
        <v/>
      </c>
      <c r="H51" s="42" t="str">
        <f>IF(بيان5!Q6="","",IF(COUNTIF(بيان5!$Q$6:$Q$995,22)&lt;ROWS(H$51:H51),"",INDEX(بيان5!$H$6:$H$995,100000-SUMPRODUCT(LARGE((بيان5!$Q$6:$Q$995=22)*(100000-ROW(بيان5!$Q$6:$Q$995)),ROWS(H$51:H51)))-5)))</f>
        <v/>
      </c>
    </row>
    <row r="52" spans="1:8" ht="18.75" customHeight="1">
      <c r="A52" s="40" t="str">
        <f t="shared" ref="A52:A81" si="2">IF(B52="","",ROW()-50)</f>
        <v/>
      </c>
      <c r="B52" s="41" t="str">
        <f>IF(بيان5!Q7="","",IF(COUNTIF(بيان5!$Q$6:$Q$995,2)&lt;ROWS(B$51:B52),"",INDEX(بيان5!$B$6:$B$995,100000-SUMPRODUCT(LARGE((بيان5!$Q$6:$Q$995=2)*(100000-ROW(بيان5!$Q$6:$Q$995)),ROWS(B$51:B52)))-5)))</f>
        <v/>
      </c>
      <c r="C52" s="42" t="str">
        <f>IF(بيان5!Q7="","",IF(COUNTIF(بيان5!$Q$6:$Q$995,2)&lt;ROWS(C$51:C52),"",INDEX(بيان5!$H$6:$H$995,100000-SUMPRODUCT(LARGE((بيان5!$Q$6:$Q$995=2)*(100000-ROW(بيان5!$Q$6:$Q$995)),ROWS(C$51:C52)))-5)))</f>
        <v/>
      </c>
      <c r="D52" s="43"/>
      <c r="E52" s="43"/>
      <c r="F52" s="40" t="str">
        <f t="shared" ref="F52:F81" si="3">IF(G52="","",ROW()-50)</f>
        <v/>
      </c>
      <c r="G52" s="41" t="str">
        <f>IF(بيان5!Q7="","",IF(COUNTIF(بيان5!$Q$6:$Q$995,22)&lt;ROWS(G$51:G52),"",INDEX(بيان5!$B$6:$B$995,100000-SUMPRODUCT(LARGE((بيان5!$Q$6:$Q$995=22)*(100000-ROW(بيان5!$Q$6:$Q$995)),ROWS(G$51:G52)))-5)))</f>
        <v/>
      </c>
      <c r="H52" s="42" t="str">
        <f>IF(بيان5!Q7="","",IF(COUNTIF(بيان5!$Q$6:$Q$995,22)&lt;ROWS(H$51:H52),"",INDEX(بيان5!$H$6:$H$995,100000-SUMPRODUCT(LARGE((بيان5!$Q$6:$Q$995=22)*(100000-ROW(بيان5!$Q$6:$Q$995)),ROWS(H$51:H52)))-5)))</f>
        <v/>
      </c>
    </row>
    <row r="53" spans="1:8" ht="18.75" customHeight="1">
      <c r="A53" s="40" t="str">
        <f t="shared" si="2"/>
        <v/>
      </c>
      <c r="B53" s="41" t="str">
        <f>IF(بيان5!Q8="","",IF(COUNTIF(بيان5!$Q$6:$Q$995,2)&lt;ROWS(B$51:B53),"",INDEX(بيان5!$B$6:$B$995,100000-SUMPRODUCT(LARGE((بيان5!$Q$6:$Q$995=2)*(100000-ROW(بيان5!$Q$6:$Q$995)),ROWS(B$51:B53)))-5)))</f>
        <v/>
      </c>
      <c r="C53" s="42" t="str">
        <f>IF(بيان5!Q8="","",IF(COUNTIF(بيان5!$Q$6:$Q$995,2)&lt;ROWS(C$51:C53),"",INDEX(بيان5!$H$6:$H$995,100000-SUMPRODUCT(LARGE((بيان5!$Q$6:$Q$995=2)*(100000-ROW(بيان5!$Q$6:$Q$995)),ROWS(C$51:C53)))-5)))</f>
        <v/>
      </c>
      <c r="D53" s="43"/>
      <c r="E53" s="43"/>
      <c r="F53" s="40" t="str">
        <f t="shared" si="3"/>
        <v/>
      </c>
      <c r="G53" s="41" t="str">
        <f>IF(بيان5!Q8="","",IF(COUNTIF(بيان5!$Q$6:$Q$995,22)&lt;ROWS(G$51:G53),"",INDEX(بيان5!$B$6:$B$995,100000-SUMPRODUCT(LARGE((بيان5!$Q$6:$Q$995=22)*(100000-ROW(بيان5!$Q$6:$Q$995)),ROWS(G$51:G53)))-5)))</f>
        <v/>
      </c>
      <c r="H53" s="42" t="str">
        <f>IF(بيان5!Q8="","",IF(COUNTIF(بيان5!$Q$6:$Q$995,22)&lt;ROWS(H$51:H53),"",INDEX(بيان5!$H$6:$H$995,100000-SUMPRODUCT(LARGE((بيان5!$Q$6:$Q$995=22)*(100000-ROW(بيان5!$Q$6:$Q$995)),ROWS(H$51:H53)))-5)))</f>
        <v/>
      </c>
    </row>
    <row r="54" spans="1:8" ht="18.75" customHeight="1">
      <c r="A54" s="40" t="str">
        <f t="shared" si="2"/>
        <v/>
      </c>
      <c r="B54" s="41" t="str">
        <f>IF(بيان5!Q9="","",IF(COUNTIF(بيان5!$Q$6:$Q$995,2)&lt;ROWS(B$51:B54),"",INDEX(بيان5!$B$6:$B$995,100000-SUMPRODUCT(LARGE((بيان5!$Q$6:$Q$995=2)*(100000-ROW(بيان5!$Q$6:$Q$995)),ROWS(B$51:B54)))-5)))</f>
        <v/>
      </c>
      <c r="C54" s="42" t="str">
        <f>IF(بيان5!Q9="","",IF(COUNTIF(بيان5!$Q$6:$Q$995,2)&lt;ROWS(C$51:C54),"",INDEX(بيان5!$H$6:$H$995,100000-SUMPRODUCT(LARGE((بيان5!$Q$6:$Q$995=2)*(100000-ROW(بيان5!$Q$6:$Q$995)),ROWS(C$51:C54)))-5)))</f>
        <v/>
      </c>
      <c r="D54" s="43"/>
      <c r="E54" s="43"/>
      <c r="F54" s="40" t="str">
        <f t="shared" si="3"/>
        <v/>
      </c>
      <c r="G54" s="41" t="str">
        <f>IF(بيان5!Q9="","",IF(COUNTIF(بيان5!$Q$6:$Q$995,22)&lt;ROWS(G$51:G54),"",INDEX(بيان5!$B$6:$B$995,100000-SUMPRODUCT(LARGE((بيان5!$Q$6:$Q$995=22)*(100000-ROW(بيان5!$Q$6:$Q$995)),ROWS(G$51:G54)))-5)))</f>
        <v/>
      </c>
      <c r="H54" s="42" t="str">
        <f>IF(بيان5!Q9="","",IF(COUNTIF(بيان5!$Q$6:$Q$995,22)&lt;ROWS(H$51:H54),"",INDEX(بيان5!$H$6:$H$995,100000-SUMPRODUCT(LARGE((بيان5!$Q$6:$Q$995=22)*(100000-ROW(بيان5!$Q$6:$Q$995)),ROWS(H$51:H54)))-5)))</f>
        <v/>
      </c>
    </row>
    <row r="55" spans="1:8" ht="18.75" customHeight="1">
      <c r="A55" s="40" t="str">
        <f t="shared" si="2"/>
        <v/>
      </c>
      <c r="B55" s="41" t="str">
        <f>IF(بيان5!Q10="","",IF(COUNTIF(بيان5!$Q$6:$Q$995,2)&lt;ROWS(B$51:B55),"",INDEX(بيان5!$B$6:$B$995,100000-SUMPRODUCT(LARGE((بيان5!$Q$6:$Q$995=2)*(100000-ROW(بيان5!$Q$6:$Q$995)),ROWS(B$51:B55)))-5)))</f>
        <v/>
      </c>
      <c r="C55" s="42" t="str">
        <f>IF(بيان5!Q10="","",IF(COUNTIF(بيان5!$Q$6:$Q$995,2)&lt;ROWS(C$51:C55),"",INDEX(بيان5!$H$6:$H$995,100000-SUMPRODUCT(LARGE((بيان5!$Q$6:$Q$995=2)*(100000-ROW(بيان5!$Q$6:$Q$995)),ROWS(C$51:C55)))-5)))</f>
        <v/>
      </c>
      <c r="D55" s="43"/>
      <c r="E55" s="43"/>
      <c r="F55" s="40" t="str">
        <f t="shared" si="3"/>
        <v/>
      </c>
      <c r="G55" s="41" t="str">
        <f>IF(بيان5!Q10="","",IF(COUNTIF(بيان5!$Q$6:$Q$995,22)&lt;ROWS(G$51:G55),"",INDEX(بيان5!$B$6:$B$995,100000-SUMPRODUCT(LARGE((بيان5!$Q$6:$Q$995=22)*(100000-ROW(بيان5!$Q$6:$Q$995)),ROWS(G$51:G55)))-5)))</f>
        <v/>
      </c>
      <c r="H55" s="42" t="str">
        <f>IF(بيان5!Q10="","",IF(COUNTIF(بيان5!$Q$6:$Q$995,22)&lt;ROWS(H$51:H55),"",INDEX(بيان5!$H$6:$H$995,100000-SUMPRODUCT(LARGE((بيان5!$Q$6:$Q$995=22)*(100000-ROW(بيان5!$Q$6:$Q$995)),ROWS(H$51:H55)))-5)))</f>
        <v/>
      </c>
    </row>
    <row r="56" spans="1:8" ht="18.75" customHeight="1">
      <c r="A56" s="40" t="str">
        <f t="shared" si="2"/>
        <v/>
      </c>
      <c r="B56" s="41" t="str">
        <f>IF(بيان5!Q11="","",IF(COUNTIF(بيان5!$Q$6:$Q$995,2)&lt;ROWS(B$51:B56),"",INDEX(بيان5!$B$6:$B$995,100000-SUMPRODUCT(LARGE((بيان5!$Q$6:$Q$995=2)*(100000-ROW(بيان5!$Q$6:$Q$995)),ROWS(B$51:B56)))-5)))</f>
        <v/>
      </c>
      <c r="C56" s="42" t="str">
        <f>IF(بيان5!Q11="","",IF(COUNTIF(بيان5!$Q$6:$Q$995,2)&lt;ROWS(C$51:C56),"",INDEX(بيان5!$H$6:$H$995,100000-SUMPRODUCT(LARGE((بيان5!$Q$6:$Q$995=2)*(100000-ROW(بيان5!$Q$6:$Q$995)),ROWS(C$51:C56)))-5)))</f>
        <v/>
      </c>
      <c r="D56" s="43"/>
      <c r="E56" s="43"/>
      <c r="F56" s="40" t="str">
        <f t="shared" si="3"/>
        <v/>
      </c>
      <c r="G56" s="41" t="str">
        <f>IF(بيان5!Q11="","",IF(COUNTIF(بيان5!$Q$6:$Q$995,22)&lt;ROWS(G$51:G56),"",INDEX(بيان5!$B$6:$B$995,100000-SUMPRODUCT(LARGE((بيان5!$Q$6:$Q$995=22)*(100000-ROW(بيان5!$Q$6:$Q$995)),ROWS(G$51:G56)))-5)))</f>
        <v/>
      </c>
      <c r="H56" s="42" t="str">
        <f>IF(بيان5!Q11="","",IF(COUNTIF(بيان5!$Q$6:$Q$995,22)&lt;ROWS(H$51:H56),"",INDEX(بيان5!$H$6:$H$995,100000-SUMPRODUCT(LARGE((بيان5!$Q$6:$Q$995=22)*(100000-ROW(بيان5!$Q$6:$Q$995)),ROWS(H$51:H56)))-5)))</f>
        <v/>
      </c>
    </row>
    <row r="57" spans="1:8" ht="18.75" customHeight="1">
      <c r="A57" s="40" t="str">
        <f t="shared" si="2"/>
        <v/>
      </c>
      <c r="B57" s="41" t="str">
        <f>IF(بيان5!Q12="","",IF(COUNTIF(بيان5!$Q$6:$Q$995,2)&lt;ROWS(B$51:B57),"",INDEX(بيان5!$B$6:$B$995,100000-SUMPRODUCT(LARGE((بيان5!$Q$6:$Q$995=2)*(100000-ROW(بيان5!$Q$6:$Q$995)),ROWS(B$51:B57)))-5)))</f>
        <v/>
      </c>
      <c r="C57" s="42" t="str">
        <f>IF(بيان5!Q12="","",IF(COUNTIF(بيان5!$Q$6:$Q$995,2)&lt;ROWS(C$51:C57),"",INDEX(بيان5!$H$6:$H$995,100000-SUMPRODUCT(LARGE((بيان5!$Q$6:$Q$995=2)*(100000-ROW(بيان5!$Q$6:$Q$995)),ROWS(C$51:C57)))-5)))</f>
        <v/>
      </c>
      <c r="D57" s="43"/>
      <c r="E57" s="43"/>
      <c r="F57" s="40" t="str">
        <f t="shared" si="3"/>
        <v/>
      </c>
      <c r="G57" s="41" t="str">
        <f>IF(بيان5!Q12="","",IF(COUNTIF(بيان5!$Q$6:$Q$995,22)&lt;ROWS(G$51:G57),"",INDEX(بيان5!$B$6:$B$995,100000-SUMPRODUCT(LARGE((بيان5!$Q$6:$Q$995=22)*(100000-ROW(بيان5!$Q$6:$Q$995)),ROWS(G$51:G57)))-5)))</f>
        <v/>
      </c>
      <c r="H57" s="42" t="str">
        <f>IF(بيان5!Q12="","",IF(COUNTIF(بيان5!$Q$6:$Q$995,22)&lt;ROWS(H$51:H57),"",INDEX(بيان5!$H$6:$H$995,100000-SUMPRODUCT(LARGE((بيان5!$Q$6:$Q$995=22)*(100000-ROW(بيان5!$Q$6:$Q$995)),ROWS(H$51:H57)))-5)))</f>
        <v/>
      </c>
    </row>
    <row r="58" spans="1:8" ht="18.75" customHeight="1">
      <c r="A58" s="40" t="str">
        <f t="shared" si="2"/>
        <v/>
      </c>
      <c r="B58" s="41" t="str">
        <f>IF(بيان5!Q13="","",IF(COUNTIF(بيان5!$Q$6:$Q$995,2)&lt;ROWS(B$51:B58),"",INDEX(بيان5!$B$6:$B$995,100000-SUMPRODUCT(LARGE((بيان5!$Q$6:$Q$995=2)*(100000-ROW(بيان5!$Q$6:$Q$995)),ROWS(B$51:B58)))-5)))</f>
        <v/>
      </c>
      <c r="C58" s="42" t="str">
        <f>IF(بيان5!Q13="","",IF(COUNTIF(بيان5!$Q$6:$Q$995,2)&lt;ROWS(C$51:C58),"",INDEX(بيان5!$H$6:$H$995,100000-SUMPRODUCT(LARGE((بيان5!$Q$6:$Q$995=2)*(100000-ROW(بيان5!$Q$6:$Q$995)),ROWS(C$51:C58)))-5)))</f>
        <v/>
      </c>
      <c r="D58" s="43"/>
      <c r="E58" s="43"/>
      <c r="F58" s="40" t="str">
        <f t="shared" si="3"/>
        <v/>
      </c>
      <c r="G58" s="41" t="str">
        <f>IF(بيان5!Q13="","",IF(COUNTIF(بيان5!$Q$6:$Q$995,22)&lt;ROWS(G$51:G58),"",INDEX(بيان5!$B$6:$B$995,100000-SUMPRODUCT(LARGE((بيان5!$Q$6:$Q$995=22)*(100000-ROW(بيان5!$Q$6:$Q$995)),ROWS(G$51:G58)))-5)))</f>
        <v/>
      </c>
      <c r="H58" s="42" t="str">
        <f>IF(بيان5!Q13="","",IF(COUNTIF(بيان5!$Q$6:$Q$995,22)&lt;ROWS(H$51:H58),"",INDEX(بيان5!$H$6:$H$995,100000-SUMPRODUCT(LARGE((بيان5!$Q$6:$Q$995=22)*(100000-ROW(بيان5!$Q$6:$Q$995)),ROWS(H$51:H58)))-5)))</f>
        <v/>
      </c>
    </row>
    <row r="59" spans="1:8" ht="18.75" customHeight="1">
      <c r="A59" s="40" t="str">
        <f t="shared" si="2"/>
        <v/>
      </c>
      <c r="B59" s="41" t="str">
        <f>IF(بيان5!Q14="","",IF(COUNTIF(بيان5!$Q$6:$Q$995,2)&lt;ROWS(B$51:B59),"",INDEX(بيان5!$B$6:$B$995,100000-SUMPRODUCT(LARGE((بيان5!$Q$6:$Q$995=2)*(100000-ROW(بيان5!$Q$6:$Q$995)),ROWS(B$51:B59)))-5)))</f>
        <v/>
      </c>
      <c r="C59" s="42" t="str">
        <f>IF(بيان5!Q14="","",IF(COUNTIF(بيان5!$Q$6:$Q$995,2)&lt;ROWS(C$51:C59),"",INDEX(بيان5!$H$6:$H$995,100000-SUMPRODUCT(LARGE((بيان5!$Q$6:$Q$995=2)*(100000-ROW(بيان5!$Q$6:$Q$995)),ROWS(C$51:C59)))-5)))</f>
        <v/>
      </c>
      <c r="D59" s="43"/>
      <c r="E59" s="43"/>
      <c r="F59" s="40" t="str">
        <f t="shared" si="3"/>
        <v/>
      </c>
      <c r="G59" s="41" t="str">
        <f>IF(بيان5!Q14="","",IF(COUNTIF(بيان5!$Q$6:$Q$995,22)&lt;ROWS(G$51:G59),"",INDEX(بيان5!$B$6:$B$995,100000-SUMPRODUCT(LARGE((بيان5!$Q$6:$Q$995=22)*(100000-ROW(بيان5!$Q$6:$Q$995)),ROWS(G$51:G59)))-5)))</f>
        <v/>
      </c>
      <c r="H59" s="42" t="str">
        <f>IF(بيان5!Q14="","",IF(COUNTIF(بيان5!$Q$6:$Q$995,22)&lt;ROWS(H$51:H59),"",INDEX(بيان5!$H$6:$H$995,100000-SUMPRODUCT(LARGE((بيان5!$Q$6:$Q$995=22)*(100000-ROW(بيان5!$Q$6:$Q$995)),ROWS(H$51:H59)))-5)))</f>
        <v/>
      </c>
    </row>
    <row r="60" spans="1:8" ht="18.75" customHeight="1">
      <c r="A60" s="40" t="str">
        <f t="shared" si="2"/>
        <v/>
      </c>
      <c r="B60" s="41" t="str">
        <f>IF(بيان5!Q15="","",IF(COUNTIF(بيان5!$Q$6:$Q$995,2)&lt;ROWS(B$51:B60),"",INDEX(بيان5!$B$6:$B$995,100000-SUMPRODUCT(LARGE((بيان5!$Q$6:$Q$995=2)*(100000-ROW(بيان5!$Q$6:$Q$995)),ROWS(B$51:B60)))-5)))</f>
        <v/>
      </c>
      <c r="C60" s="42" t="str">
        <f>IF(بيان5!Q15="","",IF(COUNTIF(بيان5!$Q$6:$Q$995,2)&lt;ROWS(C$51:C60),"",INDEX(بيان5!$H$6:$H$995,100000-SUMPRODUCT(LARGE((بيان5!$Q$6:$Q$995=2)*(100000-ROW(بيان5!$Q$6:$Q$995)),ROWS(C$51:C60)))-5)))</f>
        <v/>
      </c>
      <c r="D60" s="43"/>
      <c r="E60" s="43"/>
      <c r="F60" s="40" t="str">
        <f t="shared" si="3"/>
        <v/>
      </c>
      <c r="G60" s="41" t="str">
        <f>IF(بيان5!Q15="","",IF(COUNTIF(بيان5!$Q$6:$Q$995,22)&lt;ROWS(G$51:G60),"",INDEX(بيان5!$B$6:$B$995,100000-SUMPRODUCT(LARGE((بيان5!$Q$6:$Q$995=22)*(100000-ROW(بيان5!$Q$6:$Q$995)),ROWS(G$51:G60)))-5)))</f>
        <v/>
      </c>
      <c r="H60" s="42" t="str">
        <f>IF(بيان5!Q15="","",IF(COUNTIF(بيان5!$Q$6:$Q$995,22)&lt;ROWS(H$51:H60),"",INDEX(بيان5!$H$6:$H$995,100000-SUMPRODUCT(LARGE((بيان5!$Q$6:$Q$995=22)*(100000-ROW(بيان5!$Q$6:$Q$995)),ROWS(H$51:H60)))-5)))</f>
        <v/>
      </c>
    </row>
    <row r="61" spans="1:8" ht="18.75" customHeight="1">
      <c r="A61" s="40" t="str">
        <f t="shared" si="2"/>
        <v/>
      </c>
      <c r="B61" s="41" t="str">
        <f>IF(بيان5!Q16="","",IF(COUNTIF(بيان5!$Q$6:$Q$995,2)&lt;ROWS(B$51:B61),"",INDEX(بيان5!$B$6:$B$995,100000-SUMPRODUCT(LARGE((بيان5!$Q$6:$Q$995=2)*(100000-ROW(بيان5!$Q$6:$Q$995)),ROWS(B$51:B61)))-5)))</f>
        <v/>
      </c>
      <c r="C61" s="42" t="str">
        <f>IF(بيان5!Q16="","",IF(COUNTIF(بيان5!$Q$6:$Q$995,2)&lt;ROWS(C$51:C61),"",INDEX(بيان5!$H$6:$H$995,100000-SUMPRODUCT(LARGE((بيان5!$Q$6:$Q$995=2)*(100000-ROW(بيان5!$Q$6:$Q$995)),ROWS(C$51:C61)))-5)))</f>
        <v/>
      </c>
      <c r="D61" s="43"/>
      <c r="E61" s="43"/>
      <c r="F61" s="40" t="str">
        <f t="shared" si="3"/>
        <v/>
      </c>
      <c r="G61" s="41" t="str">
        <f>IF(بيان5!Q16="","",IF(COUNTIF(بيان5!$Q$6:$Q$995,22)&lt;ROWS(G$51:G61),"",INDEX(بيان5!$B$6:$B$995,100000-SUMPRODUCT(LARGE((بيان5!$Q$6:$Q$995=22)*(100000-ROW(بيان5!$Q$6:$Q$995)),ROWS(G$51:G61)))-5)))</f>
        <v/>
      </c>
      <c r="H61" s="42" t="str">
        <f>IF(بيان5!Q16="","",IF(COUNTIF(بيان5!$Q$6:$Q$995,22)&lt;ROWS(H$51:H61),"",INDEX(بيان5!$H$6:$H$995,100000-SUMPRODUCT(LARGE((بيان5!$Q$6:$Q$995=22)*(100000-ROW(بيان5!$Q$6:$Q$995)),ROWS(H$51:H61)))-5)))</f>
        <v/>
      </c>
    </row>
    <row r="62" spans="1:8" ht="18.75" customHeight="1">
      <c r="A62" s="40" t="str">
        <f t="shared" si="2"/>
        <v/>
      </c>
      <c r="B62" s="41" t="str">
        <f>IF(بيان5!Q17="","",IF(COUNTIF(بيان5!$Q$6:$Q$995,2)&lt;ROWS(B$51:B62),"",INDEX(بيان5!$B$6:$B$995,100000-SUMPRODUCT(LARGE((بيان5!$Q$6:$Q$995=2)*(100000-ROW(بيان5!$Q$6:$Q$995)),ROWS(B$51:B62)))-5)))</f>
        <v/>
      </c>
      <c r="C62" s="42" t="str">
        <f>IF(بيان5!Q17="","",IF(COUNTIF(بيان5!$Q$6:$Q$995,2)&lt;ROWS(C$51:C62),"",INDEX(بيان5!$H$6:$H$995,100000-SUMPRODUCT(LARGE((بيان5!$Q$6:$Q$995=2)*(100000-ROW(بيان5!$Q$6:$Q$995)),ROWS(C$51:C62)))-5)))</f>
        <v/>
      </c>
      <c r="D62" s="43"/>
      <c r="E62" s="43"/>
      <c r="F62" s="40" t="str">
        <f t="shared" si="3"/>
        <v/>
      </c>
      <c r="G62" s="41" t="str">
        <f>IF(بيان5!Q17="","",IF(COUNTIF(بيان5!$Q$6:$Q$995,22)&lt;ROWS(G$51:G62),"",INDEX(بيان5!$B$6:$B$995,100000-SUMPRODUCT(LARGE((بيان5!$Q$6:$Q$995=22)*(100000-ROW(بيان5!$Q$6:$Q$995)),ROWS(G$51:G62)))-5)))</f>
        <v/>
      </c>
      <c r="H62" s="42" t="str">
        <f>IF(بيان5!Q17="","",IF(COUNTIF(بيان5!$Q$6:$Q$995,22)&lt;ROWS(H$51:H62),"",INDEX(بيان5!$H$6:$H$995,100000-SUMPRODUCT(LARGE((بيان5!$Q$6:$Q$995=22)*(100000-ROW(بيان5!$Q$6:$Q$995)),ROWS(H$51:H62)))-5)))</f>
        <v/>
      </c>
    </row>
    <row r="63" spans="1:8" ht="18.75" customHeight="1">
      <c r="A63" s="40" t="str">
        <f t="shared" si="2"/>
        <v/>
      </c>
      <c r="B63" s="41" t="str">
        <f>IF(بيان5!Q18="","",IF(COUNTIF(بيان5!$Q$6:$Q$995,2)&lt;ROWS(B$51:B63),"",INDEX(بيان5!$B$6:$B$995,100000-SUMPRODUCT(LARGE((بيان5!$Q$6:$Q$995=2)*(100000-ROW(بيان5!$Q$6:$Q$995)),ROWS(B$51:B63)))-5)))</f>
        <v/>
      </c>
      <c r="C63" s="42" t="str">
        <f>IF(بيان5!Q18="","",IF(COUNTIF(بيان5!$Q$6:$Q$995,2)&lt;ROWS(C$51:C63),"",INDEX(بيان5!$H$6:$H$995,100000-SUMPRODUCT(LARGE((بيان5!$Q$6:$Q$995=2)*(100000-ROW(بيان5!$Q$6:$Q$995)),ROWS(C$51:C63)))-5)))</f>
        <v/>
      </c>
      <c r="D63" s="43"/>
      <c r="E63" s="43"/>
      <c r="F63" s="40" t="str">
        <f t="shared" si="3"/>
        <v/>
      </c>
      <c r="G63" s="41" t="str">
        <f>IF(بيان5!Q18="","",IF(COUNTIF(بيان5!$Q$6:$Q$995,22)&lt;ROWS(G$51:G63),"",INDEX(بيان5!$B$6:$B$995,100000-SUMPRODUCT(LARGE((بيان5!$Q$6:$Q$995=22)*(100000-ROW(بيان5!$Q$6:$Q$995)),ROWS(G$51:G63)))-5)))</f>
        <v/>
      </c>
      <c r="H63" s="42" t="str">
        <f>IF(بيان5!Q18="","",IF(COUNTIF(بيان5!$Q$6:$Q$995,22)&lt;ROWS(H$51:H63),"",INDEX(بيان5!$H$6:$H$995,100000-SUMPRODUCT(LARGE((بيان5!$Q$6:$Q$995=22)*(100000-ROW(بيان5!$Q$6:$Q$995)),ROWS(H$51:H63)))-5)))</f>
        <v/>
      </c>
    </row>
    <row r="64" spans="1:8" ht="18.75" customHeight="1">
      <c r="A64" s="40" t="str">
        <f t="shared" si="2"/>
        <v/>
      </c>
      <c r="B64" s="41" t="str">
        <f>IF(بيان5!Q19="","",IF(COUNTIF(بيان5!$Q$6:$Q$995,2)&lt;ROWS(B$51:B64),"",INDEX(بيان5!$B$6:$B$995,100000-SUMPRODUCT(LARGE((بيان5!$Q$6:$Q$995=2)*(100000-ROW(بيان5!$Q$6:$Q$995)),ROWS(B$51:B64)))-5)))</f>
        <v/>
      </c>
      <c r="C64" s="42" t="str">
        <f>IF(بيان5!Q19="","",IF(COUNTIF(بيان5!$Q$6:$Q$995,2)&lt;ROWS(C$51:C64),"",INDEX(بيان5!$H$6:$H$995,100000-SUMPRODUCT(LARGE((بيان5!$Q$6:$Q$995=2)*(100000-ROW(بيان5!$Q$6:$Q$995)),ROWS(C$51:C64)))-5)))</f>
        <v/>
      </c>
      <c r="D64" s="43"/>
      <c r="E64" s="43"/>
      <c r="F64" s="40" t="str">
        <f t="shared" si="3"/>
        <v/>
      </c>
      <c r="G64" s="41" t="str">
        <f>IF(بيان5!Q19="","",IF(COUNTIF(بيان5!$Q$6:$Q$995,22)&lt;ROWS(G$51:G64),"",INDEX(بيان5!$B$6:$B$995,100000-SUMPRODUCT(LARGE((بيان5!$Q$6:$Q$995=22)*(100000-ROW(بيان5!$Q$6:$Q$995)),ROWS(G$51:G64)))-5)))</f>
        <v/>
      </c>
      <c r="H64" s="42" t="str">
        <f>IF(بيان5!Q19="","",IF(COUNTIF(بيان5!$Q$6:$Q$995,22)&lt;ROWS(H$51:H64),"",INDEX(بيان5!$H$6:$H$995,100000-SUMPRODUCT(LARGE((بيان5!$Q$6:$Q$995=22)*(100000-ROW(بيان5!$Q$6:$Q$995)),ROWS(H$51:H64)))-5)))</f>
        <v/>
      </c>
    </row>
    <row r="65" spans="1:8" ht="18.75" customHeight="1">
      <c r="A65" s="40" t="str">
        <f t="shared" si="2"/>
        <v/>
      </c>
      <c r="B65" s="41" t="str">
        <f>IF(بيان5!Q20="","",IF(COUNTIF(بيان5!$Q$6:$Q$995,2)&lt;ROWS(B$51:B65),"",INDEX(بيان5!$B$6:$B$995,100000-SUMPRODUCT(LARGE((بيان5!$Q$6:$Q$995=2)*(100000-ROW(بيان5!$Q$6:$Q$995)),ROWS(B$51:B65)))-5)))</f>
        <v/>
      </c>
      <c r="C65" s="42" t="str">
        <f>IF(بيان5!Q20="","",IF(COUNTIF(بيان5!$Q$6:$Q$995,2)&lt;ROWS(C$51:C65),"",INDEX(بيان5!$H$6:$H$995,100000-SUMPRODUCT(LARGE((بيان5!$Q$6:$Q$995=2)*(100000-ROW(بيان5!$Q$6:$Q$995)),ROWS(C$51:C65)))-5)))</f>
        <v/>
      </c>
      <c r="D65" s="43"/>
      <c r="E65" s="43"/>
      <c r="F65" s="40" t="str">
        <f t="shared" si="3"/>
        <v/>
      </c>
      <c r="G65" s="41" t="str">
        <f>IF(بيان5!Q20="","",IF(COUNTIF(بيان5!$Q$6:$Q$995,22)&lt;ROWS(G$51:G65),"",INDEX(بيان5!$B$6:$B$995,100000-SUMPRODUCT(LARGE((بيان5!$Q$6:$Q$995=22)*(100000-ROW(بيان5!$Q$6:$Q$995)),ROWS(G$51:G65)))-5)))</f>
        <v/>
      </c>
      <c r="H65" s="42" t="str">
        <f>IF(بيان5!Q20="","",IF(COUNTIF(بيان5!$Q$6:$Q$995,22)&lt;ROWS(H$51:H65),"",INDEX(بيان5!$H$6:$H$995,100000-SUMPRODUCT(LARGE((بيان5!$Q$6:$Q$995=22)*(100000-ROW(بيان5!$Q$6:$Q$995)),ROWS(H$51:H65)))-5)))</f>
        <v/>
      </c>
    </row>
    <row r="66" spans="1:8" ht="18.75" customHeight="1">
      <c r="A66" s="40" t="str">
        <f t="shared" si="2"/>
        <v/>
      </c>
      <c r="B66" s="41" t="str">
        <f>IF(بيان5!Q21="","",IF(COUNTIF(بيان5!$Q$6:$Q$995,2)&lt;ROWS(B$51:B66),"",INDEX(بيان5!$B$6:$B$995,100000-SUMPRODUCT(LARGE((بيان5!$Q$6:$Q$995=2)*(100000-ROW(بيان5!$Q$6:$Q$995)),ROWS(B$51:B66)))-5)))</f>
        <v/>
      </c>
      <c r="C66" s="42" t="str">
        <f>IF(بيان5!Q21="","",IF(COUNTIF(بيان5!$Q$6:$Q$995,2)&lt;ROWS(C$51:C66),"",INDEX(بيان5!$H$6:$H$995,100000-SUMPRODUCT(LARGE((بيان5!$Q$6:$Q$995=2)*(100000-ROW(بيان5!$Q$6:$Q$995)),ROWS(C$51:C66)))-5)))</f>
        <v/>
      </c>
      <c r="D66" s="43"/>
      <c r="E66" s="43"/>
      <c r="F66" s="40" t="str">
        <f t="shared" si="3"/>
        <v/>
      </c>
      <c r="G66" s="41" t="str">
        <f>IF(بيان5!Q21="","",IF(COUNTIF(بيان5!$Q$6:$Q$995,22)&lt;ROWS(G$51:G66),"",INDEX(بيان5!$B$6:$B$995,100000-SUMPRODUCT(LARGE((بيان5!$Q$6:$Q$995=22)*(100000-ROW(بيان5!$Q$6:$Q$995)),ROWS(G$51:G66)))-5)))</f>
        <v/>
      </c>
      <c r="H66" s="42" t="str">
        <f>IF(بيان5!Q21="","",IF(COUNTIF(بيان5!$Q$6:$Q$995,22)&lt;ROWS(H$51:H66),"",INDEX(بيان5!$H$6:$H$995,100000-SUMPRODUCT(LARGE((بيان5!$Q$6:$Q$995=22)*(100000-ROW(بيان5!$Q$6:$Q$995)),ROWS(H$51:H66)))-5)))</f>
        <v/>
      </c>
    </row>
    <row r="67" spans="1:8" ht="18.75" customHeight="1">
      <c r="A67" s="40" t="str">
        <f t="shared" si="2"/>
        <v/>
      </c>
      <c r="B67" s="41" t="str">
        <f>IF(بيان5!Q22="","",IF(COUNTIF(بيان5!$Q$6:$Q$995,2)&lt;ROWS(B$51:B67),"",INDEX(بيان5!$B$6:$B$995,100000-SUMPRODUCT(LARGE((بيان5!$Q$6:$Q$995=2)*(100000-ROW(بيان5!$Q$6:$Q$995)),ROWS(B$51:B67)))-5)))</f>
        <v/>
      </c>
      <c r="C67" s="42" t="str">
        <f>IF(بيان5!Q22="","",IF(COUNTIF(بيان5!$Q$6:$Q$995,2)&lt;ROWS(C$51:C67),"",INDEX(بيان5!$H$6:$H$995,100000-SUMPRODUCT(LARGE((بيان5!$Q$6:$Q$995=2)*(100000-ROW(بيان5!$Q$6:$Q$995)),ROWS(C$51:C67)))-5)))</f>
        <v/>
      </c>
      <c r="D67" s="43"/>
      <c r="E67" s="43"/>
      <c r="F67" s="40" t="str">
        <f t="shared" si="3"/>
        <v/>
      </c>
      <c r="G67" s="41" t="str">
        <f>IF(بيان5!Q22="","",IF(COUNTIF(بيان5!$Q$6:$Q$995,22)&lt;ROWS(G$51:G67),"",INDEX(بيان5!$B$6:$B$995,100000-SUMPRODUCT(LARGE((بيان5!$Q$6:$Q$995=22)*(100000-ROW(بيان5!$Q$6:$Q$995)),ROWS(G$51:G67)))-5)))</f>
        <v/>
      </c>
      <c r="H67" s="42" t="str">
        <f>IF(بيان5!Q22="","",IF(COUNTIF(بيان5!$Q$6:$Q$995,22)&lt;ROWS(H$51:H67),"",INDEX(بيان5!$H$6:$H$995,100000-SUMPRODUCT(LARGE((بيان5!$Q$6:$Q$995=22)*(100000-ROW(بيان5!$Q$6:$Q$995)),ROWS(H$51:H67)))-5)))</f>
        <v/>
      </c>
    </row>
    <row r="68" spans="1:8" ht="18.75" customHeight="1">
      <c r="A68" s="40" t="str">
        <f t="shared" si="2"/>
        <v/>
      </c>
      <c r="B68" s="41" t="str">
        <f>IF(بيان5!Q23="","",IF(COUNTIF(بيان5!$Q$6:$Q$995,2)&lt;ROWS(B$51:B68),"",INDEX(بيان5!$B$6:$B$995,100000-SUMPRODUCT(LARGE((بيان5!$Q$6:$Q$995=2)*(100000-ROW(بيان5!$Q$6:$Q$995)),ROWS(B$51:B68)))-5)))</f>
        <v/>
      </c>
      <c r="C68" s="42" t="str">
        <f>IF(بيان5!Q23="","",IF(COUNTIF(بيان5!$Q$6:$Q$995,2)&lt;ROWS(C$51:C68),"",INDEX(بيان5!$H$6:$H$995,100000-SUMPRODUCT(LARGE((بيان5!$Q$6:$Q$995=2)*(100000-ROW(بيان5!$Q$6:$Q$995)),ROWS(C$51:C68)))-5)))</f>
        <v/>
      </c>
      <c r="D68" s="43"/>
      <c r="E68" s="43"/>
      <c r="F68" s="40" t="str">
        <f t="shared" si="3"/>
        <v/>
      </c>
      <c r="G68" s="41" t="str">
        <f>IF(بيان5!Q23="","",IF(COUNTIF(بيان5!$Q$6:$Q$995,22)&lt;ROWS(G$51:G68),"",INDEX(بيان5!$B$6:$B$995,100000-SUMPRODUCT(LARGE((بيان5!$Q$6:$Q$995=22)*(100000-ROW(بيان5!$Q$6:$Q$995)),ROWS(G$51:G68)))-5)))</f>
        <v/>
      </c>
      <c r="H68" s="42" t="str">
        <f>IF(بيان5!Q23="","",IF(COUNTIF(بيان5!$Q$6:$Q$995,22)&lt;ROWS(H$51:H68),"",INDEX(بيان5!$H$6:$H$995,100000-SUMPRODUCT(LARGE((بيان5!$Q$6:$Q$995=22)*(100000-ROW(بيان5!$Q$6:$Q$995)),ROWS(H$51:H68)))-5)))</f>
        <v/>
      </c>
    </row>
    <row r="69" spans="1:8" ht="18.75" customHeight="1">
      <c r="A69" s="40" t="str">
        <f t="shared" si="2"/>
        <v/>
      </c>
      <c r="B69" s="41" t="str">
        <f>IF(بيان5!Q24="","",IF(COUNTIF(بيان5!$Q$6:$Q$995,2)&lt;ROWS(B$51:B69),"",INDEX(بيان5!$B$6:$B$995,100000-SUMPRODUCT(LARGE((بيان5!$Q$6:$Q$995=2)*(100000-ROW(بيان5!$Q$6:$Q$995)),ROWS(B$51:B69)))-5)))</f>
        <v/>
      </c>
      <c r="C69" s="42" t="str">
        <f>IF(بيان5!Q24="","",IF(COUNTIF(بيان5!$Q$6:$Q$995,2)&lt;ROWS(C$51:C69),"",INDEX(بيان5!$H$6:$H$995,100000-SUMPRODUCT(LARGE((بيان5!$Q$6:$Q$995=2)*(100000-ROW(بيان5!$Q$6:$Q$995)),ROWS(C$51:C69)))-5)))</f>
        <v/>
      </c>
      <c r="D69" s="43"/>
      <c r="E69" s="43"/>
      <c r="F69" s="40" t="str">
        <f t="shared" si="3"/>
        <v/>
      </c>
      <c r="G69" s="41" t="str">
        <f>IF(بيان5!Q24="","",IF(COUNTIF(بيان5!$Q$6:$Q$995,22)&lt;ROWS(G$51:G69),"",INDEX(بيان5!$B$6:$B$995,100000-SUMPRODUCT(LARGE((بيان5!$Q$6:$Q$995=22)*(100000-ROW(بيان5!$Q$6:$Q$995)),ROWS(G$51:G69)))-5)))</f>
        <v/>
      </c>
      <c r="H69" s="42" t="str">
        <f>IF(بيان5!Q24="","",IF(COUNTIF(بيان5!$Q$6:$Q$995,22)&lt;ROWS(H$51:H69),"",INDEX(بيان5!$H$6:$H$995,100000-SUMPRODUCT(LARGE((بيان5!$Q$6:$Q$995=22)*(100000-ROW(بيان5!$Q$6:$Q$995)),ROWS(H$51:H69)))-5)))</f>
        <v/>
      </c>
    </row>
    <row r="70" spans="1:8" ht="18.75" customHeight="1">
      <c r="A70" s="40" t="str">
        <f t="shared" si="2"/>
        <v/>
      </c>
      <c r="B70" s="41" t="str">
        <f>IF(بيان5!Q25="","",IF(COUNTIF(بيان5!$Q$6:$Q$995,2)&lt;ROWS(B$51:B70),"",INDEX(بيان5!$B$6:$B$995,100000-SUMPRODUCT(LARGE((بيان5!$Q$6:$Q$995=2)*(100000-ROW(بيان5!$Q$6:$Q$995)),ROWS(B$51:B70)))-5)))</f>
        <v/>
      </c>
      <c r="C70" s="42" t="str">
        <f>IF(بيان5!Q25="","",IF(COUNTIF(بيان5!$Q$6:$Q$995,2)&lt;ROWS(C$51:C70),"",INDEX(بيان5!$H$6:$H$995,100000-SUMPRODUCT(LARGE((بيان5!$Q$6:$Q$995=2)*(100000-ROW(بيان5!$Q$6:$Q$995)),ROWS(C$51:C70)))-5)))</f>
        <v/>
      </c>
      <c r="D70" s="43"/>
      <c r="E70" s="43"/>
      <c r="F70" s="40" t="str">
        <f t="shared" si="3"/>
        <v/>
      </c>
      <c r="G70" s="41" t="str">
        <f>IF(بيان5!Q25="","",IF(COUNTIF(بيان5!$Q$6:$Q$995,22)&lt;ROWS(G$51:G70),"",INDEX(بيان5!$B$6:$B$995,100000-SUMPRODUCT(LARGE((بيان5!$Q$6:$Q$995=22)*(100000-ROW(بيان5!$Q$6:$Q$995)),ROWS(G$51:G70)))-5)))</f>
        <v/>
      </c>
      <c r="H70" s="42" t="str">
        <f>IF(بيان5!Q25="","",IF(COUNTIF(بيان5!$Q$6:$Q$995,22)&lt;ROWS(H$51:H70),"",INDEX(بيان5!$H$6:$H$995,100000-SUMPRODUCT(LARGE((بيان5!$Q$6:$Q$995=22)*(100000-ROW(بيان5!$Q$6:$Q$995)),ROWS(H$51:H70)))-5)))</f>
        <v/>
      </c>
    </row>
    <row r="71" spans="1:8" ht="18.75" customHeight="1">
      <c r="A71" s="40" t="str">
        <f t="shared" si="2"/>
        <v/>
      </c>
      <c r="B71" s="41" t="str">
        <f>IF(بيان5!Q26="","",IF(COUNTIF(بيان5!$Q$6:$Q$995,2)&lt;ROWS(B$51:B71),"",INDEX(بيان5!$B$6:$B$995,100000-SUMPRODUCT(LARGE((بيان5!$Q$6:$Q$995=2)*(100000-ROW(بيان5!$Q$6:$Q$995)),ROWS(B$51:B71)))-5)))</f>
        <v/>
      </c>
      <c r="C71" s="42" t="str">
        <f>IF(بيان5!Q26="","",IF(COUNTIF(بيان5!$Q$6:$Q$995,2)&lt;ROWS(C$51:C71),"",INDEX(بيان5!$H$6:$H$995,100000-SUMPRODUCT(LARGE((بيان5!$Q$6:$Q$995=2)*(100000-ROW(بيان5!$Q$6:$Q$995)),ROWS(C$51:C71)))-5)))</f>
        <v/>
      </c>
      <c r="D71" s="43"/>
      <c r="E71" s="43"/>
      <c r="F71" s="40" t="str">
        <f t="shared" si="3"/>
        <v/>
      </c>
      <c r="G71" s="41" t="str">
        <f>IF(بيان5!Q26="","",IF(COUNTIF(بيان5!$Q$6:$Q$995,22)&lt;ROWS(G$51:G71),"",INDEX(بيان5!$B$6:$B$995,100000-SUMPRODUCT(LARGE((بيان5!$Q$6:$Q$995=22)*(100000-ROW(بيان5!$Q$6:$Q$995)),ROWS(G$51:G71)))-5)))</f>
        <v/>
      </c>
      <c r="H71" s="42" t="str">
        <f>IF(بيان5!Q26="","",IF(COUNTIF(بيان5!$Q$6:$Q$995,22)&lt;ROWS(H$51:H71),"",INDEX(بيان5!$H$6:$H$995,100000-SUMPRODUCT(LARGE((بيان5!$Q$6:$Q$995=22)*(100000-ROW(بيان5!$Q$6:$Q$995)),ROWS(H$51:H71)))-5)))</f>
        <v/>
      </c>
    </row>
    <row r="72" spans="1:8" ht="18.75" customHeight="1">
      <c r="A72" s="40" t="str">
        <f t="shared" si="2"/>
        <v/>
      </c>
      <c r="B72" s="41" t="str">
        <f>IF(بيان5!Q27="","",IF(COUNTIF(بيان5!$Q$6:$Q$995,2)&lt;ROWS(B$51:B72),"",INDEX(بيان5!$B$6:$B$995,100000-SUMPRODUCT(LARGE((بيان5!$Q$6:$Q$995=2)*(100000-ROW(بيان5!$Q$6:$Q$995)),ROWS(B$51:B72)))-5)))</f>
        <v/>
      </c>
      <c r="C72" s="42" t="str">
        <f>IF(بيان5!Q27="","",IF(COUNTIF(بيان5!$Q$6:$Q$995,2)&lt;ROWS(C$51:C72),"",INDEX(بيان5!$H$6:$H$995,100000-SUMPRODUCT(LARGE((بيان5!$Q$6:$Q$995=2)*(100000-ROW(بيان5!$Q$6:$Q$995)),ROWS(C$51:C72)))-5)))</f>
        <v/>
      </c>
      <c r="D72" s="43"/>
      <c r="E72" s="43"/>
      <c r="F72" s="40" t="str">
        <f t="shared" si="3"/>
        <v/>
      </c>
      <c r="G72" s="41" t="str">
        <f>IF(بيان5!Q27="","",IF(COUNTIF(بيان5!$Q$6:$Q$995,22)&lt;ROWS(G$51:G72),"",INDEX(بيان5!$B$6:$B$995,100000-SUMPRODUCT(LARGE((بيان5!$Q$6:$Q$995=22)*(100000-ROW(بيان5!$Q$6:$Q$995)),ROWS(G$51:G72)))-5)))</f>
        <v/>
      </c>
      <c r="H72" s="42" t="str">
        <f>IF(بيان5!Q27="","",IF(COUNTIF(بيان5!$Q$6:$Q$995,22)&lt;ROWS(H$51:H72),"",INDEX(بيان5!$H$6:$H$995,100000-SUMPRODUCT(LARGE((بيان5!$Q$6:$Q$995=22)*(100000-ROW(بيان5!$Q$6:$Q$995)),ROWS(H$51:H72)))-5)))</f>
        <v/>
      </c>
    </row>
    <row r="73" spans="1:8" ht="18.75" customHeight="1">
      <c r="A73" s="40" t="str">
        <f t="shared" si="2"/>
        <v/>
      </c>
      <c r="B73" s="41" t="str">
        <f>IF(بيان5!Q28="","",IF(COUNTIF(بيان5!$Q$6:$Q$995,2)&lt;ROWS(B$51:B73),"",INDEX(بيان5!$B$6:$B$995,100000-SUMPRODUCT(LARGE((بيان5!$Q$6:$Q$995=2)*(100000-ROW(بيان5!$Q$6:$Q$995)),ROWS(B$51:B73)))-5)))</f>
        <v/>
      </c>
      <c r="C73" s="42" t="str">
        <f>IF(بيان5!Q28="","",IF(COUNTIF(بيان5!$Q$6:$Q$995,2)&lt;ROWS(C$51:C73),"",INDEX(بيان5!$H$6:$H$995,100000-SUMPRODUCT(LARGE((بيان5!$Q$6:$Q$995=2)*(100000-ROW(بيان5!$Q$6:$Q$995)),ROWS(C$51:C73)))-5)))</f>
        <v/>
      </c>
      <c r="D73" s="43"/>
      <c r="E73" s="43"/>
      <c r="F73" s="40" t="str">
        <f t="shared" si="3"/>
        <v/>
      </c>
      <c r="G73" s="41" t="str">
        <f>IF(بيان5!Q28="","",IF(COUNTIF(بيان5!$Q$6:$Q$995,22)&lt;ROWS(G$51:G73),"",INDEX(بيان5!$B$6:$B$995,100000-SUMPRODUCT(LARGE((بيان5!$Q$6:$Q$995=22)*(100000-ROW(بيان5!$Q$6:$Q$995)),ROWS(G$51:G73)))-5)))</f>
        <v/>
      </c>
      <c r="H73" s="42" t="str">
        <f>IF(بيان5!Q28="","",IF(COUNTIF(بيان5!$Q$6:$Q$995,22)&lt;ROWS(H$51:H73),"",INDEX(بيان5!$H$6:$H$995,100000-SUMPRODUCT(LARGE((بيان5!$Q$6:$Q$995=22)*(100000-ROW(بيان5!$Q$6:$Q$995)),ROWS(H$51:H73)))-5)))</f>
        <v/>
      </c>
    </row>
    <row r="74" spans="1:8" ht="18.75" customHeight="1">
      <c r="A74" s="40" t="str">
        <f t="shared" si="2"/>
        <v/>
      </c>
      <c r="B74" s="41" t="str">
        <f>IF(بيان5!Q29="","",IF(COUNTIF(بيان5!$Q$6:$Q$995,2)&lt;ROWS(B$51:B74),"",INDEX(بيان5!$B$6:$B$995,100000-SUMPRODUCT(LARGE((بيان5!$Q$6:$Q$995=2)*(100000-ROW(بيان5!$Q$6:$Q$995)),ROWS(B$51:B74)))-5)))</f>
        <v/>
      </c>
      <c r="C74" s="42" t="str">
        <f>IF(بيان5!Q29="","",IF(COUNTIF(بيان5!$Q$6:$Q$995,2)&lt;ROWS(C$51:C74),"",INDEX(بيان5!$H$6:$H$995,100000-SUMPRODUCT(LARGE((بيان5!$Q$6:$Q$995=2)*(100000-ROW(بيان5!$Q$6:$Q$995)),ROWS(C$51:C74)))-5)))</f>
        <v/>
      </c>
      <c r="D74" s="43"/>
      <c r="E74" s="43"/>
      <c r="F74" s="40" t="str">
        <f t="shared" si="3"/>
        <v/>
      </c>
      <c r="G74" s="41" t="str">
        <f>IF(بيان5!Q29="","",IF(COUNTIF(بيان5!$Q$6:$Q$995,22)&lt;ROWS(G$51:G74),"",INDEX(بيان5!$B$6:$B$995,100000-SUMPRODUCT(LARGE((بيان5!$Q$6:$Q$995=22)*(100000-ROW(بيان5!$Q$6:$Q$995)),ROWS(G$51:G74)))-5)))</f>
        <v/>
      </c>
      <c r="H74" s="42" t="str">
        <f>IF(بيان5!Q29="","",IF(COUNTIF(بيان5!$Q$6:$Q$995,22)&lt;ROWS(H$51:H74),"",INDEX(بيان5!$H$6:$H$995,100000-SUMPRODUCT(LARGE((بيان5!$Q$6:$Q$995=22)*(100000-ROW(بيان5!$Q$6:$Q$995)),ROWS(H$51:H74)))-5)))</f>
        <v/>
      </c>
    </row>
    <row r="75" spans="1:8" ht="18.75" customHeight="1">
      <c r="A75" s="40" t="str">
        <f t="shared" si="2"/>
        <v/>
      </c>
      <c r="B75" s="41" t="str">
        <f>IF(بيان5!Q30="","",IF(COUNTIF(بيان5!$Q$6:$Q$995,2)&lt;ROWS(B$51:B75),"",INDEX(بيان5!$B$6:$B$995,100000-SUMPRODUCT(LARGE((بيان5!$Q$6:$Q$995=2)*(100000-ROW(بيان5!$Q$6:$Q$995)),ROWS(B$51:B75)))-5)))</f>
        <v/>
      </c>
      <c r="C75" s="42" t="str">
        <f>IF(بيان5!Q30="","",IF(COUNTIF(بيان5!$Q$6:$Q$995,2)&lt;ROWS(C$51:C75),"",INDEX(بيان5!$H$6:$H$995,100000-SUMPRODUCT(LARGE((بيان5!$Q$6:$Q$995=2)*(100000-ROW(بيان5!$Q$6:$Q$995)),ROWS(C$51:C75)))-5)))</f>
        <v/>
      </c>
      <c r="D75" s="43"/>
      <c r="E75" s="43"/>
      <c r="F75" s="40" t="str">
        <f t="shared" si="3"/>
        <v/>
      </c>
      <c r="G75" s="41" t="str">
        <f>IF(بيان5!Q30="","",IF(COUNTIF(بيان5!$Q$6:$Q$995,22)&lt;ROWS(G$51:G75),"",INDEX(بيان5!$B$6:$B$995,100000-SUMPRODUCT(LARGE((بيان5!$Q$6:$Q$995=22)*(100000-ROW(بيان5!$Q$6:$Q$995)),ROWS(G$51:G75)))-5)))</f>
        <v/>
      </c>
      <c r="H75" s="42" t="str">
        <f>IF(بيان5!Q30="","",IF(COUNTIF(بيان5!$Q$6:$Q$995,22)&lt;ROWS(H$51:H75),"",INDEX(بيان5!$H$6:$H$995,100000-SUMPRODUCT(LARGE((بيان5!$Q$6:$Q$995=22)*(100000-ROW(بيان5!$Q$6:$Q$995)),ROWS(H$51:H75)))-5)))</f>
        <v/>
      </c>
    </row>
    <row r="76" spans="1:8" ht="18.75" customHeight="1">
      <c r="A76" s="40" t="str">
        <f t="shared" si="2"/>
        <v/>
      </c>
      <c r="B76" s="41" t="str">
        <f>IF(بيان5!Q31="","",IF(COUNTIF(بيان5!$Q$6:$Q$995,2)&lt;ROWS(B$51:B76),"",INDEX(بيان5!$B$6:$B$995,100000-SUMPRODUCT(LARGE((بيان5!$Q$6:$Q$995=2)*(100000-ROW(بيان5!$Q$6:$Q$995)),ROWS(B$51:B76)))-5)))</f>
        <v/>
      </c>
      <c r="C76" s="42" t="str">
        <f>IF(بيان5!Q31="","",IF(COUNTIF(بيان5!$Q$6:$Q$995,2)&lt;ROWS(C$51:C76),"",INDEX(بيان5!$H$6:$H$995,100000-SUMPRODUCT(LARGE((بيان5!$Q$6:$Q$995=2)*(100000-ROW(بيان5!$Q$6:$Q$995)),ROWS(C$51:C76)))-5)))</f>
        <v/>
      </c>
      <c r="D76" s="43"/>
      <c r="E76" s="43"/>
      <c r="F76" s="40" t="str">
        <f t="shared" si="3"/>
        <v/>
      </c>
      <c r="G76" s="41" t="str">
        <f>IF(بيان5!Q31="","",IF(COUNTIF(بيان5!$Q$6:$Q$995,22)&lt;ROWS(G$51:G76),"",INDEX(بيان5!$B$6:$B$995,100000-SUMPRODUCT(LARGE((بيان5!$Q$6:$Q$995=22)*(100000-ROW(بيان5!$Q$6:$Q$995)),ROWS(G$51:G76)))-5)))</f>
        <v/>
      </c>
      <c r="H76" s="42" t="str">
        <f>IF(بيان5!Q31="","",IF(COUNTIF(بيان5!$Q$6:$Q$995,22)&lt;ROWS(H$51:H76),"",INDEX(بيان5!$H$6:$H$995,100000-SUMPRODUCT(LARGE((بيان5!$Q$6:$Q$995=22)*(100000-ROW(بيان5!$Q$6:$Q$995)),ROWS(H$51:H76)))-5)))</f>
        <v/>
      </c>
    </row>
    <row r="77" spans="1:8" ht="18.75" customHeight="1">
      <c r="A77" s="40" t="str">
        <f t="shared" si="2"/>
        <v/>
      </c>
      <c r="B77" s="41" t="str">
        <f>IF(بيان5!Q32="","",IF(COUNTIF(بيان5!$Q$6:$Q$995,2)&lt;ROWS(B$51:B77),"",INDEX(بيان5!$B$6:$B$995,100000-SUMPRODUCT(LARGE((بيان5!$Q$6:$Q$995=2)*(100000-ROW(بيان5!$Q$6:$Q$995)),ROWS(B$51:B77)))-5)))</f>
        <v/>
      </c>
      <c r="C77" s="42" t="str">
        <f>IF(بيان5!Q32="","",IF(COUNTIF(بيان5!$Q$6:$Q$995,2)&lt;ROWS(C$51:C77),"",INDEX(بيان5!$H$6:$H$995,100000-SUMPRODUCT(LARGE((بيان5!$Q$6:$Q$995=2)*(100000-ROW(بيان5!$Q$6:$Q$995)),ROWS(C$51:C77)))-5)))</f>
        <v/>
      </c>
      <c r="D77" s="43"/>
      <c r="E77" s="43"/>
      <c r="F77" s="40" t="str">
        <f t="shared" si="3"/>
        <v/>
      </c>
      <c r="G77" s="41" t="str">
        <f>IF(بيان5!Q32="","",IF(COUNTIF(بيان5!$Q$6:$Q$995,22)&lt;ROWS(G$51:G77),"",INDEX(بيان5!$B$6:$B$995,100000-SUMPRODUCT(LARGE((بيان5!$Q$6:$Q$995=22)*(100000-ROW(بيان5!$Q$6:$Q$995)),ROWS(G$51:G77)))-5)))</f>
        <v/>
      </c>
      <c r="H77" s="42" t="str">
        <f>IF(بيان5!Q32="","",IF(COUNTIF(بيان5!$Q$6:$Q$995,22)&lt;ROWS(H$51:H77),"",INDEX(بيان5!$H$6:$H$995,100000-SUMPRODUCT(LARGE((بيان5!$Q$6:$Q$995=22)*(100000-ROW(بيان5!$Q$6:$Q$995)),ROWS(H$51:H77)))-5)))</f>
        <v/>
      </c>
    </row>
    <row r="78" spans="1:8" ht="18.75" customHeight="1">
      <c r="A78" s="40" t="str">
        <f t="shared" si="2"/>
        <v/>
      </c>
      <c r="B78" s="41" t="str">
        <f>IF(بيان5!Q33="","",IF(COUNTIF(بيان5!$Q$6:$Q$995,2)&lt;ROWS(B$51:B78),"",INDEX(بيان5!$B$6:$B$995,100000-SUMPRODUCT(LARGE((بيان5!$Q$6:$Q$995=2)*(100000-ROW(بيان5!$Q$6:$Q$995)),ROWS(B$51:B78)))-5)))</f>
        <v/>
      </c>
      <c r="C78" s="42" t="str">
        <f>IF(بيان5!Q33="","",IF(COUNTIF(بيان5!$Q$6:$Q$995,2)&lt;ROWS(C$51:C78),"",INDEX(بيان5!$H$6:$H$995,100000-SUMPRODUCT(LARGE((بيان5!$Q$6:$Q$995=2)*(100000-ROW(بيان5!$Q$6:$Q$995)),ROWS(C$51:C78)))-5)))</f>
        <v/>
      </c>
      <c r="D78" s="43"/>
      <c r="E78" s="56"/>
      <c r="F78" s="40" t="str">
        <f t="shared" si="3"/>
        <v/>
      </c>
      <c r="G78" s="41" t="str">
        <f>IF(بيان5!Q33="","",IF(COUNTIF(بيان5!$Q$6:$Q$995,22)&lt;ROWS(G$51:G78),"",INDEX(بيان5!$B$6:$B$995,100000-SUMPRODUCT(LARGE((بيان5!$Q$6:$Q$995=22)*(100000-ROW(بيان5!$Q$6:$Q$995)),ROWS(G$51:G78)))-5)))</f>
        <v/>
      </c>
      <c r="H78" s="42" t="str">
        <f>IF(بيان5!Q33="","",IF(COUNTIF(بيان5!$Q$6:$Q$995,22)&lt;ROWS(H$51:H78),"",INDEX(بيان5!$H$6:$H$995,100000-SUMPRODUCT(LARGE((بيان5!$Q$6:$Q$995=22)*(100000-ROW(بيان5!$Q$6:$Q$995)),ROWS(H$51:H78)))-5)))</f>
        <v/>
      </c>
    </row>
    <row r="79" spans="1:8" ht="18.75" customHeight="1">
      <c r="A79" s="40" t="str">
        <f t="shared" si="2"/>
        <v/>
      </c>
      <c r="B79" s="41" t="str">
        <f>IF(بيان5!Q34="","",IF(COUNTIF(بيان5!$Q$6:$Q$995,2)&lt;ROWS(B$51:B79),"",INDEX(بيان5!$B$6:$B$995,100000-SUMPRODUCT(LARGE((بيان5!$Q$6:$Q$995=2)*(100000-ROW(بيان5!$Q$6:$Q$995)),ROWS(B$51:B79)))-5)))</f>
        <v/>
      </c>
      <c r="C79" s="42" t="str">
        <f>IF(بيان5!Q34="","",IF(COUNTIF(بيان5!$Q$6:$Q$995,2)&lt;ROWS(C$51:C79),"",INDEX(بيان5!$H$6:$H$995,100000-SUMPRODUCT(LARGE((بيان5!$Q$6:$Q$995=2)*(100000-ROW(بيان5!$Q$6:$Q$995)),ROWS(C$51:C79)))-5)))</f>
        <v/>
      </c>
      <c r="D79" s="43"/>
      <c r="E79" s="43"/>
      <c r="F79" s="40" t="str">
        <f t="shared" si="3"/>
        <v/>
      </c>
      <c r="G79" s="41" t="str">
        <f>IF(بيان5!Q34="","",IF(COUNTIF(بيان5!$Q$6:$Q$995,22)&lt;ROWS(G$51:G79),"",INDEX(بيان5!$B$6:$B$995,100000-SUMPRODUCT(LARGE((بيان5!$Q$6:$Q$995=22)*(100000-ROW(بيان5!$Q$6:$Q$995)),ROWS(G$51:G79)))-5)))</f>
        <v/>
      </c>
      <c r="H79" s="42" t="str">
        <f>IF(بيان5!Q34="","",IF(COUNTIF(بيان5!$Q$6:$Q$995,22)&lt;ROWS(H$51:H79),"",INDEX(بيان5!$H$6:$H$995,100000-SUMPRODUCT(LARGE((بيان5!$Q$6:$Q$995=22)*(100000-ROW(بيان5!$Q$6:$Q$995)),ROWS(H$51:H79)))-5)))</f>
        <v/>
      </c>
    </row>
    <row r="80" spans="1:8" ht="18.75" customHeight="1">
      <c r="A80" s="40" t="str">
        <f t="shared" si="2"/>
        <v/>
      </c>
      <c r="B80" s="41" t="str">
        <f>IF(بيان5!Q35="","",IF(COUNTIF(بيان5!$Q$6:$Q$995,2)&lt;ROWS(B$51:B80),"",INDEX(بيان5!$B$6:$B$995,100000-SUMPRODUCT(LARGE((بيان5!$Q$6:$Q$995=2)*(100000-ROW(بيان5!$Q$6:$Q$995)),ROWS(B$51:B80)))-5)))</f>
        <v/>
      </c>
      <c r="C80" s="42" t="str">
        <f>IF(بيان5!Q35="","",IF(COUNTIF(بيان5!$Q$6:$Q$995,2)&lt;ROWS(C$51:C80),"",INDEX(بيان5!$H$6:$H$995,100000-SUMPRODUCT(LARGE((بيان5!$Q$6:$Q$995=2)*(100000-ROW(بيان5!$Q$6:$Q$995)),ROWS(C$51:C80)))-5)))</f>
        <v/>
      </c>
      <c r="D80" s="43"/>
      <c r="E80" s="43"/>
      <c r="F80" s="40" t="str">
        <f t="shared" si="3"/>
        <v/>
      </c>
      <c r="G80" s="41" t="str">
        <f>IF(بيان5!Q35="","",IF(COUNTIF(بيان5!$Q$6:$Q$995,22)&lt;ROWS(G$51:G80),"",INDEX(بيان5!$B$6:$B$995,100000-SUMPRODUCT(LARGE((بيان5!$Q$6:$Q$995=22)*(100000-ROW(بيان5!$Q$6:$Q$995)),ROWS(G$51:G80)))-5)))</f>
        <v/>
      </c>
      <c r="H80" s="42" t="str">
        <f>IF(بيان5!Q35="","",IF(COUNTIF(بيان5!$Q$6:$Q$995,22)&lt;ROWS(H$51:H80),"",INDEX(بيان5!$H$6:$H$995,100000-SUMPRODUCT(LARGE((بيان5!$Q$6:$Q$995=22)*(100000-ROW(بيان5!$Q$6:$Q$995)),ROWS(H$51:H80)))-5)))</f>
        <v/>
      </c>
    </row>
    <row r="81" spans="1:8" ht="18.75" customHeight="1" thickBot="1">
      <c r="A81" s="44" t="str">
        <f t="shared" si="2"/>
        <v/>
      </c>
      <c r="B81" s="45" t="str">
        <f>IF(بيان5!Q36="","",IF(COUNTIF(بيان5!$Q$6:$Q$995,2)&lt;ROWS(B$51:B81),"",INDEX(بيان5!$B$6:$B$995,100000-SUMPRODUCT(LARGE((بيان5!$Q$6:$Q$995=2)*(100000-ROW(بيان5!$Q$6:$Q$995)),ROWS(B$51:B81)))-5)))</f>
        <v/>
      </c>
      <c r="C81" s="46" t="str">
        <f>IF(بيان5!Q36="","",IF(COUNTIF(بيان5!$Q$6:$Q$995,2)&lt;ROWS(C$51:C81),"",INDEX(بيان5!$H$6:$H$995,100000-SUMPRODUCT(LARGE((بيان5!$Q$6:$Q$995=2)*(100000-ROW(بيان5!$Q$6:$Q$995)),ROWS(C$51:C81)))-5)))</f>
        <v/>
      </c>
      <c r="D81" s="43"/>
      <c r="E81" s="43"/>
      <c r="F81" s="44" t="str">
        <f t="shared" si="3"/>
        <v/>
      </c>
      <c r="G81" s="45" t="str">
        <f>IF(بيان5!Q36="","",IF(COUNTIF(بيان5!$Q$6:$Q$995,22)&lt;ROWS(G$51:G81),"",INDEX(بيان5!$B$6:$B$995,100000-SUMPRODUCT(LARGE((بيان5!$Q$6:$Q$995=22)*(100000-ROW(بيان5!$Q$6:$Q$995)),ROWS(G$51:G81)))-5)))</f>
        <v/>
      </c>
      <c r="H81" s="46" t="str">
        <f>IF(بيان5!Q36="","",IF(COUNTIF(بيان5!$Q$6:$Q$995,22)&lt;ROWS(H$51:H81),"",INDEX(بيان5!$H$6:$H$995,100000-SUMPRODUCT(LARGE((بيان5!$Q$6:$Q$995=22)*(100000-ROW(بيان5!$Q$6:$Q$995)),ROWS(H$51:H81)))-5)))</f>
        <v/>
      </c>
    </row>
    <row r="82" spans="1:8" ht="27" customHeight="1" thickTop="1" thickBot="1">
      <c r="A82" s="401"/>
      <c r="B82" s="401"/>
      <c r="C82" s="402"/>
      <c r="D82" s="403" t="s">
        <v>33</v>
      </c>
      <c r="E82" s="404"/>
      <c r="F82" s="405"/>
      <c r="G82" s="401"/>
      <c r="H82" s="401"/>
    </row>
    <row r="83" spans="1:8" ht="16.5" customHeight="1" thickTop="1">
      <c r="A83" s="396" t="s">
        <v>34</v>
      </c>
      <c r="B83" s="397"/>
      <c r="C83" s="57">
        <f>بيان5!T2</f>
        <v>0</v>
      </c>
      <c r="D83" s="366"/>
      <c r="E83" s="367"/>
      <c r="F83" s="396" t="s">
        <v>37</v>
      </c>
      <c r="G83" s="397"/>
      <c r="H83" s="57">
        <f>COUNTIF(C51:C81:H51:H81,"منقول")</f>
        <v>0</v>
      </c>
    </row>
    <row r="84" spans="1:8" ht="18" customHeight="1">
      <c r="A84" s="398" t="s">
        <v>35</v>
      </c>
      <c r="B84" s="399"/>
      <c r="C84" s="58">
        <f>بيان5!W2</f>
        <v>0</v>
      </c>
      <c r="D84" s="368"/>
      <c r="E84" s="369"/>
      <c r="F84" s="398" t="s">
        <v>38</v>
      </c>
      <c r="G84" s="399"/>
      <c r="H84" s="58">
        <f>COUNTIF(C51:C81:H51:H81,"باق")</f>
        <v>0</v>
      </c>
    </row>
    <row r="85" spans="1:8" ht="15" customHeight="1" thickBot="1">
      <c r="A85" s="370" t="s">
        <v>36</v>
      </c>
      <c r="B85" s="371"/>
      <c r="C85" s="59">
        <f>SUM(C83:C84)</f>
        <v>0</v>
      </c>
      <c r="D85" s="368"/>
      <c r="E85" s="369"/>
      <c r="F85" s="370" t="s">
        <v>36</v>
      </c>
      <c r="G85" s="371"/>
      <c r="H85" s="59">
        <f>SUM(H83:H84)</f>
        <v>0</v>
      </c>
    </row>
    <row r="86" spans="1:8" ht="18.75" customHeight="1" thickTop="1">
      <c r="A86" s="408" t="s">
        <v>77</v>
      </c>
      <c r="B86" s="408"/>
      <c r="C86" s="60"/>
      <c r="D86" s="409" t="s">
        <v>78</v>
      </c>
      <c r="E86" s="409"/>
      <c r="F86" s="60"/>
      <c r="G86" s="410" t="s">
        <v>47</v>
      </c>
      <c r="H86" s="410"/>
    </row>
    <row r="87" spans="1:8" ht="19.5" customHeight="1">
      <c r="A87" s="387">
        <f>شرق</f>
        <v>0</v>
      </c>
      <c r="B87" s="387"/>
      <c r="C87" s="52"/>
      <c r="D87" s="364">
        <f>حاسب</f>
        <v>0</v>
      </c>
      <c r="E87" s="364"/>
      <c r="F87" s="52"/>
      <c r="G87" s="365">
        <f>مدير</f>
        <v>0</v>
      </c>
      <c r="H87" s="365"/>
    </row>
    <row r="88" spans="1:8" ht="6.75" customHeight="1">
      <c r="A88" s="61"/>
      <c r="B88" s="61"/>
      <c r="C88" s="61"/>
      <c r="D88" s="400"/>
      <c r="E88" s="400"/>
      <c r="F88" s="61"/>
      <c r="G88" s="61"/>
      <c r="H88" s="61"/>
    </row>
    <row r="89" spans="1:8" ht="14.25" customHeight="1" thickBot="1">
      <c r="A89" s="62"/>
      <c r="B89" s="62"/>
      <c r="C89" s="62"/>
      <c r="D89" s="63"/>
      <c r="E89" s="63"/>
      <c r="F89" s="62"/>
      <c r="G89" s="62"/>
      <c r="H89" s="62"/>
    </row>
    <row r="90" spans="1:8" ht="14.25" customHeight="1" thickBot="1">
      <c r="A90" s="393">
        <f>مديرية</f>
        <v>0</v>
      </c>
      <c r="B90" s="394"/>
      <c r="D90" s="31"/>
      <c r="E90" s="32"/>
      <c r="G90" s="393">
        <f>مدرسة</f>
        <v>0</v>
      </c>
      <c r="H90" s="394"/>
    </row>
    <row r="91" spans="1:8" ht="17.25" customHeight="1" thickBot="1">
      <c r="A91" s="393">
        <f>ادارة</f>
        <v>0</v>
      </c>
      <c r="B91" s="394"/>
      <c r="E91" s="33"/>
      <c r="G91" s="393">
        <f>عام</f>
        <v>0</v>
      </c>
      <c r="H91" s="394"/>
    </row>
    <row r="92" spans="1:8" ht="22.5" thickTop="1" thickBot="1">
      <c r="D92" s="180" t="s">
        <v>25</v>
      </c>
      <c r="E92" s="34" t="s">
        <v>162</v>
      </c>
    </row>
    <row r="93" spans="1:8" ht="19.5" customHeight="1" thickTop="1">
      <c r="A93" s="383" t="s">
        <v>27</v>
      </c>
      <c r="B93" s="384"/>
      <c r="C93" s="385"/>
      <c r="D93" s="35"/>
      <c r="E93" s="35"/>
      <c r="F93" s="383" t="s">
        <v>28</v>
      </c>
      <c r="G93" s="384"/>
      <c r="H93" s="385"/>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IF(بيان5!Q6="","",IF(COUNTIF(بيان5!$Q$6:$Q$995,3)&lt;ROWS(B$95:B95),"",INDEX(بيان5!$B$6:$B$995,100000-SUMPRODUCT(LARGE((بيان5!$Q$6:$Q$995=3)*(100000-ROW(بيان5!$Q$6:$Q$995)),ROWS(B$95:B95)))-5)))</f>
        <v/>
      </c>
      <c r="C95" s="42" t="str">
        <f>IF(بيان5!Q6="","",IF(COUNTIF(بيان5!$Q$6:$Q$995,3)&lt;ROWS(C$95:C95),"",INDEX(بيان5!$H$6:$H$995,100000-SUMPRODUCT(LARGE((بيان5!$Q$6:$Q$995=3)*(100000-ROW(بيان5!$Q$6:$Q$995)),ROWS(C$95:C95)))-5)))</f>
        <v/>
      </c>
      <c r="D95" s="43"/>
      <c r="E95" s="43"/>
      <c r="F95" s="40" t="str">
        <f>IF(G95="","",ROW()-94)</f>
        <v/>
      </c>
      <c r="G95" s="41" t="str">
        <f>IF(بيان5!Q6="","",IF(COUNTIF(بيان5!$Q$6:$Q$995,33)&lt;ROWS(G$95:G95),"",INDEX(بيان5!$B$6:$B$995,100000-SUMPRODUCT(LARGE((بيان5!$Q$6:$Q$995=33)*(100000-ROW(بيان5!$Q$6:$Q$995)),ROWS(G$95:G95)))-5)))</f>
        <v/>
      </c>
      <c r="H95" s="42" t="str">
        <f>IF(بيان5!Q6="","",IF(COUNTIF(بيان5!$Q$6:$Q$995,33)&lt;ROWS(H$95:H95),"",INDEX(بيان5!$H$6:$H$995,100000-SUMPRODUCT(LARGE((بيان5!$Q$6:$Q$995=33)*(100000-ROW(بيان5!$Q$6:$Q$995)),ROWS(H$95:H95)))-5)))</f>
        <v/>
      </c>
    </row>
    <row r="96" spans="1:8" ht="18.75" customHeight="1">
      <c r="A96" s="40" t="str">
        <f t="shared" ref="A96:A125" si="4">IF(B96="","",ROW()-94)</f>
        <v/>
      </c>
      <c r="B96" s="41" t="str">
        <f>IF(بيان5!Q7="","",IF(COUNTIF(بيان5!$Q$6:$Q$995,3)&lt;ROWS(B$95:B96),"",INDEX(بيان5!$B$6:$B$995,100000-SUMPRODUCT(LARGE((بيان5!$Q$6:$Q$995=3)*(100000-ROW(بيان5!$Q$6:$Q$995)),ROWS(B$95:B96)))-5)))</f>
        <v/>
      </c>
      <c r="C96" s="42" t="str">
        <f>IF(بيان5!Q7="","",IF(COUNTIF(بيان5!$Q$6:$Q$995,3)&lt;ROWS(C$95:C96),"",INDEX(بيان5!$H$6:$H$995,100000-SUMPRODUCT(LARGE((بيان5!$Q$6:$Q$995=3)*(100000-ROW(بيان5!$Q$6:$Q$995)),ROWS(C$95:C96)))-5)))</f>
        <v/>
      </c>
      <c r="D96" s="43"/>
      <c r="E96" s="43"/>
      <c r="F96" s="40" t="str">
        <f t="shared" ref="F96:F125" si="5">IF(G96="","",ROW()-94)</f>
        <v/>
      </c>
      <c r="G96" s="41" t="str">
        <f>IF(بيان5!Q7="","",IF(COUNTIF(بيان5!$Q$6:$Q$995,33)&lt;ROWS(G$95:G96),"",INDEX(بيان5!$B$6:$B$995,100000-SUMPRODUCT(LARGE((بيان5!$Q$6:$Q$995=33)*(100000-ROW(بيان5!$Q$6:$Q$995)),ROWS(G$95:G96)))-5)))</f>
        <v/>
      </c>
      <c r="H96" s="42" t="str">
        <f>IF(بيان5!Q7="","",IF(COUNTIF(بيان5!$Q$6:$Q$995,33)&lt;ROWS(H$95:H96),"",INDEX(بيان5!$H$6:$H$995,100000-SUMPRODUCT(LARGE((بيان5!$Q$6:$Q$995=33)*(100000-ROW(بيان5!$Q$6:$Q$995)),ROWS(H$95:H96)))-5)))</f>
        <v/>
      </c>
    </row>
    <row r="97" spans="1:8" ht="18.75" customHeight="1">
      <c r="A97" s="40" t="str">
        <f t="shared" si="4"/>
        <v/>
      </c>
      <c r="B97" s="41" t="str">
        <f>IF(بيان5!Q8="","",IF(COUNTIF(بيان5!$Q$6:$Q$995,3)&lt;ROWS(B$95:B97),"",INDEX(بيان5!$B$6:$B$995,100000-SUMPRODUCT(LARGE((بيان5!$Q$6:$Q$995=3)*(100000-ROW(بيان5!$Q$6:$Q$995)),ROWS(B$95:B97)))-5)))</f>
        <v/>
      </c>
      <c r="C97" s="42" t="str">
        <f>IF(بيان5!Q8="","",IF(COUNTIF(بيان5!$Q$6:$Q$995,3)&lt;ROWS(C$95:C97),"",INDEX(بيان5!$H$6:$H$995,100000-SUMPRODUCT(LARGE((بيان5!$Q$6:$Q$995=3)*(100000-ROW(بيان5!$Q$6:$Q$995)),ROWS(C$95:C97)))-5)))</f>
        <v/>
      </c>
      <c r="D97" s="43"/>
      <c r="E97" s="43"/>
      <c r="F97" s="40" t="str">
        <f t="shared" si="5"/>
        <v/>
      </c>
      <c r="G97" s="41" t="str">
        <f>IF(بيان5!Q8="","",IF(COUNTIF(بيان5!$Q$6:$Q$995,33)&lt;ROWS(G$95:G97),"",INDEX(بيان5!$B$6:$B$995,100000-SUMPRODUCT(LARGE((بيان5!$Q$6:$Q$995=33)*(100000-ROW(بيان5!$Q$6:$Q$995)),ROWS(G$95:G97)))-5)))</f>
        <v/>
      </c>
      <c r="H97" s="42" t="str">
        <f>IF(بيان5!Q8="","",IF(COUNTIF(بيان5!$Q$6:$Q$995,33)&lt;ROWS(H$95:H97),"",INDEX(بيان5!$H$6:$H$995,100000-SUMPRODUCT(LARGE((بيان5!$Q$6:$Q$995=33)*(100000-ROW(بيان5!$Q$6:$Q$995)),ROWS(H$95:H97)))-5)))</f>
        <v/>
      </c>
    </row>
    <row r="98" spans="1:8" ht="18.75" customHeight="1">
      <c r="A98" s="40" t="str">
        <f t="shared" si="4"/>
        <v/>
      </c>
      <c r="B98" s="41" t="str">
        <f>IF(بيان5!Q9="","",IF(COUNTIF(بيان5!$Q$6:$Q$995,3)&lt;ROWS(B$95:B98),"",INDEX(بيان5!$B$6:$B$995,100000-SUMPRODUCT(LARGE((بيان5!$Q$6:$Q$995=3)*(100000-ROW(بيان5!$Q$6:$Q$995)),ROWS(B$95:B98)))-5)))</f>
        <v/>
      </c>
      <c r="C98" s="42" t="str">
        <f>IF(بيان5!Q9="","",IF(COUNTIF(بيان5!$Q$6:$Q$995,3)&lt;ROWS(C$95:C98),"",INDEX(بيان5!$H$6:$H$995,100000-SUMPRODUCT(LARGE((بيان5!$Q$6:$Q$995=3)*(100000-ROW(بيان5!$Q$6:$Q$995)),ROWS(C$95:C98)))-5)))</f>
        <v/>
      </c>
      <c r="D98" s="43"/>
      <c r="E98" s="43"/>
      <c r="F98" s="40" t="str">
        <f t="shared" si="5"/>
        <v/>
      </c>
      <c r="G98" s="41" t="str">
        <f>IF(بيان5!Q9="","",IF(COUNTIF(بيان5!$Q$6:$Q$995,33)&lt;ROWS(G$95:G98),"",INDEX(بيان5!$B$6:$B$995,100000-SUMPRODUCT(LARGE((بيان5!$Q$6:$Q$995=33)*(100000-ROW(بيان5!$Q$6:$Q$995)),ROWS(G$95:G98)))-5)))</f>
        <v/>
      </c>
      <c r="H98" s="42" t="str">
        <f>IF(بيان5!Q9="","",IF(COUNTIF(بيان5!$Q$6:$Q$995,33)&lt;ROWS(H$95:H98),"",INDEX(بيان5!$H$6:$H$995,100000-SUMPRODUCT(LARGE((بيان5!$Q$6:$Q$995=33)*(100000-ROW(بيان5!$Q$6:$Q$995)),ROWS(H$95:H98)))-5)))</f>
        <v/>
      </c>
    </row>
    <row r="99" spans="1:8" ht="18.75" customHeight="1">
      <c r="A99" s="40" t="str">
        <f t="shared" si="4"/>
        <v/>
      </c>
      <c r="B99" s="41" t="str">
        <f>IF(بيان5!Q10="","",IF(COUNTIF(بيان5!$Q$6:$Q$995,3)&lt;ROWS(B$95:B99),"",INDEX(بيان5!$B$6:$B$995,100000-SUMPRODUCT(LARGE((بيان5!$Q$6:$Q$995=3)*(100000-ROW(بيان5!$Q$6:$Q$995)),ROWS(B$95:B99)))-5)))</f>
        <v/>
      </c>
      <c r="C99" s="42" t="str">
        <f>IF(بيان5!Q10="","",IF(COUNTIF(بيان5!$Q$6:$Q$995,3)&lt;ROWS(C$95:C99),"",INDEX(بيان5!$H$6:$H$995,100000-SUMPRODUCT(LARGE((بيان5!$Q$6:$Q$995=3)*(100000-ROW(بيان5!$Q$6:$Q$995)),ROWS(C$95:C99)))-5)))</f>
        <v/>
      </c>
      <c r="D99" s="43"/>
      <c r="E99" s="43"/>
      <c r="F99" s="40" t="str">
        <f t="shared" si="5"/>
        <v/>
      </c>
      <c r="G99" s="41" t="str">
        <f>IF(بيان5!Q10="","",IF(COUNTIF(بيان5!$Q$6:$Q$995,33)&lt;ROWS(G$95:G99),"",INDEX(بيان5!$B$6:$B$995,100000-SUMPRODUCT(LARGE((بيان5!$Q$6:$Q$995=33)*(100000-ROW(بيان5!$Q$6:$Q$995)),ROWS(G$95:G99)))-5)))</f>
        <v/>
      </c>
      <c r="H99" s="42" t="str">
        <f>IF(بيان5!Q10="","",IF(COUNTIF(بيان5!$Q$6:$Q$995,33)&lt;ROWS(H$95:H99),"",INDEX(بيان5!$H$6:$H$995,100000-SUMPRODUCT(LARGE((بيان5!$Q$6:$Q$995=33)*(100000-ROW(بيان5!$Q$6:$Q$995)),ROWS(H$95:H99)))-5)))</f>
        <v/>
      </c>
    </row>
    <row r="100" spans="1:8" ht="18.75" customHeight="1">
      <c r="A100" s="40" t="str">
        <f t="shared" si="4"/>
        <v/>
      </c>
      <c r="B100" s="41" t="str">
        <f>IF(بيان5!Q11="","",IF(COUNTIF(بيان5!$Q$6:$Q$995,3)&lt;ROWS(B$95:B100),"",INDEX(بيان5!$B$6:$B$995,100000-SUMPRODUCT(LARGE((بيان5!$Q$6:$Q$995=3)*(100000-ROW(بيان5!$Q$6:$Q$995)),ROWS(B$95:B100)))-5)))</f>
        <v/>
      </c>
      <c r="C100" s="42" t="str">
        <f>IF(بيان5!Q11="","",IF(COUNTIF(بيان5!$Q$6:$Q$995,3)&lt;ROWS(C$95:C100),"",INDEX(بيان5!$H$6:$H$995,100000-SUMPRODUCT(LARGE((بيان5!$Q$6:$Q$995=3)*(100000-ROW(بيان5!$Q$6:$Q$995)),ROWS(C$95:C100)))-5)))</f>
        <v/>
      </c>
      <c r="D100" s="43"/>
      <c r="E100" s="43"/>
      <c r="F100" s="40" t="str">
        <f t="shared" si="5"/>
        <v/>
      </c>
      <c r="G100" s="41" t="str">
        <f>IF(بيان5!Q11="","",IF(COUNTIF(بيان5!$Q$6:$Q$995,33)&lt;ROWS(G$95:G100),"",INDEX(بيان5!$B$6:$B$995,100000-SUMPRODUCT(LARGE((بيان5!$Q$6:$Q$995=33)*(100000-ROW(بيان5!$Q$6:$Q$995)),ROWS(G$95:G100)))-5)))</f>
        <v/>
      </c>
      <c r="H100" s="42" t="str">
        <f>IF(بيان5!Q11="","",IF(COUNTIF(بيان5!$Q$6:$Q$995,33)&lt;ROWS(H$95:H100),"",INDEX(بيان5!$H$6:$H$995,100000-SUMPRODUCT(LARGE((بيان5!$Q$6:$Q$995=33)*(100000-ROW(بيان5!$Q$6:$Q$995)),ROWS(H$95:H100)))-5)))</f>
        <v/>
      </c>
    </row>
    <row r="101" spans="1:8" ht="18.75" customHeight="1">
      <c r="A101" s="40" t="str">
        <f t="shared" si="4"/>
        <v/>
      </c>
      <c r="B101" s="41" t="str">
        <f>IF(بيان5!Q12="","",IF(COUNTIF(بيان5!$Q$6:$Q$995,3)&lt;ROWS(B$95:B101),"",INDEX(بيان5!$B$6:$B$995,100000-SUMPRODUCT(LARGE((بيان5!$Q$6:$Q$995=3)*(100000-ROW(بيان5!$Q$6:$Q$995)),ROWS(B$95:B101)))-5)))</f>
        <v/>
      </c>
      <c r="C101" s="42" t="str">
        <f>IF(بيان5!Q12="","",IF(COUNTIF(بيان5!$Q$6:$Q$995,3)&lt;ROWS(C$95:C101),"",INDEX(بيان5!$H$6:$H$995,100000-SUMPRODUCT(LARGE((بيان5!$Q$6:$Q$995=3)*(100000-ROW(بيان5!$Q$6:$Q$995)),ROWS(C$95:C101)))-5)))</f>
        <v/>
      </c>
      <c r="D101" s="43"/>
      <c r="E101" s="43"/>
      <c r="F101" s="40" t="str">
        <f t="shared" si="5"/>
        <v/>
      </c>
      <c r="G101" s="41" t="str">
        <f>IF(بيان5!Q12="","",IF(COUNTIF(بيان5!$Q$6:$Q$995,33)&lt;ROWS(G$95:G101),"",INDEX(بيان5!$B$6:$B$995,100000-SUMPRODUCT(LARGE((بيان5!$Q$6:$Q$995=33)*(100000-ROW(بيان5!$Q$6:$Q$995)),ROWS(G$95:G101)))-5)))</f>
        <v/>
      </c>
      <c r="H101" s="42" t="str">
        <f>IF(بيان5!Q12="","",IF(COUNTIF(بيان5!$Q$6:$Q$995,33)&lt;ROWS(H$95:H101),"",INDEX(بيان5!$H$6:$H$995,100000-SUMPRODUCT(LARGE((بيان5!$Q$6:$Q$995=33)*(100000-ROW(بيان5!$Q$6:$Q$995)),ROWS(H$95:H101)))-5)))</f>
        <v/>
      </c>
    </row>
    <row r="102" spans="1:8" ht="18.75" customHeight="1">
      <c r="A102" s="40" t="str">
        <f t="shared" si="4"/>
        <v/>
      </c>
      <c r="B102" s="41" t="str">
        <f>IF(بيان5!Q13="","",IF(COUNTIF(بيان5!$Q$6:$Q$995,3)&lt;ROWS(B$95:B102),"",INDEX(بيان5!$B$6:$B$995,100000-SUMPRODUCT(LARGE((بيان5!$Q$6:$Q$995=3)*(100000-ROW(بيان5!$Q$6:$Q$995)),ROWS(B$95:B102)))-5)))</f>
        <v/>
      </c>
      <c r="C102" s="42" t="str">
        <f>IF(بيان5!Q13="","",IF(COUNTIF(بيان5!$Q$6:$Q$995,3)&lt;ROWS(C$95:C102),"",INDEX(بيان5!$H$6:$H$995,100000-SUMPRODUCT(LARGE((بيان5!$Q$6:$Q$995=3)*(100000-ROW(بيان5!$Q$6:$Q$995)),ROWS(C$95:C102)))-5)))</f>
        <v/>
      </c>
      <c r="D102" s="43"/>
      <c r="E102" s="43"/>
      <c r="F102" s="40" t="str">
        <f t="shared" si="5"/>
        <v/>
      </c>
      <c r="G102" s="41" t="str">
        <f>IF(بيان5!Q13="","",IF(COUNTIF(بيان5!$Q$6:$Q$995,33)&lt;ROWS(G$95:G102),"",INDEX(بيان5!$B$6:$B$995,100000-SUMPRODUCT(LARGE((بيان5!$Q$6:$Q$995=33)*(100000-ROW(بيان5!$Q$6:$Q$995)),ROWS(G$95:G102)))-5)))</f>
        <v/>
      </c>
      <c r="H102" s="42" t="str">
        <f>IF(بيان5!Q13="","",IF(COUNTIF(بيان5!$Q$6:$Q$995,33)&lt;ROWS(H$95:H102),"",INDEX(بيان5!$H$6:$H$995,100000-SUMPRODUCT(LARGE((بيان5!$Q$6:$Q$995=33)*(100000-ROW(بيان5!$Q$6:$Q$995)),ROWS(H$95:H102)))-5)))</f>
        <v/>
      </c>
    </row>
    <row r="103" spans="1:8" ht="18.75" customHeight="1">
      <c r="A103" s="40" t="str">
        <f t="shared" si="4"/>
        <v/>
      </c>
      <c r="B103" s="41" t="str">
        <f>IF(بيان5!Q14="","",IF(COUNTIF(بيان5!$Q$6:$Q$995,3)&lt;ROWS(B$95:B103),"",INDEX(بيان5!$B$6:$B$995,100000-SUMPRODUCT(LARGE((بيان5!$Q$6:$Q$995=3)*(100000-ROW(بيان5!$Q$6:$Q$995)),ROWS(B$95:B103)))-5)))</f>
        <v/>
      </c>
      <c r="C103" s="42" t="str">
        <f>IF(بيان5!Q14="","",IF(COUNTIF(بيان5!$Q$6:$Q$995,3)&lt;ROWS(C$95:C103),"",INDEX(بيان5!$H$6:$H$995,100000-SUMPRODUCT(LARGE((بيان5!$Q$6:$Q$995=3)*(100000-ROW(بيان5!$Q$6:$Q$995)),ROWS(C$95:C103)))-5)))</f>
        <v/>
      </c>
      <c r="D103" s="43"/>
      <c r="E103" s="43"/>
      <c r="F103" s="40" t="str">
        <f t="shared" si="5"/>
        <v/>
      </c>
      <c r="G103" s="41" t="str">
        <f>IF(بيان5!Q14="","",IF(COUNTIF(بيان5!$Q$6:$Q$995,33)&lt;ROWS(G$95:G103),"",INDEX(بيان5!$B$6:$B$995,100000-SUMPRODUCT(LARGE((بيان5!$Q$6:$Q$995=33)*(100000-ROW(بيان5!$Q$6:$Q$995)),ROWS(G$95:G103)))-5)))</f>
        <v/>
      </c>
      <c r="H103" s="42" t="str">
        <f>IF(بيان5!Q14="","",IF(COUNTIF(بيان5!$Q$6:$Q$995,33)&lt;ROWS(H$95:H103),"",INDEX(بيان5!$H$6:$H$995,100000-SUMPRODUCT(LARGE((بيان5!$Q$6:$Q$995=33)*(100000-ROW(بيان5!$Q$6:$Q$995)),ROWS(H$95:H103)))-5)))</f>
        <v/>
      </c>
    </row>
    <row r="104" spans="1:8" ht="18.75" customHeight="1">
      <c r="A104" s="40" t="str">
        <f t="shared" si="4"/>
        <v/>
      </c>
      <c r="B104" s="41" t="str">
        <f>IF(بيان5!Q15="","",IF(COUNTIF(بيان5!$Q$6:$Q$995,3)&lt;ROWS(B$95:B104),"",INDEX(بيان5!$B$6:$B$995,100000-SUMPRODUCT(LARGE((بيان5!$Q$6:$Q$995=3)*(100000-ROW(بيان5!$Q$6:$Q$995)),ROWS(B$95:B104)))-5)))</f>
        <v/>
      </c>
      <c r="C104" s="42" t="str">
        <f>IF(بيان5!Q15="","",IF(COUNTIF(بيان5!$Q$6:$Q$995,3)&lt;ROWS(C$95:C104),"",INDEX(بيان5!$H$6:$H$995,100000-SUMPRODUCT(LARGE((بيان5!$Q$6:$Q$995=3)*(100000-ROW(بيان5!$Q$6:$Q$995)),ROWS(C$95:C104)))-5)))</f>
        <v/>
      </c>
      <c r="D104" s="43"/>
      <c r="E104" s="43"/>
      <c r="F104" s="40" t="str">
        <f t="shared" si="5"/>
        <v/>
      </c>
      <c r="G104" s="41" t="str">
        <f>IF(بيان5!Q15="","",IF(COUNTIF(بيان5!$Q$6:$Q$995,33)&lt;ROWS(G$95:G104),"",INDEX(بيان5!$B$6:$B$995,100000-SUMPRODUCT(LARGE((بيان5!$Q$6:$Q$995=33)*(100000-ROW(بيان5!$Q$6:$Q$995)),ROWS(G$95:G104)))-5)))</f>
        <v/>
      </c>
      <c r="H104" s="42" t="str">
        <f>IF(بيان5!Q15="","",IF(COUNTIF(بيان5!$Q$6:$Q$995,33)&lt;ROWS(H$95:H104),"",INDEX(بيان5!$H$6:$H$995,100000-SUMPRODUCT(LARGE((بيان5!$Q$6:$Q$995=33)*(100000-ROW(بيان5!$Q$6:$Q$995)),ROWS(H$95:H104)))-5)))</f>
        <v/>
      </c>
    </row>
    <row r="105" spans="1:8" ht="18.75" customHeight="1">
      <c r="A105" s="40" t="str">
        <f t="shared" si="4"/>
        <v/>
      </c>
      <c r="B105" s="41" t="str">
        <f>IF(بيان5!Q16="","",IF(COUNTIF(بيان5!$Q$6:$Q$995,3)&lt;ROWS(B$95:B105),"",INDEX(بيان5!$B$6:$B$995,100000-SUMPRODUCT(LARGE((بيان5!$Q$6:$Q$995=3)*(100000-ROW(بيان5!$Q$6:$Q$995)),ROWS(B$95:B105)))-5)))</f>
        <v/>
      </c>
      <c r="C105" s="42" t="str">
        <f>IF(بيان5!Q16="","",IF(COUNTIF(بيان5!$Q$6:$Q$995,3)&lt;ROWS(C$95:C105),"",INDEX(بيان5!$H$6:$H$995,100000-SUMPRODUCT(LARGE((بيان5!$Q$6:$Q$995=3)*(100000-ROW(بيان5!$Q$6:$Q$995)),ROWS(C$95:C105)))-5)))</f>
        <v/>
      </c>
      <c r="D105" s="43"/>
      <c r="E105" s="43"/>
      <c r="F105" s="40" t="str">
        <f t="shared" si="5"/>
        <v/>
      </c>
      <c r="G105" s="41" t="str">
        <f>IF(بيان5!Q16="","",IF(COUNTIF(بيان5!$Q$6:$Q$995,33)&lt;ROWS(G$95:G105),"",INDEX(بيان5!$B$6:$B$995,100000-SUMPRODUCT(LARGE((بيان5!$Q$6:$Q$995=33)*(100000-ROW(بيان5!$Q$6:$Q$995)),ROWS(G$95:G105)))-5)))</f>
        <v/>
      </c>
      <c r="H105" s="42" t="str">
        <f>IF(بيان5!Q16="","",IF(COUNTIF(بيان5!$Q$6:$Q$995,33)&lt;ROWS(H$95:H105),"",INDEX(بيان5!$H$6:$H$995,100000-SUMPRODUCT(LARGE((بيان5!$Q$6:$Q$995=33)*(100000-ROW(بيان5!$Q$6:$Q$995)),ROWS(H$95:H105)))-5)))</f>
        <v/>
      </c>
    </row>
    <row r="106" spans="1:8" ht="18.75" customHeight="1">
      <c r="A106" s="40" t="str">
        <f t="shared" si="4"/>
        <v/>
      </c>
      <c r="B106" s="41" t="str">
        <f>IF(بيان5!Q17="","",IF(COUNTIF(بيان5!$Q$6:$Q$995,3)&lt;ROWS(B$95:B106),"",INDEX(بيان5!$B$6:$B$995,100000-SUMPRODUCT(LARGE((بيان5!$Q$6:$Q$995=3)*(100000-ROW(بيان5!$Q$6:$Q$995)),ROWS(B$95:B106)))-5)))</f>
        <v/>
      </c>
      <c r="C106" s="42" t="str">
        <f>IF(بيان5!Q17="","",IF(COUNTIF(بيان5!$Q$6:$Q$995,3)&lt;ROWS(C$95:C106),"",INDEX(بيان5!$H$6:$H$995,100000-SUMPRODUCT(LARGE((بيان5!$Q$6:$Q$995=3)*(100000-ROW(بيان5!$Q$6:$Q$995)),ROWS(C$95:C106)))-5)))</f>
        <v/>
      </c>
      <c r="D106" s="43"/>
      <c r="E106" s="43"/>
      <c r="F106" s="40" t="str">
        <f t="shared" si="5"/>
        <v/>
      </c>
      <c r="G106" s="41" t="str">
        <f>IF(بيان5!Q17="","",IF(COUNTIF(بيان5!$Q$6:$Q$995,33)&lt;ROWS(G$95:G106),"",INDEX(بيان5!$B$6:$B$995,100000-SUMPRODUCT(LARGE((بيان5!$Q$6:$Q$995=33)*(100000-ROW(بيان5!$Q$6:$Q$995)),ROWS(G$95:G106)))-5)))</f>
        <v/>
      </c>
      <c r="H106" s="42" t="str">
        <f>IF(بيان5!Q17="","",IF(COUNTIF(بيان5!$Q$6:$Q$995,33)&lt;ROWS(H$95:H106),"",INDEX(بيان5!$H$6:$H$995,100000-SUMPRODUCT(LARGE((بيان5!$Q$6:$Q$995=33)*(100000-ROW(بيان5!$Q$6:$Q$995)),ROWS(H$95:H106)))-5)))</f>
        <v/>
      </c>
    </row>
    <row r="107" spans="1:8" ht="18.75" customHeight="1">
      <c r="A107" s="40" t="str">
        <f t="shared" si="4"/>
        <v/>
      </c>
      <c r="B107" s="41" t="str">
        <f>IF(بيان5!Q18="","",IF(COUNTIF(بيان5!$Q$6:$Q$995,3)&lt;ROWS(B$95:B107),"",INDEX(بيان5!$B$6:$B$995,100000-SUMPRODUCT(LARGE((بيان5!$Q$6:$Q$995=3)*(100000-ROW(بيان5!$Q$6:$Q$995)),ROWS(B$95:B107)))-5)))</f>
        <v/>
      </c>
      <c r="C107" s="42" t="str">
        <f>IF(بيان5!Q18="","",IF(COUNTIF(بيان5!$Q$6:$Q$995,3)&lt;ROWS(C$95:C107),"",INDEX(بيان5!$H$6:$H$995,100000-SUMPRODUCT(LARGE((بيان5!$Q$6:$Q$995=3)*(100000-ROW(بيان5!$Q$6:$Q$995)),ROWS(C$95:C107)))-5)))</f>
        <v/>
      </c>
      <c r="D107" s="43"/>
      <c r="E107" s="43"/>
      <c r="F107" s="40" t="str">
        <f t="shared" si="5"/>
        <v/>
      </c>
      <c r="G107" s="41" t="str">
        <f>IF(بيان5!Q18="","",IF(COUNTIF(بيان5!$Q$6:$Q$995,33)&lt;ROWS(G$95:G107),"",INDEX(بيان5!$B$6:$B$995,100000-SUMPRODUCT(LARGE((بيان5!$Q$6:$Q$995=33)*(100000-ROW(بيان5!$Q$6:$Q$995)),ROWS(G$95:G107)))-5)))</f>
        <v/>
      </c>
      <c r="H107" s="42" t="str">
        <f>IF(بيان5!Q18="","",IF(COUNTIF(بيان5!$Q$6:$Q$995,33)&lt;ROWS(H$95:H107),"",INDEX(بيان5!$H$6:$H$995,100000-SUMPRODUCT(LARGE((بيان5!$Q$6:$Q$995=33)*(100000-ROW(بيان5!$Q$6:$Q$995)),ROWS(H$95:H107)))-5)))</f>
        <v/>
      </c>
    </row>
    <row r="108" spans="1:8" ht="18.75" customHeight="1">
      <c r="A108" s="40" t="str">
        <f t="shared" si="4"/>
        <v/>
      </c>
      <c r="B108" s="41" t="str">
        <f>IF(بيان5!Q19="","",IF(COUNTIF(بيان5!$Q$6:$Q$995,3)&lt;ROWS(B$95:B108),"",INDEX(بيان5!$B$6:$B$995,100000-SUMPRODUCT(LARGE((بيان5!$Q$6:$Q$995=3)*(100000-ROW(بيان5!$Q$6:$Q$995)),ROWS(B$95:B108)))-5)))</f>
        <v/>
      </c>
      <c r="C108" s="42" t="str">
        <f>IF(بيان5!Q19="","",IF(COUNTIF(بيان5!$Q$6:$Q$995,3)&lt;ROWS(C$95:C108),"",INDEX(بيان5!$H$6:$H$995,100000-SUMPRODUCT(LARGE((بيان5!$Q$6:$Q$995=3)*(100000-ROW(بيان5!$Q$6:$Q$995)),ROWS(C$95:C108)))-5)))</f>
        <v/>
      </c>
      <c r="D108" s="43"/>
      <c r="E108" s="43"/>
      <c r="F108" s="40" t="str">
        <f t="shared" si="5"/>
        <v/>
      </c>
      <c r="G108" s="41" t="str">
        <f>IF(بيان5!Q19="","",IF(COUNTIF(بيان5!$Q$6:$Q$995,33)&lt;ROWS(G$95:G108),"",INDEX(بيان5!$B$6:$B$995,100000-SUMPRODUCT(LARGE((بيان5!$Q$6:$Q$995=33)*(100000-ROW(بيان5!$Q$6:$Q$995)),ROWS(G$95:G108)))-5)))</f>
        <v/>
      </c>
      <c r="H108" s="42" t="str">
        <f>IF(بيان5!Q19="","",IF(COUNTIF(بيان5!$Q$6:$Q$995,33)&lt;ROWS(H$95:H108),"",INDEX(بيان5!$H$6:$H$995,100000-SUMPRODUCT(LARGE((بيان5!$Q$6:$Q$995=33)*(100000-ROW(بيان5!$Q$6:$Q$995)),ROWS(H$95:H108)))-5)))</f>
        <v/>
      </c>
    </row>
    <row r="109" spans="1:8" ht="18.75" customHeight="1">
      <c r="A109" s="40" t="str">
        <f t="shared" si="4"/>
        <v/>
      </c>
      <c r="B109" s="41" t="str">
        <f>IF(بيان5!Q20="","",IF(COUNTIF(بيان5!$Q$6:$Q$995,3)&lt;ROWS(B$95:B109),"",INDEX(بيان5!$B$6:$B$995,100000-SUMPRODUCT(LARGE((بيان5!$Q$6:$Q$995=3)*(100000-ROW(بيان5!$Q$6:$Q$995)),ROWS(B$95:B109)))-5)))</f>
        <v/>
      </c>
      <c r="C109" s="42" t="str">
        <f>IF(بيان5!Q20="","",IF(COUNTIF(بيان5!$Q$6:$Q$995,3)&lt;ROWS(C$95:C109),"",INDEX(بيان5!$H$6:$H$995,100000-SUMPRODUCT(LARGE((بيان5!$Q$6:$Q$995=3)*(100000-ROW(بيان5!$Q$6:$Q$995)),ROWS(C$95:C109)))-5)))</f>
        <v/>
      </c>
      <c r="D109" s="43"/>
      <c r="E109" s="43"/>
      <c r="F109" s="40" t="str">
        <f t="shared" si="5"/>
        <v/>
      </c>
      <c r="G109" s="41" t="str">
        <f>IF(بيان5!Q20="","",IF(COUNTIF(بيان5!$Q$6:$Q$995,33)&lt;ROWS(G$95:G109),"",INDEX(بيان5!$B$6:$B$995,100000-SUMPRODUCT(LARGE((بيان5!$Q$6:$Q$995=33)*(100000-ROW(بيان5!$Q$6:$Q$995)),ROWS(G$95:G109)))-5)))</f>
        <v/>
      </c>
      <c r="H109" s="42" t="str">
        <f>IF(بيان5!Q20="","",IF(COUNTIF(بيان5!$Q$6:$Q$995,33)&lt;ROWS(H$95:H109),"",INDEX(بيان5!$H$6:$H$995,100000-SUMPRODUCT(LARGE((بيان5!$Q$6:$Q$995=33)*(100000-ROW(بيان5!$Q$6:$Q$995)),ROWS(H$95:H109)))-5)))</f>
        <v/>
      </c>
    </row>
    <row r="110" spans="1:8" ht="18.75" customHeight="1">
      <c r="A110" s="40" t="str">
        <f t="shared" si="4"/>
        <v/>
      </c>
      <c r="B110" s="41" t="str">
        <f>IF(بيان5!Q21="","",IF(COUNTIF(بيان5!$Q$6:$Q$995,3)&lt;ROWS(B$95:B110),"",INDEX(بيان5!$B$6:$B$995,100000-SUMPRODUCT(LARGE((بيان5!$Q$6:$Q$995=3)*(100000-ROW(بيان5!$Q$6:$Q$995)),ROWS(B$95:B110)))-5)))</f>
        <v/>
      </c>
      <c r="C110" s="42" t="str">
        <f>IF(بيان5!Q21="","",IF(COUNTIF(بيان5!$Q$6:$Q$995,3)&lt;ROWS(C$95:C110),"",INDEX(بيان5!$H$6:$H$995,100000-SUMPRODUCT(LARGE((بيان5!$Q$6:$Q$995=3)*(100000-ROW(بيان5!$Q$6:$Q$995)),ROWS(C$95:C110)))-5)))</f>
        <v/>
      </c>
      <c r="D110" s="43"/>
      <c r="E110" s="43"/>
      <c r="F110" s="40" t="str">
        <f t="shared" si="5"/>
        <v/>
      </c>
      <c r="G110" s="41" t="str">
        <f>IF(بيان5!Q21="","",IF(COUNTIF(بيان5!$Q$6:$Q$995,33)&lt;ROWS(G$95:G110),"",INDEX(بيان5!$B$6:$B$995,100000-SUMPRODUCT(LARGE((بيان5!$Q$6:$Q$995=33)*(100000-ROW(بيان5!$Q$6:$Q$995)),ROWS(G$95:G110)))-5)))</f>
        <v/>
      </c>
      <c r="H110" s="42" t="str">
        <f>IF(بيان5!Q21="","",IF(COUNTIF(بيان5!$Q$6:$Q$995,33)&lt;ROWS(H$95:H110),"",INDEX(بيان5!$H$6:$H$995,100000-SUMPRODUCT(LARGE((بيان5!$Q$6:$Q$995=33)*(100000-ROW(بيان5!$Q$6:$Q$995)),ROWS(H$95:H110)))-5)))</f>
        <v/>
      </c>
    </row>
    <row r="111" spans="1:8" ht="18.75" customHeight="1">
      <c r="A111" s="40" t="str">
        <f t="shared" si="4"/>
        <v/>
      </c>
      <c r="B111" s="41" t="str">
        <f>IF(بيان5!Q22="","",IF(COUNTIF(بيان5!$Q$6:$Q$995,3)&lt;ROWS(B$95:B111),"",INDEX(بيان5!$B$6:$B$995,100000-SUMPRODUCT(LARGE((بيان5!$Q$6:$Q$995=3)*(100000-ROW(بيان5!$Q$6:$Q$995)),ROWS(B$95:B111)))-5)))</f>
        <v/>
      </c>
      <c r="C111" s="42" t="str">
        <f>IF(بيان5!Q22="","",IF(COUNTIF(بيان5!$Q$6:$Q$995,3)&lt;ROWS(C$95:C111),"",INDEX(بيان5!$H$6:$H$995,100000-SUMPRODUCT(LARGE((بيان5!$Q$6:$Q$995=3)*(100000-ROW(بيان5!$Q$6:$Q$995)),ROWS(C$95:C111)))-5)))</f>
        <v/>
      </c>
      <c r="D111" s="43"/>
      <c r="E111" s="43"/>
      <c r="F111" s="40" t="str">
        <f t="shared" si="5"/>
        <v/>
      </c>
      <c r="G111" s="41" t="str">
        <f>IF(بيان5!Q22="","",IF(COUNTIF(بيان5!$Q$6:$Q$995,33)&lt;ROWS(G$95:G111),"",INDEX(بيان5!$B$6:$B$995,100000-SUMPRODUCT(LARGE((بيان5!$Q$6:$Q$995=33)*(100000-ROW(بيان5!$Q$6:$Q$995)),ROWS(G$95:G111)))-5)))</f>
        <v/>
      </c>
      <c r="H111" s="42" t="str">
        <f>IF(بيان5!Q22="","",IF(COUNTIF(بيان5!$Q$6:$Q$995,33)&lt;ROWS(H$95:H111),"",INDEX(بيان5!$H$6:$H$995,100000-SUMPRODUCT(LARGE((بيان5!$Q$6:$Q$995=33)*(100000-ROW(بيان5!$Q$6:$Q$995)),ROWS(H$95:H111)))-5)))</f>
        <v/>
      </c>
    </row>
    <row r="112" spans="1:8" ht="18.75" customHeight="1">
      <c r="A112" s="40" t="str">
        <f t="shared" si="4"/>
        <v/>
      </c>
      <c r="B112" s="41" t="str">
        <f>IF(بيان5!Q23="","",IF(COUNTIF(بيان5!$Q$6:$Q$995,3)&lt;ROWS(B$95:B112),"",INDEX(بيان5!$B$6:$B$995,100000-SUMPRODUCT(LARGE((بيان5!$Q$6:$Q$995=3)*(100000-ROW(بيان5!$Q$6:$Q$995)),ROWS(B$95:B112)))-5)))</f>
        <v/>
      </c>
      <c r="C112" s="42" t="str">
        <f>IF(بيان5!Q23="","",IF(COUNTIF(بيان5!$Q$6:$Q$995,3)&lt;ROWS(C$95:C112),"",INDEX(بيان5!$H$6:$H$995,100000-SUMPRODUCT(LARGE((بيان5!$Q$6:$Q$995=3)*(100000-ROW(بيان5!$Q$6:$Q$995)),ROWS(C$95:C112)))-5)))</f>
        <v/>
      </c>
      <c r="D112" s="43"/>
      <c r="E112" s="43"/>
      <c r="F112" s="40" t="str">
        <f t="shared" si="5"/>
        <v/>
      </c>
      <c r="G112" s="41" t="str">
        <f>IF(بيان5!Q23="","",IF(COUNTIF(بيان5!$Q$6:$Q$995,33)&lt;ROWS(G$95:G112),"",INDEX(بيان5!$B$6:$B$995,100000-SUMPRODUCT(LARGE((بيان5!$Q$6:$Q$995=33)*(100000-ROW(بيان5!$Q$6:$Q$995)),ROWS(G$95:G112)))-5)))</f>
        <v/>
      </c>
      <c r="H112" s="42" t="str">
        <f>IF(بيان5!Q23="","",IF(COUNTIF(بيان5!$Q$6:$Q$995,33)&lt;ROWS(H$95:H112),"",INDEX(بيان5!$H$6:$H$995,100000-SUMPRODUCT(LARGE((بيان5!$Q$6:$Q$995=33)*(100000-ROW(بيان5!$Q$6:$Q$995)),ROWS(H$95:H112)))-5)))</f>
        <v/>
      </c>
    </row>
    <row r="113" spans="1:8" ht="18.75" customHeight="1">
      <c r="A113" s="40" t="str">
        <f t="shared" si="4"/>
        <v/>
      </c>
      <c r="B113" s="41" t="str">
        <f>IF(بيان5!Q24="","",IF(COUNTIF(بيان5!$Q$6:$Q$995,3)&lt;ROWS(B$95:B113),"",INDEX(بيان5!$B$6:$B$995,100000-SUMPRODUCT(LARGE((بيان5!$Q$6:$Q$995=3)*(100000-ROW(بيان5!$Q$6:$Q$995)),ROWS(B$95:B113)))-5)))</f>
        <v/>
      </c>
      <c r="C113" s="42" t="str">
        <f>IF(بيان5!Q24="","",IF(COUNTIF(بيان5!$Q$6:$Q$995,3)&lt;ROWS(C$95:C113),"",INDEX(بيان5!$H$6:$H$995,100000-SUMPRODUCT(LARGE((بيان5!$Q$6:$Q$995=3)*(100000-ROW(بيان5!$Q$6:$Q$995)),ROWS(C$95:C113)))-5)))</f>
        <v/>
      </c>
      <c r="D113" s="43"/>
      <c r="E113" s="43"/>
      <c r="F113" s="40" t="str">
        <f t="shared" si="5"/>
        <v/>
      </c>
      <c r="G113" s="41" t="str">
        <f>IF(بيان5!Q24="","",IF(COUNTIF(بيان5!$Q$6:$Q$995,33)&lt;ROWS(G$95:G113),"",INDEX(بيان5!$B$6:$B$995,100000-SUMPRODUCT(LARGE((بيان5!$Q$6:$Q$995=33)*(100000-ROW(بيان5!$Q$6:$Q$995)),ROWS(G$95:G113)))-5)))</f>
        <v/>
      </c>
      <c r="H113" s="42" t="str">
        <f>IF(بيان5!Q24="","",IF(COUNTIF(بيان5!$Q$6:$Q$995,33)&lt;ROWS(H$95:H113),"",INDEX(بيان5!$H$6:$H$995,100000-SUMPRODUCT(LARGE((بيان5!$Q$6:$Q$995=33)*(100000-ROW(بيان5!$Q$6:$Q$995)),ROWS(H$95:H113)))-5)))</f>
        <v/>
      </c>
    </row>
    <row r="114" spans="1:8" ht="18.75" customHeight="1">
      <c r="A114" s="40" t="str">
        <f t="shared" si="4"/>
        <v/>
      </c>
      <c r="B114" s="41" t="str">
        <f>IF(بيان5!Q25="","",IF(COUNTIF(بيان5!$Q$6:$Q$995,3)&lt;ROWS(B$95:B114),"",INDEX(بيان5!$B$6:$B$995,100000-SUMPRODUCT(LARGE((بيان5!$Q$6:$Q$995=3)*(100000-ROW(بيان5!$Q$6:$Q$995)),ROWS(B$95:B114)))-5)))</f>
        <v/>
      </c>
      <c r="C114" s="42" t="str">
        <f>IF(بيان5!Q25="","",IF(COUNTIF(بيان5!$Q$6:$Q$995,3)&lt;ROWS(C$95:C114),"",INDEX(بيان5!$H$6:$H$995,100000-SUMPRODUCT(LARGE((بيان5!$Q$6:$Q$995=3)*(100000-ROW(بيان5!$Q$6:$Q$995)),ROWS(C$95:C114)))-5)))</f>
        <v/>
      </c>
      <c r="D114" s="43"/>
      <c r="E114" s="43"/>
      <c r="F114" s="40" t="str">
        <f t="shared" si="5"/>
        <v/>
      </c>
      <c r="G114" s="41" t="str">
        <f>IF(بيان5!Q25="","",IF(COUNTIF(بيان5!$Q$6:$Q$995,33)&lt;ROWS(G$95:G114),"",INDEX(بيان5!$B$6:$B$995,100000-SUMPRODUCT(LARGE((بيان5!$Q$6:$Q$995=33)*(100000-ROW(بيان5!$Q$6:$Q$995)),ROWS(G$95:G114)))-5)))</f>
        <v/>
      </c>
      <c r="H114" s="42" t="str">
        <f>IF(بيان5!Q25="","",IF(COUNTIF(بيان5!$Q$6:$Q$995,33)&lt;ROWS(H$95:H114),"",INDEX(بيان5!$H$6:$H$995,100000-SUMPRODUCT(LARGE((بيان5!$Q$6:$Q$995=33)*(100000-ROW(بيان5!$Q$6:$Q$995)),ROWS(H$95:H114)))-5)))</f>
        <v/>
      </c>
    </row>
    <row r="115" spans="1:8" ht="18.75" customHeight="1">
      <c r="A115" s="40" t="str">
        <f t="shared" si="4"/>
        <v/>
      </c>
      <c r="B115" s="41" t="str">
        <f>IF(بيان5!Q26="","",IF(COUNTIF(بيان5!$Q$6:$Q$995,3)&lt;ROWS(B$95:B115),"",INDEX(بيان5!$B$6:$B$995,100000-SUMPRODUCT(LARGE((بيان5!$Q$6:$Q$995=3)*(100000-ROW(بيان5!$Q$6:$Q$995)),ROWS(B$95:B115)))-5)))</f>
        <v/>
      </c>
      <c r="C115" s="42" t="str">
        <f>IF(بيان5!Q26="","",IF(COUNTIF(بيان5!$Q$6:$Q$995,3)&lt;ROWS(C$95:C115),"",INDEX(بيان5!$H$6:$H$995,100000-SUMPRODUCT(LARGE((بيان5!$Q$6:$Q$995=3)*(100000-ROW(بيان5!$Q$6:$Q$995)),ROWS(C$95:C115)))-5)))</f>
        <v/>
      </c>
      <c r="D115" s="43"/>
      <c r="E115" s="43"/>
      <c r="F115" s="40" t="str">
        <f t="shared" si="5"/>
        <v/>
      </c>
      <c r="G115" s="41" t="str">
        <f>IF(بيان5!Q26="","",IF(COUNTIF(بيان5!$Q$6:$Q$995,33)&lt;ROWS(G$95:G115),"",INDEX(بيان5!$B$6:$B$995,100000-SUMPRODUCT(LARGE((بيان5!$Q$6:$Q$995=33)*(100000-ROW(بيان5!$Q$6:$Q$995)),ROWS(G$95:G115)))-5)))</f>
        <v/>
      </c>
      <c r="H115" s="42" t="str">
        <f>IF(بيان5!Q26="","",IF(COUNTIF(بيان5!$Q$6:$Q$995,33)&lt;ROWS(H$95:H115),"",INDEX(بيان5!$H$6:$H$995,100000-SUMPRODUCT(LARGE((بيان5!$Q$6:$Q$995=33)*(100000-ROW(بيان5!$Q$6:$Q$995)),ROWS(H$95:H115)))-5)))</f>
        <v/>
      </c>
    </row>
    <row r="116" spans="1:8" ht="18.75" customHeight="1">
      <c r="A116" s="40" t="str">
        <f t="shared" si="4"/>
        <v/>
      </c>
      <c r="B116" s="41" t="str">
        <f>IF(بيان5!Q27="","",IF(COUNTIF(بيان5!$Q$6:$Q$995,3)&lt;ROWS(B$95:B116),"",INDEX(بيان5!$B$6:$B$995,100000-SUMPRODUCT(LARGE((بيان5!$Q$6:$Q$995=3)*(100000-ROW(بيان5!$Q$6:$Q$995)),ROWS(B$95:B116)))-5)))</f>
        <v/>
      </c>
      <c r="C116" s="42" t="str">
        <f>IF(بيان5!Q27="","",IF(COUNTIF(بيان5!$Q$6:$Q$995,3)&lt;ROWS(C$95:C116),"",INDEX(بيان5!$H$6:$H$995,100000-SUMPRODUCT(LARGE((بيان5!$Q$6:$Q$995=3)*(100000-ROW(بيان5!$Q$6:$Q$995)),ROWS(C$95:C116)))-5)))</f>
        <v/>
      </c>
      <c r="D116" s="43"/>
      <c r="E116" s="43"/>
      <c r="F116" s="40" t="str">
        <f t="shared" si="5"/>
        <v/>
      </c>
      <c r="G116" s="41" t="str">
        <f>IF(بيان5!Q27="","",IF(COUNTIF(بيان5!$Q$6:$Q$995,33)&lt;ROWS(G$95:G116),"",INDEX(بيان5!$B$6:$B$995,100000-SUMPRODUCT(LARGE((بيان5!$Q$6:$Q$995=33)*(100000-ROW(بيان5!$Q$6:$Q$995)),ROWS(G$95:G116)))-5)))</f>
        <v/>
      </c>
      <c r="H116" s="42" t="str">
        <f>IF(بيان5!Q27="","",IF(COUNTIF(بيان5!$Q$6:$Q$995,33)&lt;ROWS(H$95:H116),"",INDEX(بيان5!$H$6:$H$995,100000-SUMPRODUCT(LARGE((بيان5!$Q$6:$Q$995=33)*(100000-ROW(بيان5!$Q$6:$Q$995)),ROWS(H$95:H116)))-5)))</f>
        <v/>
      </c>
    </row>
    <row r="117" spans="1:8" ht="18.75" customHeight="1">
      <c r="A117" s="40" t="str">
        <f t="shared" si="4"/>
        <v/>
      </c>
      <c r="B117" s="41" t="str">
        <f>IF(بيان5!Q28="","",IF(COUNTIF(بيان5!$Q$6:$Q$995,3)&lt;ROWS(B$95:B117),"",INDEX(بيان5!$B$6:$B$995,100000-SUMPRODUCT(LARGE((بيان5!$Q$6:$Q$995=3)*(100000-ROW(بيان5!$Q$6:$Q$995)),ROWS(B$95:B117)))-5)))</f>
        <v/>
      </c>
      <c r="C117" s="42" t="str">
        <f>IF(بيان5!Q28="","",IF(COUNTIF(بيان5!$Q$6:$Q$995,3)&lt;ROWS(C$95:C117),"",INDEX(بيان5!$H$6:$H$995,100000-SUMPRODUCT(LARGE((بيان5!$Q$6:$Q$995=3)*(100000-ROW(بيان5!$Q$6:$Q$995)),ROWS(C$95:C117)))-5)))</f>
        <v/>
      </c>
      <c r="D117" s="43"/>
      <c r="E117" s="43"/>
      <c r="F117" s="40" t="str">
        <f t="shared" si="5"/>
        <v/>
      </c>
      <c r="G117" s="41" t="str">
        <f>IF(بيان5!Q28="","",IF(COUNTIF(بيان5!$Q$6:$Q$995,33)&lt;ROWS(G$95:G117),"",INDEX(بيان5!$B$6:$B$995,100000-SUMPRODUCT(LARGE((بيان5!$Q$6:$Q$995=33)*(100000-ROW(بيان5!$Q$6:$Q$995)),ROWS(G$95:G117)))-5)))</f>
        <v/>
      </c>
      <c r="H117" s="42" t="str">
        <f>IF(بيان5!Q28="","",IF(COUNTIF(بيان5!$Q$6:$Q$995,33)&lt;ROWS(H$95:H117),"",INDEX(بيان5!$H$6:$H$995,100000-SUMPRODUCT(LARGE((بيان5!$Q$6:$Q$995=33)*(100000-ROW(بيان5!$Q$6:$Q$995)),ROWS(H$95:H117)))-5)))</f>
        <v/>
      </c>
    </row>
    <row r="118" spans="1:8" ht="18.75" customHeight="1">
      <c r="A118" s="40" t="str">
        <f t="shared" si="4"/>
        <v/>
      </c>
      <c r="B118" s="41" t="str">
        <f>IF(بيان5!Q29="","",IF(COUNTIF(بيان5!$Q$6:$Q$995,3)&lt;ROWS(B$95:B118),"",INDEX(بيان5!$B$6:$B$995,100000-SUMPRODUCT(LARGE((بيان5!$Q$6:$Q$995=3)*(100000-ROW(بيان5!$Q$6:$Q$995)),ROWS(B$95:B118)))-5)))</f>
        <v/>
      </c>
      <c r="C118" s="42" t="str">
        <f>IF(بيان5!Q29="","",IF(COUNTIF(بيان5!$Q$6:$Q$995,3)&lt;ROWS(C$95:C118),"",INDEX(بيان5!$H$6:$H$995,100000-SUMPRODUCT(LARGE((بيان5!$Q$6:$Q$995=3)*(100000-ROW(بيان5!$Q$6:$Q$995)),ROWS(C$95:C118)))-5)))</f>
        <v/>
      </c>
      <c r="D118" s="43"/>
      <c r="E118" s="43"/>
      <c r="F118" s="40" t="str">
        <f t="shared" si="5"/>
        <v/>
      </c>
      <c r="G118" s="41" t="str">
        <f>IF(بيان5!Q29="","",IF(COUNTIF(بيان5!$Q$6:$Q$995,33)&lt;ROWS(G$95:G118),"",INDEX(بيان5!$B$6:$B$995,100000-SUMPRODUCT(LARGE((بيان5!$Q$6:$Q$995=33)*(100000-ROW(بيان5!$Q$6:$Q$995)),ROWS(G$95:G118)))-5)))</f>
        <v/>
      </c>
      <c r="H118" s="42" t="str">
        <f>IF(بيان5!Q29="","",IF(COUNTIF(بيان5!$Q$6:$Q$995,33)&lt;ROWS(H$95:H118),"",INDEX(بيان5!$H$6:$H$995,100000-SUMPRODUCT(LARGE((بيان5!$Q$6:$Q$995=33)*(100000-ROW(بيان5!$Q$6:$Q$995)),ROWS(H$95:H118)))-5)))</f>
        <v/>
      </c>
    </row>
    <row r="119" spans="1:8" ht="18.75" customHeight="1">
      <c r="A119" s="40" t="str">
        <f t="shared" si="4"/>
        <v/>
      </c>
      <c r="B119" s="41" t="str">
        <f>IF(بيان5!Q30="","",IF(COUNTIF(بيان5!$Q$6:$Q$995,3)&lt;ROWS(B$95:B119),"",INDEX(بيان5!$B$6:$B$995,100000-SUMPRODUCT(LARGE((بيان5!$Q$6:$Q$995=3)*(100000-ROW(بيان5!$Q$6:$Q$995)),ROWS(B$95:B119)))-5)))</f>
        <v/>
      </c>
      <c r="C119" s="42" t="str">
        <f>IF(بيان5!Q30="","",IF(COUNTIF(بيان5!$Q$6:$Q$995,3)&lt;ROWS(C$95:C119),"",INDEX(بيان5!$H$6:$H$995,100000-SUMPRODUCT(LARGE((بيان5!$Q$6:$Q$995=3)*(100000-ROW(بيان5!$Q$6:$Q$995)),ROWS(C$95:C119)))-5)))</f>
        <v/>
      </c>
      <c r="D119" s="43"/>
      <c r="E119" s="43"/>
      <c r="F119" s="40" t="str">
        <f t="shared" si="5"/>
        <v/>
      </c>
      <c r="G119" s="41" t="str">
        <f>IF(بيان5!Q30="","",IF(COUNTIF(بيان5!$Q$6:$Q$995,33)&lt;ROWS(G$95:G119),"",INDEX(بيان5!$B$6:$B$995,100000-SUMPRODUCT(LARGE((بيان5!$Q$6:$Q$995=33)*(100000-ROW(بيان5!$Q$6:$Q$995)),ROWS(G$95:G119)))-5)))</f>
        <v/>
      </c>
      <c r="H119" s="42" t="str">
        <f>IF(بيان5!Q30="","",IF(COUNTIF(بيان5!$Q$6:$Q$995,33)&lt;ROWS(H$95:H119),"",INDEX(بيان5!$H$6:$H$995,100000-SUMPRODUCT(LARGE((بيان5!$Q$6:$Q$995=33)*(100000-ROW(بيان5!$Q$6:$Q$995)),ROWS(H$95:H119)))-5)))</f>
        <v/>
      </c>
    </row>
    <row r="120" spans="1:8" ht="18.75" customHeight="1">
      <c r="A120" s="40" t="str">
        <f t="shared" si="4"/>
        <v/>
      </c>
      <c r="B120" s="41" t="str">
        <f>IF(بيان5!Q31="","",IF(COUNTIF(بيان5!$Q$6:$Q$995,3)&lt;ROWS(B$95:B120),"",INDEX(بيان5!$B$6:$B$995,100000-SUMPRODUCT(LARGE((بيان5!$Q$6:$Q$995=3)*(100000-ROW(بيان5!$Q$6:$Q$995)),ROWS(B$95:B120)))-5)))</f>
        <v/>
      </c>
      <c r="C120" s="42" t="str">
        <f>IF(بيان5!Q31="","",IF(COUNTIF(بيان5!$Q$6:$Q$995,3)&lt;ROWS(C$95:C120),"",INDEX(بيان5!$H$6:$H$995,100000-SUMPRODUCT(LARGE((بيان5!$Q$6:$Q$995=3)*(100000-ROW(بيان5!$Q$6:$Q$995)),ROWS(C$95:C120)))-5)))</f>
        <v/>
      </c>
      <c r="D120" s="43"/>
      <c r="E120" s="43"/>
      <c r="F120" s="40" t="str">
        <f t="shared" si="5"/>
        <v/>
      </c>
      <c r="G120" s="41" t="str">
        <f>IF(بيان5!Q31="","",IF(COUNTIF(بيان5!$Q$6:$Q$995,33)&lt;ROWS(G$95:G120),"",INDEX(بيان5!$B$6:$B$995,100000-SUMPRODUCT(LARGE((بيان5!$Q$6:$Q$995=33)*(100000-ROW(بيان5!$Q$6:$Q$995)),ROWS(G$95:G120)))-5)))</f>
        <v/>
      </c>
      <c r="H120" s="42" t="str">
        <f>IF(بيان5!Q31="","",IF(COUNTIF(بيان5!$Q$6:$Q$995,33)&lt;ROWS(H$95:H120),"",INDEX(بيان5!$H$6:$H$995,100000-SUMPRODUCT(LARGE((بيان5!$Q$6:$Q$995=33)*(100000-ROW(بيان5!$Q$6:$Q$995)),ROWS(H$95:H120)))-5)))</f>
        <v/>
      </c>
    </row>
    <row r="121" spans="1:8" ht="18.75" customHeight="1">
      <c r="A121" s="40" t="str">
        <f t="shared" si="4"/>
        <v/>
      </c>
      <c r="B121" s="41" t="str">
        <f>IF(بيان5!Q32="","",IF(COUNTIF(بيان5!$Q$6:$Q$995,3)&lt;ROWS(B$95:B121),"",INDEX(بيان5!$B$6:$B$995,100000-SUMPRODUCT(LARGE((بيان5!$Q$6:$Q$995=3)*(100000-ROW(بيان5!$Q$6:$Q$995)),ROWS(B$95:B121)))-5)))</f>
        <v/>
      </c>
      <c r="C121" s="42" t="str">
        <f>IF(بيان5!Q32="","",IF(COUNTIF(بيان5!$Q$6:$Q$995,3)&lt;ROWS(C$95:C121),"",INDEX(بيان5!$H$6:$H$995,100000-SUMPRODUCT(LARGE((بيان5!$Q$6:$Q$995=3)*(100000-ROW(بيان5!$Q$6:$Q$995)),ROWS(C$95:C121)))-5)))</f>
        <v/>
      </c>
      <c r="D121" s="43"/>
      <c r="E121" s="43"/>
      <c r="F121" s="40" t="str">
        <f t="shared" si="5"/>
        <v/>
      </c>
      <c r="G121" s="41" t="str">
        <f>IF(بيان5!Q32="","",IF(COUNTIF(بيان5!$Q$6:$Q$995,33)&lt;ROWS(G$95:G121),"",INDEX(بيان5!$B$6:$B$995,100000-SUMPRODUCT(LARGE((بيان5!$Q$6:$Q$995=33)*(100000-ROW(بيان5!$Q$6:$Q$995)),ROWS(G$95:G121)))-5)))</f>
        <v/>
      </c>
      <c r="H121" s="42" t="str">
        <f>IF(بيان5!Q32="","",IF(COUNTIF(بيان5!$Q$6:$Q$995,33)&lt;ROWS(H$95:H121),"",INDEX(بيان5!$H$6:$H$995,100000-SUMPRODUCT(LARGE((بيان5!$Q$6:$Q$995=33)*(100000-ROW(بيان5!$Q$6:$Q$995)),ROWS(H$95:H121)))-5)))</f>
        <v/>
      </c>
    </row>
    <row r="122" spans="1:8" ht="18.75" customHeight="1">
      <c r="A122" s="40" t="str">
        <f t="shared" si="4"/>
        <v/>
      </c>
      <c r="B122" s="41" t="str">
        <f>IF(بيان5!Q33="","",IF(COUNTIF(بيان5!$Q$6:$Q$995,3)&lt;ROWS(B$95:B122),"",INDEX(بيان5!$B$6:$B$995,100000-SUMPRODUCT(LARGE((بيان5!$Q$6:$Q$995=3)*(100000-ROW(بيان5!$Q$6:$Q$995)),ROWS(B$95:B122)))-5)))</f>
        <v/>
      </c>
      <c r="C122" s="42" t="str">
        <f>IF(بيان5!Q33="","",IF(COUNTIF(بيان5!$Q$6:$Q$995,3)&lt;ROWS(C$95:C122),"",INDEX(بيان5!$H$6:$H$995,100000-SUMPRODUCT(LARGE((بيان5!$Q$6:$Q$995=3)*(100000-ROW(بيان5!$Q$6:$Q$995)),ROWS(C$95:C122)))-5)))</f>
        <v/>
      </c>
      <c r="D122" s="43"/>
      <c r="E122" s="43"/>
      <c r="F122" s="40" t="str">
        <f t="shared" si="5"/>
        <v/>
      </c>
      <c r="G122" s="41" t="str">
        <f>IF(بيان5!Q33="","",IF(COUNTIF(بيان5!$Q$6:$Q$995,33)&lt;ROWS(G$95:G122),"",INDEX(بيان5!$B$6:$B$995,100000-SUMPRODUCT(LARGE((بيان5!$Q$6:$Q$995=33)*(100000-ROW(بيان5!$Q$6:$Q$995)),ROWS(G$95:G122)))-5)))</f>
        <v/>
      </c>
      <c r="H122" s="42" t="str">
        <f>IF(بيان5!Q33="","",IF(COUNTIF(بيان5!$Q$6:$Q$995,33)&lt;ROWS(H$95:H122),"",INDEX(بيان5!$H$6:$H$995,100000-SUMPRODUCT(LARGE((بيان5!$Q$6:$Q$995=33)*(100000-ROW(بيان5!$Q$6:$Q$995)),ROWS(H$95:H122)))-5)))</f>
        <v/>
      </c>
    </row>
    <row r="123" spans="1:8" ht="18.75" customHeight="1">
      <c r="A123" s="40" t="str">
        <f t="shared" si="4"/>
        <v/>
      </c>
      <c r="B123" s="41" t="str">
        <f>IF(بيان5!Q34="","",IF(COUNTIF(بيان5!$Q$6:$Q$995,3)&lt;ROWS(B$95:B123),"",INDEX(بيان5!$B$6:$B$995,100000-SUMPRODUCT(LARGE((بيان5!$Q$6:$Q$995=3)*(100000-ROW(بيان5!$Q$6:$Q$995)),ROWS(B$95:B123)))-5)))</f>
        <v/>
      </c>
      <c r="C123" s="42" t="str">
        <f>IF(بيان5!Q34="","",IF(COUNTIF(بيان5!$Q$6:$Q$995,3)&lt;ROWS(C$95:C123),"",INDEX(بيان5!$H$6:$H$995,100000-SUMPRODUCT(LARGE((بيان5!$Q$6:$Q$995=3)*(100000-ROW(بيان5!$Q$6:$Q$995)),ROWS(C$95:C123)))-5)))</f>
        <v/>
      </c>
      <c r="D123" s="43"/>
      <c r="E123" s="43"/>
      <c r="F123" s="40" t="str">
        <f t="shared" si="5"/>
        <v/>
      </c>
      <c r="G123" s="41" t="str">
        <f>IF(بيان5!Q34="","",IF(COUNTIF(بيان5!$Q$6:$Q$995,33)&lt;ROWS(G$95:G123),"",INDEX(بيان5!$B$6:$B$995,100000-SUMPRODUCT(LARGE((بيان5!$Q$6:$Q$995=33)*(100000-ROW(بيان5!$Q$6:$Q$995)),ROWS(G$95:G123)))-5)))</f>
        <v/>
      </c>
      <c r="H123" s="42" t="str">
        <f>IF(بيان5!Q34="","",IF(COUNTIF(بيان5!$Q$6:$Q$995,33)&lt;ROWS(H$95:H123),"",INDEX(بيان5!$H$6:$H$995,100000-SUMPRODUCT(LARGE((بيان5!$Q$6:$Q$995=33)*(100000-ROW(بيان5!$Q$6:$Q$995)),ROWS(H$95:H123)))-5)))</f>
        <v/>
      </c>
    </row>
    <row r="124" spans="1:8" ht="18.75" customHeight="1">
      <c r="A124" s="40" t="str">
        <f t="shared" si="4"/>
        <v/>
      </c>
      <c r="B124" s="41" t="str">
        <f>IF(بيان5!Q35="","",IF(COUNTIF(بيان5!$Q$6:$Q$995,3)&lt;ROWS(B$95:B124),"",INDEX(بيان5!$B$6:$B$995,100000-SUMPRODUCT(LARGE((بيان5!$Q$6:$Q$995=3)*(100000-ROW(بيان5!$Q$6:$Q$995)),ROWS(B$95:B124)))-5)))</f>
        <v/>
      </c>
      <c r="C124" s="42" t="str">
        <f>IF(بيان5!Q35="","",IF(COUNTIF(بيان5!$Q$6:$Q$995,3)&lt;ROWS(C$95:C124),"",INDEX(بيان5!$H$6:$H$995,100000-SUMPRODUCT(LARGE((بيان5!$Q$6:$Q$995=3)*(100000-ROW(بيان5!$Q$6:$Q$995)),ROWS(C$95:C124)))-5)))</f>
        <v/>
      </c>
      <c r="D124" s="43"/>
      <c r="E124" s="43"/>
      <c r="F124" s="40" t="str">
        <f t="shared" si="5"/>
        <v/>
      </c>
      <c r="G124" s="41" t="str">
        <f>IF(بيان5!Q35="","",IF(COUNTIF(بيان5!$Q$6:$Q$995,33)&lt;ROWS(G$95:G124),"",INDEX(بيان5!$B$6:$B$995,100000-SUMPRODUCT(LARGE((بيان5!$Q$6:$Q$995=33)*(100000-ROW(بيان5!$Q$6:$Q$995)),ROWS(G$95:G124)))-5)))</f>
        <v/>
      </c>
      <c r="H124" s="42" t="str">
        <f>IF(بيان5!Q35="","",IF(COUNTIF(بيان5!$Q$6:$Q$995,33)&lt;ROWS(H$95:H124),"",INDEX(بيان5!$H$6:$H$995,100000-SUMPRODUCT(LARGE((بيان5!$Q$6:$Q$995=33)*(100000-ROW(بيان5!$Q$6:$Q$995)),ROWS(H$95:H124)))-5)))</f>
        <v/>
      </c>
    </row>
    <row r="125" spans="1:8" ht="18.75" customHeight="1" thickBot="1">
      <c r="A125" s="44" t="str">
        <f t="shared" si="4"/>
        <v/>
      </c>
      <c r="B125" s="45" t="str">
        <f>IF(بيان5!Q36="","",IF(COUNTIF(بيان5!$Q$6:$Q$995,3)&lt;ROWS(B$95:B125),"",INDEX(بيان5!$B$6:$B$995,100000-SUMPRODUCT(LARGE((بيان5!$Q$6:$Q$995=3)*(100000-ROW(بيان5!$Q$6:$Q$995)),ROWS(B$95:B125)))-5)))</f>
        <v/>
      </c>
      <c r="C125" s="46" t="str">
        <f>IF(بيان5!Q36="","",IF(COUNTIF(بيان5!$Q$6:$Q$995,3)&lt;ROWS(C$95:C125),"",INDEX(بيان5!$H$6:$H$995,100000-SUMPRODUCT(LARGE((بيان5!$Q$6:$Q$995=3)*(100000-ROW(بيان5!$Q$6:$Q$995)),ROWS(C$95:C125)))-5)))</f>
        <v/>
      </c>
      <c r="D125" s="43"/>
      <c r="E125" s="43"/>
      <c r="F125" s="44" t="str">
        <f t="shared" si="5"/>
        <v/>
      </c>
      <c r="G125" s="45" t="str">
        <f>IF(بيان5!Q36="","",IF(COUNTIF(بيان5!$Q$6:$Q$995,33)&lt;ROWS(G$95:G125),"",INDEX(بيان5!$B$6:$B$995,100000-SUMPRODUCT(LARGE((بيان5!$Q$6:$Q$995=33)*(100000-ROW(بيان5!$Q$6:$Q$995)),ROWS(G$95:G125)))-5)))</f>
        <v/>
      </c>
      <c r="H125" s="46" t="str">
        <f>IF(بيان5!Q36="","",IF(COUNTIF(بيان5!$Q$6:$Q$995,33)&lt;ROWS(H$95:H125),"",INDEX(بيان5!$H$6:$H$995,100000-SUMPRODUCT(LARGE((بيان5!$Q$6:$Q$995=33)*(100000-ROW(بيان5!$Q$6:$Q$995)),ROWS(H$95:H125)))-5)))</f>
        <v/>
      </c>
    </row>
    <row r="126" spans="1:8" ht="21.75" customHeight="1" thickTop="1" thickBot="1">
      <c r="A126" s="401"/>
      <c r="B126" s="401"/>
      <c r="C126" s="401"/>
      <c r="D126" s="403" t="s">
        <v>33</v>
      </c>
      <c r="E126" s="411"/>
      <c r="F126" s="401"/>
      <c r="G126" s="401"/>
      <c r="H126" s="401"/>
    </row>
    <row r="127" spans="1:8" ht="17.25" customHeight="1" thickTop="1">
      <c r="A127" s="396" t="s">
        <v>34</v>
      </c>
      <c r="B127" s="397"/>
      <c r="C127" s="57">
        <f>بيان5!T3</f>
        <v>0</v>
      </c>
      <c r="D127" s="412"/>
      <c r="E127" s="413"/>
      <c r="F127" s="396" t="s">
        <v>37</v>
      </c>
      <c r="G127" s="397"/>
      <c r="H127" s="57">
        <f>COUNTIF(C95:C125:H95:H125,"منقول")</f>
        <v>0</v>
      </c>
    </row>
    <row r="128" spans="1:8" ht="19.5" customHeight="1">
      <c r="A128" s="398" t="s">
        <v>35</v>
      </c>
      <c r="B128" s="399"/>
      <c r="C128" s="58">
        <f>بيان5!W3</f>
        <v>0</v>
      </c>
      <c r="D128" s="412"/>
      <c r="E128" s="413"/>
      <c r="F128" s="398" t="s">
        <v>38</v>
      </c>
      <c r="G128" s="399"/>
      <c r="H128" s="58">
        <f>COUNTIF(C95:C125:H95:H125,"باق")</f>
        <v>0</v>
      </c>
    </row>
    <row r="129" spans="1:8" ht="17.25" customHeight="1" thickBot="1">
      <c r="A129" s="370" t="s">
        <v>36</v>
      </c>
      <c r="B129" s="371"/>
      <c r="C129" s="59">
        <f>SUM(C127:C128)</f>
        <v>0</v>
      </c>
      <c r="D129" s="412"/>
      <c r="E129" s="413"/>
      <c r="F129" s="370" t="s">
        <v>36</v>
      </c>
      <c r="G129" s="371"/>
      <c r="H129" s="59">
        <f>SUM(H127:H128)</f>
        <v>0</v>
      </c>
    </row>
    <row r="130" spans="1:8" ht="19.5" thickTop="1">
      <c r="A130" s="64"/>
      <c r="B130" s="65"/>
      <c r="C130" s="60"/>
      <c r="D130" s="65"/>
      <c r="E130" s="65"/>
      <c r="F130" s="60"/>
      <c r="G130" s="65"/>
      <c r="H130" s="65"/>
    </row>
    <row r="131" spans="1:8" ht="18.75">
      <c r="A131" s="414" t="s">
        <v>77</v>
      </c>
      <c r="B131" s="414"/>
      <c r="C131" s="52"/>
      <c r="D131" s="409" t="s">
        <v>78</v>
      </c>
      <c r="E131" s="409"/>
      <c r="F131" s="52"/>
      <c r="G131" s="415" t="s">
        <v>47</v>
      </c>
      <c r="H131" s="415"/>
    </row>
    <row r="132" spans="1:8" ht="18.75">
      <c r="A132" s="387">
        <f>شرق</f>
        <v>0</v>
      </c>
      <c r="B132" s="387"/>
      <c r="C132" s="66"/>
      <c r="D132" s="364">
        <f>حاسب</f>
        <v>0</v>
      </c>
      <c r="E132" s="364"/>
      <c r="F132" s="66"/>
      <c r="G132" s="365">
        <f>مدير</f>
        <v>0</v>
      </c>
      <c r="H132" s="365"/>
    </row>
    <row r="133" spans="1:8" ht="15.75" thickBot="1"/>
    <row r="134" spans="1:8" ht="19.5" thickBot="1">
      <c r="A134" s="393">
        <f>مديرية</f>
        <v>0</v>
      </c>
      <c r="B134" s="394"/>
      <c r="D134" s="31"/>
      <c r="E134" s="32"/>
      <c r="G134" s="393">
        <f>مدرسة</f>
        <v>0</v>
      </c>
      <c r="H134" s="394"/>
    </row>
    <row r="135" spans="1:8" ht="19.5" thickBot="1">
      <c r="A135" s="393">
        <f>ادارة</f>
        <v>0</v>
      </c>
      <c r="B135" s="394"/>
      <c r="E135" s="33"/>
      <c r="G135" s="393">
        <f>عام</f>
        <v>0</v>
      </c>
      <c r="H135" s="394"/>
    </row>
    <row r="136" spans="1:8" ht="25.5" customHeight="1" thickTop="1" thickBot="1">
      <c r="D136" s="180" t="s">
        <v>25</v>
      </c>
      <c r="E136" s="34" t="s">
        <v>163</v>
      </c>
    </row>
    <row r="137" spans="1:8" ht="18.75" customHeight="1" thickTop="1">
      <c r="A137" s="383" t="s">
        <v>27</v>
      </c>
      <c r="B137" s="384"/>
      <c r="C137" s="385"/>
      <c r="D137" s="35"/>
      <c r="E137" s="35"/>
      <c r="F137" s="383" t="s">
        <v>28</v>
      </c>
      <c r="G137" s="384"/>
      <c r="H137" s="385"/>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IF(بيان5!Q6="","",IF(COUNTIF(بيان5!$Q$6:$Q$995,4)&lt;ROWS(B$139:B139),"",INDEX(بيان5!$B$6:$B$995,100000-SUMPRODUCT(LARGE((بيان5!$Q$6:$Q$995=4)*(100000-ROW(بيان5!$Q$6:$Q$995)),ROWS(B$139:B139)))-5)))</f>
        <v/>
      </c>
      <c r="C139" s="42" t="str">
        <f>IF(بيان5!Q6="","",IF(COUNTIF(بيان5!$Q$6:$Q$995,4)&lt;ROWS(C$139:C139),"",INDEX(بيان5!$H$6:$H$995,100000-SUMPRODUCT(LARGE((بيان5!$Q$6:$Q$995=4)*(100000-ROW(بيان5!$Q$6:$Q$995)),ROWS(C$139:C139)))-5)))</f>
        <v/>
      </c>
      <c r="D139" s="43"/>
      <c r="E139" s="43"/>
      <c r="F139" s="40" t="str">
        <f>IF(G139="","",ROW()-138)</f>
        <v/>
      </c>
      <c r="G139" s="41" t="str">
        <f>IF(بيان5!Q6="","",IF(COUNTIF(بيان5!$Q$6:$Q$995,44)&lt;ROWS(G$139:G139),"",INDEX(بيان5!$B$6:$B$995,100000-SUMPRODUCT(LARGE((بيان5!$Q$6:$Q$995=44)*(100000-ROW(بيان5!$Q$6:$Q$995)),ROWS(G$139:G139)))-5)))</f>
        <v/>
      </c>
      <c r="H139" s="42" t="str">
        <f>IF(بيان5!Q6="","",IF(COUNTIF(بيان5!$Q$6:$Q$995,44)&lt;ROWS(H$139:H139),"",INDEX(بيان5!$H$6:$H$995,100000-SUMPRODUCT(LARGE((بيان5!$Q$6:$Q$995=44)*(100000-ROW(بيان5!$Q$6:$Q$995)),ROWS(H$139:H139)))-5)))</f>
        <v/>
      </c>
    </row>
    <row r="140" spans="1:8" ht="18" customHeight="1">
      <c r="A140" s="40" t="str">
        <f t="shared" ref="A140:A169" si="6">IF(B140="","",ROW()-138)</f>
        <v/>
      </c>
      <c r="B140" s="41" t="str">
        <f>IF(بيان5!Q7="","",IF(COUNTIF(بيان5!$Q$6:$Q$995,4)&lt;ROWS(B$139:B140),"",INDEX(بيان5!$B$6:$B$995,100000-SUMPRODUCT(LARGE((بيان5!$Q$6:$Q$995=4)*(100000-ROW(بيان5!$Q$6:$Q$995)),ROWS(B$139:B140)))-5)))</f>
        <v/>
      </c>
      <c r="C140" s="42" t="str">
        <f>IF(بيان5!Q7="","",IF(COUNTIF(بيان5!$Q$6:$Q$995,4)&lt;ROWS(C$139:C140),"",INDEX(بيان5!$H$6:$H$995,100000-SUMPRODUCT(LARGE((بيان5!$Q$6:$Q$995=4)*(100000-ROW(بيان5!$Q$6:$Q$995)),ROWS(C$139:C140)))-5)))</f>
        <v/>
      </c>
      <c r="D140" s="43"/>
      <c r="E140" s="43"/>
      <c r="F140" s="40" t="str">
        <f t="shared" ref="F140:F169" si="7">IF(G140="","",ROW()-138)</f>
        <v/>
      </c>
      <c r="G140" s="41" t="str">
        <f>IF(بيان5!Q7="","",IF(COUNTIF(بيان5!$Q$6:$Q$995,44)&lt;ROWS(G$139:G140),"",INDEX(بيان5!$B$6:$B$995,100000-SUMPRODUCT(LARGE((بيان5!$Q$6:$Q$995=44)*(100000-ROW(بيان5!$Q$6:$Q$995)),ROWS(G$139:G140)))-5)))</f>
        <v/>
      </c>
      <c r="H140" s="42" t="str">
        <f>IF(بيان5!Q7="","",IF(COUNTIF(بيان5!$Q$6:$Q$995,44)&lt;ROWS(H$139:H140),"",INDEX(بيان5!$H$6:$H$995,100000-SUMPRODUCT(LARGE((بيان5!$Q$6:$Q$995=44)*(100000-ROW(بيان5!$Q$6:$Q$995)),ROWS(H$139:H140)))-5)))</f>
        <v/>
      </c>
    </row>
    <row r="141" spans="1:8" ht="18" customHeight="1">
      <c r="A141" s="40" t="str">
        <f t="shared" si="6"/>
        <v/>
      </c>
      <c r="B141" s="41" t="str">
        <f>IF(بيان5!Q8="","",IF(COUNTIF(بيان5!$Q$6:$Q$995,4)&lt;ROWS(B$139:B141),"",INDEX(بيان5!$B$6:$B$995,100000-SUMPRODUCT(LARGE((بيان5!$Q$6:$Q$995=4)*(100000-ROW(بيان5!$Q$6:$Q$995)),ROWS(B$139:B141)))-5)))</f>
        <v/>
      </c>
      <c r="C141" s="42" t="str">
        <f>IF(بيان5!Q8="","",IF(COUNTIF(بيان5!$Q$6:$Q$995,4)&lt;ROWS(C$139:C141),"",INDEX(بيان5!$H$6:$H$995,100000-SUMPRODUCT(LARGE((بيان5!$Q$6:$Q$995=4)*(100000-ROW(بيان5!$Q$6:$Q$995)),ROWS(C$139:C141)))-5)))</f>
        <v/>
      </c>
      <c r="D141" s="43"/>
      <c r="E141" s="43"/>
      <c r="F141" s="40" t="str">
        <f t="shared" si="7"/>
        <v/>
      </c>
      <c r="G141" s="41" t="str">
        <f>IF(بيان5!Q8="","",IF(COUNTIF(بيان5!$Q$6:$Q$995,44)&lt;ROWS(G$139:G141),"",INDEX(بيان5!$B$6:$B$995,100000-SUMPRODUCT(LARGE((بيان5!$Q$6:$Q$995=44)*(100000-ROW(بيان5!$Q$6:$Q$995)),ROWS(G$139:G141)))-5)))</f>
        <v/>
      </c>
      <c r="H141" s="42" t="str">
        <f>IF(بيان5!Q8="","",IF(COUNTIF(بيان5!$Q$6:$Q$995,44)&lt;ROWS(H$139:H141),"",INDEX(بيان5!$H$6:$H$995,100000-SUMPRODUCT(LARGE((بيان5!$Q$6:$Q$995=44)*(100000-ROW(بيان5!$Q$6:$Q$995)),ROWS(H$139:H141)))-5)))</f>
        <v/>
      </c>
    </row>
    <row r="142" spans="1:8" ht="18" customHeight="1">
      <c r="A142" s="40" t="str">
        <f t="shared" si="6"/>
        <v/>
      </c>
      <c r="B142" s="41" t="str">
        <f>IF(بيان5!Q9="","",IF(COUNTIF(بيان5!$Q$6:$Q$995,4)&lt;ROWS(B$139:B142),"",INDEX(بيان5!$B$6:$B$995,100000-SUMPRODUCT(LARGE((بيان5!$Q$6:$Q$995=4)*(100000-ROW(بيان5!$Q$6:$Q$995)),ROWS(B$139:B142)))-5)))</f>
        <v/>
      </c>
      <c r="C142" s="42" t="str">
        <f>IF(بيان5!Q9="","",IF(COUNTIF(بيان5!$Q$6:$Q$995,4)&lt;ROWS(C$139:C142),"",INDEX(بيان5!$H$6:$H$995,100000-SUMPRODUCT(LARGE((بيان5!$Q$6:$Q$995=4)*(100000-ROW(بيان5!$Q$6:$Q$995)),ROWS(C$139:C142)))-5)))</f>
        <v/>
      </c>
      <c r="D142" s="43"/>
      <c r="E142" s="43"/>
      <c r="F142" s="40" t="str">
        <f t="shared" si="7"/>
        <v/>
      </c>
      <c r="G142" s="41" t="str">
        <f>IF(بيان5!Q9="","",IF(COUNTIF(بيان5!$Q$6:$Q$995,44)&lt;ROWS(G$139:G142),"",INDEX(بيان5!$B$6:$B$995,100000-SUMPRODUCT(LARGE((بيان5!$Q$6:$Q$995=44)*(100000-ROW(بيان5!$Q$6:$Q$995)),ROWS(G$139:G142)))-5)))</f>
        <v/>
      </c>
      <c r="H142" s="42" t="str">
        <f>IF(بيان5!Q9="","",IF(COUNTIF(بيان5!$Q$6:$Q$995,44)&lt;ROWS(H$139:H142),"",INDEX(بيان5!$H$6:$H$995,100000-SUMPRODUCT(LARGE((بيان5!$Q$6:$Q$995=44)*(100000-ROW(بيان5!$Q$6:$Q$995)),ROWS(H$139:H142)))-5)))</f>
        <v/>
      </c>
    </row>
    <row r="143" spans="1:8" ht="18" customHeight="1">
      <c r="A143" s="40" t="str">
        <f t="shared" si="6"/>
        <v/>
      </c>
      <c r="B143" s="41" t="str">
        <f>IF(بيان5!Q10="","",IF(COUNTIF(بيان5!$Q$6:$Q$995,4)&lt;ROWS(B$139:B143),"",INDEX(بيان5!$B$6:$B$995,100000-SUMPRODUCT(LARGE((بيان5!$Q$6:$Q$995=4)*(100000-ROW(بيان5!$Q$6:$Q$995)),ROWS(B$139:B143)))-5)))</f>
        <v/>
      </c>
      <c r="C143" s="42" t="str">
        <f>IF(بيان5!Q10="","",IF(COUNTIF(بيان5!$Q$6:$Q$995,4)&lt;ROWS(C$139:C143),"",INDEX(بيان5!$H$6:$H$995,100000-SUMPRODUCT(LARGE((بيان5!$Q$6:$Q$995=4)*(100000-ROW(بيان5!$Q$6:$Q$995)),ROWS(C$139:C143)))-5)))</f>
        <v/>
      </c>
      <c r="D143" s="43"/>
      <c r="E143" s="43"/>
      <c r="F143" s="40" t="str">
        <f t="shared" si="7"/>
        <v/>
      </c>
      <c r="G143" s="41" t="str">
        <f>IF(بيان5!Q10="","",IF(COUNTIF(بيان5!$Q$6:$Q$995,44)&lt;ROWS(G$139:G143),"",INDEX(بيان5!$B$6:$B$995,100000-SUMPRODUCT(LARGE((بيان5!$Q$6:$Q$995=44)*(100000-ROW(بيان5!$Q$6:$Q$995)),ROWS(G$139:G143)))-5)))</f>
        <v/>
      </c>
      <c r="H143" s="42" t="str">
        <f>IF(بيان5!Q10="","",IF(COUNTIF(بيان5!$Q$6:$Q$995,44)&lt;ROWS(H$139:H143),"",INDEX(بيان5!$H$6:$H$995,100000-SUMPRODUCT(LARGE((بيان5!$Q$6:$Q$995=44)*(100000-ROW(بيان5!$Q$6:$Q$995)),ROWS(H$139:H143)))-5)))</f>
        <v/>
      </c>
    </row>
    <row r="144" spans="1:8" ht="18" customHeight="1">
      <c r="A144" s="40" t="str">
        <f t="shared" si="6"/>
        <v/>
      </c>
      <c r="B144" s="41" t="str">
        <f>IF(بيان5!Q11="","",IF(COUNTIF(بيان5!$Q$6:$Q$995,4)&lt;ROWS(B$139:B144),"",INDEX(بيان5!$B$6:$B$995,100000-SUMPRODUCT(LARGE((بيان5!$Q$6:$Q$995=4)*(100000-ROW(بيان5!$Q$6:$Q$995)),ROWS(B$139:B144)))-5)))</f>
        <v/>
      </c>
      <c r="C144" s="42" t="str">
        <f>IF(بيان5!Q11="","",IF(COUNTIF(بيان5!$Q$6:$Q$995,4)&lt;ROWS(C$139:C144),"",INDEX(بيان5!$H$6:$H$995,100000-SUMPRODUCT(LARGE((بيان5!$Q$6:$Q$995=4)*(100000-ROW(بيان5!$Q$6:$Q$995)),ROWS(C$139:C144)))-5)))</f>
        <v/>
      </c>
      <c r="D144" s="43"/>
      <c r="E144" s="43"/>
      <c r="F144" s="40" t="str">
        <f t="shared" si="7"/>
        <v/>
      </c>
      <c r="G144" s="41" t="str">
        <f>IF(بيان5!Q11="","",IF(COUNTIF(بيان5!$Q$6:$Q$995,44)&lt;ROWS(G$139:G144),"",INDEX(بيان5!$B$6:$B$995,100000-SUMPRODUCT(LARGE((بيان5!$Q$6:$Q$995=44)*(100000-ROW(بيان5!$Q$6:$Q$995)),ROWS(G$139:G144)))-5)))</f>
        <v/>
      </c>
      <c r="H144" s="42" t="str">
        <f>IF(بيان5!Q11="","",IF(COUNTIF(بيان5!$Q$6:$Q$995,44)&lt;ROWS(H$139:H144),"",INDEX(بيان5!$H$6:$H$995,100000-SUMPRODUCT(LARGE((بيان5!$Q$6:$Q$995=44)*(100000-ROW(بيان5!$Q$6:$Q$995)),ROWS(H$139:H144)))-5)))</f>
        <v/>
      </c>
    </row>
    <row r="145" spans="1:8" ht="18" customHeight="1">
      <c r="A145" s="40" t="str">
        <f t="shared" si="6"/>
        <v/>
      </c>
      <c r="B145" s="41" t="str">
        <f>IF(بيان5!Q12="","",IF(COUNTIF(بيان5!$Q$6:$Q$995,4)&lt;ROWS(B$139:B145),"",INDEX(بيان5!$B$6:$B$995,100000-SUMPRODUCT(LARGE((بيان5!$Q$6:$Q$995=4)*(100000-ROW(بيان5!$Q$6:$Q$995)),ROWS(B$139:B145)))-5)))</f>
        <v/>
      </c>
      <c r="C145" s="42" t="str">
        <f>IF(بيان5!Q12="","",IF(COUNTIF(بيان5!$Q$6:$Q$995,4)&lt;ROWS(C$139:C145),"",INDEX(بيان5!$H$6:$H$995,100000-SUMPRODUCT(LARGE((بيان5!$Q$6:$Q$995=4)*(100000-ROW(بيان5!$Q$6:$Q$995)),ROWS(C$139:C145)))-5)))</f>
        <v/>
      </c>
      <c r="D145" s="43"/>
      <c r="E145" s="43"/>
      <c r="F145" s="40" t="str">
        <f t="shared" si="7"/>
        <v/>
      </c>
      <c r="G145" s="41" t="str">
        <f>IF(بيان5!Q12="","",IF(COUNTIF(بيان5!$Q$6:$Q$995,44)&lt;ROWS(G$139:G145),"",INDEX(بيان5!$B$6:$B$995,100000-SUMPRODUCT(LARGE((بيان5!$Q$6:$Q$995=44)*(100000-ROW(بيان5!$Q$6:$Q$995)),ROWS(G$139:G145)))-5)))</f>
        <v/>
      </c>
      <c r="H145" s="42" t="str">
        <f>IF(بيان5!Q12="","",IF(COUNTIF(بيان5!$Q$6:$Q$995,44)&lt;ROWS(H$139:H145),"",INDEX(بيان5!$H$6:$H$995,100000-SUMPRODUCT(LARGE((بيان5!$Q$6:$Q$995=44)*(100000-ROW(بيان5!$Q$6:$Q$995)),ROWS(H$139:H145)))-5)))</f>
        <v/>
      </c>
    </row>
    <row r="146" spans="1:8" ht="18" customHeight="1">
      <c r="A146" s="40" t="str">
        <f t="shared" si="6"/>
        <v/>
      </c>
      <c r="B146" s="41" t="str">
        <f>IF(بيان5!Q13="","",IF(COUNTIF(بيان5!$Q$6:$Q$995,4)&lt;ROWS(B$139:B146),"",INDEX(بيان5!$B$6:$B$995,100000-SUMPRODUCT(LARGE((بيان5!$Q$6:$Q$995=4)*(100000-ROW(بيان5!$Q$6:$Q$995)),ROWS(B$139:B146)))-5)))</f>
        <v/>
      </c>
      <c r="C146" s="42" t="str">
        <f>IF(بيان5!Q13="","",IF(COUNTIF(بيان5!$Q$6:$Q$995,4)&lt;ROWS(C$139:C146),"",INDEX(بيان5!$H$6:$H$995,100000-SUMPRODUCT(LARGE((بيان5!$Q$6:$Q$995=4)*(100000-ROW(بيان5!$Q$6:$Q$995)),ROWS(C$139:C146)))-5)))</f>
        <v/>
      </c>
      <c r="D146" s="43"/>
      <c r="E146" s="43"/>
      <c r="F146" s="40" t="str">
        <f t="shared" si="7"/>
        <v/>
      </c>
      <c r="G146" s="41" t="str">
        <f>IF(بيان5!Q13="","",IF(COUNTIF(بيان5!$Q$6:$Q$995,44)&lt;ROWS(G$139:G146),"",INDEX(بيان5!$B$6:$B$995,100000-SUMPRODUCT(LARGE((بيان5!$Q$6:$Q$995=44)*(100000-ROW(بيان5!$Q$6:$Q$995)),ROWS(G$139:G146)))-5)))</f>
        <v/>
      </c>
      <c r="H146" s="42" t="str">
        <f>IF(بيان5!Q13="","",IF(COUNTIF(بيان5!$Q$6:$Q$995,44)&lt;ROWS(H$139:H146),"",INDEX(بيان5!$H$6:$H$995,100000-SUMPRODUCT(LARGE((بيان5!$Q$6:$Q$995=44)*(100000-ROW(بيان5!$Q$6:$Q$995)),ROWS(H$139:H146)))-5)))</f>
        <v/>
      </c>
    </row>
    <row r="147" spans="1:8" ht="18" customHeight="1">
      <c r="A147" s="40" t="str">
        <f t="shared" si="6"/>
        <v/>
      </c>
      <c r="B147" s="41" t="str">
        <f>IF(بيان5!Q14="","",IF(COUNTIF(بيان5!$Q$6:$Q$995,4)&lt;ROWS(B$139:B147),"",INDEX(بيان5!$B$6:$B$995,100000-SUMPRODUCT(LARGE((بيان5!$Q$6:$Q$995=4)*(100000-ROW(بيان5!$Q$6:$Q$995)),ROWS(B$139:B147)))-5)))</f>
        <v/>
      </c>
      <c r="C147" s="42" t="str">
        <f>IF(بيان5!Q14="","",IF(COUNTIF(بيان5!$Q$6:$Q$995,4)&lt;ROWS(C$139:C147),"",INDEX(بيان5!$H$6:$H$995,100000-SUMPRODUCT(LARGE((بيان5!$Q$6:$Q$995=4)*(100000-ROW(بيان5!$Q$6:$Q$995)),ROWS(C$139:C147)))-5)))</f>
        <v/>
      </c>
      <c r="D147" s="43"/>
      <c r="E147" s="43"/>
      <c r="F147" s="40" t="str">
        <f t="shared" si="7"/>
        <v/>
      </c>
      <c r="G147" s="41" t="str">
        <f>IF(بيان5!Q14="","",IF(COUNTIF(بيان5!$Q$6:$Q$995,44)&lt;ROWS(G$139:G147),"",INDEX(بيان5!$B$6:$B$995,100000-SUMPRODUCT(LARGE((بيان5!$Q$6:$Q$995=44)*(100000-ROW(بيان5!$Q$6:$Q$995)),ROWS(G$139:G147)))-5)))</f>
        <v/>
      </c>
      <c r="H147" s="42" t="str">
        <f>IF(بيان5!Q14="","",IF(COUNTIF(بيان5!$Q$6:$Q$995,44)&lt;ROWS(H$139:H147),"",INDEX(بيان5!$H$6:$H$995,100000-SUMPRODUCT(LARGE((بيان5!$Q$6:$Q$995=44)*(100000-ROW(بيان5!$Q$6:$Q$995)),ROWS(H$139:H147)))-5)))</f>
        <v/>
      </c>
    </row>
    <row r="148" spans="1:8" ht="18" customHeight="1">
      <c r="A148" s="40" t="str">
        <f t="shared" si="6"/>
        <v/>
      </c>
      <c r="B148" s="41" t="str">
        <f>IF(بيان5!Q15="","",IF(COUNTIF(بيان5!$Q$6:$Q$995,4)&lt;ROWS(B$139:B148),"",INDEX(بيان5!$B$6:$B$995,100000-SUMPRODUCT(LARGE((بيان5!$Q$6:$Q$995=4)*(100000-ROW(بيان5!$Q$6:$Q$995)),ROWS(B$139:B148)))-5)))</f>
        <v/>
      </c>
      <c r="C148" s="42" t="str">
        <f>IF(بيان5!Q15="","",IF(COUNTIF(بيان5!$Q$6:$Q$995,4)&lt;ROWS(C$139:C148),"",INDEX(بيان5!$H$6:$H$995,100000-SUMPRODUCT(LARGE((بيان5!$Q$6:$Q$995=4)*(100000-ROW(بيان5!$Q$6:$Q$995)),ROWS(C$139:C148)))-5)))</f>
        <v/>
      </c>
      <c r="D148" s="43"/>
      <c r="E148" s="43"/>
      <c r="F148" s="40" t="str">
        <f t="shared" si="7"/>
        <v/>
      </c>
      <c r="G148" s="41" t="str">
        <f>IF(بيان5!Q15="","",IF(COUNTIF(بيان5!$Q$6:$Q$995,44)&lt;ROWS(G$139:G148),"",INDEX(بيان5!$B$6:$B$995,100000-SUMPRODUCT(LARGE((بيان5!$Q$6:$Q$995=44)*(100000-ROW(بيان5!$Q$6:$Q$995)),ROWS(G$139:G148)))-5)))</f>
        <v/>
      </c>
      <c r="H148" s="42" t="str">
        <f>IF(بيان5!Q15="","",IF(COUNTIF(بيان5!$Q$6:$Q$995,44)&lt;ROWS(H$139:H148),"",INDEX(بيان5!$H$6:$H$995,100000-SUMPRODUCT(LARGE((بيان5!$Q$6:$Q$995=44)*(100000-ROW(بيان5!$Q$6:$Q$995)),ROWS(H$139:H148)))-5)))</f>
        <v/>
      </c>
    </row>
    <row r="149" spans="1:8" ht="18" customHeight="1">
      <c r="A149" s="40" t="str">
        <f t="shared" si="6"/>
        <v/>
      </c>
      <c r="B149" s="41" t="str">
        <f>IF(بيان5!Q16="","",IF(COUNTIF(بيان5!$Q$6:$Q$995,4)&lt;ROWS(B$139:B149),"",INDEX(بيان5!$B$6:$B$995,100000-SUMPRODUCT(LARGE((بيان5!$Q$6:$Q$995=4)*(100000-ROW(بيان5!$Q$6:$Q$995)),ROWS(B$139:B149)))-5)))</f>
        <v/>
      </c>
      <c r="C149" s="42" t="str">
        <f>IF(بيان5!Q16="","",IF(COUNTIF(بيان5!$Q$6:$Q$995,4)&lt;ROWS(C$139:C149),"",INDEX(بيان5!$H$6:$H$995,100000-SUMPRODUCT(LARGE((بيان5!$Q$6:$Q$995=4)*(100000-ROW(بيان5!$Q$6:$Q$995)),ROWS(C$139:C149)))-5)))</f>
        <v/>
      </c>
      <c r="D149" s="43"/>
      <c r="E149" s="43"/>
      <c r="F149" s="40" t="str">
        <f t="shared" si="7"/>
        <v/>
      </c>
      <c r="G149" s="41" t="str">
        <f>IF(بيان5!Q16="","",IF(COUNTIF(بيان5!$Q$6:$Q$995,44)&lt;ROWS(G$139:G149),"",INDEX(بيان5!$B$6:$B$995,100000-SUMPRODUCT(LARGE((بيان5!$Q$6:$Q$995=44)*(100000-ROW(بيان5!$Q$6:$Q$995)),ROWS(G$139:G149)))-5)))</f>
        <v/>
      </c>
      <c r="H149" s="42" t="str">
        <f>IF(بيان5!Q16="","",IF(COUNTIF(بيان5!$Q$6:$Q$995,44)&lt;ROWS(H$139:H149),"",INDEX(بيان5!$H$6:$H$995,100000-SUMPRODUCT(LARGE((بيان5!$Q$6:$Q$995=44)*(100000-ROW(بيان5!$Q$6:$Q$995)),ROWS(H$139:H149)))-5)))</f>
        <v/>
      </c>
    </row>
    <row r="150" spans="1:8" ht="18" customHeight="1">
      <c r="A150" s="40" t="str">
        <f t="shared" si="6"/>
        <v/>
      </c>
      <c r="B150" s="41" t="str">
        <f>IF(بيان5!Q17="","",IF(COUNTIF(بيان5!$Q$6:$Q$995,4)&lt;ROWS(B$139:B150),"",INDEX(بيان5!$B$6:$B$995,100000-SUMPRODUCT(LARGE((بيان5!$Q$6:$Q$995=4)*(100000-ROW(بيان5!$Q$6:$Q$995)),ROWS(B$139:B150)))-5)))</f>
        <v/>
      </c>
      <c r="C150" s="42" t="str">
        <f>IF(بيان5!Q17="","",IF(COUNTIF(بيان5!$Q$6:$Q$995,4)&lt;ROWS(C$139:C150),"",INDEX(بيان5!$H$6:$H$995,100000-SUMPRODUCT(LARGE((بيان5!$Q$6:$Q$995=4)*(100000-ROW(بيان5!$Q$6:$Q$995)),ROWS(C$139:C150)))-5)))</f>
        <v/>
      </c>
      <c r="D150" s="43"/>
      <c r="E150" s="43"/>
      <c r="F150" s="40" t="str">
        <f t="shared" si="7"/>
        <v/>
      </c>
      <c r="G150" s="41" t="str">
        <f>IF(بيان5!Q17="","",IF(COUNTIF(بيان5!$Q$6:$Q$995,44)&lt;ROWS(G$139:G150),"",INDEX(بيان5!$B$6:$B$995,100000-SUMPRODUCT(LARGE((بيان5!$Q$6:$Q$995=44)*(100000-ROW(بيان5!$Q$6:$Q$995)),ROWS(G$139:G150)))-5)))</f>
        <v/>
      </c>
      <c r="H150" s="42" t="str">
        <f>IF(بيان5!Q17="","",IF(COUNTIF(بيان5!$Q$6:$Q$995,44)&lt;ROWS(H$139:H150),"",INDEX(بيان5!$H$6:$H$995,100000-SUMPRODUCT(LARGE((بيان5!$Q$6:$Q$995=44)*(100000-ROW(بيان5!$Q$6:$Q$995)),ROWS(H$139:H150)))-5)))</f>
        <v/>
      </c>
    </row>
    <row r="151" spans="1:8" ht="18" customHeight="1">
      <c r="A151" s="40" t="str">
        <f t="shared" si="6"/>
        <v/>
      </c>
      <c r="B151" s="41" t="str">
        <f>IF(بيان5!Q18="","",IF(COUNTIF(بيان5!$Q$6:$Q$995,4)&lt;ROWS(B$139:B151),"",INDEX(بيان5!$B$6:$B$995,100000-SUMPRODUCT(LARGE((بيان5!$Q$6:$Q$995=4)*(100000-ROW(بيان5!$Q$6:$Q$995)),ROWS(B$139:B151)))-5)))</f>
        <v/>
      </c>
      <c r="C151" s="42" t="str">
        <f>IF(بيان5!Q18="","",IF(COUNTIF(بيان5!$Q$6:$Q$995,4)&lt;ROWS(C$139:C151),"",INDEX(بيان5!$H$6:$H$995,100000-SUMPRODUCT(LARGE((بيان5!$Q$6:$Q$995=4)*(100000-ROW(بيان5!$Q$6:$Q$995)),ROWS(C$139:C151)))-5)))</f>
        <v/>
      </c>
      <c r="D151" s="43"/>
      <c r="E151" s="43"/>
      <c r="F151" s="40" t="str">
        <f t="shared" si="7"/>
        <v/>
      </c>
      <c r="G151" s="41" t="str">
        <f>IF(بيان5!Q18="","",IF(COUNTIF(بيان5!$Q$6:$Q$995,44)&lt;ROWS(G$139:G151),"",INDEX(بيان5!$B$6:$B$995,100000-SUMPRODUCT(LARGE((بيان5!$Q$6:$Q$995=44)*(100000-ROW(بيان5!$Q$6:$Q$995)),ROWS(G$139:G151)))-5)))</f>
        <v/>
      </c>
      <c r="H151" s="42" t="str">
        <f>IF(بيان5!Q18="","",IF(COUNTIF(بيان5!$Q$6:$Q$995,44)&lt;ROWS(H$139:H151),"",INDEX(بيان5!$H$6:$H$995,100000-SUMPRODUCT(LARGE((بيان5!$Q$6:$Q$995=44)*(100000-ROW(بيان5!$Q$6:$Q$995)),ROWS(H$139:H151)))-5)))</f>
        <v/>
      </c>
    </row>
    <row r="152" spans="1:8" ht="18" customHeight="1">
      <c r="A152" s="40" t="str">
        <f t="shared" si="6"/>
        <v/>
      </c>
      <c r="B152" s="41" t="str">
        <f>IF(بيان5!Q19="","",IF(COUNTIF(بيان5!$Q$6:$Q$995,4)&lt;ROWS(B$139:B152),"",INDEX(بيان5!$B$6:$B$995,100000-SUMPRODUCT(LARGE((بيان5!$Q$6:$Q$995=4)*(100000-ROW(بيان5!$Q$6:$Q$995)),ROWS(B$139:B152)))-5)))</f>
        <v/>
      </c>
      <c r="C152" s="42" t="str">
        <f>IF(بيان5!Q19="","",IF(COUNTIF(بيان5!$Q$6:$Q$995,4)&lt;ROWS(C$139:C152),"",INDEX(بيان5!$H$6:$H$995,100000-SUMPRODUCT(LARGE((بيان5!$Q$6:$Q$995=4)*(100000-ROW(بيان5!$Q$6:$Q$995)),ROWS(C$139:C152)))-5)))</f>
        <v/>
      </c>
      <c r="D152" s="43"/>
      <c r="E152" s="43"/>
      <c r="F152" s="40" t="str">
        <f t="shared" si="7"/>
        <v/>
      </c>
      <c r="G152" s="41" t="str">
        <f>IF(بيان5!Q19="","",IF(COUNTIF(بيان5!$Q$6:$Q$995,44)&lt;ROWS(G$139:G152),"",INDEX(بيان5!$B$6:$B$995,100000-SUMPRODUCT(LARGE((بيان5!$Q$6:$Q$995=44)*(100000-ROW(بيان5!$Q$6:$Q$995)),ROWS(G$139:G152)))-5)))</f>
        <v/>
      </c>
      <c r="H152" s="42" t="str">
        <f>IF(بيان5!Q19="","",IF(COUNTIF(بيان5!$Q$6:$Q$995,44)&lt;ROWS(H$139:H152),"",INDEX(بيان5!$H$6:$H$995,100000-SUMPRODUCT(LARGE((بيان5!$Q$6:$Q$995=44)*(100000-ROW(بيان5!$Q$6:$Q$995)),ROWS(H$139:H152)))-5)))</f>
        <v/>
      </c>
    </row>
    <row r="153" spans="1:8" ht="18" customHeight="1">
      <c r="A153" s="40" t="str">
        <f t="shared" si="6"/>
        <v/>
      </c>
      <c r="B153" s="41" t="str">
        <f>IF(بيان5!Q20="","",IF(COUNTIF(بيان5!$Q$6:$Q$995,4)&lt;ROWS(B$139:B153),"",INDEX(بيان5!$B$6:$B$995,100000-SUMPRODUCT(LARGE((بيان5!$Q$6:$Q$995=4)*(100000-ROW(بيان5!$Q$6:$Q$995)),ROWS(B$139:B153)))-5)))</f>
        <v/>
      </c>
      <c r="C153" s="42" t="str">
        <f>IF(بيان5!Q20="","",IF(COUNTIF(بيان5!$Q$6:$Q$995,4)&lt;ROWS(C$139:C153),"",INDEX(بيان5!$H$6:$H$995,100000-SUMPRODUCT(LARGE((بيان5!$Q$6:$Q$995=4)*(100000-ROW(بيان5!$Q$6:$Q$995)),ROWS(C$139:C153)))-5)))</f>
        <v/>
      </c>
      <c r="D153" s="43"/>
      <c r="E153" s="43"/>
      <c r="F153" s="40" t="str">
        <f t="shared" si="7"/>
        <v/>
      </c>
      <c r="G153" s="41" t="str">
        <f>IF(بيان5!Q20="","",IF(COUNTIF(بيان5!$Q$6:$Q$995,44)&lt;ROWS(G$139:G153),"",INDEX(بيان5!$B$6:$B$995,100000-SUMPRODUCT(LARGE((بيان5!$Q$6:$Q$995=44)*(100000-ROW(بيان5!$Q$6:$Q$995)),ROWS(G$139:G153)))-5)))</f>
        <v/>
      </c>
      <c r="H153" s="42" t="str">
        <f>IF(بيان5!Q20="","",IF(COUNTIF(بيان5!$Q$6:$Q$995,44)&lt;ROWS(H$139:H153),"",INDEX(بيان5!$H$6:$H$995,100000-SUMPRODUCT(LARGE((بيان5!$Q$6:$Q$995=44)*(100000-ROW(بيان5!$Q$6:$Q$995)),ROWS(H$139:H153)))-5)))</f>
        <v/>
      </c>
    </row>
    <row r="154" spans="1:8" ht="18" customHeight="1">
      <c r="A154" s="40" t="str">
        <f t="shared" si="6"/>
        <v/>
      </c>
      <c r="B154" s="41" t="str">
        <f>IF(بيان5!Q21="","",IF(COUNTIF(بيان5!$Q$6:$Q$995,4)&lt;ROWS(B$139:B154),"",INDEX(بيان5!$B$6:$B$995,100000-SUMPRODUCT(LARGE((بيان5!$Q$6:$Q$995=4)*(100000-ROW(بيان5!$Q$6:$Q$995)),ROWS(B$139:B154)))-5)))</f>
        <v/>
      </c>
      <c r="C154" s="42" t="str">
        <f>IF(بيان5!Q21="","",IF(COUNTIF(بيان5!$Q$6:$Q$995,4)&lt;ROWS(C$139:C154),"",INDEX(بيان5!$H$6:$H$995,100000-SUMPRODUCT(LARGE((بيان5!$Q$6:$Q$995=4)*(100000-ROW(بيان5!$Q$6:$Q$995)),ROWS(C$139:C154)))-5)))</f>
        <v/>
      </c>
      <c r="D154" s="43"/>
      <c r="E154" s="43"/>
      <c r="F154" s="40" t="str">
        <f t="shared" si="7"/>
        <v/>
      </c>
      <c r="G154" s="41" t="str">
        <f>IF(بيان5!Q21="","",IF(COUNTIF(بيان5!$Q$6:$Q$995,44)&lt;ROWS(G$139:G154),"",INDEX(بيان5!$B$6:$B$995,100000-SUMPRODUCT(LARGE((بيان5!$Q$6:$Q$995=44)*(100000-ROW(بيان5!$Q$6:$Q$995)),ROWS(G$139:G154)))-5)))</f>
        <v/>
      </c>
      <c r="H154" s="42" t="str">
        <f>IF(بيان5!Q21="","",IF(COUNTIF(بيان5!$Q$6:$Q$995,44)&lt;ROWS(H$139:H154),"",INDEX(بيان5!$H$6:$H$995,100000-SUMPRODUCT(LARGE((بيان5!$Q$6:$Q$995=44)*(100000-ROW(بيان5!$Q$6:$Q$995)),ROWS(H$139:H154)))-5)))</f>
        <v/>
      </c>
    </row>
    <row r="155" spans="1:8" ht="18" customHeight="1">
      <c r="A155" s="40" t="str">
        <f t="shared" si="6"/>
        <v/>
      </c>
      <c r="B155" s="41" t="str">
        <f>IF(بيان5!Q22="","",IF(COUNTIF(بيان5!$Q$6:$Q$995,4)&lt;ROWS(B$139:B155),"",INDEX(بيان5!$B$6:$B$995,100000-SUMPRODUCT(LARGE((بيان5!$Q$6:$Q$995=4)*(100000-ROW(بيان5!$Q$6:$Q$995)),ROWS(B$139:B155)))-5)))</f>
        <v/>
      </c>
      <c r="C155" s="42" t="str">
        <f>IF(بيان5!Q22="","",IF(COUNTIF(بيان5!$Q$6:$Q$995,4)&lt;ROWS(C$139:C155),"",INDEX(بيان5!$H$6:$H$995,100000-SUMPRODUCT(LARGE((بيان5!$Q$6:$Q$995=4)*(100000-ROW(بيان5!$Q$6:$Q$995)),ROWS(C$139:C155)))-5)))</f>
        <v/>
      </c>
      <c r="D155" s="43"/>
      <c r="E155" s="43"/>
      <c r="F155" s="40" t="str">
        <f t="shared" si="7"/>
        <v/>
      </c>
      <c r="G155" s="41" t="str">
        <f>IF(بيان5!Q22="","",IF(COUNTIF(بيان5!$Q$6:$Q$995,44)&lt;ROWS(G$139:G155),"",INDEX(بيان5!$B$6:$B$995,100000-SUMPRODUCT(LARGE((بيان5!$Q$6:$Q$995=44)*(100000-ROW(بيان5!$Q$6:$Q$995)),ROWS(G$139:G155)))-5)))</f>
        <v/>
      </c>
      <c r="H155" s="42" t="str">
        <f>IF(بيان5!Q22="","",IF(COUNTIF(بيان5!$Q$6:$Q$995,44)&lt;ROWS(H$139:H155),"",INDEX(بيان5!$H$6:$H$995,100000-SUMPRODUCT(LARGE((بيان5!$Q$6:$Q$995=44)*(100000-ROW(بيان5!$Q$6:$Q$995)),ROWS(H$139:H155)))-5)))</f>
        <v/>
      </c>
    </row>
    <row r="156" spans="1:8" ht="18" customHeight="1">
      <c r="A156" s="40" t="str">
        <f t="shared" si="6"/>
        <v/>
      </c>
      <c r="B156" s="41" t="str">
        <f>IF(بيان5!Q23="","",IF(COUNTIF(بيان5!$Q$6:$Q$995,4)&lt;ROWS(B$139:B156),"",INDEX(بيان5!$B$6:$B$995,100000-SUMPRODUCT(LARGE((بيان5!$Q$6:$Q$995=4)*(100000-ROW(بيان5!$Q$6:$Q$995)),ROWS(B$139:B156)))-5)))</f>
        <v/>
      </c>
      <c r="C156" s="42" t="str">
        <f>IF(بيان5!Q23="","",IF(COUNTIF(بيان5!$Q$6:$Q$995,4)&lt;ROWS(C$139:C156),"",INDEX(بيان5!$H$6:$H$995,100000-SUMPRODUCT(LARGE((بيان5!$Q$6:$Q$995=4)*(100000-ROW(بيان5!$Q$6:$Q$995)),ROWS(C$139:C156)))-5)))</f>
        <v/>
      </c>
      <c r="D156" s="43"/>
      <c r="E156" s="43"/>
      <c r="F156" s="40" t="str">
        <f t="shared" si="7"/>
        <v/>
      </c>
      <c r="G156" s="41" t="str">
        <f>IF(بيان5!Q23="","",IF(COUNTIF(بيان5!$Q$6:$Q$995,44)&lt;ROWS(G$139:G156),"",INDEX(بيان5!$B$6:$B$995,100000-SUMPRODUCT(LARGE((بيان5!$Q$6:$Q$995=44)*(100000-ROW(بيان5!$Q$6:$Q$995)),ROWS(G$139:G156)))-5)))</f>
        <v/>
      </c>
      <c r="H156" s="42" t="str">
        <f>IF(بيان5!Q23="","",IF(COUNTIF(بيان5!$Q$6:$Q$995,44)&lt;ROWS(H$139:H156),"",INDEX(بيان5!$H$6:$H$995,100000-SUMPRODUCT(LARGE((بيان5!$Q$6:$Q$995=44)*(100000-ROW(بيان5!$Q$6:$Q$995)),ROWS(H$139:H156)))-5)))</f>
        <v/>
      </c>
    </row>
    <row r="157" spans="1:8" ht="18" customHeight="1">
      <c r="A157" s="40" t="str">
        <f t="shared" si="6"/>
        <v/>
      </c>
      <c r="B157" s="41" t="str">
        <f>IF(بيان5!Q24="","",IF(COUNTIF(بيان5!$Q$6:$Q$995,4)&lt;ROWS(B$139:B157),"",INDEX(بيان5!$B$6:$B$995,100000-SUMPRODUCT(LARGE((بيان5!$Q$6:$Q$995=4)*(100000-ROW(بيان5!$Q$6:$Q$995)),ROWS(B$139:B157)))-5)))</f>
        <v/>
      </c>
      <c r="C157" s="42" t="str">
        <f>IF(بيان5!Q24="","",IF(COUNTIF(بيان5!$Q$6:$Q$995,4)&lt;ROWS(C$139:C157),"",INDEX(بيان5!$H$6:$H$995,100000-SUMPRODUCT(LARGE((بيان5!$Q$6:$Q$995=4)*(100000-ROW(بيان5!$Q$6:$Q$995)),ROWS(C$139:C157)))-5)))</f>
        <v/>
      </c>
      <c r="D157" s="43"/>
      <c r="E157" s="43"/>
      <c r="F157" s="40" t="str">
        <f t="shared" si="7"/>
        <v/>
      </c>
      <c r="G157" s="41" t="str">
        <f>IF(بيان5!Q24="","",IF(COUNTIF(بيان5!$Q$6:$Q$995,44)&lt;ROWS(G$139:G157),"",INDEX(بيان5!$B$6:$B$995,100000-SUMPRODUCT(LARGE((بيان5!$Q$6:$Q$995=44)*(100000-ROW(بيان5!$Q$6:$Q$995)),ROWS(G$139:G157)))-5)))</f>
        <v/>
      </c>
      <c r="H157" s="42" t="str">
        <f>IF(بيان5!Q24="","",IF(COUNTIF(بيان5!$Q$6:$Q$995,44)&lt;ROWS(H$139:H157),"",INDEX(بيان5!$H$6:$H$995,100000-SUMPRODUCT(LARGE((بيان5!$Q$6:$Q$995=44)*(100000-ROW(بيان5!$Q$6:$Q$995)),ROWS(H$139:H157)))-5)))</f>
        <v/>
      </c>
    </row>
    <row r="158" spans="1:8" ht="18" customHeight="1">
      <c r="A158" s="40" t="str">
        <f t="shared" si="6"/>
        <v/>
      </c>
      <c r="B158" s="41" t="str">
        <f>IF(بيان5!Q25="","",IF(COUNTIF(بيان5!$Q$6:$Q$995,4)&lt;ROWS(B$139:B158),"",INDEX(بيان5!$B$6:$B$995,100000-SUMPRODUCT(LARGE((بيان5!$Q$6:$Q$995=4)*(100000-ROW(بيان5!$Q$6:$Q$995)),ROWS(B$139:B158)))-5)))</f>
        <v/>
      </c>
      <c r="C158" s="42" t="str">
        <f>IF(بيان5!Q25="","",IF(COUNTIF(بيان5!$Q$6:$Q$995,4)&lt;ROWS(C$139:C158),"",INDEX(بيان5!$H$6:$H$995,100000-SUMPRODUCT(LARGE((بيان5!$Q$6:$Q$995=4)*(100000-ROW(بيان5!$Q$6:$Q$995)),ROWS(C$139:C158)))-5)))</f>
        <v/>
      </c>
      <c r="D158" s="43"/>
      <c r="E158" s="43"/>
      <c r="F158" s="40" t="str">
        <f t="shared" si="7"/>
        <v/>
      </c>
      <c r="G158" s="41" t="str">
        <f>IF(بيان5!Q25="","",IF(COUNTIF(بيان5!$Q$6:$Q$995,44)&lt;ROWS(G$139:G158),"",INDEX(بيان5!$B$6:$B$995,100000-SUMPRODUCT(LARGE((بيان5!$Q$6:$Q$995=44)*(100000-ROW(بيان5!$Q$6:$Q$995)),ROWS(G$139:G158)))-5)))</f>
        <v/>
      </c>
      <c r="H158" s="42" t="str">
        <f>IF(بيان5!Q25="","",IF(COUNTIF(بيان5!$Q$6:$Q$995,44)&lt;ROWS(H$139:H158),"",INDEX(بيان5!$H$6:$H$995,100000-SUMPRODUCT(LARGE((بيان5!$Q$6:$Q$995=44)*(100000-ROW(بيان5!$Q$6:$Q$995)),ROWS(H$139:H158)))-5)))</f>
        <v/>
      </c>
    </row>
    <row r="159" spans="1:8" ht="18" customHeight="1">
      <c r="A159" s="40" t="str">
        <f t="shared" si="6"/>
        <v/>
      </c>
      <c r="B159" s="41" t="str">
        <f>IF(بيان5!Q26="","",IF(COUNTIF(بيان5!$Q$6:$Q$995,4)&lt;ROWS(B$139:B159),"",INDEX(بيان5!$B$6:$B$995,100000-SUMPRODUCT(LARGE((بيان5!$Q$6:$Q$995=4)*(100000-ROW(بيان5!$Q$6:$Q$995)),ROWS(B$139:B159)))-5)))</f>
        <v/>
      </c>
      <c r="C159" s="42" t="str">
        <f>IF(بيان5!Q26="","",IF(COUNTIF(بيان5!$Q$6:$Q$995,4)&lt;ROWS(C$139:C159),"",INDEX(بيان5!$H$6:$H$995,100000-SUMPRODUCT(LARGE((بيان5!$Q$6:$Q$995=4)*(100000-ROW(بيان5!$Q$6:$Q$995)),ROWS(C$139:C159)))-5)))</f>
        <v/>
      </c>
      <c r="D159" s="43"/>
      <c r="E159" s="43"/>
      <c r="F159" s="40" t="str">
        <f t="shared" si="7"/>
        <v/>
      </c>
      <c r="G159" s="41" t="str">
        <f>IF(بيان5!Q26="","",IF(COUNTIF(بيان5!$Q$6:$Q$995,44)&lt;ROWS(G$139:G159),"",INDEX(بيان5!$B$6:$B$995,100000-SUMPRODUCT(LARGE((بيان5!$Q$6:$Q$995=44)*(100000-ROW(بيان5!$Q$6:$Q$995)),ROWS(G$139:G159)))-5)))</f>
        <v/>
      </c>
      <c r="H159" s="42" t="str">
        <f>IF(بيان5!Q26="","",IF(COUNTIF(بيان5!$Q$6:$Q$995,44)&lt;ROWS(H$139:H159),"",INDEX(بيان5!$H$6:$H$995,100000-SUMPRODUCT(LARGE((بيان5!$Q$6:$Q$995=44)*(100000-ROW(بيان5!$Q$6:$Q$995)),ROWS(H$139:H159)))-5)))</f>
        <v/>
      </c>
    </row>
    <row r="160" spans="1:8" ht="18" customHeight="1">
      <c r="A160" s="40" t="str">
        <f t="shared" si="6"/>
        <v/>
      </c>
      <c r="B160" s="41" t="str">
        <f>IF(بيان5!Q27="","",IF(COUNTIF(بيان5!$Q$6:$Q$995,4)&lt;ROWS(B$139:B160),"",INDEX(بيان5!$B$6:$B$995,100000-SUMPRODUCT(LARGE((بيان5!$Q$6:$Q$995=4)*(100000-ROW(بيان5!$Q$6:$Q$995)),ROWS(B$139:B160)))-5)))</f>
        <v/>
      </c>
      <c r="C160" s="42" t="str">
        <f>IF(بيان5!Q27="","",IF(COUNTIF(بيان5!$Q$6:$Q$995,4)&lt;ROWS(C$139:C160),"",INDEX(بيان5!$H$6:$H$995,100000-SUMPRODUCT(LARGE((بيان5!$Q$6:$Q$995=4)*(100000-ROW(بيان5!$Q$6:$Q$995)),ROWS(C$139:C160)))-5)))</f>
        <v/>
      </c>
      <c r="D160" s="43"/>
      <c r="E160" s="43"/>
      <c r="F160" s="40" t="str">
        <f t="shared" si="7"/>
        <v/>
      </c>
      <c r="G160" s="41" t="str">
        <f>IF(بيان5!Q27="","",IF(COUNTIF(بيان5!$Q$6:$Q$995,44)&lt;ROWS(G$139:G160),"",INDEX(بيان5!$B$6:$B$995,100000-SUMPRODUCT(LARGE((بيان5!$Q$6:$Q$995=44)*(100000-ROW(بيان5!$Q$6:$Q$995)),ROWS(G$139:G160)))-5)))</f>
        <v/>
      </c>
      <c r="H160" s="42" t="str">
        <f>IF(بيان5!Q27="","",IF(COUNTIF(بيان5!$Q$6:$Q$995,44)&lt;ROWS(H$139:H160),"",INDEX(بيان5!$H$6:$H$995,100000-SUMPRODUCT(LARGE((بيان5!$Q$6:$Q$995=44)*(100000-ROW(بيان5!$Q$6:$Q$995)),ROWS(H$139:H160)))-5)))</f>
        <v/>
      </c>
    </row>
    <row r="161" spans="1:8" ht="18" customHeight="1">
      <c r="A161" s="40" t="str">
        <f t="shared" si="6"/>
        <v/>
      </c>
      <c r="B161" s="41" t="str">
        <f>IF(بيان5!Q28="","",IF(COUNTIF(بيان5!$Q$6:$Q$995,4)&lt;ROWS(B$139:B161),"",INDEX(بيان5!$B$6:$B$995,100000-SUMPRODUCT(LARGE((بيان5!$Q$6:$Q$995=4)*(100000-ROW(بيان5!$Q$6:$Q$995)),ROWS(B$139:B161)))-5)))</f>
        <v/>
      </c>
      <c r="C161" s="42" t="str">
        <f>IF(بيان5!Q28="","",IF(COUNTIF(بيان5!$Q$6:$Q$995,4)&lt;ROWS(C$139:C161),"",INDEX(بيان5!$H$6:$H$995,100000-SUMPRODUCT(LARGE((بيان5!$Q$6:$Q$995=4)*(100000-ROW(بيان5!$Q$6:$Q$995)),ROWS(C$139:C161)))-5)))</f>
        <v/>
      </c>
      <c r="D161" s="43"/>
      <c r="E161" s="43"/>
      <c r="F161" s="40" t="str">
        <f t="shared" si="7"/>
        <v/>
      </c>
      <c r="G161" s="41" t="str">
        <f>IF(بيان5!Q28="","",IF(COUNTIF(بيان5!$Q$6:$Q$995,44)&lt;ROWS(G$139:G161),"",INDEX(بيان5!$B$6:$B$995,100000-SUMPRODUCT(LARGE((بيان5!$Q$6:$Q$995=44)*(100000-ROW(بيان5!$Q$6:$Q$995)),ROWS(G$139:G161)))-5)))</f>
        <v/>
      </c>
      <c r="H161" s="42" t="str">
        <f>IF(بيان5!Q28="","",IF(COUNTIF(بيان5!$Q$6:$Q$995,44)&lt;ROWS(H$139:H161),"",INDEX(بيان5!$H$6:$H$995,100000-SUMPRODUCT(LARGE((بيان5!$Q$6:$Q$995=44)*(100000-ROW(بيان5!$Q$6:$Q$995)),ROWS(H$139:H161)))-5)))</f>
        <v/>
      </c>
    </row>
    <row r="162" spans="1:8" ht="18" customHeight="1">
      <c r="A162" s="40" t="str">
        <f t="shared" si="6"/>
        <v/>
      </c>
      <c r="B162" s="41" t="str">
        <f>IF(بيان5!Q29="","",IF(COUNTIF(بيان5!$Q$6:$Q$995,4)&lt;ROWS(B$139:B162),"",INDEX(بيان5!$B$6:$B$995,100000-SUMPRODUCT(LARGE((بيان5!$Q$6:$Q$995=4)*(100000-ROW(بيان5!$Q$6:$Q$995)),ROWS(B$139:B162)))-5)))</f>
        <v/>
      </c>
      <c r="C162" s="42" t="str">
        <f>IF(بيان5!Q29="","",IF(COUNTIF(بيان5!$Q$6:$Q$995,4)&lt;ROWS(C$139:C162),"",INDEX(بيان5!$H$6:$H$995,100000-SUMPRODUCT(LARGE((بيان5!$Q$6:$Q$995=4)*(100000-ROW(بيان5!$Q$6:$Q$995)),ROWS(C$139:C162)))-5)))</f>
        <v/>
      </c>
      <c r="D162" s="43"/>
      <c r="E162" s="43"/>
      <c r="F162" s="40" t="str">
        <f t="shared" si="7"/>
        <v/>
      </c>
      <c r="G162" s="41" t="str">
        <f>IF(بيان5!Q29="","",IF(COUNTIF(بيان5!$Q$6:$Q$995,44)&lt;ROWS(G$139:G162),"",INDEX(بيان5!$B$6:$B$995,100000-SUMPRODUCT(LARGE((بيان5!$Q$6:$Q$995=44)*(100000-ROW(بيان5!$Q$6:$Q$995)),ROWS(G$139:G162)))-5)))</f>
        <v/>
      </c>
      <c r="H162" s="42" t="str">
        <f>IF(بيان5!Q29="","",IF(COUNTIF(بيان5!$Q$6:$Q$995,44)&lt;ROWS(H$139:H162),"",INDEX(بيان5!$H$6:$H$995,100000-SUMPRODUCT(LARGE((بيان5!$Q$6:$Q$995=44)*(100000-ROW(بيان5!$Q$6:$Q$995)),ROWS(H$139:H162)))-5)))</f>
        <v/>
      </c>
    </row>
    <row r="163" spans="1:8" ht="18" customHeight="1">
      <c r="A163" s="40" t="str">
        <f t="shared" si="6"/>
        <v/>
      </c>
      <c r="B163" s="41" t="str">
        <f>IF(بيان5!Q30="","",IF(COUNTIF(بيان5!$Q$6:$Q$995,4)&lt;ROWS(B$139:B163),"",INDEX(بيان5!$B$6:$B$995,100000-SUMPRODUCT(LARGE((بيان5!$Q$6:$Q$995=4)*(100000-ROW(بيان5!$Q$6:$Q$995)),ROWS(B$139:B163)))-5)))</f>
        <v/>
      </c>
      <c r="C163" s="42" t="str">
        <f>IF(بيان5!Q30="","",IF(COUNTIF(بيان5!$Q$6:$Q$995,4)&lt;ROWS(C$139:C163),"",INDEX(بيان5!$H$6:$H$995,100000-SUMPRODUCT(LARGE((بيان5!$Q$6:$Q$995=4)*(100000-ROW(بيان5!$Q$6:$Q$995)),ROWS(C$139:C163)))-5)))</f>
        <v/>
      </c>
      <c r="D163" s="43"/>
      <c r="E163" s="43"/>
      <c r="F163" s="40" t="str">
        <f t="shared" si="7"/>
        <v/>
      </c>
      <c r="G163" s="41" t="str">
        <f>IF(بيان5!Q30="","",IF(COUNTIF(بيان5!$Q$6:$Q$995,44)&lt;ROWS(G$139:G163),"",INDEX(بيان5!$B$6:$B$995,100000-SUMPRODUCT(LARGE((بيان5!$Q$6:$Q$995=44)*(100000-ROW(بيان5!$Q$6:$Q$995)),ROWS(G$139:G163)))-5)))</f>
        <v/>
      </c>
      <c r="H163" s="42" t="str">
        <f>IF(بيان5!Q30="","",IF(COUNTIF(بيان5!$Q$6:$Q$995,44)&lt;ROWS(H$139:H163),"",INDEX(بيان5!$H$6:$H$995,100000-SUMPRODUCT(LARGE((بيان5!$Q$6:$Q$995=44)*(100000-ROW(بيان5!$Q$6:$Q$995)),ROWS(H$139:H163)))-5)))</f>
        <v/>
      </c>
    </row>
    <row r="164" spans="1:8" ht="18" customHeight="1">
      <c r="A164" s="40" t="str">
        <f t="shared" si="6"/>
        <v/>
      </c>
      <c r="B164" s="41" t="str">
        <f>IF(بيان5!Q31="","",IF(COUNTIF(بيان5!$Q$6:$Q$995,4)&lt;ROWS(B$139:B164),"",INDEX(بيان5!$B$6:$B$995,100000-SUMPRODUCT(LARGE((بيان5!$Q$6:$Q$995=4)*(100000-ROW(بيان5!$Q$6:$Q$995)),ROWS(B$139:B164)))-5)))</f>
        <v/>
      </c>
      <c r="C164" s="42" t="str">
        <f>IF(بيان5!Q31="","",IF(COUNTIF(بيان5!$Q$6:$Q$995,4)&lt;ROWS(C$139:C164),"",INDEX(بيان5!$H$6:$H$995,100000-SUMPRODUCT(LARGE((بيان5!$Q$6:$Q$995=4)*(100000-ROW(بيان5!$Q$6:$Q$995)),ROWS(C$139:C164)))-5)))</f>
        <v/>
      </c>
      <c r="D164" s="43"/>
      <c r="E164" s="43"/>
      <c r="F164" s="40" t="str">
        <f t="shared" si="7"/>
        <v/>
      </c>
      <c r="G164" s="41" t="str">
        <f>IF(بيان5!Q31="","",IF(COUNTIF(بيان5!$Q$6:$Q$995,44)&lt;ROWS(G$139:G164),"",INDEX(بيان5!$B$6:$B$995,100000-SUMPRODUCT(LARGE((بيان5!$Q$6:$Q$995=44)*(100000-ROW(بيان5!$Q$6:$Q$995)),ROWS(G$139:G164)))-5)))</f>
        <v/>
      </c>
      <c r="H164" s="42" t="str">
        <f>IF(بيان5!Q31="","",IF(COUNTIF(بيان5!$Q$6:$Q$995,44)&lt;ROWS(H$139:H164),"",INDEX(بيان5!$H$6:$H$995,100000-SUMPRODUCT(LARGE((بيان5!$Q$6:$Q$995=44)*(100000-ROW(بيان5!$Q$6:$Q$995)),ROWS(H$139:H164)))-5)))</f>
        <v/>
      </c>
    </row>
    <row r="165" spans="1:8" ht="18" customHeight="1">
      <c r="A165" s="40" t="str">
        <f t="shared" si="6"/>
        <v/>
      </c>
      <c r="B165" s="41" t="str">
        <f>IF(بيان5!Q32="","",IF(COUNTIF(بيان5!$Q$6:$Q$995,4)&lt;ROWS(B$139:B165),"",INDEX(بيان5!$B$6:$B$995,100000-SUMPRODUCT(LARGE((بيان5!$Q$6:$Q$995=4)*(100000-ROW(بيان5!$Q$6:$Q$995)),ROWS(B$139:B165)))-5)))</f>
        <v/>
      </c>
      <c r="C165" s="42" t="str">
        <f>IF(بيان5!Q32="","",IF(COUNTIF(بيان5!$Q$6:$Q$995,4)&lt;ROWS(C$139:C165),"",INDEX(بيان5!$H$6:$H$995,100000-SUMPRODUCT(LARGE((بيان5!$Q$6:$Q$995=4)*(100000-ROW(بيان5!$Q$6:$Q$995)),ROWS(C$139:C165)))-5)))</f>
        <v/>
      </c>
      <c r="D165" s="43"/>
      <c r="E165" s="43"/>
      <c r="F165" s="40" t="str">
        <f t="shared" si="7"/>
        <v/>
      </c>
      <c r="G165" s="41" t="str">
        <f>IF(بيان5!Q32="","",IF(COUNTIF(بيان5!$Q$6:$Q$995,44)&lt;ROWS(G$139:G165),"",INDEX(بيان5!$B$6:$B$995,100000-SUMPRODUCT(LARGE((بيان5!$Q$6:$Q$995=44)*(100000-ROW(بيان5!$Q$6:$Q$995)),ROWS(G$139:G165)))-5)))</f>
        <v/>
      </c>
      <c r="H165" s="42" t="str">
        <f>IF(بيان5!Q32="","",IF(COUNTIF(بيان5!$Q$6:$Q$995,44)&lt;ROWS(H$139:H165),"",INDEX(بيان5!$H$6:$H$995,100000-SUMPRODUCT(LARGE((بيان5!$Q$6:$Q$995=44)*(100000-ROW(بيان5!$Q$6:$Q$995)),ROWS(H$139:H165)))-5)))</f>
        <v/>
      </c>
    </row>
    <row r="166" spans="1:8" ht="18" customHeight="1">
      <c r="A166" s="40" t="str">
        <f t="shared" si="6"/>
        <v/>
      </c>
      <c r="B166" s="41" t="str">
        <f>IF(بيان5!Q33="","",IF(COUNTIF(بيان5!$Q$6:$Q$995,4)&lt;ROWS(B$139:B166),"",INDEX(بيان5!$B$6:$B$995,100000-SUMPRODUCT(LARGE((بيان5!$Q$6:$Q$995=4)*(100000-ROW(بيان5!$Q$6:$Q$995)),ROWS(B$139:B166)))-5)))</f>
        <v/>
      </c>
      <c r="C166" s="42" t="str">
        <f>IF(بيان5!Q33="","",IF(COUNTIF(بيان5!$Q$6:$Q$995,4)&lt;ROWS(C$139:C166),"",INDEX(بيان5!$H$6:$H$995,100000-SUMPRODUCT(LARGE((بيان5!$Q$6:$Q$995=4)*(100000-ROW(بيان5!$Q$6:$Q$995)),ROWS(C$139:C166)))-5)))</f>
        <v/>
      </c>
      <c r="D166" s="43"/>
      <c r="E166" s="43"/>
      <c r="F166" s="40" t="str">
        <f t="shared" si="7"/>
        <v/>
      </c>
      <c r="G166" s="41" t="str">
        <f>IF(بيان5!Q33="","",IF(COUNTIF(بيان5!$Q$6:$Q$995,44)&lt;ROWS(G$139:G166),"",INDEX(بيان5!$B$6:$B$995,100000-SUMPRODUCT(LARGE((بيان5!$Q$6:$Q$995=44)*(100000-ROW(بيان5!$Q$6:$Q$995)),ROWS(G$139:G166)))-5)))</f>
        <v/>
      </c>
      <c r="H166" s="42" t="str">
        <f>IF(بيان5!Q33="","",IF(COUNTIF(بيان5!$Q$6:$Q$995,44)&lt;ROWS(H$139:H166),"",INDEX(بيان5!$H$6:$H$995,100000-SUMPRODUCT(LARGE((بيان5!$Q$6:$Q$995=44)*(100000-ROW(بيان5!$Q$6:$Q$995)),ROWS(H$139:H166)))-5)))</f>
        <v/>
      </c>
    </row>
    <row r="167" spans="1:8" ht="18" customHeight="1">
      <c r="A167" s="40" t="str">
        <f t="shared" si="6"/>
        <v/>
      </c>
      <c r="B167" s="41" t="str">
        <f>IF(بيان5!Q34="","",IF(COUNTIF(بيان5!$Q$6:$Q$995,4)&lt;ROWS(B$139:B167),"",INDEX(بيان5!$B$6:$B$995,100000-SUMPRODUCT(LARGE((بيان5!$Q$6:$Q$995=4)*(100000-ROW(بيان5!$Q$6:$Q$995)),ROWS(B$139:B167)))-5)))</f>
        <v/>
      </c>
      <c r="C167" s="42" t="str">
        <f>IF(بيان5!Q34="","",IF(COUNTIF(بيان5!$Q$6:$Q$995,4)&lt;ROWS(C$139:C167),"",INDEX(بيان5!$H$6:$H$995,100000-SUMPRODUCT(LARGE((بيان5!$Q$6:$Q$995=4)*(100000-ROW(بيان5!$Q$6:$Q$995)),ROWS(C$139:C167)))-5)))</f>
        <v/>
      </c>
      <c r="D167" s="43"/>
      <c r="E167" s="43"/>
      <c r="F167" s="40" t="str">
        <f t="shared" si="7"/>
        <v/>
      </c>
      <c r="G167" s="41" t="str">
        <f>IF(بيان5!Q34="","",IF(COUNTIF(بيان5!$Q$6:$Q$995,44)&lt;ROWS(G$139:G167),"",INDEX(بيان5!$B$6:$B$995,100000-SUMPRODUCT(LARGE((بيان5!$Q$6:$Q$995=44)*(100000-ROW(بيان5!$Q$6:$Q$995)),ROWS(G$139:G167)))-5)))</f>
        <v/>
      </c>
      <c r="H167" s="42" t="str">
        <f>IF(بيان5!Q34="","",IF(COUNTIF(بيان5!$Q$6:$Q$995,44)&lt;ROWS(H$139:H167),"",INDEX(بيان5!$H$6:$H$995,100000-SUMPRODUCT(LARGE((بيان5!$Q$6:$Q$995=44)*(100000-ROW(بيان5!$Q$6:$Q$995)),ROWS(H$139:H167)))-5)))</f>
        <v/>
      </c>
    </row>
    <row r="168" spans="1:8" ht="18" customHeight="1">
      <c r="A168" s="40" t="str">
        <f t="shared" si="6"/>
        <v/>
      </c>
      <c r="B168" s="41" t="str">
        <f>IF(بيان5!Q35="","",IF(COUNTIF(بيان5!$Q$6:$Q$995,4)&lt;ROWS(B$139:B168),"",INDEX(بيان5!$B$6:$B$995,100000-SUMPRODUCT(LARGE((بيان5!$Q$6:$Q$995=4)*(100000-ROW(بيان5!$Q$6:$Q$995)),ROWS(B$139:B168)))-5)))</f>
        <v/>
      </c>
      <c r="C168" s="42" t="str">
        <f>IF(بيان5!Q35="","",IF(COUNTIF(بيان5!$Q$6:$Q$995,4)&lt;ROWS(C$139:C168),"",INDEX(بيان5!$H$6:$H$995,100000-SUMPRODUCT(LARGE((بيان5!$Q$6:$Q$995=4)*(100000-ROW(بيان5!$Q$6:$Q$995)),ROWS(C$139:C168)))-5)))</f>
        <v/>
      </c>
      <c r="D168" s="43"/>
      <c r="E168" s="43"/>
      <c r="F168" s="40" t="str">
        <f t="shared" si="7"/>
        <v/>
      </c>
      <c r="G168" s="41" t="str">
        <f>IF(بيان5!Q35="","",IF(COUNTIF(بيان5!$Q$6:$Q$995,44)&lt;ROWS(G$139:G168),"",INDEX(بيان5!$B$6:$B$995,100000-SUMPRODUCT(LARGE((بيان5!$Q$6:$Q$995=44)*(100000-ROW(بيان5!$Q$6:$Q$995)),ROWS(G$139:G168)))-5)))</f>
        <v/>
      </c>
      <c r="H168" s="42" t="str">
        <f>IF(بيان5!Q35="","",IF(COUNTIF(بيان5!$Q$6:$Q$995,44)&lt;ROWS(H$139:H168),"",INDEX(بيان5!$H$6:$H$995,100000-SUMPRODUCT(LARGE((بيان5!$Q$6:$Q$995=44)*(100000-ROW(بيان5!$Q$6:$Q$995)),ROWS(H$139:H168)))-5)))</f>
        <v/>
      </c>
    </row>
    <row r="169" spans="1:8" ht="18" customHeight="1" thickBot="1">
      <c r="A169" s="44" t="str">
        <f t="shared" si="6"/>
        <v/>
      </c>
      <c r="B169" s="45" t="str">
        <f>IF(بيان5!Q36="","",IF(COUNTIF(بيان5!$Q$6:$Q$995,4)&lt;ROWS(B$139:B169),"",INDEX(بيان5!$B$6:$B$995,100000-SUMPRODUCT(LARGE((بيان5!$Q$6:$Q$995=4)*(100000-ROW(بيان5!$Q$6:$Q$995)),ROWS(B$139:B169)))-5)))</f>
        <v/>
      </c>
      <c r="C169" s="46" t="str">
        <f>IF(بيان5!Q36="","",IF(COUNTIF(بيان5!$Q$6:$Q$995,4)&lt;ROWS(C$139:C169),"",INDEX(بيان5!$H$6:$H$995,100000-SUMPRODUCT(LARGE((بيان5!$Q$6:$Q$995=4)*(100000-ROW(بيان5!$Q$6:$Q$995)),ROWS(C$139:C169)))-5)))</f>
        <v/>
      </c>
      <c r="D169" s="43"/>
      <c r="E169" s="43"/>
      <c r="F169" s="44" t="str">
        <f t="shared" si="7"/>
        <v/>
      </c>
      <c r="G169" s="45" t="str">
        <f>IF(بيان5!Q36="","",IF(COUNTIF(بيان5!$Q$6:$Q$995,44)&lt;ROWS(G$139:G169),"",INDEX(بيان5!$B$6:$B$995,100000-SUMPRODUCT(LARGE((بيان5!$Q$6:$Q$995=44)*(100000-ROW(بيان5!$Q$6:$Q$995)),ROWS(G$139:G169)))-5)))</f>
        <v/>
      </c>
      <c r="H169" s="46" t="str">
        <f>IF(بيان5!Q36="","",IF(COUNTIF(بيان5!$Q$6:$Q$995,44)&lt;ROWS(H$139:H169),"",INDEX(بيان5!$H$6:$H$995,100000-SUMPRODUCT(LARGE((بيان5!$Q$6:$Q$995=44)*(100000-ROW(بيان5!$Q$6:$Q$995)),ROWS(H$139:H169)))-5)))</f>
        <v/>
      </c>
    </row>
    <row r="170" spans="1:8" ht="24.75" thickTop="1" thickBot="1">
      <c r="A170" s="401"/>
      <c r="B170" s="401"/>
      <c r="C170" s="401"/>
      <c r="D170" s="403" t="s">
        <v>33</v>
      </c>
      <c r="E170" s="411"/>
      <c r="F170" s="401"/>
      <c r="G170" s="401"/>
      <c r="H170" s="401"/>
    </row>
    <row r="171" spans="1:8" ht="18.75" customHeight="1" thickTop="1">
      <c r="A171" s="396" t="s">
        <v>34</v>
      </c>
      <c r="B171" s="397"/>
      <c r="C171" s="57">
        <f>بيان5!T4</f>
        <v>0</v>
      </c>
      <c r="D171" s="412"/>
      <c r="E171" s="413"/>
      <c r="F171" s="396" t="s">
        <v>37</v>
      </c>
      <c r="G171" s="397"/>
      <c r="H171" s="57">
        <f>COUNTIF(C139:C169:H139:H169,"منقول")</f>
        <v>0</v>
      </c>
    </row>
    <row r="172" spans="1:8" ht="18.75" customHeight="1">
      <c r="A172" s="398" t="s">
        <v>35</v>
      </c>
      <c r="B172" s="399"/>
      <c r="C172" s="58">
        <f>بيان5!W4</f>
        <v>0</v>
      </c>
      <c r="D172" s="412"/>
      <c r="E172" s="413"/>
      <c r="F172" s="398" t="s">
        <v>38</v>
      </c>
      <c r="G172" s="399"/>
      <c r="H172" s="58">
        <f>COUNTIF(C139:C169:H139:H169,"باق")</f>
        <v>0</v>
      </c>
    </row>
    <row r="173" spans="1:8" ht="18.75" customHeight="1" thickBot="1">
      <c r="A173" s="370" t="s">
        <v>36</v>
      </c>
      <c r="B173" s="371"/>
      <c r="C173" s="59">
        <f>SUM(C171:C172)</f>
        <v>0</v>
      </c>
      <c r="D173" s="412"/>
      <c r="E173" s="413"/>
      <c r="F173" s="370" t="s">
        <v>36</v>
      </c>
      <c r="G173" s="371"/>
      <c r="H173" s="59">
        <f>SUM(H171:H172)</f>
        <v>0</v>
      </c>
    </row>
    <row r="174" spans="1:8" ht="19.5" thickTop="1">
      <c r="A174" s="64"/>
      <c r="B174" s="64"/>
      <c r="C174" s="60"/>
      <c r="F174" s="60"/>
      <c r="G174" s="64"/>
      <c r="H174" s="64"/>
    </row>
    <row r="175" spans="1:8" ht="18.75">
      <c r="A175" s="414" t="s">
        <v>77</v>
      </c>
      <c r="B175" s="414"/>
      <c r="C175" s="52"/>
      <c r="D175" s="409" t="s">
        <v>78</v>
      </c>
      <c r="E175" s="409"/>
      <c r="F175" s="52"/>
      <c r="G175" s="415" t="s">
        <v>47</v>
      </c>
      <c r="H175" s="415"/>
    </row>
    <row r="176" spans="1:8" ht="31.5" customHeight="1" thickBot="1">
      <c r="A176" s="387">
        <f>شرق</f>
        <v>0</v>
      </c>
      <c r="B176" s="387"/>
      <c r="D176" s="364">
        <f>حاسب</f>
        <v>0</v>
      </c>
      <c r="E176" s="364"/>
      <c r="G176" s="365">
        <f>مدير</f>
        <v>0</v>
      </c>
      <c r="H176" s="365"/>
    </row>
    <row r="177" spans="1:8" ht="19.5" thickBot="1">
      <c r="A177" s="393">
        <f>مديرية</f>
        <v>0</v>
      </c>
      <c r="B177" s="394"/>
      <c r="D177" s="31"/>
      <c r="E177" s="32"/>
      <c r="G177" s="393">
        <f>مدرسة</f>
        <v>0</v>
      </c>
      <c r="H177" s="394"/>
    </row>
    <row r="178" spans="1:8" ht="19.5" thickBot="1">
      <c r="A178" s="393">
        <f>ادارة</f>
        <v>0</v>
      </c>
      <c r="B178" s="394"/>
      <c r="E178" s="33"/>
      <c r="G178" s="393">
        <f>عام</f>
        <v>0</v>
      </c>
      <c r="H178" s="394"/>
    </row>
    <row r="179" spans="1:8" ht="22.5" thickTop="1" thickBot="1">
      <c r="D179" s="180" t="s">
        <v>25</v>
      </c>
      <c r="E179" s="34" t="s">
        <v>164</v>
      </c>
    </row>
    <row r="180" spans="1:8" ht="21.75" thickTop="1">
      <c r="A180" s="383" t="s">
        <v>27</v>
      </c>
      <c r="B180" s="384"/>
      <c r="C180" s="385"/>
      <c r="D180" s="35"/>
      <c r="E180" s="35"/>
      <c r="F180" s="383" t="s">
        <v>28</v>
      </c>
      <c r="G180" s="384"/>
      <c r="H180" s="385"/>
    </row>
    <row r="181" spans="1:8" ht="21">
      <c r="A181" s="54" t="s">
        <v>26</v>
      </c>
      <c r="B181" s="55" t="s">
        <v>21</v>
      </c>
      <c r="C181" s="38" t="s">
        <v>9</v>
      </c>
      <c r="D181" s="43"/>
      <c r="E181" s="43"/>
      <c r="F181" s="54" t="s">
        <v>26</v>
      </c>
      <c r="G181" s="55" t="s">
        <v>21</v>
      </c>
      <c r="H181" s="38" t="s">
        <v>9</v>
      </c>
    </row>
    <row r="182" spans="1:8" ht="18" customHeight="1">
      <c r="A182" s="40" t="str">
        <f>IF(B182="","",ROW()-181)</f>
        <v/>
      </c>
      <c r="B182" s="41" t="str">
        <f>IF(بيان5!Q6="","",IF(COUNTIF(بيان5!$Q$6:$Q$995,5)&lt;ROWS(B$182:B182),"",INDEX(بيان5!$B$6:$B$995,100000-SUMPRODUCT(LARGE((بيان5!$Q$6:$Q$995=5)*(100000-ROW(بيان5!$Q$6:$Q$995)),ROWS(B$182:B182)))-5)))</f>
        <v/>
      </c>
      <c r="C182" s="42" t="str">
        <f>IF(بيان5!Q6="","",IF(COUNTIF(بيان5!$Q$6:$Q$995,5)&lt;ROWS(C$182:C182),"",INDEX(بيان5!$H$6:$H$995,100000-SUMPRODUCT(LARGE((بيان5!$Q$6:$Q$995=5)*(100000-ROW(بيان5!$Q$6:$Q$995)),ROWS(C$182:C182)))-5)))</f>
        <v/>
      </c>
      <c r="D182" s="43"/>
      <c r="E182" s="43"/>
      <c r="F182" s="40" t="str">
        <f>IF(G182="","",ROW()-181)</f>
        <v/>
      </c>
      <c r="G182" s="41" t="str">
        <f>IF(بيان5!Q6="","",IF(COUNTIF(بيان5!$Q$6:$Q$995,55)&lt;ROWS(G$182:G182),"",INDEX(بيان5!$B$6:$B$995,100000-SUMPRODUCT(LARGE((بيان5!$Q$6:$Q$995=55)*(100000-ROW(بيان5!$Q$6:$Q$995)),ROWS(G$182:G182)))-5)))</f>
        <v/>
      </c>
      <c r="H182" s="42" t="str">
        <f>IF(بيان5!Q6="","",IF(COUNTIF(بيان5!$Q$6:$Q$995,55)&lt;ROWS(H$182:H182),"",INDEX(بيان5!$H$6:$H$995,100000-SUMPRODUCT(LARGE((بيان5!$Q$6:$Q$995=55)*(100000-ROW(بيان5!$Q$6:$Q$995)),ROWS(H$182:H182)))-5)))</f>
        <v/>
      </c>
    </row>
    <row r="183" spans="1:8" ht="18" customHeight="1">
      <c r="A183" s="40" t="str">
        <f t="shared" ref="A183:A212" si="8">IF(B183="","",ROW()-181)</f>
        <v/>
      </c>
      <c r="B183" s="41" t="str">
        <f>IF(بيان5!Q7="","",IF(COUNTIF(بيان5!$Q$6:$Q$995,5)&lt;ROWS(B$182:B183),"",INDEX(بيان5!$B$6:$B$995,100000-SUMPRODUCT(LARGE((بيان5!$Q$6:$Q$995=5)*(100000-ROW(بيان5!$Q$6:$Q$995)),ROWS(B$182:B183)))-5)))</f>
        <v/>
      </c>
      <c r="C183" s="42" t="str">
        <f>IF(بيان5!Q7="","",IF(COUNTIF(بيان5!$Q$6:$Q$995,5)&lt;ROWS(C$182:C183),"",INDEX(بيان5!$H$6:$H$995,100000-SUMPRODUCT(LARGE((بيان5!$Q$6:$Q$995=5)*(100000-ROW(بيان5!$Q$6:$Q$995)),ROWS(C$182:C183)))-5)))</f>
        <v/>
      </c>
      <c r="D183" s="43"/>
      <c r="E183" s="43"/>
      <c r="F183" s="40" t="str">
        <f t="shared" ref="F183:F212" si="9">IF(G183="","",ROW()-181)</f>
        <v/>
      </c>
      <c r="G183" s="41" t="str">
        <f>IF(بيان5!Q7="","",IF(COUNTIF(بيان5!$Q$6:$Q$995,55)&lt;ROWS(G$182:G183),"",INDEX(بيان5!$B$6:$B$995,100000-SUMPRODUCT(LARGE((بيان5!$Q$6:$Q$995=55)*(100000-ROW(بيان5!$Q$6:$Q$995)),ROWS(G$182:G183)))-5)))</f>
        <v/>
      </c>
      <c r="H183" s="42" t="str">
        <f>IF(بيان5!Q7="","",IF(COUNTIF(بيان5!$Q$6:$Q$995,55)&lt;ROWS(H$182:H183),"",INDEX(بيان5!$H$6:$H$995,100000-SUMPRODUCT(LARGE((بيان5!$Q$6:$Q$995=55)*(100000-ROW(بيان5!$Q$6:$Q$995)),ROWS(H$182:H183)))-5)))</f>
        <v/>
      </c>
    </row>
    <row r="184" spans="1:8" ht="18" customHeight="1">
      <c r="A184" s="40" t="str">
        <f t="shared" si="8"/>
        <v/>
      </c>
      <c r="B184" s="41" t="str">
        <f>IF(بيان5!Q8="","",IF(COUNTIF(بيان5!$Q$6:$Q$995,5)&lt;ROWS(B$182:B184),"",INDEX(بيان5!$B$6:$B$995,100000-SUMPRODUCT(LARGE((بيان5!$Q$6:$Q$995=5)*(100000-ROW(بيان5!$Q$6:$Q$995)),ROWS(B$182:B184)))-5)))</f>
        <v/>
      </c>
      <c r="C184" s="42" t="str">
        <f>IF(بيان5!Q8="","",IF(COUNTIF(بيان5!$Q$6:$Q$995,5)&lt;ROWS(C$182:C184),"",INDEX(بيان5!$H$6:$H$995,100000-SUMPRODUCT(LARGE((بيان5!$Q$6:$Q$995=5)*(100000-ROW(بيان5!$Q$6:$Q$995)),ROWS(C$182:C184)))-5)))</f>
        <v/>
      </c>
      <c r="D184" s="43"/>
      <c r="E184" s="43"/>
      <c r="F184" s="40" t="str">
        <f t="shared" si="9"/>
        <v/>
      </c>
      <c r="G184" s="41" t="str">
        <f>IF(بيان5!Q8="","",IF(COUNTIF(بيان5!$Q$6:$Q$995,55)&lt;ROWS(G$182:G184),"",INDEX(بيان5!$B$6:$B$995,100000-SUMPRODUCT(LARGE((بيان5!$Q$6:$Q$995=55)*(100000-ROW(بيان5!$Q$6:$Q$995)),ROWS(G$182:G184)))-5)))</f>
        <v/>
      </c>
      <c r="H184" s="42" t="str">
        <f>IF(بيان5!Q8="","",IF(COUNTIF(بيان5!$Q$6:$Q$995,55)&lt;ROWS(H$182:H184),"",INDEX(بيان5!$H$6:$H$995,100000-SUMPRODUCT(LARGE((بيان5!$Q$6:$Q$995=55)*(100000-ROW(بيان5!$Q$6:$Q$995)),ROWS(H$182:H184)))-5)))</f>
        <v/>
      </c>
    </row>
    <row r="185" spans="1:8" ht="18" customHeight="1">
      <c r="A185" s="40" t="str">
        <f t="shared" si="8"/>
        <v/>
      </c>
      <c r="B185" s="41" t="str">
        <f>IF(بيان5!Q9="","",IF(COUNTIF(بيان5!$Q$6:$Q$995,5)&lt;ROWS(B$182:B185),"",INDEX(بيان5!$B$6:$B$995,100000-SUMPRODUCT(LARGE((بيان5!$Q$6:$Q$995=5)*(100000-ROW(بيان5!$Q$6:$Q$995)),ROWS(B$182:B185)))-5)))</f>
        <v/>
      </c>
      <c r="C185" s="42" t="str">
        <f>IF(بيان5!Q9="","",IF(COUNTIF(بيان5!$Q$6:$Q$995,5)&lt;ROWS(C$182:C185),"",INDEX(بيان5!$H$6:$H$995,100000-SUMPRODUCT(LARGE((بيان5!$Q$6:$Q$995=5)*(100000-ROW(بيان5!$Q$6:$Q$995)),ROWS(C$182:C185)))-5)))</f>
        <v/>
      </c>
      <c r="D185" s="43"/>
      <c r="E185" s="43"/>
      <c r="F185" s="40" t="str">
        <f t="shared" si="9"/>
        <v/>
      </c>
      <c r="G185" s="41" t="str">
        <f>IF(بيان5!Q9="","",IF(COUNTIF(بيان5!$Q$6:$Q$995,55)&lt;ROWS(G$182:G185),"",INDEX(بيان5!$B$6:$B$995,100000-SUMPRODUCT(LARGE((بيان5!$Q$6:$Q$995=55)*(100000-ROW(بيان5!$Q$6:$Q$995)),ROWS(G$182:G185)))-5)))</f>
        <v/>
      </c>
      <c r="H185" s="42" t="str">
        <f>IF(بيان5!Q9="","",IF(COUNTIF(بيان5!$Q$6:$Q$995,55)&lt;ROWS(H$182:H185),"",INDEX(بيان5!$H$6:$H$995,100000-SUMPRODUCT(LARGE((بيان5!$Q$6:$Q$995=55)*(100000-ROW(بيان5!$Q$6:$Q$995)),ROWS(H$182:H185)))-5)))</f>
        <v/>
      </c>
    </row>
    <row r="186" spans="1:8" ht="18" customHeight="1">
      <c r="A186" s="40" t="str">
        <f t="shared" si="8"/>
        <v/>
      </c>
      <c r="B186" s="41" t="str">
        <f>IF(بيان5!Q10="","",IF(COUNTIF(بيان5!$Q$6:$Q$995,5)&lt;ROWS(B$182:B186),"",INDEX(بيان5!$B$6:$B$995,100000-SUMPRODUCT(LARGE((بيان5!$Q$6:$Q$995=5)*(100000-ROW(بيان5!$Q$6:$Q$995)),ROWS(B$182:B186)))-5)))</f>
        <v/>
      </c>
      <c r="C186" s="42" t="str">
        <f>IF(بيان5!Q10="","",IF(COUNTIF(بيان5!$Q$6:$Q$995,5)&lt;ROWS(C$182:C186),"",INDEX(بيان5!$H$6:$H$995,100000-SUMPRODUCT(LARGE((بيان5!$Q$6:$Q$995=5)*(100000-ROW(بيان5!$Q$6:$Q$995)),ROWS(C$182:C186)))-5)))</f>
        <v/>
      </c>
      <c r="D186" s="43"/>
      <c r="E186" s="43"/>
      <c r="F186" s="40" t="str">
        <f t="shared" si="9"/>
        <v/>
      </c>
      <c r="G186" s="41" t="str">
        <f>IF(بيان5!Q10="","",IF(COUNTIF(بيان5!$Q$6:$Q$995,55)&lt;ROWS(G$182:G186),"",INDEX(بيان5!$B$6:$B$995,100000-SUMPRODUCT(LARGE((بيان5!$Q$6:$Q$995=55)*(100000-ROW(بيان5!$Q$6:$Q$995)),ROWS(G$182:G186)))-5)))</f>
        <v/>
      </c>
      <c r="H186" s="42" t="str">
        <f>IF(بيان5!Q10="","",IF(COUNTIF(بيان5!$Q$6:$Q$995,55)&lt;ROWS(H$182:H186),"",INDEX(بيان5!$H$6:$H$995,100000-SUMPRODUCT(LARGE((بيان5!$Q$6:$Q$995=55)*(100000-ROW(بيان5!$Q$6:$Q$995)),ROWS(H$182:H186)))-5)))</f>
        <v/>
      </c>
    </row>
    <row r="187" spans="1:8" ht="18" customHeight="1">
      <c r="A187" s="40" t="str">
        <f t="shared" si="8"/>
        <v/>
      </c>
      <c r="B187" s="41" t="str">
        <f>IF(بيان5!Q11="","",IF(COUNTIF(بيان5!$Q$6:$Q$995,5)&lt;ROWS(B$182:B187),"",INDEX(بيان5!$B$6:$B$995,100000-SUMPRODUCT(LARGE((بيان5!$Q$6:$Q$995=5)*(100000-ROW(بيان5!$Q$6:$Q$995)),ROWS(B$182:B187)))-5)))</f>
        <v/>
      </c>
      <c r="C187" s="42" t="str">
        <f>IF(بيان5!Q11="","",IF(COUNTIF(بيان5!$Q$6:$Q$995,5)&lt;ROWS(C$182:C187),"",INDEX(بيان5!$H$6:$H$995,100000-SUMPRODUCT(LARGE((بيان5!$Q$6:$Q$995=5)*(100000-ROW(بيان5!$Q$6:$Q$995)),ROWS(C$182:C187)))-5)))</f>
        <v/>
      </c>
      <c r="D187" s="43"/>
      <c r="E187" s="43"/>
      <c r="F187" s="40" t="str">
        <f t="shared" si="9"/>
        <v/>
      </c>
      <c r="G187" s="41" t="str">
        <f>IF(بيان5!Q11="","",IF(COUNTIF(بيان5!$Q$6:$Q$995,55)&lt;ROWS(G$182:G187),"",INDEX(بيان5!$B$6:$B$995,100000-SUMPRODUCT(LARGE((بيان5!$Q$6:$Q$995=55)*(100000-ROW(بيان5!$Q$6:$Q$995)),ROWS(G$182:G187)))-5)))</f>
        <v/>
      </c>
      <c r="H187" s="42" t="str">
        <f>IF(بيان5!Q11="","",IF(COUNTIF(بيان5!$Q$6:$Q$995,55)&lt;ROWS(H$182:H187),"",INDEX(بيان5!$H$6:$H$995,100000-SUMPRODUCT(LARGE((بيان5!$Q$6:$Q$995=55)*(100000-ROW(بيان5!$Q$6:$Q$995)),ROWS(H$182:H187)))-5)))</f>
        <v/>
      </c>
    </row>
    <row r="188" spans="1:8" ht="18" customHeight="1">
      <c r="A188" s="40" t="str">
        <f t="shared" si="8"/>
        <v/>
      </c>
      <c r="B188" s="41" t="str">
        <f>IF(بيان5!Q12="","",IF(COUNTIF(بيان5!$Q$6:$Q$995,5)&lt;ROWS(B$182:B188),"",INDEX(بيان5!$B$6:$B$995,100000-SUMPRODUCT(LARGE((بيان5!$Q$6:$Q$995=5)*(100000-ROW(بيان5!$Q$6:$Q$995)),ROWS(B$182:B188)))-5)))</f>
        <v/>
      </c>
      <c r="C188" s="42" t="str">
        <f>IF(بيان5!Q12="","",IF(COUNTIF(بيان5!$Q$6:$Q$995,5)&lt;ROWS(C$182:C188),"",INDEX(بيان5!$H$6:$H$995,100000-SUMPRODUCT(LARGE((بيان5!$Q$6:$Q$995=5)*(100000-ROW(بيان5!$Q$6:$Q$995)),ROWS(C$182:C188)))-5)))</f>
        <v/>
      </c>
      <c r="D188" s="43"/>
      <c r="E188" s="43"/>
      <c r="F188" s="40" t="str">
        <f t="shared" si="9"/>
        <v/>
      </c>
      <c r="G188" s="41" t="str">
        <f>IF(بيان5!Q12="","",IF(COUNTIF(بيان5!$Q$6:$Q$995,55)&lt;ROWS(G$182:G188),"",INDEX(بيان5!$B$6:$B$995,100000-SUMPRODUCT(LARGE((بيان5!$Q$6:$Q$995=55)*(100000-ROW(بيان5!$Q$6:$Q$995)),ROWS(G$182:G188)))-5)))</f>
        <v/>
      </c>
      <c r="H188" s="42" t="str">
        <f>IF(بيان5!Q12="","",IF(COUNTIF(بيان5!$Q$6:$Q$995,55)&lt;ROWS(H$182:H188),"",INDEX(بيان5!$H$6:$H$995,100000-SUMPRODUCT(LARGE((بيان5!$Q$6:$Q$995=55)*(100000-ROW(بيان5!$Q$6:$Q$995)),ROWS(H$182:H188)))-5)))</f>
        <v/>
      </c>
    </row>
    <row r="189" spans="1:8" ht="18" customHeight="1">
      <c r="A189" s="40" t="str">
        <f t="shared" si="8"/>
        <v/>
      </c>
      <c r="B189" s="41" t="str">
        <f>IF(بيان5!Q13="","",IF(COUNTIF(بيان5!$Q$6:$Q$995,5)&lt;ROWS(B$182:B189),"",INDEX(بيان5!$B$6:$B$995,100000-SUMPRODUCT(LARGE((بيان5!$Q$6:$Q$995=5)*(100000-ROW(بيان5!$Q$6:$Q$995)),ROWS(B$182:B189)))-5)))</f>
        <v/>
      </c>
      <c r="C189" s="42" t="str">
        <f>IF(بيان5!Q13="","",IF(COUNTIF(بيان5!$Q$6:$Q$995,5)&lt;ROWS(C$182:C189),"",INDEX(بيان5!$H$6:$H$995,100000-SUMPRODUCT(LARGE((بيان5!$Q$6:$Q$995=5)*(100000-ROW(بيان5!$Q$6:$Q$995)),ROWS(C$182:C189)))-5)))</f>
        <v/>
      </c>
      <c r="D189" s="43"/>
      <c r="E189" s="43"/>
      <c r="F189" s="40" t="str">
        <f t="shared" si="9"/>
        <v/>
      </c>
      <c r="G189" s="41" t="str">
        <f>IF(بيان5!Q13="","",IF(COUNTIF(بيان5!$Q$6:$Q$995,55)&lt;ROWS(G$182:G189),"",INDEX(بيان5!$B$6:$B$995,100000-SUMPRODUCT(LARGE((بيان5!$Q$6:$Q$995=55)*(100000-ROW(بيان5!$Q$6:$Q$995)),ROWS(G$182:G189)))-5)))</f>
        <v/>
      </c>
      <c r="H189" s="42" t="str">
        <f>IF(بيان5!Q13="","",IF(COUNTIF(بيان5!$Q$6:$Q$995,55)&lt;ROWS(H$182:H189),"",INDEX(بيان5!$H$6:$H$995,100000-SUMPRODUCT(LARGE((بيان5!$Q$6:$Q$995=55)*(100000-ROW(بيان5!$Q$6:$Q$995)),ROWS(H$182:H189)))-5)))</f>
        <v/>
      </c>
    </row>
    <row r="190" spans="1:8" ht="18" customHeight="1">
      <c r="A190" s="40" t="str">
        <f t="shared" si="8"/>
        <v/>
      </c>
      <c r="B190" s="41" t="str">
        <f>IF(بيان5!Q14="","",IF(COUNTIF(بيان5!$Q$6:$Q$995,5)&lt;ROWS(B$182:B190),"",INDEX(بيان5!$B$6:$B$995,100000-SUMPRODUCT(LARGE((بيان5!$Q$6:$Q$995=5)*(100000-ROW(بيان5!$Q$6:$Q$995)),ROWS(B$182:B190)))-5)))</f>
        <v/>
      </c>
      <c r="C190" s="42" t="str">
        <f>IF(بيان5!Q14="","",IF(COUNTIF(بيان5!$Q$6:$Q$995,5)&lt;ROWS(C$182:C190),"",INDEX(بيان5!$H$6:$H$995,100000-SUMPRODUCT(LARGE((بيان5!$Q$6:$Q$995=5)*(100000-ROW(بيان5!$Q$6:$Q$995)),ROWS(C$182:C190)))-5)))</f>
        <v/>
      </c>
      <c r="D190" s="43"/>
      <c r="E190" s="43"/>
      <c r="F190" s="40" t="str">
        <f t="shared" si="9"/>
        <v/>
      </c>
      <c r="G190" s="41" t="str">
        <f>IF(بيان5!Q14="","",IF(COUNTIF(بيان5!$Q$6:$Q$995,55)&lt;ROWS(G$182:G190),"",INDEX(بيان5!$B$6:$B$995,100000-SUMPRODUCT(LARGE((بيان5!$Q$6:$Q$995=55)*(100000-ROW(بيان5!$Q$6:$Q$995)),ROWS(G$182:G190)))-5)))</f>
        <v/>
      </c>
      <c r="H190" s="42" t="str">
        <f>IF(بيان5!Q14="","",IF(COUNTIF(بيان5!$Q$6:$Q$995,55)&lt;ROWS(H$182:H190),"",INDEX(بيان5!$H$6:$H$995,100000-SUMPRODUCT(LARGE((بيان5!$Q$6:$Q$995=55)*(100000-ROW(بيان5!$Q$6:$Q$995)),ROWS(H$182:H190)))-5)))</f>
        <v/>
      </c>
    </row>
    <row r="191" spans="1:8" ht="18" customHeight="1">
      <c r="A191" s="40" t="str">
        <f t="shared" si="8"/>
        <v/>
      </c>
      <c r="B191" s="41" t="str">
        <f>IF(بيان5!Q15="","",IF(COUNTIF(بيان5!$Q$6:$Q$995,5)&lt;ROWS(B$182:B191),"",INDEX(بيان5!$B$6:$B$995,100000-SUMPRODUCT(LARGE((بيان5!$Q$6:$Q$995=5)*(100000-ROW(بيان5!$Q$6:$Q$995)),ROWS(B$182:B191)))-5)))</f>
        <v/>
      </c>
      <c r="C191" s="42" t="str">
        <f>IF(بيان5!Q15="","",IF(COUNTIF(بيان5!$Q$6:$Q$995,5)&lt;ROWS(C$182:C191),"",INDEX(بيان5!$H$6:$H$995,100000-SUMPRODUCT(LARGE((بيان5!$Q$6:$Q$995=5)*(100000-ROW(بيان5!$Q$6:$Q$995)),ROWS(C$182:C191)))-5)))</f>
        <v/>
      </c>
      <c r="D191" s="43"/>
      <c r="E191" s="43"/>
      <c r="F191" s="40" t="str">
        <f t="shared" si="9"/>
        <v/>
      </c>
      <c r="G191" s="41" t="str">
        <f>IF(بيان5!Q15="","",IF(COUNTIF(بيان5!$Q$6:$Q$995,55)&lt;ROWS(G$182:G191),"",INDEX(بيان5!$B$6:$B$995,100000-SUMPRODUCT(LARGE((بيان5!$Q$6:$Q$995=55)*(100000-ROW(بيان5!$Q$6:$Q$995)),ROWS(G$182:G191)))-5)))</f>
        <v/>
      </c>
      <c r="H191" s="42" t="str">
        <f>IF(بيان5!Q15="","",IF(COUNTIF(بيان5!$Q$6:$Q$995,55)&lt;ROWS(H$182:H191),"",INDEX(بيان5!$H$6:$H$995,100000-SUMPRODUCT(LARGE((بيان5!$Q$6:$Q$995=55)*(100000-ROW(بيان5!$Q$6:$Q$995)),ROWS(H$182:H191)))-5)))</f>
        <v/>
      </c>
    </row>
    <row r="192" spans="1:8" ht="18" customHeight="1">
      <c r="A192" s="40" t="str">
        <f t="shared" si="8"/>
        <v/>
      </c>
      <c r="B192" s="41" t="str">
        <f>IF(بيان5!Q16="","",IF(COUNTIF(بيان5!$Q$6:$Q$995,5)&lt;ROWS(B$182:B192),"",INDEX(بيان5!$B$6:$B$995,100000-SUMPRODUCT(LARGE((بيان5!$Q$6:$Q$995=5)*(100000-ROW(بيان5!$Q$6:$Q$995)),ROWS(B$182:B192)))-5)))</f>
        <v/>
      </c>
      <c r="C192" s="42" t="str">
        <f>IF(بيان5!Q16="","",IF(COUNTIF(بيان5!$Q$6:$Q$995,5)&lt;ROWS(C$182:C192),"",INDEX(بيان5!$H$6:$H$995,100000-SUMPRODUCT(LARGE((بيان5!$Q$6:$Q$995=5)*(100000-ROW(بيان5!$Q$6:$Q$995)),ROWS(C$182:C192)))-5)))</f>
        <v/>
      </c>
      <c r="D192" s="43"/>
      <c r="E192" s="43"/>
      <c r="F192" s="40" t="str">
        <f t="shared" si="9"/>
        <v/>
      </c>
      <c r="G192" s="41" t="str">
        <f>IF(بيان5!Q16="","",IF(COUNTIF(بيان5!$Q$6:$Q$995,55)&lt;ROWS(G$182:G192),"",INDEX(بيان5!$B$6:$B$995,100000-SUMPRODUCT(LARGE((بيان5!$Q$6:$Q$995=55)*(100000-ROW(بيان5!$Q$6:$Q$995)),ROWS(G$182:G192)))-5)))</f>
        <v/>
      </c>
      <c r="H192" s="42" t="str">
        <f>IF(بيان5!Q16="","",IF(COUNTIF(بيان5!$Q$6:$Q$995,55)&lt;ROWS(H$182:H192),"",INDEX(بيان5!$H$6:$H$995,100000-SUMPRODUCT(LARGE((بيان5!$Q$6:$Q$995=55)*(100000-ROW(بيان5!$Q$6:$Q$995)),ROWS(H$182:H192)))-5)))</f>
        <v/>
      </c>
    </row>
    <row r="193" spans="1:8" ht="18" customHeight="1">
      <c r="A193" s="40" t="str">
        <f t="shared" si="8"/>
        <v/>
      </c>
      <c r="B193" s="41" t="str">
        <f>IF(بيان5!Q17="","",IF(COUNTIF(بيان5!$Q$6:$Q$995,5)&lt;ROWS(B$182:B193),"",INDEX(بيان5!$B$6:$B$995,100000-SUMPRODUCT(LARGE((بيان5!$Q$6:$Q$995=5)*(100000-ROW(بيان5!$Q$6:$Q$995)),ROWS(B$182:B193)))-5)))</f>
        <v/>
      </c>
      <c r="C193" s="42" t="str">
        <f>IF(بيان5!Q17="","",IF(COUNTIF(بيان5!$Q$6:$Q$995,5)&lt;ROWS(C$182:C193),"",INDEX(بيان5!$H$6:$H$995,100000-SUMPRODUCT(LARGE((بيان5!$Q$6:$Q$995=5)*(100000-ROW(بيان5!$Q$6:$Q$995)),ROWS(C$182:C193)))-5)))</f>
        <v/>
      </c>
      <c r="D193" s="43"/>
      <c r="E193" s="43"/>
      <c r="F193" s="40" t="str">
        <f t="shared" si="9"/>
        <v/>
      </c>
      <c r="G193" s="41" t="str">
        <f>IF(بيان5!Q17="","",IF(COUNTIF(بيان5!$Q$6:$Q$995,55)&lt;ROWS(G$182:G193),"",INDEX(بيان5!$B$6:$B$995,100000-SUMPRODUCT(LARGE((بيان5!$Q$6:$Q$995=55)*(100000-ROW(بيان5!$Q$6:$Q$995)),ROWS(G$182:G193)))-5)))</f>
        <v/>
      </c>
      <c r="H193" s="42" t="str">
        <f>IF(بيان5!Q17="","",IF(COUNTIF(بيان5!$Q$6:$Q$995,55)&lt;ROWS(H$182:H193),"",INDEX(بيان5!$H$6:$H$995,100000-SUMPRODUCT(LARGE((بيان5!$Q$6:$Q$995=55)*(100000-ROW(بيان5!$Q$6:$Q$995)),ROWS(H$182:H193)))-5)))</f>
        <v/>
      </c>
    </row>
    <row r="194" spans="1:8" ht="18" customHeight="1">
      <c r="A194" s="40" t="str">
        <f t="shared" si="8"/>
        <v/>
      </c>
      <c r="B194" s="41" t="str">
        <f>IF(بيان5!Q18="","",IF(COUNTIF(بيان5!$Q$6:$Q$995,5)&lt;ROWS(B$182:B194),"",INDEX(بيان5!$B$6:$B$995,100000-SUMPRODUCT(LARGE((بيان5!$Q$6:$Q$995=5)*(100000-ROW(بيان5!$Q$6:$Q$995)),ROWS(B$182:B194)))-5)))</f>
        <v/>
      </c>
      <c r="C194" s="42" t="str">
        <f>IF(بيان5!Q18="","",IF(COUNTIF(بيان5!$Q$6:$Q$995,5)&lt;ROWS(C$182:C194),"",INDEX(بيان5!$H$6:$H$995,100000-SUMPRODUCT(LARGE((بيان5!$Q$6:$Q$995=5)*(100000-ROW(بيان5!$Q$6:$Q$995)),ROWS(C$182:C194)))-5)))</f>
        <v/>
      </c>
      <c r="D194" s="43"/>
      <c r="E194" s="43"/>
      <c r="F194" s="40" t="str">
        <f t="shared" si="9"/>
        <v/>
      </c>
      <c r="G194" s="41" t="str">
        <f>IF(بيان5!Q18="","",IF(COUNTIF(بيان5!$Q$6:$Q$995,55)&lt;ROWS(G$182:G194),"",INDEX(بيان5!$B$6:$B$995,100000-SUMPRODUCT(LARGE((بيان5!$Q$6:$Q$995=55)*(100000-ROW(بيان5!$Q$6:$Q$995)),ROWS(G$182:G194)))-5)))</f>
        <v/>
      </c>
      <c r="H194" s="42" t="str">
        <f>IF(بيان5!Q18="","",IF(COUNTIF(بيان5!$Q$6:$Q$995,55)&lt;ROWS(H$182:H194),"",INDEX(بيان5!$H$6:$H$995,100000-SUMPRODUCT(LARGE((بيان5!$Q$6:$Q$995=55)*(100000-ROW(بيان5!$Q$6:$Q$995)),ROWS(H$182:H194)))-5)))</f>
        <v/>
      </c>
    </row>
    <row r="195" spans="1:8" ht="18" customHeight="1">
      <c r="A195" s="40" t="str">
        <f t="shared" si="8"/>
        <v/>
      </c>
      <c r="B195" s="41" t="str">
        <f>IF(بيان5!Q19="","",IF(COUNTIF(بيان5!$Q$6:$Q$995,5)&lt;ROWS(B$182:B195),"",INDEX(بيان5!$B$6:$B$995,100000-SUMPRODUCT(LARGE((بيان5!$Q$6:$Q$995=5)*(100000-ROW(بيان5!$Q$6:$Q$995)),ROWS(B$182:B195)))-5)))</f>
        <v/>
      </c>
      <c r="C195" s="42" t="str">
        <f>IF(بيان5!Q19="","",IF(COUNTIF(بيان5!$Q$6:$Q$995,5)&lt;ROWS(C$182:C195),"",INDEX(بيان5!$H$6:$H$995,100000-SUMPRODUCT(LARGE((بيان5!$Q$6:$Q$995=5)*(100000-ROW(بيان5!$Q$6:$Q$995)),ROWS(C$182:C195)))-5)))</f>
        <v/>
      </c>
      <c r="D195" s="43"/>
      <c r="E195" s="43"/>
      <c r="F195" s="40" t="str">
        <f t="shared" si="9"/>
        <v/>
      </c>
      <c r="G195" s="41" t="str">
        <f>IF(بيان5!Q19="","",IF(COUNTIF(بيان5!$Q$6:$Q$995,55)&lt;ROWS(G$182:G195),"",INDEX(بيان5!$B$6:$B$995,100000-SUMPRODUCT(LARGE((بيان5!$Q$6:$Q$995=55)*(100000-ROW(بيان5!$Q$6:$Q$995)),ROWS(G$182:G195)))-5)))</f>
        <v/>
      </c>
      <c r="H195" s="42" t="str">
        <f>IF(بيان5!Q19="","",IF(COUNTIF(بيان5!$Q$6:$Q$995,55)&lt;ROWS(H$182:H195),"",INDEX(بيان5!$H$6:$H$995,100000-SUMPRODUCT(LARGE((بيان5!$Q$6:$Q$995=55)*(100000-ROW(بيان5!$Q$6:$Q$995)),ROWS(H$182:H195)))-5)))</f>
        <v/>
      </c>
    </row>
    <row r="196" spans="1:8" ht="18" customHeight="1">
      <c r="A196" s="40" t="str">
        <f t="shared" si="8"/>
        <v/>
      </c>
      <c r="B196" s="41" t="str">
        <f>IF(بيان5!Q20="","",IF(COUNTIF(بيان5!$Q$6:$Q$995,5)&lt;ROWS(B$182:B196),"",INDEX(بيان5!$B$6:$B$995,100000-SUMPRODUCT(LARGE((بيان5!$Q$6:$Q$995=5)*(100000-ROW(بيان5!$Q$6:$Q$995)),ROWS(B$182:B196)))-5)))</f>
        <v/>
      </c>
      <c r="C196" s="42" t="str">
        <f>IF(بيان5!Q20="","",IF(COUNTIF(بيان5!$Q$6:$Q$995,5)&lt;ROWS(C$182:C196),"",INDEX(بيان5!$H$6:$H$995,100000-SUMPRODUCT(LARGE((بيان5!$Q$6:$Q$995=5)*(100000-ROW(بيان5!$Q$6:$Q$995)),ROWS(C$182:C196)))-5)))</f>
        <v/>
      </c>
      <c r="D196" s="43"/>
      <c r="E196" s="43"/>
      <c r="F196" s="40" t="str">
        <f t="shared" si="9"/>
        <v/>
      </c>
      <c r="G196" s="41" t="str">
        <f>IF(بيان5!Q20="","",IF(COUNTIF(بيان5!$Q$6:$Q$995,55)&lt;ROWS(G$182:G196),"",INDEX(بيان5!$B$6:$B$995,100000-SUMPRODUCT(LARGE((بيان5!$Q$6:$Q$995=55)*(100000-ROW(بيان5!$Q$6:$Q$995)),ROWS(G$182:G196)))-5)))</f>
        <v/>
      </c>
      <c r="H196" s="42" t="str">
        <f>IF(بيان5!Q20="","",IF(COUNTIF(بيان5!$Q$6:$Q$995,55)&lt;ROWS(H$182:H196),"",INDEX(بيان5!$H$6:$H$995,100000-SUMPRODUCT(LARGE((بيان5!$Q$6:$Q$995=55)*(100000-ROW(بيان5!$Q$6:$Q$995)),ROWS(H$182:H196)))-5)))</f>
        <v/>
      </c>
    </row>
    <row r="197" spans="1:8" ht="18" customHeight="1">
      <c r="A197" s="40" t="str">
        <f t="shared" si="8"/>
        <v/>
      </c>
      <c r="B197" s="41" t="str">
        <f>IF(بيان5!Q21="","",IF(COUNTIF(بيان5!$Q$6:$Q$995,5)&lt;ROWS(B$182:B197),"",INDEX(بيان5!$B$6:$B$995,100000-SUMPRODUCT(LARGE((بيان5!$Q$6:$Q$995=5)*(100000-ROW(بيان5!$Q$6:$Q$995)),ROWS(B$182:B197)))-5)))</f>
        <v/>
      </c>
      <c r="C197" s="42" t="str">
        <f>IF(بيان5!Q21="","",IF(COUNTIF(بيان5!$Q$6:$Q$995,5)&lt;ROWS(C$182:C197),"",INDEX(بيان5!$H$6:$H$995,100000-SUMPRODUCT(LARGE((بيان5!$Q$6:$Q$995=5)*(100000-ROW(بيان5!$Q$6:$Q$995)),ROWS(C$182:C197)))-5)))</f>
        <v/>
      </c>
      <c r="D197" s="43"/>
      <c r="E197" s="43"/>
      <c r="F197" s="40" t="str">
        <f t="shared" si="9"/>
        <v/>
      </c>
      <c r="G197" s="41" t="str">
        <f>IF(بيان5!Q21="","",IF(COUNTIF(بيان5!$Q$6:$Q$995,55)&lt;ROWS(G$182:G197),"",INDEX(بيان5!$B$6:$B$995,100000-SUMPRODUCT(LARGE((بيان5!$Q$6:$Q$995=55)*(100000-ROW(بيان5!$Q$6:$Q$995)),ROWS(G$182:G197)))-5)))</f>
        <v/>
      </c>
      <c r="H197" s="42" t="str">
        <f>IF(بيان5!Q21="","",IF(COUNTIF(بيان5!$Q$6:$Q$995,55)&lt;ROWS(H$182:H197),"",INDEX(بيان5!$H$6:$H$995,100000-SUMPRODUCT(LARGE((بيان5!$Q$6:$Q$995=55)*(100000-ROW(بيان5!$Q$6:$Q$995)),ROWS(H$182:H197)))-5)))</f>
        <v/>
      </c>
    </row>
    <row r="198" spans="1:8" ht="18" customHeight="1">
      <c r="A198" s="40" t="str">
        <f t="shared" si="8"/>
        <v/>
      </c>
      <c r="B198" s="41" t="str">
        <f>IF(بيان5!Q22="","",IF(COUNTIF(بيان5!$Q$6:$Q$995,5)&lt;ROWS(B$182:B198),"",INDEX(بيان5!$B$6:$B$995,100000-SUMPRODUCT(LARGE((بيان5!$Q$6:$Q$995=5)*(100000-ROW(بيان5!$Q$6:$Q$995)),ROWS(B$182:B198)))-5)))</f>
        <v/>
      </c>
      <c r="C198" s="42" t="str">
        <f>IF(بيان5!Q22="","",IF(COUNTIF(بيان5!$Q$6:$Q$995,5)&lt;ROWS(C$182:C198),"",INDEX(بيان5!$H$6:$H$995,100000-SUMPRODUCT(LARGE((بيان5!$Q$6:$Q$995=5)*(100000-ROW(بيان5!$Q$6:$Q$995)),ROWS(C$182:C198)))-5)))</f>
        <v/>
      </c>
      <c r="D198" s="43"/>
      <c r="E198" s="43"/>
      <c r="F198" s="40" t="str">
        <f t="shared" si="9"/>
        <v/>
      </c>
      <c r="G198" s="41" t="str">
        <f>IF(بيان5!Q22="","",IF(COUNTIF(بيان5!$Q$6:$Q$995,55)&lt;ROWS(G$182:G198),"",INDEX(بيان5!$B$6:$B$995,100000-SUMPRODUCT(LARGE((بيان5!$Q$6:$Q$995=55)*(100000-ROW(بيان5!$Q$6:$Q$995)),ROWS(G$182:G198)))-5)))</f>
        <v/>
      </c>
      <c r="H198" s="42" t="str">
        <f>IF(بيان5!Q22="","",IF(COUNTIF(بيان5!$Q$6:$Q$995,55)&lt;ROWS(H$182:H198),"",INDEX(بيان5!$H$6:$H$995,100000-SUMPRODUCT(LARGE((بيان5!$Q$6:$Q$995=55)*(100000-ROW(بيان5!$Q$6:$Q$995)),ROWS(H$182:H198)))-5)))</f>
        <v/>
      </c>
    </row>
    <row r="199" spans="1:8" ht="18" customHeight="1">
      <c r="A199" s="40" t="str">
        <f t="shared" si="8"/>
        <v/>
      </c>
      <c r="B199" s="41" t="str">
        <f>IF(بيان5!Q23="","",IF(COUNTIF(بيان5!$Q$6:$Q$995,5)&lt;ROWS(B$182:B199),"",INDEX(بيان5!$B$6:$B$995,100000-SUMPRODUCT(LARGE((بيان5!$Q$6:$Q$995=5)*(100000-ROW(بيان5!$Q$6:$Q$995)),ROWS(B$182:B199)))-5)))</f>
        <v/>
      </c>
      <c r="C199" s="42" t="str">
        <f>IF(بيان5!Q23="","",IF(COUNTIF(بيان5!$Q$6:$Q$995,5)&lt;ROWS(C$182:C199),"",INDEX(بيان5!$H$6:$H$995,100000-SUMPRODUCT(LARGE((بيان5!$Q$6:$Q$995=5)*(100000-ROW(بيان5!$Q$6:$Q$995)),ROWS(C$182:C199)))-5)))</f>
        <v/>
      </c>
      <c r="D199" s="43"/>
      <c r="E199" s="43"/>
      <c r="F199" s="40" t="str">
        <f t="shared" si="9"/>
        <v/>
      </c>
      <c r="G199" s="41" t="str">
        <f>IF(بيان5!Q23="","",IF(COUNTIF(بيان5!$Q$6:$Q$995,55)&lt;ROWS(G$182:G199),"",INDEX(بيان5!$B$6:$B$995,100000-SUMPRODUCT(LARGE((بيان5!$Q$6:$Q$995=55)*(100000-ROW(بيان5!$Q$6:$Q$995)),ROWS(G$182:G199)))-5)))</f>
        <v/>
      </c>
      <c r="H199" s="42" t="str">
        <f>IF(بيان5!Q23="","",IF(COUNTIF(بيان5!$Q$6:$Q$995,55)&lt;ROWS(H$182:H199),"",INDEX(بيان5!$H$6:$H$995,100000-SUMPRODUCT(LARGE((بيان5!$Q$6:$Q$995=55)*(100000-ROW(بيان5!$Q$6:$Q$995)),ROWS(H$182:H199)))-5)))</f>
        <v/>
      </c>
    </row>
    <row r="200" spans="1:8" ht="18" customHeight="1">
      <c r="A200" s="40" t="str">
        <f t="shared" si="8"/>
        <v/>
      </c>
      <c r="B200" s="41" t="str">
        <f>IF(بيان5!Q24="","",IF(COUNTIF(بيان5!$Q$6:$Q$995,5)&lt;ROWS(B$182:B200),"",INDEX(بيان5!$B$6:$B$995,100000-SUMPRODUCT(LARGE((بيان5!$Q$6:$Q$995=5)*(100000-ROW(بيان5!$Q$6:$Q$995)),ROWS(B$182:B200)))-5)))</f>
        <v/>
      </c>
      <c r="C200" s="42" t="str">
        <f>IF(بيان5!Q24="","",IF(COUNTIF(بيان5!$Q$6:$Q$995,5)&lt;ROWS(C$182:C200),"",INDEX(بيان5!$H$6:$H$995,100000-SUMPRODUCT(LARGE((بيان5!$Q$6:$Q$995=5)*(100000-ROW(بيان5!$Q$6:$Q$995)),ROWS(C$182:C200)))-5)))</f>
        <v/>
      </c>
      <c r="D200" s="43"/>
      <c r="E200" s="43"/>
      <c r="F200" s="40" t="str">
        <f t="shared" si="9"/>
        <v/>
      </c>
      <c r="G200" s="41" t="str">
        <f>IF(بيان5!Q24="","",IF(COUNTIF(بيان5!$Q$6:$Q$995,55)&lt;ROWS(G$182:G200),"",INDEX(بيان5!$B$6:$B$995,100000-SUMPRODUCT(LARGE((بيان5!$Q$6:$Q$995=55)*(100000-ROW(بيان5!$Q$6:$Q$995)),ROWS(G$182:G200)))-5)))</f>
        <v/>
      </c>
      <c r="H200" s="42" t="str">
        <f>IF(بيان5!Q24="","",IF(COUNTIF(بيان5!$Q$6:$Q$995,55)&lt;ROWS(H$182:H200),"",INDEX(بيان5!$H$6:$H$995,100000-SUMPRODUCT(LARGE((بيان5!$Q$6:$Q$995=55)*(100000-ROW(بيان5!$Q$6:$Q$995)),ROWS(H$182:H200)))-5)))</f>
        <v/>
      </c>
    </row>
    <row r="201" spans="1:8" ht="18" customHeight="1">
      <c r="A201" s="40" t="str">
        <f t="shared" si="8"/>
        <v/>
      </c>
      <c r="B201" s="41" t="str">
        <f>IF(بيان5!Q25="","",IF(COUNTIF(بيان5!$Q$6:$Q$995,5)&lt;ROWS(B$182:B201),"",INDEX(بيان5!$B$6:$B$995,100000-SUMPRODUCT(LARGE((بيان5!$Q$6:$Q$995=5)*(100000-ROW(بيان5!$Q$6:$Q$995)),ROWS(B$182:B201)))-5)))</f>
        <v/>
      </c>
      <c r="C201" s="42" t="str">
        <f>IF(بيان5!Q25="","",IF(COUNTIF(بيان5!$Q$6:$Q$995,5)&lt;ROWS(C$182:C201),"",INDEX(بيان5!$H$6:$H$995,100000-SUMPRODUCT(LARGE((بيان5!$Q$6:$Q$995=5)*(100000-ROW(بيان5!$Q$6:$Q$995)),ROWS(C$182:C201)))-5)))</f>
        <v/>
      </c>
      <c r="D201" s="43"/>
      <c r="E201" s="43"/>
      <c r="F201" s="40" t="str">
        <f t="shared" si="9"/>
        <v/>
      </c>
      <c r="G201" s="41" t="str">
        <f>IF(بيان5!Q25="","",IF(COUNTIF(بيان5!$Q$6:$Q$995,55)&lt;ROWS(G$182:G201),"",INDEX(بيان5!$B$6:$B$995,100000-SUMPRODUCT(LARGE((بيان5!$Q$6:$Q$995=55)*(100000-ROW(بيان5!$Q$6:$Q$995)),ROWS(G$182:G201)))-5)))</f>
        <v/>
      </c>
      <c r="H201" s="42" t="str">
        <f>IF(بيان5!Q25="","",IF(COUNTIF(بيان5!$Q$6:$Q$995,55)&lt;ROWS(H$182:H201),"",INDEX(بيان5!$H$6:$H$995,100000-SUMPRODUCT(LARGE((بيان5!$Q$6:$Q$995=55)*(100000-ROW(بيان5!$Q$6:$Q$995)),ROWS(H$182:H201)))-5)))</f>
        <v/>
      </c>
    </row>
    <row r="202" spans="1:8" ht="18" customHeight="1">
      <c r="A202" s="40" t="str">
        <f t="shared" si="8"/>
        <v/>
      </c>
      <c r="B202" s="41" t="str">
        <f>IF(بيان5!Q26="","",IF(COUNTIF(بيان5!$Q$6:$Q$995,5)&lt;ROWS(B$182:B202),"",INDEX(بيان5!$B$6:$B$995,100000-SUMPRODUCT(LARGE((بيان5!$Q$6:$Q$995=5)*(100000-ROW(بيان5!$Q$6:$Q$995)),ROWS(B$182:B202)))-5)))</f>
        <v/>
      </c>
      <c r="C202" s="42" t="str">
        <f>IF(بيان5!Q26="","",IF(COUNTIF(بيان5!$Q$6:$Q$995,5)&lt;ROWS(C$182:C202),"",INDEX(بيان5!$H$6:$H$995,100000-SUMPRODUCT(LARGE((بيان5!$Q$6:$Q$995=5)*(100000-ROW(بيان5!$Q$6:$Q$995)),ROWS(C$182:C202)))-5)))</f>
        <v/>
      </c>
      <c r="D202" s="43"/>
      <c r="E202" s="43"/>
      <c r="F202" s="40" t="str">
        <f t="shared" si="9"/>
        <v/>
      </c>
      <c r="G202" s="41" t="str">
        <f>IF(بيان5!Q26="","",IF(COUNTIF(بيان5!$Q$6:$Q$995,55)&lt;ROWS(G$182:G202),"",INDEX(بيان5!$B$6:$B$995,100000-SUMPRODUCT(LARGE((بيان5!$Q$6:$Q$995=55)*(100000-ROW(بيان5!$Q$6:$Q$995)),ROWS(G$182:G202)))-5)))</f>
        <v/>
      </c>
      <c r="H202" s="42" t="str">
        <f>IF(بيان5!Q26="","",IF(COUNTIF(بيان5!$Q$6:$Q$995,55)&lt;ROWS(H$182:H202),"",INDEX(بيان5!$H$6:$H$995,100000-SUMPRODUCT(LARGE((بيان5!$Q$6:$Q$995=55)*(100000-ROW(بيان5!$Q$6:$Q$995)),ROWS(H$182:H202)))-5)))</f>
        <v/>
      </c>
    </row>
    <row r="203" spans="1:8" ht="18" customHeight="1">
      <c r="A203" s="40" t="str">
        <f t="shared" si="8"/>
        <v/>
      </c>
      <c r="B203" s="41" t="str">
        <f>IF(بيان5!Q27="","",IF(COUNTIF(بيان5!$Q$6:$Q$995,5)&lt;ROWS(B$182:B203),"",INDEX(بيان5!$B$6:$B$995,100000-SUMPRODUCT(LARGE((بيان5!$Q$6:$Q$995=5)*(100000-ROW(بيان5!$Q$6:$Q$995)),ROWS(B$182:B203)))-5)))</f>
        <v/>
      </c>
      <c r="C203" s="42" t="str">
        <f>IF(بيان5!Q27="","",IF(COUNTIF(بيان5!$Q$6:$Q$995,5)&lt;ROWS(C$182:C203),"",INDEX(بيان5!$H$6:$H$995,100000-SUMPRODUCT(LARGE((بيان5!$Q$6:$Q$995=5)*(100000-ROW(بيان5!$Q$6:$Q$995)),ROWS(C$182:C203)))-5)))</f>
        <v/>
      </c>
      <c r="D203" s="43"/>
      <c r="E203" s="43"/>
      <c r="F203" s="40" t="str">
        <f t="shared" si="9"/>
        <v/>
      </c>
      <c r="G203" s="41" t="str">
        <f>IF(بيان5!Q27="","",IF(COUNTIF(بيان5!$Q$6:$Q$995,55)&lt;ROWS(G$182:G203),"",INDEX(بيان5!$B$6:$B$995,100000-SUMPRODUCT(LARGE((بيان5!$Q$6:$Q$995=55)*(100000-ROW(بيان5!$Q$6:$Q$995)),ROWS(G$182:G203)))-5)))</f>
        <v/>
      </c>
      <c r="H203" s="42" t="str">
        <f>IF(بيان5!Q27="","",IF(COUNTIF(بيان5!$Q$6:$Q$995,55)&lt;ROWS(H$182:H203),"",INDEX(بيان5!$H$6:$H$995,100000-SUMPRODUCT(LARGE((بيان5!$Q$6:$Q$995=55)*(100000-ROW(بيان5!$Q$6:$Q$995)),ROWS(H$182:H203)))-5)))</f>
        <v/>
      </c>
    </row>
    <row r="204" spans="1:8" ht="18" customHeight="1">
      <c r="A204" s="40" t="str">
        <f t="shared" si="8"/>
        <v/>
      </c>
      <c r="B204" s="41" t="str">
        <f>IF(بيان5!Q28="","",IF(COUNTIF(بيان5!$Q$6:$Q$995,5)&lt;ROWS(B$182:B204),"",INDEX(بيان5!$B$6:$B$995,100000-SUMPRODUCT(LARGE((بيان5!$Q$6:$Q$995=5)*(100000-ROW(بيان5!$Q$6:$Q$995)),ROWS(B$182:B204)))-5)))</f>
        <v/>
      </c>
      <c r="C204" s="42" t="str">
        <f>IF(بيان5!Q28="","",IF(COUNTIF(بيان5!$Q$6:$Q$995,5)&lt;ROWS(C$182:C204),"",INDEX(بيان5!$H$6:$H$995,100000-SUMPRODUCT(LARGE((بيان5!$Q$6:$Q$995=5)*(100000-ROW(بيان5!$Q$6:$Q$995)),ROWS(C$182:C204)))-5)))</f>
        <v/>
      </c>
      <c r="D204" s="43"/>
      <c r="E204" s="43"/>
      <c r="F204" s="40" t="str">
        <f t="shared" si="9"/>
        <v/>
      </c>
      <c r="G204" s="41" t="str">
        <f>IF(بيان5!Q28="","",IF(COUNTIF(بيان5!$Q$6:$Q$995,55)&lt;ROWS(G$182:G204),"",INDEX(بيان5!$B$6:$B$995,100000-SUMPRODUCT(LARGE((بيان5!$Q$6:$Q$995=55)*(100000-ROW(بيان5!$Q$6:$Q$995)),ROWS(G$182:G204)))-5)))</f>
        <v/>
      </c>
      <c r="H204" s="42" t="str">
        <f>IF(بيان5!Q28="","",IF(COUNTIF(بيان5!$Q$6:$Q$995,55)&lt;ROWS(H$182:H204),"",INDEX(بيان5!$H$6:$H$995,100000-SUMPRODUCT(LARGE((بيان5!$Q$6:$Q$995=55)*(100000-ROW(بيان5!$Q$6:$Q$995)),ROWS(H$182:H204)))-5)))</f>
        <v/>
      </c>
    </row>
    <row r="205" spans="1:8" ht="18" customHeight="1">
      <c r="A205" s="40" t="str">
        <f t="shared" si="8"/>
        <v/>
      </c>
      <c r="B205" s="41" t="str">
        <f>IF(بيان5!Q29="","",IF(COUNTIF(بيان5!$Q$6:$Q$995,5)&lt;ROWS(B$182:B205),"",INDEX(بيان5!$B$6:$B$995,100000-SUMPRODUCT(LARGE((بيان5!$Q$6:$Q$995=5)*(100000-ROW(بيان5!$Q$6:$Q$995)),ROWS(B$182:B205)))-5)))</f>
        <v/>
      </c>
      <c r="C205" s="42" t="str">
        <f>IF(بيان5!Q29="","",IF(COUNTIF(بيان5!$Q$6:$Q$995,5)&lt;ROWS(C$182:C205),"",INDEX(بيان5!$H$6:$H$995,100000-SUMPRODUCT(LARGE((بيان5!$Q$6:$Q$995=5)*(100000-ROW(بيان5!$Q$6:$Q$995)),ROWS(C$182:C205)))-5)))</f>
        <v/>
      </c>
      <c r="D205" s="43"/>
      <c r="E205" s="43"/>
      <c r="F205" s="40" t="str">
        <f t="shared" si="9"/>
        <v/>
      </c>
      <c r="G205" s="41" t="str">
        <f>IF(بيان5!Q29="","",IF(COUNTIF(بيان5!$Q$6:$Q$995,55)&lt;ROWS(G$182:G205),"",INDEX(بيان5!$B$6:$B$995,100000-SUMPRODUCT(LARGE((بيان5!$Q$6:$Q$995=55)*(100000-ROW(بيان5!$Q$6:$Q$995)),ROWS(G$182:G205)))-5)))</f>
        <v/>
      </c>
      <c r="H205" s="42" t="str">
        <f>IF(بيان5!Q29="","",IF(COUNTIF(بيان5!$Q$6:$Q$995,55)&lt;ROWS(H$182:H205),"",INDEX(بيان5!$H$6:$H$995,100000-SUMPRODUCT(LARGE((بيان5!$Q$6:$Q$995=55)*(100000-ROW(بيان5!$Q$6:$Q$995)),ROWS(H$182:H205)))-5)))</f>
        <v/>
      </c>
    </row>
    <row r="206" spans="1:8" ht="18" customHeight="1">
      <c r="A206" s="40" t="str">
        <f t="shared" si="8"/>
        <v/>
      </c>
      <c r="B206" s="41" t="str">
        <f>IF(بيان5!Q30="","",IF(COUNTIF(بيان5!$Q$6:$Q$995,5)&lt;ROWS(B$182:B206),"",INDEX(بيان5!$B$6:$B$995,100000-SUMPRODUCT(LARGE((بيان5!$Q$6:$Q$995=5)*(100000-ROW(بيان5!$Q$6:$Q$995)),ROWS(B$182:B206)))-5)))</f>
        <v/>
      </c>
      <c r="C206" s="42" t="str">
        <f>IF(بيان5!Q30="","",IF(COUNTIF(بيان5!$Q$6:$Q$995,5)&lt;ROWS(C$182:C206),"",INDEX(بيان5!$H$6:$H$995,100000-SUMPRODUCT(LARGE((بيان5!$Q$6:$Q$995=5)*(100000-ROW(بيان5!$Q$6:$Q$995)),ROWS(C$182:C206)))-5)))</f>
        <v/>
      </c>
      <c r="D206" s="43"/>
      <c r="E206" s="43"/>
      <c r="F206" s="40" t="str">
        <f t="shared" si="9"/>
        <v/>
      </c>
      <c r="G206" s="41" t="str">
        <f>IF(بيان5!Q30="","",IF(COUNTIF(بيان5!$Q$6:$Q$995,55)&lt;ROWS(G$182:G206),"",INDEX(بيان5!$B$6:$B$995,100000-SUMPRODUCT(LARGE((بيان5!$Q$6:$Q$995=55)*(100000-ROW(بيان5!$Q$6:$Q$995)),ROWS(G$182:G206)))-5)))</f>
        <v/>
      </c>
      <c r="H206" s="42" t="str">
        <f>IF(بيان5!Q30="","",IF(COUNTIF(بيان5!$Q$6:$Q$995,55)&lt;ROWS(H$182:H206),"",INDEX(بيان5!$H$6:$H$995,100000-SUMPRODUCT(LARGE((بيان5!$Q$6:$Q$995=55)*(100000-ROW(بيان5!$Q$6:$Q$995)),ROWS(H$182:H206)))-5)))</f>
        <v/>
      </c>
    </row>
    <row r="207" spans="1:8" ht="18" customHeight="1">
      <c r="A207" s="40" t="str">
        <f t="shared" si="8"/>
        <v/>
      </c>
      <c r="B207" s="41" t="str">
        <f>IF(بيان5!Q31="","",IF(COUNTIF(بيان5!$Q$6:$Q$995,5)&lt;ROWS(B$182:B207),"",INDEX(بيان5!$B$6:$B$995,100000-SUMPRODUCT(LARGE((بيان5!$Q$6:$Q$995=5)*(100000-ROW(بيان5!$Q$6:$Q$995)),ROWS(B$182:B207)))-5)))</f>
        <v/>
      </c>
      <c r="C207" s="42" t="str">
        <f>IF(بيان5!Q31="","",IF(COUNTIF(بيان5!$Q$6:$Q$995,5)&lt;ROWS(C$182:C207),"",INDEX(بيان5!$H$6:$H$995,100000-SUMPRODUCT(LARGE((بيان5!$Q$6:$Q$995=5)*(100000-ROW(بيان5!$Q$6:$Q$995)),ROWS(C$182:C207)))-5)))</f>
        <v/>
      </c>
      <c r="D207" s="43"/>
      <c r="E207" s="43"/>
      <c r="F207" s="40" t="str">
        <f t="shared" si="9"/>
        <v/>
      </c>
      <c r="G207" s="41" t="str">
        <f>IF(بيان5!Q31="","",IF(COUNTIF(بيان5!$Q$6:$Q$995,55)&lt;ROWS(G$182:G207),"",INDEX(بيان5!$B$6:$B$995,100000-SUMPRODUCT(LARGE((بيان5!$Q$6:$Q$995=55)*(100000-ROW(بيان5!$Q$6:$Q$995)),ROWS(G$182:G207)))-5)))</f>
        <v/>
      </c>
      <c r="H207" s="42" t="str">
        <f>IF(بيان5!Q31="","",IF(COUNTIF(بيان5!$Q$6:$Q$995,55)&lt;ROWS(H$182:H207),"",INDEX(بيان5!$H$6:$H$995,100000-SUMPRODUCT(LARGE((بيان5!$Q$6:$Q$995=55)*(100000-ROW(بيان5!$Q$6:$Q$995)),ROWS(H$182:H207)))-5)))</f>
        <v/>
      </c>
    </row>
    <row r="208" spans="1:8" ht="18" customHeight="1">
      <c r="A208" s="40" t="str">
        <f t="shared" si="8"/>
        <v/>
      </c>
      <c r="B208" s="41" t="str">
        <f>IF(بيان5!Q32="","",IF(COUNTIF(بيان5!$Q$6:$Q$995,5)&lt;ROWS(B$182:B208),"",INDEX(بيان5!$B$6:$B$995,100000-SUMPRODUCT(LARGE((بيان5!$Q$6:$Q$995=5)*(100000-ROW(بيان5!$Q$6:$Q$995)),ROWS(B$182:B208)))-5)))</f>
        <v/>
      </c>
      <c r="C208" s="42" t="str">
        <f>IF(بيان5!Q32="","",IF(COUNTIF(بيان5!$Q$6:$Q$995,5)&lt;ROWS(C$182:C208),"",INDEX(بيان5!$H$6:$H$995,100000-SUMPRODUCT(LARGE((بيان5!$Q$6:$Q$995=5)*(100000-ROW(بيان5!$Q$6:$Q$995)),ROWS(C$182:C208)))-5)))</f>
        <v/>
      </c>
      <c r="D208" s="43"/>
      <c r="E208" s="43"/>
      <c r="F208" s="40" t="str">
        <f t="shared" si="9"/>
        <v/>
      </c>
      <c r="G208" s="41" t="str">
        <f>IF(بيان5!Q32="","",IF(COUNTIF(بيان5!$Q$6:$Q$995,55)&lt;ROWS(G$182:G208),"",INDEX(بيان5!$B$6:$B$995,100000-SUMPRODUCT(LARGE((بيان5!$Q$6:$Q$995=55)*(100000-ROW(بيان5!$Q$6:$Q$995)),ROWS(G$182:G208)))-5)))</f>
        <v/>
      </c>
      <c r="H208" s="42" t="str">
        <f>IF(بيان5!Q32="","",IF(COUNTIF(بيان5!$Q$6:$Q$995,55)&lt;ROWS(H$182:H208),"",INDEX(بيان5!$H$6:$H$995,100000-SUMPRODUCT(LARGE((بيان5!$Q$6:$Q$995=55)*(100000-ROW(بيان5!$Q$6:$Q$995)),ROWS(H$182:H208)))-5)))</f>
        <v/>
      </c>
    </row>
    <row r="209" spans="1:8" ht="18" customHeight="1">
      <c r="A209" s="40" t="str">
        <f t="shared" si="8"/>
        <v/>
      </c>
      <c r="B209" s="41" t="str">
        <f>IF(بيان5!Q33="","",IF(COUNTIF(بيان5!$Q$6:$Q$995,5)&lt;ROWS(B$182:B209),"",INDEX(بيان5!$B$6:$B$995,100000-SUMPRODUCT(LARGE((بيان5!$Q$6:$Q$995=5)*(100000-ROW(بيان5!$Q$6:$Q$995)),ROWS(B$182:B209)))-5)))</f>
        <v/>
      </c>
      <c r="C209" s="42" t="str">
        <f>IF(بيان5!Q33="","",IF(COUNTIF(بيان5!$Q$6:$Q$995,5)&lt;ROWS(C$182:C209),"",INDEX(بيان5!$H$6:$H$995,100000-SUMPRODUCT(LARGE((بيان5!$Q$6:$Q$995=5)*(100000-ROW(بيان5!$Q$6:$Q$995)),ROWS(C$182:C209)))-5)))</f>
        <v/>
      </c>
      <c r="D209" s="43"/>
      <c r="E209" s="43"/>
      <c r="F209" s="40" t="str">
        <f t="shared" si="9"/>
        <v/>
      </c>
      <c r="G209" s="41" t="str">
        <f>IF(بيان5!Q33="","",IF(COUNTIF(بيان5!$Q$6:$Q$995,55)&lt;ROWS(G$182:G209),"",INDEX(بيان5!$B$6:$B$995,100000-SUMPRODUCT(LARGE((بيان5!$Q$6:$Q$995=55)*(100000-ROW(بيان5!$Q$6:$Q$995)),ROWS(G$182:G209)))-5)))</f>
        <v/>
      </c>
      <c r="H209" s="42" t="str">
        <f>IF(بيان5!Q33="","",IF(COUNTIF(بيان5!$Q$6:$Q$995,55)&lt;ROWS(H$182:H209),"",INDEX(بيان5!$H$6:$H$995,100000-SUMPRODUCT(LARGE((بيان5!$Q$6:$Q$995=55)*(100000-ROW(بيان5!$Q$6:$Q$995)),ROWS(H$182:H209)))-5)))</f>
        <v/>
      </c>
    </row>
    <row r="210" spans="1:8" ht="18" customHeight="1">
      <c r="A210" s="40" t="str">
        <f t="shared" si="8"/>
        <v/>
      </c>
      <c r="B210" s="41" t="str">
        <f>IF(بيان5!Q34="","",IF(COUNTIF(بيان5!$Q$6:$Q$995,5)&lt;ROWS(B$182:B210),"",INDEX(بيان5!$B$6:$B$995,100000-SUMPRODUCT(LARGE((بيان5!$Q$6:$Q$995=5)*(100000-ROW(بيان5!$Q$6:$Q$995)),ROWS(B$182:B210)))-5)))</f>
        <v/>
      </c>
      <c r="C210" s="42" t="str">
        <f>IF(بيان5!Q34="","",IF(COUNTIF(بيان5!$Q$6:$Q$995,5)&lt;ROWS(C$182:C210),"",INDEX(بيان5!$H$6:$H$995,100000-SUMPRODUCT(LARGE((بيان5!$Q$6:$Q$995=5)*(100000-ROW(بيان5!$Q$6:$Q$995)),ROWS(C$182:C210)))-5)))</f>
        <v/>
      </c>
      <c r="D210" s="43"/>
      <c r="E210" s="43"/>
      <c r="F210" s="40" t="str">
        <f t="shared" si="9"/>
        <v/>
      </c>
      <c r="G210" s="41" t="str">
        <f>IF(بيان5!Q34="","",IF(COUNTIF(بيان5!$Q$6:$Q$995,55)&lt;ROWS(G$182:G210),"",INDEX(بيان5!$B$6:$B$995,100000-SUMPRODUCT(LARGE((بيان5!$Q$6:$Q$995=55)*(100000-ROW(بيان5!$Q$6:$Q$995)),ROWS(G$182:G210)))-5)))</f>
        <v/>
      </c>
      <c r="H210" s="42" t="str">
        <f>IF(بيان5!Q34="","",IF(COUNTIF(بيان5!$Q$6:$Q$995,55)&lt;ROWS(H$182:H210),"",INDEX(بيان5!$H$6:$H$995,100000-SUMPRODUCT(LARGE((بيان5!$Q$6:$Q$995=55)*(100000-ROW(بيان5!$Q$6:$Q$995)),ROWS(H$182:H210)))-5)))</f>
        <v/>
      </c>
    </row>
    <row r="211" spans="1:8" ht="18" customHeight="1">
      <c r="A211" s="40" t="str">
        <f t="shared" si="8"/>
        <v/>
      </c>
      <c r="B211" s="41" t="str">
        <f>IF(بيان5!Q35="","",IF(COUNTIF(بيان5!$Q$6:$Q$995,5)&lt;ROWS(B$182:B211),"",INDEX(بيان5!$B$6:$B$995,100000-SUMPRODUCT(LARGE((بيان5!$Q$6:$Q$995=5)*(100000-ROW(بيان5!$Q$6:$Q$995)),ROWS(B$182:B211)))-5)))</f>
        <v/>
      </c>
      <c r="C211" s="42" t="str">
        <f>IF(بيان5!Q35="","",IF(COUNTIF(بيان5!$Q$6:$Q$995,5)&lt;ROWS(C$182:C211),"",INDEX(بيان5!$H$6:$H$995,100000-SUMPRODUCT(LARGE((بيان5!$Q$6:$Q$995=5)*(100000-ROW(بيان5!$Q$6:$Q$995)),ROWS(C$182:C211)))-5)))</f>
        <v/>
      </c>
      <c r="D211" s="43"/>
      <c r="E211" s="43"/>
      <c r="F211" s="40" t="str">
        <f t="shared" si="9"/>
        <v/>
      </c>
      <c r="G211" s="41" t="str">
        <f>IF(بيان5!Q35="","",IF(COUNTIF(بيان5!$Q$6:$Q$995,55)&lt;ROWS(G$182:G211),"",INDEX(بيان5!$B$6:$B$995,100000-SUMPRODUCT(LARGE((بيان5!$Q$6:$Q$995=55)*(100000-ROW(بيان5!$Q$6:$Q$995)),ROWS(G$182:G211)))-5)))</f>
        <v/>
      </c>
      <c r="H211" s="42" t="str">
        <f>IF(بيان5!Q35="","",IF(COUNTIF(بيان5!$Q$6:$Q$995,55)&lt;ROWS(H$182:H211),"",INDEX(بيان5!$H$6:$H$995,100000-SUMPRODUCT(LARGE((بيان5!$Q$6:$Q$995=55)*(100000-ROW(بيان5!$Q$6:$Q$995)),ROWS(H$182:H211)))-5)))</f>
        <v/>
      </c>
    </row>
    <row r="212" spans="1:8" ht="18" customHeight="1" thickBot="1">
      <c r="A212" s="44" t="str">
        <f t="shared" si="8"/>
        <v/>
      </c>
      <c r="B212" s="45" t="str">
        <f>IF(بيان5!Q36="","",IF(COUNTIF(بيان5!$Q$6:$Q$995,5)&lt;ROWS(B$182:B212),"",INDEX(بيان5!$B$6:$B$995,100000-SUMPRODUCT(LARGE((بيان5!$Q$6:$Q$995=5)*(100000-ROW(بيان5!$Q$6:$Q$995)),ROWS(B$182:B212)))-5)))</f>
        <v/>
      </c>
      <c r="C212" s="46" t="str">
        <f>IF(بيان5!Q36="","",IF(COUNTIF(بيان5!$Q$6:$Q$995,5)&lt;ROWS(C$182:C212),"",INDEX(بيان5!$H$6:$H$995,100000-SUMPRODUCT(LARGE((بيان5!$Q$6:$Q$995=5)*(100000-ROW(بيان5!$Q$6:$Q$995)),ROWS(C$182:C212)))-5)))</f>
        <v/>
      </c>
      <c r="D212" s="43"/>
      <c r="E212" s="43"/>
      <c r="F212" s="44" t="str">
        <f t="shared" si="9"/>
        <v/>
      </c>
      <c r="G212" s="45" t="str">
        <f>IF(بيان5!Q36="","",IF(COUNTIF(بيان5!$Q$6:$Q$995,55)&lt;ROWS(G$182:G212),"",INDEX(بيان5!$B$6:$B$995,100000-SUMPRODUCT(LARGE((بيان5!$Q$6:$Q$995=55)*(100000-ROW(بيان5!$Q$6:$Q$995)),ROWS(G$182:G212)))-5)))</f>
        <v/>
      </c>
      <c r="H212" s="46" t="str">
        <f>IF(بيان5!Q36="","",IF(COUNTIF(بيان5!$Q$6:$Q$995,55)&lt;ROWS(H$182:H212),"",INDEX(بيان5!$H$6:$H$995,100000-SUMPRODUCT(LARGE((بيان5!$Q$6:$Q$995=55)*(100000-ROW(بيان5!$Q$6:$Q$995)),ROWS(H$182:H212)))-5)))</f>
        <v/>
      </c>
    </row>
    <row r="213" spans="1:8" ht="24.75" thickTop="1" thickBot="1">
      <c r="A213" s="401"/>
      <c r="B213" s="401"/>
      <c r="C213" s="401"/>
      <c r="D213" s="403" t="s">
        <v>33</v>
      </c>
      <c r="E213" s="411"/>
      <c r="F213" s="401"/>
      <c r="G213" s="401"/>
      <c r="H213" s="401"/>
    </row>
    <row r="214" spans="1:8" ht="21.75" thickTop="1">
      <c r="A214" s="372" t="s">
        <v>34</v>
      </c>
      <c r="B214" s="373"/>
      <c r="C214" s="48">
        <f>بيان5!T5</f>
        <v>0</v>
      </c>
      <c r="D214" s="416"/>
      <c r="E214" s="417"/>
      <c r="F214" s="372" t="s">
        <v>37</v>
      </c>
      <c r="G214" s="373"/>
      <c r="H214" s="48">
        <f>COUNTIF(C182:C212:H182:H212,"منقول")</f>
        <v>0</v>
      </c>
    </row>
    <row r="215" spans="1:8" ht="21">
      <c r="A215" s="374" t="s">
        <v>35</v>
      </c>
      <c r="B215" s="375"/>
      <c r="C215" s="49">
        <f>بيان5!W5</f>
        <v>0</v>
      </c>
      <c r="D215" s="416"/>
      <c r="E215" s="417"/>
      <c r="F215" s="374" t="s">
        <v>38</v>
      </c>
      <c r="G215" s="375"/>
      <c r="H215" s="49">
        <f>COUNTIF(C182:C212:H182:H212,"باق")</f>
        <v>0</v>
      </c>
    </row>
    <row r="216" spans="1:8" ht="21.75" thickBot="1">
      <c r="A216" s="376" t="s">
        <v>36</v>
      </c>
      <c r="B216" s="377"/>
      <c r="C216" s="50">
        <f>SUM(C214:C215)</f>
        <v>0</v>
      </c>
      <c r="D216" s="416"/>
      <c r="E216" s="417"/>
      <c r="F216" s="376" t="s">
        <v>36</v>
      </c>
      <c r="G216" s="377"/>
      <c r="H216" s="50">
        <f>SUM(H214:H215)</f>
        <v>0</v>
      </c>
    </row>
    <row r="217" spans="1:8" ht="19.5" thickTop="1">
      <c r="A217" s="64"/>
      <c r="B217" s="65"/>
      <c r="C217" s="60"/>
      <c r="D217" s="65"/>
      <c r="E217" s="65"/>
      <c r="F217" s="60"/>
      <c r="G217" s="65"/>
      <c r="H217" s="65"/>
    </row>
    <row r="218" spans="1:8" ht="18.75">
      <c r="A218" s="414" t="s">
        <v>77</v>
      </c>
      <c r="B218" s="414"/>
      <c r="C218" s="52"/>
      <c r="D218" s="409" t="s">
        <v>78</v>
      </c>
      <c r="E218" s="409"/>
      <c r="F218" s="52"/>
      <c r="G218" s="415" t="s">
        <v>47</v>
      </c>
      <c r="H218" s="415"/>
    </row>
    <row r="219" spans="1:8" ht="18.75">
      <c r="A219" s="419">
        <f>شرق</f>
        <v>0</v>
      </c>
      <c r="B219" s="419"/>
      <c r="C219" s="183"/>
      <c r="D219" s="420">
        <f>حاسب</f>
        <v>0</v>
      </c>
      <c r="E219" s="420"/>
      <c r="F219" s="183"/>
      <c r="G219" s="421">
        <f>مدير</f>
        <v>0</v>
      </c>
      <c r="H219" s="421"/>
    </row>
    <row r="220" spans="1:8" ht="18.75">
      <c r="A220" s="388"/>
      <c r="B220" s="388"/>
      <c r="C220" s="67"/>
      <c r="D220" s="68"/>
      <c r="E220" s="67"/>
      <c r="F220" s="67"/>
      <c r="G220" s="388"/>
      <c r="H220" s="388"/>
    </row>
    <row r="221" spans="1:8" ht="18.75" hidden="1">
      <c r="A221" s="388"/>
      <c r="B221" s="388"/>
      <c r="C221" s="67"/>
      <c r="D221" s="67"/>
      <c r="E221" s="69"/>
      <c r="F221" s="67"/>
      <c r="G221" s="388"/>
      <c r="H221" s="388"/>
    </row>
    <row r="222" spans="1:8" ht="21" hidden="1">
      <c r="A222" s="67"/>
      <c r="B222" s="67"/>
      <c r="C222" s="67"/>
      <c r="D222" s="70"/>
      <c r="E222" s="71"/>
      <c r="F222" s="67"/>
      <c r="G222" s="67"/>
      <c r="H222" s="67"/>
    </row>
    <row r="223" spans="1:8" ht="21" hidden="1">
      <c r="A223" s="418"/>
      <c r="B223" s="418"/>
      <c r="C223" s="418"/>
      <c r="D223" s="72"/>
      <c r="E223" s="72"/>
      <c r="F223" s="418"/>
      <c r="G223" s="418"/>
      <c r="H223" s="418"/>
    </row>
    <row r="224" spans="1:8" ht="21" hidden="1">
      <c r="A224" s="73"/>
      <c r="B224" s="73"/>
      <c r="C224" s="184"/>
      <c r="D224" s="73"/>
      <c r="E224" s="73"/>
      <c r="F224" s="73"/>
      <c r="G224" s="73"/>
      <c r="H224" s="184"/>
    </row>
    <row r="225" spans="1:8" ht="21" hidden="1">
      <c r="A225" s="73"/>
      <c r="B225" s="73"/>
      <c r="C225" s="73"/>
      <c r="D225" s="73"/>
      <c r="E225" s="73"/>
      <c r="F225" s="73"/>
      <c r="G225" s="73"/>
      <c r="H225" s="73"/>
    </row>
    <row r="226" spans="1:8" ht="21" hidden="1">
      <c r="A226" s="73"/>
      <c r="B226" s="73"/>
      <c r="C226" s="73"/>
      <c r="D226" s="73"/>
      <c r="E226" s="73"/>
      <c r="F226" s="73"/>
      <c r="G226" s="73"/>
      <c r="H226" s="73"/>
    </row>
    <row r="227" spans="1:8" ht="21" hidden="1">
      <c r="A227" s="73"/>
      <c r="B227" s="73"/>
      <c r="C227" s="73"/>
      <c r="D227" s="73"/>
      <c r="E227" s="73"/>
      <c r="F227" s="73"/>
      <c r="G227" s="73"/>
      <c r="H227" s="73"/>
    </row>
    <row r="228" spans="1:8" ht="21" hidden="1">
      <c r="A228" s="73"/>
      <c r="B228" s="73"/>
      <c r="C228" s="73"/>
      <c r="D228" s="73"/>
      <c r="E228" s="73"/>
      <c r="F228" s="73"/>
      <c r="G228" s="73"/>
      <c r="H228" s="73"/>
    </row>
    <row r="229" spans="1:8" ht="21" hidden="1">
      <c r="A229" s="73"/>
      <c r="B229" s="73"/>
      <c r="C229" s="73"/>
      <c r="D229" s="73"/>
      <c r="E229" s="73"/>
      <c r="F229" s="73"/>
      <c r="G229" s="73"/>
      <c r="H229" s="73"/>
    </row>
    <row r="230" spans="1:8" ht="21" hidden="1">
      <c r="A230" s="73"/>
      <c r="B230" s="73"/>
      <c r="C230" s="73"/>
      <c r="D230" s="73"/>
      <c r="E230" s="73"/>
      <c r="F230" s="73"/>
      <c r="G230" s="73"/>
      <c r="H230" s="73"/>
    </row>
    <row r="231" spans="1:8" ht="21" hidden="1">
      <c r="A231" s="73"/>
      <c r="B231" s="73"/>
      <c r="C231" s="73"/>
      <c r="D231" s="73"/>
      <c r="E231" s="73"/>
      <c r="F231" s="73"/>
      <c r="G231" s="73"/>
      <c r="H231" s="73"/>
    </row>
    <row r="232" spans="1:8" ht="21" hidden="1">
      <c r="A232" s="73"/>
      <c r="B232" s="73"/>
      <c r="C232" s="73"/>
      <c r="D232" s="73"/>
      <c r="E232" s="73"/>
      <c r="F232" s="73"/>
      <c r="G232" s="73"/>
      <c r="H232" s="73"/>
    </row>
    <row r="233" spans="1:8" ht="21" hidden="1">
      <c r="A233" s="73"/>
      <c r="B233" s="73"/>
      <c r="C233" s="73"/>
      <c r="D233" s="73"/>
      <c r="E233" s="73"/>
      <c r="F233" s="73"/>
      <c r="G233" s="73"/>
      <c r="H233" s="73"/>
    </row>
    <row r="234" spans="1:8" ht="21" hidden="1">
      <c r="A234" s="73"/>
      <c r="B234" s="73"/>
      <c r="C234" s="73"/>
      <c r="D234" s="73"/>
      <c r="E234" s="73"/>
      <c r="F234" s="73"/>
      <c r="G234" s="73"/>
      <c r="H234" s="73"/>
    </row>
    <row r="235" spans="1:8" ht="21" hidden="1">
      <c r="A235" s="73"/>
      <c r="B235" s="73"/>
      <c r="C235" s="73"/>
      <c r="D235" s="73"/>
      <c r="E235" s="73"/>
      <c r="F235" s="73"/>
      <c r="G235" s="73"/>
      <c r="H235" s="73"/>
    </row>
    <row r="236" spans="1:8" ht="21" hidden="1">
      <c r="A236" s="73"/>
      <c r="B236" s="73"/>
      <c r="C236" s="73"/>
      <c r="D236" s="73"/>
      <c r="E236" s="73"/>
      <c r="F236" s="73"/>
      <c r="G236" s="73"/>
      <c r="H236" s="73"/>
    </row>
    <row r="237" spans="1:8" ht="21" hidden="1">
      <c r="A237" s="73"/>
      <c r="B237" s="73"/>
      <c r="C237" s="73"/>
      <c r="D237" s="73"/>
      <c r="E237" s="73"/>
      <c r="F237" s="73"/>
      <c r="G237" s="73"/>
      <c r="H237" s="73"/>
    </row>
    <row r="238" spans="1:8" ht="21" hidden="1">
      <c r="A238" s="73"/>
      <c r="B238" s="73"/>
      <c r="C238" s="73"/>
      <c r="D238" s="73"/>
      <c r="E238" s="73"/>
      <c r="F238" s="73"/>
      <c r="G238" s="73"/>
      <c r="H238" s="73"/>
    </row>
    <row r="239" spans="1:8" ht="21" hidden="1">
      <c r="A239" s="73"/>
      <c r="B239" s="73"/>
      <c r="C239" s="73"/>
      <c r="D239" s="73"/>
      <c r="E239" s="73"/>
      <c r="F239" s="73"/>
      <c r="G239" s="73"/>
      <c r="H239" s="73"/>
    </row>
    <row r="240" spans="1:8" ht="21" hidden="1">
      <c r="A240" s="73"/>
      <c r="B240" s="73"/>
      <c r="C240" s="73"/>
      <c r="D240" s="73"/>
      <c r="E240" s="73"/>
      <c r="F240" s="73"/>
      <c r="G240" s="73"/>
      <c r="H240" s="73"/>
    </row>
    <row r="241" spans="1:8" ht="21" hidden="1">
      <c r="A241" s="73"/>
      <c r="B241" s="73"/>
      <c r="C241" s="73"/>
      <c r="D241" s="73"/>
      <c r="E241" s="73"/>
      <c r="F241" s="73"/>
      <c r="G241" s="73"/>
      <c r="H241" s="73"/>
    </row>
    <row r="242" spans="1:8" ht="21" hidden="1">
      <c r="A242" s="73"/>
      <c r="B242" s="73"/>
      <c r="C242" s="73"/>
      <c r="D242" s="73"/>
      <c r="E242" s="73"/>
      <c r="F242" s="73"/>
      <c r="G242" s="73"/>
      <c r="H242" s="73"/>
    </row>
    <row r="243" spans="1:8" ht="21" hidden="1">
      <c r="A243" s="73"/>
      <c r="B243" s="73"/>
      <c r="C243" s="73"/>
      <c r="D243" s="73"/>
      <c r="E243" s="73"/>
      <c r="F243" s="73"/>
      <c r="G243" s="73"/>
      <c r="H243" s="73"/>
    </row>
    <row r="244" spans="1:8" ht="21" hidden="1">
      <c r="A244" s="73"/>
      <c r="B244" s="73"/>
      <c r="C244" s="73"/>
      <c r="D244" s="73"/>
      <c r="E244" s="73"/>
      <c r="F244" s="73"/>
      <c r="G244" s="73"/>
      <c r="H244" s="73"/>
    </row>
    <row r="245" spans="1:8" ht="21" hidden="1">
      <c r="A245" s="73"/>
      <c r="B245" s="73"/>
      <c r="C245" s="73"/>
      <c r="D245" s="73"/>
      <c r="E245" s="73"/>
      <c r="F245" s="73"/>
      <c r="G245" s="73"/>
      <c r="H245" s="73"/>
    </row>
    <row r="246" spans="1:8" ht="21" hidden="1">
      <c r="A246" s="73"/>
      <c r="B246" s="73"/>
      <c r="C246" s="73"/>
      <c r="D246" s="73"/>
      <c r="E246" s="73"/>
      <c r="F246" s="73"/>
      <c r="G246" s="73"/>
      <c r="H246" s="73"/>
    </row>
    <row r="247" spans="1:8" ht="21" hidden="1">
      <c r="A247" s="73"/>
      <c r="B247" s="73"/>
      <c r="C247" s="73"/>
      <c r="D247" s="73"/>
      <c r="E247" s="73"/>
      <c r="F247" s="73"/>
      <c r="G247" s="73"/>
      <c r="H247" s="73"/>
    </row>
    <row r="248" spans="1:8" ht="21" hidden="1">
      <c r="A248" s="73"/>
      <c r="B248" s="73"/>
      <c r="C248" s="73"/>
      <c r="D248" s="73"/>
      <c r="E248" s="73"/>
      <c r="F248" s="73"/>
      <c r="G248" s="73"/>
      <c r="H248" s="73"/>
    </row>
    <row r="249" spans="1:8" ht="21" hidden="1">
      <c r="A249" s="73"/>
      <c r="B249" s="73"/>
      <c r="C249" s="73"/>
      <c r="D249" s="73"/>
      <c r="E249" s="73"/>
      <c r="F249" s="73"/>
      <c r="G249" s="73"/>
      <c r="H249" s="73"/>
    </row>
    <row r="250" spans="1:8" ht="21" hidden="1">
      <c r="A250" s="73"/>
      <c r="B250" s="73"/>
      <c r="C250" s="73"/>
      <c r="D250" s="73"/>
      <c r="E250" s="73"/>
      <c r="F250" s="73"/>
      <c r="G250" s="73"/>
      <c r="H250" s="73"/>
    </row>
    <row r="251" spans="1:8" ht="21" hidden="1">
      <c r="A251" s="73"/>
      <c r="B251" s="73"/>
      <c r="C251" s="73"/>
      <c r="D251" s="73"/>
      <c r="E251" s="73"/>
      <c r="F251" s="73"/>
      <c r="G251" s="73"/>
      <c r="H251" s="73"/>
    </row>
    <row r="252" spans="1:8" ht="21" hidden="1">
      <c r="A252" s="73"/>
      <c r="B252" s="73"/>
      <c r="C252" s="73"/>
      <c r="D252" s="73"/>
      <c r="E252" s="74"/>
      <c r="F252" s="73"/>
      <c r="G252" s="73"/>
      <c r="H252" s="73"/>
    </row>
    <row r="253" spans="1:8" ht="21" hidden="1">
      <c r="A253" s="73"/>
      <c r="B253" s="73"/>
      <c r="C253" s="73"/>
      <c r="D253" s="73"/>
      <c r="E253" s="73"/>
      <c r="F253" s="73"/>
      <c r="G253" s="73"/>
      <c r="H253" s="73"/>
    </row>
    <row r="254" spans="1:8" ht="21" hidden="1">
      <c r="A254" s="73"/>
      <c r="B254" s="73"/>
      <c r="C254" s="73"/>
      <c r="D254" s="73"/>
      <c r="E254" s="73"/>
      <c r="F254" s="73"/>
      <c r="G254" s="73"/>
      <c r="H254" s="73"/>
    </row>
    <row r="255" spans="1:8" ht="21" hidden="1">
      <c r="A255" s="73"/>
      <c r="B255" s="73"/>
      <c r="C255" s="73"/>
      <c r="D255" s="73"/>
      <c r="E255" s="73"/>
      <c r="F255" s="73"/>
      <c r="G255" s="73"/>
      <c r="H255" s="73"/>
    </row>
    <row r="256" spans="1:8" ht="23.25" hidden="1">
      <c r="A256" s="422"/>
      <c r="B256" s="422"/>
      <c r="C256" s="422"/>
      <c r="D256" s="423"/>
      <c r="E256" s="423"/>
      <c r="F256" s="422"/>
      <c r="G256" s="422"/>
      <c r="H256" s="422"/>
    </row>
    <row r="257" spans="1:8" ht="21" hidden="1">
      <c r="A257" s="424"/>
      <c r="B257" s="424"/>
      <c r="C257" s="184"/>
      <c r="D257" s="425"/>
      <c r="E257" s="425"/>
      <c r="F257" s="424"/>
      <c r="G257" s="424"/>
      <c r="H257" s="184"/>
    </row>
    <row r="258" spans="1:8" ht="21" hidden="1">
      <c r="A258" s="424"/>
      <c r="B258" s="424"/>
      <c r="C258" s="184"/>
      <c r="D258" s="425"/>
      <c r="E258" s="425"/>
      <c r="F258" s="424"/>
      <c r="G258" s="424"/>
      <c r="H258" s="184"/>
    </row>
    <row r="259" spans="1:8" ht="21" hidden="1">
      <c r="A259" s="424"/>
      <c r="B259" s="424"/>
      <c r="C259" s="184"/>
      <c r="D259" s="425"/>
      <c r="E259" s="425"/>
      <c r="F259" s="424"/>
      <c r="G259" s="424"/>
      <c r="H259" s="184"/>
    </row>
    <row r="260" spans="1:8" ht="23.25" hidden="1">
      <c r="A260" s="426"/>
      <c r="B260" s="426"/>
      <c r="C260" s="75"/>
      <c r="D260" s="427"/>
      <c r="E260" s="427"/>
      <c r="F260" s="75"/>
      <c r="G260" s="428"/>
      <c r="H260" s="428"/>
    </row>
    <row r="261" spans="1:8" ht="21" hidden="1">
      <c r="A261" s="429"/>
      <c r="B261" s="429"/>
      <c r="C261" s="75"/>
      <c r="D261" s="424"/>
      <c r="E261" s="424"/>
      <c r="F261" s="75"/>
      <c r="G261" s="430"/>
      <c r="H261" s="430"/>
    </row>
    <row r="262" spans="1:8" hidden="1">
      <c r="A262" s="67"/>
      <c r="B262" s="67"/>
      <c r="C262" s="67"/>
      <c r="D262" s="67"/>
      <c r="E262" s="67"/>
      <c r="F262" s="67"/>
      <c r="G262" s="67"/>
      <c r="H262" s="67"/>
    </row>
    <row r="263" spans="1:8" ht="18.75" hidden="1">
      <c r="A263" s="388"/>
      <c r="B263" s="388"/>
      <c r="C263" s="67"/>
      <c r="D263" s="68"/>
      <c r="E263" s="67"/>
      <c r="F263" s="67"/>
      <c r="G263" s="388"/>
      <c r="H263" s="388"/>
    </row>
    <row r="264" spans="1:8" ht="18.75" hidden="1">
      <c r="A264" s="388"/>
      <c r="B264" s="388"/>
      <c r="C264" s="67"/>
      <c r="D264" s="67"/>
      <c r="E264" s="69"/>
      <c r="F264" s="67"/>
      <c r="G264" s="388"/>
      <c r="H264" s="388"/>
    </row>
    <row r="265" spans="1:8" ht="21" hidden="1">
      <c r="A265" s="67"/>
      <c r="B265" s="67"/>
      <c r="C265" s="67"/>
      <c r="D265" s="70"/>
      <c r="E265" s="71"/>
      <c r="F265" s="67"/>
      <c r="G265" s="67"/>
      <c r="H265" s="67"/>
    </row>
    <row r="266" spans="1:8" ht="21" hidden="1">
      <c r="A266" s="418"/>
      <c r="B266" s="418"/>
      <c r="C266" s="418"/>
      <c r="D266" s="72"/>
      <c r="E266" s="72"/>
      <c r="F266" s="418"/>
      <c r="G266" s="418"/>
      <c r="H266" s="418"/>
    </row>
    <row r="267" spans="1:8" ht="21" hidden="1">
      <c r="A267" s="73"/>
      <c r="B267" s="73"/>
      <c r="C267" s="184"/>
      <c r="D267" s="73"/>
      <c r="E267" s="73"/>
      <c r="F267" s="73"/>
      <c r="G267" s="73"/>
      <c r="H267" s="184"/>
    </row>
    <row r="268" spans="1:8" ht="21" hidden="1">
      <c r="A268" s="73"/>
      <c r="B268" s="73"/>
      <c r="C268" s="73"/>
      <c r="D268" s="73"/>
      <c r="E268" s="73"/>
      <c r="F268" s="73"/>
      <c r="G268" s="73"/>
      <c r="H268" s="73"/>
    </row>
    <row r="269" spans="1:8" ht="21" hidden="1">
      <c r="A269" s="73"/>
      <c r="B269" s="73"/>
      <c r="C269" s="73"/>
      <c r="D269" s="73"/>
      <c r="E269" s="73"/>
      <c r="F269" s="73"/>
      <c r="G269" s="73"/>
      <c r="H269" s="73"/>
    </row>
    <row r="270" spans="1:8" ht="21" hidden="1">
      <c r="A270" s="73"/>
      <c r="B270" s="73"/>
      <c r="C270" s="73"/>
      <c r="D270" s="73"/>
      <c r="E270" s="73"/>
      <c r="F270" s="73"/>
      <c r="G270" s="73"/>
      <c r="H270" s="73"/>
    </row>
    <row r="271" spans="1:8" ht="21" hidden="1">
      <c r="A271" s="73"/>
      <c r="B271" s="73"/>
      <c r="C271" s="73"/>
      <c r="D271" s="73"/>
      <c r="E271" s="73"/>
      <c r="F271" s="73"/>
      <c r="G271" s="73"/>
      <c r="H271" s="73"/>
    </row>
    <row r="272" spans="1:8" ht="21" hidden="1">
      <c r="A272" s="73"/>
      <c r="B272" s="73"/>
      <c r="C272" s="73"/>
      <c r="D272" s="73"/>
      <c r="E272" s="73"/>
      <c r="F272" s="73"/>
      <c r="G272" s="73"/>
      <c r="H272" s="73"/>
    </row>
    <row r="273" spans="1:8" ht="21" hidden="1">
      <c r="A273" s="73"/>
      <c r="B273" s="73"/>
      <c r="C273" s="73"/>
      <c r="D273" s="73"/>
      <c r="E273" s="73"/>
      <c r="F273" s="73"/>
      <c r="G273" s="73"/>
      <c r="H273" s="73"/>
    </row>
    <row r="274" spans="1:8" ht="21" hidden="1">
      <c r="A274" s="73"/>
      <c r="B274" s="73"/>
      <c r="C274" s="73"/>
      <c r="D274" s="73"/>
      <c r="E274" s="73"/>
      <c r="F274" s="73"/>
      <c r="G274" s="73"/>
      <c r="H274" s="73"/>
    </row>
    <row r="275" spans="1:8" ht="21" hidden="1">
      <c r="A275" s="73"/>
      <c r="B275" s="73"/>
      <c r="C275" s="73"/>
      <c r="D275" s="73"/>
      <c r="E275" s="73"/>
      <c r="F275" s="73"/>
      <c r="G275" s="73"/>
      <c r="H275" s="73"/>
    </row>
    <row r="276" spans="1:8" ht="21" hidden="1">
      <c r="A276" s="73"/>
      <c r="B276" s="73"/>
      <c r="C276" s="73"/>
      <c r="D276" s="73"/>
      <c r="E276" s="73"/>
      <c r="F276" s="73"/>
      <c r="G276" s="73"/>
      <c r="H276" s="73"/>
    </row>
    <row r="277" spans="1:8" ht="21" hidden="1">
      <c r="A277" s="73"/>
      <c r="B277" s="73"/>
      <c r="C277" s="73"/>
      <c r="D277" s="73"/>
      <c r="E277" s="73"/>
      <c r="F277" s="73"/>
      <c r="G277" s="73"/>
      <c r="H277" s="73"/>
    </row>
    <row r="278" spans="1:8" ht="21" hidden="1">
      <c r="A278" s="73"/>
      <c r="B278" s="73"/>
      <c r="C278" s="73"/>
      <c r="D278" s="73"/>
      <c r="E278" s="73"/>
      <c r="F278" s="73"/>
      <c r="G278" s="73"/>
      <c r="H278" s="73"/>
    </row>
    <row r="279" spans="1:8" ht="21" hidden="1">
      <c r="A279" s="73"/>
      <c r="B279" s="73"/>
      <c r="C279" s="73"/>
      <c r="D279" s="73"/>
      <c r="E279" s="73"/>
      <c r="F279" s="73"/>
      <c r="G279" s="73"/>
      <c r="H279" s="73"/>
    </row>
    <row r="280" spans="1:8" ht="21" hidden="1">
      <c r="A280" s="73"/>
      <c r="B280" s="73"/>
      <c r="C280" s="73"/>
      <c r="D280" s="73"/>
      <c r="E280" s="73"/>
      <c r="F280" s="73"/>
      <c r="G280" s="73"/>
      <c r="H280" s="73"/>
    </row>
    <row r="281" spans="1:8" ht="21" hidden="1">
      <c r="A281" s="73"/>
      <c r="B281" s="73"/>
      <c r="C281" s="73"/>
      <c r="D281" s="73"/>
      <c r="E281" s="73"/>
      <c r="F281" s="73"/>
      <c r="G281" s="73"/>
      <c r="H281" s="73"/>
    </row>
    <row r="282" spans="1:8" ht="21" hidden="1">
      <c r="A282" s="73"/>
      <c r="B282" s="73"/>
      <c r="C282" s="73"/>
      <c r="D282" s="73"/>
      <c r="E282" s="73"/>
      <c r="F282" s="73"/>
      <c r="G282" s="73"/>
      <c r="H282" s="73"/>
    </row>
    <row r="283" spans="1:8" ht="21" hidden="1">
      <c r="A283" s="73"/>
      <c r="B283" s="73"/>
      <c r="C283" s="73"/>
      <c r="D283" s="73"/>
      <c r="E283" s="73"/>
      <c r="F283" s="73"/>
      <c r="G283" s="73"/>
      <c r="H283" s="73"/>
    </row>
    <row r="284" spans="1:8" ht="21" hidden="1">
      <c r="A284" s="73"/>
      <c r="B284" s="73"/>
      <c r="C284" s="73"/>
      <c r="D284" s="73"/>
      <c r="E284" s="73"/>
      <c r="F284" s="73"/>
      <c r="G284" s="73"/>
      <c r="H284" s="73"/>
    </row>
    <row r="285" spans="1:8" ht="21" hidden="1">
      <c r="A285" s="73"/>
      <c r="B285" s="73"/>
      <c r="C285" s="73"/>
      <c r="D285" s="73"/>
      <c r="E285" s="73"/>
      <c r="F285" s="73"/>
      <c r="G285" s="73"/>
      <c r="H285" s="73"/>
    </row>
    <row r="286" spans="1:8" ht="21" hidden="1">
      <c r="A286" s="73"/>
      <c r="B286" s="73"/>
      <c r="C286" s="73"/>
      <c r="D286" s="73"/>
      <c r="E286" s="73"/>
      <c r="F286" s="73"/>
      <c r="G286" s="73"/>
      <c r="H286" s="73"/>
    </row>
    <row r="287" spans="1:8" ht="21" hidden="1">
      <c r="A287" s="73"/>
      <c r="B287" s="73"/>
      <c r="C287" s="73"/>
      <c r="D287" s="73"/>
      <c r="E287" s="73"/>
      <c r="F287" s="73"/>
      <c r="G287" s="73"/>
      <c r="H287" s="73"/>
    </row>
    <row r="288" spans="1:8" ht="21" hidden="1">
      <c r="A288" s="73"/>
      <c r="B288" s="73"/>
      <c r="C288" s="73"/>
      <c r="D288" s="73"/>
      <c r="E288" s="73"/>
      <c r="F288" s="73"/>
      <c r="G288" s="73"/>
      <c r="H288" s="73"/>
    </row>
    <row r="289" spans="1:8" ht="21" hidden="1">
      <c r="A289" s="73"/>
      <c r="B289" s="73"/>
      <c r="C289" s="73"/>
      <c r="D289" s="73"/>
      <c r="E289" s="73"/>
      <c r="F289" s="73"/>
      <c r="G289" s="73"/>
      <c r="H289" s="73"/>
    </row>
    <row r="290" spans="1:8" ht="21" hidden="1">
      <c r="A290" s="73"/>
      <c r="B290" s="73"/>
      <c r="C290" s="73"/>
      <c r="D290" s="73"/>
      <c r="E290" s="73"/>
      <c r="F290" s="73"/>
      <c r="G290" s="73"/>
      <c r="H290" s="73"/>
    </row>
    <row r="291" spans="1:8" ht="21" hidden="1">
      <c r="A291" s="73"/>
      <c r="B291" s="73"/>
      <c r="C291" s="73"/>
      <c r="D291" s="73"/>
      <c r="E291" s="73"/>
      <c r="F291" s="73"/>
      <c r="G291" s="73"/>
      <c r="H291" s="73"/>
    </row>
    <row r="292" spans="1:8" ht="21" hidden="1">
      <c r="A292" s="73"/>
      <c r="B292" s="73"/>
      <c r="C292" s="73"/>
      <c r="D292" s="73"/>
      <c r="E292" s="73"/>
      <c r="F292" s="73"/>
      <c r="G292" s="73"/>
      <c r="H292" s="73"/>
    </row>
    <row r="293" spans="1:8" ht="21" hidden="1">
      <c r="A293" s="73"/>
      <c r="B293" s="73"/>
      <c r="C293" s="73"/>
      <c r="D293" s="73"/>
      <c r="E293" s="73"/>
      <c r="F293" s="73"/>
      <c r="G293" s="73"/>
      <c r="H293" s="73"/>
    </row>
    <row r="294" spans="1:8" ht="21" hidden="1">
      <c r="A294" s="73"/>
      <c r="B294" s="73"/>
      <c r="C294" s="73"/>
      <c r="D294" s="73"/>
      <c r="E294" s="73"/>
      <c r="F294" s="73"/>
      <c r="G294" s="73"/>
      <c r="H294" s="73"/>
    </row>
    <row r="295" spans="1:8" ht="21" hidden="1">
      <c r="A295" s="73"/>
      <c r="B295" s="73"/>
      <c r="C295" s="73"/>
      <c r="D295" s="73"/>
      <c r="E295" s="74"/>
      <c r="F295" s="73"/>
      <c r="G295" s="73"/>
      <c r="H295" s="73"/>
    </row>
    <row r="296" spans="1:8" ht="21" hidden="1">
      <c r="A296" s="73"/>
      <c r="B296" s="73"/>
      <c r="C296" s="73"/>
      <c r="D296" s="73"/>
      <c r="E296" s="73"/>
      <c r="F296" s="73"/>
      <c r="G296" s="73"/>
      <c r="H296" s="73"/>
    </row>
    <row r="297" spans="1:8" ht="21" hidden="1">
      <c r="A297" s="73"/>
      <c r="B297" s="73"/>
      <c r="C297" s="73"/>
      <c r="D297" s="73"/>
      <c r="E297" s="73"/>
      <c r="F297" s="73"/>
      <c r="G297" s="73"/>
      <c r="H297" s="73"/>
    </row>
    <row r="298" spans="1:8" ht="21" hidden="1">
      <c r="A298" s="73"/>
      <c r="B298" s="73"/>
      <c r="C298" s="73"/>
      <c r="D298" s="73"/>
      <c r="E298" s="73"/>
      <c r="F298" s="73"/>
      <c r="G298" s="73"/>
      <c r="H298" s="73"/>
    </row>
    <row r="299" spans="1:8" ht="23.25" hidden="1">
      <c r="A299" s="422"/>
      <c r="B299" s="422"/>
      <c r="C299" s="422"/>
      <c r="D299" s="423"/>
      <c r="E299" s="423"/>
      <c r="F299" s="422"/>
      <c r="G299" s="422"/>
      <c r="H299" s="422"/>
    </row>
    <row r="300" spans="1:8" ht="21" hidden="1">
      <c r="A300" s="424"/>
      <c r="B300" s="424"/>
      <c r="C300" s="184"/>
      <c r="D300" s="425"/>
      <c r="E300" s="425"/>
      <c r="F300" s="424"/>
      <c r="G300" s="424"/>
      <c r="H300" s="184"/>
    </row>
    <row r="301" spans="1:8" ht="21" hidden="1">
      <c r="A301" s="424"/>
      <c r="B301" s="424"/>
      <c r="C301" s="184"/>
      <c r="D301" s="425"/>
      <c r="E301" s="425"/>
      <c r="F301" s="424"/>
      <c r="G301" s="424"/>
      <c r="H301" s="184"/>
    </row>
    <row r="302" spans="1:8" ht="21" hidden="1">
      <c r="A302" s="424"/>
      <c r="B302" s="424"/>
      <c r="C302" s="184"/>
      <c r="D302" s="425"/>
      <c r="E302" s="425"/>
      <c r="F302" s="424"/>
      <c r="G302" s="424"/>
      <c r="H302" s="184"/>
    </row>
    <row r="303" spans="1:8" ht="23.25" hidden="1">
      <c r="A303" s="426"/>
      <c r="B303" s="426"/>
      <c r="C303" s="75"/>
      <c r="D303" s="427"/>
      <c r="E303" s="427"/>
      <c r="F303" s="75"/>
      <c r="G303" s="428"/>
      <c r="H303" s="428"/>
    </row>
    <row r="304" spans="1:8" ht="21" hidden="1">
      <c r="A304" s="429"/>
      <c r="B304" s="429"/>
      <c r="C304" s="75"/>
      <c r="D304" s="424"/>
      <c r="E304" s="424"/>
      <c r="F304" s="75"/>
      <c r="G304" s="430"/>
      <c r="H304" s="430"/>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selectLockedCells="1" selectUnlockedCells="1"/>
  <mergeCells count="155">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 ref="D45:E45"/>
    <mergeCell ref="A46:B46"/>
    <mergeCell ref="G46:H46"/>
    <mergeCell ref="A47:B47"/>
    <mergeCell ref="G47:H47"/>
    <mergeCell ref="A49:C49"/>
    <mergeCell ref="F49:H49"/>
    <mergeCell ref="A43:B43"/>
    <mergeCell ref="D43:E43"/>
    <mergeCell ref="G43:H43"/>
    <mergeCell ref="A44:B44"/>
    <mergeCell ref="D44:E44"/>
    <mergeCell ref="G44:H44"/>
    <mergeCell ref="A82:C82"/>
    <mergeCell ref="D82:E82"/>
    <mergeCell ref="F82:H82"/>
    <mergeCell ref="A83:B83"/>
    <mergeCell ref="D83:E85"/>
    <mergeCell ref="F83:G83"/>
    <mergeCell ref="A84:B84"/>
    <mergeCell ref="F84:G84"/>
    <mergeCell ref="A85:B85"/>
    <mergeCell ref="F85:G85"/>
    <mergeCell ref="D88:E88"/>
    <mergeCell ref="A90:B90"/>
    <mergeCell ref="G90:H90"/>
    <mergeCell ref="A91:B91"/>
    <mergeCell ref="G91:H91"/>
    <mergeCell ref="A93:C93"/>
    <mergeCell ref="F93:H93"/>
    <mergeCell ref="A86:B86"/>
    <mergeCell ref="D86:E86"/>
    <mergeCell ref="G86:H86"/>
    <mergeCell ref="A87:B87"/>
    <mergeCell ref="D87:E87"/>
    <mergeCell ref="G87:H87"/>
    <mergeCell ref="A126:C126"/>
    <mergeCell ref="D126:E126"/>
    <mergeCell ref="F126:H126"/>
    <mergeCell ref="A127:B127"/>
    <mergeCell ref="D127:E129"/>
    <mergeCell ref="F127:G127"/>
    <mergeCell ref="A128:B128"/>
    <mergeCell ref="F128:G128"/>
    <mergeCell ref="A129:B129"/>
    <mergeCell ref="F129:G129"/>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70:C170"/>
    <mergeCell ref="D170:E170"/>
    <mergeCell ref="F170:H170"/>
    <mergeCell ref="A171:B171"/>
    <mergeCell ref="D171:E173"/>
    <mergeCell ref="F171:G171"/>
    <mergeCell ref="A172:B172"/>
    <mergeCell ref="F172:G172"/>
    <mergeCell ref="A173:B173"/>
    <mergeCell ref="F173:G173"/>
    <mergeCell ref="A177:B177"/>
    <mergeCell ref="G177:H177"/>
    <mergeCell ref="A178:B178"/>
    <mergeCell ref="G178:H178"/>
    <mergeCell ref="A180:C180"/>
    <mergeCell ref="F180:H180"/>
    <mergeCell ref="A175:B175"/>
    <mergeCell ref="D175:E175"/>
    <mergeCell ref="G175:H175"/>
    <mergeCell ref="A176:B176"/>
    <mergeCell ref="D176:E176"/>
    <mergeCell ref="G176:H176"/>
    <mergeCell ref="A213:C213"/>
    <mergeCell ref="D213:E213"/>
    <mergeCell ref="F213:H213"/>
    <mergeCell ref="A214:B214"/>
    <mergeCell ref="D214:E216"/>
    <mergeCell ref="F214:G214"/>
    <mergeCell ref="A215:B215"/>
    <mergeCell ref="F215:G215"/>
    <mergeCell ref="A216:B216"/>
    <mergeCell ref="F216:G216"/>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56:C256"/>
    <mergeCell ref="D256:E256"/>
    <mergeCell ref="F256:H256"/>
    <mergeCell ref="A257:B257"/>
    <mergeCell ref="D257:E259"/>
    <mergeCell ref="F257:G257"/>
    <mergeCell ref="A258:B258"/>
    <mergeCell ref="F258:G258"/>
    <mergeCell ref="A259:B259"/>
    <mergeCell ref="F259:G259"/>
    <mergeCell ref="A263:B263"/>
    <mergeCell ref="G263:H263"/>
    <mergeCell ref="A264:B264"/>
    <mergeCell ref="G264:H264"/>
    <mergeCell ref="A266:C266"/>
    <mergeCell ref="F266:H266"/>
    <mergeCell ref="A260:B260"/>
    <mergeCell ref="D260:E260"/>
    <mergeCell ref="G260:H260"/>
    <mergeCell ref="A261:B261"/>
    <mergeCell ref="D261:E261"/>
    <mergeCell ref="G261:H261"/>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s>
  <conditionalFormatting sqref="C6:C38">
    <cfRule type="cellIs" dxfId="36" priority="10" operator="equal">
      <formula>"باق"</formula>
    </cfRule>
  </conditionalFormatting>
  <conditionalFormatting sqref="H6:H38">
    <cfRule type="cellIs" dxfId="35" priority="9" operator="equal">
      <formula>"باق"</formula>
    </cfRule>
  </conditionalFormatting>
  <conditionalFormatting sqref="C51:C81">
    <cfRule type="cellIs" dxfId="34" priority="8" operator="equal">
      <formula>"باق"</formula>
    </cfRule>
  </conditionalFormatting>
  <conditionalFormatting sqref="H51:H81">
    <cfRule type="cellIs" dxfId="33" priority="7" operator="equal">
      <formula>"باق"</formula>
    </cfRule>
  </conditionalFormatting>
  <conditionalFormatting sqref="C95:C125">
    <cfRule type="cellIs" dxfId="32" priority="6" operator="equal">
      <formula>"باق"</formula>
    </cfRule>
  </conditionalFormatting>
  <conditionalFormatting sqref="H95:H125">
    <cfRule type="cellIs" dxfId="31" priority="5" operator="equal">
      <formula>"باق"</formula>
    </cfRule>
  </conditionalFormatting>
  <conditionalFormatting sqref="C139:C169">
    <cfRule type="cellIs" dxfId="30" priority="4" operator="equal">
      <formula>"باق"</formula>
    </cfRule>
  </conditionalFormatting>
  <conditionalFormatting sqref="H139:H169">
    <cfRule type="cellIs" dxfId="29" priority="3" operator="equal">
      <formula>"باق"</formula>
    </cfRule>
  </conditionalFormatting>
  <conditionalFormatting sqref="C182:C212">
    <cfRule type="cellIs" dxfId="28" priority="2" operator="equal">
      <formula>"باق"</formula>
    </cfRule>
  </conditionalFormatting>
  <conditionalFormatting sqref="H182:H212">
    <cfRule type="cellIs" dxfId="27"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23.xml><?xml version="1.0" encoding="utf-8"?>
<worksheet xmlns="http://schemas.openxmlformats.org/spreadsheetml/2006/main" xmlns:r="http://schemas.openxmlformats.org/officeDocument/2006/relationships">
  <sheetPr>
    <tabColor theme="8" tint="0.39997558519241921"/>
  </sheetPr>
  <dimension ref="A1:O998"/>
  <sheetViews>
    <sheetView rightToLeft="1" zoomScale="140" zoomScaleNormal="140" workbookViewId="0">
      <pane ySplit="5" topLeftCell="A6" activePane="bottomLeft" state="frozen"/>
      <selection pane="bottomLeft" activeCell="B6" sqref="B6"/>
    </sheetView>
  </sheetViews>
  <sheetFormatPr defaultColWidth="0" defaultRowHeight="18" customHeight="1" zeroHeight="1"/>
  <cols>
    <col min="1" max="1" width="4.85546875" style="80" customWidth="1"/>
    <col min="2" max="2" width="22.28515625" style="80" customWidth="1"/>
    <col min="3" max="3" width="7.28515625" style="80" customWidth="1"/>
    <col min="4" max="4" width="8.42578125" style="80" customWidth="1"/>
    <col min="5" max="5" width="19" style="80" customWidth="1"/>
    <col min="6" max="6" width="8.28515625" style="80" customWidth="1"/>
    <col min="7" max="7" width="9" style="80" customWidth="1"/>
    <col min="8" max="10" width="9" style="81" hidden="1" customWidth="1"/>
    <col min="11" max="15" width="0" style="4" hidden="1" customWidth="1"/>
    <col min="16" max="16384" width="9" hidden="1"/>
  </cols>
  <sheetData>
    <row r="1" spans="1:10" ht="18.75"/>
    <row r="2" spans="1:10" ht="18.75"/>
    <row r="3" spans="1:10" ht="21">
      <c r="C3" s="311" t="s">
        <v>165</v>
      </c>
      <c r="D3" s="311"/>
      <c r="E3" s="311"/>
    </row>
    <row r="4" spans="1:10" ht="21.75" thickBot="1">
      <c r="C4" s="312" t="s">
        <v>58</v>
      </c>
      <c r="D4" s="312"/>
      <c r="E4" s="29">
        <v>41548</v>
      </c>
    </row>
    <row r="5" spans="1:10" ht="19.5" thickTop="1">
      <c r="A5" s="82" t="s">
        <v>26</v>
      </c>
      <c r="B5" s="83" t="s">
        <v>1</v>
      </c>
      <c r="C5" s="83" t="s">
        <v>4</v>
      </c>
      <c r="D5" s="83" t="s">
        <v>9</v>
      </c>
      <c r="E5" s="83" t="s">
        <v>3</v>
      </c>
      <c r="F5" s="83" t="s">
        <v>10</v>
      </c>
      <c r="G5" s="83" t="s">
        <v>49</v>
      </c>
    </row>
    <row r="6" spans="1:10" ht="21">
      <c r="A6" s="84" t="str">
        <f>IF(B6&lt;&gt;"",SUBTOTAL(3,$B$6:$B6),"")</f>
        <v/>
      </c>
      <c r="B6" s="76"/>
      <c r="C6" s="76"/>
      <c r="D6" s="76"/>
      <c r="E6" s="77"/>
      <c r="F6" s="76"/>
      <c r="G6" s="76"/>
      <c r="I6" s="81" t="s">
        <v>31</v>
      </c>
      <c r="J6" s="81">
        <f>COUNTIF(D6:D996,"منقول")</f>
        <v>0</v>
      </c>
    </row>
    <row r="7" spans="1:10" ht="21">
      <c r="A7" s="84" t="str">
        <f>IF(B7&lt;&gt;"",SUBTOTAL(3,$B$6:$B7),"")</f>
        <v/>
      </c>
      <c r="B7" s="76"/>
      <c r="C7" s="76"/>
      <c r="D7" s="76"/>
      <c r="E7" s="77"/>
      <c r="F7" s="76"/>
      <c r="G7" s="76"/>
      <c r="I7" s="81" t="s">
        <v>32</v>
      </c>
      <c r="J7" s="81">
        <f>COUNTIF(D6:D996,"باق")</f>
        <v>0</v>
      </c>
    </row>
    <row r="8" spans="1:10" ht="21">
      <c r="A8" s="84" t="str">
        <f>IF(B8&lt;&gt;"",SUBTOTAL(3,$B$6:$B8),"")</f>
        <v/>
      </c>
      <c r="B8" s="76"/>
      <c r="C8" s="76"/>
      <c r="D8" s="76"/>
      <c r="E8" s="77"/>
      <c r="F8" s="76"/>
      <c r="G8" s="76"/>
    </row>
    <row r="9" spans="1:10" ht="21">
      <c r="A9" s="84" t="str">
        <f>IF(B9&lt;&gt;"",SUBTOTAL(3,$B$6:$B9),"")</f>
        <v/>
      </c>
      <c r="B9" s="76"/>
      <c r="C9" s="76"/>
      <c r="D9" s="76"/>
      <c r="E9" s="77"/>
      <c r="F9" s="76"/>
      <c r="G9" s="76"/>
    </row>
    <row r="10" spans="1:10" ht="21">
      <c r="A10" s="84" t="str">
        <f>IF(B10&lt;&gt;"",SUBTOTAL(3,$B$6:$B10),"")</f>
        <v/>
      </c>
      <c r="B10" s="76"/>
      <c r="C10" s="76"/>
      <c r="D10" s="76"/>
      <c r="E10" s="77"/>
      <c r="F10" s="76"/>
      <c r="G10" s="76"/>
    </row>
    <row r="11" spans="1:10" ht="21">
      <c r="A11" s="84" t="str">
        <f>IF(B11&lt;&gt;"",SUBTOTAL(3,$B$6:$B11),"")</f>
        <v/>
      </c>
      <c r="B11" s="76"/>
      <c r="C11" s="76"/>
      <c r="D11" s="76"/>
      <c r="E11" s="77"/>
      <c r="F11" s="76"/>
      <c r="G11" s="76"/>
    </row>
    <row r="12" spans="1:10" ht="21">
      <c r="A12" s="84" t="str">
        <f>IF(B12&lt;&gt;"",SUBTOTAL(3,$B$6:$B12),"")</f>
        <v/>
      </c>
      <c r="B12" s="76"/>
      <c r="C12" s="76"/>
      <c r="D12" s="76"/>
      <c r="E12" s="77"/>
      <c r="F12" s="76"/>
      <c r="G12" s="76"/>
    </row>
    <row r="13" spans="1:10" ht="21">
      <c r="A13" s="84" t="str">
        <f>IF(B13&lt;&gt;"",SUBTOTAL(3,$B$6:$B13),"")</f>
        <v/>
      </c>
      <c r="B13" s="76"/>
      <c r="C13" s="76"/>
      <c r="D13" s="76"/>
      <c r="E13" s="77"/>
      <c r="F13" s="76"/>
      <c r="G13" s="76"/>
    </row>
    <row r="14" spans="1:10" ht="21">
      <c r="A14" s="84" t="str">
        <f>IF(B14&lt;&gt;"",SUBTOTAL(3,$B$6:$B14),"")</f>
        <v/>
      </c>
      <c r="B14" s="76"/>
      <c r="C14" s="76"/>
      <c r="D14" s="76"/>
      <c r="E14" s="77"/>
      <c r="F14" s="76"/>
      <c r="G14" s="76"/>
    </row>
    <row r="15" spans="1:10" ht="21">
      <c r="A15" s="84" t="str">
        <f>IF(B15&lt;&gt;"",SUBTOTAL(3,$B$6:$B15),"")</f>
        <v/>
      </c>
      <c r="B15" s="76"/>
      <c r="C15" s="76"/>
      <c r="D15" s="76"/>
      <c r="E15" s="77"/>
      <c r="F15" s="76"/>
      <c r="G15" s="76"/>
    </row>
    <row r="16" spans="1:10" ht="21">
      <c r="A16" s="84" t="str">
        <f>IF(B16&lt;&gt;"",SUBTOTAL(3,$B$6:$B16),"")</f>
        <v/>
      </c>
      <c r="B16" s="76"/>
      <c r="C16" s="76"/>
      <c r="D16" s="76"/>
      <c r="E16" s="77"/>
      <c r="F16" s="76"/>
      <c r="G16" s="76"/>
    </row>
    <row r="17" spans="1:7" ht="21">
      <c r="A17" s="84" t="str">
        <f>IF(B17&lt;&gt;"",SUBTOTAL(3,$B$6:$B17),"")</f>
        <v/>
      </c>
      <c r="B17" s="76"/>
      <c r="C17" s="76"/>
      <c r="D17" s="76"/>
      <c r="E17" s="77"/>
      <c r="F17" s="76"/>
      <c r="G17" s="76"/>
    </row>
    <row r="18" spans="1:7" ht="21">
      <c r="A18" s="84" t="str">
        <f>IF(B18&lt;&gt;"",SUBTOTAL(3,$B$6:$B18),"")</f>
        <v/>
      </c>
      <c r="B18" s="76"/>
      <c r="C18" s="76"/>
      <c r="D18" s="76"/>
      <c r="E18" s="77"/>
      <c r="F18" s="76"/>
      <c r="G18" s="76"/>
    </row>
    <row r="19" spans="1:7" ht="21">
      <c r="A19" s="84" t="str">
        <f>IF(B19&lt;&gt;"",SUBTOTAL(3,$B$6:$B19),"")</f>
        <v/>
      </c>
      <c r="B19" s="76"/>
      <c r="C19" s="76"/>
      <c r="D19" s="76"/>
      <c r="E19" s="77"/>
      <c r="F19" s="76"/>
      <c r="G19" s="76"/>
    </row>
    <row r="20" spans="1:7" ht="21">
      <c r="A20" s="84" t="str">
        <f>IF(B20&lt;&gt;"",SUBTOTAL(3,$B$6:$B20),"")</f>
        <v/>
      </c>
      <c r="B20" s="76"/>
      <c r="C20" s="76"/>
      <c r="D20" s="76"/>
      <c r="E20" s="77"/>
      <c r="F20" s="76"/>
      <c r="G20" s="76"/>
    </row>
    <row r="21" spans="1:7" ht="21">
      <c r="A21" s="84" t="str">
        <f>IF(B21&lt;&gt;"",SUBTOTAL(3,$B$6:$B21),"")</f>
        <v/>
      </c>
      <c r="B21" s="76"/>
      <c r="C21" s="76"/>
      <c r="D21" s="76"/>
      <c r="E21" s="77"/>
      <c r="F21" s="76"/>
      <c r="G21" s="76"/>
    </row>
    <row r="22" spans="1:7" ht="21">
      <c r="A22" s="84" t="str">
        <f>IF(B22&lt;&gt;"",SUBTOTAL(3,$B$6:$B22),"")</f>
        <v/>
      </c>
      <c r="B22" s="76"/>
      <c r="C22" s="76"/>
      <c r="D22" s="76"/>
      <c r="E22" s="77"/>
      <c r="F22" s="76"/>
      <c r="G22" s="76"/>
    </row>
    <row r="23" spans="1:7" ht="21">
      <c r="A23" s="84" t="str">
        <f>IF(B23&lt;&gt;"",SUBTOTAL(3,$B$6:$B23),"")</f>
        <v/>
      </c>
      <c r="B23" s="76"/>
      <c r="C23" s="76"/>
      <c r="D23" s="76"/>
      <c r="E23" s="77"/>
      <c r="F23" s="76"/>
      <c r="G23" s="76"/>
    </row>
    <row r="24" spans="1:7" ht="21">
      <c r="A24" s="84" t="str">
        <f>IF(B24&lt;&gt;"",SUBTOTAL(3,$B$6:$B24),"")</f>
        <v/>
      </c>
      <c r="B24" s="76"/>
      <c r="C24" s="76"/>
      <c r="D24" s="76"/>
      <c r="E24" s="77"/>
      <c r="F24" s="76"/>
      <c r="G24" s="76"/>
    </row>
    <row r="25" spans="1:7" ht="21">
      <c r="A25" s="84" t="str">
        <f>IF(B25&lt;&gt;"",SUBTOTAL(3,$B$6:$B25),"")</f>
        <v/>
      </c>
      <c r="B25" s="76"/>
      <c r="C25" s="76"/>
      <c r="D25" s="76"/>
      <c r="E25" s="77"/>
      <c r="F25" s="76"/>
      <c r="G25" s="76"/>
    </row>
    <row r="26" spans="1:7" ht="21">
      <c r="A26" s="84" t="str">
        <f>IF(B26&lt;&gt;"",SUBTOTAL(3,$B$6:$B26),"")</f>
        <v/>
      </c>
      <c r="B26" s="76"/>
      <c r="C26" s="76"/>
      <c r="D26" s="76"/>
      <c r="E26" s="77"/>
      <c r="F26" s="76"/>
      <c r="G26" s="76"/>
    </row>
    <row r="27" spans="1:7" ht="21">
      <c r="A27" s="84" t="str">
        <f>IF(B27&lt;&gt;"",SUBTOTAL(3,$B$6:$B27),"")</f>
        <v/>
      </c>
      <c r="B27" s="76"/>
      <c r="C27" s="76"/>
      <c r="D27" s="76"/>
      <c r="E27" s="77"/>
      <c r="F27" s="76"/>
      <c r="G27" s="76"/>
    </row>
    <row r="28" spans="1:7" ht="21">
      <c r="A28" s="84" t="str">
        <f>IF(B28&lt;&gt;"",SUBTOTAL(3,$B$6:$B28),"")</f>
        <v/>
      </c>
      <c r="B28" s="76"/>
      <c r="C28" s="76"/>
      <c r="D28" s="76"/>
      <c r="E28" s="77"/>
      <c r="F28" s="76"/>
      <c r="G28" s="76"/>
    </row>
    <row r="29" spans="1:7" ht="21">
      <c r="A29" s="84" t="str">
        <f>IF(B29&lt;&gt;"",SUBTOTAL(3,$B$6:$B29),"")</f>
        <v/>
      </c>
      <c r="B29" s="76"/>
      <c r="C29" s="76"/>
      <c r="D29" s="76"/>
      <c r="E29" s="77"/>
      <c r="F29" s="76"/>
      <c r="G29" s="76"/>
    </row>
    <row r="30" spans="1:7" ht="21">
      <c r="A30" s="84" t="str">
        <f>IF(B30&lt;&gt;"",SUBTOTAL(3,$B$6:$B30),"")</f>
        <v/>
      </c>
      <c r="B30" s="76"/>
      <c r="C30" s="76"/>
      <c r="D30" s="76"/>
      <c r="E30" s="77"/>
      <c r="F30" s="76"/>
      <c r="G30" s="76"/>
    </row>
    <row r="31" spans="1:7" ht="21">
      <c r="A31" s="84" t="str">
        <f>IF(B31&lt;&gt;"",SUBTOTAL(3,$B$6:$B31),"")</f>
        <v/>
      </c>
      <c r="B31" s="76"/>
      <c r="C31" s="76"/>
      <c r="D31" s="76"/>
      <c r="E31" s="77"/>
      <c r="F31" s="76"/>
      <c r="G31" s="76"/>
    </row>
    <row r="32" spans="1:7" ht="21">
      <c r="A32" s="84" t="str">
        <f>IF(B32&lt;&gt;"",SUBTOTAL(3,$B$6:$B32),"")</f>
        <v/>
      </c>
      <c r="B32" s="76"/>
      <c r="C32" s="76"/>
      <c r="D32" s="76"/>
      <c r="E32" s="77"/>
      <c r="F32" s="76"/>
      <c r="G32" s="76"/>
    </row>
    <row r="33" spans="1:7" ht="21">
      <c r="A33" s="84" t="str">
        <f>IF(B33&lt;&gt;"",SUBTOTAL(3,$B$6:$B33),"")</f>
        <v/>
      </c>
      <c r="B33" s="76"/>
      <c r="C33" s="76"/>
      <c r="D33" s="76"/>
      <c r="E33" s="77"/>
      <c r="F33" s="76"/>
      <c r="G33" s="76"/>
    </row>
    <row r="34" spans="1:7" ht="21">
      <c r="A34" s="84" t="str">
        <f>IF(B34&lt;&gt;"",SUBTOTAL(3,$B$6:$B34),"")</f>
        <v/>
      </c>
      <c r="B34" s="76"/>
      <c r="C34" s="76"/>
      <c r="D34" s="76"/>
      <c r="E34" s="77"/>
      <c r="F34" s="76"/>
      <c r="G34" s="76"/>
    </row>
    <row r="35" spans="1:7" ht="21">
      <c r="A35" s="84" t="str">
        <f>IF(B35&lt;&gt;"",SUBTOTAL(3,$B$6:$B35),"")</f>
        <v/>
      </c>
      <c r="B35" s="76"/>
      <c r="C35" s="76"/>
      <c r="D35" s="76"/>
      <c r="E35" s="77"/>
      <c r="F35" s="76"/>
      <c r="G35" s="76"/>
    </row>
    <row r="36" spans="1:7" ht="21">
      <c r="A36" s="84" t="str">
        <f>IF(B36&lt;&gt;"",SUBTOTAL(3,$B$6:$B36),"")</f>
        <v/>
      </c>
      <c r="B36" s="76"/>
      <c r="C36" s="76"/>
      <c r="D36" s="76"/>
      <c r="E36" s="77"/>
      <c r="F36" s="76"/>
      <c r="G36" s="76"/>
    </row>
    <row r="37" spans="1:7" ht="21">
      <c r="A37" s="84" t="str">
        <f>IF(B37&lt;&gt;"",SUBTOTAL(3,$B$6:$B37),"")</f>
        <v/>
      </c>
      <c r="B37" s="76"/>
      <c r="C37" s="76"/>
      <c r="D37" s="76"/>
      <c r="E37" s="77"/>
      <c r="F37" s="76"/>
      <c r="G37" s="76"/>
    </row>
    <row r="38" spans="1:7" ht="21">
      <c r="A38" s="84" t="str">
        <f>IF(B38&lt;&gt;"",SUBTOTAL(3,$B$6:$B38),"")</f>
        <v/>
      </c>
      <c r="B38" s="76"/>
      <c r="C38" s="76"/>
      <c r="D38" s="76"/>
      <c r="E38" s="77"/>
      <c r="F38" s="76"/>
      <c r="G38" s="76"/>
    </row>
    <row r="39" spans="1:7" ht="21">
      <c r="A39" s="84" t="str">
        <f>IF(B39&lt;&gt;"",SUBTOTAL(3,$B$6:$B39),"")</f>
        <v/>
      </c>
      <c r="B39" s="76"/>
      <c r="C39" s="76"/>
      <c r="D39" s="76"/>
      <c r="E39" s="77"/>
      <c r="F39" s="76"/>
      <c r="G39" s="76"/>
    </row>
    <row r="40" spans="1:7" ht="21">
      <c r="A40" s="84" t="str">
        <f>IF(B40&lt;&gt;"",SUBTOTAL(3,$B$6:$B40),"")</f>
        <v/>
      </c>
      <c r="B40" s="76"/>
      <c r="C40" s="76"/>
      <c r="D40" s="76"/>
      <c r="E40" s="77"/>
      <c r="F40" s="76"/>
      <c r="G40" s="76"/>
    </row>
    <row r="41" spans="1:7" ht="21">
      <c r="A41" s="84" t="str">
        <f>IF(B41&lt;&gt;"",SUBTOTAL(3,$B$6:$B41),"")</f>
        <v/>
      </c>
      <c r="B41" s="76"/>
      <c r="C41" s="76"/>
      <c r="D41" s="76"/>
      <c r="E41" s="77"/>
      <c r="F41" s="76"/>
      <c r="G41" s="76"/>
    </row>
    <row r="42" spans="1:7" ht="21">
      <c r="A42" s="84" t="str">
        <f>IF(B42&lt;&gt;"",SUBTOTAL(3,$B$6:$B42),"")</f>
        <v/>
      </c>
      <c r="B42" s="76"/>
      <c r="C42" s="76"/>
      <c r="D42" s="76"/>
      <c r="E42" s="77"/>
      <c r="F42" s="76"/>
      <c r="G42" s="76"/>
    </row>
    <row r="43" spans="1:7" ht="21">
      <c r="A43" s="84" t="str">
        <f>IF(B43&lt;&gt;"",SUBTOTAL(3,$B$6:$B43),"")</f>
        <v/>
      </c>
      <c r="B43" s="76"/>
      <c r="C43" s="76"/>
      <c r="D43" s="76"/>
      <c r="E43" s="77"/>
      <c r="F43" s="76"/>
      <c r="G43" s="76"/>
    </row>
    <row r="44" spans="1:7" ht="21">
      <c r="A44" s="84" t="str">
        <f>IF(B44&lt;&gt;"",SUBTOTAL(3,$B$6:$B44),"")</f>
        <v/>
      </c>
      <c r="B44" s="76"/>
      <c r="C44" s="76"/>
      <c r="D44" s="76"/>
      <c r="E44" s="77"/>
      <c r="F44" s="76"/>
      <c r="G44" s="76"/>
    </row>
    <row r="45" spans="1:7" ht="21">
      <c r="A45" s="84" t="str">
        <f>IF(B45&lt;&gt;"",SUBTOTAL(3,$B$6:$B45),"")</f>
        <v/>
      </c>
      <c r="B45" s="76"/>
      <c r="C45" s="76"/>
      <c r="D45" s="76"/>
      <c r="E45" s="77"/>
      <c r="F45" s="76"/>
      <c r="G45" s="76"/>
    </row>
    <row r="46" spans="1:7" ht="21">
      <c r="A46" s="84" t="str">
        <f>IF(B46&lt;&gt;"",SUBTOTAL(3,$B$6:$B46),"")</f>
        <v/>
      </c>
      <c r="B46" s="76"/>
      <c r="C46" s="76"/>
      <c r="D46" s="76"/>
      <c r="E46" s="77"/>
      <c r="F46" s="76"/>
      <c r="G46" s="76"/>
    </row>
    <row r="47" spans="1:7" ht="21">
      <c r="A47" s="84" t="str">
        <f>IF(B47&lt;&gt;"",SUBTOTAL(3,$B$6:$B47),"")</f>
        <v/>
      </c>
      <c r="B47" s="76"/>
      <c r="C47" s="76"/>
      <c r="D47" s="76"/>
      <c r="E47" s="77"/>
      <c r="F47" s="76"/>
      <c r="G47" s="76"/>
    </row>
    <row r="48" spans="1:7" ht="21">
      <c r="A48" s="84" t="str">
        <f>IF(B48&lt;&gt;"",SUBTOTAL(3,$B$6:$B48),"")</f>
        <v/>
      </c>
      <c r="B48" s="76"/>
      <c r="C48" s="76"/>
      <c r="D48" s="76"/>
      <c r="E48" s="77"/>
      <c r="F48" s="76"/>
      <c r="G48" s="76"/>
    </row>
    <row r="49" spans="1:7" ht="21">
      <c r="A49" s="84" t="str">
        <f>IF(B49&lt;&gt;"",SUBTOTAL(3,$B$6:$B49),"")</f>
        <v/>
      </c>
      <c r="B49" s="76"/>
      <c r="C49" s="76"/>
      <c r="D49" s="76"/>
      <c r="E49" s="77"/>
      <c r="F49" s="76"/>
      <c r="G49" s="76"/>
    </row>
    <row r="50" spans="1:7" ht="21">
      <c r="A50" s="84" t="str">
        <f>IF(B50&lt;&gt;"",SUBTOTAL(3,$B$6:$B50),"")</f>
        <v/>
      </c>
      <c r="B50" s="76"/>
      <c r="C50" s="76"/>
      <c r="D50" s="76"/>
      <c r="E50" s="77"/>
      <c r="F50" s="76"/>
      <c r="G50" s="76"/>
    </row>
    <row r="51" spans="1:7" ht="21">
      <c r="A51" s="84" t="str">
        <f>IF(B51&lt;&gt;"",SUBTOTAL(3,$B$6:$B51),"")</f>
        <v/>
      </c>
      <c r="B51" s="76"/>
      <c r="C51" s="76"/>
      <c r="D51" s="76"/>
      <c r="E51" s="77"/>
      <c r="F51" s="76"/>
      <c r="G51" s="76"/>
    </row>
    <row r="52" spans="1:7" ht="21">
      <c r="A52" s="84" t="str">
        <f>IF(B52&lt;&gt;"",SUBTOTAL(3,$B$6:$B52),"")</f>
        <v/>
      </c>
      <c r="B52" s="76"/>
      <c r="C52" s="76"/>
      <c r="D52" s="76"/>
      <c r="E52" s="77"/>
      <c r="F52" s="76"/>
      <c r="G52" s="76"/>
    </row>
    <row r="53" spans="1:7" ht="21">
      <c r="A53" s="84" t="str">
        <f>IF(B53&lt;&gt;"",SUBTOTAL(3,$B$6:$B53),"")</f>
        <v/>
      </c>
      <c r="B53" s="76"/>
      <c r="C53" s="76"/>
      <c r="D53" s="76"/>
      <c r="E53" s="77"/>
      <c r="F53" s="76"/>
      <c r="G53" s="76"/>
    </row>
    <row r="54" spans="1:7" ht="21">
      <c r="A54" s="84" t="str">
        <f>IF(B54&lt;&gt;"",SUBTOTAL(3,$B$6:$B54),"")</f>
        <v/>
      </c>
      <c r="B54" s="76"/>
      <c r="C54" s="76"/>
      <c r="D54" s="76"/>
      <c r="E54" s="77"/>
      <c r="F54" s="76"/>
      <c r="G54" s="76"/>
    </row>
    <row r="55" spans="1:7" ht="21">
      <c r="A55" s="84" t="str">
        <f>IF(B55&lt;&gt;"",SUBTOTAL(3,$B$6:$B55),"")</f>
        <v/>
      </c>
      <c r="B55" s="76"/>
      <c r="C55" s="76"/>
      <c r="D55" s="76"/>
      <c r="E55" s="77"/>
      <c r="F55" s="76"/>
      <c r="G55" s="76"/>
    </row>
    <row r="56" spans="1:7" ht="21">
      <c r="A56" s="84" t="str">
        <f>IF(B56&lt;&gt;"",SUBTOTAL(3,$B$6:$B56),"")</f>
        <v/>
      </c>
      <c r="B56" s="76"/>
      <c r="C56" s="76"/>
      <c r="D56" s="76"/>
      <c r="E56" s="77"/>
      <c r="F56" s="76"/>
      <c r="G56" s="76"/>
    </row>
    <row r="57" spans="1:7" ht="21">
      <c r="A57" s="84" t="str">
        <f>IF(B57&lt;&gt;"",SUBTOTAL(3,$B$6:$B57),"")</f>
        <v/>
      </c>
      <c r="B57" s="76"/>
      <c r="C57" s="76"/>
      <c r="D57" s="76"/>
      <c r="E57" s="77"/>
      <c r="F57" s="76"/>
      <c r="G57" s="76"/>
    </row>
    <row r="58" spans="1:7" ht="21">
      <c r="A58" s="84" t="str">
        <f>IF(B58&lt;&gt;"",SUBTOTAL(3,$B$6:$B58),"")</f>
        <v/>
      </c>
      <c r="B58" s="76"/>
      <c r="C58" s="76"/>
      <c r="D58" s="76"/>
      <c r="E58" s="77"/>
      <c r="F58" s="76"/>
      <c r="G58" s="76"/>
    </row>
    <row r="59" spans="1:7" ht="21">
      <c r="A59" s="84" t="str">
        <f>IF(B59&lt;&gt;"",SUBTOTAL(3,$B$6:$B59),"")</f>
        <v/>
      </c>
      <c r="B59" s="76"/>
      <c r="C59" s="76"/>
      <c r="D59" s="76"/>
      <c r="E59" s="77"/>
      <c r="F59" s="76"/>
      <c r="G59" s="76"/>
    </row>
    <row r="60" spans="1:7" ht="21">
      <c r="A60" s="84" t="str">
        <f>IF(B60&lt;&gt;"",SUBTOTAL(3,$B$6:$B60),"")</f>
        <v/>
      </c>
      <c r="B60" s="76"/>
      <c r="C60" s="76"/>
      <c r="D60" s="76"/>
      <c r="E60" s="77"/>
      <c r="F60" s="76"/>
      <c r="G60" s="76"/>
    </row>
    <row r="61" spans="1:7" ht="21">
      <c r="A61" s="84" t="str">
        <f>IF(B61&lt;&gt;"",SUBTOTAL(3,$B$6:$B61),"")</f>
        <v/>
      </c>
      <c r="B61" s="76"/>
      <c r="C61" s="76"/>
      <c r="D61" s="76"/>
      <c r="E61" s="77"/>
      <c r="F61" s="76"/>
      <c r="G61" s="76"/>
    </row>
    <row r="62" spans="1:7" ht="21">
      <c r="A62" s="84" t="str">
        <f>IF(B62&lt;&gt;"",SUBTOTAL(3,$B$6:$B62),"")</f>
        <v/>
      </c>
      <c r="B62" s="76"/>
      <c r="C62" s="76"/>
      <c r="D62" s="76"/>
      <c r="E62" s="77"/>
      <c r="F62" s="76"/>
      <c r="G62" s="76"/>
    </row>
    <row r="63" spans="1:7" ht="21">
      <c r="A63" s="84" t="str">
        <f>IF(B63&lt;&gt;"",SUBTOTAL(3,$B$6:$B63),"")</f>
        <v/>
      </c>
      <c r="B63" s="76"/>
      <c r="C63" s="76"/>
      <c r="D63" s="76"/>
      <c r="E63" s="77"/>
      <c r="F63" s="76"/>
      <c r="G63" s="76"/>
    </row>
    <row r="64" spans="1:7" ht="21">
      <c r="A64" s="84" t="str">
        <f>IF(B64&lt;&gt;"",SUBTOTAL(3,$B$6:$B64),"")</f>
        <v/>
      </c>
      <c r="B64" s="76"/>
      <c r="C64" s="76"/>
      <c r="D64" s="76"/>
      <c r="E64" s="77"/>
      <c r="F64" s="76"/>
      <c r="G64" s="76"/>
    </row>
    <row r="65" spans="1:7" ht="21">
      <c r="A65" s="84" t="str">
        <f>IF(B65&lt;&gt;"",SUBTOTAL(3,$B$6:$B65),"")</f>
        <v/>
      </c>
      <c r="B65" s="76"/>
      <c r="C65" s="76"/>
      <c r="D65" s="76"/>
      <c r="E65" s="77"/>
      <c r="F65" s="76"/>
      <c r="G65" s="76"/>
    </row>
    <row r="66" spans="1:7" ht="21">
      <c r="A66" s="84" t="str">
        <f>IF(B66&lt;&gt;"",SUBTOTAL(3,$B$6:$B66),"")</f>
        <v/>
      </c>
      <c r="B66" s="76"/>
      <c r="C66" s="76"/>
      <c r="D66" s="76"/>
      <c r="E66" s="77"/>
      <c r="F66" s="76"/>
      <c r="G66" s="76"/>
    </row>
    <row r="67" spans="1:7" ht="21">
      <c r="A67" s="84" t="str">
        <f>IF(B67&lt;&gt;"",SUBTOTAL(3,$B$6:$B67),"")</f>
        <v/>
      </c>
      <c r="B67" s="76"/>
      <c r="C67" s="76"/>
      <c r="D67" s="76"/>
      <c r="E67" s="77"/>
      <c r="F67" s="76"/>
      <c r="G67" s="76"/>
    </row>
    <row r="68" spans="1:7" ht="21">
      <c r="A68" s="84" t="str">
        <f>IF(B68&lt;&gt;"",SUBTOTAL(3,$B$6:$B68),"")</f>
        <v/>
      </c>
      <c r="B68" s="76"/>
      <c r="C68" s="76"/>
      <c r="D68" s="76"/>
      <c r="E68" s="77"/>
      <c r="F68" s="76"/>
      <c r="G68" s="76"/>
    </row>
    <row r="69" spans="1:7" ht="21">
      <c r="A69" s="84" t="str">
        <f>IF(B69&lt;&gt;"",SUBTOTAL(3,$B$6:$B69),"")</f>
        <v/>
      </c>
      <c r="B69" s="76"/>
      <c r="C69" s="76"/>
      <c r="D69" s="76"/>
      <c r="E69" s="77"/>
      <c r="F69" s="76"/>
      <c r="G69" s="76"/>
    </row>
    <row r="70" spans="1:7" ht="21">
      <c r="A70" s="84" t="str">
        <f>IF(B70&lt;&gt;"",SUBTOTAL(3,$B$6:$B70),"")</f>
        <v/>
      </c>
      <c r="B70" s="76"/>
      <c r="C70" s="76"/>
      <c r="D70" s="76"/>
      <c r="E70" s="77"/>
      <c r="F70" s="76"/>
      <c r="G70" s="76"/>
    </row>
    <row r="71" spans="1:7" ht="21">
      <c r="A71" s="84" t="str">
        <f>IF(B71&lt;&gt;"",SUBTOTAL(3,$B$6:$B71),"")</f>
        <v/>
      </c>
      <c r="B71" s="76"/>
      <c r="C71" s="76"/>
      <c r="D71" s="76"/>
      <c r="E71" s="77"/>
      <c r="F71" s="76"/>
      <c r="G71" s="76"/>
    </row>
    <row r="72" spans="1:7" ht="21">
      <c r="A72" s="84" t="str">
        <f>IF(B72&lt;&gt;"",SUBTOTAL(3,$B$6:$B72),"")</f>
        <v/>
      </c>
      <c r="B72" s="76"/>
      <c r="C72" s="76"/>
      <c r="D72" s="76"/>
      <c r="E72" s="77"/>
      <c r="F72" s="76"/>
      <c r="G72" s="76"/>
    </row>
    <row r="73" spans="1:7" ht="21">
      <c r="A73" s="84" t="str">
        <f>IF(B73&lt;&gt;"",SUBTOTAL(3,$B$6:$B73),"")</f>
        <v/>
      </c>
      <c r="B73" s="76"/>
      <c r="C73" s="76"/>
      <c r="D73" s="76"/>
      <c r="E73" s="77"/>
      <c r="F73" s="76"/>
      <c r="G73" s="76"/>
    </row>
    <row r="74" spans="1:7" ht="21">
      <c r="A74" s="84" t="str">
        <f>IF(B74&lt;&gt;"",SUBTOTAL(3,$B$6:$B74),"")</f>
        <v/>
      </c>
      <c r="B74" s="76"/>
      <c r="C74" s="76"/>
      <c r="D74" s="76"/>
      <c r="E74" s="77"/>
      <c r="F74" s="76"/>
      <c r="G74" s="76"/>
    </row>
    <row r="75" spans="1:7" ht="21">
      <c r="A75" s="84" t="str">
        <f>IF(B75&lt;&gt;"",SUBTOTAL(3,$B$6:$B75),"")</f>
        <v/>
      </c>
      <c r="B75" s="76"/>
      <c r="C75" s="76"/>
      <c r="D75" s="76"/>
      <c r="E75" s="77"/>
      <c r="F75" s="76"/>
      <c r="G75" s="76"/>
    </row>
    <row r="76" spans="1:7" ht="21">
      <c r="A76" s="84" t="str">
        <f>IF(B76&lt;&gt;"",SUBTOTAL(3,$B$6:$B76),"")</f>
        <v/>
      </c>
      <c r="B76" s="76"/>
      <c r="C76" s="76"/>
      <c r="D76" s="76"/>
      <c r="E76" s="77"/>
      <c r="F76" s="76"/>
      <c r="G76" s="76"/>
    </row>
    <row r="77" spans="1:7" ht="21">
      <c r="A77" s="84" t="str">
        <f>IF(B77&lt;&gt;"",SUBTOTAL(3,$B$6:$B77),"")</f>
        <v/>
      </c>
      <c r="B77" s="76"/>
      <c r="C77" s="76"/>
      <c r="D77" s="76"/>
      <c r="E77" s="77"/>
      <c r="F77" s="76"/>
      <c r="G77" s="76"/>
    </row>
    <row r="78" spans="1:7" ht="21">
      <c r="A78" s="84" t="str">
        <f>IF(B78&lt;&gt;"",SUBTOTAL(3,$B$6:$B78),"")</f>
        <v/>
      </c>
      <c r="B78" s="76"/>
      <c r="C78" s="76"/>
      <c r="D78" s="76"/>
      <c r="E78" s="77"/>
      <c r="F78" s="76"/>
      <c r="G78" s="76"/>
    </row>
    <row r="79" spans="1:7" ht="21">
      <c r="A79" s="84" t="str">
        <f>IF(B79&lt;&gt;"",SUBTOTAL(3,$B$6:$B79),"")</f>
        <v/>
      </c>
      <c r="B79" s="76"/>
      <c r="C79" s="76"/>
      <c r="D79" s="76"/>
      <c r="E79" s="77"/>
      <c r="F79" s="76"/>
      <c r="G79" s="76"/>
    </row>
    <row r="80" spans="1:7" ht="21">
      <c r="A80" s="84" t="str">
        <f>IF(B80&lt;&gt;"",SUBTOTAL(3,$B$6:$B80),"")</f>
        <v/>
      </c>
      <c r="B80" s="76"/>
      <c r="C80" s="76"/>
      <c r="D80" s="76"/>
      <c r="E80" s="77"/>
      <c r="F80" s="76"/>
      <c r="G80" s="76"/>
    </row>
    <row r="81" spans="1:7" ht="21">
      <c r="A81" s="84" t="str">
        <f>IF(B81&lt;&gt;"",SUBTOTAL(3,$B$6:$B81),"")</f>
        <v/>
      </c>
      <c r="B81" s="76"/>
      <c r="C81" s="76"/>
      <c r="D81" s="76"/>
      <c r="E81" s="77"/>
      <c r="F81" s="76"/>
      <c r="G81" s="76"/>
    </row>
    <row r="82" spans="1:7" ht="21">
      <c r="A82" s="84" t="str">
        <f>IF(B82&lt;&gt;"",SUBTOTAL(3,$B$6:$B82),"")</f>
        <v/>
      </c>
      <c r="B82" s="76"/>
      <c r="C82" s="76"/>
      <c r="D82" s="76"/>
      <c r="E82" s="77"/>
      <c r="F82" s="76"/>
      <c r="G82" s="76"/>
    </row>
    <row r="83" spans="1:7" ht="21">
      <c r="A83" s="84" t="str">
        <f>IF(B83&lt;&gt;"",SUBTOTAL(3,$B$6:$B83),"")</f>
        <v/>
      </c>
      <c r="B83" s="76"/>
      <c r="C83" s="76"/>
      <c r="D83" s="76"/>
      <c r="E83" s="77"/>
      <c r="F83" s="76"/>
      <c r="G83" s="76"/>
    </row>
    <row r="84" spans="1:7" ht="21">
      <c r="A84" s="84" t="str">
        <f>IF(B84&lt;&gt;"",SUBTOTAL(3,$B$6:$B84),"")</f>
        <v/>
      </c>
      <c r="B84" s="76"/>
      <c r="C84" s="76"/>
      <c r="D84" s="76"/>
      <c r="E84" s="77"/>
      <c r="F84" s="76"/>
      <c r="G84" s="76"/>
    </row>
    <row r="85" spans="1:7" ht="21">
      <c r="A85" s="84" t="str">
        <f>IF(B85&lt;&gt;"",SUBTOTAL(3,$B$6:$B85),"")</f>
        <v/>
      </c>
      <c r="B85" s="76"/>
      <c r="C85" s="76"/>
      <c r="D85" s="76"/>
      <c r="E85" s="77"/>
      <c r="F85" s="76"/>
      <c r="G85" s="76"/>
    </row>
    <row r="86" spans="1:7" ht="21">
      <c r="A86" s="84" t="str">
        <f>IF(B86&lt;&gt;"",SUBTOTAL(3,$B$6:$B86),"")</f>
        <v/>
      </c>
      <c r="B86" s="76"/>
      <c r="C86" s="76"/>
      <c r="D86" s="76"/>
      <c r="E86" s="77"/>
      <c r="F86" s="76"/>
      <c r="G86" s="76"/>
    </row>
    <row r="87" spans="1:7" ht="21">
      <c r="A87" s="84" t="str">
        <f>IF(B87&lt;&gt;"",SUBTOTAL(3,$B$6:$B87),"")</f>
        <v/>
      </c>
      <c r="B87" s="76"/>
      <c r="C87" s="76"/>
      <c r="D87" s="76"/>
      <c r="E87" s="77"/>
      <c r="F87" s="76"/>
      <c r="G87" s="76"/>
    </row>
    <row r="88" spans="1:7" ht="21">
      <c r="A88" s="84" t="str">
        <f>IF(B88&lt;&gt;"",SUBTOTAL(3,$B$6:$B88),"")</f>
        <v/>
      </c>
      <c r="B88" s="76"/>
      <c r="C88" s="76"/>
      <c r="D88" s="76"/>
      <c r="E88" s="77"/>
      <c r="F88" s="76"/>
      <c r="G88" s="76"/>
    </row>
    <row r="89" spans="1:7" ht="21">
      <c r="A89" s="84" t="str">
        <f>IF(B89&lt;&gt;"",SUBTOTAL(3,$B$6:$B89),"")</f>
        <v/>
      </c>
      <c r="B89" s="76"/>
      <c r="C89" s="76"/>
      <c r="D89" s="76"/>
      <c r="E89" s="77"/>
      <c r="F89" s="76"/>
      <c r="G89" s="76"/>
    </row>
    <row r="90" spans="1:7" ht="21">
      <c r="A90" s="84" t="str">
        <f>IF(B90&lt;&gt;"",SUBTOTAL(3,$B$6:$B90),"")</f>
        <v/>
      </c>
      <c r="B90" s="76"/>
      <c r="C90" s="76"/>
      <c r="D90" s="76"/>
      <c r="E90" s="77"/>
      <c r="F90" s="76"/>
      <c r="G90" s="76"/>
    </row>
    <row r="91" spans="1:7" ht="21">
      <c r="A91" s="84" t="str">
        <f>IF(B91&lt;&gt;"",SUBTOTAL(3,$B$6:$B91),"")</f>
        <v/>
      </c>
      <c r="B91" s="76"/>
      <c r="C91" s="76"/>
      <c r="D91" s="76"/>
      <c r="E91" s="77"/>
      <c r="F91" s="76"/>
      <c r="G91" s="76"/>
    </row>
    <row r="92" spans="1:7" ht="21">
      <c r="A92" s="84" t="str">
        <f>IF(B92&lt;&gt;"",SUBTOTAL(3,$B$6:$B92),"")</f>
        <v/>
      </c>
      <c r="B92" s="76"/>
      <c r="C92" s="76"/>
      <c r="D92" s="76"/>
      <c r="E92" s="77"/>
      <c r="F92" s="76"/>
      <c r="G92" s="76"/>
    </row>
    <row r="93" spans="1:7" ht="21">
      <c r="A93" s="84" t="str">
        <f>IF(B93&lt;&gt;"",SUBTOTAL(3,$B$6:$B93),"")</f>
        <v/>
      </c>
      <c r="B93" s="76"/>
      <c r="C93" s="76"/>
      <c r="D93" s="76"/>
      <c r="E93" s="77"/>
      <c r="F93" s="76"/>
      <c r="G93" s="76"/>
    </row>
    <row r="94" spans="1:7" ht="21">
      <c r="A94" s="84" t="str">
        <f>IF(B94&lt;&gt;"",SUBTOTAL(3,$B$6:$B94),"")</f>
        <v/>
      </c>
      <c r="B94" s="76"/>
      <c r="C94" s="76"/>
      <c r="D94" s="76"/>
      <c r="E94" s="77"/>
      <c r="F94" s="76"/>
      <c r="G94" s="76"/>
    </row>
    <row r="95" spans="1:7" ht="21">
      <c r="A95" s="84" t="str">
        <f>IF(B95&lt;&gt;"",SUBTOTAL(3,$B$6:$B95),"")</f>
        <v/>
      </c>
      <c r="B95" s="76"/>
      <c r="C95" s="76"/>
      <c r="D95" s="76"/>
      <c r="E95" s="77"/>
      <c r="F95" s="76"/>
      <c r="G95" s="76"/>
    </row>
    <row r="96" spans="1:7" ht="21">
      <c r="A96" s="84" t="str">
        <f>IF(B96&lt;&gt;"",SUBTOTAL(3,$B$6:$B96),"")</f>
        <v/>
      </c>
      <c r="B96" s="76"/>
      <c r="C96" s="76"/>
      <c r="D96" s="76"/>
      <c r="E96" s="77"/>
      <c r="F96" s="76"/>
      <c r="G96" s="76"/>
    </row>
    <row r="97" spans="1:7" ht="21">
      <c r="A97" s="84" t="str">
        <f>IF(B97&lt;&gt;"",SUBTOTAL(3,$B$6:$B97),"")</f>
        <v/>
      </c>
      <c r="B97" s="76"/>
      <c r="C97" s="76"/>
      <c r="D97" s="76"/>
      <c r="E97" s="77"/>
      <c r="F97" s="76"/>
      <c r="G97" s="76"/>
    </row>
    <row r="98" spans="1:7" ht="21">
      <c r="A98" s="84" t="str">
        <f>IF(B98&lt;&gt;"",SUBTOTAL(3,$B$6:$B98),"")</f>
        <v/>
      </c>
      <c r="B98" s="76"/>
      <c r="C98" s="76"/>
      <c r="D98" s="76"/>
      <c r="E98" s="77"/>
      <c r="F98" s="76"/>
      <c r="G98" s="76"/>
    </row>
    <row r="99" spans="1:7" ht="21">
      <c r="A99" s="84" t="str">
        <f>IF(B99&lt;&gt;"",SUBTOTAL(3,$B$6:$B99),"")</f>
        <v/>
      </c>
      <c r="B99" s="76"/>
      <c r="C99" s="76"/>
      <c r="D99" s="76"/>
      <c r="E99" s="77"/>
      <c r="F99" s="76"/>
      <c r="G99" s="76"/>
    </row>
    <row r="100" spans="1:7" ht="21">
      <c r="A100" s="84" t="str">
        <f>IF(B100&lt;&gt;"",SUBTOTAL(3,$B$6:$B100),"")</f>
        <v/>
      </c>
      <c r="B100" s="76"/>
      <c r="C100" s="76"/>
      <c r="D100" s="76"/>
      <c r="E100" s="77"/>
      <c r="F100" s="76"/>
      <c r="G100" s="76"/>
    </row>
    <row r="101" spans="1:7" ht="21">
      <c r="A101" s="84" t="str">
        <f>IF(B101&lt;&gt;"",SUBTOTAL(3,$B$6:$B101),"")</f>
        <v/>
      </c>
      <c r="B101" s="76"/>
      <c r="C101" s="76"/>
      <c r="D101" s="76"/>
      <c r="E101" s="77"/>
      <c r="F101" s="76"/>
      <c r="G101" s="76"/>
    </row>
    <row r="102" spans="1:7" ht="21">
      <c r="A102" s="84" t="str">
        <f>IF(B102&lt;&gt;"",SUBTOTAL(3,$B$6:$B102),"")</f>
        <v/>
      </c>
      <c r="B102" s="76"/>
      <c r="C102" s="76"/>
      <c r="D102" s="76"/>
      <c r="E102" s="77"/>
      <c r="F102" s="76"/>
      <c r="G102" s="76"/>
    </row>
    <row r="103" spans="1:7" ht="21">
      <c r="A103" s="84" t="str">
        <f>IF(B103&lt;&gt;"",SUBTOTAL(3,$B$6:$B103),"")</f>
        <v/>
      </c>
      <c r="B103" s="76"/>
      <c r="C103" s="76"/>
      <c r="D103" s="76"/>
      <c r="E103" s="77"/>
      <c r="F103" s="76"/>
      <c r="G103" s="76"/>
    </row>
    <row r="104" spans="1:7" ht="21">
      <c r="A104" s="84" t="str">
        <f>IF(B104&lt;&gt;"",SUBTOTAL(3,$B$6:$B104),"")</f>
        <v/>
      </c>
      <c r="B104" s="76"/>
      <c r="C104" s="76"/>
      <c r="D104" s="76"/>
      <c r="E104" s="77"/>
      <c r="F104" s="76"/>
      <c r="G104" s="76"/>
    </row>
    <row r="105" spans="1:7" ht="21">
      <c r="A105" s="84" t="str">
        <f>IF(B105&lt;&gt;"",SUBTOTAL(3,$B$6:$B105),"")</f>
        <v/>
      </c>
      <c r="B105" s="76"/>
      <c r="C105" s="76"/>
      <c r="D105" s="76"/>
      <c r="E105" s="77"/>
      <c r="F105" s="76"/>
      <c r="G105" s="76"/>
    </row>
    <row r="106" spans="1:7" ht="21">
      <c r="A106" s="84" t="str">
        <f>IF(B106&lt;&gt;"",SUBTOTAL(3,$B$6:$B106),"")</f>
        <v/>
      </c>
      <c r="B106" s="76"/>
      <c r="C106" s="76"/>
      <c r="D106" s="76"/>
      <c r="E106" s="77"/>
      <c r="F106" s="76"/>
      <c r="G106" s="76"/>
    </row>
    <row r="107" spans="1:7" ht="21">
      <c r="A107" s="84" t="str">
        <f>IF(B107&lt;&gt;"",SUBTOTAL(3,$B$6:$B107),"")</f>
        <v/>
      </c>
      <c r="B107" s="76"/>
      <c r="C107" s="76"/>
      <c r="D107" s="76"/>
      <c r="E107" s="77"/>
      <c r="F107" s="76"/>
      <c r="G107" s="76"/>
    </row>
    <row r="108" spans="1:7" ht="21">
      <c r="A108" s="84" t="str">
        <f>IF(B108&lt;&gt;"",SUBTOTAL(3,$B$6:$B108),"")</f>
        <v/>
      </c>
      <c r="B108" s="76"/>
      <c r="C108" s="76"/>
      <c r="D108" s="76"/>
      <c r="E108" s="77"/>
      <c r="F108" s="76"/>
      <c r="G108" s="76"/>
    </row>
    <row r="109" spans="1:7" ht="21">
      <c r="A109" s="84" t="str">
        <f>IF(B109&lt;&gt;"",SUBTOTAL(3,$B$6:$B109),"")</f>
        <v/>
      </c>
      <c r="B109" s="76"/>
      <c r="C109" s="76"/>
      <c r="D109" s="76"/>
      <c r="E109" s="77"/>
      <c r="F109" s="76"/>
      <c r="G109" s="76"/>
    </row>
    <row r="110" spans="1:7" ht="21">
      <c r="A110" s="84" t="str">
        <f>IF(B110&lt;&gt;"",SUBTOTAL(3,$B$6:$B110),"")</f>
        <v/>
      </c>
      <c r="B110" s="76"/>
      <c r="C110" s="76"/>
      <c r="D110" s="76"/>
      <c r="E110" s="77"/>
      <c r="F110" s="76"/>
      <c r="G110" s="76"/>
    </row>
    <row r="111" spans="1:7" ht="21">
      <c r="A111" s="84" t="str">
        <f>IF(B111&lt;&gt;"",SUBTOTAL(3,$B$6:$B111),"")</f>
        <v/>
      </c>
      <c r="B111" s="76"/>
      <c r="C111" s="76"/>
      <c r="D111" s="76"/>
      <c r="E111" s="77"/>
      <c r="F111" s="76"/>
      <c r="G111" s="76"/>
    </row>
    <row r="112" spans="1:7" ht="21">
      <c r="A112" s="84" t="str">
        <f>IF(B112&lt;&gt;"",SUBTOTAL(3,$B$6:$B112),"")</f>
        <v/>
      </c>
      <c r="B112" s="76"/>
      <c r="C112" s="76"/>
      <c r="D112" s="76"/>
      <c r="E112" s="77"/>
      <c r="F112" s="76"/>
      <c r="G112" s="76"/>
    </row>
    <row r="113" spans="1:7" ht="21">
      <c r="A113" s="84" t="str">
        <f>IF(B113&lt;&gt;"",SUBTOTAL(3,$B$6:$B113),"")</f>
        <v/>
      </c>
      <c r="B113" s="76"/>
      <c r="C113" s="76"/>
      <c r="D113" s="76"/>
      <c r="E113" s="77"/>
      <c r="F113" s="76"/>
      <c r="G113" s="76"/>
    </row>
    <row r="114" spans="1:7" ht="21">
      <c r="A114" s="84" t="str">
        <f>IF(B114&lt;&gt;"",SUBTOTAL(3,$B$6:$B114),"")</f>
        <v/>
      </c>
      <c r="B114" s="76"/>
      <c r="C114" s="76"/>
      <c r="D114" s="76"/>
      <c r="E114" s="77"/>
      <c r="F114" s="76"/>
      <c r="G114" s="76"/>
    </row>
    <row r="115" spans="1:7" ht="21">
      <c r="A115" s="84" t="str">
        <f>IF(B115&lt;&gt;"",SUBTOTAL(3,$B$6:$B115),"")</f>
        <v/>
      </c>
      <c r="B115" s="76"/>
      <c r="C115" s="76"/>
      <c r="D115" s="76"/>
      <c r="E115" s="77"/>
      <c r="F115" s="76"/>
      <c r="G115" s="76"/>
    </row>
    <row r="116" spans="1:7" ht="21">
      <c r="A116" s="84" t="str">
        <f>IF(B116&lt;&gt;"",SUBTOTAL(3,$B$6:$B116),"")</f>
        <v/>
      </c>
      <c r="B116" s="76"/>
      <c r="C116" s="76"/>
      <c r="D116" s="76"/>
      <c r="E116" s="77"/>
      <c r="F116" s="76"/>
      <c r="G116" s="76"/>
    </row>
    <row r="117" spans="1:7" ht="21">
      <c r="A117" s="84" t="str">
        <f>IF(B117&lt;&gt;"",SUBTOTAL(3,$B$6:$B117),"")</f>
        <v/>
      </c>
      <c r="B117" s="76"/>
      <c r="C117" s="76"/>
      <c r="D117" s="76"/>
      <c r="E117" s="77"/>
      <c r="F117" s="76"/>
      <c r="G117" s="76"/>
    </row>
    <row r="118" spans="1:7" ht="21">
      <c r="A118" s="84" t="str">
        <f>IF(B118&lt;&gt;"",SUBTOTAL(3,$B$6:$B118),"")</f>
        <v/>
      </c>
      <c r="B118" s="76"/>
      <c r="C118" s="76"/>
      <c r="D118" s="76"/>
      <c r="E118" s="77"/>
      <c r="F118" s="76"/>
      <c r="G118" s="76"/>
    </row>
    <row r="119" spans="1:7" ht="21">
      <c r="A119" s="84" t="str">
        <f>IF(B119&lt;&gt;"",SUBTOTAL(3,$B$6:$B119),"")</f>
        <v/>
      </c>
      <c r="B119" s="76"/>
      <c r="C119" s="76"/>
      <c r="D119" s="76"/>
      <c r="E119" s="77"/>
      <c r="F119" s="76"/>
      <c r="G119" s="76"/>
    </row>
    <row r="120" spans="1:7" ht="21">
      <c r="A120" s="84" t="str">
        <f>IF(B120&lt;&gt;"",SUBTOTAL(3,$B$6:$B120),"")</f>
        <v/>
      </c>
      <c r="B120" s="76"/>
      <c r="C120" s="76"/>
      <c r="D120" s="76"/>
      <c r="E120" s="77"/>
      <c r="F120" s="76"/>
      <c r="G120" s="76"/>
    </row>
    <row r="121" spans="1:7" ht="21">
      <c r="A121" s="84" t="str">
        <f>IF(B121&lt;&gt;"",SUBTOTAL(3,$B$6:$B121),"")</f>
        <v/>
      </c>
      <c r="B121" s="76"/>
      <c r="C121" s="76"/>
      <c r="D121" s="76"/>
      <c r="E121" s="77"/>
      <c r="F121" s="76"/>
      <c r="G121" s="76"/>
    </row>
    <row r="122" spans="1:7" ht="21">
      <c r="A122" s="84" t="str">
        <f>IF(B122&lt;&gt;"",SUBTOTAL(3,$B$6:$B122),"")</f>
        <v/>
      </c>
      <c r="B122" s="76"/>
      <c r="C122" s="76"/>
      <c r="D122" s="76"/>
      <c r="E122" s="77"/>
      <c r="F122" s="76"/>
      <c r="G122" s="76"/>
    </row>
    <row r="123" spans="1:7" ht="21">
      <c r="A123" s="84" t="str">
        <f>IF(B123&lt;&gt;"",SUBTOTAL(3,$B$6:$B123),"")</f>
        <v/>
      </c>
      <c r="B123" s="76"/>
      <c r="C123" s="76"/>
      <c r="D123" s="76"/>
      <c r="E123" s="77"/>
      <c r="F123" s="76"/>
      <c r="G123" s="76"/>
    </row>
    <row r="124" spans="1:7" ht="21">
      <c r="A124" s="84" t="str">
        <f>IF(B124&lt;&gt;"",SUBTOTAL(3,$B$6:$B124),"")</f>
        <v/>
      </c>
      <c r="B124" s="76"/>
      <c r="C124" s="76"/>
      <c r="D124" s="76"/>
      <c r="E124" s="77"/>
      <c r="F124" s="76"/>
      <c r="G124" s="76"/>
    </row>
    <row r="125" spans="1:7" ht="21">
      <c r="A125" s="84" t="str">
        <f>IF(B125&lt;&gt;"",SUBTOTAL(3,$B$6:$B125),"")</f>
        <v/>
      </c>
      <c r="B125" s="76"/>
      <c r="C125" s="76"/>
      <c r="D125" s="76"/>
      <c r="E125" s="77"/>
      <c r="F125" s="76"/>
      <c r="G125" s="76"/>
    </row>
    <row r="126" spans="1:7" ht="21">
      <c r="A126" s="84" t="str">
        <f>IF(B126&lt;&gt;"",SUBTOTAL(3,$B$6:$B126),"")</f>
        <v/>
      </c>
      <c r="B126" s="76"/>
      <c r="C126" s="76"/>
      <c r="D126" s="76"/>
      <c r="E126" s="77"/>
      <c r="F126" s="76"/>
      <c r="G126" s="76"/>
    </row>
    <row r="127" spans="1:7" ht="21">
      <c r="A127" s="84" t="str">
        <f>IF(B127&lt;&gt;"",SUBTOTAL(3,$B$6:$B127),"")</f>
        <v/>
      </c>
      <c r="B127" s="76"/>
      <c r="C127" s="76"/>
      <c r="D127" s="76"/>
      <c r="E127" s="77"/>
      <c r="F127" s="76"/>
      <c r="G127" s="76"/>
    </row>
    <row r="128" spans="1:7" ht="21">
      <c r="A128" s="84" t="str">
        <f>IF(B128&lt;&gt;"",SUBTOTAL(3,$B$6:$B128),"")</f>
        <v/>
      </c>
      <c r="B128" s="76"/>
      <c r="C128" s="76"/>
      <c r="D128" s="76"/>
      <c r="E128" s="77"/>
      <c r="F128" s="76"/>
      <c r="G128" s="76"/>
    </row>
    <row r="129" spans="1:7" ht="21">
      <c r="A129" s="84" t="str">
        <f>IF(B129&lt;&gt;"",SUBTOTAL(3,$B$6:$B129),"")</f>
        <v/>
      </c>
      <c r="B129" s="76"/>
      <c r="C129" s="76"/>
      <c r="D129" s="76"/>
      <c r="E129" s="77"/>
      <c r="F129" s="76"/>
      <c r="G129" s="76"/>
    </row>
    <row r="130" spans="1:7" ht="21">
      <c r="A130" s="84" t="str">
        <f>IF(B130&lt;&gt;"",SUBTOTAL(3,$B$6:$B130),"")</f>
        <v/>
      </c>
      <c r="B130" s="76"/>
      <c r="C130" s="76"/>
      <c r="D130" s="76"/>
      <c r="E130" s="77"/>
      <c r="F130" s="76"/>
      <c r="G130" s="76"/>
    </row>
    <row r="131" spans="1:7" ht="21">
      <c r="A131" s="84" t="str">
        <f>IF(B131&lt;&gt;"",SUBTOTAL(3,$B$6:$B131),"")</f>
        <v/>
      </c>
      <c r="B131" s="76"/>
      <c r="C131" s="76"/>
      <c r="D131" s="76"/>
      <c r="E131" s="77"/>
      <c r="F131" s="76"/>
      <c r="G131" s="76"/>
    </row>
    <row r="132" spans="1:7" ht="21">
      <c r="A132" s="84" t="str">
        <f>IF(B132&lt;&gt;"",SUBTOTAL(3,$B$6:$B132),"")</f>
        <v/>
      </c>
      <c r="B132" s="76"/>
      <c r="C132" s="76"/>
      <c r="D132" s="76"/>
      <c r="E132" s="77"/>
      <c r="F132" s="76"/>
      <c r="G132" s="76"/>
    </row>
    <row r="133" spans="1:7" ht="21">
      <c r="A133" s="84" t="str">
        <f>IF(B133&lt;&gt;"",SUBTOTAL(3,$B$6:$B133),"")</f>
        <v/>
      </c>
      <c r="B133" s="76"/>
      <c r="C133" s="76"/>
      <c r="D133" s="76"/>
      <c r="E133" s="77"/>
      <c r="F133" s="76"/>
      <c r="G133" s="76"/>
    </row>
    <row r="134" spans="1:7" ht="21">
      <c r="A134" s="84" t="str">
        <f>IF(B134&lt;&gt;"",SUBTOTAL(3,$B$6:$B134),"")</f>
        <v/>
      </c>
      <c r="B134" s="76"/>
      <c r="C134" s="76"/>
      <c r="D134" s="76"/>
      <c r="E134" s="77"/>
      <c r="F134" s="76"/>
      <c r="G134" s="76"/>
    </row>
    <row r="135" spans="1:7" ht="21">
      <c r="A135" s="84" t="str">
        <f>IF(B135&lt;&gt;"",SUBTOTAL(3,$B$6:$B135),"")</f>
        <v/>
      </c>
      <c r="B135" s="76"/>
      <c r="C135" s="76"/>
      <c r="D135" s="76"/>
      <c r="E135" s="77"/>
      <c r="F135" s="76"/>
      <c r="G135" s="76"/>
    </row>
    <row r="136" spans="1:7" ht="21">
      <c r="A136" s="84" t="str">
        <f>IF(B136&lt;&gt;"",SUBTOTAL(3,$B$6:$B136),"")</f>
        <v/>
      </c>
      <c r="B136" s="76"/>
      <c r="C136" s="76"/>
      <c r="D136" s="76"/>
      <c r="E136" s="77"/>
      <c r="F136" s="76"/>
      <c r="G136" s="76"/>
    </row>
    <row r="137" spans="1:7" ht="21">
      <c r="A137" s="84" t="str">
        <f>IF(B137&lt;&gt;"",SUBTOTAL(3,$B$6:$B137),"")</f>
        <v/>
      </c>
      <c r="B137" s="76"/>
      <c r="C137" s="76"/>
      <c r="D137" s="76"/>
      <c r="E137" s="77"/>
      <c r="F137" s="76"/>
      <c r="G137" s="76"/>
    </row>
    <row r="138" spans="1:7" ht="21">
      <c r="A138" s="84" t="str">
        <f>IF(B138&lt;&gt;"",SUBTOTAL(3,$B$6:$B138),"")</f>
        <v/>
      </c>
      <c r="B138" s="76"/>
      <c r="C138" s="76"/>
      <c r="D138" s="76"/>
      <c r="E138" s="77"/>
      <c r="F138" s="76"/>
      <c r="G138" s="76"/>
    </row>
    <row r="139" spans="1:7" ht="21">
      <c r="A139" s="84" t="str">
        <f>IF(B139&lt;&gt;"",SUBTOTAL(3,$B$6:$B139),"")</f>
        <v/>
      </c>
      <c r="B139" s="76"/>
      <c r="C139" s="76"/>
      <c r="D139" s="76"/>
      <c r="E139" s="77"/>
      <c r="F139" s="76"/>
      <c r="G139" s="76"/>
    </row>
    <row r="140" spans="1:7" ht="21">
      <c r="A140" s="84" t="str">
        <f>IF(B140&lt;&gt;"",SUBTOTAL(3,$B$6:$B140),"")</f>
        <v/>
      </c>
      <c r="B140" s="76"/>
      <c r="C140" s="76"/>
      <c r="D140" s="76"/>
      <c r="E140" s="77"/>
      <c r="F140" s="76"/>
      <c r="G140" s="76"/>
    </row>
    <row r="141" spans="1:7" ht="21">
      <c r="A141" s="84" t="str">
        <f>IF(B141&lt;&gt;"",SUBTOTAL(3,$B$6:$B141),"")</f>
        <v/>
      </c>
      <c r="B141" s="76"/>
      <c r="C141" s="76"/>
      <c r="D141" s="76"/>
      <c r="E141" s="77"/>
      <c r="F141" s="76"/>
      <c r="G141" s="76"/>
    </row>
    <row r="142" spans="1:7" ht="21">
      <c r="A142" s="84" t="str">
        <f>IF(B142&lt;&gt;"",SUBTOTAL(3,$B$6:$B142),"")</f>
        <v/>
      </c>
      <c r="B142" s="76"/>
      <c r="C142" s="76"/>
      <c r="D142" s="76"/>
      <c r="E142" s="77"/>
      <c r="F142" s="76"/>
      <c r="G142" s="76"/>
    </row>
    <row r="143" spans="1:7" ht="21">
      <c r="A143" s="84" t="str">
        <f>IF(B143&lt;&gt;"",SUBTOTAL(3,$B$6:$B143),"")</f>
        <v/>
      </c>
      <c r="B143" s="76"/>
      <c r="C143" s="76"/>
      <c r="D143" s="76"/>
      <c r="E143" s="77"/>
      <c r="F143" s="76"/>
      <c r="G143" s="76"/>
    </row>
    <row r="144" spans="1:7" ht="21">
      <c r="A144" s="84" t="str">
        <f>IF(B144&lt;&gt;"",SUBTOTAL(3,$B$6:$B144),"")</f>
        <v/>
      </c>
      <c r="B144" s="76"/>
      <c r="C144" s="76"/>
      <c r="D144" s="76"/>
      <c r="E144" s="77"/>
      <c r="F144" s="76"/>
      <c r="G144" s="76"/>
    </row>
    <row r="145" spans="1:7" ht="21">
      <c r="A145" s="84" t="str">
        <f>IF(B145&lt;&gt;"",SUBTOTAL(3,$B$6:$B145),"")</f>
        <v/>
      </c>
      <c r="B145" s="76"/>
      <c r="C145" s="76"/>
      <c r="D145" s="76"/>
      <c r="E145" s="77"/>
      <c r="F145" s="76"/>
      <c r="G145" s="76"/>
    </row>
    <row r="146" spans="1:7" ht="21">
      <c r="A146" s="84" t="str">
        <f>IF(B146&lt;&gt;"",SUBTOTAL(3,$B$6:$B146),"")</f>
        <v/>
      </c>
      <c r="B146" s="76"/>
      <c r="C146" s="76"/>
      <c r="D146" s="76"/>
      <c r="E146" s="77"/>
      <c r="F146" s="76"/>
      <c r="G146" s="76"/>
    </row>
    <row r="147" spans="1:7" ht="21">
      <c r="A147" s="84" t="str">
        <f>IF(B147&lt;&gt;"",SUBTOTAL(3,$B$6:$B147),"")</f>
        <v/>
      </c>
      <c r="B147" s="76"/>
      <c r="C147" s="76"/>
      <c r="D147" s="76"/>
      <c r="E147" s="77"/>
      <c r="F147" s="76"/>
      <c r="G147" s="76"/>
    </row>
    <row r="148" spans="1:7" ht="21">
      <c r="A148" s="84" t="str">
        <f>IF(B148&lt;&gt;"",SUBTOTAL(3,$B$6:$B148),"")</f>
        <v/>
      </c>
      <c r="B148" s="76"/>
      <c r="C148" s="76"/>
      <c r="D148" s="76"/>
      <c r="E148" s="77"/>
      <c r="F148" s="76"/>
      <c r="G148" s="76"/>
    </row>
    <row r="149" spans="1:7" ht="21">
      <c r="A149" s="84" t="str">
        <f>IF(B149&lt;&gt;"",SUBTOTAL(3,$B$6:$B149),"")</f>
        <v/>
      </c>
      <c r="B149" s="76"/>
      <c r="C149" s="76"/>
      <c r="D149" s="76"/>
      <c r="E149" s="77"/>
      <c r="F149" s="76"/>
      <c r="G149" s="76"/>
    </row>
    <row r="150" spans="1:7" ht="21">
      <c r="A150" s="84" t="str">
        <f>IF(B150&lt;&gt;"",SUBTOTAL(3,$B$6:$B150),"")</f>
        <v/>
      </c>
      <c r="B150" s="76"/>
      <c r="C150" s="76"/>
      <c r="D150" s="76"/>
      <c r="E150" s="77"/>
      <c r="F150" s="76"/>
      <c r="G150" s="76"/>
    </row>
    <row r="151" spans="1:7" ht="21">
      <c r="A151" s="84" t="str">
        <f>IF(B151&lt;&gt;"",SUBTOTAL(3,$B$6:$B151),"")</f>
        <v/>
      </c>
      <c r="B151" s="76"/>
      <c r="C151" s="76"/>
      <c r="D151" s="76"/>
      <c r="E151" s="77"/>
      <c r="F151" s="76"/>
      <c r="G151" s="76"/>
    </row>
    <row r="152" spans="1:7" ht="21">
      <c r="A152" s="84" t="str">
        <f>IF(B152&lt;&gt;"",SUBTOTAL(3,$B$6:$B152),"")</f>
        <v/>
      </c>
      <c r="B152" s="76"/>
      <c r="C152" s="76"/>
      <c r="D152" s="76"/>
      <c r="E152" s="77"/>
      <c r="F152" s="76"/>
      <c r="G152" s="76"/>
    </row>
    <row r="153" spans="1:7" ht="21">
      <c r="A153" s="84" t="str">
        <f>IF(B153&lt;&gt;"",SUBTOTAL(3,$B$6:$B153),"")</f>
        <v/>
      </c>
      <c r="B153" s="76"/>
      <c r="C153" s="76"/>
      <c r="D153" s="76"/>
      <c r="E153" s="77"/>
      <c r="F153" s="76"/>
      <c r="G153" s="76"/>
    </row>
    <row r="154" spans="1:7" ht="21">
      <c r="A154" s="84" t="str">
        <f>IF(B154&lt;&gt;"",SUBTOTAL(3,$B$6:$B154),"")</f>
        <v/>
      </c>
      <c r="B154" s="76"/>
      <c r="C154" s="76"/>
      <c r="D154" s="76"/>
      <c r="E154" s="77"/>
      <c r="F154" s="76"/>
      <c r="G154" s="76"/>
    </row>
    <row r="155" spans="1:7" ht="21">
      <c r="A155" s="84" t="str">
        <f>IF(B155&lt;&gt;"",SUBTOTAL(3,$B$6:$B155),"")</f>
        <v/>
      </c>
      <c r="B155" s="76"/>
      <c r="C155" s="76"/>
      <c r="D155" s="76"/>
      <c r="E155" s="77"/>
      <c r="F155" s="76"/>
      <c r="G155" s="76"/>
    </row>
    <row r="156" spans="1:7" ht="21">
      <c r="A156" s="84" t="str">
        <f>IF(B156&lt;&gt;"",SUBTOTAL(3,$B$6:$B156),"")</f>
        <v/>
      </c>
      <c r="B156" s="76"/>
      <c r="C156" s="76"/>
      <c r="D156" s="76"/>
      <c r="E156" s="77"/>
      <c r="F156" s="76"/>
      <c r="G156" s="76"/>
    </row>
    <row r="157" spans="1:7" ht="21">
      <c r="A157" s="84" t="str">
        <f>IF(B157&lt;&gt;"",SUBTOTAL(3,$B$6:$B157),"")</f>
        <v/>
      </c>
      <c r="B157" s="76"/>
      <c r="C157" s="76"/>
      <c r="D157" s="76"/>
      <c r="E157" s="77"/>
      <c r="F157" s="76"/>
      <c r="G157" s="76"/>
    </row>
    <row r="158" spans="1:7" ht="21">
      <c r="A158" s="84" t="str">
        <f>IF(B158&lt;&gt;"",SUBTOTAL(3,$B$6:$B158),"")</f>
        <v/>
      </c>
      <c r="B158" s="76"/>
      <c r="C158" s="76"/>
      <c r="D158" s="76"/>
      <c r="E158" s="77"/>
      <c r="F158" s="76"/>
      <c r="G158" s="76"/>
    </row>
    <row r="159" spans="1:7" ht="21">
      <c r="A159" s="84" t="str">
        <f>IF(B159&lt;&gt;"",SUBTOTAL(3,$B$6:$B159),"")</f>
        <v/>
      </c>
      <c r="B159" s="76"/>
      <c r="C159" s="76"/>
      <c r="D159" s="76"/>
      <c r="E159" s="77"/>
      <c r="F159" s="76"/>
      <c r="G159" s="76"/>
    </row>
    <row r="160" spans="1:7" ht="21">
      <c r="A160" s="84" t="str">
        <f>IF(B160&lt;&gt;"",SUBTOTAL(3,$B$6:$B160),"")</f>
        <v/>
      </c>
      <c r="B160" s="76"/>
      <c r="C160" s="76"/>
      <c r="D160" s="76"/>
      <c r="E160" s="77"/>
      <c r="F160" s="76"/>
      <c r="G160" s="76"/>
    </row>
    <row r="161" spans="1:7" ht="21">
      <c r="A161" s="84" t="str">
        <f>IF(B161&lt;&gt;"",SUBTOTAL(3,$B$6:$B161),"")</f>
        <v/>
      </c>
      <c r="B161" s="76"/>
      <c r="C161" s="76"/>
      <c r="D161" s="76"/>
      <c r="E161" s="77"/>
      <c r="F161" s="76"/>
      <c r="G161" s="76"/>
    </row>
    <row r="162" spans="1:7" ht="21">
      <c r="A162" s="84" t="str">
        <f>IF(B162&lt;&gt;"",SUBTOTAL(3,$B$6:$B162),"")</f>
        <v/>
      </c>
      <c r="B162" s="76"/>
      <c r="C162" s="76"/>
      <c r="D162" s="76"/>
      <c r="E162" s="77"/>
      <c r="F162" s="76"/>
      <c r="G162" s="76"/>
    </row>
    <row r="163" spans="1:7" ht="21">
      <c r="A163" s="84" t="str">
        <f>IF(B163&lt;&gt;"",SUBTOTAL(3,$B$6:$B163),"")</f>
        <v/>
      </c>
      <c r="B163" s="76"/>
      <c r="C163" s="76"/>
      <c r="D163" s="76"/>
      <c r="E163" s="77"/>
      <c r="F163" s="76"/>
      <c r="G163" s="76"/>
    </row>
    <row r="164" spans="1:7" ht="21">
      <c r="A164" s="84" t="str">
        <f>IF(B164&lt;&gt;"",SUBTOTAL(3,$B$6:$B164),"")</f>
        <v/>
      </c>
      <c r="B164" s="76"/>
      <c r="C164" s="76"/>
      <c r="D164" s="76"/>
      <c r="E164" s="77"/>
      <c r="F164" s="76"/>
      <c r="G164" s="76"/>
    </row>
    <row r="165" spans="1:7" ht="21">
      <c r="A165" s="84" t="str">
        <f>IF(B165&lt;&gt;"",SUBTOTAL(3,$B$6:$B165),"")</f>
        <v/>
      </c>
      <c r="B165" s="76"/>
      <c r="C165" s="76"/>
      <c r="D165" s="76"/>
      <c r="E165" s="77"/>
      <c r="F165" s="76"/>
      <c r="G165" s="76"/>
    </row>
    <row r="166" spans="1:7" ht="21">
      <c r="A166" s="84" t="str">
        <f>IF(B166&lt;&gt;"",SUBTOTAL(3,$B$6:$B166),"")</f>
        <v/>
      </c>
      <c r="B166" s="76"/>
      <c r="C166" s="76"/>
      <c r="D166" s="76"/>
      <c r="E166" s="77"/>
      <c r="F166" s="76"/>
      <c r="G166" s="76"/>
    </row>
    <row r="167" spans="1:7" ht="21">
      <c r="A167" s="84" t="str">
        <f>IF(B167&lt;&gt;"",SUBTOTAL(3,$B$6:$B167),"")</f>
        <v/>
      </c>
      <c r="B167" s="76"/>
      <c r="C167" s="76"/>
      <c r="D167" s="76"/>
      <c r="E167" s="77"/>
      <c r="F167" s="76"/>
      <c r="G167" s="76"/>
    </row>
    <row r="168" spans="1:7" ht="21">
      <c r="A168" s="84" t="str">
        <f>IF(B168&lt;&gt;"",SUBTOTAL(3,$B$6:$B168),"")</f>
        <v/>
      </c>
      <c r="B168" s="76"/>
      <c r="C168" s="76"/>
      <c r="D168" s="76"/>
      <c r="E168" s="77"/>
      <c r="F168" s="76"/>
      <c r="G168" s="76"/>
    </row>
    <row r="169" spans="1:7" ht="21">
      <c r="A169" s="84" t="str">
        <f>IF(B169&lt;&gt;"",SUBTOTAL(3,$B$6:$B169),"")</f>
        <v/>
      </c>
      <c r="B169" s="76"/>
      <c r="C169" s="76"/>
      <c r="D169" s="76"/>
      <c r="E169" s="77"/>
      <c r="F169" s="76"/>
      <c r="G169" s="76"/>
    </row>
    <row r="170" spans="1:7" ht="21">
      <c r="A170" s="84" t="str">
        <f>IF(B170&lt;&gt;"",SUBTOTAL(3,$B$6:$B170),"")</f>
        <v/>
      </c>
      <c r="B170" s="76"/>
      <c r="C170" s="76"/>
      <c r="D170" s="76"/>
      <c r="E170" s="77"/>
      <c r="F170" s="76"/>
      <c r="G170" s="76"/>
    </row>
    <row r="171" spans="1:7" ht="21">
      <c r="A171" s="84" t="str">
        <f>IF(B171&lt;&gt;"",SUBTOTAL(3,$B$6:$B171),"")</f>
        <v/>
      </c>
      <c r="B171" s="76"/>
      <c r="C171" s="76"/>
      <c r="D171" s="76"/>
      <c r="E171" s="77"/>
      <c r="F171" s="76"/>
      <c r="G171" s="76"/>
    </row>
    <row r="172" spans="1:7" ht="21">
      <c r="A172" s="84" t="str">
        <f>IF(B172&lt;&gt;"",SUBTOTAL(3,$B$6:$B172),"")</f>
        <v/>
      </c>
      <c r="B172" s="76"/>
      <c r="C172" s="76"/>
      <c r="D172" s="76"/>
      <c r="E172" s="77"/>
      <c r="F172" s="76"/>
      <c r="G172" s="76"/>
    </row>
    <row r="173" spans="1:7" ht="21">
      <c r="A173" s="84" t="str">
        <f>IF(B173&lt;&gt;"",SUBTOTAL(3,$B$6:$B173),"")</f>
        <v/>
      </c>
      <c r="B173" s="76"/>
      <c r="C173" s="76"/>
      <c r="D173" s="76"/>
      <c r="E173" s="77"/>
      <c r="F173" s="76"/>
      <c r="G173" s="76"/>
    </row>
    <row r="174" spans="1:7" ht="21">
      <c r="A174" s="84" t="str">
        <f>IF(B174&lt;&gt;"",SUBTOTAL(3,$B$6:$B174),"")</f>
        <v/>
      </c>
      <c r="B174" s="76"/>
      <c r="C174" s="76"/>
      <c r="D174" s="76"/>
      <c r="E174" s="77"/>
      <c r="F174" s="76"/>
      <c r="G174" s="76"/>
    </row>
    <row r="175" spans="1:7" ht="21">
      <c r="A175" s="84" t="str">
        <f>IF(B175&lt;&gt;"",SUBTOTAL(3,$B$6:$B175),"")</f>
        <v/>
      </c>
      <c r="B175" s="76"/>
      <c r="C175" s="76"/>
      <c r="D175" s="76"/>
      <c r="E175" s="77"/>
      <c r="F175" s="76"/>
      <c r="G175" s="76"/>
    </row>
    <row r="176" spans="1:7" ht="21">
      <c r="A176" s="84" t="str">
        <f>IF(B176&lt;&gt;"",SUBTOTAL(3,$B$6:$B176),"")</f>
        <v/>
      </c>
      <c r="B176" s="76"/>
      <c r="C176" s="76"/>
      <c r="D176" s="76"/>
      <c r="E176" s="77"/>
      <c r="F176" s="76"/>
      <c r="G176" s="76"/>
    </row>
    <row r="177" spans="1:7" ht="21">
      <c r="A177" s="84" t="str">
        <f>IF(B177&lt;&gt;"",SUBTOTAL(3,$B$6:$B177),"")</f>
        <v/>
      </c>
      <c r="B177" s="76"/>
      <c r="C177" s="76"/>
      <c r="D177" s="76"/>
      <c r="E177" s="77"/>
      <c r="F177" s="76"/>
      <c r="G177" s="76"/>
    </row>
    <row r="178" spans="1:7" ht="21">
      <c r="A178" s="84" t="str">
        <f>IF(B178&lt;&gt;"",SUBTOTAL(3,$B$6:$B178),"")</f>
        <v/>
      </c>
      <c r="B178" s="76"/>
      <c r="C178" s="76"/>
      <c r="D178" s="76"/>
      <c r="E178" s="77"/>
      <c r="F178" s="76"/>
      <c r="G178" s="76"/>
    </row>
    <row r="179" spans="1:7" ht="21">
      <c r="A179" s="84" t="str">
        <f>IF(B179&lt;&gt;"",SUBTOTAL(3,$B$6:$B179),"")</f>
        <v/>
      </c>
      <c r="B179" s="76"/>
      <c r="C179" s="76"/>
      <c r="D179" s="76"/>
      <c r="E179" s="77"/>
      <c r="F179" s="76"/>
      <c r="G179" s="76"/>
    </row>
    <row r="180" spans="1:7" ht="21">
      <c r="A180" s="84" t="str">
        <f>IF(B180&lt;&gt;"",SUBTOTAL(3,$B$6:$B180),"")</f>
        <v/>
      </c>
      <c r="B180" s="76"/>
      <c r="C180" s="76"/>
      <c r="D180" s="76"/>
      <c r="E180" s="77"/>
      <c r="F180" s="76"/>
      <c r="G180" s="76"/>
    </row>
    <row r="181" spans="1:7" ht="21">
      <c r="A181" s="84" t="str">
        <f>IF(B181&lt;&gt;"",SUBTOTAL(3,$B$6:$B181),"")</f>
        <v/>
      </c>
      <c r="B181" s="76"/>
      <c r="C181" s="76"/>
      <c r="D181" s="76"/>
      <c r="E181" s="77"/>
      <c r="F181" s="76"/>
      <c r="G181" s="76"/>
    </row>
    <row r="182" spans="1:7" ht="21">
      <c r="A182" s="84" t="str">
        <f>IF(B182&lt;&gt;"",SUBTOTAL(3,$B$6:$B182),"")</f>
        <v/>
      </c>
      <c r="B182" s="76"/>
      <c r="C182" s="76"/>
      <c r="D182" s="76"/>
      <c r="E182" s="77"/>
      <c r="F182" s="76"/>
      <c r="G182" s="76"/>
    </row>
    <row r="183" spans="1:7" ht="21">
      <c r="A183" s="84" t="str">
        <f>IF(B183&lt;&gt;"",SUBTOTAL(3,$B$6:$B183),"")</f>
        <v/>
      </c>
      <c r="B183" s="76"/>
      <c r="C183" s="76"/>
      <c r="D183" s="76"/>
      <c r="E183" s="77"/>
      <c r="F183" s="76"/>
      <c r="G183" s="76"/>
    </row>
    <row r="184" spans="1:7" ht="21">
      <c r="A184" s="84" t="str">
        <f>IF(B184&lt;&gt;"",SUBTOTAL(3,$B$6:$B184),"")</f>
        <v/>
      </c>
      <c r="B184" s="76"/>
      <c r="C184" s="76"/>
      <c r="D184" s="76"/>
      <c r="E184" s="77"/>
      <c r="F184" s="76"/>
      <c r="G184" s="76"/>
    </row>
    <row r="185" spans="1:7" ht="21">
      <c r="A185" s="84" t="str">
        <f>IF(B185&lt;&gt;"",SUBTOTAL(3,$B$6:$B185),"")</f>
        <v/>
      </c>
      <c r="B185" s="76"/>
      <c r="C185" s="76"/>
      <c r="D185" s="76"/>
      <c r="E185" s="77"/>
      <c r="F185" s="76"/>
      <c r="G185" s="76"/>
    </row>
    <row r="186" spans="1:7" ht="21">
      <c r="A186" s="84" t="str">
        <f>IF(B186&lt;&gt;"",SUBTOTAL(3,$B$6:$B186),"")</f>
        <v/>
      </c>
      <c r="B186" s="76"/>
      <c r="C186" s="76"/>
      <c r="D186" s="76"/>
      <c r="E186" s="77"/>
      <c r="F186" s="76"/>
      <c r="G186" s="76"/>
    </row>
    <row r="187" spans="1:7" ht="21">
      <c r="A187" s="84" t="str">
        <f>IF(B187&lt;&gt;"",SUBTOTAL(3,$B$6:$B187),"")</f>
        <v/>
      </c>
      <c r="B187" s="76"/>
      <c r="C187" s="76"/>
      <c r="D187" s="76"/>
      <c r="E187" s="77"/>
      <c r="F187" s="76"/>
      <c r="G187" s="76"/>
    </row>
    <row r="188" spans="1:7" ht="21">
      <c r="A188" s="84" t="str">
        <f>IF(B188&lt;&gt;"",SUBTOTAL(3,$B$6:$B188),"")</f>
        <v/>
      </c>
      <c r="B188" s="76"/>
      <c r="C188" s="76"/>
      <c r="D188" s="76"/>
      <c r="E188" s="77"/>
      <c r="F188" s="76"/>
      <c r="G188" s="76"/>
    </row>
    <row r="189" spans="1:7" ht="21">
      <c r="A189" s="84" t="str">
        <f>IF(B189&lt;&gt;"",SUBTOTAL(3,$B$6:$B189),"")</f>
        <v/>
      </c>
      <c r="B189" s="76"/>
      <c r="C189" s="76"/>
      <c r="D189" s="76"/>
      <c r="E189" s="77"/>
      <c r="F189" s="76"/>
      <c r="G189" s="76"/>
    </row>
    <row r="190" spans="1:7" ht="21">
      <c r="A190" s="84" t="str">
        <f>IF(B190&lt;&gt;"",SUBTOTAL(3,$B$6:$B190),"")</f>
        <v/>
      </c>
      <c r="B190" s="76"/>
      <c r="C190" s="76"/>
      <c r="D190" s="76"/>
      <c r="E190" s="77"/>
      <c r="F190" s="76"/>
      <c r="G190" s="76"/>
    </row>
    <row r="191" spans="1:7" ht="21">
      <c r="A191" s="84" t="str">
        <f>IF(B191&lt;&gt;"",SUBTOTAL(3,$B$6:$B191),"")</f>
        <v/>
      </c>
      <c r="B191" s="76"/>
      <c r="C191" s="76"/>
      <c r="D191" s="76"/>
      <c r="E191" s="77"/>
      <c r="F191" s="76"/>
      <c r="G191" s="76"/>
    </row>
    <row r="192" spans="1:7" ht="21">
      <c r="A192" s="84" t="str">
        <f>IF(B192&lt;&gt;"",SUBTOTAL(3,$B$6:$B192),"")</f>
        <v/>
      </c>
      <c r="B192" s="76"/>
      <c r="C192" s="76"/>
      <c r="D192" s="76"/>
      <c r="E192" s="77"/>
      <c r="F192" s="76"/>
      <c r="G192" s="76"/>
    </row>
    <row r="193" spans="1:7" ht="21">
      <c r="A193" s="84" t="str">
        <f>IF(B193&lt;&gt;"",SUBTOTAL(3,$B$6:$B193),"")</f>
        <v/>
      </c>
      <c r="B193" s="76"/>
      <c r="C193" s="76"/>
      <c r="D193" s="76"/>
      <c r="E193" s="77"/>
      <c r="F193" s="76"/>
      <c r="G193" s="76"/>
    </row>
    <row r="194" spans="1:7" ht="21">
      <c r="A194" s="84" t="str">
        <f>IF(B194&lt;&gt;"",SUBTOTAL(3,$B$6:$B194),"")</f>
        <v/>
      </c>
      <c r="B194" s="76"/>
      <c r="C194" s="76"/>
      <c r="D194" s="76"/>
      <c r="E194" s="77"/>
      <c r="F194" s="76"/>
      <c r="G194" s="76"/>
    </row>
    <row r="195" spans="1:7" ht="21">
      <c r="A195" s="84" t="str">
        <f>IF(B195&lt;&gt;"",SUBTOTAL(3,$B$6:$B195),"")</f>
        <v/>
      </c>
      <c r="B195" s="76"/>
      <c r="C195" s="76"/>
      <c r="D195" s="76"/>
      <c r="E195" s="77"/>
      <c r="F195" s="76"/>
      <c r="G195" s="76"/>
    </row>
    <row r="196" spans="1:7" ht="21">
      <c r="A196" s="84" t="str">
        <f>IF(B196&lt;&gt;"",SUBTOTAL(3,$B$6:$B196),"")</f>
        <v/>
      </c>
      <c r="B196" s="76"/>
      <c r="C196" s="76"/>
      <c r="D196" s="76"/>
      <c r="E196" s="77"/>
      <c r="F196" s="76"/>
      <c r="G196" s="76"/>
    </row>
    <row r="197" spans="1:7" ht="21">
      <c r="A197" s="84" t="str">
        <f>IF(B197&lt;&gt;"",SUBTOTAL(3,$B$6:$B197),"")</f>
        <v/>
      </c>
      <c r="B197" s="76"/>
      <c r="C197" s="76"/>
      <c r="D197" s="76"/>
      <c r="E197" s="77"/>
      <c r="F197" s="76"/>
      <c r="G197" s="76"/>
    </row>
    <row r="198" spans="1:7" ht="21">
      <c r="A198" s="84" t="str">
        <f>IF(B198&lt;&gt;"",SUBTOTAL(3,$B$6:$B198),"")</f>
        <v/>
      </c>
      <c r="B198" s="76"/>
      <c r="C198" s="76"/>
      <c r="D198" s="76"/>
      <c r="E198" s="77"/>
      <c r="F198" s="76"/>
      <c r="G198" s="76"/>
    </row>
    <row r="199" spans="1:7" ht="21">
      <c r="A199" s="84" t="str">
        <f>IF(B199&lt;&gt;"",SUBTOTAL(3,$B$6:$B199),"")</f>
        <v/>
      </c>
      <c r="B199" s="76"/>
      <c r="C199" s="76"/>
      <c r="D199" s="76"/>
      <c r="E199" s="77"/>
      <c r="F199" s="76"/>
      <c r="G199" s="76"/>
    </row>
    <row r="200" spans="1:7" ht="21">
      <c r="A200" s="84" t="str">
        <f>IF(B200&lt;&gt;"",SUBTOTAL(3,$B$6:$B200),"")</f>
        <v/>
      </c>
      <c r="B200" s="76"/>
      <c r="C200" s="76"/>
      <c r="D200" s="76"/>
      <c r="E200" s="77"/>
      <c r="F200" s="76"/>
      <c r="G200" s="76"/>
    </row>
    <row r="201" spans="1:7" ht="21">
      <c r="A201" s="84" t="str">
        <f>IF(B201&lt;&gt;"",SUBTOTAL(3,$B$6:$B201),"")</f>
        <v/>
      </c>
      <c r="B201" s="76"/>
      <c r="C201" s="76"/>
      <c r="D201" s="76"/>
      <c r="E201" s="77"/>
      <c r="F201" s="76"/>
      <c r="G201" s="76"/>
    </row>
    <row r="202" spans="1:7" ht="21">
      <c r="A202" s="84" t="str">
        <f>IF(B202&lt;&gt;"",SUBTOTAL(3,$B$6:$B202),"")</f>
        <v/>
      </c>
      <c r="B202" s="76"/>
      <c r="C202" s="76"/>
      <c r="D202" s="76"/>
      <c r="E202" s="77"/>
      <c r="F202" s="76"/>
      <c r="G202" s="76"/>
    </row>
    <row r="203" spans="1:7" ht="21">
      <c r="A203" s="84" t="str">
        <f>IF(B203&lt;&gt;"",SUBTOTAL(3,$B$6:$B203),"")</f>
        <v/>
      </c>
      <c r="B203" s="76"/>
      <c r="C203" s="76"/>
      <c r="D203" s="76"/>
      <c r="E203" s="77"/>
      <c r="F203" s="76"/>
      <c r="G203" s="76"/>
    </row>
    <row r="204" spans="1:7" ht="21">
      <c r="A204" s="84" t="str">
        <f>IF(B204&lt;&gt;"",SUBTOTAL(3,$B$6:$B204),"")</f>
        <v/>
      </c>
      <c r="B204" s="76"/>
      <c r="C204" s="76"/>
      <c r="D204" s="76"/>
      <c r="E204" s="77"/>
      <c r="F204" s="76"/>
      <c r="G204" s="76"/>
    </row>
    <row r="205" spans="1:7" ht="21">
      <c r="A205" s="84" t="str">
        <f>IF(B205&lt;&gt;"",SUBTOTAL(3,$B$6:$B205),"")</f>
        <v/>
      </c>
      <c r="B205" s="76"/>
      <c r="C205" s="76"/>
      <c r="D205" s="76"/>
      <c r="E205" s="77"/>
      <c r="F205" s="76"/>
      <c r="G205" s="76"/>
    </row>
    <row r="206" spans="1:7" ht="21">
      <c r="A206" s="84" t="str">
        <f>IF(B206&lt;&gt;"",SUBTOTAL(3,$B$6:$B206),"")</f>
        <v/>
      </c>
      <c r="B206" s="76"/>
      <c r="C206" s="76"/>
      <c r="D206" s="76"/>
      <c r="E206" s="77"/>
      <c r="F206" s="76"/>
      <c r="G206" s="76"/>
    </row>
    <row r="207" spans="1:7" ht="21">
      <c r="A207" s="84" t="str">
        <f>IF(B207&lt;&gt;"",SUBTOTAL(3,$B$6:$B207),"")</f>
        <v/>
      </c>
      <c r="B207" s="76"/>
      <c r="C207" s="76"/>
      <c r="D207" s="76"/>
      <c r="E207" s="77"/>
      <c r="F207" s="76"/>
      <c r="G207" s="76"/>
    </row>
    <row r="208" spans="1:7" ht="21">
      <c r="A208" s="84" t="str">
        <f>IF(B208&lt;&gt;"",SUBTOTAL(3,$B$6:$B208),"")</f>
        <v/>
      </c>
      <c r="B208" s="76"/>
      <c r="C208" s="76"/>
      <c r="D208" s="76"/>
      <c r="E208" s="77"/>
      <c r="F208" s="76"/>
      <c r="G208" s="76"/>
    </row>
    <row r="209" spans="1:7" ht="21">
      <c r="A209" s="84" t="str">
        <f>IF(B209&lt;&gt;"",SUBTOTAL(3,$B$6:$B209),"")</f>
        <v/>
      </c>
      <c r="B209" s="76"/>
      <c r="C209" s="76"/>
      <c r="D209" s="76"/>
      <c r="E209" s="77"/>
      <c r="F209" s="76"/>
      <c r="G209" s="76"/>
    </row>
    <row r="210" spans="1:7" ht="21">
      <c r="A210" s="84" t="str">
        <f>IF(B210&lt;&gt;"",SUBTOTAL(3,$B$6:$B210),"")</f>
        <v/>
      </c>
      <c r="B210" s="76"/>
      <c r="C210" s="76"/>
      <c r="D210" s="76"/>
      <c r="E210" s="77"/>
      <c r="F210" s="76"/>
      <c r="G210" s="76"/>
    </row>
    <row r="211" spans="1:7" ht="21">
      <c r="A211" s="84" t="str">
        <f>IF(B211&lt;&gt;"",SUBTOTAL(3,$B$6:$B211),"")</f>
        <v/>
      </c>
      <c r="B211" s="76"/>
      <c r="C211" s="76"/>
      <c r="D211" s="76"/>
      <c r="E211" s="77"/>
      <c r="F211" s="76"/>
      <c r="G211" s="76"/>
    </row>
    <row r="212" spans="1:7" ht="21">
      <c r="A212" s="84" t="str">
        <f>IF(B212&lt;&gt;"",SUBTOTAL(3,$B$6:$B212),"")</f>
        <v/>
      </c>
      <c r="B212" s="76"/>
      <c r="C212" s="76"/>
      <c r="D212" s="76"/>
      <c r="E212" s="77"/>
      <c r="F212" s="76"/>
      <c r="G212" s="76"/>
    </row>
    <row r="213" spans="1:7" ht="21">
      <c r="A213" s="84" t="str">
        <f>IF(B213&lt;&gt;"",SUBTOTAL(3,$B$6:$B213),"")</f>
        <v/>
      </c>
      <c r="B213" s="76"/>
      <c r="C213" s="76"/>
      <c r="D213" s="76"/>
      <c r="E213" s="77"/>
      <c r="F213" s="76"/>
      <c r="G213" s="76"/>
    </row>
    <row r="214" spans="1:7" ht="21">
      <c r="A214" s="84" t="str">
        <f>IF(B214&lt;&gt;"",SUBTOTAL(3,$B$6:$B214),"")</f>
        <v/>
      </c>
      <c r="B214" s="76"/>
      <c r="C214" s="76"/>
      <c r="D214" s="76"/>
      <c r="E214" s="77"/>
      <c r="F214" s="76"/>
      <c r="G214" s="76"/>
    </row>
    <row r="215" spans="1:7" ht="21">
      <c r="A215" s="84" t="str">
        <f>IF(B215&lt;&gt;"",SUBTOTAL(3,$B$6:$B215),"")</f>
        <v/>
      </c>
      <c r="B215" s="76"/>
      <c r="C215" s="76"/>
      <c r="D215" s="76"/>
      <c r="E215" s="77"/>
      <c r="F215" s="76"/>
      <c r="G215" s="76"/>
    </row>
    <row r="216" spans="1:7" ht="21">
      <c r="A216" s="84" t="str">
        <f>IF(B216&lt;&gt;"",SUBTOTAL(3,$B$6:$B216),"")</f>
        <v/>
      </c>
      <c r="B216" s="76"/>
      <c r="C216" s="76"/>
      <c r="D216" s="76"/>
      <c r="E216" s="77"/>
      <c r="F216" s="76"/>
      <c r="G216" s="76"/>
    </row>
    <row r="217" spans="1:7" ht="21">
      <c r="A217" s="84" t="str">
        <f>IF(B217&lt;&gt;"",SUBTOTAL(3,$B$6:$B217),"")</f>
        <v/>
      </c>
      <c r="B217" s="76"/>
      <c r="C217" s="76"/>
      <c r="D217" s="76"/>
      <c r="E217" s="77"/>
      <c r="F217" s="76"/>
      <c r="G217" s="76"/>
    </row>
    <row r="218" spans="1:7" ht="21">
      <c r="A218" s="84" t="str">
        <f>IF(B218&lt;&gt;"",SUBTOTAL(3,$B$6:$B218),"")</f>
        <v/>
      </c>
      <c r="B218" s="76"/>
      <c r="C218" s="76"/>
      <c r="D218" s="76"/>
      <c r="E218" s="77"/>
      <c r="F218" s="76"/>
      <c r="G218" s="76"/>
    </row>
    <row r="219" spans="1:7" ht="21">
      <c r="A219" s="84" t="str">
        <f>IF(B219&lt;&gt;"",SUBTOTAL(3,$B$6:$B219),"")</f>
        <v/>
      </c>
      <c r="B219" s="76"/>
      <c r="C219" s="76"/>
      <c r="D219" s="76"/>
      <c r="E219" s="77"/>
      <c r="F219" s="76"/>
      <c r="G219" s="76"/>
    </row>
    <row r="220" spans="1:7" ht="21">
      <c r="A220" s="84" t="str">
        <f>IF(B220&lt;&gt;"",SUBTOTAL(3,$B$6:$B220),"")</f>
        <v/>
      </c>
      <c r="B220" s="76"/>
      <c r="C220" s="76"/>
      <c r="D220" s="76"/>
      <c r="E220" s="77"/>
      <c r="F220" s="76"/>
      <c r="G220" s="76"/>
    </row>
    <row r="221" spans="1:7" ht="21">
      <c r="A221" s="84" t="str">
        <f>IF(B221&lt;&gt;"",SUBTOTAL(3,$B$6:$B221),"")</f>
        <v/>
      </c>
      <c r="B221" s="76"/>
      <c r="C221" s="76"/>
      <c r="D221" s="76"/>
      <c r="E221" s="77"/>
      <c r="F221" s="76"/>
      <c r="G221" s="76"/>
    </row>
    <row r="222" spans="1:7" ht="21">
      <c r="A222" s="84" t="str">
        <f>IF(B222&lt;&gt;"",SUBTOTAL(3,$B$6:$B222),"")</f>
        <v/>
      </c>
      <c r="B222" s="76"/>
      <c r="C222" s="76"/>
      <c r="D222" s="76"/>
      <c r="E222" s="77"/>
      <c r="F222" s="76"/>
      <c r="G222" s="76"/>
    </row>
    <row r="223" spans="1:7" ht="21">
      <c r="A223" s="84" t="str">
        <f>IF(B223&lt;&gt;"",SUBTOTAL(3,$B$6:$B223),"")</f>
        <v/>
      </c>
      <c r="B223" s="76"/>
      <c r="C223" s="76"/>
      <c r="D223" s="76"/>
      <c r="E223" s="77"/>
      <c r="F223" s="76"/>
      <c r="G223" s="76"/>
    </row>
    <row r="224" spans="1:7" ht="21">
      <c r="A224" s="84" t="str">
        <f>IF(B224&lt;&gt;"",SUBTOTAL(3,$B$6:$B224),"")</f>
        <v/>
      </c>
      <c r="B224" s="76"/>
      <c r="C224" s="76"/>
      <c r="D224" s="76"/>
      <c r="E224" s="77"/>
      <c r="F224" s="76"/>
      <c r="G224" s="76"/>
    </row>
    <row r="225" spans="1:7" ht="21">
      <c r="A225" s="84" t="str">
        <f>IF(B225&lt;&gt;"",SUBTOTAL(3,$B$6:$B225),"")</f>
        <v/>
      </c>
      <c r="B225" s="76"/>
      <c r="C225" s="76"/>
      <c r="D225" s="76"/>
      <c r="E225" s="77"/>
      <c r="F225" s="76"/>
      <c r="G225" s="76"/>
    </row>
    <row r="226" spans="1:7" ht="21">
      <c r="A226" s="84" t="str">
        <f>IF(B226&lt;&gt;"",SUBTOTAL(3,$B$6:$B226),"")</f>
        <v/>
      </c>
      <c r="B226" s="76"/>
      <c r="C226" s="76"/>
      <c r="D226" s="76"/>
      <c r="E226" s="77"/>
      <c r="F226" s="76"/>
      <c r="G226" s="76"/>
    </row>
    <row r="227" spans="1:7" ht="21">
      <c r="A227" s="84" t="str">
        <f>IF(B227&lt;&gt;"",SUBTOTAL(3,$B$6:$B227),"")</f>
        <v/>
      </c>
      <c r="B227" s="76"/>
      <c r="C227" s="76"/>
      <c r="D227" s="76"/>
      <c r="E227" s="77"/>
      <c r="F227" s="76"/>
      <c r="G227" s="76"/>
    </row>
    <row r="228" spans="1:7" ht="21">
      <c r="A228" s="84" t="str">
        <f>IF(B228&lt;&gt;"",SUBTOTAL(3,$B$6:$B228),"")</f>
        <v/>
      </c>
      <c r="B228" s="76"/>
      <c r="C228" s="76"/>
      <c r="D228" s="76"/>
      <c r="E228" s="77"/>
      <c r="F228" s="76"/>
      <c r="G228" s="76"/>
    </row>
    <row r="229" spans="1:7" ht="21">
      <c r="A229" s="84" t="str">
        <f>IF(B229&lt;&gt;"",SUBTOTAL(3,$B$6:$B229),"")</f>
        <v/>
      </c>
      <c r="B229" s="76"/>
      <c r="C229" s="76"/>
      <c r="D229" s="76"/>
      <c r="E229" s="77"/>
      <c r="F229" s="76"/>
      <c r="G229" s="76"/>
    </row>
    <row r="230" spans="1:7" ht="21">
      <c r="A230" s="84" t="str">
        <f>IF(B230&lt;&gt;"",SUBTOTAL(3,$B$6:$B230),"")</f>
        <v/>
      </c>
      <c r="B230" s="76"/>
      <c r="C230" s="76"/>
      <c r="D230" s="76"/>
      <c r="E230" s="77"/>
      <c r="F230" s="76"/>
      <c r="G230" s="76"/>
    </row>
    <row r="231" spans="1:7" ht="21">
      <c r="A231" s="84" t="str">
        <f>IF(B231&lt;&gt;"",SUBTOTAL(3,$B$6:$B231),"")</f>
        <v/>
      </c>
      <c r="B231" s="76"/>
      <c r="C231" s="76"/>
      <c r="D231" s="76"/>
      <c r="E231" s="77"/>
      <c r="F231" s="76"/>
      <c r="G231" s="76"/>
    </row>
    <row r="232" spans="1:7" ht="21">
      <c r="A232" s="84" t="str">
        <f>IF(B232&lt;&gt;"",SUBTOTAL(3,$B$6:$B232),"")</f>
        <v/>
      </c>
      <c r="B232" s="76"/>
      <c r="C232" s="76"/>
      <c r="D232" s="76"/>
      <c r="E232" s="77"/>
      <c r="F232" s="76"/>
      <c r="G232" s="76"/>
    </row>
    <row r="233" spans="1:7" ht="21">
      <c r="A233" s="84" t="str">
        <f>IF(B233&lt;&gt;"",SUBTOTAL(3,$B$6:$B233),"")</f>
        <v/>
      </c>
      <c r="B233" s="76"/>
      <c r="C233" s="76"/>
      <c r="D233" s="76"/>
      <c r="E233" s="77"/>
      <c r="F233" s="76"/>
      <c r="G233" s="76"/>
    </row>
    <row r="234" spans="1:7" ht="21">
      <c r="A234" s="84" t="str">
        <f>IF(B234&lt;&gt;"",SUBTOTAL(3,$B$6:$B234),"")</f>
        <v/>
      </c>
      <c r="B234" s="76"/>
      <c r="C234" s="76"/>
      <c r="D234" s="76"/>
      <c r="E234" s="77"/>
      <c r="F234" s="76"/>
      <c r="G234" s="76"/>
    </row>
    <row r="235" spans="1:7" ht="21">
      <c r="A235" s="84" t="str">
        <f>IF(B235&lt;&gt;"",SUBTOTAL(3,$B$6:$B235),"")</f>
        <v/>
      </c>
      <c r="B235" s="76"/>
      <c r="C235" s="76"/>
      <c r="D235" s="76"/>
      <c r="E235" s="77"/>
      <c r="F235" s="76"/>
      <c r="G235" s="76"/>
    </row>
    <row r="236" spans="1:7" ht="21">
      <c r="A236" s="84" t="str">
        <f>IF(B236&lt;&gt;"",SUBTOTAL(3,$B$6:$B236),"")</f>
        <v/>
      </c>
      <c r="B236" s="76"/>
      <c r="C236" s="76"/>
      <c r="D236" s="76"/>
      <c r="E236" s="77"/>
      <c r="F236" s="76"/>
      <c r="G236" s="76"/>
    </row>
    <row r="237" spans="1:7" ht="21">
      <c r="A237" s="84" t="str">
        <f>IF(B237&lt;&gt;"",SUBTOTAL(3,$B$6:$B237),"")</f>
        <v/>
      </c>
      <c r="B237" s="76"/>
      <c r="C237" s="76"/>
      <c r="D237" s="76"/>
      <c r="E237" s="77"/>
      <c r="F237" s="76"/>
      <c r="G237" s="76"/>
    </row>
    <row r="238" spans="1:7" ht="21">
      <c r="A238" s="84" t="str">
        <f>IF(B238&lt;&gt;"",SUBTOTAL(3,$B$6:$B238),"")</f>
        <v/>
      </c>
      <c r="B238" s="76"/>
      <c r="C238" s="76"/>
      <c r="D238" s="76"/>
      <c r="E238" s="77"/>
      <c r="F238" s="76"/>
      <c r="G238" s="76"/>
    </row>
    <row r="239" spans="1:7" ht="21">
      <c r="A239" s="84" t="str">
        <f>IF(B239&lt;&gt;"",SUBTOTAL(3,$B$6:$B239),"")</f>
        <v/>
      </c>
      <c r="B239" s="76"/>
      <c r="C239" s="76"/>
      <c r="D239" s="76"/>
      <c r="E239" s="77"/>
      <c r="F239" s="76"/>
      <c r="G239" s="76"/>
    </row>
    <row r="240" spans="1:7" ht="21">
      <c r="A240" s="84" t="str">
        <f>IF(B240&lt;&gt;"",SUBTOTAL(3,$B$6:$B240),"")</f>
        <v/>
      </c>
      <c r="B240" s="76"/>
      <c r="C240" s="76"/>
      <c r="D240" s="76"/>
      <c r="E240" s="77"/>
      <c r="F240" s="76"/>
      <c r="G240" s="76"/>
    </row>
    <row r="241" spans="1:7" ht="21">
      <c r="A241" s="84" t="str">
        <f>IF(B241&lt;&gt;"",SUBTOTAL(3,$B$6:$B241),"")</f>
        <v/>
      </c>
      <c r="B241" s="76"/>
      <c r="C241" s="76"/>
      <c r="D241" s="76"/>
      <c r="E241" s="77"/>
      <c r="F241" s="76"/>
      <c r="G241" s="76"/>
    </row>
    <row r="242" spans="1:7" ht="21">
      <c r="A242" s="84" t="str">
        <f>IF(B242&lt;&gt;"",SUBTOTAL(3,$B$6:$B242),"")</f>
        <v/>
      </c>
      <c r="B242" s="76"/>
      <c r="C242" s="76"/>
      <c r="D242" s="76"/>
      <c r="E242" s="77"/>
      <c r="F242" s="76"/>
      <c r="G242" s="76"/>
    </row>
    <row r="243" spans="1:7" ht="21">
      <c r="A243" s="84" t="str">
        <f>IF(B243&lt;&gt;"",SUBTOTAL(3,$B$6:$B243),"")</f>
        <v/>
      </c>
      <c r="B243" s="76"/>
      <c r="C243" s="76"/>
      <c r="D243" s="76"/>
      <c r="E243" s="77"/>
      <c r="F243" s="76"/>
      <c r="G243" s="76"/>
    </row>
    <row r="244" spans="1:7" ht="21">
      <c r="A244" s="84" t="str">
        <f>IF(B244&lt;&gt;"",SUBTOTAL(3,$B$6:$B244),"")</f>
        <v/>
      </c>
      <c r="B244" s="76"/>
      <c r="C244" s="76"/>
      <c r="D244" s="76"/>
      <c r="E244" s="77"/>
      <c r="F244" s="76"/>
      <c r="G244" s="76"/>
    </row>
    <row r="245" spans="1:7" ht="21">
      <c r="A245" s="84" t="str">
        <f>IF(B245&lt;&gt;"",SUBTOTAL(3,$B$6:$B245),"")</f>
        <v/>
      </c>
      <c r="B245" s="76"/>
      <c r="C245" s="76"/>
      <c r="D245" s="76"/>
      <c r="E245" s="77"/>
      <c r="F245" s="76"/>
      <c r="G245" s="76"/>
    </row>
    <row r="246" spans="1:7" ht="21">
      <c r="A246" s="84" t="str">
        <f>IF(B246&lt;&gt;"",SUBTOTAL(3,$B$6:$B246),"")</f>
        <v/>
      </c>
      <c r="B246" s="76"/>
      <c r="C246" s="76"/>
      <c r="D246" s="76"/>
      <c r="E246" s="77"/>
      <c r="F246" s="76"/>
      <c r="G246" s="76"/>
    </row>
    <row r="247" spans="1:7" ht="21">
      <c r="A247" s="84" t="str">
        <f>IF(B247&lt;&gt;"",SUBTOTAL(3,$B$6:$B247),"")</f>
        <v/>
      </c>
      <c r="B247" s="76"/>
      <c r="C247" s="76"/>
      <c r="D247" s="76"/>
      <c r="E247" s="77"/>
      <c r="F247" s="76"/>
      <c r="G247" s="76"/>
    </row>
    <row r="248" spans="1:7" ht="21">
      <c r="A248" s="84" t="str">
        <f>IF(B248&lt;&gt;"",SUBTOTAL(3,$B$6:$B248),"")</f>
        <v/>
      </c>
      <c r="B248" s="76"/>
      <c r="C248" s="76"/>
      <c r="D248" s="76"/>
      <c r="E248" s="77"/>
      <c r="F248" s="76"/>
      <c r="G248" s="76"/>
    </row>
    <row r="249" spans="1:7" ht="21">
      <c r="A249" s="84" t="str">
        <f>IF(B249&lt;&gt;"",SUBTOTAL(3,$B$6:$B249),"")</f>
        <v/>
      </c>
      <c r="B249" s="76"/>
      <c r="C249" s="76"/>
      <c r="D249" s="76"/>
      <c r="E249" s="77"/>
      <c r="F249" s="76"/>
      <c r="G249" s="76"/>
    </row>
    <row r="250" spans="1:7" ht="21">
      <c r="A250" s="84" t="str">
        <f>IF(B250&lt;&gt;"",SUBTOTAL(3,$B$6:$B250),"")</f>
        <v/>
      </c>
      <c r="B250" s="76"/>
      <c r="C250" s="76"/>
      <c r="D250" s="76"/>
      <c r="E250" s="77"/>
      <c r="F250" s="76"/>
      <c r="G250" s="76"/>
    </row>
    <row r="251" spans="1:7" ht="21">
      <c r="A251" s="84" t="str">
        <f>IF(B251&lt;&gt;"",SUBTOTAL(3,$B$6:$B251),"")</f>
        <v/>
      </c>
      <c r="B251" s="76"/>
      <c r="C251" s="76"/>
      <c r="D251" s="76"/>
      <c r="E251" s="77"/>
      <c r="F251" s="76"/>
      <c r="G251" s="76"/>
    </row>
    <row r="252" spans="1:7" ht="21">
      <c r="A252" s="84" t="str">
        <f>IF(B252&lt;&gt;"",SUBTOTAL(3,$B$6:$B252),"")</f>
        <v/>
      </c>
      <c r="B252" s="76"/>
      <c r="C252" s="76"/>
      <c r="D252" s="76"/>
      <c r="E252" s="77"/>
      <c r="F252" s="76"/>
      <c r="G252" s="76"/>
    </row>
    <row r="253" spans="1:7" ht="21">
      <c r="A253" s="84" t="str">
        <f>IF(B253&lt;&gt;"",SUBTOTAL(3,$B$6:$B253),"")</f>
        <v/>
      </c>
      <c r="B253" s="76"/>
      <c r="C253" s="76"/>
      <c r="D253" s="76"/>
      <c r="E253" s="77"/>
      <c r="F253" s="76"/>
      <c r="G253" s="76"/>
    </row>
    <row r="254" spans="1:7" ht="21">
      <c r="A254" s="84" t="str">
        <f>IF(B254&lt;&gt;"",SUBTOTAL(3,$B$6:$B254),"")</f>
        <v/>
      </c>
      <c r="B254" s="76"/>
      <c r="C254" s="76"/>
      <c r="D254" s="76"/>
      <c r="E254" s="77"/>
      <c r="F254" s="76"/>
      <c r="G254" s="76"/>
    </row>
    <row r="255" spans="1:7" ht="21">
      <c r="A255" s="84" t="str">
        <f>IF(B255&lt;&gt;"",SUBTOTAL(3,$B$6:$B255),"")</f>
        <v/>
      </c>
      <c r="B255" s="76"/>
      <c r="C255" s="76"/>
      <c r="D255" s="76"/>
      <c r="E255" s="77"/>
      <c r="F255" s="76"/>
      <c r="G255" s="76"/>
    </row>
    <row r="256" spans="1:7" ht="21">
      <c r="A256" s="84" t="str">
        <f>IF(B256&lt;&gt;"",SUBTOTAL(3,$B$6:$B256),"")</f>
        <v/>
      </c>
      <c r="B256" s="76"/>
      <c r="C256" s="76"/>
      <c r="D256" s="76"/>
      <c r="E256" s="77"/>
      <c r="F256" s="76"/>
      <c r="G256" s="76"/>
    </row>
    <row r="257" spans="1:7" ht="21">
      <c r="A257" s="84" t="str">
        <f>IF(B257&lt;&gt;"",SUBTOTAL(3,$B$6:$B257),"")</f>
        <v/>
      </c>
      <c r="B257" s="76"/>
      <c r="C257" s="76"/>
      <c r="D257" s="76"/>
      <c r="E257" s="77"/>
      <c r="F257" s="76"/>
      <c r="G257" s="76"/>
    </row>
    <row r="258" spans="1:7" ht="21">
      <c r="A258" s="84" t="str">
        <f>IF(B258&lt;&gt;"",SUBTOTAL(3,$B$6:$B258),"")</f>
        <v/>
      </c>
      <c r="B258" s="76"/>
      <c r="C258" s="76"/>
      <c r="D258" s="76"/>
      <c r="E258" s="77"/>
      <c r="F258" s="76"/>
      <c r="G258" s="76"/>
    </row>
    <row r="259" spans="1:7" ht="21">
      <c r="A259" s="84" t="str">
        <f>IF(B259&lt;&gt;"",SUBTOTAL(3,$B$6:$B259),"")</f>
        <v/>
      </c>
      <c r="B259" s="76"/>
      <c r="C259" s="76"/>
      <c r="D259" s="76"/>
      <c r="E259" s="77"/>
      <c r="F259" s="76"/>
      <c r="G259" s="76"/>
    </row>
    <row r="260" spans="1:7" ht="21">
      <c r="A260" s="84" t="str">
        <f>IF(B260&lt;&gt;"",SUBTOTAL(3,$B$6:$B260),"")</f>
        <v/>
      </c>
      <c r="B260" s="76"/>
      <c r="C260" s="76"/>
      <c r="D260" s="76"/>
      <c r="E260" s="77"/>
      <c r="F260" s="76"/>
      <c r="G260" s="76"/>
    </row>
    <row r="261" spans="1:7" ht="21">
      <c r="A261" s="84" t="str">
        <f>IF(B261&lt;&gt;"",SUBTOTAL(3,$B$6:$B261),"")</f>
        <v/>
      </c>
      <c r="B261" s="76"/>
      <c r="C261" s="76"/>
      <c r="D261" s="76"/>
      <c r="E261" s="77"/>
      <c r="F261" s="76"/>
      <c r="G261" s="76"/>
    </row>
    <row r="262" spans="1:7" ht="21">
      <c r="A262" s="84" t="str">
        <f>IF(B262&lt;&gt;"",SUBTOTAL(3,$B$6:$B262),"")</f>
        <v/>
      </c>
      <c r="B262" s="76"/>
      <c r="C262" s="76"/>
      <c r="D262" s="76"/>
      <c r="E262" s="77"/>
      <c r="F262" s="76"/>
      <c r="G262" s="76"/>
    </row>
    <row r="263" spans="1:7" ht="21">
      <c r="A263" s="84" t="str">
        <f>IF(B263&lt;&gt;"",SUBTOTAL(3,$B$6:$B263),"")</f>
        <v/>
      </c>
      <c r="B263" s="76"/>
      <c r="C263" s="76"/>
      <c r="D263" s="76"/>
      <c r="E263" s="77"/>
      <c r="F263" s="76"/>
      <c r="G263" s="76"/>
    </row>
    <row r="264" spans="1:7" ht="21">
      <c r="A264" s="84" t="str">
        <f>IF(B264&lt;&gt;"",SUBTOTAL(3,$B$6:$B264),"")</f>
        <v/>
      </c>
      <c r="B264" s="76"/>
      <c r="C264" s="76"/>
      <c r="D264" s="76"/>
      <c r="E264" s="77"/>
      <c r="F264" s="76"/>
      <c r="G264" s="76"/>
    </row>
    <row r="265" spans="1:7" ht="21">
      <c r="A265" s="84" t="str">
        <f>IF(B265&lt;&gt;"",SUBTOTAL(3,$B$6:$B265),"")</f>
        <v/>
      </c>
      <c r="B265" s="76"/>
      <c r="C265" s="76"/>
      <c r="D265" s="76"/>
      <c r="E265" s="77"/>
      <c r="F265" s="76"/>
      <c r="G265" s="76"/>
    </row>
    <row r="266" spans="1:7" ht="21">
      <c r="A266" s="84" t="str">
        <f>IF(B266&lt;&gt;"",SUBTOTAL(3,$B$6:$B266),"")</f>
        <v/>
      </c>
      <c r="B266" s="76"/>
      <c r="C266" s="76"/>
      <c r="D266" s="76"/>
      <c r="E266" s="77"/>
      <c r="F266" s="76"/>
      <c r="G266" s="76"/>
    </row>
    <row r="267" spans="1:7" ht="21">
      <c r="A267" s="84" t="str">
        <f>IF(B267&lt;&gt;"",SUBTOTAL(3,$B$6:$B267),"")</f>
        <v/>
      </c>
      <c r="B267" s="76"/>
      <c r="C267" s="76"/>
      <c r="D267" s="76"/>
      <c r="E267" s="77"/>
      <c r="F267" s="76"/>
      <c r="G267" s="76"/>
    </row>
    <row r="268" spans="1:7" ht="21">
      <c r="A268" s="84" t="str">
        <f>IF(B268&lt;&gt;"",SUBTOTAL(3,$B$6:$B268),"")</f>
        <v/>
      </c>
      <c r="B268" s="76"/>
      <c r="C268" s="76"/>
      <c r="D268" s="76"/>
      <c r="E268" s="77"/>
      <c r="F268" s="76"/>
      <c r="G268" s="76"/>
    </row>
    <row r="269" spans="1:7" ht="21">
      <c r="A269" s="84" t="str">
        <f>IF(B269&lt;&gt;"",SUBTOTAL(3,$B$6:$B269),"")</f>
        <v/>
      </c>
      <c r="B269" s="76"/>
      <c r="C269" s="76"/>
      <c r="D269" s="76"/>
      <c r="E269" s="77"/>
      <c r="F269" s="76"/>
      <c r="G269" s="76"/>
    </row>
    <row r="270" spans="1:7" ht="21">
      <c r="A270" s="84" t="str">
        <f>IF(B270&lt;&gt;"",SUBTOTAL(3,$B$6:$B270),"")</f>
        <v/>
      </c>
      <c r="B270" s="76"/>
      <c r="C270" s="76"/>
      <c r="D270" s="76"/>
      <c r="E270" s="77"/>
      <c r="F270" s="76"/>
      <c r="G270" s="76"/>
    </row>
    <row r="271" spans="1:7" ht="21">
      <c r="A271" s="84" t="str">
        <f>IF(B271&lt;&gt;"",SUBTOTAL(3,$B$6:$B271),"")</f>
        <v/>
      </c>
      <c r="B271" s="76"/>
      <c r="C271" s="76"/>
      <c r="D271" s="76"/>
      <c r="E271" s="77"/>
      <c r="F271" s="76"/>
      <c r="G271" s="76"/>
    </row>
    <row r="272" spans="1:7" ht="21">
      <c r="A272" s="84" t="str">
        <f>IF(B272&lt;&gt;"",SUBTOTAL(3,$B$6:$B272),"")</f>
        <v/>
      </c>
      <c r="B272" s="76"/>
      <c r="C272" s="76"/>
      <c r="D272" s="76"/>
      <c r="E272" s="77"/>
      <c r="F272" s="76"/>
      <c r="G272" s="76"/>
    </row>
    <row r="273" spans="1:7" ht="21">
      <c r="A273" s="84" t="str">
        <f>IF(B273&lt;&gt;"",SUBTOTAL(3,$B$6:$B273),"")</f>
        <v/>
      </c>
      <c r="B273" s="76"/>
      <c r="C273" s="76"/>
      <c r="D273" s="76"/>
      <c r="E273" s="77"/>
      <c r="F273" s="76"/>
      <c r="G273" s="76"/>
    </row>
    <row r="274" spans="1:7" ht="21">
      <c r="A274" s="84" t="str">
        <f>IF(B274&lt;&gt;"",SUBTOTAL(3,$B$6:$B274),"")</f>
        <v/>
      </c>
      <c r="B274" s="76"/>
      <c r="C274" s="76"/>
      <c r="D274" s="76"/>
      <c r="E274" s="77"/>
      <c r="F274" s="76"/>
      <c r="G274" s="76"/>
    </row>
    <row r="275" spans="1:7" ht="21">
      <c r="A275" s="84" t="str">
        <f>IF(B275&lt;&gt;"",SUBTOTAL(3,$B$6:$B275),"")</f>
        <v/>
      </c>
      <c r="B275" s="76"/>
      <c r="C275" s="76"/>
      <c r="D275" s="76"/>
      <c r="E275" s="77"/>
      <c r="F275" s="76"/>
      <c r="G275" s="76"/>
    </row>
    <row r="276" spans="1:7" ht="21">
      <c r="A276" s="84" t="str">
        <f>IF(B276&lt;&gt;"",SUBTOTAL(3,$B$6:$B276),"")</f>
        <v/>
      </c>
      <c r="B276" s="76"/>
      <c r="C276" s="76"/>
      <c r="D276" s="76"/>
      <c r="E276" s="77"/>
      <c r="F276" s="76"/>
      <c r="G276" s="76"/>
    </row>
    <row r="277" spans="1:7" ht="21">
      <c r="A277" s="84" t="str">
        <f>IF(B277&lt;&gt;"",SUBTOTAL(3,$B$6:$B277),"")</f>
        <v/>
      </c>
      <c r="B277" s="76"/>
      <c r="C277" s="76"/>
      <c r="D277" s="76"/>
      <c r="E277" s="77"/>
      <c r="F277" s="76"/>
      <c r="G277" s="76"/>
    </row>
    <row r="278" spans="1:7" ht="21">
      <c r="A278" s="84" t="str">
        <f>IF(B278&lt;&gt;"",SUBTOTAL(3,$B$6:$B278),"")</f>
        <v/>
      </c>
      <c r="B278" s="76"/>
      <c r="C278" s="76"/>
      <c r="D278" s="76"/>
      <c r="E278" s="77"/>
      <c r="F278" s="76"/>
      <c r="G278" s="76"/>
    </row>
    <row r="279" spans="1:7" ht="21">
      <c r="A279" s="84" t="str">
        <f>IF(B279&lt;&gt;"",SUBTOTAL(3,$B$6:$B279),"")</f>
        <v/>
      </c>
      <c r="B279" s="76"/>
      <c r="C279" s="76"/>
      <c r="D279" s="76"/>
      <c r="E279" s="77"/>
      <c r="F279" s="76"/>
      <c r="G279" s="76"/>
    </row>
    <row r="280" spans="1:7" ht="21">
      <c r="A280" s="84" t="str">
        <f>IF(B280&lt;&gt;"",SUBTOTAL(3,$B$6:$B280),"")</f>
        <v/>
      </c>
      <c r="B280" s="76"/>
      <c r="C280" s="76"/>
      <c r="D280" s="76"/>
      <c r="E280" s="77"/>
      <c r="F280" s="76"/>
      <c r="G280" s="76"/>
    </row>
    <row r="281" spans="1:7" ht="21">
      <c r="A281" s="84" t="str">
        <f>IF(B281&lt;&gt;"",SUBTOTAL(3,$B$6:$B281),"")</f>
        <v/>
      </c>
      <c r="B281" s="76"/>
      <c r="C281" s="76"/>
      <c r="D281" s="76"/>
      <c r="E281" s="77"/>
      <c r="F281" s="76"/>
      <c r="G281" s="76"/>
    </row>
    <row r="282" spans="1:7" ht="21">
      <c r="A282" s="84" t="str">
        <f>IF(B282&lt;&gt;"",SUBTOTAL(3,$B$6:$B282),"")</f>
        <v/>
      </c>
      <c r="B282" s="76"/>
      <c r="C282" s="76"/>
      <c r="D282" s="76"/>
      <c r="E282" s="77"/>
      <c r="F282" s="76"/>
      <c r="G282" s="76"/>
    </row>
    <row r="283" spans="1:7" ht="21">
      <c r="A283" s="84" t="str">
        <f>IF(B283&lt;&gt;"",SUBTOTAL(3,$B$6:$B283),"")</f>
        <v/>
      </c>
      <c r="B283" s="76"/>
      <c r="C283" s="76"/>
      <c r="D283" s="76"/>
      <c r="E283" s="77"/>
      <c r="F283" s="76"/>
      <c r="G283" s="76"/>
    </row>
    <row r="284" spans="1:7" ht="21">
      <c r="A284" s="84" t="str">
        <f>IF(B284&lt;&gt;"",SUBTOTAL(3,$B$6:$B284),"")</f>
        <v/>
      </c>
      <c r="B284" s="76"/>
      <c r="C284" s="76"/>
      <c r="D284" s="76"/>
      <c r="E284" s="77"/>
      <c r="F284" s="76"/>
      <c r="G284" s="76"/>
    </row>
    <row r="285" spans="1:7" ht="21">
      <c r="A285" s="84" t="str">
        <f>IF(B285&lt;&gt;"",SUBTOTAL(3,$B$6:$B285),"")</f>
        <v/>
      </c>
      <c r="B285" s="76"/>
      <c r="C285" s="76"/>
      <c r="D285" s="76"/>
      <c r="E285" s="77"/>
      <c r="F285" s="76"/>
      <c r="G285" s="76"/>
    </row>
    <row r="286" spans="1:7" ht="21">
      <c r="A286" s="84" t="str">
        <f>IF(B286&lt;&gt;"",SUBTOTAL(3,$B$6:$B286),"")</f>
        <v/>
      </c>
      <c r="B286" s="76"/>
      <c r="C286" s="76"/>
      <c r="D286" s="76"/>
      <c r="E286" s="77"/>
      <c r="F286" s="76"/>
      <c r="G286" s="76"/>
    </row>
    <row r="287" spans="1:7" ht="21">
      <c r="A287" s="84" t="str">
        <f>IF(B287&lt;&gt;"",SUBTOTAL(3,$B$6:$B287),"")</f>
        <v/>
      </c>
      <c r="B287" s="76"/>
      <c r="C287" s="76"/>
      <c r="D287" s="76"/>
      <c r="E287" s="77"/>
      <c r="F287" s="76"/>
      <c r="G287" s="76"/>
    </row>
    <row r="288" spans="1:7" ht="21">
      <c r="A288" s="84" t="str">
        <f>IF(B288&lt;&gt;"",SUBTOTAL(3,$B$6:$B288),"")</f>
        <v/>
      </c>
      <c r="B288" s="76"/>
      <c r="C288" s="76"/>
      <c r="D288" s="76"/>
      <c r="E288" s="77"/>
      <c r="F288" s="76"/>
      <c r="G288" s="76"/>
    </row>
    <row r="289" spans="1:7" ht="21">
      <c r="A289" s="84" t="str">
        <f>IF(B289&lt;&gt;"",SUBTOTAL(3,$B$6:$B289),"")</f>
        <v/>
      </c>
      <c r="B289" s="76"/>
      <c r="C289" s="76"/>
      <c r="D289" s="76"/>
      <c r="E289" s="77"/>
      <c r="F289" s="76"/>
      <c r="G289" s="76"/>
    </row>
    <row r="290" spans="1:7" ht="21">
      <c r="A290" s="84" t="str">
        <f>IF(B290&lt;&gt;"",SUBTOTAL(3,$B$6:$B290),"")</f>
        <v/>
      </c>
      <c r="B290" s="76"/>
      <c r="C290" s="76"/>
      <c r="D290" s="76"/>
      <c r="E290" s="77"/>
      <c r="F290" s="76"/>
      <c r="G290" s="76"/>
    </row>
    <row r="291" spans="1:7" ht="21">
      <c r="A291" s="84" t="str">
        <f>IF(B291&lt;&gt;"",SUBTOTAL(3,$B$6:$B291),"")</f>
        <v/>
      </c>
      <c r="B291" s="76"/>
      <c r="C291" s="76"/>
      <c r="D291" s="76"/>
      <c r="E291" s="77"/>
      <c r="F291" s="76"/>
      <c r="G291" s="76"/>
    </row>
    <row r="292" spans="1:7" ht="21">
      <c r="A292" s="84" t="str">
        <f>IF(B292&lt;&gt;"",SUBTOTAL(3,$B$6:$B292),"")</f>
        <v/>
      </c>
      <c r="B292" s="76"/>
      <c r="C292" s="76"/>
      <c r="D292" s="76"/>
      <c r="E292" s="77"/>
      <c r="F292" s="76"/>
      <c r="G292" s="76"/>
    </row>
    <row r="293" spans="1:7" ht="21">
      <c r="A293" s="84" t="str">
        <f>IF(B293&lt;&gt;"",SUBTOTAL(3,$B$6:$B293),"")</f>
        <v/>
      </c>
      <c r="B293" s="76"/>
      <c r="C293" s="76"/>
      <c r="D293" s="76"/>
      <c r="E293" s="77"/>
      <c r="F293" s="76"/>
      <c r="G293" s="76"/>
    </row>
    <row r="294" spans="1:7" ht="21">
      <c r="A294" s="84" t="str">
        <f>IF(B294&lt;&gt;"",SUBTOTAL(3,$B$6:$B294),"")</f>
        <v/>
      </c>
      <c r="B294" s="76"/>
      <c r="C294" s="76"/>
      <c r="D294" s="76"/>
      <c r="E294" s="77"/>
      <c r="F294" s="76"/>
      <c r="G294" s="76"/>
    </row>
    <row r="295" spans="1:7" ht="21">
      <c r="A295" s="84" t="str">
        <f>IF(B295&lt;&gt;"",SUBTOTAL(3,$B$6:$B295),"")</f>
        <v/>
      </c>
      <c r="B295" s="76"/>
      <c r="C295" s="76"/>
      <c r="D295" s="76"/>
      <c r="E295" s="77"/>
      <c r="F295" s="76"/>
      <c r="G295" s="76"/>
    </row>
    <row r="296" spans="1:7" ht="21">
      <c r="A296" s="84" t="str">
        <f>IF(B296&lt;&gt;"",SUBTOTAL(3,$B$6:$B296),"")</f>
        <v/>
      </c>
      <c r="B296" s="76"/>
      <c r="C296" s="76"/>
      <c r="D296" s="76"/>
      <c r="E296" s="77"/>
      <c r="F296" s="76"/>
      <c r="G296" s="76"/>
    </row>
    <row r="297" spans="1:7" ht="21">
      <c r="A297" s="84" t="str">
        <f>IF(B297&lt;&gt;"",SUBTOTAL(3,$B$6:$B297),"")</f>
        <v/>
      </c>
      <c r="B297" s="76"/>
      <c r="C297" s="76"/>
      <c r="D297" s="76"/>
      <c r="E297" s="77"/>
      <c r="F297" s="76"/>
      <c r="G297" s="76"/>
    </row>
    <row r="298" spans="1:7" ht="21">
      <c r="A298" s="84" t="str">
        <f>IF(B298&lt;&gt;"",SUBTOTAL(3,$B$6:$B298),"")</f>
        <v/>
      </c>
      <c r="B298" s="76"/>
      <c r="C298" s="76"/>
      <c r="D298" s="76"/>
      <c r="E298" s="77"/>
      <c r="F298" s="76"/>
      <c r="G298" s="76"/>
    </row>
    <row r="299" spans="1:7" ht="21">
      <c r="A299" s="84" t="str">
        <f>IF(B299&lt;&gt;"",SUBTOTAL(3,$B$6:$B299),"")</f>
        <v/>
      </c>
      <c r="B299" s="76"/>
      <c r="C299" s="76"/>
      <c r="D299" s="76"/>
      <c r="E299" s="77"/>
      <c r="F299" s="76"/>
      <c r="G299" s="76"/>
    </row>
    <row r="300" spans="1:7" ht="21">
      <c r="A300" s="84" t="str">
        <f>IF(B300&lt;&gt;"",SUBTOTAL(3,$B$6:$B300),"")</f>
        <v/>
      </c>
      <c r="B300" s="76"/>
      <c r="C300" s="76"/>
      <c r="D300" s="76"/>
      <c r="E300" s="77"/>
      <c r="F300" s="76"/>
      <c r="G300" s="76"/>
    </row>
    <row r="301" spans="1:7" ht="21">
      <c r="A301" s="84" t="str">
        <f>IF(B301&lt;&gt;"",SUBTOTAL(3,$B$6:$B301),"")</f>
        <v/>
      </c>
      <c r="B301" s="76"/>
      <c r="C301" s="76"/>
      <c r="D301" s="76"/>
      <c r="E301" s="77"/>
      <c r="F301" s="76"/>
      <c r="G301" s="76"/>
    </row>
    <row r="302" spans="1:7" ht="21">
      <c r="A302" s="84" t="str">
        <f>IF(B302&lt;&gt;"",SUBTOTAL(3,$B$6:$B302),"")</f>
        <v/>
      </c>
      <c r="B302" s="76"/>
      <c r="C302" s="76"/>
      <c r="D302" s="76"/>
      <c r="E302" s="77"/>
      <c r="F302" s="76"/>
      <c r="G302" s="76"/>
    </row>
    <row r="303" spans="1:7" ht="21">
      <c r="A303" s="84" t="str">
        <f>IF(B303&lt;&gt;"",SUBTOTAL(3,$B$6:$B303),"")</f>
        <v/>
      </c>
      <c r="B303" s="76"/>
      <c r="C303" s="76"/>
      <c r="D303" s="76"/>
      <c r="E303" s="77"/>
      <c r="F303" s="76"/>
      <c r="G303" s="76"/>
    </row>
    <row r="304" spans="1:7" ht="21">
      <c r="A304" s="84" t="str">
        <f>IF(B304&lt;&gt;"",SUBTOTAL(3,$B$6:$B304),"")</f>
        <v/>
      </c>
      <c r="B304" s="76"/>
      <c r="C304" s="76"/>
      <c r="D304" s="76"/>
      <c r="E304" s="77"/>
      <c r="F304" s="76"/>
      <c r="G304" s="76"/>
    </row>
    <row r="305" spans="1:7" ht="21">
      <c r="A305" s="84" t="str">
        <f>IF(B305&lt;&gt;"",SUBTOTAL(3,$B$6:$B305),"")</f>
        <v/>
      </c>
      <c r="B305" s="76"/>
      <c r="C305" s="76"/>
      <c r="D305" s="76"/>
      <c r="E305" s="77"/>
      <c r="F305" s="76"/>
      <c r="G305" s="76"/>
    </row>
    <row r="306" spans="1:7" ht="21">
      <c r="A306" s="84" t="str">
        <f>IF(B306&lt;&gt;"",SUBTOTAL(3,$B$6:$B306),"")</f>
        <v/>
      </c>
      <c r="B306" s="76"/>
      <c r="C306" s="76"/>
      <c r="D306" s="76"/>
      <c r="E306" s="77"/>
      <c r="F306" s="76"/>
      <c r="G306" s="76"/>
    </row>
    <row r="307" spans="1:7" ht="21">
      <c r="A307" s="84" t="str">
        <f>IF(B307&lt;&gt;"",SUBTOTAL(3,$B$6:$B307),"")</f>
        <v/>
      </c>
      <c r="B307" s="76"/>
      <c r="C307" s="76"/>
      <c r="D307" s="76"/>
      <c r="E307" s="77"/>
      <c r="F307" s="76"/>
      <c r="G307" s="76"/>
    </row>
    <row r="308" spans="1:7" ht="21">
      <c r="A308" s="84" t="str">
        <f>IF(B308&lt;&gt;"",SUBTOTAL(3,$B$6:$B308),"")</f>
        <v/>
      </c>
      <c r="B308" s="76"/>
      <c r="C308" s="76"/>
      <c r="D308" s="76"/>
      <c r="E308" s="77"/>
      <c r="F308" s="76"/>
      <c r="G308" s="76"/>
    </row>
    <row r="309" spans="1:7" ht="21">
      <c r="A309" s="84" t="str">
        <f>IF(B309&lt;&gt;"",SUBTOTAL(3,$B$6:$B309),"")</f>
        <v/>
      </c>
      <c r="B309" s="76"/>
      <c r="C309" s="76"/>
      <c r="D309" s="76"/>
      <c r="E309" s="77"/>
      <c r="F309" s="76"/>
      <c r="G309" s="76"/>
    </row>
    <row r="310" spans="1:7" ht="21">
      <c r="A310" s="84" t="str">
        <f>IF(B310&lt;&gt;"",SUBTOTAL(3,$B$6:$B310),"")</f>
        <v/>
      </c>
      <c r="B310" s="76"/>
      <c r="C310" s="76"/>
      <c r="D310" s="76"/>
      <c r="E310" s="77"/>
      <c r="F310" s="76"/>
      <c r="G310" s="76"/>
    </row>
    <row r="311" spans="1:7" ht="21">
      <c r="A311" s="84" t="str">
        <f>IF(B311&lt;&gt;"",SUBTOTAL(3,$B$6:$B311),"")</f>
        <v/>
      </c>
      <c r="B311" s="76"/>
      <c r="C311" s="76"/>
      <c r="D311" s="76"/>
      <c r="E311" s="77"/>
      <c r="F311" s="76"/>
      <c r="G311" s="76"/>
    </row>
    <row r="312" spans="1:7" ht="21">
      <c r="A312" s="84" t="str">
        <f>IF(B312&lt;&gt;"",SUBTOTAL(3,$B$6:$B312),"")</f>
        <v/>
      </c>
      <c r="B312" s="76"/>
      <c r="C312" s="76"/>
      <c r="D312" s="76"/>
      <c r="E312" s="77"/>
      <c r="F312" s="76"/>
      <c r="G312" s="76"/>
    </row>
    <row r="313" spans="1:7" ht="21">
      <c r="A313" s="84" t="str">
        <f>IF(B313&lt;&gt;"",SUBTOTAL(3,$B$6:$B313),"")</f>
        <v/>
      </c>
      <c r="B313" s="76"/>
      <c r="C313" s="76"/>
      <c r="D313" s="76"/>
      <c r="E313" s="77"/>
      <c r="F313" s="76"/>
      <c r="G313" s="76"/>
    </row>
    <row r="314" spans="1:7" ht="21">
      <c r="A314" s="84" t="str">
        <f>IF(B314&lt;&gt;"",SUBTOTAL(3,$B$6:$B314),"")</f>
        <v/>
      </c>
      <c r="B314" s="76"/>
      <c r="C314" s="76"/>
      <c r="D314" s="76"/>
      <c r="E314" s="77"/>
      <c r="F314" s="76"/>
      <c r="G314" s="76"/>
    </row>
    <row r="315" spans="1:7" ht="21">
      <c r="A315" s="84" t="str">
        <f>IF(B315&lt;&gt;"",SUBTOTAL(3,$B$6:$B315),"")</f>
        <v/>
      </c>
      <c r="B315" s="76"/>
      <c r="C315" s="76"/>
      <c r="D315" s="76"/>
      <c r="E315" s="77"/>
      <c r="F315" s="76"/>
      <c r="G315" s="76"/>
    </row>
    <row r="316" spans="1:7" ht="21">
      <c r="A316" s="84" t="str">
        <f>IF(B316&lt;&gt;"",SUBTOTAL(3,$B$6:$B316),"")</f>
        <v/>
      </c>
      <c r="B316" s="76"/>
      <c r="C316" s="76"/>
      <c r="D316" s="76"/>
      <c r="E316" s="77"/>
      <c r="F316" s="76"/>
      <c r="G316" s="76"/>
    </row>
    <row r="317" spans="1:7" ht="21">
      <c r="A317" s="84" t="str">
        <f>IF(B317&lt;&gt;"",SUBTOTAL(3,$B$6:$B317),"")</f>
        <v/>
      </c>
      <c r="B317" s="76"/>
      <c r="C317" s="76"/>
      <c r="D317" s="76"/>
      <c r="E317" s="77"/>
      <c r="F317" s="76"/>
      <c r="G317" s="76"/>
    </row>
    <row r="318" spans="1:7" ht="21">
      <c r="A318" s="84" t="str">
        <f>IF(B318&lt;&gt;"",SUBTOTAL(3,$B$6:$B318),"")</f>
        <v/>
      </c>
      <c r="B318" s="76"/>
      <c r="C318" s="76"/>
      <c r="D318" s="76"/>
      <c r="E318" s="77"/>
      <c r="F318" s="76"/>
      <c r="G318" s="76"/>
    </row>
    <row r="319" spans="1:7" ht="21">
      <c r="A319" s="84" t="str">
        <f>IF(B319&lt;&gt;"",SUBTOTAL(3,$B$6:$B319),"")</f>
        <v/>
      </c>
      <c r="B319" s="76"/>
      <c r="C319" s="76"/>
      <c r="D319" s="76"/>
      <c r="E319" s="77"/>
      <c r="F319" s="76"/>
      <c r="G319" s="76"/>
    </row>
    <row r="320" spans="1:7" ht="21">
      <c r="A320" s="84" t="str">
        <f>IF(B320&lt;&gt;"",SUBTOTAL(3,$B$6:$B320),"")</f>
        <v/>
      </c>
      <c r="B320" s="76"/>
      <c r="C320" s="76"/>
      <c r="D320" s="76"/>
      <c r="E320" s="77"/>
      <c r="F320" s="76"/>
      <c r="G320" s="76"/>
    </row>
    <row r="321" spans="1:7" ht="21">
      <c r="A321" s="84" t="str">
        <f>IF(B321&lt;&gt;"",SUBTOTAL(3,$B$6:$B321),"")</f>
        <v/>
      </c>
      <c r="B321" s="76"/>
      <c r="C321" s="76"/>
      <c r="D321" s="76"/>
      <c r="E321" s="77"/>
      <c r="F321" s="76"/>
      <c r="G321" s="76"/>
    </row>
    <row r="322" spans="1:7" ht="21">
      <c r="A322" s="84" t="str">
        <f>IF(B322&lt;&gt;"",SUBTOTAL(3,$B$6:$B322),"")</f>
        <v/>
      </c>
      <c r="B322" s="76"/>
      <c r="C322" s="76"/>
      <c r="D322" s="76"/>
      <c r="E322" s="77"/>
      <c r="F322" s="76"/>
      <c r="G322" s="76"/>
    </row>
    <row r="323" spans="1:7" ht="21">
      <c r="A323" s="84" t="str">
        <f>IF(B323&lt;&gt;"",SUBTOTAL(3,$B$6:$B323),"")</f>
        <v/>
      </c>
      <c r="B323" s="76"/>
      <c r="C323" s="76"/>
      <c r="D323" s="76"/>
      <c r="E323" s="77"/>
      <c r="F323" s="76"/>
      <c r="G323" s="76"/>
    </row>
    <row r="324" spans="1:7" ht="21">
      <c r="A324" s="84" t="str">
        <f>IF(B324&lt;&gt;"",SUBTOTAL(3,$B$6:$B324),"")</f>
        <v/>
      </c>
      <c r="B324" s="76"/>
      <c r="C324" s="76"/>
      <c r="D324" s="76"/>
      <c r="E324" s="77"/>
      <c r="F324" s="76"/>
      <c r="G324" s="76"/>
    </row>
    <row r="325" spans="1:7" ht="21">
      <c r="A325" s="84" t="str">
        <f>IF(B325&lt;&gt;"",SUBTOTAL(3,$B$6:$B325),"")</f>
        <v/>
      </c>
      <c r="B325" s="76"/>
      <c r="C325" s="76"/>
      <c r="D325" s="76"/>
      <c r="E325" s="77"/>
      <c r="F325" s="76"/>
      <c r="G325" s="76"/>
    </row>
    <row r="326" spans="1:7" ht="21">
      <c r="A326" s="84" t="str">
        <f>IF(B326&lt;&gt;"",SUBTOTAL(3,$B$6:$B326),"")</f>
        <v/>
      </c>
      <c r="B326" s="76"/>
      <c r="C326" s="76"/>
      <c r="D326" s="76"/>
      <c r="E326" s="77"/>
      <c r="F326" s="76"/>
      <c r="G326" s="76"/>
    </row>
    <row r="327" spans="1:7" ht="21">
      <c r="A327" s="84" t="str">
        <f>IF(B327&lt;&gt;"",SUBTOTAL(3,$B$6:$B327),"")</f>
        <v/>
      </c>
      <c r="B327" s="76"/>
      <c r="C327" s="76"/>
      <c r="D327" s="76"/>
      <c r="E327" s="77"/>
      <c r="F327" s="76"/>
      <c r="G327" s="76"/>
    </row>
    <row r="328" spans="1:7" ht="21">
      <c r="A328" s="84" t="str">
        <f>IF(B328&lt;&gt;"",SUBTOTAL(3,$B$6:$B328),"")</f>
        <v/>
      </c>
      <c r="B328" s="76"/>
      <c r="C328" s="76"/>
      <c r="D328" s="76"/>
      <c r="E328" s="77"/>
      <c r="F328" s="76"/>
      <c r="G328" s="76"/>
    </row>
    <row r="329" spans="1:7" ht="21">
      <c r="A329" s="84" t="str">
        <f>IF(B329&lt;&gt;"",SUBTOTAL(3,$B$6:$B329),"")</f>
        <v/>
      </c>
      <c r="B329" s="76"/>
      <c r="C329" s="76"/>
      <c r="D329" s="76"/>
      <c r="E329" s="77"/>
      <c r="F329" s="76"/>
      <c r="G329" s="76"/>
    </row>
    <row r="330" spans="1:7" ht="21">
      <c r="A330" s="84" t="str">
        <f>IF(B330&lt;&gt;"",SUBTOTAL(3,$B$6:$B330),"")</f>
        <v/>
      </c>
      <c r="B330" s="76"/>
      <c r="C330" s="76"/>
      <c r="D330" s="76"/>
      <c r="E330" s="77"/>
      <c r="F330" s="76"/>
      <c r="G330" s="76"/>
    </row>
    <row r="331" spans="1:7" ht="21">
      <c r="A331" s="84" t="str">
        <f>IF(B331&lt;&gt;"",SUBTOTAL(3,$B$6:$B331),"")</f>
        <v/>
      </c>
      <c r="B331" s="76"/>
      <c r="C331" s="76"/>
      <c r="D331" s="76"/>
      <c r="E331" s="77"/>
      <c r="F331" s="76"/>
      <c r="G331" s="76"/>
    </row>
    <row r="332" spans="1:7" ht="21">
      <c r="A332" s="84" t="str">
        <f>IF(B332&lt;&gt;"",SUBTOTAL(3,$B$6:$B332),"")</f>
        <v/>
      </c>
      <c r="B332" s="76"/>
      <c r="C332" s="76"/>
      <c r="D332" s="76"/>
      <c r="E332" s="77"/>
      <c r="F332" s="76"/>
      <c r="G332" s="76"/>
    </row>
    <row r="333" spans="1:7" ht="21">
      <c r="A333" s="84" t="str">
        <f>IF(B333&lt;&gt;"",SUBTOTAL(3,$B$6:$B333),"")</f>
        <v/>
      </c>
      <c r="B333" s="76"/>
      <c r="C333" s="76"/>
      <c r="D333" s="76"/>
      <c r="E333" s="77"/>
      <c r="F333" s="76"/>
      <c r="G333" s="76"/>
    </row>
    <row r="334" spans="1:7" ht="21">
      <c r="A334" s="84" t="str">
        <f>IF(B334&lt;&gt;"",SUBTOTAL(3,$B$6:$B334),"")</f>
        <v/>
      </c>
      <c r="B334" s="76"/>
      <c r="C334" s="76"/>
      <c r="D334" s="76"/>
      <c r="E334" s="77"/>
      <c r="F334" s="76"/>
      <c r="G334" s="76"/>
    </row>
    <row r="335" spans="1:7" ht="21">
      <c r="A335" s="84" t="str">
        <f>IF(B335&lt;&gt;"",SUBTOTAL(3,$B$6:$B335),"")</f>
        <v/>
      </c>
      <c r="B335" s="76"/>
      <c r="C335" s="76"/>
      <c r="D335" s="76"/>
      <c r="E335" s="77"/>
      <c r="F335" s="76"/>
      <c r="G335" s="76"/>
    </row>
    <row r="336" spans="1:7" ht="21">
      <c r="A336" s="84" t="str">
        <f>IF(B336&lt;&gt;"",SUBTOTAL(3,$B$6:$B336),"")</f>
        <v/>
      </c>
      <c r="B336" s="76"/>
      <c r="C336" s="76"/>
      <c r="D336" s="76"/>
      <c r="E336" s="77"/>
      <c r="F336" s="76"/>
      <c r="G336" s="76"/>
    </row>
    <row r="337" spans="1:7" ht="21">
      <c r="A337" s="84" t="str">
        <f>IF(B337&lt;&gt;"",SUBTOTAL(3,$B$6:$B337),"")</f>
        <v/>
      </c>
      <c r="B337" s="76"/>
      <c r="C337" s="76"/>
      <c r="D337" s="76"/>
      <c r="E337" s="77"/>
      <c r="F337" s="76"/>
      <c r="G337" s="76"/>
    </row>
    <row r="338" spans="1:7" ht="21">
      <c r="A338" s="84" t="str">
        <f>IF(B338&lt;&gt;"",SUBTOTAL(3,$B$6:$B338),"")</f>
        <v/>
      </c>
      <c r="B338" s="76"/>
      <c r="C338" s="76"/>
      <c r="D338" s="76"/>
      <c r="E338" s="77"/>
      <c r="F338" s="76"/>
      <c r="G338" s="76"/>
    </row>
    <row r="339" spans="1:7" ht="21">
      <c r="A339" s="84" t="str">
        <f>IF(B339&lt;&gt;"",SUBTOTAL(3,$B$6:$B339),"")</f>
        <v/>
      </c>
      <c r="B339" s="76"/>
      <c r="C339" s="76"/>
      <c r="D339" s="76"/>
      <c r="E339" s="77"/>
      <c r="F339" s="76"/>
      <c r="G339" s="76"/>
    </row>
    <row r="340" spans="1:7" ht="21">
      <c r="A340" s="84" t="str">
        <f>IF(B340&lt;&gt;"",SUBTOTAL(3,$B$6:$B340),"")</f>
        <v/>
      </c>
      <c r="B340" s="76"/>
      <c r="C340" s="76"/>
      <c r="D340" s="76"/>
      <c r="E340" s="77"/>
      <c r="F340" s="76"/>
      <c r="G340" s="76"/>
    </row>
    <row r="341" spans="1:7" ht="21">
      <c r="A341" s="84" t="str">
        <f>IF(B341&lt;&gt;"",SUBTOTAL(3,$B$6:$B341),"")</f>
        <v/>
      </c>
      <c r="B341" s="76"/>
      <c r="C341" s="76"/>
      <c r="D341" s="76"/>
      <c r="E341" s="77"/>
      <c r="F341" s="76"/>
      <c r="G341" s="76"/>
    </row>
    <row r="342" spans="1:7" ht="21">
      <c r="A342" s="84" t="str">
        <f>IF(B342&lt;&gt;"",SUBTOTAL(3,$B$6:$B342),"")</f>
        <v/>
      </c>
      <c r="B342" s="76"/>
      <c r="C342" s="76"/>
      <c r="D342" s="76"/>
      <c r="E342" s="77"/>
      <c r="F342" s="76"/>
      <c r="G342" s="76"/>
    </row>
    <row r="343" spans="1:7" ht="21">
      <c r="A343" s="84" t="str">
        <f>IF(B343&lt;&gt;"",SUBTOTAL(3,$B$6:$B343),"")</f>
        <v/>
      </c>
      <c r="B343" s="76"/>
      <c r="C343" s="76"/>
      <c r="D343" s="76"/>
      <c r="E343" s="77"/>
      <c r="F343" s="76"/>
      <c r="G343" s="76"/>
    </row>
    <row r="344" spans="1:7" ht="21">
      <c r="A344" s="84" t="str">
        <f>IF(B344&lt;&gt;"",SUBTOTAL(3,$B$6:$B344),"")</f>
        <v/>
      </c>
      <c r="B344" s="76"/>
      <c r="C344" s="76"/>
      <c r="D344" s="76"/>
      <c r="E344" s="77"/>
      <c r="F344" s="76"/>
      <c r="G344" s="76"/>
    </row>
    <row r="345" spans="1:7" ht="21">
      <c r="A345" s="84" t="str">
        <f>IF(B345&lt;&gt;"",SUBTOTAL(3,$B$6:$B345),"")</f>
        <v/>
      </c>
      <c r="B345" s="76"/>
      <c r="C345" s="76"/>
      <c r="D345" s="76"/>
      <c r="E345" s="77"/>
      <c r="F345" s="76"/>
      <c r="G345" s="76"/>
    </row>
    <row r="346" spans="1:7" ht="21">
      <c r="A346" s="84" t="str">
        <f>IF(B346&lt;&gt;"",SUBTOTAL(3,$B$6:$B346),"")</f>
        <v/>
      </c>
      <c r="B346" s="76"/>
      <c r="C346" s="76"/>
      <c r="D346" s="76"/>
      <c r="E346" s="77"/>
      <c r="F346" s="76"/>
      <c r="G346" s="76"/>
    </row>
    <row r="347" spans="1:7" ht="21">
      <c r="A347" s="84" t="str">
        <f>IF(B347&lt;&gt;"",SUBTOTAL(3,$B$6:$B347),"")</f>
        <v/>
      </c>
      <c r="B347" s="76"/>
      <c r="C347" s="76"/>
      <c r="D347" s="76"/>
      <c r="E347" s="77"/>
      <c r="F347" s="76"/>
      <c r="G347" s="76"/>
    </row>
    <row r="348" spans="1:7" ht="21">
      <c r="A348" s="84" t="str">
        <f>IF(B348&lt;&gt;"",SUBTOTAL(3,$B$6:$B348),"")</f>
        <v/>
      </c>
      <c r="B348" s="76"/>
      <c r="C348" s="76"/>
      <c r="D348" s="76"/>
      <c r="E348" s="77"/>
      <c r="F348" s="76"/>
      <c r="G348" s="76"/>
    </row>
    <row r="349" spans="1:7" ht="21">
      <c r="A349" s="84" t="str">
        <f>IF(B349&lt;&gt;"",SUBTOTAL(3,$B$6:$B349),"")</f>
        <v/>
      </c>
      <c r="B349" s="76"/>
      <c r="C349" s="76"/>
      <c r="D349" s="76"/>
      <c r="E349" s="77"/>
      <c r="F349" s="76"/>
      <c r="G349" s="76"/>
    </row>
    <row r="350" spans="1:7" ht="21">
      <c r="A350" s="84" t="str">
        <f>IF(B350&lt;&gt;"",SUBTOTAL(3,$B$6:$B350),"")</f>
        <v/>
      </c>
      <c r="B350" s="76"/>
      <c r="C350" s="76"/>
      <c r="D350" s="76"/>
      <c r="E350" s="77"/>
      <c r="F350" s="76"/>
      <c r="G350" s="76"/>
    </row>
    <row r="351" spans="1:7" ht="21">
      <c r="A351" s="84" t="str">
        <f>IF(B351&lt;&gt;"",SUBTOTAL(3,$B$6:$B351),"")</f>
        <v/>
      </c>
      <c r="B351" s="76"/>
      <c r="C351" s="76"/>
      <c r="D351" s="76"/>
      <c r="E351" s="77"/>
      <c r="F351" s="76"/>
      <c r="G351" s="76"/>
    </row>
    <row r="352" spans="1:7" ht="21">
      <c r="A352" s="84" t="str">
        <f>IF(B352&lt;&gt;"",SUBTOTAL(3,$B$6:$B352),"")</f>
        <v/>
      </c>
      <c r="B352" s="76"/>
      <c r="C352" s="76"/>
      <c r="D352" s="76"/>
      <c r="E352" s="77"/>
      <c r="F352" s="76"/>
      <c r="G352" s="76"/>
    </row>
    <row r="353" spans="1:7" ht="21">
      <c r="A353" s="84" t="str">
        <f>IF(B353&lt;&gt;"",SUBTOTAL(3,$B$6:$B353),"")</f>
        <v/>
      </c>
      <c r="B353" s="76"/>
      <c r="C353" s="76"/>
      <c r="D353" s="76"/>
      <c r="E353" s="77"/>
      <c r="F353" s="76"/>
      <c r="G353" s="76"/>
    </row>
    <row r="354" spans="1:7" ht="21">
      <c r="A354" s="84" t="str">
        <f>IF(B354&lt;&gt;"",SUBTOTAL(3,$B$6:$B354),"")</f>
        <v/>
      </c>
      <c r="B354" s="76"/>
      <c r="C354" s="76"/>
      <c r="D354" s="76"/>
      <c r="E354" s="77"/>
      <c r="F354" s="76"/>
      <c r="G354" s="76"/>
    </row>
    <row r="355" spans="1:7" ht="21">
      <c r="A355" s="84" t="str">
        <f>IF(B355&lt;&gt;"",SUBTOTAL(3,$B$6:$B355),"")</f>
        <v/>
      </c>
      <c r="B355" s="76"/>
      <c r="C355" s="76"/>
      <c r="D355" s="76"/>
      <c r="E355" s="77"/>
      <c r="F355" s="76"/>
      <c r="G355" s="76"/>
    </row>
    <row r="356" spans="1:7" ht="21">
      <c r="A356" s="84" t="str">
        <f>IF(B356&lt;&gt;"",SUBTOTAL(3,$B$6:$B356),"")</f>
        <v/>
      </c>
      <c r="B356" s="76"/>
      <c r="C356" s="76"/>
      <c r="D356" s="76"/>
      <c r="E356" s="77"/>
      <c r="F356" s="76"/>
      <c r="G356" s="76"/>
    </row>
    <row r="357" spans="1:7" ht="21">
      <c r="A357" s="84" t="str">
        <f>IF(B357&lt;&gt;"",SUBTOTAL(3,$B$6:$B357),"")</f>
        <v/>
      </c>
      <c r="B357" s="76"/>
      <c r="C357" s="76"/>
      <c r="D357" s="76"/>
      <c r="E357" s="77"/>
      <c r="F357" s="76"/>
      <c r="G357" s="76"/>
    </row>
    <row r="358" spans="1:7" ht="21">
      <c r="A358" s="84" t="str">
        <f>IF(B358&lt;&gt;"",SUBTOTAL(3,$B$6:$B358),"")</f>
        <v/>
      </c>
      <c r="B358" s="76"/>
      <c r="C358" s="76"/>
      <c r="D358" s="76"/>
      <c r="E358" s="77"/>
      <c r="F358" s="76"/>
      <c r="G358" s="76"/>
    </row>
    <row r="359" spans="1:7" ht="21">
      <c r="A359" s="84" t="str">
        <f>IF(B359&lt;&gt;"",SUBTOTAL(3,$B$6:$B359),"")</f>
        <v/>
      </c>
      <c r="B359" s="76"/>
      <c r="C359" s="76"/>
      <c r="D359" s="76"/>
      <c r="E359" s="77"/>
      <c r="F359" s="76"/>
      <c r="G359" s="76"/>
    </row>
    <row r="360" spans="1:7" ht="21">
      <c r="A360" s="84" t="str">
        <f>IF(B360&lt;&gt;"",SUBTOTAL(3,$B$6:$B360),"")</f>
        <v/>
      </c>
      <c r="B360" s="76"/>
      <c r="C360" s="76"/>
      <c r="D360" s="76"/>
      <c r="E360" s="77"/>
      <c r="F360" s="76"/>
      <c r="G360" s="76"/>
    </row>
    <row r="361" spans="1:7" ht="21">
      <c r="A361" s="84" t="str">
        <f>IF(B361&lt;&gt;"",SUBTOTAL(3,$B$6:$B361),"")</f>
        <v/>
      </c>
      <c r="B361" s="76"/>
      <c r="C361" s="76"/>
      <c r="D361" s="76"/>
      <c r="E361" s="77"/>
      <c r="F361" s="76"/>
      <c r="G361" s="76"/>
    </row>
    <row r="362" spans="1:7" ht="21">
      <c r="A362" s="84" t="str">
        <f>IF(B362&lt;&gt;"",SUBTOTAL(3,$B$6:$B362),"")</f>
        <v/>
      </c>
      <c r="B362" s="76"/>
      <c r="C362" s="76"/>
      <c r="D362" s="76"/>
      <c r="E362" s="77"/>
      <c r="F362" s="76"/>
      <c r="G362" s="76"/>
    </row>
    <row r="363" spans="1:7" ht="21">
      <c r="A363" s="84" t="str">
        <f>IF(B363&lt;&gt;"",SUBTOTAL(3,$B$6:$B363),"")</f>
        <v/>
      </c>
      <c r="B363" s="76"/>
      <c r="C363" s="76"/>
      <c r="D363" s="76"/>
      <c r="E363" s="77"/>
      <c r="F363" s="76"/>
      <c r="G363" s="76"/>
    </row>
    <row r="364" spans="1:7" ht="21">
      <c r="A364" s="84" t="str">
        <f>IF(B364&lt;&gt;"",SUBTOTAL(3,$B$6:$B364),"")</f>
        <v/>
      </c>
      <c r="B364" s="76"/>
      <c r="C364" s="76"/>
      <c r="D364" s="76"/>
      <c r="E364" s="77"/>
      <c r="F364" s="76"/>
      <c r="G364" s="76"/>
    </row>
    <row r="365" spans="1:7" ht="21">
      <c r="A365" s="84" t="str">
        <f>IF(B365&lt;&gt;"",SUBTOTAL(3,$B$6:$B365),"")</f>
        <v/>
      </c>
      <c r="B365" s="76"/>
      <c r="C365" s="76"/>
      <c r="D365" s="76"/>
      <c r="E365" s="77"/>
      <c r="F365" s="76"/>
      <c r="G365" s="76"/>
    </row>
    <row r="366" spans="1:7" ht="21">
      <c r="A366" s="84" t="str">
        <f>IF(B366&lt;&gt;"",SUBTOTAL(3,$B$6:$B366),"")</f>
        <v/>
      </c>
      <c r="B366" s="76"/>
      <c r="C366" s="76"/>
      <c r="D366" s="76"/>
      <c r="E366" s="77"/>
      <c r="F366" s="76"/>
      <c r="G366" s="76"/>
    </row>
    <row r="367" spans="1:7" ht="21">
      <c r="A367" s="84" t="str">
        <f>IF(B367&lt;&gt;"",SUBTOTAL(3,$B$6:$B367),"")</f>
        <v/>
      </c>
      <c r="B367" s="76"/>
      <c r="C367" s="76"/>
      <c r="D367" s="76"/>
      <c r="E367" s="77"/>
      <c r="F367" s="76"/>
      <c r="G367" s="76"/>
    </row>
    <row r="368" spans="1:7" ht="21">
      <c r="A368" s="84" t="str">
        <f>IF(B368&lt;&gt;"",SUBTOTAL(3,$B$6:$B368),"")</f>
        <v/>
      </c>
      <c r="B368" s="76"/>
      <c r="C368" s="76"/>
      <c r="D368" s="76"/>
      <c r="E368" s="77"/>
      <c r="F368" s="76"/>
      <c r="G368" s="76"/>
    </row>
    <row r="369" spans="1:7" ht="21">
      <c r="A369" s="84" t="str">
        <f>IF(B369&lt;&gt;"",SUBTOTAL(3,$B$6:$B369),"")</f>
        <v/>
      </c>
      <c r="B369" s="76"/>
      <c r="C369" s="76"/>
      <c r="D369" s="76"/>
      <c r="E369" s="77"/>
      <c r="F369" s="76"/>
      <c r="G369" s="76"/>
    </row>
    <row r="370" spans="1:7" ht="21">
      <c r="A370" s="84" t="str">
        <f>IF(B370&lt;&gt;"",SUBTOTAL(3,$B$6:$B370),"")</f>
        <v/>
      </c>
      <c r="B370" s="76"/>
      <c r="C370" s="76"/>
      <c r="D370" s="76"/>
      <c r="E370" s="77"/>
      <c r="F370" s="76"/>
      <c r="G370" s="76"/>
    </row>
    <row r="371" spans="1:7" ht="21">
      <c r="A371" s="84" t="str">
        <f>IF(B371&lt;&gt;"",SUBTOTAL(3,$B$6:$B371),"")</f>
        <v/>
      </c>
      <c r="B371" s="76"/>
      <c r="C371" s="76"/>
      <c r="D371" s="76"/>
      <c r="E371" s="77"/>
      <c r="F371" s="76"/>
      <c r="G371" s="76"/>
    </row>
    <row r="372" spans="1:7" ht="21">
      <c r="A372" s="84" t="str">
        <f>IF(B372&lt;&gt;"",SUBTOTAL(3,$B$6:$B372),"")</f>
        <v/>
      </c>
      <c r="B372" s="76"/>
      <c r="C372" s="76"/>
      <c r="D372" s="76"/>
      <c r="E372" s="77"/>
      <c r="F372" s="76"/>
      <c r="G372" s="76"/>
    </row>
    <row r="373" spans="1:7" ht="21">
      <c r="A373" s="84" t="str">
        <f>IF(B373&lt;&gt;"",SUBTOTAL(3,$B$6:$B373),"")</f>
        <v/>
      </c>
      <c r="B373" s="76"/>
      <c r="C373" s="76"/>
      <c r="D373" s="76"/>
      <c r="E373" s="77"/>
      <c r="F373" s="76"/>
      <c r="G373" s="76"/>
    </row>
    <row r="374" spans="1:7" ht="21">
      <c r="A374" s="84" t="str">
        <f>IF(B374&lt;&gt;"",SUBTOTAL(3,$B$6:$B374),"")</f>
        <v/>
      </c>
      <c r="B374" s="76"/>
      <c r="C374" s="76"/>
      <c r="D374" s="76"/>
      <c r="E374" s="77"/>
      <c r="F374" s="76"/>
      <c r="G374" s="76"/>
    </row>
    <row r="375" spans="1:7" ht="21">
      <c r="A375" s="84" t="str">
        <f>IF(B375&lt;&gt;"",SUBTOTAL(3,$B$6:$B375),"")</f>
        <v/>
      </c>
      <c r="B375" s="76"/>
      <c r="C375" s="76"/>
      <c r="D375" s="76"/>
      <c r="E375" s="77"/>
      <c r="F375" s="76"/>
      <c r="G375" s="76"/>
    </row>
    <row r="376" spans="1:7" ht="21">
      <c r="A376" s="84" t="str">
        <f>IF(B376&lt;&gt;"",SUBTOTAL(3,$B$6:$B376),"")</f>
        <v/>
      </c>
      <c r="B376" s="76"/>
      <c r="C376" s="76"/>
      <c r="D376" s="76"/>
      <c r="E376" s="77"/>
      <c r="F376" s="76"/>
      <c r="G376" s="76"/>
    </row>
    <row r="377" spans="1:7" ht="21">
      <c r="A377" s="84" t="str">
        <f>IF(B377&lt;&gt;"",SUBTOTAL(3,$B$6:$B377),"")</f>
        <v/>
      </c>
      <c r="B377" s="76"/>
      <c r="C377" s="76"/>
      <c r="D377" s="76"/>
      <c r="E377" s="77"/>
      <c r="F377" s="76"/>
      <c r="G377" s="76"/>
    </row>
    <row r="378" spans="1:7" ht="21">
      <c r="A378" s="84" t="str">
        <f>IF(B378&lt;&gt;"",SUBTOTAL(3,$B$6:$B378),"")</f>
        <v/>
      </c>
      <c r="B378" s="76"/>
      <c r="C378" s="76"/>
      <c r="D378" s="76"/>
      <c r="E378" s="77"/>
      <c r="F378" s="76"/>
      <c r="G378" s="76"/>
    </row>
    <row r="379" spans="1:7" ht="21">
      <c r="A379" s="84" t="str">
        <f>IF(B379&lt;&gt;"",SUBTOTAL(3,$B$6:$B379),"")</f>
        <v/>
      </c>
      <c r="B379" s="76"/>
      <c r="C379" s="76"/>
      <c r="D379" s="76"/>
      <c r="E379" s="77"/>
      <c r="F379" s="76"/>
      <c r="G379" s="76"/>
    </row>
    <row r="380" spans="1:7" ht="21">
      <c r="A380" s="84" t="str">
        <f>IF(B380&lt;&gt;"",SUBTOTAL(3,$B$6:$B380),"")</f>
        <v/>
      </c>
      <c r="B380" s="76"/>
      <c r="C380" s="76"/>
      <c r="D380" s="76"/>
      <c r="E380" s="77"/>
      <c r="F380" s="76"/>
      <c r="G380" s="76"/>
    </row>
    <row r="381" spans="1:7" ht="21">
      <c r="A381" s="84" t="str">
        <f>IF(B381&lt;&gt;"",SUBTOTAL(3,$B$6:$B381),"")</f>
        <v/>
      </c>
      <c r="B381" s="76"/>
      <c r="C381" s="76"/>
      <c r="D381" s="76"/>
      <c r="E381" s="77"/>
      <c r="F381" s="76"/>
      <c r="G381" s="76"/>
    </row>
    <row r="382" spans="1:7" ht="21">
      <c r="A382" s="84" t="str">
        <f>IF(B382&lt;&gt;"",SUBTOTAL(3,$B$6:$B382),"")</f>
        <v/>
      </c>
      <c r="B382" s="76"/>
      <c r="C382" s="76"/>
      <c r="D382" s="76"/>
      <c r="E382" s="77"/>
      <c r="F382" s="76"/>
      <c r="G382" s="76"/>
    </row>
    <row r="383" spans="1:7" ht="21">
      <c r="A383" s="84" t="str">
        <f>IF(B383&lt;&gt;"",SUBTOTAL(3,$B$6:$B383),"")</f>
        <v/>
      </c>
      <c r="B383" s="76"/>
      <c r="C383" s="76"/>
      <c r="D383" s="76"/>
      <c r="E383" s="77"/>
      <c r="F383" s="76"/>
      <c r="G383" s="76"/>
    </row>
    <row r="384" spans="1:7" ht="21">
      <c r="A384" s="84" t="str">
        <f>IF(B384&lt;&gt;"",SUBTOTAL(3,$B$6:$B384),"")</f>
        <v/>
      </c>
      <c r="B384" s="76"/>
      <c r="C384" s="76"/>
      <c r="D384" s="76"/>
      <c r="E384" s="77"/>
      <c r="F384" s="76"/>
      <c r="G384" s="76"/>
    </row>
    <row r="385" spans="1:7" ht="21">
      <c r="A385" s="84" t="str">
        <f>IF(B385&lt;&gt;"",SUBTOTAL(3,$B$6:$B385),"")</f>
        <v/>
      </c>
      <c r="B385" s="76"/>
      <c r="C385" s="76"/>
      <c r="D385" s="76"/>
      <c r="E385" s="77"/>
      <c r="F385" s="76"/>
      <c r="G385" s="76"/>
    </row>
    <row r="386" spans="1:7" ht="21">
      <c r="A386" s="84" t="str">
        <f>IF(B386&lt;&gt;"",SUBTOTAL(3,$B$6:$B386),"")</f>
        <v/>
      </c>
      <c r="B386" s="76"/>
      <c r="C386" s="76"/>
      <c r="D386" s="76"/>
      <c r="E386" s="77"/>
      <c r="F386" s="76"/>
      <c r="G386" s="76"/>
    </row>
    <row r="387" spans="1:7" ht="21">
      <c r="A387" s="84" t="str">
        <f>IF(B387&lt;&gt;"",SUBTOTAL(3,$B$6:$B387),"")</f>
        <v/>
      </c>
      <c r="B387" s="76"/>
      <c r="C387" s="76"/>
      <c r="D387" s="76"/>
      <c r="E387" s="77"/>
      <c r="F387" s="76"/>
      <c r="G387" s="76"/>
    </row>
    <row r="388" spans="1:7" ht="21">
      <c r="A388" s="84" t="str">
        <f>IF(B388&lt;&gt;"",SUBTOTAL(3,$B$6:$B388),"")</f>
        <v/>
      </c>
      <c r="B388" s="76"/>
      <c r="C388" s="76"/>
      <c r="D388" s="76"/>
      <c r="E388" s="77"/>
      <c r="F388" s="76"/>
      <c r="G388" s="76"/>
    </row>
    <row r="389" spans="1:7" ht="21">
      <c r="A389" s="84" t="str">
        <f>IF(B389&lt;&gt;"",SUBTOTAL(3,$B$6:$B389),"")</f>
        <v/>
      </c>
      <c r="B389" s="76"/>
      <c r="C389" s="76"/>
      <c r="D389" s="76"/>
      <c r="E389" s="77"/>
      <c r="F389" s="76"/>
      <c r="G389" s="76"/>
    </row>
    <row r="390" spans="1:7" ht="21">
      <c r="A390" s="84" t="str">
        <f>IF(B390&lt;&gt;"",SUBTOTAL(3,$B$6:$B390),"")</f>
        <v/>
      </c>
      <c r="B390" s="76"/>
      <c r="C390" s="76"/>
      <c r="D390" s="76"/>
      <c r="E390" s="77"/>
      <c r="F390" s="76"/>
      <c r="G390" s="76"/>
    </row>
    <row r="391" spans="1:7" ht="21">
      <c r="A391" s="84" t="str">
        <f>IF(B391&lt;&gt;"",SUBTOTAL(3,$B$6:$B391),"")</f>
        <v/>
      </c>
      <c r="B391" s="76"/>
      <c r="C391" s="76"/>
      <c r="D391" s="76"/>
      <c r="E391" s="77"/>
      <c r="F391" s="76"/>
      <c r="G391" s="76"/>
    </row>
    <row r="392" spans="1:7" ht="21">
      <c r="A392" s="84" t="str">
        <f>IF(B392&lt;&gt;"",SUBTOTAL(3,$B$6:$B392),"")</f>
        <v/>
      </c>
      <c r="B392" s="76"/>
      <c r="C392" s="76"/>
      <c r="D392" s="76"/>
      <c r="E392" s="77"/>
      <c r="F392" s="76"/>
      <c r="G392" s="76"/>
    </row>
    <row r="393" spans="1:7" ht="21">
      <c r="A393" s="84" t="str">
        <f>IF(B393&lt;&gt;"",SUBTOTAL(3,$B$6:$B393),"")</f>
        <v/>
      </c>
      <c r="B393" s="76"/>
      <c r="C393" s="76"/>
      <c r="D393" s="76"/>
      <c r="E393" s="77"/>
      <c r="F393" s="76"/>
      <c r="G393" s="76"/>
    </row>
    <row r="394" spans="1:7" ht="21">
      <c r="A394" s="84" t="str">
        <f>IF(B394&lt;&gt;"",SUBTOTAL(3,$B$6:$B394),"")</f>
        <v/>
      </c>
      <c r="B394" s="76"/>
      <c r="C394" s="76"/>
      <c r="D394" s="76"/>
      <c r="E394" s="77"/>
      <c r="F394" s="76"/>
      <c r="G394" s="76"/>
    </row>
    <row r="395" spans="1:7" ht="21">
      <c r="A395" s="84" t="str">
        <f>IF(B395&lt;&gt;"",SUBTOTAL(3,$B$6:$B395),"")</f>
        <v/>
      </c>
      <c r="B395" s="76"/>
      <c r="C395" s="76"/>
      <c r="D395" s="76"/>
      <c r="E395" s="77"/>
      <c r="F395" s="76"/>
      <c r="G395" s="76"/>
    </row>
    <row r="396" spans="1:7" ht="21">
      <c r="A396" s="84" t="str">
        <f>IF(B396&lt;&gt;"",SUBTOTAL(3,$B$6:$B396),"")</f>
        <v/>
      </c>
      <c r="B396" s="76"/>
      <c r="C396" s="76"/>
      <c r="D396" s="76"/>
      <c r="E396" s="77"/>
      <c r="F396" s="76"/>
      <c r="G396" s="76"/>
    </row>
    <row r="397" spans="1:7" ht="21">
      <c r="A397" s="84" t="str">
        <f>IF(B397&lt;&gt;"",SUBTOTAL(3,$B$6:$B397),"")</f>
        <v/>
      </c>
      <c r="B397" s="76"/>
      <c r="C397" s="76"/>
      <c r="D397" s="76"/>
      <c r="E397" s="77"/>
      <c r="F397" s="76"/>
      <c r="G397" s="76"/>
    </row>
    <row r="398" spans="1:7" ht="21">
      <c r="A398" s="84" t="str">
        <f>IF(B398&lt;&gt;"",SUBTOTAL(3,$B$6:$B398),"")</f>
        <v/>
      </c>
      <c r="B398" s="76"/>
      <c r="C398" s="76"/>
      <c r="D398" s="76"/>
      <c r="E398" s="77"/>
      <c r="F398" s="76"/>
      <c r="G398" s="76"/>
    </row>
    <row r="399" spans="1:7" ht="21">
      <c r="A399" s="84" t="str">
        <f>IF(B399&lt;&gt;"",SUBTOTAL(3,$B$6:$B399),"")</f>
        <v/>
      </c>
      <c r="B399" s="76"/>
      <c r="C399" s="76"/>
      <c r="D399" s="76"/>
      <c r="E399" s="77"/>
      <c r="F399" s="76"/>
      <c r="G399" s="76"/>
    </row>
    <row r="400" spans="1:7" ht="21">
      <c r="A400" s="84" t="str">
        <f>IF(B400&lt;&gt;"",SUBTOTAL(3,$B$6:$B400),"")</f>
        <v/>
      </c>
      <c r="B400" s="76"/>
      <c r="C400" s="76"/>
      <c r="D400" s="76"/>
      <c r="E400" s="77"/>
      <c r="F400" s="76"/>
      <c r="G400" s="76"/>
    </row>
    <row r="401" spans="1:9" ht="21">
      <c r="A401" s="84" t="str">
        <f>IF(B401&lt;&gt;"",SUBTOTAL(3,$B$6:$B401),"")</f>
        <v/>
      </c>
      <c r="B401" s="76"/>
      <c r="C401" s="76"/>
      <c r="D401" s="76"/>
      <c r="E401" s="77"/>
      <c r="F401" s="76"/>
      <c r="G401" s="76"/>
    </row>
    <row r="402" spans="1:9" ht="21">
      <c r="A402" s="84" t="str">
        <f>IF(B402&lt;&gt;"",SUBTOTAL(3,$B$6:$B402),"")</f>
        <v/>
      </c>
      <c r="B402" s="76"/>
      <c r="C402" s="76"/>
      <c r="D402" s="76"/>
      <c r="E402" s="77"/>
      <c r="F402" s="76"/>
      <c r="G402" s="76"/>
    </row>
    <row r="403" spans="1:9" ht="21">
      <c r="A403" s="84" t="str">
        <f>IF(B403&lt;&gt;"",SUBTOTAL(3,$B$6:$B403),"")</f>
        <v/>
      </c>
      <c r="B403" s="76"/>
      <c r="C403" s="76"/>
      <c r="D403" s="76"/>
      <c r="E403" s="77"/>
      <c r="F403" s="76"/>
      <c r="G403" s="76"/>
    </row>
    <row r="404" spans="1:9" ht="21">
      <c r="A404" s="84" t="str">
        <f>IF(B404&lt;&gt;"",SUBTOTAL(3,$B$6:$B404),"")</f>
        <v/>
      </c>
      <c r="B404" s="76"/>
      <c r="C404" s="76"/>
      <c r="D404" s="76"/>
      <c r="E404" s="77"/>
      <c r="F404" s="76"/>
      <c r="G404" s="76"/>
    </row>
    <row r="405" spans="1:9" ht="21">
      <c r="A405" s="84" t="str">
        <f>IF(B405&lt;&gt;"",SUBTOTAL(3,$B$6:$B405),"")</f>
        <v/>
      </c>
      <c r="B405" s="76"/>
      <c r="C405" s="76"/>
      <c r="D405" s="76"/>
      <c r="E405" s="77"/>
      <c r="F405" s="76"/>
      <c r="G405" s="76"/>
    </row>
    <row r="406" spans="1:9" ht="21">
      <c r="A406" s="84" t="str">
        <f>IF(B406&lt;&gt;"",SUBTOTAL(3,$B$6:$B406),"")</f>
        <v/>
      </c>
      <c r="B406" s="76"/>
      <c r="C406" s="76"/>
      <c r="D406" s="76"/>
      <c r="E406" s="77"/>
      <c r="F406" s="76"/>
      <c r="G406" s="76"/>
    </row>
    <row r="407" spans="1:9" ht="21">
      <c r="A407" s="84" t="str">
        <f>IF(B407&lt;&gt;"",SUBTOTAL(3,$B$6:$B407),"")</f>
        <v/>
      </c>
      <c r="B407" s="76"/>
      <c r="C407" s="76"/>
      <c r="D407" s="76"/>
      <c r="E407" s="77"/>
      <c r="F407" s="76"/>
      <c r="G407" s="76"/>
    </row>
    <row r="408" spans="1:9" ht="21">
      <c r="A408" s="84" t="str">
        <f>IF(B408&lt;&gt;"",SUBTOTAL(3,$B$6:$B408),"")</f>
        <v/>
      </c>
      <c r="B408" s="76"/>
      <c r="C408" s="76"/>
      <c r="D408" s="76"/>
      <c r="E408" s="77"/>
      <c r="F408" s="76"/>
      <c r="G408" s="76"/>
    </row>
    <row r="409" spans="1:9" ht="21">
      <c r="A409" s="84" t="str">
        <f>IF(B409&lt;&gt;"",SUBTOTAL(3,$B$6:$B409),"")</f>
        <v/>
      </c>
      <c r="B409" s="76"/>
      <c r="C409" s="76"/>
      <c r="D409" s="76"/>
      <c r="E409" s="77"/>
      <c r="F409" s="76"/>
      <c r="G409" s="76"/>
    </row>
    <row r="410" spans="1:9" ht="21">
      <c r="A410" s="84" t="str">
        <f>IF(B410&lt;&gt;"",SUBTOTAL(3,$B$6:$B410),"")</f>
        <v/>
      </c>
      <c r="B410" s="76"/>
      <c r="C410" s="76"/>
      <c r="D410" s="76"/>
      <c r="E410" s="77"/>
      <c r="F410" s="76"/>
      <c r="G410" s="76"/>
    </row>
    <row r="411" spans="1:9" ht="21">
      <c r="A411" s="84" t="str">
        <f>IF(B411&lt;&gt;"",SUBTOTAL(3,$B$6:$B411),"")</f>
        <v/>
      </c>
      <c r="B411" s="76"/>
      <c r="C411" s="76"/>
      <c r="D411" s="76"/>
      <c r="E411" s="77"/>
      <c r="F411" s="76"/>
      <c r="G411" s="76"/>
    </row>
    <row r="412" spans="1:9" ht="21">
      <c r="A412" s="84" t="str">
        <f>IF(B412&lt;&gt;"",SUBTOTAL(3,$B$6:$B412),"")</f>
        <v/>
      </c>
      <c r="B412" s="76"/>
      <c r="C412" s="76"/>
      <c r="D412" s="76"/>
      <c r="E412" s="77"/>
      <c r="F412" s="76"/>
      <c r="G412" s="76"/>
    </row>
    <row r="413" spans="1:9" ht="21">
      <c r="A413" s="84" t="str">
        <f>IF(B413&lt;&gt;"",SUBTOTAL(3,$B$6:$B413),"")</f>
        <v/>
      </c>
      <c r="B413" s="76"/>
      <c r="C413" s="76"/>
      <c r="D413" s="76"/>
      <c r="E413" s="77"/>
      <c r="F413" s="76"/>
      <c r="G413" s="76"/>
    </row>
    <row r="414" spans="1:9" ht="21">
      <c r="A414" s="84" t="str">
        <f>IF(B414&lt;&gt;"",SUBTOTAL(3,$B$6:$B414),"")</f>
        <v/>
      </c>
      <c r="B414" s="76"/>
      <c r="C414" s="76"/>
      <c r="D414" s="76"/>
      <c r="E414" s="77"/>
      <c r="F414" s="76"/>
      <c r="G414" s="76"/>
      <c r="H414" s="86" t="s">
        <v>52</v>
      </c>
      <c r="I414" s="87"/>
    </row>
    <row r="415" spans="1:9" ht="21">
      <c r="A415" s="84" t="str">
        <f>IF(B415&lt;&gt;"",SUBTOTAL(3,$B$6:$B415),"")</f>
        <v/>
      </c>
      <c r="B415" s="76"/>
      <c r="C415" s="76"/>
      <c r="D415" s="76"/>
      <c r="E415" s="77"/>
      <c r="F415" s="76"/>
      <c r="G415" s="76"/>
      <c r="H415" s="88" t="s">
        <v>53</v>
      </c>
      <c r="I415" s="87"/>
    </row>
    <row r="416" spans="1:9" ht="21">
      <c r="A416" s="84" t="str">
        <f>IF(B416&lt;&gt;"",SUBTOTAL(3,$B$6:$B416),"")</f>
        <v/>
      </c>
      <c r="B416" s="76"/>
      <c r="C416" s="76"/>
      <c r="D416" s="76"/>
      <c r="E416" s="77"/>
      <c r="F416" s="76"/>
      <c r="G416" s="76"/>
      <c r="H416" s="86" t="s">
        <v>54</v>
      </c>
      <c r="I416" s="87"/>
    </row>
    <row r="417" spans="1:9" ht="21">
      <c r="A417" s="84" t="str">
        <f>IF(B417&lt;&gt;"",SUBTOTAL(3,$B$6:$B417),"")</f>
        <v/>
      </c>
      <c r="B417" s="76"/>
      <c r="C417" s="76"/>
      <c r="D417" s="76"/>
      <c r="E417" s="77"/>
      <c r="F417" s="76"/>
      <c r="G417" s="76"/>
      <c r="H417" s="87"/>
      <c r="I417" s="86" t="s">
        <v>51</v>
      </c>
    </row>
    <row r="418" spans="1:9" ht="21">
      <c r="A418" s="84" t="str">
        <f>IF(B418&lt;&gt;"",SUBTOTAL(3,$B$6:$B418),"")</f>
        <v/>
      </c>
      <c r="B418" s="76"/>
      <c r="C418" s="76"/>
      <c r="D418" s="76"/>
      <c r="E418" s="77"/>
      <c r="F418" s="76"/>
      <c r="G418" s="76"/>
      <c r="H418" s="87"/>
      <c r="I418" s="88" t="s">
        <v>39</v>
      </c>
    </row>
    <row r="419" spans="1:9" ht="21">
      <c r="A419" s="84" t="str">
        <f>IF(B419&lt;&gt;"",SUBTOTAL(3,$B$6:$B419),"")</f>
        <v/>
      </c>
      <c r="B419" s="76"/>
      <c r="C419" s="76"/>
      <c r="D419" s="76"/>
      <c r="E419" s="77"/>
      <c r="F419" s="76"/>
      <c r="G419" s="76"/>
      <c r="H419" s="87"/>
      <c r="I419" s="86" t="s">
        <v>31</v>
      </c>
    </row>
    <row r="420" spans="1:9" ht="21">
      <c r="A420" s="84" t="str">
        <f>IF(B420&lt;&gt;"",SUBTOTAL(3,$B$6:$B420),"")</f>
        <v/>
      </c>
      <c r="B420" s="76"/>
      <c r="C420" s="76"/>
      <c r="D420" s="76"/>
      <c r="E420" s="77"/>
      <c r="F420" s="76"/>
      <c r="G420" s="76"/>
      <c r="H420" s="87"/>
      <c r="I420" s="88" t="s">
        <v>32</v>
      </c>
    </row>
    <row r="421" spans="1:9" ht="21">
      <c r="A421" s="84" t="str">
        <f>IF(B421&lt;&gt;"",SUBTOTAL(3,$B$6:$B421),"")</f>
        <v/>
      </c>
      <c r="B421" s="76"/>
      <c r="C421" s="76"/>
      <c r="D421" s="76"/>
      <c r="E421" s="77"/>
      <c r="F421" s="76"/>
      <c r="G421" s="76"/>
      <c r="H421" s="87" t="s">
        <v>50</v>
      </c>
      <c r="I421" s="87"/>
    </row>
    <row r="422" spans="1:9" ht="21">
      <c r="A422" s="84" t="str">
        <f>IF(B422&lt;&gt;"",SUBTOTAL(3,$B$6:$B422),"")</f>
        <v/>
      </c>
      <c r="B422" s="76"/>
      <c r="C422" s="76"/>
      <c r="D422" s="76"/>
      <c r="E422" s="77"/>
      <c r="F422" s="76"/>
      <c r="G422" s="76"/>
      <c r="H422" s="89" t="s">
        <v>166</v>
      </c>
      <c r="I422" s="87"/>
    </row>
    <row r="423" spans="1:9" ht="21">
      <c r="A423" s="84" t="str">
        <f>IF(B423&lt;&gt;"",SUBTOTAL(3,$B$6:$B423),"")</f>
        <v/>
      </c>
      <c r="B423" s="76"/>
      <c r="C423" s="76"/>
      <c r="D423" s="76"/>
      <c r="E423" s="77"/>
      <c r="F423" s="76"/>
      <c r="G423" s="76"/>
      <c r="H423" s="87" t="s">
        <v>167</v>
      </c>
      <c r="I423" s="87"/>
    </row>
    <row r="424" spans="1:9" ht="21">
      <c r="A424" s="84" t="str">
        <f>IF(B424&lt;&gt;"",SUBTOTAL(3,$B$6:$B424),"")</f>
        <v/>
      </c>
      <c r="B424" s="76"/>
      <c r="C424" s="76"/>
      <c r="D424" s="76"/>
      <c r="E424" s="77"/>
      <c r="F424" s="76"/>
      <c r="G424" s="76"/>
      <c r="H424" s="90" t="s">
        <v>168</v>
      </c>
      <c r="I424" s="87"/>
    </row>
    <row r="425" spans="1:9" ht="21">
      <c r="A425" s="84" t="str">
        <f>IF(B425&lt;&gt;"",SUBTOTAL(3,$B$6:$B425),"")</f>
        <v/>
      </c>
      <c r="B425" s="76"/>
      <c r="C425" s="76"/>
      <c r="D425" s="76"/>
      <c r="E425" s="77"/>
      <c r="F425" s="76"/>
      <c r="G425" s="76"/>
      <c r="H425" s="174" t="s">
        <v>169</v>
      </c>
      <c r="I425" s="87"/>
    </row>
    <row r="426" spans="1:9" ht="21">
      <c r="A426" s="84" t="str">
        <f>IF(B426&lt;&gt;"",SUBTOTAL(3,$B$6:$B426),"")</f>
        <v/>
      </c>
      <c r="B426" s="76"/>
      <c r="C426" s="76"/>
      <c r="D426" s="76"/>
      <c r="E426" s="77"/>
      <c r="F426" s="76"/>
      <c r="G426" s="76"/>
      <c r="H426" s="90" t="s">
        <v>170</v>
      </c>
      <c r="I426" s="87"/>
    </row>
    <row r="427" spans="1:9" ht="21">
      <c r="A427" s="84" t="str">
        <f>IF(B427&lt;&gt;"",SUBTOTAL(3,$B$6:$B427),"")</f>
        <v/>
      </c>
      <c r="B427" s="76"/>
      <c r="C427" s="76"/>
      <c r="D427" s="76"/>
      <c r="E427" s="77"/>
      <c r="F427" s="76"/>
      <c r="G427" s="76"/>
    </row>
    <row r="428" spans="1:9" ht="21">
      <c r="A428" s="84" t="str">
        <f>IF(B428&lt;&gt;"",SUBTOTAL(3,$B$6:$B428),"")</f>
        <v/>
      </c>
      <c r="B428" s="76"/>
      <c r="C428" s="76"/>
      <c r="D428" s="76"/>
      <c r="E428" s="77"/>
      <c r="F428" s="76"/>
      <c r="G428" s="76"/>
    </row>
    <row r="429" spans="1:9" ht="21">
      <c r="A429" s="84" t="str">
        <f>IF(B429&lt;&gt;"",SUBTOTAL(3,$B$6:$B429),"")</f>
        <v/>
      </c>
      <c r="B429" s="76"/>
      <c r="C429" s="76"/>
      <c r="D429" s="76"/>
      <c r="E429" s="77"/>
      <c r="F429" s="76"/>
      <c r="G429" s="76"/>
    </row>
    <row r="430" spans="1:9" ht="21">
      <c r="A430" s="84" t="str">
        <f>IF(B430&lt;&gt;"",SUBTOTAL(3,$B$6:$B430),"")</f>
        <v/>
      </c>
      <c r="B430" s="76"/>
      <c r="C430" s="76"/>
      <c r="D430" s="76"/>
      <c r="E430" s="77"/>
      <c r="F430" s="76"/>
      <c r="G430" s="76"/>
    </row>
    <row r="431" spans="1:9" ht="21">
      <c r="A431" s="84" t="str">
        <f>IF(B431&lt;&gt;"",SUBTOTAL(3,$B$6:$B431),"")</f>
        <v/>
      </c>
      <c r="B431" s="76"/>
      <c r="C431" s="76"/>
      <c r="D431" s="76"/>
      <c r="E431" s="77"/>
      <c r="F431" s="76"/>
      <c r="G431" s="76"/>
    </row>
    <row r="432" spans="1:9" ht="21">
      <c r="A432" s="84" t="str">
        <f>IF(B432&lt;&gt;"",SUBTOTAL(3,$B$6:$B432),"")</f>
        <v/>
      </c>
      <c r="B432" s="76"/>
      <c r="C432" s="76"/>
      <c r="D432" s="76"/>
      <c r="E432" s="77"/>
      <c r="F432" s="76"/>
      <c r="G432" s="76"/>
    </row>
    <row r="433" spans="1:7" ht="21">
      <c r="A433" s="84" t="str">
        <f>IF(B433&lt;&gt;"",SUBTOTAL(3,$B$6:$B433),"")</f>
        <v/>
      </c>
      <c r="B433" s="76"/>
      <c r="C433" s="76"/>
      <c r="D433" s="76"/>
      <c r="E433" s="77"/>
      <c r="F433" s="76"/>
      <c r="G433" s="76"/>
    </row>
    <row r="434" spans="1:7" ht="21">
      <c r="A434" s="84" t="str">
        <f>IF(B434&lt;&gt;"",SUBTOTAL(3,$B$6:$B434),"")</f>
        <v/>
      </c>
      <c r="B434" s="76"/>
      <c r="C434" s="76"/>
      <c r="D434" s="76"/>
      <c r="E434" s="77"/>
      <c r="F434" s="76"/>
      <c r="G434" s="76"/>
    </row>
    <row r="435" spans="1:7" ht="21">
      <c r="A435" s="84" t="str">
        <f>IF(B435&lt;&gt;"",SUBTOTAL(3,$B$6:$B435),"")</f>
        <v/>
      </c>
      <c r="B435" s="76"/>
      <c r="C435" s="76"/>
      <c r="D435" s="76"/>
      <c r="E435" s="77"/>
      <c r="F435" s="76"/>
      <c r="G435" s="76"/>
    </row>
    <row r="436" spans="1:7" ht="21">
      <c r="A436" s="84" t="str">
        <f>IF(B436&lt;&gt;"",SUBTOTAL(3,$B$6:$B436),"")</f>
        <v/>
      </c>
      <c r="B436" s="76"/>
      <c r="C436" s="76"/>
      <c r="D436" s="76"/>
      <c r="E436" s="77"/>
      <c r="F436" s="76"/>
      <c r="G436" s="76"/>
    </row>
    <row r="437" spans="1:7" ht="21">
      <c r="A437" s="84" t="str">
        <f>IF(B437&lt;&gt;"",SUBTOTAL(3,$B$6:$B437),"")</f>
        <v/>
      </c>
      <c r="B437" s="76"/>
      <c r="C437" s="76"/>
      <c r="D437" s="76"/>
      <c r="E437" s="77"/>
      <c r="F437" s="76"/>
      <c r="G437" s="76"/>
    </row>
    <row r="438" spans="1:7" ht="21">
      <c r="A438" s="84" t="str">
        <f>IF(B438&lt;&gt;"",SUBTOTAL(3,$B$6:$B438),"")</f>
        <v/>
      </c>
      <c r="B438" s="76"/>
      <c r="C438" s="76"/>
      <c r="D438" s="76"/>
      <c r="E438" s="77"/>
      <c r="F438" s="76"/>
      <c r="G438" s="76"/>
    </row>
    <row r="439" spans="1:7" ht="21">
      <c r="A439" s="84" t="str">
        <f>IF(B439&lt;&gt;"",SUBTOTAL(3,$B$6:$B439),"")</f>
        <v/>
      </c>
      <c r="B439" s="76"/>
      <c r="C439" s="76"/>
      <c r="D439" s="76"/>
      <c r="E439" s="77"/>
      <c r="F439" s="76"/>
      <c r="G439" s="76"/>
    </row>
    <row r="440" spans="1:7" ht="21">
      <c r="A440" s="84" t="str">
        <f>IF(B440&lt;&gt;"",SUBTOTAL(3,$B$6:$B440),"")</f>
        <v/>
      </c>
      <c r="B440" s="76"/>
      <c r="C440" s="76"/>
      <c r="D440" s="76"/>
      <c r="E440" s="77"/>
      <c r="F440" s="76"/>
      <c r="G440" s="76"/>
    </row>
    <row r="441" spans="1:7" ht="21">
      <c r="A441" s="84" t="str">
        <f>IF(B441&lt;&gt;"",SUBTOTAL(3,$B$6:$B441),"")</f>
        <v/>
      </c>
      <c r="B441" s="76"/>
      <c r="C441" s="76"/>
      <c r="D441" s="76"/>
      <c r="E441" s="77"/>
      <c r="F441" s="76"/>
      <c r="G441" s="76"/>
    </row>
    <row r="442" spans="1:7" ht="21">
      <c r="A442" s="84" t="str">
        <f>IF(B442&lt;&gt;"",SUBTOTAL(3,$B$6:$B442),"")</f>
        <v/>
      </c>
      <c r="B442" s="76"/>
      <c r="C442" s="76"/>
      <c r="D442" s="76"/>
      <c r="E442" s="77"/>
      <c r="F442" s="76"/>
      <c r="G442" s="76"/>
    </row>
    <row r="443" spans="1:7" ht="21">
      <c r="A443" s="84" t="str">
        <f>IF(B443&lt;&gt;"",SUBTOTAL(3,$B$6:$B443),"")</f>
        <v/>
      </c>
      <c r="B443" s="76"/>
      <c r="C443" s="76"/>
      <c r="D443" s="76"/>
      <c r="E443" s="77"/>
      <c r="F443" s="76"/>
      <c r="G443" s="76"/>
    </row>
    <row r="444" spans="1:7" ht="21">
      <c r="A444" s="84" t="str">
        <f>IF(B444&lt;&gt;"",SUBTOTAL(3,$B$6:$B444),"")</f>
        <v/>
      </c>
      <c r="B444" s="76"/>
      <c r="C444" s="76"/>
      <c r="D444" s="76"/>
      <c r="E444" s="77"/>
      <c r="F444" s="76"/>
      <c r="G444" s="76"/>
    </row>
    <row r="445" spans="1:7" ht="21">
      <c r="A445" s="84" t="str">
        <f>IF(B445&lt;&gt;"",SUBTOTAL(3,$B$6:$B445),"")</f>
        <v/>
      </c>
      <c r="B445" s="76"/>
      <c r="C445" s="76"/>
      <c r="D445" s="76"/>
      <c r="E445" s="77"/>
      <c r="F445" s="76"/>
      <c r="G445" s="76"/>
    </row>
    <row r="446" spans="1:7" ht="21">
      <c r="A446" s="84" t="str">
        <f>IF(B446&lt;&gt;"",SUBTOTAL(3,$B$6:$B446),"")</f>
        <v/>
      </c>
      <c r="B446" s="76"/>
      <c r="C446" s="76"/>
      <c r="D446" s="76"/>
      <c r="E446" s="77"/>
      <c r="F446" s="76"/>
      <c r="G446" s="76"/>
    </row>
    <row r="447" spans="1:7" ht="21">
      <c r="A447" s="84" t="str">
        <f>IF(B447&lt;&gt;"",SUBTOTAL(3,$B$6:$B447),"")</f>
        <v/>
      </c>
      <c r="B447" s="76"/>
      <c r="C447" s="76"/>
      <c r="D447" s="76"/>
      <c r="E447" s="77"/>
      <c r="F447" s="76"/>
      <c r="G447" s="76"/>
    </row>
    <row r="448" spans="1:7" ht="21">
      <c r="A448" s="84" t="str">
        <f>IF(B448&lt;&gt;"",SUBTOTAL(3,$B$6:$B448),"")</f>
        <v/>
      </c>
      <c r="B448" s="76"/>
      <c r="C448" s="76"/>
      <c r="D448" s="76"/>
      <c r="E448" s="77"/>
      <c r="F448" s="76"/>
      <c r="G448" s="76"/>
    </row>
    <row r="449" spans="1:7" ht="21">
      <c r="A449" s="84" t="str">
        <f>IF(B449&lt;&gt;"",SUBTOTAL(3,$B$6:$B449),"")</f>
        <v/>
      </c>
      <c r="B449" s="76"/>
      <c r="C449" s="76"/>
      <c r="D449" s="76"/>
      <c r="E449" s="77"/>
      <c r="F449" s="76"/>
      <c r="G449" s="76"/>
    </row>
    <row r="450" spans="1:7" ht="21">
      <c r="A450" s="84" t="str">
        <f>IF(B450&lt;&gt;"",SUBTOTAL(3,$B$6:$B450),"")</f>
        <v/>
      </c>
      <c r="B450" s="76"/>
      <c r="C450" s="76"/>
      <c r="D450" s="76"/>
      <c r="E450" s="77"/>
      <c r="F450" s="76"/>
      <c r="G450" s="76"/>
    </row>
    <row r="451" spans="1:7" ht="21">
      <c r="A451" s="84" t="str">
        <f>IF(B451&lt;&gt;"",SUBTOTAL(3,$B$6:$B451),"")</f>
        <v/>
      </c>
      <c r="B451" s="76"/>
      <c r="C451" s="76"/>
      <c r="D451" s="76"/>
      <c r="E451" s="77"/>
      <c r="F451" s="76"/>
      <c r="G451" s="76"/>
    </row>
    <row r="452" spans="1:7" ht="21">
      <c r="A452" s="84" t="str">
        <f>IF(B452&lt;&gt;"",SUBTOTAL(3,$B$6:$B452),"")</f>
        <v/>
      </c>
      <c r="B452" s="76"/>
      <c r="C452" s="76"/>
      <c r="D452" s="76"/>
      <c r="E452" s="77"/>
      <c r="F452" s="76"/>
      <c r="G452" s="76"/>
    </row>
    <row r="453" spans="1:7" ht="21">
      <c r="A453" s="84" t="str">
        <f>IF(B453&lt;&gt;"",SUBTOTAL(3,$B$6:$B453),"")</f>
        <v/>
      </c>
      <c r="B453" s="76"/>
      <c r="C453" s="76"/>
      <c r="D453" s="76"/>
      <c r="E453" s="77"/>
      <c r="F453" s="76"/>
      <c r="G453" s="76"/>
    </row>
    <row r="454" spans="1:7" ht="21">
      <c r="A454" s="84" t="str">
        <f>IF(B454&lt;&gt;"",SUBTOTAL(3,$B$6:$B454),"")</f>
        <v/>
      </c>
      <c r="B454" s="76"/>
      <c r="C454" s="76"/>
      <c r="D454" s="76"/>
      <c r="E454" s="77"/>
      <c r="F454" s="76"/>
      <c r="G454" s="76"/>
    </row>
    <row r="455" spans="1:7" ht="21">
      <c r="A455" s="84" t="str">
        <f>IF(B455&lt;&gt;"",SUBTOTAL(3,$B$6:$B455),"")</f>
        <v/>
      </c>
      <c r="B455" s="76"/>
      <c r="C455" s="76"/>
      <c r="D455" s="76"/>
      <c r="E455" s="77"/>
      <c r="F455" s="76"/>
      <c r="G455" s="76"/>
    </row>
    <row r="456" spans="1:7" ht="21">
      <c r="A456" s="84" t="str">
        <f>IF(B456&lt;&gt;"",SUBTOTAL(3,$B$6:$B456),"")</f>
        <v/>
      </c>
      <c r="B456" s="76"/>
      <c r="C456" s="76"/>
      <c r="D456" s="76"/>
      <c r="E456" s="77"/>
      <c r="F456" s="76"/>
      <c r="G456" s="76"/>
    </row>
    <row r="457" spans="1:7" ht="21">
      <c r="A457" s="84" t="str">
        <f>IF(B457&lt;&gt;"",SUBTOTAL(3,$B$6:$B457),"")</f>
        <v/>
      </c>
      <c r="B457" s="76"/>
      <c r="C457" s="76"/>
      <c r="D457" s="76"/>
      <c r="E457" s="77"/>
      <c r="F457" s="76"/>
      <c r="G457" s="76"/>
    </row>
    <row r="458" spans="1:7" ht="21">
      <c r="A458" s="84" t="str">
        <f>IF(B458&lt;&gt;"",SUBTOTAL(3,$B$6:$B458),"")</f>
        <v/>
      </c>
      <c r="B458" s="76"/>
      <c r="C458" s="76"/>
      <c r="D458" s="76"/>
      <c r="E458" s="77"/>
      <c r="F458" s="76"/>
      <c r="G458" s="76"/>
    </row>
    <row r="459" spans="1:7" ht="21">
      <c r="A459" s="84" t="str">
        <f>IF(B459&lt;&gt;"",SUBTOTAL(3,$B$6:$B459),"")</f>
        <v/>
      </c>
      <c r="B459" s="76"/>
      <c r="C459" s="76"/>
      <c r="D459" s="76"/>
      <c r="E459" s="77"/>
      <c r="F459" s="76"/>
      <c r="G459" s="76"/>
    </row>
    <row r="460" spans="1:7" ht="21">
      <c r="A460" s="84" t="str">
        <f>IF(B460&lt;&gt;"",SUBTOTAL(3,$B$6:$B460),"")</f>
        <v/>
      </c>
      <c r="B460" s="76"/>
      <c r="C460" s="76"/>
      <c r="D460" s="76"/>
      <c r="E460" s="77"/>
      <c r="F460" s="76"/>
      <c r="G460" s="76"/>
    </row>
    <row r="461" spans="1:7" ht="21">
      <c r="A461" s="84" t="str">
        <f>IF(B461&lt;&gt;"",SUBTOTAL(3,$B$6:$B461),"")</f>
        <v/>
      </c>
      <c r="B461" s="76"/>
      <c r="C461" s="76"/>
      <c r="D461" s="76"/>
      <c r="E461" s="77"/>
      <c r="F461" s="76"/>
      <c r="G461" s="76"/>
    </row>
    <row r="462" spans="1:7" ht="21">
      <c r="A462" s="84" t="str">
        <f>IF(B462&lt;&gt;"",SUBTOTAL(3,$B$6:$B462),"")</f>
        <v/>
      </c>
      <c r="B462" s="76"/>
      <c r="C462" s="76"/>
      <c r="D462" s="76"/>
      <c r="E462" s="77"/>
      <c r="F462" s="76"/>
      <c r="G462" s="76"/>
    </row>
    <row r="463" spans="1:7" ht="21">
      <c r="A463" s="84" t="str">
        <f>IF(B463&lt;&gt;"",SUBTOTAL(3,$B$6:$B463),"")</f>
        <v/>
      </c>
      <c r="B463" s="76"/>
      <c r="C463" s="76"/>
      <c r="D463" s="76"/>
      <c r="E463" s="77"/>
      <c r="F463" s="76"/>
      <c r="G463" s="76"/>
    </row>
    <row r="464" spans="1:7" ht="21">
      <c r="A464" s="84" t="str">
        <f>IF(B464&lt;&gt;"",SUBTOTAL(3,$B$6:$B464),"")</f>
        <v/>
      </c>
      <c r="B464" s="76"/>
      <c r="C464" s="76"/>
      <c r="D464" s="76"/>
      <c r="E464" s="77"/>
      <c r="F464" s="76"/>
      <c r="G464" s="76"/>
    </row>
    <row r="465" spans="1:7" ht="21">
      <c r="A465" s="84" t="str">
        <f>IF(B465&lt;&gt;"",SUBTOTAL(3,$B$6:$B465),"")</f>
        <v/>
      </c>
      <c r="B465" s="76"/>
      <c r="C465" s="76"/>
      <c r="D465" s="76"/>
      <c r="E465" s="77"/>
      <c r="F465" s="76"/>
      <c r="G465" s="76"/>
    </row>
    <row r="466" spans="1:7" ht="21">
      <c r="A466" s="84" t="str">
        <f>IF(B466&lt;&gt;"",SUBTOTAL(3,$B$6:$B466),"")</f>
        <v/>
      </c>
      <c r="B466" s="76"/>
      <c r="C466" s="76"/>
      <c r="D466" s="76"/>
      <c r="E466" s="77"/>
      <c r="F466" s="76"/>
      <c r="G466" s="76"/>
    </row>
    <row r="467" spans="1:7" ht="21">
      <c r="A467" s="84" t="str">
        <f>IF(B467&lt;&gt;"",SUBTOTAL(3,$B$6:$B467),"")</f>
        <v/>
      </c>
      <c r="B467" s="76"/>
      <c r="C467" s="76"/>
      <c r="D467" s="76"/>
      <c r="E467" s="77"/>
      <c r="F467" s="76"/>
      <c r="G467" s="76"/>
    </row>
    <row r="468" spans="1:7" ht="21">
      <c r="A468" s="84" t="str">
        <f>IF(B468&lt;&gt;"",SUBTOTAL(3,$B$6:$B468),"")</f>
        <v/>
      </c>
      <c r="B468" s="76"/>
      <c r="C468" s="76"/>
      <c r="D468" s="76"/>
      <c r="E468" s="77"/>
      <c r="F468" s="76"/>
      <c r="G468" s="76"/>
    </row>
    <row r="469" spans="1:7" ht="21">
      <c r="A469" s="84" t="str">
        <f>IF(B469&lt;&gt;"",SUBTOTAL(3,$B$6:$B469),"")</f>
        <v/>
      </c>
      <c r="B469" s="76"/>
      <c r="C469" s="76"/>
      <c r="D469" s="76"/>
      <c r="E469" s="77"/>
      <c r="F469" s="76"/>
      <c r="G469" s="76"/>
    </row>
    <row r="470" spans="1:7" ht="21">
      <c r="A470" s="84" t="str">
        <f>IF(B470&lt;&gt;"",SUBTOTAL(3,$B$6:$B470),"")</f>
        <v/>
      </c>
      <c r="B470" s="76"/>
      <c r="C470" s="76"/>
      <c r="D470" s="76"/>
      <c r="E470" s="77"/>
      <c r="F470" s="76"/>
      <c r="G470" s="76"/>
    </row>
    <row r="471" spans="1:7" ht="21">
      <c r="A471" s="84" t="str">
        <f>IF(B471&lt;&gt;"",SUBTOTAL(3,$B$6:$B471),"")</f>
        <v/>
      </c>
      <c r="B471" s="76"/>
      <c r="C471" s="76"/>
      <c r="D471" s="76"/>
      <c r="E471" s="77"/>
      <c r="F471" s="76"/>
      <c r="G471" s="76"/>
    </row>
    <row r="472" spans="1:7" ht="21">
      <c r="A472" s="84" t="str">
        <f>IF(B472&lt;&gt;"",SUBTOTAL(3,$B$6:$B472),"")</f>
        <v/>
      </c>
      <c r="B472" s="76"/>
      <c r="C472" s="76"/>
      <c r="D472" s="76"/>
      <c r="E472" s="77"/>
      <c r="F472" s="76"/>
      <c r="G472" s="76"/>
    </row>
    <row r="473" spans="1:7" ht="21">
      <c r="A473" s="84" t="str">
        <f>IF(B473&lt;&gt;"",SUBTOTAL(3,$B$6:$B473),"")</f>
        <v/>
      </c>
      <c r="B473" s="76"/>
      <c r="C473" s="76"/>
      <c r="D473" s="76"/>
      <c r="E473" s="77"/>
      <c r="F473" s="76"/>
      <c r="G473" s="76"/>
    </row>
    <row r="474" spans="1:7" ht="21">
      <c r="A474" s="84" t="str">
        <f>IF(B474&lt;&gt;"",SUBTOTAL(3,$B$6:$B474),"")</f>
        <v/>
      </c>
      <c r="B474" s="76"/>
      <c r="C474" s="76"/>
      <c r="D474" s="76"/>
      <c r="E474" s="77"/>
      <c r="F474" s="76"/>
      <c r="G474" s="76"/>
    </row>
    <row r="475" spans="1:7" ht="21">
      <c r="A475" s="84" t="str">
        <f>IF(B475&lt;&gt;"",SUBTOTAL(3,$B$6:$B475),"")</f>
        <v/>
      </c>
      <c r="B475" s="76"/>
      <c r="C475" s="76"/>
      <c r="D475" s="76"/>
      <c r="E475" s="77"/>
      <c r="F475" s="76"/>
      <c r="G475" s="76"/>
    </row>
    <row r="476" spans="1:7" ht="21">
      <c r="A476" s="84" t="str">
        <f>IF(B476&lt;&gt;"",SUBTOTAL(3,$B$6:$B476),"")</f>
        <v/>
      </c>
      <c r="B476" s="76"/>
      <c r="C476" s="76"/>
      <c r="D476" s="76"/>
      <c r="E476" s="77"/>
      <c r="F476" s="76"/>
      <c r="G476" s="76"/>
    </row>
    <row r="477" spans="1:7" ht="21">
      <c r="A477" s="84" t="str">
        <f>IF(B477&lt;&gt;"",SUBTOTAL(3,$B$6:$B477),"")</f>
        <v/>
      </c>
      <c r="B477" s="76"/>
      <c r="C477" s="76"/>
      <c r="D477" s="76"/>
      <c r="E477" s="77"/>
      <c r="F477" s="76"/>
      <c r="G477" s="76"/>
    </row>
    <row r="478" spans="1:7" ht="21">
      <c r="A478" s="84" t="str">
        <f>IF(B478&lt;&gt;"",SUBTOTAL(3,$B$6:$B478),"")</f>
        <v/>
      </c>
      <c r="B478" s="76"/>
      <c r="C478" s="76"/>
      <c r="D478" s="76"/>
      <c r="E478" s="77"/>
      <c r="F478" s="76"/>
      <c r="G478" s="76"/>
    </row>
    <row r="479" spans="1:7" ht="21">
      <c r="A479" s="84" t="str">
        <f>IF(B479&lt;&gt;"",SUBTOTAL(3,$B$6:$B479),"")</f>
        <v/>
      </c>
      <c r="B479" s="76"/>
      <c r="C479" s="76"/>
      <c r="D479" s="76"/>
      <c r="E479" s="77"/>
      <c r="F479" s="76"/>
      <c r="G479" s="76"/>
    </row>
    <row r="480" spans="1:7" ht="21">
      <c r="A480" s="84" t="str">
        <f>IF(B480&lt;&gt;"",SUBTOTAL(3,$B$6:$B480),"")</f>
        <v/>
      </c>
      <c r="B480" s="76"/>
      <c r="C480" s="76"/>
      <c r="D480" s="76"/>
      <c r="E480" s="77"/>
      <c r="F480" s="76"/>
      <c r="G480" s="76"/>
    </row>
    <row r="481" spans="1:7" ht="21">
      <c r="A481" s="84" t="str">
        <f>IF(B481&lt;&gt;"",SUBTOTAL(3,$B$6:$B481),"")</f>
        <v/>
      </c>
      <c r="B481" s="76"/>
      <c r="C481" s="76"/>
      <c r="D481" s="76"/>
      <c r="E481" s="77"/>
      <c r="F481" s="76"/>
      <c r="G481" s="76"/>
    </row>
    <row r="482" spans="1:7" ht="21">
      <c r="A482" s="84" t="str">
        <f>IF(B482&lt;&gt;"",SUBTOTAL(3,$B$6:$B482),"")</f>
        <v/>
      </c>
      <c r="B482" s="76"/>
      <c r="C482" s="76"/>
      <c r="D482" s="76"/>
      <c r="E482" s="77"/>
      <c r="F482" s="76"/>
      <c r="G482" s="76"/>
    </row>
    <row r="483" spans="1:7" ht="21">
      <c r="A483" s="84" t="str">
        <f>IF(B483&lt;&gt;"",SUBTOTAL(3,$B$6:$B483),"")</f>
        <v/>
      </c>
      <c r="B483" s="76"/>
      <c r="C483" s="76"/>
      <c r="D483" s="76"/>
      <c r="E483" s="77"/>
      <c r="F483" s="76"/>
      <c r="G483" s="76"/>
    </row>
    <row r="484" spans="1:7" ht="21">
      <c r="A484" s="84" t="str">
        <f>IF(B484&lt;&gt;"",SUBTOTAL(3,$B$6:$B484),"")</f>
        <v/>
      </c>
      <c r="B484" s="76"/>
      <c r="C484" s="76"/>
      <c r="D484" s="76"/>
      <c r="E484" s="77"/>
      <c r="F484" s="76"/>
      <c r="G484" s="76"/>
    </row>
    <row r="485" spans="1:7" ht="21">
      <c r="A485" s="84" t="str">
        <f>IF(B485&lt;&gt;"",SUBTOTAL(3,$B$6:$B485),"")</f>
        <v/>
      </c>
      <c r="B485" s="76"/>
      <c r="C485" s="76"/>
      <c r="D485" s="76"/>
      <c r="E485" s="77"/>
      <c r="F485" s="76"/>
      <c r="G485" s="76"/>
    </row>
    <row r="486" spans="1:7" ht="21">
      <c r="A486" s="84" t="str">
        <f>IF(B486&lt;&gt;"",SUBTOTAL(3,$B$6:$B486),"")</f>
        <v/>
      </c>
      <c r="B486" s="76"/>
      <c r="C486" s="76"/>
      <c r="D486" s="76"/>
      <c r="E486" s="77"/>
      <c r="F486" s="76"/>
      <c r="G486" s="76"/>
    </row>
    <row r="487" spans="1:7" ht="21">
      <c r="A487" s="84" t="str">
        <f>IF(B487&lt;&gt;"",SUBTOTAL(3,$B$6:$B487),"")</f>
        <v/>
      </c>
      <c r="B487" s="76"/>
      <c r="C487" s="76"/>
      <c r="D487" s="76"/>
      <c r="E487" s="77"/>
      <c r="F487" s="76"/>
      <c r="G487" s="76"/>
    </row>
    <row r="488" spans="1:7" ht="21">
      <c r="A488" s="84" t="str">
        <f>IF(B488&lt;&gt;"",SUBTOTAL(3,$B$6:$B488),"")</f>
        <v/>
      </c>
      <c r="B488" s="76"/>
      <c r="C488" s="76"/>
      <c r="D488" s="76"/>
      <c r="E488" s="77"/>
      <c r="F488" s="76"/>
      <c r="G488" s="76"/>
    </row>
    <row r="489" spans="1:7" ht="21">
      <c r="A489" s="84" t="str">
        <f>IF(B489&lt;&gt;"",SUBTOTAL(3,$B$6:$B489),"")</f>
        <v/>
      </c>
      <c r="B489" s="76"/>
      <c r="C489" s="76"/>
      <c r="D489" s="76"/>
      <c r="E489" s="77"/>
      <c r="F489" s="76"/>
      <c r="G489" s="76"/>
    </row>
    <row r="490" spans="1:7" ht="21">
      <c r="A490" s="84" t="str">
        <f>IF(B490&lt;&gt;"",SUBTOTAL(3,$B$6:$B490),"")</f>
        <v/>
      </c>
      <c r="B490" s="76"/>
      <c r="C490" s="76"/>
      <c r="D490" s="76"/>
      <c r="E490" s="77"/>
      <c r="F490" s="76"/>
      <c r="G490" s="76"/>
    </row>
    <row r="491" spans="1:7" ht="21">
      <c r="A491" s="84" t="str">
        <f>IF(B491&lt;&gt;"",SUBTOTAL(3,$B$6:$B491),"")</f>
        <v/>
      </c>
      <c r="B491" s="76"/>
      <c r="C491" s="76"/>
      <c r="D491" s="76"/>
      <c r="E491" s="77"/>
      <c r="F491" s="76"/>
      <c r="G491" s="76"/>
    </row>
    <row r="492" spans="1:7" ht="21">
      <c r="A492" s="84" t="str">
        <f>IF(B492&lt;&gt;"",SUBTOTAL(3,$B$6:$B492),"")</f>
        <v/>
      </c>
      <c r="B492" s="76"/>
      <c r="C492" s="76"/>
      <c r="D492" s="76"/>
      <c r="E492" s="77"/>
      <c r="F492" s="76"/>
      <c r="G492" s="76"/>
    </row>
    <row r="493" spans="1:7" ht="21">
      <c r="A493" s="84" t="str">
        <f>IF(B493&lt;&gt;"",SUBTOTAL(3,$B$6:$B493),"")</f>
        <v/>
      </c>
      <c r="B493" s="76"/>
      <c r="C493" s="76"/>
      <c r="D493" s="76"/>
      <c r="E493" s="77"/>
      <c r="F493" s="76"/>
      <c r="G493" s="76"/>
    </row>
    <row r="494" spans="1:7" ht="21">
      <c r="A494" s="84" t="str">
        <f>IF(B494&lt;&gt;"",SUBTOTAL(3,$B$6:$B494),"")</f>
        <v/>
      </c>
      <c r="B494" s="76"/>
      <c r="C494" s="76"/>
      <c r="D494" s="76"/>
      <c r="E494" s="77"/>
      <c r="F494" s="76"/>
      <c r="G494" s="76"/>
    </row>
    <row r="495" spans="1:7" ht="21">
      <c r="A495" s="84" t="str">
        <f>IF(B495&lt;&gt;"",SUBTOTAL(3,$B$6:$B495),"")</f>
        <v/>
      </c>
      <c r="B495" s="76"/>
      <c r="C495" s="76"/>
      <c r="D495" s="76"/>
      <c r="E495" s="77"/>
      <c r="F495" s="76"/>
      <c r="G495" s="76"/>
    </row>
    <row r="496" spans="1:7" ht="21">
      <c r="A496" s="84" t="str">
        <f>IF(B496&lt;&gt;"",SUBTOTAL(3,$B$6:$B496),"")</f>
        <v/>
      </c>
      <c r="B496" s="76"/>
      <c r="C496" s="76"/>
      <c r="D496" s="76"/>
      <c r="E496" s="77"/>
      <c r="F496" s="76"/>
      <c r="G496" s="76"/>
    </row>
    <row r="497" spans="1:7" ht="21">
      <c r="A497" s="84" t="str">
        <f>IF(B497&lt;&gt;"",SUBTOTAL(3,$B$6:$B497),"")</f>
        <v/>
      </c>
      <c r="B497" s="76"/>
      <c r="C497" s="76"/>
      <c r="D497" s="76"/>
      <c r="E497" s="77"/>
      <c r="F497" s="76"/>
      <c r="G497" s="76"/>
    </row>
    <row r="498" spans="1:7" ht="21">
      <c r="A498" s="84" t="str">
        <f>IF(B498&lt;&gt;"",SUBTOTAL(3,$B$6:$B498),"")</f>
        <v/>
      </c>
      <c r="B498" s="76"/>
      <c r="C498" s="76"/>
      <c r="D498" s="76"/>
      <c r="E498" s="77"/>
      <c r="F498" s="76"/>
      <c r="G498" s="76"/>
    </row>
    <row r="499" spans="1:7" ht="21">
      <c r="A499" s="84" t="str">
        <f>IF(B499&lt;&gt;"",SUBTOTAL(3,$B$6:$B499),"")</f>
        <v/>
      </c>
      <c r="B499" s="76"/>
      <c r="C499" s="76"/>
      <c r="D499" s="76"/>
      <c r="E499" s="77"/>
      <c r="F499" s="76"/>
      <c r="G499" s="76"/>
    </row>
    <row r="500" spans="1:7" ht="21">
      <c r="A500" s="84" t="str">
        <f>IF(B500&lt;&gt;"",SUBTOTAL(3,$B$6:$B500),"")</f>
        <v/>
      </c>
      <c r="B500" s="76"/>
      <c r="C500" s="76"/>
      <c r="D500" s="76"/>
      <c r="E500" s="77"/>
      <c r="F500" s="76"/>
      <c r="G500" s="76"/>
    </row>
    <row r="501" spans="1:7" ht="21">
      <c r="A501" s="84" t="str">
        <f>IF(B501&lt;&gt;"",SUBTOTAL(3,$B$6:$B501),"")</f>
        <v/>
      </c>
      <c r="B501" s="76"/>
      <c r="C501" s="76"/>
      <c r="D501" s="76"/>
      <c r="E501" s="77"/>
      <c r="F501" s="76"/>
      <c r="G501" s="76"/>
    </row>
    <row r="502" spans="1:7" ht="21">
      <c r="A502" s="84" t="str">
        <f>IF(B502&lt;&gt;"",SUBTOTAL(3,$B$6:$B502),"")</f>
        <v/>
      </c>
      <c r="B502" s="76"/>
      <c r="C502" s="76"/>
      <c r="D502" s="76"/>
      <c r="E502" s="77"/>
      <c r="F502" s="76"/>
      <c r="G502" s="76"/>
    </row>
    <row r="503" spans="1:7" ht="21">
      <c r="A503" s="84" t="str">
        <f>IF(B503&lt;&gt;"",SUBTOTAL(3,$B$6:$B503),"")</f>
        <v/>
      </c>
      <c r="B503" s="76"/>
      <c r="C503" s="76"/>
      <c r="D503" s="76"/>
      <c r="E503" s="77"/>
      <c r="F503" s="76"/>
      <c r="G503" s="76"/>
    </row>
    <row r="504" spans="1:7" ht="21">
      <c r="A504" s="84" t="str">
        <f>IF(B504&lt;&gt;"",SUBTOTAL(3,$B$6:$B504),"")</f>
        <v/>
      </c>
      <c r="B504" s="76"/>
      <c r="C504" s="76"/>
      <c r="D504" s="76"/>
      <c r="E504" s="77"/>
      <c r="F504" s="76"/>
      <c r="G504" s="76"/>
    </row>
    <row r="505" spans="1:7" ht="21">
      <c r="A505" s="84" t="str">
        <f>IF(B505&lt;&gt;"",SUBTOTAL(3,$B$6:$B505),"")</f>
        <v/>
      </c>
      <c r="B505" s="76"/>
      <c r="C505" s="76"/>
      <c r="D505" s="76"/>
      <c r="E505" s="77"/>
      <c r="F505" s="76"/>
      <c r="G505" s="76"/>
    </row>
    <row r="506" spans="1:7" ht="21">
      <c r="A506" s="84" t="str">
        <f>IF(B506&lt;&gt;"",SUBTOTAL(3,$B$6:$B506),"")</f>
        <v/>
      </c>
      <c r="B506" s="76"/>
      <c r="C506" s="76"/>
      <c r="D506" s="76"/>
      <c r="E506" s="77"/>
      <c r="F506" s="76"/>
      <c r="G506" s="76"/>
    </row>
    <row r="507" spans="1:7" ht="21">
      <c r="A507" s="84" t="str">
        <f>IF(B507&lt;&gt;"",SUBTOTAL(3,$B$6:$B507),"")</f>
        <v/>
      </c>
      <c r="B507" s="76"/>
      <c r="C507" s="76"/>
      <c r="D507" s="76"/>
      <c r="E507" s="77"/>
      <c r="F507" s="76"/>
      <c r="G507" s="76"/>
    </row>
    <row r="508" spans="1:7" ht="21">
      <c r="A508" s="84" t="str">
        <f>IF(B508&lt;&gt;"",SUBTOTAL(3,$B$6:$B508),"")</f>
        <v/>
      </c>
      <c r="B508" s="76"/>
      <c r="C508" s="76"/>
      <c r="D508" s="76"/>
      <c r="E508" s="77"/>
      <c r="F508" s="76"/>
      <c r="G508" s="76"/>
    </row>
    <row r="509" spans="1:7" ht="21">
      <c r="A509" s="84" t="str">
        <f>IF(B509&lt;&gt;"",SUBTOTAL(3,$B$6:$B509),"")</f>
        <v/>
      </c>
      <c r="B509" s="76"/>
      <c r="C509" s="76"/>
      <c r="D509" s="76"/>
      <c r="E509" s="77"/>
      <c r="F509" s="76"/>
      <c r="G509" s="76"/>
    </row>
    <row r="510" spans="1:7" ht="21">
      <c r="A510" s="84" t="str">
        <f>IF(B510&lt;&gt;"",SUBTOTAL(3,$B$6:$B510),"")</f>
        <v/>
      </c>
      <c r="B510" s="76"/>
      <c r="C510" s="76"/>
      <c r="D510" s="76"/>
      <c r="E510" s="77"/>
      <c r="F510" s="76"/>
      <c r="G510" s="76"/>
    </row>
    <row r="511" spans="1:7" ht="21">
      <c r="A511" s="84" t="str">
        <f>IF(B511&lt;&gt;"",SUBTOTAL(3,$B$6:$B511),"")</f>
        <v/>
      </c>
      <c r="B511" s="76"/>
      <c r="C511" s="76"/>
      <c r="D511" s="76"/>
      <c r="E511" s="77"/>
      <c r="F511" s="76"/>
      <c r="G511" s="76"/>
    </row>
    <row r="512" spans="1:7" ht="21">
      <c r="A512" s="84" t="str">
        <f>IF(B512&lt;&gt;"",SUBTOTAL(3,$B$6:$B512),"")</f>
        <v/>
      </c>
      <c r="B512" s="76"/>
      <c r="C512" s="76"/>
      <c r="D512" s="76"/>
      <c r="E512" s="77"/>
      <c r="F512" s="76"/>
      <c r="G512" s="76"/>
    </row>
    <row r="513" spans="1:7" ht="21">
      <c r="A513" s="84" t="str">
        <f>IF(B513&lt;&gt;"",SUBTOTAL(3,$B$6:$B513),"")</f>
        <v/>
      </c>
      <c r="B513" s="76"/>
      <c r="C513" s="76"/>
      <c r="D513" s="76"/>
      <c r="E513" s="77"/>
      <c r="F513" s="76"/>
      <c r="G513" s="76"/>
    </row>
    <row r="514" spans="1:7" ht="21">
      <c r="A514" s="84" t="str">
        <f>IF(B514&lt;&gt;"",SUBTOTAL(3,$B$6:$B514),"")</f>
        <v/>
      </c>
      <c r="B514" s="76"/>
      <c r="C514" s="76"/>
      <c r="D514" s="76"/>
      <c r="E514" s="77"/>
      <c r="F514" s="76"/>
      <c r="G514" s="76"/>
    </row>
    <row r="515" spans="1:7" ht="21">
      <c r="A515" s="84" t="str">
        <f>IF(B515&lt;&gt;"",SUBTOTAL(3,$B$6:$B515),"")</f>
        <v/>
      </c>
      <c r="B515" s="76"/>
      <c r="C515" s="76"/>
      <c r="D515" s="76"/>
      <c r="E515" s="77"/>
      <c r="F515" s="76"/>
      <c r="G515" s="76"/>
    </row>
    <row r="516" spans="1:7" ht="21">
      <c r="A516" s="84" t="str">
        <f>IF(B516&lt;&gt;"",SUBTOTAL(3,$B$6:$B516),"")</f>
        <v/>
      </c>
      <c r="B516" s="76"/>
      <c r="C516" s="76"/>
      <c r="D516" s="76"/>
      <c r="E516" s="77"/>
      <c r="F516" s="76"/>
      <c r="G516" s="76"/>
    </row>
    <row r="517" spans="1:7" ht="21">
      <c r="A517" s="84" t="str">
        <f>IF(B517&lt;&gt;"",SUBTOTAL(3,$B$6:$B517),"")</f>
        <v/>
      </c>
      <c r="B517" s="76"/>
      <c r="C517" s="76"/>
      <c r="D517" s="76"/>
      <c r="E517" s="77"/>
      <c r="F517" s="76"/>
      <c r="G517" s="76"/>
    </row>
    <row r="518" spans="1:7" ht="21">
      <c r="A518" s="84" t="str">
        <f>IF(B518&lt;&gt;"",SUBTOTAL(3,$B$6:$B518),"")</f>
        <v/>
      </c>
      <c r="B518" s="76"/>
      <c r="C518" s="76"/>
      <c r="D518" s="76"/>
      <c r="E518" s="77"/>
      <c r="F518" s="76"/>
      <c r="G518" s="76"/>
    </row>
    <row r="519" spans="1:7" ht="21">
      <c r="A519" s="84" t="str">
        <f>IF(B519&lt;&gt;"",SUBTOTAL(3,$B$6:$B519),"")</f>
        <v/>
      </c>
      <c r="B519" s="76"/>
      <c r="C519" s="76"/>
      <c r="D519" s="76"/>
      <c r="E519" s="77"/>
      <c r="F519" s="76"/>
      <c r="G519" s="76"/>
    </row>
    <row r="520" spans="1:7" ht="21">
      <c r="A520" s="84" t="str">
        <f>IF(B520&lt;&gt;"",SUBTOTAL(3,$B$6:$B520),"")</f>
        <v/>
      </c>
      <c r="B520" s="76"/>
      <c r="C520" s="76"/>
      <c r="D520" s="76"/>
      <c r="E520" s="77"/>
      <c r="F520" s="76"/>
      <c r="G520" s="76"/>
    </row>
    <row r="521" spans="1:7" ht="21">
      <c r="A521" s="84" t="str">
        <f>IF(B521&lt;&gt;"",SUBTOTAL(3,$B$6:$B521),"")</f>
        <v/>
      </c>
      <c r="B521" s="76"/>
      <c r="C521" s="76"/>
      <c r="D521" s="76"/>
      <c r="E521" s="77"/>
      <c r="F521" s="76"/>
      <c r="G521" s="76"/>
    </row>
    <row r="522" spans="1:7" ht="21">
      <c r="A522" s="84" t="str">
        <f>IF(B522&lt;&gt;"",SUBTOTAL(3,$B$6:$B522),"")</f>
        <v/>
      </c>
      <c r="B522" s="76"/>
      <c r="C522" s="76"/>
      <c r="D522" s="76"/>
      <c r="E522" s="77"/>
      <c r="F522" s="76"/>
      <c r="G522" s="76"/>
    </row>
    <row r="523" spans="1:7" ht="21">
      <c r="A523" s="84" t="str">
        <f>IF(B523&lt;&gt;"",SUBTOTAL(3,$B$6:$B523),"")</f>
        <v/>
      </c>
      <c r="B523" s="76"/>
      <c r="C523" s="76"/>
      <c r="D523" s="76"/>
      <c r="E523" s="77"/>
      <c r="F523" s="76"/>
      <c r="G523" s="76"/>
    </row>
    <row r="524" spans="1:7" ht="21">
      <c r="A524" s="84" t="str">
        <f>IF(B524&lt;&gt;"",SUBTOTAL(3,$B$6:$B524),"")</f>
        <v/>
      </c>
      <c r="B524" s="76"/>
      <c r="C524" s="76"/>
      <c r="D524" s="76"/>
      <c r="E524" s="77"/>
      <c r="F524" s="76"/>
      <c r="G524" s="76"/>
    </row>
    <row r="525" spans="1:7" ht="21">
      <c r="A525" s="84" t="str">
        <f>IF(B525&lt;&gt;"",SUBTOTAL(3,$B$6:$B525),"")</f>
        <v/>
      </c>
      <c r="B525" s="76"/>
      <c r="C525" s="76"/>
      <c r="D525" s="76"/>
      <c r="E525" s="77"/>
      <c r="F525" s="76"/>
      <c r="G525" s="76"/>
    </row>
    <row r="526" spans="1:7" ht="21">
      <c r="A526" s="84" t="str">
        <f>IF(B526&lt;&gt;"",SUBTOTAL(3,$B$6:$B526),"")</f>
        <v/>
      </c>
      <c r="B526" s="76"/>
      <c r="C526" s="76"/>
      <c r="D526" s="76"/>
      <c r="E526" s="77"/>
      <c r="F526" s="76"/>
      <c r="G526" s="76"/>
    </row>
    <row r="527" spans="1:7" ht="21">
      <c r="A527" s="84" t="str">
        <f>IF(B527&lt;&gt;"",SUBTOTAL(3,$B$6:$B527),"")</f>
        <v/>
      </c>
      <c r="B527" s="76"/>
      <c r="C527" s="76"/>
      <c r="D527" s="76"/>
      <c r="E527" s="77"/>
      <c r="F527" s="76"/>
      <c r="G527" s="76"/>
    </row>
    <row r="528" spans="1:7" ht="21">
      <c r="A528" s="84" t="str">
        <f>IF(B528&lt;&gt;"",SUBTOTAL(3,$B$6:$B528),"")</f>
        <v/>
      </c>
      <c r="B528" s="76"/>
      <c r="C528" s="76"/>
      <c r="D528" s="76"/>
      <c r="E528" s="77"/>
      <c r="F528" s="76"/>
      <c r="G528" s="76"/>
    </row>
    <row r="529" spans="1:7" ht="21">
      <c r="A529" s="84" t="str">
        <f>IF(B529&lt;&gt;"",SUBTOTAL(3,$B$6:$B529),"")</f>
        <v/>
      </c>
      <c r="B529" s="76"/>
      <c r="C529" s="76"/>
      <c r="D529" s="76"/>
      <c r="E529" s="77"/>
      <c r="F529" s="76"/>
      <c r="G529" s="76"/>
    </row>
    <row r="530" spans="1:7" ht="21">
      <c r="A530" s="84" t="str">
        <f>IF(B530&lt;&gt;"",SUBTOTAL(3,$B$6:$B530),"")</f>
        <v/>
      </c>
      <c r="B530" s="76"/>
      <c r="C530" s="76"/>
      <c r="D530" s="76"/>
      <c r="E530" s="77"/>
      <c r="F530" s="76"/>
      <c r="G530" s="76"/>
    </row>
    <row r="531" spans="1:7" ht="21">
      <c r="A531" s="84" t="str">
        <f>IF(B531&lt;&gt;"",SUBTOTAL(3,$B$6:$B531),"")</f>
        <v/>
      </c>
      <c r="B531" s="76"/>
      <c r="C531" s="76"/>
      <c r="D531" s="76"/>
      <c r="E531" s="77"/>
      <c r="F531" s="76"/>
      <c r="G531" s="76"/>
    </row>
    <row r="532" spans="1:7" ht="21">
      <c r="A532" s="84" t="str">
        <f>IF(B532&lt;&gt;"",SUBTOTAL(3,$B$6:$B532),"")</f>
        <v/>
      </c>
      <c r="B532" s="76"/>
      <c r="C532" s="76"/>
      <c r="D532" s="76"/>
      <c r="E532" s="77"/>
      <c r="F532" s="76"/>
      <c r="G532" s="76"/>
    </row>
    <row r="533" spans="1:7" ht="21">
      <c r="A533" s="84" t="str">
        <f>IF(B533&lt;&gt;"",SUBTOTAL(3,$B$6:$B533),"")</f>
        <v/>
      </c>
      <c r="B533" s="76"/>
      <c r="C533" s="76"/>
      <c r="D533" s="76"/>
      <c r="E533" s="77"/>
      <c r="F533" s="76"/>
      <c r="G533" s="76"/>
    </row>
    <row r="534" spans="1:7" ht="21">
      <c r="A534" s="84" t="str">
        <f>IF(B534&lt;&gt;"",SUBTOTAL(3,$B$6:$B534),"")</f>
        <v/>
      </c>
      <c r="B534" s="76"/>
      <c r="C534" s="76"/>
      <c r="D534" s="76"/>
      <c r="E534" s="77"/>
      <c r="F534" s="76"/>
      <c r="G534" s="76"/>
    </row>
    <row r="535" spans="1:7" ht="21">
      <c r="A535" s="84" t="str">
        <f>IF(B535&lt;&gt;"",SUBTOTAL(3,$B$6:$B535),"")</f>
        <v/>
      </c>
      <c r="B535" s="76"/>
      <c r="C535" s="76"/>
      <c r="D535" s="76"/>
      <c r="E535" s="77"/>
      <c r="F535" s="76"/>
      <c r="G535" s="76"/>
    </row>
    <row r="536" spans="1:7" ht="21">
      <c r="A536" s="84" t="str">
        <f>IF(B536&lt;&gt;"",SUBTOTAL(3,$B$6:$B536),"")</f>
        <v/>
      </c>
      <c r="B536" s="76"/>
      <c r="C536" s="76"/>
      <c r="D536" s="76"/>
      <c r="E536" s="77"/>
      <c r="F536" s="76"/>
      <c r="G536" s="76"/>
    </row>
    <row r="537" spans="1:7" ht="21">
      <c r="A537" s="84" t="str">
        <f>IF(B537&lt;&gt;"",SUBTOTAL(3,$B$6:$B537),"")</f>
        <v/>
      </c>
      <c r="B537" s="76"/>
      <c r="C537" s="76"/>
      <c r="D537" s="76"/>
      <c r="E537" s="77"/>
      <c r="F537" s="76"/>
      <c r="G537" s="76"/>
    </row>
    <row r="538" spans="1:7" ht="21">
      <c r="A538" s="84" t="str">
        <f>IF(B538&lt;&gt;"",SUBTOTAL(3,$B$6:$B538),"")</f>
        <v/>
      </c>
      <c r="B538" s="76"/>
      <c r="C538" s="76"/>
      <c r="D538" s="76"/>
      <c r="E538" s="77"/>
      <c r="F538" s="76"/>
      <c r="G538" s="76"/>
    </row>
    <row r="539" spans="1:7" ht="21">
      <c r="A539" s="84" t="str">
        <f>IF(B539&lt;&gt;"",SUBTOTAL(3,$B$6:$B539),"")</f>
        <v/>
      </c>
      <c r="B539" s="76"/>
      <c r="C539" s="76"/>
      <c r="D539" s="76"/>
      <c r="E539" s="77"/>
      <c r="F539" s="76"/>
      <c r="G539" s="76"/>
    </row>
    <row r="540" spans="1:7" ht="21">
      <c r="A540" s="84" t="str">
        <f>IF(B540&lt;&gt;"",SUBTOTAL(3,$B$6:$B540),"")</f>
        <v/>
      </c>
      <c r="B540" s="76"/>
      <c r="C540" s="76"/>
      <c r="D540" s="76"/>
      <c r="E540" s="77"/>
      <c r="F540" s="76"/>
      <c r="G540" s="76"/>
    </row>
    <row r="541" spans="1:7" ht="21">
      <c r="A541" s="84" t="str">
        <f>IF(B541&lt;&gt;"",SUBTOTAL(3,$B$6:$B541),"")</f>
        <v/>
      </c>
      <c r="B541" s="76"/>
      <c r="C541" s="76"/>
      <c r="D541" s="76"/>
      <c r="E541" s="77"/>
      <c r="F541" s="76"/>
      <c r="G541" s="76"/>
    </row>
    <row r="542" spans="1:7" ht="21">
      <c r="A542" s="84" t="str">
        <f>IF(B542&lt;&gt;"",SUBTOTAL(3,$B$6:$B542),"")</f>
        <v/>
      </c>
      <c r="B542" s="76"/>
      <c r="C542" s="76"/>
      <c r="D542" s="76"/>
      <c r="E542" s="77"/>
      <c r="F542" s="76"/>
      <c r="G542" s="76"/>
    </row>
    <row r="543" spans="1:7" ht="21">
      <c r="A543" s="84" t="str">
        <f>IF(B543&lt;&gt;"",SUBTOTAL(3,$B$6:$B543),"")</f>
        <v/>
      </c>
      <c r="B543" s="76"/>
      <c r="C543" s="76"/>
      <c r="D543" s="76"/>
      <c r="E543" s="77"/>
      <c r="F543" s="76"/>
      <c r="G543" s="76"/>
    </row>
    <row r="544" spans="1:7" ht="21">
      <c r="A544" s="84" t="str">
        <f>IF(B544&lt;&gt;"",SUBTOTAL(3,$B$6:$B544),"")</f>
        <v/>
      </c>
      <c r="B544" s="76"/>
      <c r="C544" s="76"/>
      <c r="D544" s="76"/>
      <c r="E544" s="77"/>
      <c r="F544" s="76"/>
      <c r="G544" s="76"/>
    </row>
    <row r="545" spans="1:7" ht="21">
      <c r="A545" s="84" t="str">
        <f>IF(B545&lt;&gt;"",SUBTOTAL(3,$B$6:$B545),"")</f>
        <v/>
      </c>
      <c r="B545" s="76"/>
      <c r="C545" s="76"/>
      <c r="D545" s="76"/>
      <c r="E545" s="77"/>
      <c r="F545" s="76"/>
      <c r="G545" s="76"/>
    </row>
    <row r="546" spans="1:7" ht="21">
      <c r="A546" s="84" t="str">
        <f>IF(B546&lt;&gt;"",SUBTOTAL(3,$B$6:$B546),"")</f>
        <v/>
      </c>
      <c r="B546" s="76"/>
      <c r="C546" s="76"/>
      <c r="D546" s="76"/>
      <c r="E546" s="77"/>
      <c r="F546" s="76"/>
      <c r="G546" s="76"/>
    </row>
    <row r="547" spans="1:7" ht="21">
      <c r="A547" s="84" t="str">
        <f>IF(B547&lt;&gt;"",SUBTOTAL(3,$B$6:$B547),"")</f>
        <v/>
      </c>
      <c r="B547" s="76"/>
      <c r="C547" s="76"/>
      <c r="D547" s="76"/>
      <c r="E547" s="77"/>
      <c r="F547" s="76"/>
      <c r="G547" s="76"/>
    </row>
    <row r="548" spans="1:7" ht="21">
      <c r="A548" s="84" t="str">
        <f>IF(B548&lt;&gt;"",SUBTOTAL(3,$B$6:$B548),"")</f>
        <v/>
      </c>
      <c r="B548" s="76"/>
      <c r="C548" s="76"/>
      <c r="D548" s="76"/>
      <c r="E548" s="77"/>
      <c r="F548" s="76"/>
      <c r="G548" s="76"/>
    </row>
    <row r="549" spans="1:7" ht="21">
      <c r="A549" s="84" t="str">
        <f>IF(B549&lt;&gt;"",SUBTOTAL(3,$B$6:$B549),"")</f>
        <v/>
      </c>
      <c r="B549" s="76"/>
      <c r="C549" s="76"/>
      <c r="D549" s="76"/>
      <c r="E549" s="77"/>
      <c r="F549" s="76"/>
      <c r="G549" s="76"/>
    </row>
    <row r="550" spans="1:7" ht="21">
      <c r="A550" s="84" t="str">
        <f>IF(B550&lt;&gt;"",SUBTOTAL(3,$B$6:$B550),"")</f>
        <v/>
      </c>
      <c r="B550" s="76"/>
      <c r="C550" s="76"/>
      <c r="D550" s="76"/>
      <c r="E550" s="77"/>
      <c r="F550" s="76"/>
      <c r="G550" s="76"/>
    </row>
    <row r="551" spans="1:7" ht="21">
      <c r="A551" s="84" t="str">
        <f>IF(B551&lt;&gt;"",SUBTOTAL(3,$B$6:$B551),"")</f>
        <v/>
      </c>
      <c r="B551" s="76"/>
      <c r="C551" s="76"/>
      <c r="D551" s="76"/>
      <c r="E551" s="77"/>
      <c r="F551" s="76"/>
      <c r="G551" s="76"/>
    </row>
    <row r="552" spans="1:7" ht="21">
      <c r="A552" s="84" t="str">
        <f>IF(B552&lt;&gt;"",SUBTOTAL(3,$B$6:$B552),"")</f>
        <v/>
      </c>
      <c r="B552" s="76"/>
      <c r="C552" s="76"/>
      <c r="D552" s="76"/>
      <c r="E552" s="77"/>
      <c r="F552" s="76"/>
      <c r="G552" s="76"/>
    </row>
    <row r="553" spans="1:7" ht="21">
      <c r="A553" s="84" t="str">
        <f>IF(B553&lt;&gt;"",SUBTOTAL(3,$B$6:$B553),"")</f>
        <v/>
      </c>
      <c r="B553" s="76"/>
      <c r="C553" s="76"/>
      <c r="D553" s="76"/>
      <c r="E553" s="77"/>
      <c r="F553" s="76"/>
      <c r="G553" s="76"/>
    </row>
    <row r="554" spans="1:7" ht="21">
      <c r="A554" s="84" t="str">
        <f>IF(B554&lt;&gt;"",SUBTOTAL(3,$B$6:$B554),"")</f>
        <v/>
      </c>
      <c r="B554" s="76"/>
      <c r="C554" s="76"/>
      <c r="D554" s="76"/>
      <c r="E554" s="77"/>
      <c r="F554" s="76"/>
      <c r="G554" s="76"/>
    </row>
    <row r="555" spans="1:7" ht="21">
      <c r="A555" s="84" t="str">
        <f>IF(B555&lt;&gt;"",SUBTOTAL(3,$B$6:$B555),"")</f>
        <v/>
      </c>
      <c r="B555" s="76"/>
      <c r="C555" s="76"/>
      <c r="D555" s="76"/>
      <c r="E555" s="77"/>
      <c r="F555" s="76"/>
      <c r="G555" s="76"/>
    </row>
    <row r="556" spans="1:7" ht="21">
      <c r="A556" s="84" t="str">
        <f>IF(B556&lt;&gt;"",SUBTOTAL(3,$B$6:$B556),"")</f>
        <v/>
      </c>
      <c r="B556" s="76"/>
      <c r="C556" s="76"/>
      <c r="D556" s="76"/>
      <c r="E556" s="77"/>
      <c r="F556" s="76"/>
      <c r="G556" s="76"/>
    </row>
    <row r="557" spans="1:7" ht="21">
      <c r="A557" s="84" t="str">
        <f>IF(B557&lt;&gt;"",SUBTOTAL(3,$B$6:$B557),"")</f>
        <v/>
      </c>
      <c r="B557" s="76"/>
      <c r="C557" s="76"/>
      <c r="D557" s="76"/>
      <c r="E557" s="77"/>
      <c r="F557" s="76"/>
      <c r="G557" s="76"/>
    </row>
    <row r="558" spans="1:7" ht="21">
      <c r="A558" s="84" t="str">
        <f>IF(B558&lt;&gt;"",SUBTOTAL(3,$B$6:$B558),"")</f>
        <v/>
      </c>
      <c r="B558" s="76"/>
      <c r="C558" s="76"/>
      <c r="D558" s="76"/>
      <c r="E558" s="77"/>
      <c r="F558" s="76"/>
      <c r="G558" s="76"/>
    </row>
    <row r="559" spans="1:7" ht="21">
      <c r="A559" s="84" t="str">
        <f>IF(B559&lt;&gt;"",SUBTOTAL(3,$B$6:$B559),"")</f>
        <v/>
      </c>
      <c r="B559" s="76"/>
      <c r="C559" s="76"/>
      <c r="D559" s="76"/>
      <c r="E559" s="77"/>
      <c r="F559" s="76"/>
      <c r="G559" s="76"/>
    </row>
    <row r="560" spans="1:7" ht="21">
      <c r="A560" s="84" t="str">
        <f>IF(B560&lt;&gt;"",SUBTOTAL(3,$B$6:$B560),"")</f>
        <v/>
      </c>
      <c r="B560" s="76"/>
      <c r="C560" s="76"/>
      <c r="D560" s="76"/>
      <c r="E560" s="77"/>
      <c r="F560" s="76"/>
      <c r="G560" s="76"/>
    </row>
    <row r="561" spans="1:7" ht="21">
      <c r="A561" s="84" t="str">
        <f>IF(B561&lt;&gt;"",SUBTOTAL(3,$B$6:$B561),"")</f>
        <v/>
      </c>
      <c r="B561" s="76"/>
      <c r="C561" s="76"/>
      <c r="D561" s="76"/>
      <c r="E561" s="77"/>
      <c r="F561" s="76"/>
      <c r="G561" s="76"/>
    </row>
    <row r="562" spans="1:7" ht="21">
      <c r="A562" s="84" t="str">
        <f>IF(B562&lt;&gt;"",SUBTOTAL(3,$B$6:$B562),"")</f>
        <v/>
      </c>
      <c r="B562" s="76"/>
      <c r="C562" s="76"/>
      <c r="D562" s="76"/>
      <c r="E562" s="77"/>
      <c r="F562" s="76"/>
      <c r="G562" s="76"/>
    </row>
    <row r="563" spans="1:7" ht="21">
      <c r="A563" s="84" t="str">
        <f>IF(B563&lt;&gt;"",SUBTOTAL(3,$B$6:$B563),"")</f>
        <v/>
      </c>
      <c r="B563" s="76"/>
      <c r="C563" s="76"/>
      <c r="D563" s="76"/>
      <c r="E563" s="77"/>
      <c r="F563" s="76"/>
      <c r="G563" s="76"/>
    </row>
    <row r="564" spans="1:7" ht="21">
      <c r="A564" s="84" t="str">
        <f>IF(B564&lt;&gt;"",SUBTOTAL(3,$B$6:$B564),"")</f>
        <v/>
      </c>
      <c r="B564" s="76"/>
      <c r="C564" s="76"/>
      <c r="D564" s="76"/>
      <c r="E564" s="77"/>
      <c r="F564" s="76"/>
      <c r="G564" s="76"/>
    </row>
    <row r="565" spans="1:7" ht="21">
      <c r="A565" s="84" t="str">
        <f>IF(B565&lt;&gt;"",SUBTOTAL(3,$B$6:$B565),"")</f>
        <v/>
      </c>
      <c r="B565" s="76"/>
      <c r="C565" s="76"/>
      <c r="D565" s="76"/>
      <c r="E565" s="77"/>
      <c r="F565" s="76"/>
      <c r="G565" s="76"/>
    </row>
    <row r="566" spans="1:7" ht="21">
      <c r="A566" s="84" t="str">
        <f>IF(B566&lt;&gt;"",SUBTOTAL(3,$B$6:$B566),"")</f>
        <v/>
      </c>
      <c r="B566" s="76"/>
      <c r="C566" s="76"/>
      <c r="D566" s="76"/>
      <c r="E566" s="77"/>
      <c r="F566" s="76"/>
      <c r="G566" s="76"/>
    </row>
    <row r="567" spans="1:7" ht="21">
      <c r="A567" s="84" t="str">
        <f>IF(B567&lt;&gt;"",SUBTOTAL(3,$B$6:$B567),"")</f>
        <v/>
      </c>
      <c r="B567" s="76"/>
      <c r="C567" s="76"/>
      <c r="D567" s="76"/>
      <c r="E567" s="77"/>
      <c r="F567" s="76"/>
      <c r="G567" s="76"/>
    </row>
    <row r="568" spans="1:7" ht="21">
      <c r="A568" s="84" t="str">
        <f>IF(B568&lt;&gt;"",SUBTOTAL(3,$B$6:$B568),"")</f>
        <v/>
      </c>
      <c r="B568" s="76"/>
      <c r="C568" s="76"/>
      <c r="D568" s="76"/>
      <c r="E568" s="77"/>
      <c r="F568" s="76"/>
      <c r="G568" s="76"/>
    </row>
    <row r="569" spans="1:7" ht="21">
      <c r="A569" s="84" t="str">
        <f>IF(B569&lt;&gt;"",SUBTOTAL(3,$B$6:$B569),"")</f>
        <v/>
      </c>
      <c r="B569" s="76"/>
      <c r="C569" s="76"/>
      <c r="D569" s="76"/>
      <c r="E569" s="77"/>
      <c r="F569" s="76"/>
      <c r="G569" s="76"/>
    </row>
    <row r="570" spans="1:7" ht="21">
      <c r="A570" s="84" t="str">
        <f>IF(B570&lt;&gt;"",SUBTOTAL(3,$B$6:$B570),"")</f>
        <v/>
      </c>
      <c r="B570" s="76"/>
      <c r="C570" s="76"/>
      <c r="D570" s="76"/>
      <c r="E570" s="77"/>
      <c r="F570" s="76"/>
      <c r="G570" s="76"/>
    </row>
    <row r="571" spans="1:7" ht="21">
      <c r="A571" s="84" t="str">
        <f>IF(B571&lt;&gt;"",SUBTOTAL(3,$B$6:$B571),"")</f>
        <v/>
      </c>
      <c r="B571" s="76"/>
      <c r="C571" s="76"/>
      <c r="D571" s="76"/>
      <c r="E571" s="77"/>
      <c r="F571" s="76"/>
      <c r="G571" s="76"/>
    </row>
    <row r="572" spans="1:7" ht="21">
      <c r="A572" s="84" t="str">
        <f>IF(B572&lt;&gt;"",SUBTOTAL(3,$B$6:$B572),"")</f>
        <v/>
      </c>
      <c r="B572" s="76"/>
      <c r="C572" s="76"/>
      <c r="D572" s="76"/>
      <c r="E572" s="77"/>
      <c r="F572" s="76"/>
      <c r="G572" s="76"/>
    </row>
    <row r="573" spans="1:7" ht="21">
      <c r="A573" s="84" t="str">
        <f>IF(B573&lt;&gt;"",SUBTOTAL(3,$B$6:$B573),"")</f>
        <v/>
      </c>
      <c r="B573" s="76"/>
      <c r="C573" s="76"/>
      <c r="D573" s="76"/>
      <c r="E573" s="77"/>
      <c r="F573" s="76"/>
      <c r="G573" s="76"/>
    </row>
    <row r="574" spans="1:7" ht="21">
      <c r="A574" s="84" t="str">
        <f>IF(B574&lt;&gt;"",SUBTOTAL(3,$B$6:$B574),"")</f>
        <v/>
      </c>
      <c r="B574" s="76"/>
      <c r="C574" s="76"/>
      <c r="D574" s="76"/>
      <c r="E574" s="77"/>
      <c r="F574" s="76"/>
      <c r="G574" s="76"/>
    </row>
    <row r="575" spans="1:7" ht="21">
      <c r="A575" s="84" t="str">
        <f>IF(B575&lt;&gt;"",SUBTOTAL(3,$B$6:$B575),"")</f>
        <v/>
      </c>
      <c r="B575" s="76"/>
      <c r="C575" s="76"/>
      <c r="D575" s="76"/>
      <c r="E575" s="77"/>
      <c r="F575" s="76"/>
      <c r="G575" s="76"/>
    </row>
    <row r="576" spans="1:7" ht="21">
      <c r="A576" s="84" t="str">
        <f>IF(B576&lt;&gt;"",SUBTOTAL(3,$B$6:$B576),"")</f>
        <v/>
      </c>
      <c r="B576" s="76"/>
      <c r="C576" s="76"/>
      <c r="D576" s="76"/>
      <c r="E576" s="77"/>
      <c r="F576" s="76"/>
      <c r="G576" s="76"/>
    </row>
    <row r="577" spans="1:7" ht="21">
      <c r="A577" s="84" t="str">
        <f>IF(B577&lt;&gt;"",SUBTOTAL(3,$B$6:$B577),"")</f>
        <v/>
      </c>
      <c r="B577" s="76"/>
      <c r="C577" s="76"/>
      <c r="D577" s="76"/>
      <c r="E577" s="77"/>
      <c r="F577" s="76"/>
      <c r="G577" s="76"/>
    </row>
    <row r="578" spans="1:7" ht="21">
      <c r="A578" s="84" t="str">
        <f>IF(B578&lt;&gt;"",SUBTOTAL(3,$B$6:$B578),"")</f>
        <v/>
      </c>
      <c r="B578" s="76"/>
      <c r="C578" s="76"/>
      <c r="D578" s="76"/>
      <c r="E578" s="77"/>
      <c r="F578" s="76"/>
      <c r="G578" s="76"/>
    </row>
    <row r="579" spans="1:7" ht="21">
      <c r="A579" s="84" t="str">
        <f>IF(B579&lt;&gt;"",SUBTOTAL(3,$B$6:$B579),"")</f>
        <v/>
      </c>
      <c r="B579" s="76"/>
      <c r="C579" s="76"/>
      <c r="D579" s="76"/>
      <c r="E579" s="77"/>
      <c r="F579" s="76"/>
      <c r="G579" s="76"/>
    </row>
    <row r="580" spans="1:7" ht="21">
      <c r="A580" s="84" t="str">
        <f>IF(B580&lt;&gt;"",SUBTOTAL(3,$B$6:$B580),"")</f>
        <v/>
      </c>
      <c r="B580" s="76"/>
      <c r="C580" s="76"/>
      <c r="D580" s="76"/>
      <c r="E580" s="77"/>
      <c r="F580" s="76"/>
      <c r="G580" s="76"/>
    </row>
    <row r="581" spans="1:7" ht="21">
      <c r="A581" s="84" t="str">
        <f>IF(B581&lt;&gt;"",SUBTOTAL(3,$B$6:$B581),"")</f>
        <v/>
      </c>
      <c r="B581" s="76"/>
      <c r="C581" s="76"/>
      <c r="D581" s="76"/>
      <c r="E581" s="77"/>
      <c r="F581" s="76"/>
      <c r="G581" s="76"/>
    </row>
    <row r="582" spans="1:7" ht="21">
      <c r="A582" s="84" t="str">
        <f>IF(B582&lt;&gt;"",SUBTOTAL(3,$B$6:$B582),"")</f>
        <v/>
      </c>
      <c r="B582" s="76"/>
      <c r="C582" s="76"/>
      <c r="D582" s="76"/>
      <c r="E582" s="77"/>
      <c r="F582" s="76"/>
      <c r="G582" s="76"/>
    </row>
    <row r="583" spans="1:7" ht="21">
      <c r="A583" s="84" t="str">
        <f>IF(B583&lt;&gt;"",SUBTOTAL(3,$B$6:$B583),"")</f>
        <v/>
      </c>
      <c r="B583" s="76"/>
      <c r="C583" s="76"/>
      <c r="D583" s="76"/>
      <c r="E583" s="77"/>
      <c r="F583" s="76"/>
      <c r="G583" s="76"/>
    </row>
    <row r="584" spans="1:7" ht="21">
      <c r="A584" s="84" t="str">
        <f>IF(B584&lt;&gt;"",SUBTOTAL(3,$B$6:$B584),"")</f>
        <v/>
      </c>
      <c r="B584" s="76"/>
      <c r="C584" s="76"/>
      <c r="D584" s="76"/>
      <c r="E584" s="77"/>
      <c r="F584" s="76"/>
      <c r="G584" s="76"/>
    </row>
    <row r="585" spans="1:7" ht="21">
      <c r="A585" s="84" t="str">
        <f>IF(B585&lt;&gt;"",SUBTOTAL(3,$B$6:$B585),"")</f>
        <v/>
      </c>
      <c r="B585" s="76"/>
      <c r="C585" s="76"/>
      <c r="D585" s="76"/>
      <c r="E585" s="77"/>
      <c r="F585" s="76"/>
      <c r="G585" s="76"/>
    </row>
    <row r="586" spans="1:7" ht="21">
      <c r="A586" s="84" t="str">
        <f>IF(B586&lt;&gt;"",SUBTOTAL(3,$B$6:$B586),"")</f>
        <v/>
      </c>
      <c r="B586" s="76"/>
      <c r="C586" s="76"/>
      <c r="D586" s="76"/>
      <c r="E586" s="77"/>
      <c r="F586" s="76"/>
      <c r="G586" s="76"/>
    </row>
    <row r="587" spans="1:7" ht="21">
      <c r="A587" s="84" t="str">
        <f>IF(B587&lt;&gt;"",SUBTOTAL(3,$B$6:$B587),"")</f>
        <v/>
      </c>
      <c r="B587" s="76"/>
      <c r="C587" s="76"/>
      <c r="D587" s="76"/>
      <c r="E587" s="77"/>
      <c r="F587" s="76"/>
      <c r="G587" s="76"/>
    </row>
    <row r="588" spans="1:7" ht="21">
      <c r="A588" s="84" t="str">
        <f>IF(B588&lt;&gt;"",SUBTOTAL(3,$B$6:$B588),"")</f>
        <v/>
      </c>
      <c r="B588" s="76"/>
      <c r="C588" s="76"/>
      <c r="D588" s="76"/>
      <c r="E588" s="77"/>
      <c r="F588" s="76"/>
      <c r="G588" s="76"/>
    </row>
    <row r="589" spans="1:7" ht="21">
      <c r="A589" s="84" t="str">
        <f>IF(B589&lt;&gt;"",SUBTOTAL(3,$B$6:$B589),"")</f>
        <v/>
      </c>
      <c r="B589" s="76"/>
      <c r="C589" s="76"/>
      <c r="D589" s="76"/>
      <c r="E589" s="77"/>
      <c r="F589" s="76"/>
      <c r="G589" s="76"/>
    </row>
    <row r="590" spans="1:7" ht="21">
      <c r="A590" s="84" t="str">
        <f>IF(B590&lt;&gt;"",SUBTOTAL(3,$B$6:$B590),"")</f>
        <v/>
      </c>
      <c r="B590" s="76"/>
      <c r="C590" s="76"/>
      <c r="D590" s="76"/>
      <c r="E590" s="77"/>
      <c r="F590" s="76"/>
      <c r="G590" s="76"/>
    </row>
    <row r="591" spans="1:7" ht="21">
      <c r="A591" s="84" t="str">
        <f>IF(B591&lt;&gt;"",SUBTOTAL(3,$B$6:$B591),"")</f>
        <v/>
      </c>
      <c r="B591" s="76"/>
      <c r="C591" s="76"/>
      <c r="D591" s="76"/>
      <c r="E591" s="77"/>
      <c r="F591" s="76"/>
      <c r="G591" s="76"/>
    </row>
    <row r="592" spans="1:7" ht="21">
      <c r="A592" s="84" t="str">
        <f>IF(B592&lt;&gt;"",SUBTOTAL(3,$B$6:$B592),"")</f>
        <v/>
      </c>
      <c r="B592" s="76"/>
      <c r="C592" s="76"/>
      <c r="D592" s="76"/>
      <c r="E592" s="77"/>
      <c r="F592" s="76"/>
      <c r="G592" s="76"/>
    </row>
    <row r="593" spans="1:7" ht="21">
      <c r="A593" s="84" t="str">
        <f>IF(B593&lt;&gt;"",SUBTOTAL(3,$B$6:$B593),"")</f>
        <v/>
      </c>
      <c r="B593" s="76"/>
      <c r="C593" s="76"/>
      <c r="D593" s="76"/>
      <c r="E593" s="77"/>
      <c r="F593" s="76"/>
      <c r="G593" s="76"/>
    </row>
    <row r="594" spans="1:7" ht="21">
      <c r="A594" s="84" t="str">
        <f>IF(B594&lt;&gt;"",SUBTOTAL(3,$B$6:$B594),"")</f>
        <v/>
      </c>
      <c r="B594" s="76"/>
      <c r="C594" s="76"/>
      <c r="D594" s="76"/>
      <c r="E594" s="77"/>
      <c r="F594" s="76"/>
      <c r="G594" s="76"/>
    </row>
    <row r="595" spans="1:7" ht="21">
      <c r="A595" s="84" t="str">
        <f>IF(B595&lt;&gt;"",SUBTOTAL(3,$B$6:$B595),"")</f>
        <v/>
      </c>
      <c r="B595" s="76"/>
      <c r="C595" s="76"/>
      <c r="D595" s="76"/>
      <c r="E595" s="77"/>
      <c r="F595" s="76"/>
      <c r="G595" s="76"/>
    </row>
    <row r="596" spans="1:7" ht="21">
      <c r="A596" s="84" t="str">
        <f>IF(B596&lt;&gt;"",SUBTOTAL(3,$B$6:$B596),"")</f>
        <v/>
      </c>
      <c r="B596" s="76"/>
      <c r="C596" s="76"/>
      <c r="D596" s="76"/>
      <c r="E596" s="77"/>
      <c r="F596" s="76"/>
      <c r="G596" s="76"/>
    </row>
    <row r="597" spans="1:7" ht="21">
      <c r="A597" s="84" t="str">
        <f>IF(B597&lt;&gt;"",SUBTOTAL(3,$B$6:$B597),"")</f>
        <v/>
      </c>
      <c r="B597" s="76"/>
      <c r="C597" s="76"/>
      <c r="D597" s="76"/>
      <c r="E597" s="77"/>
      <c r="F597" s="76"/>
      <c r="G597" s="76"/>
    </row>
    <row r="598" spans="1:7" ht="21">
      <c r="A598" s="84" t="str">
        <f>IF(B598&lt;&gt;"",SUBTOTAL(3,$B$6:$B598),"")</f>
        <v/>
      </c>
      <c r="B598" s="76"/>
      <c r="C598" s="76"/>
      <c r="D598" s="76"/>
      <c r="E598" s="77"/>
      <c r="F598" s="76"/>
      <c r="G598" s="76"/>
    </row>
    <row r="599" spans="1:7" ht="21">
      <c r="A599" s="84" t="str">
        <f>IF(B599&lt;&gt;"",SUBTOTAL(3,$B$6:$B599),"")</f>
        <v/>
      </c>
      <c r="B599" s="76"/>
      <c r="C599" s="76"/>
      <c r="D599" s="76"/>
      <c r="E599" s="77"/>
      <c r="F599" s="76"/>
      <c r="G599" s="76"/>
    </row>
    <row r="600" spans="1:7" ht="21">
      <c r="A600" s="84" t="str">
        <f>IF(B600&lt;&gt;"",SUBTOTAL(3,$B$6:$B600),"")</f>
        <v/>
      </c>
      <c r="B600" s="76"/>
      <c r="C600" s="76"/>
      <c r="D600" s="76"/>
      <c r="E600" s="77"/>
      <c r="F600" s="76"/>
      <c r="G600" s="76"/>
    </row>
    <row r="601" spans="1:7" ht="21">
      <c r="A601" s="84" t="str">
        <f>IF(B601&lt;&gt;"",SUBTOTAL(3,$B$6:$B601),"")</f>
        <v/>
      </c>
      <c r="B601" s="76"/>
      <c r="C601" s="76"/>
      <c r="D601" s="76"/>
      <c r="E601" s="77"/>
      <c r="F601" s="76"/>
      <c r="G601" s="76"/>
    </row>
    <row r="602" spans="1:7" ht="21">
      <c r="A602" s="84" t="str">
        <f>IF(B602&lt;&gt;"",SUBTOTAL(3,$B$6:$B602),"")</f>
        <v/>
      </c>
      <c r="B602" s="76"/>
      <c r="C602" s="76"/>
      <c r="D602" s="76"/>
      <c r="E602" s="77"/>
      <c r="F602" s="76"/>
      <c r="G602" s="76"/>
    </row>
    <row r="603" spans="1:7" ht="21">
      <c r="A603" s="84" t="str">
        <f>IF(B603&lt;&gt;"",SUBTOTAL(3,$B$6:$B603),"")</f>
        <v/>
      </c>
      <c r="B603" s="76"/>
      <c r="C603" s="76"/>
      <c r="D603" s="76"/>
      <c r="E603" s="77"/>
      <c r="F603" s="76"/>
      <c r="G603" s="76"/>
    </row>
    <row r="604" spans="1:7" ht="21">
      <c r="A604" s="84" t="str">
        <f>IF(B604&lt;&gt;"",SUBTOTAL(3,$B$6:$B604),"")</f>
        <v/>
      </c>
      <c r="B604" s="76"/>
      <c r="C604" s="76"/>
      <c r="D604" s="76"/>
      <c r="E604" s="77"/>
      <c r="F604" s="76"/>
      <c r="G604" s="76"/>
    </row>
    <row r="605" spans="1:7" ht="21">
      <c r="A605" s="84" t="str">
        <f>IF(B605&lt;&gt;"",SUBTOTAL(3,$B$6:$B605),"")</f>
        <v/>
      </c>
      <c r="B605" s="76"/>
      <c r="C605" s="76"/>
      <c r="D605" s="76"/>
      <c r="E605" s="77"/>
      <c r="F605" s="76"/>
      <c r="G605" s="76"/>
    </row>
    <row r="606" spans="1:7" ht="21">
      <c r="A606" s="84" t="str">
        <f>IF(B606&lt;&gt;"",SUBTOTAL(3,$B$6:$B606),"")</f>
        <v/>
      </c>
      <c r="B606" s="76"/>
      <c r="C606" s="76"/>
      <c r="D606" s="76"/>
      <c r="E606" s="77"/>
      <c r="F606" s="76"/>
      <c r="G606" s="76"/>
    </row>
    <row r="607" spans="1:7" ht="21">
      <c r="A607" s="84" t="str">
        <f>IF(B607&lt;&gt;"",SUBTOTAL(3,$B$6:$B607),"")</f>
        <v/>
      </c>
      <c r="B607" s="76"/>
      <c r="C607" s="76"/>
      <c r="D607" s="76"/>
      <c r="E607" s="77"/>
      <c r="F607" s="76"/>
      <c r="G607" s="76"/>
    </row>
    <row r="608" spans="1:7" ht="21">
      <c r="A608" s="84" t="str">
        <f>IF(B608&lt;&gt;"",SUBTOTAL(3,$B$6:$B608),"")</f>
        <v/>
      </c>
      <c r="B608" s="76"/>
      <c r="C608" s="76"/>
      <c r="D608" s="76"/>
      <c r="E608" s="77"/>
      <c r="F608" s="76"/>
      <c r="G608" s="76"/>
    </row>
    <row r="609" spans="1:7" ht="21">
      <c r="A609" s="84" t="str">
        <f>IF(B609&lt;&gt;"",SUBTOTAL(3,$B$6:$B609),"")</f>
        <v/>
      </c>
      <c r="B609" s="76"/>
      <c r="C609" s="76"/>
      <c r="D609" s="76"/>
      <c r="E609" s="77"/>
      <c r="F609" s="76"/>
      <c r="G609" s="76"/>
    </row>
    <row r="610" spans="1:7" ht="21">
      <c r="A610" s="84" t="str">
        <f>IF(B610&lt;&gt;"",SUBTOTAL(3,$B$6:$B610),"")</f>
        <v/>
      </c>
      <c r="B610" s="76"/>
      <c r="C610" s="76"/>
      <c r="D610" s="76"/>
      <c r="E610" s="77"/>
      <c r="F610" s="76"/>
      <c r="G610" s="76"/>
    </row>
    <row r="611" spans="1:7" ht="21">
      <c r="A611" s="84" t="str">
        <f>IF(B611&lt;&gt;"",SUBTOTAL(3,$B$6:$B611),"")</f>
        <v/>
      </c>
      <c r="B611" s="76"/>
      <c r="C611" s="76"/>
      <c r="D611" s="76"/>
      <c r="E611" s="77"/>
      <c r="F611" s="76"/>
      <c r="G611" s="76"/>
    </row>
    <row r="612" spans="1:7" ht="21">
      <c r="A612" s="84" t="str">
        <f>IF(B612&lt;&gt;"",SUBTOTAL(3,$B$6:$B612),"")</f>
        <v/>
      </c>
      <c r="B612" s="76"/>
      <c r="C612" s="76"/>
      <c r="D612" s="76"/>
      <c r="E612" s="77"/>
      <c r="F612" s="76"/>
      <c r="G612" s="76"/>
    </row>
    <row r="613" spans="1:7" ht="21">
      <c r="A613" s="84" t="str">
        <f>IF(B613&lt;&gt;"",SUBTOTAL(3,$B$6:$B613),"")</f>
        <v/>
      </c>
      <c r="B613" s="76"/>
      <c r="C613" s="76"/>
      <c r="D613" s="76"/>
      <c r="E613" s="77"/>
      <c r="F613" s="76"/>
      <c r="G613" s="76"/>
    </row>
    <row r="614" spans="1:7" ht="21">
      <c r="A614" s="84" t="str">
        <f>IF(B614&lt;&gt;"",SUBTOTAL(3,$B$6:$B614),"")</f>
        <v/>
      </c>
      <c r="B614" s="76"/>
      <c r="C614" s="76"/>
      <c r="D614" s="76"/>
      <c r="E614" s="77"/>
      <c r="F614" s="76"/>
      <c r="G614" s="76"/>
    </row>
    <row r="615" spans="1:7" ht="21">
      <c r="A615" s="84" t="str">
        <f>IF(B615&lt;&gt;"",SUBTOTAL(3,$B$6:$B615),"")</f>
        <v/>
      </c>
      <c r="B615" s="76"/>
      <c r="C615" s="76"/>
      <c r="D615" s="76"/>
      <c r="E615" s="77"/>
      <c r="F615" s="76"/>
      <c r="G615" s="76"/>
    </row>
    <row r="616" spans="1:7" ht="21">
      <c r="A616" s="84" t="str">
        <f>IF(B616&lt;&gt;"",SUBTOTAL(3,$B$6:$B616),"")</f>
        <v/>
      </c>
      <c r="B616" s="76"/>
      <c r="C616" s="76"/>
      <c r="D616" s="76"/>
      <c r="E616" s="77"/>
      <c r="F616" s="76"/>
      <c r="G616" s="76"/>
    </row>
    <row r="617" spans="1:7" ht="21">
      <c r="A617" s="84" t="str">
        <f>IF(B617&lt;&gt;"",SUBTOTAL(3,$B$6:$B617),"")</f>
        <v/>
      </c>
      <c r="B617" s="76"/>
      <c r="C617" s="76"/>
      <c r="D617" s="76"/>
      <c r="E617" s="77"/>
      <c r="F617" s="76"/>
      <c r="G617" s="76"/>
    </row>
    <row r="618" spans="1:7" ht="21">
      <c r="A618" s="84" t="str">
        <f>IF(B618&lt;&gt;"",SUBTOTAL(3,$B$6:$B618),"")</f>
        <v/>
      </c>
      <c r="B618" s="76"/>
      <c r="C618" s="76"/>
      <c r="D618" s="76"/>
      <c r="E618" s="77"/>
      <c r="F618" s="76"/>
      <c r="G618" s="76"/>
    </row>
    <row r="619" spans="1:7" ht="21">
      <c r="A619" s="84" t="str">
        <f>IF(B619&lt;&gt;"",SUBTOTAL(3,$B$6:$B619),"")</f>
        <v/>
      </c>
      <c r="B619" s="76"/>
      <c r="C619" s="76"/>
      <c r="D619" s="76"/>
      <c r="E619" s="77"/>
      <c r="F619" s="76"/>
      <c r="G619" s="76"/>
    </row>
    <row r="620" spans="1:7" ht="21">
      <c r="A620" s="84" t="str">
        <f>IF(B620&lt;&gt;"",SUBTOTAL(3,$B$6:$B620),"")</f>
        <v/>
      </c>
      <c r="B620" s="76"/>
      <c r="C620" s="76"/>
      <c r="D620" s="76"/>
      <c r="E620" s="77"/>
      <c r="F620" s="76"/>
      <c r="G620" s="76"/>
    </row>
    <row r="621" spans="1:7" ht="21">
      <c r="A621" s="84" t="str">
        <f>IF(B621&lt;&gt;"",SUBTOTAL(3,$B$6:$B621),"")</f>
        <v/>
      </c>
      <c r="B621" s="76"/>
      <c r="C621" s="76"/>
      <c r="D621" s="76"/>
      <c r="E621" s="77"/>
      <c r="F621" s="76"/>
      <c r="G621" s="76"/>
    </row>
    <row r="622" spans="1:7" ht="21">
      <c r="A622" s="84" t="str">
        <f>IF(B622&lt;&gt;"",SUBTOTAL(3,$B$6:$B622),"")</f>
        <v/>
      </c>
      <c r="B622" s="76"/>
      <c r="C622" s="76"/>
      <c r="D622" s="76"/>
      <c r="E622" s="77"/>
      <c r="F622" s="76"/>
      <c r="G622" s="76"/>
    </row>
    <row r="623" spans="1:7" ht="21">
      <c r="A623" s="84" t="str">
        <f>IF(B623&lt;&gt;"",SUBTOTAL(3,$B$6:$B623),"")</f>
        <v/>
      </c>
      <c r="B623" s="76"/>
      <c r="C623" s="76"/>
      <c r="D623" s="76"/>
      <c r="E623" s="77"/>
      <c r="F623" s="76"/>
      <c r="G623" s="76"/>
    </row>
    <row r="624" spans="1:7" ht="21">
      <c r="A624" s="84" t="str">
        <f>IF(B624&lt;&gt;"",SUBTOTAL(3,$B$6:$B624),"")</f>
        <v/>
      </c>
      <c r="B624" s="76"/>
      <c r="C624" s="76"/>
      <c r="D624" s="76"/>
      <c r="E624" s="77"/>
      <c r="F624" s="76"/>
      <c r="G624" s="76"/>
    </row>
    <row r="625" spans="1:7" ht="21">
      <c r="A625" s="84" t="str">
        <f>IF(B625&lt;&gt;"",SUBTOTAL(3,$B$6:$B625),"")</f>
        <v/>
      </c>
      <c r="B625" s="76"/>
      <c r="C625" s="76"/>
      <c r="D625" s="76"/>
      <c r="E625" s="77"/>
      <c r="F625" s="76"/>
      <c r="G625" s="76"/>
    </row>
    <row r="626" spans="1:7" ht="21">
      <c r="A626" s="84" t="str">
        <f>IF(B626&lt;&gt;"",SUBTOTAL(3,$B$6:$B626),"")</f>
        <v/>
      </c>
      <c r="B626" s="76"/>
      <c r="C626" s="76"/>
      <c r="D626" s="76"/>
      <c r="E626" s="77"/>
      <c r="F626" s="76"/>
      <c r="G626" s="76"/>
    </row>
    <row r="627" spans="1:7" ht="21">
      <c r="A627" s="84" t="str">
        <f>IF(B627&lt;&gt;"",SUBTOTAL(3,$B$6:$B627),"")</f>
        <v/>
      </c>
      <c r="B627" s="76"/>
      <c r="C627" s="76"/>
      <c r="D627" s="76"/>
      <c r="E627" s="77"/>
      <c r="F627" s="76"/>
      <c r="G627" s="76"/>
    </row>
    <row r="628" spans="1:7" ht="21">
      <c r="A628" s="84" t="str">
        <f>IF(B628&lt;&gt;"",SUBTOTAL(3,$B$6:$B628),"")</f>
        <v/>
      </c>
      <c r="B628" s="76"/>
      <c r="C628" s="76"/>
      <c r="D628" s="76"/>
      <c r="E628" s="77"/>
      <c r="F628" s="76"/>
      <c r="G628" s="76"/>
    </row>
    <row r="629" spans="1:7" ht="21">
      <c r="A629" s="84" t="str">
        <f>IF(B629&lt;&gt;"",SUBTOTAL(3,$B$6:$B629),"")</f>
        <v/>
      </c>
      <c r="B629" s="76"/>
      <c r="C629" s="76"/>
      <c r="D629" s="76"/>
      <c r="E629" s="77"/>
      <c r="F629" s="76"/>
      <c r="G629" s="76"/>
    </row>
    <row r="630" spans="1:7" ht="21">
      <c r="A630" s="84" t="str">
        <f>IF(B630&lt;&gt;"",SUBTOTAL(3,$B$6:$B630),"")</f>
        <v/>
      </c>
      <c r="B630" s="76"/>
      <c r="C630" s="76"/>
      <c r="D630" s="76"/>
      <c r="E630" s="77"/>
      <c r="F630" s="76"/>
      <c r="G630" s="76"/>
    </row>
    <row r="631" spans="1:7" ht="21">
      <c r="A631" s="84" t="str">
        <f>IF(B631&lt;&gt;"",SUBTOTAL(3,$B$6:$B631),"")</f>
        <v/>
      </c>
      <c r="B631" s="76"/>
      <c r="C631" s="76"/>
      <c r="D631" s="76"/>
      <c r="E631" s="77"/>
      <c r="F631" s="76"/>
      <c r="G631" s="76"/>
    </row>
    <row r="632" spans="1:7" ht="21">
      <c r="A632" s="84" t="str">
        <f>IF(B632&lt;&gt;"",SUBTOTAL(3,$B$6:$B632),"")</f>
        <v/>
      </c>
      <c r="B632" s="76"/>
      <c r="C632" s="76"/>
      <c r="D632" s="76"/>
      <c r="E632" s="77"/>
      <c r="F632" s="76"/>
      <c r="G632" s="76"/>
    </row>
    <row r="633" spans="1:7" ht="21">
      <c r="A633" s="84" t="str">
        <f>IF(B633&lt;&gt;"",SUBTOTAL(3,$B$6:$B633),"")</f>
        <v/>
      </c>
      <c r="B633" s="76"/>
      <c r="C633" s="76"/>
      <c r="D633" s="76"/>
      <c r="E633" s="77"/>
      <c r="F633" s="76"/>
      <c r="G633" s="76"/>
    </row>
    <row r="634" spans="1:7" ht="21">
      <c r="A634" s="84" t="str">
        <f>IF(B634&lt;&gt;"",SUBTOTAL(3,$B$6:$B634),"")</f>
        <v/>
      </c>
      <c r="B634" s="76"/>
      <c r="C634" s="76"/>
      <c r="D634" s="76"/>
      <c r="E634" s="77"/>
      <c r="F634" s="76"/>
      <c r="G634" s="76"/>
    </row>
    <row r="635" spans="1:7" ht="21">
      <c r="A635" s="84" t="str">
        <f>IF(B635&lt;&gt;"",SUBTOTAL(3,$B$6:$B635),"")</f>
        <v/>
      </c>
      <c r="B635" s="76"/>
      <c r="C635" s="76"/>
      <c r="D635" s="76"/>
      <c r="E635" s="77"/>
      <c r="F635" s="76"/>
      <c r="G635" s="76"/>
    </row>
    <row r="636" spans="1:7" ht="21">
      <c r="A636" s="84" t="str">
        <f>IF(B636&lt;&gt;"",SUBTOTAL(3,$B$6:$B636),"")</f>
        <v/>
      </c>
      <c r="B636" s="76"/>
      <c r="C636" s="76"/>
      <c r="D636" s="76"/>
      <c r="E636" s="77"/>
      <c r="F636" s="76"/>
      <c r="G636" s="76"/>
    </row>
    <row r="637" spans="1:7" ht="21">
      <c r="A637" s="84" t="str">
        <f>IF(B637&lt;&gt;"",SUBTOTAL(3,$B$6:$B637),"")</f>
        <v/>
      </c>
      <c r="B637" s="76"/>
      <c r="C637" s="76"/>
      <c r="D637" s="76"/>
      <c r="E637" s="77"/>
      <c r="F637" s="76"/>
      <c r="G637" s="76"/>
    </row>
    <row r="638" spans="1:7" ht="21">
      <c r="A638" s="84" t="str">
        <f>IF(B638&lt;&gt;"",SUBTOTAL(3,$B$6:$B638),"")</f>
        <v/>
      </c>
      <c r="B638" s="76"/>
      <c r="C638" s="76"/>
      <c r="D638" s="76"/>
      <c r="E638" s="77"/>
      <c r="F638" s="76"/>
      <c r="G638" s="76"/>
    </row>
    <row r="639" spans="1:7" ht="21">
      <c r="A639" s="84" t="str">
        <f>IF(B639&lt;&gt;"",SUBTOTAL(3,$B$6:$B639),"")</f>
        <v/>
      </c>
      <c r="B639" s="76"/>
      <c r="C639" s="76"/>
      <c r="D639" s="76"/>
      <c r="E639" s="77"/>
      <c r="F639" s="76"/>
      <c r="G639" s="76"/>
    </row>
    <row r="640" spans="1:7" ht="21">
      <c r="A640" s="84" t="str">
        <f>IF(B640&lt;&gt;"",SUBTOTAL(3,$B$6:$B640),"")</f>
        <v/>
      </c>
      <c r="B640" s="76"/>
      <c r="C640" s="76"/>
      <c r="D640" s="76"/>
      <c r="E640" s="77"/>
      <c r="F640" s="76"/>
      <c r="G640" s="76"/>
    </row>
    <row r="641" spans="1:7" ht="21">
      <c r="A641" s="84" t="str">
        <f>IF(B641&lt;&gt;"",SUBTOTAL(3,$B$6:$B641),"")</f>
        <v/>
      </c>
      <c r="B641" s="76"/>
      <c r="C641" s="76"/>
      <c r="D641" s="76"/>
      <c r="E641" s="77"/>
      <c r="F641" s="76"/>
      <c r="G641" s="76"/>
    </row>
    <row r="642" spans="1:7" ht="21">
      <c r="A642" s="84" t="str">
        <f>IF(B642&lt;&gt;"",SUBTOTAL(3,$B$6:$B642),"")</f>
        <v/>
      </c>
      <c r="B642" s="76"/>
      <c r="C642" s="76"/>
      <c r="D642" s="76"/>
      <c r="E642" s="77"/>
      <c r="F642" s="76"/>
      <c r="G642" s="76"/>
    </row>
    <row r="643" spans="1:7" ht="21">
      <c r="A643" s="84" t="str">
        <f>IF(B643&lt;&gt;"",SUBTOTAL(3,$B$6:$B643),"")</f>
        <v/>
      </c>
      <c r="B643" s="76"/>
      <c r="C643" s="76"/>
      <c r="D643" s="76"/>
      <c r="E643" s="77"/>
      <c r="F643" s="76"/>
      <c r="G643" s="76"/>
    </row>
    <row r="644" spans="1:7" ht="21">
      <c r="A644" s="84" t="str">
        <f>IF(B644&lt;&gt;"",SUBTOTAL(3,$B$6:$B644),"")</f>
        <v/>
      </c>
      <c r="B644" s="76"/>
      <c r="C644" s="76"/>
      <c r="D644" s="76"/>
      <c r="E644" s="77"/>
      <c r="F644" s="76"/>
      <c r="G644" s="76"/>
    </row>
    <row r="645" spans="1:7" ht="21">
      <c r="A645" s="84" t="str">
        <f>IF(B645&lt;&gt;"",SUBTOTAL(3,$B$6:$B645),"")</f>
        <v/>
      </c>
      <c r="B645" s="76"/>
      <c r="C645" s="76"/>
      <c r="D645" s="76"/>
      <c r="E645" s="77"/>
      <c r="F645" s="76"/>
      <c r="G645" s="76"/>
    </row>
    <row r="646" spans="1:7" ht="21">
      <c r="A646" s="84" t="str">
        <f>IF(B646&lt;&gt;"",SUBTOTAL(3,$B$6:$B646),"")</f>
        <v/>
      </c>
      <c r="B646" s="76"/>
      <c r="C646" s="76"/>
      <c r="D646" s="76"/>
      <c r="E646" s="77"/>
      <c r="F646" s="76"/>
      <c r="G646" s="76"/>
    </row>
    <row r="647" spans="1:7" ht="21">
      <c r="A647" s="84" t="str">
        <f>IF(B647&lt;&gt;"",SUBTOTAL(3,$B$6:$B647),"")</f>
        <v/>
      </c>
      <c r="B647" s="76"/>
      <c r="C647" s="76"/>
      <c r="D647" s="76"/>
      <c r="E647" s="77"/>
      <c r="F647" s="76"/>
      <c r="G647" s="76"/>
    </row>
    <row r="648" spans="1:7" ht="21">
      <c r="A648" s="84" t="str">
        <f>IF(B648&lt;&gt;"",SUBTOTAL(3,$B$6:$B648),"")</f>
        <v/>
      </c>
      <c r="B648" s="76"/>
      <c r="C648" s="76"/>
      <c r="D648" s="76"/>
      <c r="E648" s="77"/>
      <c r="F648" s="76"/>
      <c r="G648" s="76"/>
    </row>
    <row r="649" spans="1:7" ht="21">
      <c r="A649" s="84" t="str">
        <f>IF(B649&lt;&gt;"",SUBTOTAL(3,$B$6:$B649),"")</f>
        <v/>
      </c>
      <c r="B649" s="76"/>
      <c r="C649" s="76"/>
      <c r="D649" s="76"/>
      <c r="E649" s="77"/>
      <c r="F649" s="76"/>
      <c r="G649" s="76"/>
    </row>
    <row r="650" spans="1:7" ht="21">
      <c r="A650" s="84" t="str">
        <f>IF(B650&lt;&gt;"",SUBTOTAL(3,$B$6:$B650),"")</f>
        <v/>
      </c>
      <c r="B650" s="76"/>
      <c r="C650" s="76"/>
      <c r="D650" s="76"/>
      <c r="E650" s="77"/>
      <c r="F650" s="76"/>
      <c r="G650" s="76"/>
    </row>
    <row r="651" spans="1:7" ht="21">
      <c r="A651" s="84" t="str">
        <f>IF(B651&lt;&gt;"",SUBTOTAL(3,$B$6:$B651),"")</f>
        <v/>
      </c>
      <c r="B651" s="76"/>
      <c r="C651" s="76"/>
      <c r="D651" s="76"/>
      <c r="E651" s="77"/>
      <c r="F651" s="76"/>
      <c r="G651" s="76"/>
    </row>
    <row r="652" spans="1:7" ht="21">
      <c r="A652" s="84" t="str">
        <f>IF(B652&lt;&gt;"",SUBTOTAL(3,$B$6:$B652),"")</f>
        <v/>
      </c>
      <c r="B652" s="76"/>
      <c r="C652" s="76"/>
      <c r="D652" s="76"/>
      <c r="E652" s="77"/>
      <c r="F652" s="76"/>
      <c r="G652" s="76"/>
    </row>
    <row r="653" spans="1:7" ht="21">
      <c r="A653" s="84" t="str">
        <f>IF(B653&lt;&gt;"",SUBTOTAL(3,$B$6:$B653),"")</f>
        <v/>
      </c>
      <c r="B653" s="76"/>
      <c r="C653" s="76"/>
      <c r="D653" s="76"/>
      <c r="E653" s="77"/>
      <c r="F653" s="76"/>
      <c r="G653" s="76"/>
    </row>
    <row r="654" spans="1:7" ht="21">
      <c r="A654" s="84" t="str">
        <f>IF(B654&lt;&gt;"",SUBTOTAL(3,$B$6:$B654),"")</f>
        <v/>
      </c>
      <c r="B654" s="76"/>
      <c r="C654" s="76"/>
      <c r="D654" s="76"/>
      <c r="E654" s="77"/>
      <c r="F654" s="76"/>
      <c r="G654" s="76"/>
    </row>
    <row r="655" spans="1:7" ht="21">
      <c r="A655" s="84" t="str">
        <f>IF(B655&lt;&gt;"",SUBTOTAL(3,$B$6:$B655),"")</f>
        <v/>
      </c>
      <c r="B655" s="76"/>
      <c r="C655" s="76"/>
      <c r="D655" s="76"/>
      <c r="E655" s="77"/>
      <c r="F655" s="76"/>
      <c r="G655" s="76"/>
    </row>
    <row r="656" spans="1:7" ht="21">
      <c r="A656" s="84" t="str">
        <f>IF(B656&lt;&gt;"",SUBTOTAL(3,$B$6:$B656),"")</f>
        <v/>
      </c>
      <c r="B656" s="76"/>
      <c r="C656" s="76"/>
      <c r="D656" s="76"/>
      <c r="E656" s="77"/>
      <c r="F656" s="76"/>
      <c r="G656" s="76"/>
    </row>
    <row r="657" spans="1:7" ht="21">
      <c r="A657" s="84" t="str">
        <f>IF(B657&lt;&gt;"",SUBTOTAL(3,$B$6:$B657),"")</f>
        <v/>
      </c>
      <c r="B657" s="76"/>
      <c r="C657" s="76"/>
      <c r="D657" s="76"/>
      <c r="E657" s="77"/>
      <c r="F657" s="76"/>
      <c r="G657" s="76"/>
    </row>
    <row r="658" spans="1:7" ht="21">
      <c r="A658" s="84" t="str">
        <f>IF(B658&lt;&gt;"",SUBTOTAL(3,$B$6:$B658),"")</f>
        <v/>
      </c>
      <c r="B658" s="76"/>
      <c r="C658" s="76"/>
      <c r="D658" s="76"/>
      <c r="E658" s="77"/>
      <c r="F658" s="76"/>
      <c r="G658" s="76"/>
    </row>
    <row r="659" spans="1:7" ht="21">
      <c r="A659" s="84" t="str">
        <f>IF(B659&lt;&gt;"",SUBTOTAL(3,$B$6:$B659),"")</f>
        <v/>
      </c>
      <c r="B659" s="76"/>
      <c r="C659" s="76"/>
      <c r="D659" s="76"/>
      <c r="E659" s="77"/>
      <c r="F659" s="76"/>
      <c r="G659" s="76"/>
    </row>
    <row r="660" spans="1:7" ht="21">
      <c r="A660" s="84" t="str">
        <f>IF(B660&lt;&gt;"",SUBTOTAL(3,$B$6:$B660),"")</f>
        <v/>
      </c>
      <c r="B660" s="76"/>
      <c r="C660" s="76"/>
      <c r="D660" s="76"/>
      <c r="E660" s="77"/>
      <c r="F660" s="76"/>
      <c r="G660" s="76"/>
    </row>
    <row r="661" spans="1:7" ht="21">
      <c r="A661" s="84" t="str">
        <f>IF(B661&lt;&gt;"",SUBTOTAL(3,$B$6:$B661),"")</f>
        <v/>
      </c>
      <c r="B661" s="76"/>
      <c r="C661" s="76"/>
      <c r="D661" s="76"/>
      <c r="E661" s="77"/>
      <c r="F661" s="76"/>
      <c r="G661" s="76"/>
    </row>
    <row r="662" spans="1:7" ht="21">
      <c r="A662" s="84" t="str">
        <f>IF(B662&lt;&gt;"",SUBTOTAL(3,$B$6:$B662),"")</f>
        <v/>
      </c>
      <c r="B662" s="76"/>
      <c r="C662" s="76"/>
      <c r="D662" s="76"/>
      <c r="E662" s="77"/>
      <c r="F662" s="76"/>
      <c r="G662" s="76"/>
    </row>
    <row r="663" spans="1:7" ht="21">
      <c r="A663" s="84" t="str">
        <f>IF(B663&lt;&gt;"",SUBTOTAL(3,$B$6:$B663),"")</f>
        <v/>
      </c>
      <c r="B663" s="76"/>
      <c r="C663" s="76"/>
      <c r="D663" s="76"/>
      <c r="E663" s="77"/>
      <c r="F663" s="76"/>
      <c r="G663" s="76"/>
    </row>
    <row r="664" spans="1:7" ht="21">
      <c r="A664" s="84" t="str">
        <f>IF(B664&lt;&gt;"",SUBTOTAL(3,$B$6:$B664),"")</f>
        <v/>
      </c>
      <c r="B664" s="76"/>
      <c r="C664" s="76"/>
      <c r="D664" s="76"/>
      <c r="E664" s="77"/>
      <c r="F664" s="76"/>
      <c r="G664" s="76"/>
    </row>
    <row r="665" spans="1:7" ht="21">
      <c r="A665" s="84" t="str">
        <f>IF(B665&lt;&gt;"",SUBTOTAL(3,$B$6:$B665),"")</f>
        <v/>
      </c>
      <c r="B665" s="76"/>
      <c r="C665" s="76"/>
      <c r="D665" s="76"/>
      <c r="E665" s="77"/>
      <c r="F665" s="76"/>
      <c r="G665" s="76"/>
    </row>
    <row r="666" spans="1:7" ht="21">
      <c r="A666" s="84" t="str">
        <f>IF(B666&lt;&gt;"",SUBTOTAL(3,$B$6:$B666),"")</f>
        <v/>
      </c>
      <c r="B666" s="76"/>
      <c r="C666" s="76"/>
      <c r="D666" s="76"/>
      <c r="E666" s="77"/>
      <c r="F666" s="76"/>
      <c r="G666" s="76"/>
    </row>
    <row r="667" spans="1:7" ht="21">
      <c r="A667" s="84" t="str">
        <f>IF(B667&lt;&gt;"",SUBTOTAL(3,$B$6:$B667),"")</f>
        <v/>
      </c>
      <c r="B667" s="76"/>
      <c r="C667" s="76"/>
      <c r="D667" s="76"/>
      <c r="E667" s="77"/>
      <c r="F667" s="76"/>
      <c r="G667" s="76"/>
    </row>
    <row r="668" spans="1:7" ht="21">
      <c r="A668" s="84" t="str">
        <f>IF(B668&lt;&gt;"",SUBTOTAL(3,$B$6:$B668),"")</f>
        <v/>
      </c>
      <c r="B668" s="76"/>
      <c r="C668" s="76"/>
      <c r="D668" s="76"/>
      <c r="E668" s="77"/>
      <c r="F668" s="76"/>
      <c r="G668" s="76"/>
    </row>
    <row r="669" spans="1:7" ht="21">
      <c r="A669" s="84" t="str">
        <f>IF(B669&lt;&gt;"",SUBTOTAL(3,$B$6:$B669),"")</f>
        <v/>
      </c>
      <c r="B669" s="76"/>
      <c r="C669" s="76"/>
      <c r="D669" s="76"/>
      <c r="E669" s="77"/>
      <c r="F669" s="76"/>
      <c r="G669" s="76"/>
    </row>
    <row r="670" spans="1:7" ht="21">
      <c r="A670" s="84" t="str">
        <f>IF(B670&lt;&gt;"",SUBTOTAL(3,$B$6:$B670),"")</f>
        <v/>
      </c>
      <c r="B670" s="76"/>
      <c r="C670" s="76"/>
      <c r="D670" s="76"/>
      <c r="E670" s="77"/>
      <c r="F670" s="76"/>
      <c r="G670" s="76"/>
    </row>
    <row r="671" spans="1:7" ht="21">
      <c r="A671" s="84" t="str">
        <f>IF(B671&lt;&gt;"",SUBTOTAL(3,$B$6:$B671),"")</f>
        <v/>
      </c>
      <c r="B671" s="76"/>
      <c r="C671" s="76"/>
      <c r="D671" s="76"/>
      <c r="E671" s="77"/>
      <c r="F671" s="76"/>
      <c r="G671" s="76"/>
    </row>
    <row r="672" spans="1:7" ht="21">
      <c r="A672" s="84" t="str">
        <f>IF(B672&lt;&gt;"",SUBTOTAL(3,$B$6:$B672),"")</f>
        <v/>
      </c>
      <c r="B672" s="76"/>
      <c r="C672" s="76"/>
      <c r="D672" s="76"/>
      <c r="E672" s="77"/>
      <c r="F672" s="76"/>
      <c r="G672" s="76"/>
    </row>
    <row r="673" spans="1:7" ht="21">
      <c r="A673" s="84" t="str">
        <f>IF(B673&lt;&gt;"",SUBTOTAL(3,$B$6:$B673),"")</f>
        <v/>
      </c>
      <c r="B673" s="76"/>
      <c r="C673" s="76"/>
      <c r="D673" s="76"/>
      <c r="E673" s="77"/>
      <c r="F673" s="76"/>
      <c r="G673" s="76"/>
    </row>
    <row r="674" spans="1:7" ht="21">
      <c r="A674" s="84" t="str">
        <f>IF(B674&lt;&gt;"",SUBTOTAL(3,$B$6:$B674),"")</f>
        <v/>
      </c>
      <c r="B674" s="76"/>
      <c r="C674" s="76"/>
      <c r="D674" s="76"/>
      <c r="E674" s="77"/>
      <c r="F674" s="76"/>
      <c r="G674" s="76"/>
    </row>
    <row r="675" spans="1:7" ht="21">
      <c r="A675" s="84" t="str">
        <f>IF(B675&lt;&gt;"",SUBTOTAL(3,$B$6:$B675),"")</f>
        <v/>
      </c>
      <c r="B675" s="76"/>
      <c r="C675" s="76"/>
      <c r="D675" s="76"/>
      <c r="E675" s="77"/>
      <c r="F675" s="76"/>
      <c r="G675" s="76"/>
    </row>
    <row r="676" spans="1:7" ht="21">
      <c r="A676" s="84" t="str">
        <f>IF(B676&lt;&gt;"",SUBTOTAL(3,$B$6:$B676),"")</f>
        <v/>
      </c>
      <c r="B676" s="76"/>
      <c r="C676" s="76"/>
      <c r="D676" s="76"/>
      <c r="E676" s="77"/>
      <c r="F676" s="76"/>
      <c r="G676" s="76"/>
    </row>
    <row r="677" spans="1:7" ht="21">
      <c r="A677" s="84" t="str">
        <f>IF(B677&lt;&gt;"",SUBTOTAL(3,$B$6:$B677),"")</f>
        <v/>
      </c>
      <c r="B677" s="76"/>
      <c r="C677" s="76"/>
      <c r="D677" s="76"/>
      <c r="E677" s="77"/>
      <c r="F677" s="76"/>
      <c r="G677" s="76"/>
    </row>
    <row r="678" spans="1:7" ht="21">
      <c r="A678" s="84" t="str">
        <f>IF(B678&lt;&gt;"",SUBTOTAL(3,$B$6:$B678),"")</f>
        <v/>
      </c>
      <c r="B678" s="76"/>
      <c r="C678" s="76"/>
      <c r="D678" s="76"/>
      <c r="E678" s="77"/>
      <c r="F678" s="76"/>
      <c r="G678" s="76"/>
    </row>
    <row r="679" spans="1:7" ht="21">
      <c r="A679" s="84" t="str">
        <f>IF(B679&lt;&gt;"",SUBTOTAL(3,$B$6:$B679),"")</f>
        <v/>
      </c>
      <c r="B679" s="76"/>
      <c r="C679" s="76"/>
      <c r="D679" s="76"/>
      <c r="E679" s="77"/>
      <c r="F679" s="76"/>
      <c r="G679" s="76"/>
    </row>
    <row r="680" spans="1:7" ht="21">
      <c r="A680" s="84" t="str">
        <f>IF(B680&lt;&gt;"",SUBTOTAL(3,$B$6:$B680),"")</f>
        <v/>
      </c>
      <c r="B680" s="76"/>
      <c r="C680" s="76"/>
      <c r="D680" s="76"/>
      <c r="E680" s="77"/>
      <c r="F680" s="76"/>
      <c r="G680" s="76"/>
    </row>
    <row r="681" spans="1:7" ht="21">
      <c r="A681" s="84" t="str">
        <f>IF(B681&lt;&gt;"",SUBTOTAL(3,$B$6:$B681),"")</f>
        <v/>
      </c>
      <c r="B681" s="76"/>
      <c r="C681" s="76"/>
      <c r="D681" s="76"/>
      <c r="E681" s="77"/>
      <c r="F681" s="76"/>
      <c r="G681" s="76"/>
    </row>
    <row r="682" spans="1:7" ht="21">
      <c r="A682" s="84" t="str">
        <f>IF(B682&lt;&gt;"",SUBTOTAL(3,$B$6:$B682),"")</f>
        <v/>
      </c>
      <c r="B682" s="76"/>
      <c r="C682" s="76"/>
      <c r="D682" s="76"/>
      <c r="E682" s="77"/>
      <c r="F682" s="76"/>
      <c r="G682" s="76"/>
    </row>
    <row r="683" spans="1:7" ht="21">
      <c r="A683" s="84" t="str">
        <f>IF(B683&lt;&gt;"",SUBTOTAL(3,$B$6:$B683),"")</f>
        <v/>
      </c>
      <c r="B683" s="76"/>
      <c r="C683" s="76"/>
      <c r="D683" s="76"/>
      <c r="E683" s="77"/>
      <c r="F683" s="76"/>
      <c r="G683" s="76"/>
    </row>
    <row r="684" spans="1:7" ht="21">
      <c r="A684" s="84" t="str">
        <f>IF(B684&lt;&gt;"",SUBTOTAL(3,$B$6:$B684),"")</f>
        <v/>
      </c>
      <c r="B684" s="76"/>
      <c r="C684" s="76"/>
      <c r="D684" s="76"/>
      <c r="E684" s="77"/>
      <c r="F684" s="76"/>
      <c r="G684" s="76"/>
    </row>
    <row r="685" spans="1:7" ht="21">
      <c r="A685" s="84" t="str">
        <f>IF(B685&lt;&gt;"",SUBTOTAL(3,$B$6:$B685),"")</f>
        <v/>
      </c>
      <c r="B685" s="76"/>
      <c r="C685" s="76"/>
      <c r="D685" s="76"/>
      <c r="E685" s="77"/>
      <c r="F685" s="76"/>
      <c r="G685" s="76"/>
    </row>
    <row r="686" spans="1:7" ht="21">
      <c r="A686" s="84" t="str">
        <f>IF(B686&lt;&gt;"",SUBTOTAL(3,$B$6:$B686),"")</f>
        <v/>
      </c>
      <c r="B686" s="76"/>
      <c r="C686" s="76"/>
      <c r="D686" s="76"/>
      <c r="E686" s="77"/>
      <c r="F686" s="76"/>
      <c r="G686" s="76"/>
    </row>
    <row r="687" spans="1:7" ht="21">
      <c r="A687" s="84" t="str">
        <f>IF(B687&lt;&gt;"",SUBTOTAL(3,$B$6:$B687),"")</f>
        <v/>
      </c>
      <c r="B687" s="76"/>
      <c r="C687" s="76"/>
      <c r="D687" s="76"/>
      <c r="E687" s="77"/>
      <c r="F687" s="76"/>
      <c r="G687" s="76"/>
    </row>
    <row r="688" spans="1:7" ht="21">
      <c r="A688" s="84" t="str">
        <f>IF(B688&lt;&gt;"",SUBTOTAL(3,$B$6:$B688),"")</f>
        <v/>
      </c>
      <c r="B688" s="76"/>
      <c r="C688" s="76"/>
      <c r="D688" s="76"/>
      <c r="E688" s="77"/>
      <c r="F688" s="76"/>
      <c r="G688" s="76"/>
    </row>
    <row r="689" spans="1:7" ht="21">
      <c r="A689" s="84" t="str">
        <f>IF(B689&lt;&gt;"",SUBTOTAL(3,$B$6:$B689),"")</f>
        <v/>
      </c>
      <c r="B689" s="76"/>
      <c r="C689" s="76"/>
      <c r="D689" s="76"/>
      <c r="E689" s="77"/>
      <c r="F689" s="76"/>
      <c r="G689" s="76"/>
    </row>
    <row r="690" spans="1:7" ht="21">
      <c r="A690" s="84" t="str">
        <f>IF(B690&lt;&gt;"",SUBTOTAL(3,$B$6:$B690),"")</f>
        <v/>
      </c>
      <c r="B690" s="76"/>
      <c r="C690" s="76"/>
      <c r="D690" s="76"/>
      <c r="E690" s="77"/>
      <c r="F690" s="76"/>
      <c r="G690" s="76"/>
    </row>
    <row r="691" spans="1:7" ht="21">
      <c r="A691" s="84" t="str">
        <f>IF(B691&lt;&gt;"",SUBTOTAL(3,$B$6:$B691),"")</f>
        <v/>
      </c>
      <c r="B691" s="76"/>
      <c r="C691" s="76"/>
      <c r="D691" s="76"/>
      <c r="E691" s="77"/>
      <c r="F691" s="76"/>
      <c r="G691" s="76"/>
    </row>
    <row r="692" spans="1:7" ht="21">
      <c r="A692" s="84" t="str">
        <f>IF(B692&lt;&gt;"",SUBTOTAL(3,$B$6:$B692),"")</f>
        <v/>
      </c>
      <c r="B692" s="76"/>
      <c r="C692" s="76"/>
      <c r="D692" s="76"/>
      <c r="E692" s="77"/>
      <c r="F692" s="76"/>
      <c r="G692" s="76"/>
    </row>
    <row r="693" spans="1:7" ht="21">
      <c r="A693" s="84" t="str">
        <f>IF(B693&lt;&gt;"",SUBTOTAL(3,$B$6:$B693),"")</f>
        <v/>
      </c>
      <c r="B693" s="76"/>
      <c r="C693" s="76"/>
      <c r="D693" s="76"/>
      <c r="E693" s="77"/>
      <c r="F693" s="76"/>
      <c r="G693" s="76"/>
    </row>
    <row r="694" spans="1:7" ht="21">
      <c r="A694" s="84" t="str">
        <f>IF(B694&lt;&gt;"",SUBTOTAL(3,$B$6:$B694),"")</f>
        <v/>
      </c>
      <c r="B694" s="76"/>
      <c r="C694" s="76"/>
      <c r="D694" s="76"/>
      <c r="E694" s="77"/>
      <c r="F694" s="76"/>
      <c r="G694" s="76"/>
    </row>
    <row r="695" spans="1:7" ht="21">
      <c r="A695" s="84" t="str">
        <f>IF(B695&lt;&gt;"",SUBTOTAL(3,$B$6:$B695),"")</f>
        <v/>
      </c>
      <c r="B695" s="76"/>
      <c r="C695" s="76"/>
      <c r="D695" s="76"/>
      <c r="E695" s="77"/>
      <c r="F695" s="76"/>
      <c r="G695" s="76"/>
    </row>
    <row r="696" spans="1:7" ht="21">
      <c r="A696" s="84" t="str">
        <f>IF(B696&lt;&gt;"",SUBTOTAL(3,$B$6:$B696),"")</f>
        <v/>
      </c>
      <c r="B696" s="76"/>
      <c r="C696" s="76"/>
      <c r="D696" s="76"/>
      <c r="E696" s="77"/>
      <c r="F696" s="76"/>
      <c r="G696" s="76"/>
    </row>
    <row r="697" spans="1:7" ht="21">
      <c r="A697" s="84" t="str">
        <f>IF(B697&lt;&gt;"",SUBTOTAL(3,$B$6:$B697),"")</f>
        <v/>
      </c>
      <c r="B697" s="76"/>
      <c r="C697" s="76"/>
      <c r="D697" s="76"/>
      <c r="E697" s="77"/>
      <c r="F697" s="76"/>
      <c r="G697" s="76"/>
    </row>
    <row r="698" spans="1:7" ht="21">
      <c r="A698" s="84" t="str">
        <f>IF(B698&lt;&gt;"",SUBTOTAL(3,$B$6:$B698),"")</f>
        <v/>
      </c>
      <c r="B698" s="76"/>
      <c r="C698" s="76"/>
      <c r="D698" s="76"/>
      <c r="E698" s="77"/>
      <c r="F698" s="76"/>
      <c r="G698" s="76"/>
    </row>
    <row r="699" spans="1:7" ht="21">
      <c r="A699" s="84" t="str">
        <f>IF(B699&lt;&gt;"",SUBTOTAL(3,$B$6:$B699),"")</f>
        <v/>
      </c>
      <c r="B699" s="76"/>
      <c r="C699" s="76"/>
      <c r="D699" s="76"/>
      <c r="E699" s="77"/>
      <c r="F699" s="76"/>
      <c r="G699" s="76"/>
    </row>
    <row r="700" spans="1:7" ht="21">
      <c r="A700" s="84" t="str">
        <f>IF(B700&lt;&gt;"",SUBTOTAL(3,$B$6:$B700),"")</f>
        <v/>
      </c>
      <c r="B700" s="76"/>
      <c r="C700" s="76"/>
      <c r="D700" s="76"/>
      <c r="E700" s="77"/>
      <c r="F700" s="76"/>
      <c r="G700" s="76"/>
    </row>
    <row r="701" spans="1:7" ht="21">
      <c r="A701" s="84" t="str">
        <f>IF(B701&lt;&gt;"",SUBTOTAL(3,$B$6:$B701),"")</f>
        <v/>
      </c>
      <c r="B701" s="76"/>
      <c r="C701" s="76"/>
      <c r="D701" s="76"/>
      <c r="E701" s="77"/>
      <c r="F701" s="76"/>
      <c r="G701" s="76"/>
    </row>
    <row r="702" spans="1:7" ht="21">
      <c r="A702" s="84" t="str">
        <f>IF(B702&lt;&gt;"",SUBTOTAL(3,$B$6:$B702),"")</f>
        <v/>
      </c>
      <c r="B702" s="76"/>
      <c r="C702" s="76"/>
      <c r="D702" s="76"/>
      <c r="E702" s="77"/>
      <c r="F702" s="76"/>
      <c r="G702" s="76"/>
    </row>
    <row r="703" spans="1:7" ht="21">
      <c r="A703" s="84" t="str">
        <f>IF(B703&lt;&gt;"",SUBTOTAL(3,$B$6:$B703),"")</f>
        <v/>
      </c>
      <c r="B703" s="76"/>
      <c r="C703" s="76"/>
      <c r="D703" s="76"/>
      <c r="E703" s="77"/>
      <c r="F703" s="76"/>
      <c r="G703" s="76"/>
    </row>
    <row r="704" spans="1:7" ht="21">
      <c r="A704" s="84" t="str">
        <f>IF(B704&lt;&gt;"",SUBTOTAL(3,$B$6:$B704),"")</f>
        <v/>
      </c>
      <c r="B704" s="76"/>
      <c r="C704" s="76"/>
      <c r="D704" s="76"/>
      <c r="E704" s="77"/>
      <c r="F704" s="76"/>
      <c r="G704" s="76"/>
    </row>
    <row r="705" spans="1:7" ht="21">
      <c r="A705" s="84" t="str">
        <f>IF(B705&lt;&gt;"",SUBTOTAL(3,$B$6:$B705),"")</f>
        <v/>
      </c>
      <c r="B705" s="76"/>
      <c r="C705" s="76"/>
      <c r="D705" s="76"/>
      <c r="E705" s="77"/>
      <c r="F705" s="76"/>
      <c r="G705" s="76"/>
    </row>
    <row r="706" spans="1:7" ht="21">
      <c r="A706" s="84" t="str">
        <f>IF(B706&lt;&gt;"",SUBTOTAL(3,$B$6:$B706),"")</f>
        <v/>
      </c>
      <c r="B706" s="76"/>
      <c r="C706" s="76"/>
      <c r="D706" s="76"/>
      <c r="E706" s="77"/>
      <c r="F706" s="76"/>
      <c r="G706" s="76"/>
    </row>
    <row r="707" spans="1:7" ht="21">
      <c r="A707" s="84" t="str">
        <f>IF(B707&lt;&gt;"",SUBTOTAL(3,$B$6:$B707),"")</f>
        <v/>
      </c>
      <c r="B707" s="76"/>
      <c r="C707" s="76"/>
      <c r="D707" s="76"/>
      <c r="E707" s="77"/>
      <c r="F707" s="76"/>
      <c r="G707" s="76"/>
    </row>
    <row r="708" spans="1:7" ht="21">
      <c r="A708" s="84" t="str">
        <f>IF(B708&lt;&gt;"",SUBTOTAL(3,$B$6:$B708),"")</f>
        <v/>
      </c>
      <c r="B708" s="76"/>
      <c r="C708" s="76"/>
      <c r="D708" s="76"/>
      <c r="E708" s="77"/>
      <c r="F708" s="76"/>
      <c r="G708" s="76"/>
    </row>
    <row r="709" spans="1:7" ht="21">
      <c r="A709" s="84" t="str">
        <f>IF(B709&lt;&gt;"",SUBTOTAL(3,$B$6:$B709),"")</f>
        <v/>
      </c>
      <c r="B709" s="76"/>
      <c r="C709" s="76"/>
      <c r="D709" s="76"/>
      <c r="E709" s="77"/>
      <c r="F709" s="76"/>
      <c r="G709" s="76"/>
    </row>
    <row r="710" spans="1:7" ht="21">
      <c r="A710" s="84" t="str">
        <f>IF(B710&lt;&gt;"",SUBTOTAL(3,$B$6:$B710),"")</f>
        <v/>
      </c>
      <c r="B710" s="76"/>
      <c r="C710" s="76"/>
      <c r="D710" s="76"/>
      <c r="E710" s="77"/>
      <c r="F710" s="76"/>
      <c r="G710" s="76"/>
    </row>
    <row r="711" spans="1:7" ht="21">
      <c r="A711" s="84" t="str">
        <f>IF(B711&lt;&gt;"",SUBTOTAL(3,$B$6:$B711),"")</f>
        <v/>
      </c>
      <c r="B711" s="76"/>
      <c r="C711" s="76"/>
      <c r="D711" s="76"/>
      <c r="E711" s="77"/>
      <c r="F711" s="76"/>
      <c r="G711" s="76"/>
    </row>
    <row r="712" spans="1:7" ht="21">
      <c r="A712" s="84" t="str">
        <f>IF(B712&lt;&gt;"",SUBTOTAL(3,$B$6:$B712),"")</f>
        <v/>
      </c>
      <c r="B712" s="76"/>
      <c r="C712" s="76"/>
      <c r="D712" s="76"/>
      <c r="E712" s="77"/>
      <c r="F712" s="76"/>
      <c r="G712" s="76"/>
    </row>
    <row r="713" spans="1:7" ht="21">
      <c r="A713" s="84" t="str">
        <f>IF(B713&lt;&gt;"",SUBTOTAL(3,$B$6:$B713),"")</f>
        <v/>
      </c>
      <c r="B713" s="76"/>
      <c r="C713" s="76"/>
      <c r="D713" s="76"/>
      <c r="E713" s="77"/>
      <c r="F713" s="76"/>
      <c r="G713" s="76"/>
    </row>
    <row r="714" spans="1:7" ht="21">
      <c r="A714" s="84" t="str">
        <f>IF(B714&lt;&gt;"",SUBTOTAL(3,$B$6:$B714),"")</f>
        <v/>
      </c>
      <c r="B714" s="76"/>
      <c r="C714" s="76"/>
      <c r="D714" s="76"/>
      <c r="E714" s="77"/>
      <c r="F714" s="76"/>
      <c r="G714" s="76"/>
    </row>
    <row r="715" spans="1:7" ht="21">
      <c r="A715" s="84" t="str">
        <f>IF(B715&lt;&gt;"",SUBTOTAL(3,$B$6:$B715),"")</f>
        <v/>
      </c>
      <c r="B715" s="76"/>
      <c r="C715" s="76"/>
      <c r="D715" s="76"/>
      <c r="E715" s="77"/>
      <c r="F715" s="76"/>
      <c r="G715" s="76"/>
    </row>
    <row r="716" spans="1:7" ht="21">
      <c r="A716" s="84" t="str">
        <f>IF(B716&lt;&gt;"",SUBTOTAL(3,$B$6:$B716),"")</f>
        <v/>
      </c>
      <c r="B716" s="76"/>
      <c r="C716" s="76"/>
      <c r="D716" s="76"/>
      <c r="E716" s="77"/>
      <c r="F716" s="76"/>
      <c r="G716" s="76"/>
    </row>
    <row r="717" spans="1:7" ht="21">
      <c r="A717" s="84" t="str">
        <f>IF(B717&lt;&gt;"",SUBTOTAL(3,$B$6:$B717),"")</f>
        <v/>
      </c>
      <c r="B717" s="76"/>
      <c r="C717" s="76"/>
      <c r="D717" s="76"/>
      <c r="E717" s="77"/>
      <c r="F717" s="76"/>
      <c r="G717" s="76"/>
    </row>
    <row r="718" spans="1:7" ht="21">
      <c r="A718" s="84" t="str">
        <f>IF(B718&lt;&gt;"",SUBTOTAL(3,$B$6:$B718),"")</f>
        <v/>
      </c>
      <c r="B718" s="76"/>
      <c r="C718" s="76"/>
      <c r="D718" s="76"/>
      <c r="E718" s="77"/>
      <c r="F718" s="76"/>
      <c r="G718" s="76"/>
    </row>
    <row r="719" spans="1:7" ht="21">
      <c r="A719" s="84" t="str">
        <f>IF(B719&lt;&gt;"",SUBTOTAL(3,$B$6:$B719),"")</f>
        <v/>
      </c>
      <c r="B719" s="76"/>
      <c r="C719" s="76"/>
      <c r="D719" s="76"/>
      <c r="E719" s="77"/>
      <c r="F719" s="76"/>
      <c r="G719" s="76"/>
    </row>
    <row r="720" spans="1:7" ht="21">
      <c r="A720" s="84" t="str">
        <f>IF(B720&lt;&gt;"",SUBTOTAL(3,$B$6:$B720),"")</f>
        <v/>
      </c>
      <c r="B720" s="76"/>
      <c r="C720" s="76"/>
      <c r="D720" s="76"/>
      <c r="E720" s="77"/>
      <c r="F720" s="76"/>
      <c r="G720" s="76"/>
    </row>
    <row r="721" spans="1:7" ht="21">
      <c r="A721" s="84" t="str">
        <f>IF(B721&lt;&gt;"",SUBTOTAL(3,$B$6:$B721),"")</f>
        <v/>
      </c>
      <c r="B721" s="76"/>
      <c r="C721" s="76"/>
      <c r="D721" s="76"/>
      <c r="E721" s="77"/>
      <c r="F721" s="76"/>
      <c r="G721" s="76"/>
    </row>
    <row r="722" spans="1:7" ht="21">
      <c r="A722" s="84" t="str">
        <f>IF(B722&lt;&gt;"",SUBTOTAL(3,$B$6:$B722),"")</f>
        <v/>
      </c>
      <c r="B722" s="76"/>
      <c r="C722" s="76"/>
      <c r="D722" s="76"/>
      <c r="E722" s="77"/>
      <c r="F722" s="76"/>
      <c r="G722" s="76"/>
    </row>
    <row r="723" spans="1:7" ht="21">
      <c r="A723" s="84" t="str">
        <f>IF(B723&lt;&gt;"",SUBTOTAL(3,$B$6:$B723),"")</f>
        <v/>
      </c>
      <c r="B723" s="76"/>
      <c r="C723" s="76"/>
      <c r="D723" s="76"/>
      <c r="E723" s="77"/>
      <c r="F723" s="76"/>
      <c r="G723" s="76"/>
    </row>
    <row r="724" spans="1:7" ht="21">
      <c r="A724" s="84" t="str">
        <f>IF(B724&lt;&gt;"",SUBTOTAL(3,$B$6:$B724),"")</f>
        <v/>
      </c>
      <c r="B724" s="76"/>
      <c r="C724" s="76"/>
      <c r="D724" s="76"/>
      <c r="E724" s="77"/>
      <c r="F724" s="76"/>
      <c r="G724" s="76"/>
    </row>
    <row r="725" spans="1:7" ht="21">
      <c r="A725" s="84" t="str">
        <f>IF(B725&lt;&gt;"",SUBTOTAL(3,$B$6:$B725),"")</f>
        <v/>
      </c>
      <c r="B725" s="76"/>
      <c r="C725" s="76"/>
      <c r="D725" s="76"/>
      <c r="E725" s="77"/>
      <c r="F725" s="76"/>
      <c r="G725" s="76"/>
    </row>
    <row r="726" spans="1:7" ht="21">
      <c r="A726" s="84" t="str">
        <f>IF(B726&lt;&gt;"",SUBTOTAL(3,$B$6:$B726),"")</f>
        <v/>
      </c>
      <c r="B726" s="76"/>
      <c r="C726" s="76"/>
      <c r="D726" s="76"/>
      <c r="E726" s="77"/>
      <c r="F726" s="76"/>
      <c r="G726" s="76"/>
    </row>
    <row r="727" spans="1:7" ht="21">
      <c r="A727" s="84" t="str">
        <f>IF(B727&lt;&gt;"",SUBTOTAL(3,$B$6:$B727),"")</f>
        <v/>
      </c>
      <c r="B727" s="76"/>
      <c r="C727" s="76"/>
      <c r="D727" s="76"/>
      <c r="E727" s="77"/>
      <c r="F727" s="76"/>
      <c r="G727" s="76"/>
    </row>
    <row r="728" spans="1:7" ht="21">
      <c r="A728" s="84" t="str">
        <f>IF(B728&lt;&gt;"",SUBTOTAL(3,$B$6:$B728),"")</f>
        <v/>
      </c>
      <c r="B728" s="76"/>
      <c r="C728" s="76"/>
      <c r="D728" s="76"/>
      <c r="E728" s="77"/>
      <c r="F728" s="76"/>
      <c r="G728" s="76"/>
    </row>
    <row r="729" spans="1:7" ht="21">
      <c r="A729" s="84" t="str">
        <f>IF(B729&lt;&gt;"",SUBTOTAL(3,$B$6:$B729),"")</f>
        <v/>
      </c>
      <c r="B729" s="76"/>
      <c r="C729" s="76"/>
      <c r="D729" s="76"/>
      <c r="E729" s="77"/>
      <c r="F729" s="76"/>
      <c r="G729" s="76"/>
    </row>
    <row r="730" spans="1:7" ht="21">
      <c r="A730" s="84" t="str">
        <f>IF(B730&lt;&gt;"",SUBTOTAL(3,$B$6:$B730),"")</f>
        <v/>
      </c>
      <c r="B730" s="76"/>
      <c r="C730" s="76"/>
      <c r="D730" s="76"/>
      <c r="E730" s="77"/>
      <c r="F730" s="76"/>
      <c r="G730" s="76"/>
    </row>
    <row r="731" spans="1:7" ht="21">
      <c r="A731" s="84" t="str">
        <f>IF(B731&lt;&gt;"",SUBTOTAL(3,$B$6:$B731),"")</f>
        <v/>
      </c>
      <c r="B731" s="76"/>
      <c r="C731" s="76"/>
      <c r="D731" s="76"/>
      <c r="E731" s="77"/>
      <c r="F731" s="76"/>
      <c r="G731" s="76"/>
    </row>
    <row r="732" spans="1:7" ht="21">
      <c r="A732" s="84" t="str">
        <f>IF(B732&lt;&gt;"",SUBTOTAL(3,$B$6:$B732),"")</f>
        <v/>
      </c>
      <c r="B732" s="76"/>
      <c r="C732" s="76"/>
      <c r="D732" s="76"/>
      <c r="E732" s="77"/>
      <c r="F732" s="76"/>
      <c r="G732" s="76"/>
    </row>
    <row r="733" spans="1:7" ht="21">
      <c r="A733" s="84" t="str">
        <f>IF(B733&lt;&gt;"",SUBTOTAL(3,$B$6:$B733),"")</f>
        <v/>
      </c>
      <c r="B733" s="76"/>
      <c r="C733" s="76"/>
      <c r="D733" s="76"/>
      <c r="E733" s="77"/>
      <c r="F733" s="76"/>
      <c r="G733" s="76"/>
    </row>
    <row r="734" spans="1:7" ht="21">
      <c r="A734" s="84" t="str">
        <f>IF(B734&lt;&gt;"",SUBTOTAL(3,$B$6:$B734),"")</f>
        <v/>
      </c>
      <c r="B734" s="76"/>
      <c r="C734" s="76"/>
      <c r="D734" s="76"/>
      <c r="E734" s="77"/>
      <c r="F734" s="76"/>
      <c r="G734" s="76"/>
    </row>
    <row r="735" spans="1:7" ht="21">
      <c r="A735" s="84" t="str">
        <f>IF(B735&lt;&gt;"",SUBTOTAL(3,$B$6:$B735),"")</f>
        <v/>
      </c>
      <c r="B735" s="76"/>
      <c r="C735" s="76"/>
      <c r="D735" s="76"/>
      <c r="E735" s="77"/>
      <c r="F735" s="76"/>
      <c r="G735" s="76"/>
    </row>
    <row r="736" spans="1:7" ht="21">
      <c r="A736" s="84" t="str">
        <f>IF(B736&lt;&gt;"",SUBTOTAL(3,$B$6:$B736),"")</f>
        <v/>
      </c>
      <c r="B736" s="76"/>
      <c r="C736" s="76"/>
      <c r="D736" s="76"/>
      <c r="E736" s="77"/>
      <c r="F736" s="76"/>
      <c r="G736" s="76"/>
    </row>
    <row r="737" spans="1:7" ht="21">
      <c r="A737" s="84" t="str">
        <f>IF(B737&lt;&gt;"",SUBTOTAL(3,$B$6:$B737),"")</f>
        <v/>
      </c>
      <c r="B737" s="76"/>
      <c r="C737" s="76"/>
      <c r="D737" s="76"/>
      <c r="E737" s="77"/>
      <c r="F737" s="76"/>
      <c r="G737" s="76"/>
    </row>
    <row r="738" spans="1:7" ht="21">
      <c r="A738" s="84" t="str">
        <f>IF(B738&lt;&gt;"",SUBTOTAL(3,$B$6:$B738),"")</f>
        <v/>
      </c>
      <c r="B738" s="76"/>
      <c r="C738" s="76"/>
      <c r="D738" s="76"/>
      <c r="E738" s="77"/>
      <c r="F738" s="76"/>
      <c r="G738" s="76"/>
    </row>
    <row r="739" spans="1:7" ht="21">
      <c r="A739" s="84" t="str">
        <f>IF(B739&lt;&gt;"",SUBTOTAL(3,$B$6:$B739),"")</f>
        <v/>
      </c>
      <c r="B739" s="76"/>
      <c r="C739" s="76"/>
      <c r="D739" s="76"/>
      <c r="E739" s="77"/>
      <c r="F739" s="76"/>
      <c r="G739" s="76"/>
    </row>
    <row r="740" spans="1:7" ht="21">
      <c r="A740" s="84" t="str">
        <f>IF(B740&lt;&gt;"",SUBTOTAL(3,$B$6:$B740),"")</f>
        <v/>
      </c>
      <c r="B740" s="76"/>
      <c r="C740" s="76"/>
      <c r="D740" s="76"/>
      <c r="E740" s="77"/>
      <c r="F740" s="76"/>
      <c r="G740" s="76"/>
    </row>
    <row r="741" spans="1:7" ht="21">
      <c r="A741" s="84" t="str">
        <f>IF(B741&lt;&gt;"",SUBTOTAL(3,$B$6:$B741),"")</f>
        <v/>
      </c>
      <c r="B741" s="76"/>
      <c r="C741" s="76"/>
      <c r="D741" s="76"/>
      <c r="E741" s="77"/>
      <c r="F741" s="76"/>
      <c r="G741" s="76"/>
    </row>
    <row r="742" spans="1:7" ht="21">
      <c r="A742" s="84" t="str">
        <f>IF(B742&lt;&gt;"",SUBTOTAL(3,$B$6:$B742),"")</f>
        <v/>
      </c>
      <c r="B742" s="76"/>
      <c r="C742" s="76"/>
      <c r="D742" s="76"/>
      <c r="E742" s="77"/>
      <c r="F742" s="76"/>
      <c r="G742" s="76"/>
    </row>
    <row r="743" spans="1:7" ht="21">
      <c r="A743" s="84" t="str">
        <f>IF(B743&lt;&gt;"",SUBTOTAL(3,$B$6:$B743),"")</f>
        <v/>
      </c>
      <c r="B743" s="76"/>
      <c r="C743" s="76"/>
      <c r="D743" s="76"/>
      <c r="E743" s="77"/>
      <c r="F743" s="76"/>
      <c r="G743" s="76"/>
    </row>
    <row r="744" spans="1:7" ht="21">
      <c r="A744" s="84" t="str">
        <f>IF(B744&lt;&gt;"",SUBTOTAL(3,$B$6:$B744),"")</f>
        <v/>
      </c>
      <c r="B744" s="76"/>
      <c r="C744" s="76"/>
      <c r="D744" s="76"/>
      <c r="E744" s="77"/>
      <c r="F744" s="76"/>
      <c r="G744" s="76"/>
    </row>
    <row r="745" spans="1:7" ht="21">
      <c r="A745" s="84" t="str">
        <f>IF(B745&lt;&gt;"",SUBTOTAL(3,$B$6:$B745),"")</f>
        <v/>
      </c>
      <c r="B745" s="76"/>
      <c r="C745" s="76"/>
      <c r="D745" s="76"/>
      <c r="E745" s="77"/>
      <c r="F745" s="76"/>
      <c r="G745" s="76"/>
    </row>
    <row r="746" spans="1:7" ht="21">
      <c r="A746" s="84" t="str">
        <f>IF(B746&lt;&gt;"",SUBTOTAL(3,$B$6:$B746),"")</f>
        <v/>
      </c>
      <c r="B746" s="76"/>
      <c r="C746" s="76"/>
      <c r="D746" s="76"/>
      <c r="E746" s="77"/>
      <c r="F746" s="76"/>
      <c r="G746" s="76"/>
    </row>
    <row r="747" spans="1:7" ht="21">
      <c r="A747" s="84" t="str">
        <f>IF(B747&lt;&gt;"",SUBTOTAL(3,$B$6:$B747),"")</f>
        <v/>
      </c>
      <c r="B747" s="76"/>
      <c r="C747" s="76"/>
      <c r="D747" s="76"/>
      <c r="E747" s="77"/>
      <c r="F747" s="76"/>
      <c r="G747" s="76"/>
    </row>
    <row r="748" spans="1:7" ht="21">
      <c r="A748" s="84" t="str">
        <f>IF(B748&lt;&gt;"",SUBTOTAL(3,$B$6:$B748),"")</f>
        <v/>
      </c>
      <c r="B748" s="76"/>
      <c r="C748" s="76"/>
      <c r="D748" s="76"/>
      <c r="E748" s="77"/>
      <c r="F748" s="76"/>
      <c r="G748" s="76"/>
    </row>
    <row r="749" spans="1:7" ht="21">
      <c r="A749" s="84" t="str">
        <f>IF(B749&lt;&gt;"",SUBTOTAL(3,$B$6:$B749),"")</f>
        <v/>
      </c>
      <c r="B749" s="76"/>
      <c r="C749" s="76"/>
      <c r="D749" s="76"/>
      <c r="E749" s="77"/>
      <c r="F749" s="76"/>
      <c r="G749" s="76"/>
    </row>
    <row r="750" spans="1:7" ht="21">
      <c r="A750" s="84" t="str">
        <f>IF(B750&lt;&gt;"",SUBTOTAL(3,$B$6:$B750),"")</f>
        <v/>
      </c>
      <c r="B750" s="76"/>
      <c r="C750" s="76"/>
      <c r="D750" s="76"/>
      <c r="E750" s="77"/>
      <c r="F750" s="76"/>
      <c r="G750" s="76"/>
    </row>
    <row r="751" spans="1:7" ht="21">
      <c r="A751" s="84" t="str">
        <f>IF(B751&lt;&gt;"",SUBTOTAL(3,$B$6:$B751),"")</f>
        <v/>
      </c>
      <c r="B751" s="76"/>
      <c r="C751" s="76"/>
      <c r="D751" s="76"/>
      <c r="E751" s="77"/>
      <c r="F751" s="76"/>
      <c r="G751" s="76"/>
    </row>
    <row r="752" spans="1:7" ht="21">
      <c r="A752" s="84" t="str">
        <f>IF(B752&lt;&gt;"",SUBTOTAL(3,$B$6:$B752),"")</f>
        <v/>
      </c>
      <c r="B752" s="76"/>
      <c r="C752" s="76"/>
      <c r="D752" s="76"/>
      <c r="E752" s="77"/>
      <c r="F752" s="76"/>
      <c r="G752" s="76"/>
    </row>
    <row r="753" spans="1:7" ht="21">
      <c r="A753" s="84" t="str">
        <f>IF(B753&lt;&gt;"",SUBTOTAL(3,$B$6:$B753),"")</f>
        <v/>
      </c>
      <c r="B753" s="76"/>
      <c r="C753" s="76"/>
      <c r="D753" s="76"/>
      <c r="E753" s="77"/>
      <c r="F753" s="76"/>
      <c r="G753" s="76"/>
    </row>
    <row r="754" spans="1:7" ht="21">
      <c r="A754" s="84" t="str">
        <f>IF(B754&lt;&gt;"",SUBTOTAL(3,$B$6:$B754),"")</f>
        <v/>
      </c>
      <c r="B754" s="76"/>
      <c r="C754" s="76"/>
      <c r="D754" s="76"/>
      <c r="E754" s="77"/>
      <c r="F754" s="76"/>
      <c r="G754" s="76"/>
    </row>
    <row r="755" spans="1:7" ht="21">
      <c r="A755" s="84" t="str">
        <f>IF(B755&lt;&gt;"",SUBTOTAL(3,$B$6:$B755),"")</f>
        <v/>
      </c>
      <c r="B755" s="76"/>
      <c r="C755" s="76"/>
      <c r="D755" s="76"/>
      <c r="E755" s="77"/>
      <c r="F755" s="76"/>
      <c r="G755" s="76"/>
    </row>
    <row r="756" spans="1:7" ht="21">
      <c r="A756" s="84" t="str">
        <f>IF(B756&lt;&gt;"",SUBTOTAL(3,$B$6:$B756),"")</f>
        <v/>
      </c>
      <c r="B756" s="76"/>
      <c r="C756" s="76"/>
      <c r="D756" s="76"/>
      <c r="E756" s="77"/>
      <c r="F756" s="76"/>
      <c r="G756" s="76"/>
    </row>
    <row r="757" spans="1:7" ht="21">
      <c r="A757" s="84" t="str">
        <f>IF(B757&lt;&gt;"",SUBTOTAL(3,$B$6:$B757),"")</f>
        <v/>
      </c>
      <c r="B757" s="76"/>
      <c r="C757" s="76"/>
      <c r="D757" s="76"/>
      <c r="E757" s="77"/>
      <c r="F757" s="76"/>
      <c r="G757" s="76"/>
    </row>
    <row r="758" spans="1:7" ht="21">
      <c r="A758" s="84" t="str">
        <f>IF(B758&lt;&gt;"",SUBTOTAL(3,$B$6:$B758),"")</f>
        <v/>
      </c>
      <c r="B758" s="76"/>
      <c r="C758" s="76"/>
      <c r="D758" s="76"/>
      <c r="E758" s="77"/>
      <c r="F758" s="76"/>
      <c r="G758" s="76"/>
    </row>
    <row r="759" spans="1:7" ht="21">
      <c r="A759" s="84" t="str">
        <f>IF(B759&lt;&gt;"",SUBTOTAL(3,$B$6:$B759),"")</f>
        <v/>
      </c>
      <c r="B759" s="76"/>
      <c r="C759" s="76"/>
      <c r="D759" s="76"/>
      <c r="E759" s="77"/>
      <c r="F759" s="76"/>
      <c r="G759" s="76"/>
    </row>
    <row r="760" spans="1:7" ht="21">
      <c r="A760" s="84" t="str">
        <f>IF(B760&lt;&gt;"",SUBTOTAL(3,$B$6:$B760),"")</f>
        <v/>
      </c>
      <c r="B760" s="76"/>
      <c r="C760" s="76"/>
      <c r="D760" s="76"/>
      <c r="E760" s="77"/>
      <c r="F760" s="76"/>
      <c r="G760" s="76"/>
    </row>
    <row r="761" spans="1:7" ht="21">
      <c r="A761" s="84" t="str">
        <f>IF(B761&lt;&gt;"",SUBTOTAL(3,$B$6:$B761),"")</f>
        <v/>
      </c>
      <c r="B761" s="76"/>
      <c r="C761" s="76"/>
      <c r="D761" s="76"/>
      <c r="E761" s="77"/>
      <c r="F761" s="76"/>
      <c r="G761" s="76"/>
    </row>
    <row r="762" spans="1:7" ht="21">
      <c r="A762" s="84" t="str">
        <f>IF(B762&lt;&gt;"",SUBTOTAL(3,$B$6:$B762),"")</f>
        <v/>
      </c>
      <c r="B762" s="76"/>
      <c r="C762" s="76"/>
      <c r="D762" s="76"/>
      <c r="E762" s="77"/>
      <c r="F762" s="76"/>
      <c r="G762" s="76"/>
    </row>
    <row r="763" spans="1:7" ht="21">
      <c r="A763" s="84" t="str">
        <f>IF(B763&lt;&gt;"",SUBTOTAL(3,$B$6:$B763),"")</f>
        <v/>
      </c>
      <c r="B763" s="76"/>
      <c r="C763" s="76"/>
      <c r="D763" s="76"/>
      <c r="E763" s="77"/>
      <c r="F763" s="76"/>
      <c r="G763" s="76"/>
    </row>
    <row r="764" spans="1:7" ht="21">
      <c r="A764" s="84" t="str">
        <f>IF(B764&lt;&gt;"",SUBTOTAL(3,$B$6:$B764),"")</f>
        <v/>
      </c>
      <c r="B764" s="76"/>
      <c r="C764" s="76"/>
      <c r="D764" s="76"/>
      <c r="E764" s="77"/>
      <c r="F764" s="76"/>
      <c r="G764" s="76"/>
    </row>
    <row r="765" spans="1:7" ht="21">
      <c r="A765" s="84" t="str">
        <f>IF(B765&lt;&gt;"",SUBTOTAL(3,$B$6:$B765),"")</f>
        <v/>
      </c>
      <c r="B765" s="76"/>
      <c r="C765" s="76"/>
      <c r="D765" s="76"/>
      <c r="E765" s="77"/>
      <c r="F765" s="76"/>
      <c r="G765" s="76"/>
    </row>
    <row r="766" spans="1:7" ht="21">
      <c r="A766" s="84" t="str">
        <f>IF(B766&lt;&gt;"",SUBTOTAL(3,$B$6:$B766),"")</f>
        <v/>
      </c>
      <c r="B766" s="76"/>
      <c r="C766" s="76"/>
      <c r="D766" s="76"/>
      <c r="E766" s="77"/>
      <c r="F766" s="76"/>
      <c r="G766" s="76"/>
    </row>
    <row r="767" spans="1:7" ht="21">
      <c r="A767" s="84" t="str">
        <f>IF(B767&lt;&gt;"",SUBTOTAL(3,$B$6:$B767),"")</f>
        <v/>
      </c>
      <c r="B767" s="76"/>
      <c r="C767" s="76"/>
      <c r="D767" s="76"/>
      <c r="E767" s="77"/>
      <c r="F767" s="76"/>
      <c r="G767" s="76"/>
    </row>
    <row r="768" spans="1:7" ht="21">
      <c r="A768" s="84" t="str">
        <f>IF(B768&lt;&gt;"",SUBTOTAL(3,$B$6:$B768),"")</f>
        <v/>
      </c>
      <c r="B768" s="76"/>
      <c r="C768" s="76"/>
      <c r="D768" s="76"/>
      <c r="E768" s="77"/>
      <c r="F768" s="76"/>
      <c r="G768" s="76"/>
    </row>
    <row r="769" spans="1:7" ht="21">
      <c r="A769" s="84" t="str">
        <f>IF(B769&lt;&gt;"",SUBTOTAL(3,$B$6:$B769),"")</f>
        <v/>
      </c>
      <c r="B769" s="76"/>
      <c r="C769" s="76"/>
      <c r="D769" s="76"/>
      <c r="E769" s="77"/>
      <c r="F769" s="76"/>
      <c r="G769" s="76"/>
    </row>
    <row r="770" spans="1:7" ht="21">
      <c r="A770" s="84" t="str">
        <f>IF(B770&lt;&gt;"",SUBTOTAL(3,$B$6:$B770),"")</f>
        <v/>
      </c>
      <c r="B770" s="76"/>
      <c r="C770" s="76"/>
      <c r="D770" s="76"/>
      <c r="E770" s="77"/>
      <c r="F770" s="76"/>
      <c r="G770" s="76"/>
    </row>
    <row r="771" spans="1:7" ht="21">
      <c r="A771" s="84" t="str">
        <f>IF(B771&lt;&gt;"",SUBTOTAL(3,$B$6:$B771),"")</f>
        <v/>
      </c>
      <c r="B771" s="76"/>
      <c r="C771" s="76"/>
      <c r="D771" s="76"/>
      <c r="E771" s="77"/>
      <c r="F771" s="76"/>
      <c r="G771" s="76"/>
    </row>
    <row r="772" spans="1:7" ht="21">
      <c r="A772" s="84" t="str">
        <f>IF(B772&lt;&gt;"",SUBTOTAL(3,$B$6:$B772),"")</f>
        <v/>
      </c>
      <c r="B772" s="76"/>
      <c r="C772" s="76"/>
      <c r="D772" s="76"/>
      <c r="E772" s="77"/>
      <c r="F772" s="76"/>
      <c r="G772" s="76"/>
    </row>
    <row r="773" spans="1:7" ht="21">
      <c r="A773" s="84" t="str">
        <f>IF(B773&lt;&gt;"",SUBTOTAL(3,$B$6:$B773),"")</f>
        <v/>
      </c>
      <c r="B773" s="76"/>
      <c r="C773" s="76"/>
      <c r="D773" s="76"/>
      <c r="E773" s="77"/>
      <c r="F773" s="76"/>
      <c r="G773" s="76"/>
    </row>
    <row r="774" spans="1:7" ht="21">
      <c r="A774" s="84" t="str">
        <f>IF(B774&lt;&gt;"",SUBTOTAL(3,$B$6:$B774),"")</f>
        <v/>
      </c>
      <c r="B774" s="76"/>
      <c r="C774" s="76"/>
      <c r="D774" s="76"/>
      <c r="E774" s="77"/>
      <c r="F774" s="76"/>
      <c r="G774" s="76"/>
    </row>
    <row r="775" spans="1:7" ht="21">
      <c r="A775" s="84" t="str">
        <f>IF(B775&lt;&gt;"",SUBTOTAL(3,$B$6:$B775),"")</f>
        <v/>
      </c>
      <c r="B775" s="76"/>
      <c r="C775" s="76"/>
      <c r="D775" s="76"/>
      <c r="E775" s="77"/>
      <c r="F775" s="76"/>
      <c r="G775" s="76"/>
    </row>
    <row r="776" spans="1:7" ht="21">
      <c r="A776" s="84" t="str">
        <f>IF(B776&lt;&gt;"",SUBTOTAL(3,$B$6:$B776),"")</f>
        <v/>
      </c>
      <c r="B776" s="76"/>
      <c r="C776" s="76"/>
      <c r="D776" s="76"/>
      <c r="E776" s="77"/>
      <c r="F776" s="76"/>
      <c r="G776" s="76"/>
    </row>
    <row r="777" spans="1:7" ht="21">
      <c r="A777" s="84" t="str">
        <f>IF(B777&lt;&gt;"",SUBTOTAL(3,$B$6:$B777),"")</f>
        <v/>
      </c>
      <c r="B777" s="76"/>
      <c r="C777" s="76"/>
      <c r="D777" s="76"/>
      <c r="E777" s="77"/>
      <c r="F777" s="76"/>
      <c r="G777" s="76"/>
    </row>
    <row r="778" spans="1:7" ht="21">
      <c r="A778" s="84" t="str">
        <f>IF(B778&lt;&gt;"",SUBTOTAL(3,$B$6:$B778),"")</f>
        <v/>
      </c>
      <c r="B778" s="76"/>
      <c r="C778" s="76"/>
      <c r="D778" s="76"/>
      <c r="E778" s="77"/>
      <c r="F778" s="76"/>
      <c r="G778" s="76"/>
    </row>
    <row r="779" spans="1:7" ht="21">
      <c r="A779" s="84" t="str">
        <f>IF(B779&lt;&gt;"",SUBTOTAL(3,$B$6:$B779),"")</f>
        <v/>
      </c>
      <c r="B779" s="76"/>
      <c r="C779" s="76"/>
      <c r="D779" s="76"/>
      <c r="E779" s="77"/>
      <c r="F779" s="76"/>
      <c r="G779" s="76"/>
    </row>
    <row r="780" spans="1:7" ht="21">
      <c r="A780" s="84" t="str">
        <f>IF(B780&lt;&gt;"",SUBTOTAL(3,$B$6:$B780),"")</f>
        <v/>
      </c>
      <c r="B780" s="76"/>
      <c r="C780" s="76"/>
      <c r="D780" s="76"/>
      <c r="E780" s="77"/>
      <c r="F780" s="76"/>
      <c r="G780" s="76"/>
    </row>
    <row r="781" spans="1:7" ht="21">
      <c r="A781" s="84" t="str">
        <f>IF(B781&lt;&gt;"",SUBTOTAL(3,$B$6:$B781),"")</f>
        <v/>
      </c>
      <c r="B781" s="76"/>
      <c r="C781" s="76"/>
      <c r="D781" s="76"/>
      <c r="E781" s="77"/>
      <c r="F781" s="76"/>
      <c r="G781" s="76"/>
    </row>
    <row r="782" spans="1:7" ht="21">
      <c r="A782" s="84" t="str">
        <f>IF(B782&lt;&gt;"",SUBTOTAL(3,$B$6:$B782),"")</f>
        <v/>
      </c>
      <c r="B782" s="76"/>
      <c r="C782" s="76"/>
      <c r="D782" s="76"/>
      <c r="E782" s="77"/>
      <c r="F782" s="76"/>
      <c r="G782" s="76"/>
    </row>
    <row r="783" spans="1:7" ht="21">
      <c r="A783" s="84" t="str">
        <f>IF(B783&lt;&gt;"",SUBTOTAL(3,$B$6:$B783),"")</f>
        <v/>
      </c>
      <c r="B783" s="76"/>
      <c r="C783" s="76"/>
      <c r="D783" s="76"/>
      <c r="E783" s="77"/>
      <c r="F783" s="76"/>
      <c r="G783" s="76"/>
    </row>
    <row r="784" spans="1:7" ht="21">
      <c r="A784" s="84" t="str">
        <f>IF(B784&lt;&gt;"",SUBTOTAL(3,$B$6:$B784),"")</f>
        <v/>
      </c>
      <c r="B784" s="76"/>
      <c r="C784" s="76"/>
      <c r="D784" s="76"/>
      <c r="E784" s="77"/>
      <c r="F784" s="76"/>
      <c r="G784" s="76"/>
    </row>
    <row r="785" spans="1:7" ht="21">
      <c r="A785" s="84" t="str">
        <f>IF(B785&lt;&gt;"",SUBTOTAL(3,$B$6:$B785),"")</f>
        <v/>
      </c>
      <c r="B785" s="76"/>
      <c r="C785" s="76"/>
      <c r="D785" s="76"/>
      <c r="E785" s="77"/>
      <c r="F785" s="76"/>
      <c r="G785" s="76"/>
    </row>
    <row r="786" spans="1:7" ht="21">
      <c r="A786" s="84" t="str">
        <f>IF(B786&lt;&gt;"",SUBTOTAL(3,$B$6:$B786),"")</f>
        <v/>
      </c>
      <c r="B786" s="76"/>
      <c r="C786" s="76"/>
      <c r="D786" s="76"/>
      <c r="E786" s="77"/>
      <c r="F786" s="76"/>
      <c r="G786" s="76"/>
    </row>
    <row r="787" spans="1:7" ht="21">
      <c r="A787" s="84" t="str">
        <f>IF(B787&lt;&gt;"",SUBTOTAL(3,$B$6:$B787),"")</f>
        <v/>
      </c>
      <c r="B787" s="76"/>
      <c r="C787" s="76"/>
      <c r="D787" s="76"/>
      <c r="E787" s="77"/>
      <c r="F787" s="76"/>
      <c r="G787" s="76"/>
    </row>
    <row r="788" spans="1:7" ht="21">
      <c r="A788" s="84" t="str">
        <f>IF(B788&lt;&gt;"",SUBTOTAL(3,$B$6:$B788),"")</f>
        <v/>
      </c>
      <c r="B788" s="76"/>
      <c r="C788" s="76"/>
      <c r="D788" s="76"/>
      <c r="E788" s="77"/>
      <c r="F788" s="76"/>
      <c r="G788" s="76"/>
    </row>
    <row r="789" spans="1:7" ht="21">
      <c r="A789" s="84" t="str">
        <f>IF(B789&lt;&gt;"",SUBTOTAL(3,$B$6:$B789),"")</f>
        <v/>
      </c>
      <c r="B789" s="76"/>
      <c r="C789" s="76"/>
      <c r="D789" s="76"/>
      <c r="E789" s="77"/>
      <c r="F789" s="76"/>
      <c r="G789" s="76"/>
    </row>
    <row r="790" spans="1:7" ht="21">
      <c r="A790" s="84" t="str">
        <f>IF(B790&lt;&gt;"",SUBTOTAL(3,$B$6:$B790),"")</f>
        <v/>
      </c>
      <c r="B790" s="76"/>
      <c r="C790" s="76"/>
      <c r="D790" s="76"/>
      <c r="E790" s="77"/>
      <c r="F790" s="76"/>
      <c r="G790" s="76"/>
    </row>
    <row r="791" spans="1:7" ht="21">
      <c r="A791" s="84" t="str">
        <f>IF(B791&lt;&gt;"",SUBTOTAL(3,$B$6:$B791),"")</f>
        <v/>
      </c>
      <c r="B791" s="76"/>
      <c r="C791" s="76"/>
      <c r="D791" s="76"/>
      <c r="E791" s="77"/>
      <c r="F791" s="76"/>
      <c r="G791" s="76"/>
    </row>
    <row r="792" spans="1:7" ht="21">
      <c r="A792" s="84" t="str">
        <f>IF(B792&lt;&gt;"",SUBTOTAL(3,$B$6:$B792),"")</f>
        <v/>
      </c>
      <c r="B792" s="76"/>
      <c r="C792" s="76"/>
      <c r="D792" s="76"/>
      <c r="E792" s="77"/>
      <c r="F792" s="76"/>
      <c r="G792" s="76"/>
    </row>
    <row r="793" spans="1:7" ht="21">
      <c r="A793" s="84" t="str">
        <f>IF(B793&lt;&gt;"",SUBTOTAL(3,$B$6:$B793),"")</f>
        <v/>
      </c>
      <c r="B793" s="76"/>
      <c r="C793" s="76"/>
      <c r="D793" s="76"/>
      <c r="E793" s="77"/>
      <c r="F793" s="76"/>
      <c r="G793" s="76"/>
    </row>
    <row r="794" spans="1:7" ht="21">
      <c r="A794" s="84" t="str">
        <f>IF(B794&lt;&gt;"",SUBTOTAL(3,$B$6:$B794),"")</f>
        <v/>
      </c>
      <c r="B794" s="76"/>
      <c r="C794" s="76"/>
      <c r="D794" s="76"/>
      <c r="E794" s="77"/>
      <c r="F794" s="76"/>
      <c r="G794" s="76"/>
    </row>
    <row r="795" spans="1:7" ht="21">
      <c r="A795" s="84" t="str">
        <f>IF(B795&lt;&gt;"",SUBTOTAL(3,$B$6:$B795),"")</f>
        <v/>
      </c>
      <c r="B795" s="76"/>
      <c r="C795" s="76"/>
      <c r="D795" s="76"/>
      <c r="E795" s="77"/>
      <c r="F795" s="76"/>
      <c r="G795" s="76"/>
    </row>
    <row r="796" spans="1:7" ht="21">
      <c r="A796" s="84" t="str">
        <f>IF(B796&lt;&gt;"",SUBTOTAL(3,$B$6:$B796),"")</f>
        <v/>
      </c>
      <c r="B796" s="76"/>
      <c r="C796" s="76"/>
      <c r="D796" s="76"/>
      <c r="E796" s="77"/>
      <c r="F796" s="76"/>
      <c r="G796" s="76"/>
    </row>
    <row r="797" spans="1:7" ht="21">
      <c r="A797" s="84" t="str">
        <f>IF(B797&lt;&gt;"",SUBTOTAL(3,$B$6:$B797),"")</f>
        <v/>
      </c>
      <c r="B797" s="76"/>
      <c r="C797" s="76"/>
      <c r="D797" s="76"/>
      <c r="E797" s="77"/>
      <c r="F797" s="76"/>
      <c r="G797" s="76"/>
    </row>
    <row r="798" spans="1:7" ht="21">
      <c r="A798" s="84" t="str">
        <f>IF(B798&lt;&gt;"",SUBTOTAL(3,$B$6:$B798),"")</f>
        <v/>
      </c>
      <c r="B798" s="76"/>
      <c r="C798" s="76"/>
      <c r="D798" s="76"/>
      <c r="E798" s="77"/>
      <c r="F798" s="76"/>
      <c r="G798" s="76"/>
    </row>
    <row r="799" spans="1:7" ht="21">
      <c r="A799" s="84" t="str">
        <f>IF(B799&lt;&gt;"",SUBTOTAL(3,$B$6:$B799),"")</f>
        <v/>
      </c>
      <c r="B799" s="76"/>
      <c r="C799" s="76"/>
      <c r="D799" s="76"/>
      <c r="E799" s="77"/>
      <c r="F799" s="76"/>
      <c r="G799" s="76"/>
    </row>
    <row r="800" spans="1:7" ht="21">
      <c r="A800" s="84" t="str">
        <f>IF(B800&lt;&gt;"",SUBTOTAL(3,$B$6:$B800),"")</f>
        <v/>
      </c>
      <c r="B800" s="76"/>
      <c r="C800" s="76"/>
      <c r="D800" s="76"/>
      <c r="E800" s="77"/>
      <c r="F800" s="76"/>
      <c r="G800" s="76"/>
    </row>
    <row r="801" spans="1:7" ht="21">
      <c r="A801" s="84" t="str">
        <f>IF(B801&lt;&gt;"",SUBTOTAL(3,$B$6:$B801),"")</f>
        <v/>
      </c>
      <c r="B801" s="76"/>
      <c r="C801" s="76"/>
      <c r="D801" s="76"/>
      <c r="E801" s="77"/>
      <c r="F801" s="76"/>
      <c r="G801" s="76"/>
    </row>
    <row r="802" spans="1:7" ht="21">
      <c r="A802" s="84" t="str">
        <f>IF(B802&lt;&gt;"",SUBTOTAL(3,$B$6:$B802),"")</f>
        <v/>
      </c>
      <c r="B802" s="76"/>
      <c r="C802" s="76"/>
      <c r="D802" s="76"/>
      <c r="E802" s="77"/>
      <c r="F802" s="76"/>
      <c r="G802" s="76"/>
    </row>
    <row r="803" spans="1:7" ht="21">
      <c r="A803" s="84" t="str">
        <f>IF(B803&lt;&gt;"",SUBTOTAL(3,$B$6:$B803),"")</f>
        <v/>
      </c>
      <c r="B803" s="76"/>
      <c r="C803" s="76"/>
      <c r="D803" s="76"/>
      <c r="E803" s="77"/>
      <c r="F803" s="76"/>
      <c r="G803" s="76"/>
    </row>
    <row r="804" spans="1:7" ht="21">
      <c r="A804" s="84" t="str">
        <f>IF(B804&lt;&gt;"",SUBTOTAL(3,$B$6:$B804),"")</f>
        <v/>
      </c>
      <c r="B804" s="76"/>
      <c r="C804" s="76"/>
      <c r="D804" s="76"/>
      <c r="E804" s="77"/>
      <c r="F804" s="76"/>
      <c r="G804" s="76"/>
    </row>
    <row r="805" spans="1:7" ht="21">
      <c r="A805" s="84" t="str">
        <f>IF(B805&lt;&gt;"",SUBTOTAL(3,$B$6:$B805),"")</f>
        <v/>
      </c>
      <c r="B805" s="76"/>
      <c r="C805" s="76"/>
      <c r="D805" s="76"/>
      <c r="E805" s="77"/>
      <c r="F805" s="76"/>
      <c r="G805" s="76"/>
    </row>
    <row r="806" spans="1:7" ht="21">
      <c r="A806" s="84" t="str">
        <f>IF(B806&lt;&gt;"",SUBTOTAL(3,$B$6:$B806),"")</f>
        <v/>
      </c>
      <c r="B806" s="76"/>
      <c r="C806" s="76"/>
      <c r="D806" s="76"/>
      <c r="E806" s="77"/>
      <c r="F806" s="76"/>
      <c r="G806" s="76"/>
    </row>
    <row r="807" spans="1:7" ht="21">
      <c r="A807" s="84" t="str">
        <f>IF(B807&lt;&gt;"",SUBTOTAL(3,$B$6:$B807),"")</f>
        <v/>
      </c>
      <c r="B807" s="76"/>
      <c r="C807" s="76"/>
      <c r="D807" s="76"/>
      <c r="E807" s="77"/>
      <c r="F807" s="76"/>
      <c r="G807" s="76"/>
    </row>
    <row r="808" spans="1:7" ht="21">
      <c r="A808" s="84" t="str">
        <f>IF(B808&lt;&gt;"",SUBTOTAL(3,$B$6:$B808),"")</f>
        <v/>
      </c>
      <c r="B808" s="76"/>
      <c r="C808" s="76"/>
      <c r="D808" s="76"/>
      <c r="E808" s="77"/>
      <c r="F808" s="76"/>
      <c r="G808" s="76"/>
    </row>
    <row r="809" spans="1:7" ht="21">
      <c r="A809" s="84" t="str">
        <f>IF(B809&lt;&gt;"",SUBTOTAL(3,$B$6:$B809),"")</f>
        <v/>
      </c>
      <c r="B809" s="76"/>
      <c r="C809" s="76"/>
      <c r="D809" s="76"/>
      <c r="E809" s="77"/>
      <c r="F809" s="76"/>
      <c r="G809" s="76"/>
    </row>
    <row r="810" spans="1:7" ht="21">
      <c r="A810" s="84" t="str">
        <f>IF(B810&lt;&gt;"",SUBTOTAL(3,$B$6:$B810),"")</f>
        <v/>
      </c>
      <c r="B810" s="76"/>
      <c r="C810" s="76"/>
      <c r="D810" s="76"/>
      <c r="E810" s="77"/>
      <c r="F810" s="76"/>
      <c r="G810" s="76"/>
    </row>
    <row r="811" spans="1:7" ht="21">
      <c r="A811" s="84" t="str">
        <f>IF(B811&lt;&gt;"",SUBTOTAL(3,$B$6:$B811),"")</f>
        <v/>
      </c>
      <c r="B811" s="76"/>
      <c r="C811" s="76"/>
      <c r="D811" s="76"/>
      <c r="E811" s="77"/>
      <c r="F811" s="76"/>
      <c r="G811" s="76"/>
    </row>
    <row r="812" spans="1:7" ht="21">
      <c r="A812" s="84" t="str">
        <f>IF(B812&lt;&gt;"",SUBTOTAL(3,$B$6:$B812),"")</f>
        <v/>
      </c>
      <c r="B812" s="76"/>
      <c r="C812" s="76"/>
      <c r="D812" s="76"/>
      <c r="E812" s="77"/>
      <c r="F812" s="76"/>
      <c r="G812" s="76"/>
    </row>
    <row r="813" spans="1:7" ht="21">
      <c r="A813" s="84" t="str">
        <f>IF(B813&lt;&gt;"",SUBTOTAL(3,$B$6:$B813),"")</f>
        <v/>
      </c>
      <c r="B813" s="76"/>
      <c r="C813" s="76"/>
      <c r="D813" s="76"/>
      <c r="E813" s="77"/>
      <c r="F813" s="76"/>
      <c r="G813" s="76"/>
    </row>
    <row r="814" spans="1:7" ht="21">
      <c r="A814" s="84" t="str">
        <f>IF(B814&lt;&gt;"",SUBTOTAL(3,$B$6:$B814),"")</f>
        <v/>
      </c>
      <c r="B814" s="76"/>
      <c r="C814" s="76"/>
      <c r="D814" s="76"/>
      <c r="E814" s="77"/>
      <c r="F814" s="76"/>
      <c r="G814" s="76"/>
    </row>
    <row r="815" spans="1:7" ht="21">
      <c r="A815" s="84" t="str">
        <f>IF(B815&lt;&gt;"",SUBTOTAL(3,$B$6:$B815),"")</f>
        <v/>
      </c>
      <c r="B815" s="76"/>
      <c r="C815" s="76"/>
      <c r="D815" s="76"/>
      <c r="E815" s="77"/>
      <c r="F815" s="76"/>
      <c r="G815" s="76"/>
    </row>
    <row r="816" spans="1:7" ht="21">
      <c r="A816" s="84" t="str">
        <f>IF(B816&lt;&gt;"",SUBTOTAL(3,$B$6:$B816),"")</f>
        <v/>
      </c>
      <c r="B816" s="76"/>
      <c r="C816" s="76"/>
      <c r="D816" s="76"/>
      <c r="E816" s="77"/>
      <c r="F816" s="76"/>
      <c r="G816" s="76"/>
    </row>
    <row r="817" spans="1:7" ht="21">
      <c r="A817" s="84" t="str">
        <f>IF(B817&lt;&gt;"",SUBTOTAL(3,$B$6:$B817),"")</f>
        <v/>
      </c>
      <c r="B817" s="76"/>
      <c r="C817" s="76"/>
      <c r="D817" s="76"/>
      <c r="E817" s="77"/>
      <c r="F817" s="76"/>
      <c r="G817" s="76"/>
    </row>
    <row r="818" spans="1:7" ht="21">
      <c r="A818" s="84" t="str">
        <f>IF(B818&lt;&gt;"",SUBTOTAL(3,$B$6:$B818),"")</f>
        <v/>
      </c>
      <c r="B818" s="76"/>
      <c r="C818" s="76"/>
      <c r="D818" s="76"/>
      <c r="E818" s="77"/>
      <c r="F818" s="76"/>
      <c r="G818" s="76"/>
    </row>
    <row r="819" spans="1:7" ht="21">
      <c r="A819" s="84" t="str">
        <f>IF(B819&lt;&gt;"",SUBTOTAL(3,$B$6:$B819),"")</f>
        <v/>
      </c>
      <c r="B819" s="76"/>
      <c r="C819" s="76"/>
      <c r="D819" s="76"/>
      <c r="E819" s="77"/>
      <c r="F819" s="76"/>
      <c r="G819" s="76"/>
    </row>
    <row r="820" spans="1:7" ht="21">
      <c r="A820" s="84" t="str">
        <f>IF(B820&lt;&gt;"",SUBTOTAL(3,$B$6:$B820),"")</f>
        <v/>
      </c>
      <c r="B820" s="76"/>
      <c r="C820" s="76"/>
      <c r="D820" s="76"/>
      <c r="E820" s="77"/>
      <c r="F820" s="76"/>
      <c r="G820" s="76"/>
    </row>
    <row r="821" spans="1:7" ht="21">
      <c r="A821" s="84" t="str">
        <f>IF(B821&lt;&gt;"",SUBTOTAL(3,$B$6:$B821),"")</f>
        <v/>
      </c>
      <c r="B821" s="76"/>
      <c r="C821" s="76"/>
      <c r="D821" s="76"/>
      <c r="E821" s="77"/>
      <c r="F821" s="76"/>
      <c r="G821" s="76"/>
    </row>
    <row r="822" spans="1:7" ht="21">
      <c r="A822" s="84" t="str">
        <f>IF(B822&lt;&gt;"",SUBTOTAL(3,$B$6:$B822),"")</f>
        <v/>
      </c>
      <c r="B822" s="76"/>
      <c r="C822" s="76"/>
      <c r="D822" s="76"/>
      <c r="E822" s="77"/>
      <c r="F822" s="76"/>
      <c r="G822" s="76"/>
    </row>
    <row r="823" spans="1:7" ht="21">
      <c r="A823" s="84" t="str">
        <f>IF(B823&lt;&gt;"",SUBTOTAL(3,$B$6:$B823),"")</f>
        <v/>
      </c>
      <c r="B823" s="76"/>
      <c r="C823" s="76"/>
      <c r="D823" s="76"/>
      <c r="E823" s="77"/>
      <c r="F823" s="76"/>
      <c r="G823" s="76"/>
    </row>
    <row r="824" spans="1:7" ht="21">
      <c r="A824" s="84" t="str">
        <f>IF(B824&lt;&gt;"",SUBTOTAL(3,$B$6:$B824),"")</f>
        <v/>
      </c>
      <c r="B824" s="76"/>
      <c r="C824" s="76"/>
      <c r="D824" s="76"/>
      <c r="E824" s="77"/>
      <c r="F824" s="76"/>
      <c r="G824" s="76"/>
    </row>
    <row r="825" spans="1:7" ht="21">
      <c r="A825" s="84" t="str">
        <f>IF(B825&lt;&gt;"",SUBTOTAL(3,$B$6:$B825),"")</f>
        <v/>
      </c>
      <c r="B825" s="76"/>
      <c r="C825" s="76"/>
      <c r="D825" s="76"/>
      <c r="E825" s="77"/>
      <c r="F825" s="76"/>
      <c r="G825" s="76"/>
    </row>
    <row r="826" spans="1:7" ht="21">
      <c r="A826" s="84" t="str">
        <f>IF(B826&lt;&gt;"",SUBTOTAL(3,$B$6:$B826),"")</f>
        <v/>
      </c>
      <c r="B826" s="76"/>
      <c r="C826" s="76"/>
      <c r="D826" s="76"/>
      <c r="E826" s="77"/>
      <c r="F826" s="76"/>
      <c r="G826" s="76"/>
    </row>
    <row r="827" spans="1:7" ht="21">
      <c r="A827" s="84" t="str">
        <f>IF(B827&lt;&gt;"",SUBTOTAL(3,$B$6:$B827),"")</f>
        <v/>
      </c>
      <c r="B827" s="76"/>
      <c r="C827" s="76"/>
      <c r="D827" s="76"/>
      <c r="E827" s="77"/>
      <c r="F827" s="76"/>
      <c r="G827" s="76"/>
    </row>
    <row r="828" spans="1:7" ht="21">
      <c r="A828" s="84" t="str">
        <f>IF(B828&lt;&gt;"",SUBTOTAL(3,$B$6:$B828),"")</f>
        <v/>
      </c>
      <c r="B828" s="76"/>
      <c r="C828" s="76"/>
      <c r="D828" s="76"/>
      <c r="E828" s="77"/>
      <c r="F828" s="76"/>
      <c r="G828" s="76"/>
    </row>
    <row r="829" spans="1:7" ht="21">
      <c r="A829" s="84" t="str">
        <f>IF(B829&lt;&gt;"",SUBTOTAL(3,$B$6:$B829),"")</f>
        <v/>
      </c>
      <c r="B829" s="76"/>
      <c r="C829" s="76"/>
      <c r="D829" s="76"/>
      <c r="E829" s="77"/>
      <c r="F829" s="76"/>
      <c r="G829" s="76"/>
    </row>
    <row r="830" spans="1:7" ht="21">
      <c r="A830" s="84" t="str">
        <f>IF(B830&lt;&gt;"",SUBTOTAL(3,$B$6:$B830),"")</f>
        <v/>
      </c>
      <c r="B830" s="76"/>
      <c r="C830" s="76"/>
      <c r="D830" s="76"/>
      <c r="E830" s="77"/>
      <c r="F830" s="76"/>
      <c r="G830" s="76"/>
    </row>
    <row r="831" spans="1:7" ht="21">
      <c r="A831" s="84" t="str">
        <f>IF(B831&lt;&gt;"",SUBTOTAL(3,$B$6:$B831),"")</f>
        <v/>
      </c>
      <c r="B831" s="76"/>
      <c r="C831" s="76"/>
      <c r="D831" s="76"/>
      <c r="E831" s="77"/>
      <c r="F831" s="76"/>
      <c r="G831" s="76"/>
    </row>
    <row r="832" spans="1:7" ht="21">
      <c r="A832" s="84" t="str">
        <f>IF(B832&lt;&gt;"",SUBTOTAL(3,$B$6:$B832),"")</f>
        <v/>
      </c>
      <c r="B832" s="76"/>
      <c r="C832" s="76"/>
      <c r="D832" s="76"/>
      <c r="E832" s="77"/>
      <c r="F832" s="76"/>
      <c r="G832" s="76"/>
    </row>
    <row r="833" spans="1:7" ht="21">
      <c r="A833" s="84" t="str">
        <f>IF(B833&lt;&gt;"",SUBTOTAL(3,$B$6:$B833),"")</f>
        <v/>
      </c>
      <c r="B833" s="76"/>
      <c r="C833" s="76"/>
      <c r="D833" s="76"/>
      <c r="E833" s="77"/>
      <c r="F833" s="76"/>
      <c r="G833" s="76"/>
    </row>
    <row r="834" spans="1:7" ht="21">
      <c r="A834" s="84" t="str">
        <f>IF(B834&lt;&gt;"",SUBTOTAL(3,$B$6:$B834),"")</f>
        <v/>
      </c>
      <c r="B834" s="76"/>
      <c r="C834" s="76"/>
      <c r="D834" s="76"/>
      <c r="E834" s="77"/>
      <c r="F834" s="76"/>
      <c r="G834" s="76"/>
    </row>
    <row r="835" spans="1:7" ht="21">
      <c r="A835" s="84" t="str">
        <f>IF(B835&lt;&gt;"",SUBTOTAL(3,$B$6:$B835),"")</f>
        <v/>
      </c>
      <c r="B835" s="76"/>
      <c r="C835" s="76"/>
      <c r="D835" s="76"/>
      <c r="E835" s="77"/>
      <c r="F835" s="76"/>
      <c r="G835" s="76"/>
    </row>
    <row r="836" spans="1:7" ht="21">
      <c r="A836" s="84" t="str">
        <f>IF(B836&lt;&gt;"",SUBTOTAL(3,$B$6:$B836),"")</f>
        <v/>
      </c>
      <c r="B836" s="76"/>
      <c r="C836" s="76"/>
      <c r="D836" s="76"/>
      <c r="E836" s="77"/>
      <c r="F836" s="76"/>
      <c r="G836" s="76"/>
    </row>
    <row r="837" spans="1:7" ht="21">
      <c r="A837" s="84" t="str">
        <f>IF(B837&lt;&gt;"",SUBTOTAL(3,$B$6:$B837),"")</f>
        <v/>
      </c>
      <c r="B837" s="76"/>
      <c r="C837" s="76"/>
      <c r="D837" s="76"/>
      <c r="E837" s="77"/>
      <c r="F837" s="76"/>
      <c r="G837" s="76"/>
    </row>
    <row r="838" spans="1:7" ht="21">
      <c r="A838" s="84" t="str">
        <f>IF(B838&lt;&gt;"",SUBTOTAL(3,$B$6:$B838),"")</f>
        <v/>
      </c>
      <c r="B838" s="76"/>
      <c r="C838" s="76"/>
      <c r="D838" s="76"/>
      <c r="E838" s="77"/>
      <c r="F838" s="76"/>
      <c r="G838" s="76"/>
    </row>
    <row r="839" spans="1:7" ht="21">
      <c r="A839" s="84" t="str">
        <f>IF(B839&lt;&gt;"",SUBTOTAL(3,$B$6:$B839),"")</f>
        <v/>
      </c>
      <c r="B839" s="76"/>
      <c r="C839" s="76"/>
      <c r="D839" s="76"/>
      <c r="E839" s="77"/>
      <c r="F839" s="76"/>
      <c r="G839" s="76"/>
    </row>
    <row r="840" spans="1:7" ht="21">
      <c r="A840" s="84" t="str">
        <f>IF(B840&lt;&gt;"",SUBTOTAL(3,$B$6:$B840),"")</f>
        <v/>
      </c>
      <c r="B840" s="76"/>
      <c r="C840" s="76"/>
      <c r="D840" s="76"/>
      <c r="E840" s="77"/>
      <c r="F840" s="76"/>
      <c r="G840" s="76"/>
    </row>
    <row r="841" spans="1:7" ht="21">
      <c r="A841" s="84" t="str">
        <f>IF(B841&lt;&gt;"",SUBTOTAL(3,$B$6:$B841),"")</f>
        <v/>
      </c>
      <c r="B841" s="76"/>
      <c r="C841" s="76"/>
      <c r="D841" s="76"/>
      <c r="E841" s="77"/>
      <c r="F841" s="76"/>
      <c r="G841" s="76"/>
    </row>
    <row r="842" spans="1:7" ht="21">
      <c r="A842" s="84" t="str">
        <f>IF(B842&lt;&gt;"",SUBTOTAL(3,$B$6:$B842),"")</f>
        <v/>
      </c>
      <c r="B842" s="76"/>
      <c r="C842" s="76"/>
      <c r="D842" s="76"/>
      <c r="E842" s="77"/>
      <c r="F842" s="76"/>
      <c r="G842" s="76"/>
    </row>
    <row r="843" spans="1:7" ht="21">
      <c r="A843" s="84" t="str">
        <f>IF(B843&lt;&gt;"",SUBTOTAL(3,$B$6:$B843),"")</f>
        <v/>
      </c>
      <c r="B843" s="76"/>
      <c r="C843" s="76"/>
      <c r="D843" s="76"/>
      <c r="E843" s="77"/>
      <c r="F843" s="76"/>
      <c r="G843" s="76"/>
    </row>
    <row r="844" spans="1:7" ht="21">
      <c r="A844" s="84" t="str">
        <f>IF(B844&lt;&gt;"",SUBTOTAL(3,$B$6:$B844),"")</f>
        <v/>
      </c>
      <c r="B844" s="76"/>
      <c r="C844" s="76"/>
      <c r="D844" s="76"/>
      <c r="E844" s="77"/>
      <c r="F844" s="76"/>
      <c r="G844" s="76"/>
    </row>
    <row r="845" spans="1:7" ht="21">
      <c r="A845" s="84" t="str">
        <f>IF(B845&lt;&gt;"",SUBTOTAL(3,$B$6:$B845),"")</f>
        <v/>
      </c>
      <c r="B845" s="76"/>
      <c r="C845" s="76"/>
      <c r="D845" s="76"/>
      <c r="E845" s="77"/>
      <c r="F845" s="76"/>
      <c r="G845" s="76"/>
    </row>
    <row r="846" spans="1:7" ht="21">
      <c r="A846" s="84" t="str">
        <f>IF(B846&lt;&gt;"",SUBTOTAL(3,$B$6:$B846),"")</f>
        <v/>
      </c>
      <c r="B846" s="76"/>
      <c r="C846" s="76"/>
      <c r="D846" s="76"/>
      <c r="E846" s="77"/>
      <c r="F846" s="76"/>
      <c r="G846" s="76"/>
    </row>
    <row r="847" spans="1:7" ht="21">
      <c r="A847" s="84" t="str">
        <f>IF(B847&lt;&gt;"",SUBTOTAL(3,$B$6:$B847),"")</f>
        <v/>
      </c>
      <c r="B847" s="76"/>
      <c r="C847" s="76"/>
      <c r="D847" s="76"/>
      <c r="E847" s="77"/>
      <c r="F847" s="76"/>
      <c r="G847" s="76"/>
    </row>
    <row r="848" spans="1:7" ht="21">
      <c r="A848" s="84" t="str">
        <f>IF(B848&lt;&gt;"",SUBTOTAL(3,$B$6:$B848),"")</f>
        <v/>
      </c>
      <c r="B848" s="76"/>
      <c r="C848" s="76"/>
      <c r="D848" s="76"/>
      <c r="E848" s="77"/>
      <c r="F848" s="76"/>
      <c r="G848" s="76"/>
    </row>
    <row r="849" spans="1:7" ht="21">
      <c r="A849" s="84" t="str">
        <f>IF(B849&lt;&gt;"",SUBTOTAL(3,$B$6:$B849),"")</f>
        <v/>
      </c>
      <c r="B849" s="76"/>
      <c r="C849" s="76"/>
      <c r="D849" s="76"/>
      <c r="E849" s="77"/>
      <c r="F849" s="76"/>
      <c r="G849" s="76"/>
    </row>
    <row r="850" spans="1:7" ht="21">
      <c r="A850" s="84" t="str">
        <f>IF(B850&lt;&gt;"",SUBTOTAL(3,$B$6:$B850),"")</f>
        <v/>
      </c>
      <c r="B850" s="76"/>
      <c r="C850" s="76"/>
      <c r="D850" s="76"/>
      <c r="E850" s="77"/>
      <c r="F850" s="76"/>
      <c r="G850" s="76"/>
    </row>
    <row r="851" spans="1:7" ht="21">
      <c r="A851" s="84" t="str">
        <f>IF(B851&lt;&gt;"",SUBTOTAL(3,$B$6:$B851),"")</f>
        <v/>
      </c>
      <c r="B851" s="76"/>
      <c r="C851" s="76"/>
      <c r="D851" s="76"/>
      <c r="E851" s="77"/>
      <c r="F851" s="76"/>
      <c r="G851" s="76"/>
    </row>
    <row r="852" spans="1:7" ht="21">
      <c r="A852" s="84" t="str">
        <f>IF(B852&lt;&gt;"",SUBTOTAL(3,$B$6:$B852),"")</f>
        <v/>
      </c>
      <c r="B852" s="76"/>
      <c r="C852" s="76"/>
      <c r="D852" s="76"/>
      <c r="E852" s="77"/>
      <c r="F852" s="76"/>
      <c r="G852" s="76"/>
    </row>
    <row r="853" spans="1:7" ht="21">
      <c r="A853" s="84" t="str">
        <f>IF(B853&lt;&gt;"",SUBTOTAL(3,$B$6:$B853),"")</f>
        <v/>
      </c>
      <c r="B853" s="76"/>
      <c r="C853" s="76"/>
      <c r="D853" s="76"/>
      <c r="E853" s="77"/>
      <c r="F853" s="76"/>
      <c r="G853" s="76"/>
    </row>
    <row r="854" spans="1:7" ht="21">
      <c r="A854" s="84" t="str">
        <f>IF(B854&lt;&gt;"",SUBTOTAL(3,$B$6:$B854),"")</f>
        <v/>
      </c>
      <c r="B854" s="76"/>
      <c r="C854" s="76"/>
      <c r="D854" s="76"/>
      <c r="E854" s="77"/>
      <c r="F854" s="76"/>
      <c r="G854" s="76"/>
    </row>
    <row r="855" spans="1:7" ht="21">
      <c r="A855" s="84" t="str">
        <f>IF(B855&lt;&gt;"",SUBTOTAL(3,$B$6:$B855),"")</f>
        <v/>
      </c>
      <c r="B855" s="76"/>
      <c r="C855" s="76"/>
      <c r="D855" s="76"/>
      <c r="E855" s="77"/>
      <c r="F855" s="76"/>
      <c r="G855" s="76"/>
    </row>
    <row r="856" spans="1:7" ht="21">
      <c r="A856" s="84" t="str">
        <f>IF(B856&lt;&gt;"",SUBTOTAL(3,$B$6:$B856),"")</f>
        <v/>
      </c>
      <c r="B856" s="76"/>
      <c r="C856" s="76"/>
      <c r="D856" s="76"/>
      <c r="E856" s="77"/>
      <c r="F856" s="76"/>
      <c r="G856" s="76"/>
    </row>
    <row r="857" spans="1:7" ht="21">
      <c r="A857" s="84" t="str">
        <f>IF(B857&lt;&gt;"",SUBTOTAL(3,$B$6:$B857),"")</f>
        <v/>
      </c>
      <c r="B857" s="76"/>
      <c r="C857" s="76"/>
      <c r="D857" s="76"/>
      <c r="E857" s="77"/>
      <c r="F857" s="76"/>
      <c r="G857" s="76"/>
    </row>
    <row r="858" spans="1:7" ht="21">
      <c r="A858" s="84" t="str">
        <f>IF(B858&lt;&gt;"",SUBTOTAL(3,$B$6:$B858),"")</f>
        <v/>
      </c>
      <c r="B858" s="76"/>
      <c r="C858" s="76"/>
      <c r="D858" s="76"/>
      <c r="E858" s="77"/>
      <c r="F858" s="76"/>
      <c r="G858" s="76"/>
    </row>
    <row r="859" spans="1:7" ht="21">
      <c r="A859" s="84" t="str">
        <f>IF(B859&lt;&gt;"",SUBTOTAL(3,$B$6:$B859),"")</f>
        <v/>
      </c>
      <c r="B859" s="76"/>
      <c r="C859" s="76"/>
      <c r="D859" s="76"/>
      <c r="E859" s="77"/>
      <c r="F859" s="76"/>
      <c r="G859" s="76"/>
    </row>
    <row r="860" spans="1:7" ht="21">
      <c r="A860" s="84" t="str">
        <f>IF(B860&lt;&gt;"",SUBTOTAL(3,$B$6:$B860),"")</f>
        <v/>
      </c>
      <c r="B860" s="76"/>
      <c r="C860" s="76"/>
      <c r="D860" s="76"/>
      <c r="E860" s="77"/>
      <c r="F860" s="76"/>
      <c r="G860" s="76"/>
    </row>
    <row r="861" spans="1:7" ht="21">
      <c r="A861" s="84" t="str">
        <f>IF(B861&lt;&gt;"",SUBTOTAL(3,$B$6:$B861),"")</f>
        <v/>
      </c>
      <c r="B861" s="76"/>
      <c r="C861" s="76"/>
      <c r="D861" s="76"/>
      <c r="E861" s="77"/>
      <c r="F861" s="76"/>
      <c r="G861" s="76"/>
    </row>
    <row r="862" spans="1:7" ht="21">
      <c r="A862" s="84" t="str">
        <f>IF(B862&lt;&gt;"",SUBTOTAL(3,$B$6:$B862),"")</f>
        <v/>
      </c>
      <c r="B862" s="76"/>
      <c r="C862" s="76"/>
      <c r="D862" s="76"/>
      <c r="E862" s="77"/>
      <c r="F862" s="76"/>
      <c r="G862" s="76"/>
    </row>
    <row r="863" spans="1:7" ht="21">
      <c r="A863" s="84" t="str">
        <f>IF(B863&lt;&gt;"",SUBTOTAL(3,$B$6:$B863),"")</f>
        <v/>
      </c>
      <c r="B863" s="76"/>
      <c r="C863" s="76"/>
      <c r="D863" s="76"/>
      <c r="E863" s="77"/>
      <c r="F863" s="76"/>
      <c r="G863" s="76"/>
    </row>
    <row r="864" spans="1:7" ht="21">
      <c r="A864" s="84" t="str">
        <f>IF(B864&lt;&gt;"",SUBTOTAL(3,$B$6:$B864),"")</f>
        <v/>
      </c>
      <c r="B864" s="76"/>
      <c r="C864" s="76"/>
      <c r="D864" s="76"/>
      <c r="E864" s="77"/>
      <c r="F864" s="76"/>
      <c r="G864" s="76"/>
    </row>
    <row r="865" spans="1:7" ht="21">
      <c r="A865" s="84" t="str">
        <f>IF(B865&lt;&gt;"",SUBTOTAL(3,$B$6:$B865),"")</f>
        <v/>
      </c>
      <c r="B865" s="76"/>
      <c r="C865" s="76"/>
      <c r="D865" s="76"/>
      <c r="E865" s="77"/>
      <c r="F865" s="76"/>
      <c r="G865" s="76"/>
    </row>
    <row r="866" spans="1:7" ht="21">
      <c r="A866" s="84" t="str">
        <f>IF(B866&lt;&gt;"",SUBTOTAL(3,$B$6:$B866),"")</f>
        <v/>
      </c>
      <c r="B866" s="76"/>
      <c r="C866" s="76"/>
      <c r="D866" s="76"/>
      <c r="E866" s="77"/>
      <c r="F866" s="76"/>
      <c r="G866" s="76"/>
    </row>
    <row r="867" spans="1:7" ht="21">
      <c r="A867" s="84" t="str">
        <f>IF(B867&lt;&gt;"",SUBTOTAL(3,$B$6:$B867),"")</f>
        <v/>
      </c>
      <c r="B867" s="76"/>
      <c r="C867" s="76"/>
      <c r="D867" s="76"/>
      <c r="E867" s="77"/>
      <c r="F867" s="76"/>
      <c r="G867" s="76"/>
    </row>
    <row r="868" spans="1:7" ht="21">
      <c r="A868" s="84" t="str">
        <f>IF(B868&lt;&gt;"",SUBTOTAL(3,$B$6:$B868),"")</f>
        <v/>
      </c>
      <c r="B868" s="76"/>
      <c r="C868" s="76"/>
      <c r="D868" s="76"/>
      <c r="E868" s="77"/>
      <c r="F868" s="76"/>
      <c r="G868" s="76"/>
    </row>
    <row r="869" spans="1:7" ht="21">
      <c r="A869" s="84" t="str">
        <f>IF(B869&lt;&gt;"",SUBTOTAL(3,$B$6:$B869),"")</f>
        <v/>
      </c>
      <c r="B869" s="76"/>
      <c r="C869" s="76"/>
      <c r="D869" s="76"/>
      <c r="E869" s="77"/>
      <c r="F869" s="76"/>
      <c r="G869" s="76"/>
    </row>
    <row r="870" spans="1:7" ht="21">
      <c r="A870" s="84" t="str">
        <f>IF(B870&lt;&gt;"",SUBTOTAL(3,$B$6:$B870),"")</f>
        <v/>
      </c>
      <c r="B870" s="76"/>
      <c r="C870" s="76"/>
      <c r="D870" s="76"/>
      <c r="E870" s="77"/>
      <c r="F870" s="76"/>
      <c r="G870" s="76"/>
    </row>
    <row r="871" spans="1:7" ht="21">
      <c r="A871" s="84" t="str">
        <f>IF(B871&lt;&gt;"",SUBTOTAL(3,$B$6:$B871),"")</f>
        <v/>
      </c>
      <c r="B871" s="76"/>
      <c r="C871" s="76"/>
      <c r="D871" s="76"/>
      <c r="E871" s="77"/>
      <c r="F871" s="76"/>
      <c r="G871" s="76"/>
    </row>
    <row r="872" spans="1:7" ht="21">
      <c r="A872" s="84" t="str">
        <f>IF(B872&lt;&gt;"",SUBTOTAL(3,$B$6:$B872),"")</f>
        <v/>
      </c>
      <c r="B872" s="76"/>
      <c r="C872" s="76"/>
      <c r="D872" s="76"/>
      <c r="E872" s="77"/>
      <c r="F872" s="76"/>
      <c r="G872" s="76"/>
    </row>
    <row r="873" spans="1:7" ht="21">
      <c r="A873" s="84" t="str">
        <f>IF(B873&lt;&gt;"",SUBTOTAL(3,$B$6:$B873),"")</f>
        <v/>
      </c>
      <c r="B873" s="76"/>
      <c r="C873" s="76"/>
      <c r="D873" s="76"/>
      <c r="E873" s="77"/>
      <c r="F873" s="76"/>
      <c r="G873" s="76"/>
    </row>
    <row r="874" spans="1:7" ht="21">
      <c r="A874" s="84" t="str">
        <f>IF(B874&lt;&gt;"",SUBTOTAL(3,$B$6:$B874),"")</f>
        <v/>
      </c>
      <c r="B874" s="76"/>
      <c r="C874" s="76"/>
      <c r="D874" s="76"/>
      <c r="E874" s="77"/>
      <c r="F874" s="76"/>
      <c r="G874" s="76"/>
    </row>
    <row r="875" spans="1:7" ht="21">
      <c r="A875" s="84" t="str">
        <f>IF(B875&lt;&gt;"",SUBTOTAL(3,$B$6:$B875),"")</f>
        <v/>
      </c>
      <c r="B875" s="76"/>
      <c r="C875" s="76"/>
      <c r="D875" s="76"/>
      <c r="E875" s="77"/>
      <c r="F875" s="76"/>
      <c r="G875" s="76"/>
    </row>
    <row r="876" spans="1:7" ht="21">
      <c r="A876" s="84" t="str">
        <f>IF(B876&lt;&gt;"",SUBTOTAL(3,$B$6:$B876),"")</f>
        <v/>
      </c>
      <c r="B876" s="76"/>
      <c r="C876" s="76"/>
      <c r="D876" s="76"/>
      <c r="E876" s="77"/>
      <c r="F876" s="76"/>
      <c r="G876" s="76"/>
    </row>
    <row r="877" spans="1:7" ht="21">
      <c r="A877" s="84" t="str">
        <f>IF(B877&lt;&gt;"",SUBTOTAL(3,$B$6:$B877),"")</f>
        <v/>
      </c>
      <c r="B877" s="76"/>
      <c r="C877" s="76"/>
      <c r="D877" s="76"/>
      <c r="E877" s="77"/>
      <c r="F877" s="76"/>
      <c r="G877" s="76"/>
    </row>
    <row r="878" spans="1:7" ht="21">
      <c r="A878" s="84" t="str">
        <f>IF(B878&lt;&gt;"",SUBTOTAL(3,$B$6:$B878),"")</f>
        <v/>
      </c>
      <c r="B878" s="76"/>
      <c r="C878" s="76"/>
      <c r="D878" s="76"/>
      <c r="E878" s="77"/>
      <c r="F878" s="76"/>
      <c r="G878" s="76"/>
    </row>
    <row r="879" spans="1:7" ht="21">
      <c r="A879" s="84" t="str">
        <f>IF(B879&lt;&gt;"",SUBTOTAL(3,$B$6:$B879),"")</f>
        <v/>
      </c>
      <c r="B879" s="76"/>
      <c r="C879" s="76"/>
      <c r="D879" s="76"/>
      <c r="E879" s="77"/>
      <c r="F879" s="76"/>
      <c r="G879" s="76"/>
    </row>
    <row r="880" spans="1:7" ht="21">
      <c r="A880" s="84" t="str">
        <f>IF(B880&lt;&gt;"",SUBTOTAL(3,$B$6:$B880),"")</f>
        <v/>
      </c>
      <c r="B880" s="76"/>
      <c r="C880" s="76"/>
      <c r="D880" s="76"/>
      <c r="E880" s="77"/>
      <c r="F880" s="76"/>
      <c r="G880" s="76"/>
    </row>
    <row r="881" spans="1:7" ht="21">
      <c r="A881" s="84" t="str">
        <f>IF(B881&lt;&gt;"",SUBTOTAL(3,$B$6:$B881),"")</f>
        <v/>
      </c>
      <c r="B881" s="76"/>
      <c r="C881" s="76"/>
      <c r="D881" s="76"/>
      <c r="E881" s="77"/>
      <c r="F881" s="76"/>
      <c r="G881" s="76"/>
    </row>
    <row r="882" spans="1:7" ht="21">
      <c r="A882" s="84" t="str">
        <f>IF(B882&lt;&gt;"",SUBTOTAL(3,$B$6:$B882),"")</f>
        <v/>
      </c>
      <c r="B882" s="76"/>
      <c r="C882" s="76"/>
      <c r="D882" s="76"/>
      <c r="E882" s="77"/>
      <c r="F882" s="76"/>
      <c r="G882" s="76"/>
    </row>
    <row r="883" spans="1:7" ht="21">
      <c r="A883" s="84" t="str">
        <f>IF(B883&lt;&gt;"",SUBTOTAL(3,$B$6:$B883),"")</f>
        <v/>
      </c>
      <c r="B883" s="76"/>
      <c r="C883" s="76"/>
      <c r="D883" s="76"/>
      <c r="E883" s="77"/>
      <c r="F883" s="76"/>
      <c r="G883" s="76"/>
    </row>
    <row r="884" spans="1:7" ht="21">
      <c r="A884" s="84" t="str">
        <f>IF(B884&lt;&gt;"",SUBTOTAL(3,$B$6:$B884),"")</f>
        <v/>
      </c>
      <c r="B884" s="76"/>
      <c r="C884" s="76"/>
      <c r="D884" s="76"/>
      <c r="E884" s="77"/>
      <c r="F884" s="76"/>
      <c r="G884" s="76"/>
    </row>
    <row r="885" spans="1:7" ht="21">
      <c r="A885" s="84" t="str">
        <f>IF(B885&lt;&gt;"",SUBTOTAL(3,$B$6:$B885),"")</f>
        <v/>
      </c>
      <c r="B885" s="76"/>
      <c r="C885" s="76"/>
      <c r="D885" s="76"/>
      <c r="E885" s="77"/>
      <c r="F885" s="76"/>
      <c r="G885" s="76"/>
    </row>
    <row r="886" spans="1:7" ht="21">
      <c r="A886" s="84" t="str">
        <f>IF(B886&lt;&gt;"",SUBTOTAL(3,$B$6:$B886),"")</f>
        <v/>
      </c>
      <c r="B886" s="76"/>
      <c r="C886" s="76"/>
      <c r="D886" s="76"/>
      <c r="E886" s="77"/>
      <c r="F886" s="76"/>
      <c r="G886" s="76"/>
    </row>
    <row r="887" spans="1:7" ht="21">
      <c r="A887" s="84" t="str">
        <f>IF(B887&lt;&gt;"",SUBTOTAL(3,$B$6:$B887),"")</f>
        <v/>
      </c>
      <c r="B887" s="76"/>
      <c r="C887" s="76"/>
      <c r="D887" s="76"/>
      <c r="E887" s="77"/>
      <c r="F887" s="76"/>
      <c r="G887" s="76"/>
    </row>
    <row r="888" spans="1:7" ht="21">
      <c r="A888" s="84" t="str">
        <f>IF(B888&lt;&gt;"",SUBTOTAL(3,$B$6:$B888),"")</f>
        <v/>
      </c>
      <c r="B888" s="76"/>
      <c r="C888" s="76"/>
      <c r="D888" s="76"/>
      <c r="E888" s="77"/>
      <c r="F888" s="76"/>
      <c r="G888" s="76"/>
    </row>
    <row r="889" spans="1:7" ht="21">
      <c r="A889" s="84" t="str">
        <f>IF(B889&lt;&gt;"",SUBTOTAL(3,$B$6:$B889),"")</f>
        <v/>
      </c>
      <c r="B889" s="76"/>
      <c r="C889" s="76"/>
      <c r="D889" s="76"/>
      <c r="E889" s="77"/>
      <c r="F889" s="76"/>
      <c r="G889" s="76"/>
    </row>
    <row r="890" spans="1:7" ht="21">
      <c r="A890" s="84" t="str">
        <f>IF(B890&lt;&gt;"",SUBTOTAL(3,$B$6:$B890),"")</f>
        <v/>
      </c>
      <c r="B890" s="76"/>
      <c r="C890" s="76"/>
      <c r="D890" s="76"/>
      <c r="E890" s="77"/>
      <c r="F890" s="76"/>
      <c r="G890" s="76"/>
    </row>
    <row r="891" spans="1:7" ht="21">
      <c r="A891" s="84" t="str">
        <f>IF(B891&lt;&gt;"",SUBTOTAL(3,$B$6:$B891),"")</f>
        <v/>
      </c>
      <c r="B891" s="76"/>
      <c r="C891" s="76"/>
      <c r="D891" s="76"/>
      <c r="E891" s="77"/>
      <c r="F891" s="76"/>
      <c r="G891" s="76"/>
    </row>
    <row r="892" spans="1:7" ht="21">
      <c r="A892" s="84" t="str">
        <f>IF(B892&lt;&gt;"",SUBTOTAL(3,$B$6:$B892),"")</f>
        <v/>
      </c>
      <c r="B892" s="76"/>
      <c r="C892" s="76"/>
      <c r="D892" s="76"/>
      <c r="E892" s="77"/>
      <c r="F892" s="76"/>
      <c r="G892" s="76"/>
    </row>
    <row r="893" spans="1:7" ht="21">
      <c r="A893" s="84" t="str">
        <f>IF(B893&lt;&gt;"",SUBTOTAL(3,$B$6:$B893),"")</f>
        <v/>
      </c>
      <c r="B893" s="76"/>
      <c r="C893" s="76"/>
      <c r="D893" s="76"/>
      <c r="E893" s="77"/>
      <c r="F893" s="76"/>
      <c r="G893" s="76"/>
    </row>
    <row r="894" spans="1:7" ht="21">
      <c r="A894" s="84" t="str">
        <f>IF(B894&lt;&gt;"",SUBTOTAL(3,$B$6:$B894),"")</f>
        <v/>
      </c>
      <c r="B894" s="76"/>
      <c r="C894" s="76"/>
      <c r="D894" s="76"/>
      <c r="E894" s="77"/>
      <c r="F894" s="76"/>
      <c r="G894" s="76"/>
    </row>
    <row r="895" spans="1:7" ht="21">
      <c r="A895" s="84" t="str">
        <f>IF(B895&lt;&gt;"",SUBTOTAL(3,$B$6:$B895),"")</f>
        <v/>
      </c>
      <c r="B895" s="76"/>
      <c r="C895" s="76"/>
      <c r="D895" s="76"/>
      <c r="E895" s="77"/>
      <c r="F895" s="76"/>
      <c r="G895" s="76"/>
    </row>
    <row r="896" spans="1:7" ht="21">
      <c r="A896" s="84" t="str">
        <f>IF(B896&lt;&gt;"",SUBTOTAL(3,$B$6:$B896),"")</f>
        <v/>
      </c>
      <c r="B896" s="76"/>
      <c r="C896" s="76"/>
      <c r="D896" s="76"/>
      <c r="E896" s="77"/>
      <c r="F896" s="76"/>
      <c r="G896" s="76"/>
    </row>
    <row r="897" spans="1:7" ht="21">
      <c r="A897" s="84" t="str">
        <f>IF(B897&lt;&gt;"",SUBTOTAL(3,$B$6:$B897),"")</f>
        <v/>
      </c>
      <c r="B897" s="76"/>
      <c r="C897" s="76"/>
      <c r="D897" s="76"/>
      <c r="E897" s="77"/>
      <c r="F897" s="76"/>
      <c r="G897" s="76"/>
    </row>
    <row r="898" spans="1:7" ht="21">
      <c r="A898" s="84" t="str">
        <f>IF(B898&lt;&gt;"",SUBTOTAL(3,$B$6:$B898),"")</f>
        <v/>
      </c>
      <c r="B898" s="76"/>
      <c r="C898" s="76"/>
      <c r="D898" s="76"/>
      <c r="E898" s="77"/>
      <c r="F898" s="76"/>
      <c r="G898" s="76"/>
    </row>
    <row r="899" spans="1:7" ht="21">
      <c r="A899" s="84" t="str">
        <f>IF(B899&lt;&gt;"",SUBTOTAL(3,$B$6:$B899),"")</f>
        <v/>
      </c>
      <c r="B899" s="76"/>
      <c r="C899" s="76"/>
      <c r="D899" s="76"/>
      <c r="E899" s="77"/>
      <c r="F899" s="76"/>
      <c r="G899" s="76"/>
    </row>
    <row r="900" spans="1:7" ht="21">
      <c r="A900" s="84" t="str">
        <f>IF(B900&lt;&gt;"",SUBTOTAL(3,$B$6:$B900),"")</f>
        <v/>
      </c>
      <c r="B900" s="76"/>
      <c r="C900" s="76"/>
      <c r="D900" s="76"/>
      <c r="E900" s="77"/>
      <c r="F900" s="76"/>
      <c r="G900" s="76"/>
    </row>
    <row r="901" spans="1:7" ht="21">
      <c r="A901" s="84" t="str">
        <f>IF(B901&lt;&gt;"",SUBTOTAL(3,$B$6:$B901),"")</f>
        <v/>
      </c>
      <c r="B901" s="76"/>
      <c r="C901" s="76"/>
      <c r="D901" s="76"/>
      <c r="E901" s="77"/>
      <c r="F901" s="76"/>
      <c r="G901" s="76"/>
    </row>
    <row r="902" spans="1:7" ht="21">
      <c r="A902" s="84" t="str">
        <f>IF(B902&lt;&gt;"",SUBTOTAL(3,$B$6:$B902),"")</f>
        <v/>
      </c>
      <c r="B902" s="76"/>
      <c r="C902" s="76"/>
      <c r="D902" s="76"/>
      <c r="E902" s="77"/>
      <c r="F902" s="76"/>
      <c r="G902" s="76"/>
    </row>
    <row r="903" spans="1:7" ht="21">
      <c r="A903" s="84" t="str">
        <f>IF(B903&lt;&gt;"",SUBTOTAL(3,$B$6:$B903),"")</f>
        <v/>
      </c>
      <c r="B903" s="76"/>
      <c r="C903" s="76"/>
      <c r="D903" s="76"/>
      <c r="E903" s="77"/>
      <c r="F903" s="76"/>
      <c r="G903" s="76"/>
    </row>
    <row r="904" spans="1:7" ht="21">
      <c r="A904" s="84" t="str">
        <f>IF(B904&lt;&gt;"",SUBTOTAL(3,$B$6:$B904),"")</f>
        <v/>
      </c>
      <c r="B904" s="76"/>
      <c r="C904" s="76"/>
      <c r="D904" s="76"/>
      <c r="E904" s="77"/>
      <c r="F904" s="76"/>
      <c r="G904" s="76"/>
    </row>
    <row r="905" spans="1:7" ht="21">
      <c r="A905" s="84" t="str">
        <f>IF(B905&lt;&gt;"",SUBTOTAL(3,$B$6:$B905),"")</f>
        <v/>
      </c>
      <c r="B905" s="76"/>
      <c r="C905" s="76"/>
      <c r="D905" s="76"/>
      <c r="E905" s="77"/>
      <c r="F905" s="76"/>
      <c r="G905" s="76"/>
    </row>
    <row r="906" spans="1:7" ht="21">
      <c r="A906" s="84" t="str">
        <f>IF(B906&lt;&gt;"",SUBTOTAL(3,$B$6:$B906),"")</f>
        <v/>
      </c>
      <c r="B906" s="76"/>
      <c r="C906" s="76"/>
      <c r="D906" s="76"/>
      <c r="E906" s="77"/>
      <c r="F906" s="76"/>
      <c r="G906" s="76"/>
    </row>
    <row r="907" spans="1:7" ht="21">
      <c r="A907" s="84" t="str">
        <f>IF(B907&lt;&gt;"",SUBTOTAL(3,$B$6:$B907),"")</f>
        <v/>
      </c>
      <c r="B907" s="76"/>
      <c r="C907" s="76"/>
      <c r="D907" s="76"/>
      <c r="E907" s="77"/>
      <c r="F907" s="76"/>
      <c r="G907" s="76"/>
    </row>
    <row r="908" spans="1:7" ht="21">
      <c r="A908" s="84" t="str">
        <f>IF(B908&lt;&gt;"",SUBTOTAL(3,$B$6:$B908),"")</f>
        <v/>
      </c>
      <c r="B908" s="76"/>
      <c r="C908" s="76"/>
      <c r="D908" s="76"/>
      <c r="E908" s="77"/>
      <c r="F908" s="76"/>
      <c r="G908" s="76"/>
    </row>
    <row r="909" spans="1:7" ht="21">
      <c r="A909" s="84" t="str">
        <f>IF(B909&lt;&gt;"",SUBTOTAL(3,$B$6:$B909),"")</f>
        <v/>
      </c>
      <c r="B909" s="76"/>
      <c r="C909" s="76"/>
      <c r="D909" s="76"/>
      <c r="E909" s="77"/>
      <c r="F909" s="76"/>
      <c r="G909" s="76"/>
    </row>
    <row r="910" spans="1:7" ht="21">
      <c r="A910" s="84" t="str">
        <f>IF(B910&lt;&gt;"",SUBTOTAL(3,$B$6:$B910),"")</f>
        <v/>
      </c>
      <c r="B910" s="76"/>
      <c r="C910" s="76"/>
      <c r="D910" s="76"/>
      <c r="E910" s="77"/>
      <c r="F910" s="76"/>
      <c r="G910" s="76"/>
    </row>
    <row r="911" spans="1:7" ht="21">
      <c r="A911" s="84" t="str">
        <f>IF(B911&lt;&gt;"",SUBTOTAL(3,$B$6:$B911),"")</f>
        <v/>
      </c>
      <c r="B911" s="76"/>
      <c r="C911" s="76"/>
      <c r="D911" s="76"/>
      <c r="E911" s="77"/>
      <c r="F911" s="76"/>
      <c r="G911" s="76"/>
    </row>
    <row r="912" spans="1:7" ht="21">
      <c r="A912" s="84" t="str">
        <f>IF(B912&lt;&gt;"",SUBTOTAL(3,$B$6:$B912),"")</f>
        <v/>
      </c>
      <c r="B912" s="76"/>
      <c r="C912" s="76"/>
      <c r="D912" s="76"/>
      <c r="E912" s="77"/>
      <c r="F912" s="76"/>
      <c r="G912" s="76"/>
    </row>
    <row r="913" spans="1:7" ht="21">
      <c r="A913" s="84" t="str">
        <f>IF(B913&lt;&gt;"",SUBTOTAL(3,$B$6:$B913),"")</f>
        <v/>
      </c>
      <c r="B913" s="76"/>
      <c r="C913" s="76"/>
      <c r="D913" s="76"/>
      <c r="E913" s="77"/>
      <c r="F913" s="76"/>
      <c r="G913" s="76"/>
    </row>
    <row r="914" spans="1:7" ht="21">
      <c r="A914" s="84" t="str">
        <f>IF(B914&lt;&gt;"",SUBTOTAL(3,$B$6:$B914),"")</f>
        <v/>
      </c>
      <c r="B914" s="76"/>
      <c r="C914" s="76"/>
      <c r="D914" s="76"/>
      <c r="E914" s="77"/>
      <c r="F914" s="76"/>
      <c r="G914" s="76"/>
    </row>
    <row r="915" spans="1:7" ht="21">
      <c r="A915" s="84" t="str">
        <f>IF(B915&lt;&gt;"",SUBTOTAL(3,$B$6:$B915),"")</f>
        <v/>
      </c>
      <c r="B915" s="76"/>
      <c r="C915" s="76"/>
      <c r="D915" s="76"/>
      <c r="E915" s="77"/>
      <c r="F915" s="76"/>
      <c r="G915" s="76"/>
    </row>
    <row r="916" spans="1:7" ht="21">
      <c r="A916" s="84" t="str">
        <f>IF(B916&lt;&gt;"",SUBTOTAL(3,$B$6:$B916),"")</f>
        <v/>
      </c>
      <c r="B916" s="76"/>
      <c r="C916" s="76"/>
      <c r="D916" s="76"/>
      <c r="E916" s="77"/>
      <c r="F916" s="76"/>
      <c r="G916" s="76"/>
    </row>
    <row r="917" spans="1:7" ht="21">
      <c r="A917" s="84" t="str">
        <f>IF(B917&lt;&gt;"",SUBTOTAL(3,$B$6:$B917),"")</f>
        <v/>
      </c>
      <c r="B917" s="76"/>
      <c r="C917" s="76"/>
      <c r="D917" s="76"/>
      <c r="E917" s="77"/>
      <c r="F917" s="76"/>
      <c r="G917" s="76"/>
    </row>
    <row r="918" spans="1:7" ht="21">
      <c r="A918" s="84" t="str">
        <f>IF(B918&lt;&gt;"",SUBTOTAL(3,$B$6:$B918),"")</f>
        <v/>
      </c>
      <c r="B918" s="76"/>
      <c r="C918" s="76"/>
      <c r="D918" s="76"/>
      <c r="E918" s="77"/>
      <c r="F918" s="76"/>
      <c r="G918" s="76"/>
    </row>
    <row r="919" spans="1:7" ht="21">
      <c r="A919" s="84" t="str">
        <f>IF(B919&lt;&gt;"",SUBTOTAL(3,$B$6:$B919),"")</f>
        <v/>
      </c>
      <c r="B919" s="76"/>
      <c r="C919" s="76"/>
      <c r="D919" s="76"/>
      <c r="E919" s="77"/>
      <c r="F919" s="76"/>
      <c r="G919" s="76"/>
    </row>
    <row r="920" spans="1:7" ht="21">
      <c r="A920" s="84" t="str">
        <f>IF(B920&lt;&gt;"",SUBTOTAL(3,$B$6:$B920),"")</f>
        <v/>
      </c>
      <c r="B920" s="76"/>
      <c r="C920" s="76"/>
      <c r="D920" s="76"/>
      <c r="E920" s="77"/>
      <c r="F920" s="76"/>
      <c r="G920" s="76"/>
    </row>
    <row r="921" spans="1:7" ht="21">
      <c r="A921" s="84" t="str">
        <f>IF(B921&lt;&gt;"",SUBTOTAL(3,$B$6:$B921),"")</f>
        <v/>
      </c>
      <c r="B921" s="76"/>
      <c r="C921" s="76"/>
      <c r="D921" s="76"/>
      <c r="E921" s="77"/>
      <c r="F921" s="76"/>
      <c r="G921" s="76"/>
    </row>
    <row r="922" spans="1:7" ht="21">
      <c r="A922" s="84" t="str">
        <f>IF(B922&lt;&gt;"",SUBTOTAL(3,$B$6:$B922),"")</f>
        <v/>
      </c>
      <c r="B922" s="76"/>
      <c r="C922" s="76"/>
      <c r="D922" s="76"/>
      <c r="E922" s="77"/>
      <c r="F922" s="76"/>
      <c r="G922" s="76"/>
    </row>
    <row r="923" spans="1:7" ht="21">
      <c r="A923" s="84" t="str">
        <f>IF(B923&lt;&gt;"",SUBTOTAL(3,$B$6:$B923),"")</f>
        <v/>
      </c>
      <c r="B923" s="76"/>
      <c r="C923" s="76"/>
      <c r="D923" s="76"/>
      <c r="E923" s="77"/>
      <c r="F923" s="76"/>
      <c r="G923" s="76"/>
    </row>
    <row r="924" spans="1:7" ht="21">
      <c r="A924" s="84" t="str">
        <f>IF(B924&lt;&gt;"",SUBTOTAL(3,$B$6:$B924),"")</f>
        <v/>
      </c>
      <c r="B924" s="76"/>
      <c r="C924" s="76"/>
      <c r="D924" s="76"/>
      <c r="E924" s="77"/>
      <c r="F924" s="76"/>
      <c r="G924" s="76"/>
    </row>
    <row r="925" spans="1:7" ht="21">
      <c r="A925" s="84" t="str">
        <f>IF(B925&lt;&gt;"",SUBTOTAL(3,$B$6:$B925),"")</f>
        <v/>
      </c>
      <c r="B925" s="76"/>
      <c r="C925" s="76"/>
      <c r="D925" s="76"/>
      <c r="E925" s="77"/>
      <c r="F925" s="76"/>
      <c r="G925" s="76"/>
    </row>
    <row r="926" spans="1:7" ht="21">
      <c r="A926" s="84" t="str">
        <f>IF(B926&lt;&gt;"",SUBTOTAL(3,$B$6:$B926),"")</f>
        <v/>
      </c>
      <c r="B926" s="76"/>
      <c r="C926" s="76"/>
      <c r="D926" s="76"/>
      <c r="E926" s="77"/>
      <c r="F926" s="76"/>
      <c r="G926" s="76"/>
    </row>
    <row r="927" spans="1:7" ht="21">
      <c r="A927" s="84" t="str">
        <f>IF(B927&lt;&gt;"",SUBTOTAL(3,$B$6:$B927),"")</f>
        <v/>
      </c>
      <c r="B927" s="76"/>
      <c r="C927" s="76"/>
      <c r="D927" s="76"/>
      <c r="E927" s="77"/>
      <c r="F927" s="76"/>
      <c r="G927" s="76"/>
    </row>
    <row r="928" spans="1:7" ht="21">
      <c r="A928" s="84" t="str">
        <f>IF(B928&lt;&gt;"",SUBTOTAL(3,$B$6:$B928),"")</f>
        <v/>
      </c>
      <c r="B928" s="76"/>
      <c r="C928" s="76"/>
      <c r="D928" s="76"/>
      <c r="E928" s="77"/>
      <c r="F928" s="76"/>
      <c r="G928" s="76"/>
    </row>
    <row r="929" spans="1:7" ht="21">
      <c r="A929" s="84" t="str">
        <f>IF(B929&lt;&gt;"",SUBTOTAL(3,$B$6:$B929),"")</f>
        <v/>
      </c>
      <c r="B929" s="76"/>
      <c r="C929" s="76"/>
      <c r="D929" s="76"/>
      <c r="E929" s="77"/>
      <c r="F929" s="76"/>
      <c r="G929" s="76"/>
    </row>
    <row r="930" spans="1:7" ht="21">
      <c r="A930" s="84" t="str">
        <f>IF(B930&lt;&gt;"",SUBTOTAL(3,$B$6:$B930),"")</f>
        <v/>
      </c>
      <c r="B930" s="76"/>
      <c r="C930" s="76"/>
      <c r="D930" s="76"/>
      <c r="E930" s="77"/>
      <c r="F930" s="76"/>
      <c r="G930" s="76"/>
    </row>
    <row r="931" spans="1:7" ht="21">
      <c r="A931" s="84" t="str">
        <f>IF(B931&lt;&gt;"",SUBTOTAL(3,$B$6:$B931),"")</f>
        <v/>
      </c>
      <c r="B931" s="76"/>
      <c r="C931" s="76"/>
      <c r="D931" s="76"/>
      <c r="E931" s="77"/>
      <c r="F931" s="76"/>
      <c r="G931" s="76"/>
    </row>
    <row r="932" spans="1:7" ht="21">
      <c r="A932" s="84" t="str">
        <f>IF(B932&lt;&gt;"",SUBTOTAL(3,$B$6:$B932),"")</f>
        <v/>
      </c>
      <c r="B932" s="76"/>
      <c r="C932" s="76"/>
      <c r="D932" s="76"/>
      <c r="E932" s="77"/>
      <c r="F932" s="76"/>
      <c r="G932" s="76"/>
    </row>
    <row r="933" spans="1:7" ht="21">
      <c r="A933" s="84" t="str">
        <f>IF(B933&lt;&gt;"",SUBTOTAL(3,$B$6:$B933),"")</f>
        <v/>
      </c>
      <c r="B933" s="76"/>
      <c r="C933" s="76"/>
      <c r="D933" s="76"/>
      <c r="E933" s="77"/>
      <c r="F933" s="76"/>
      <c r="G933" s="76"/>
    </row>
    <row r="934" spans="1:7" ht="21">
      <c r="A934" s="84" t="str">
        <f>IF(B934&lt;&gt;"",SUBTOTAL(3,$B$6:$B934),"")</f>
        <v/>
      </c>
      <c r="B934" s="76"/>
      <c r="C934" s="76"/>
      <c r="D934" s="76"/>
      <c r="E934" s="77"/>
      <c r="F934" s="76"/>
      <c r="G934" s="76"/>
    </row>
    <row r="935" spans="1:7" ht="21">
      <c r="A935" s="84" t="str">
        <f>IF(B935&lt;&gt;"",SUBTOTAL(3,$B$6:$B935),"")</f>
        <v/>
      </c>
      <c r="B935" s="76"/>
      <c r="C935" s="76"/>
      <c r="D935" s="76"/>
      <c r="E935" s="77"/>
      <c r="F935" s="76"/>
      <c r="G935" s="76"/>
    </row>
    <row r="936" spans="1:7" ht="21">
      <c r="A936" s="84" t="str">
        <f>IF(B936&lt;&gt;"",SUBTOTAL(3,$B$6:$B936),"")</f>
        <v/>
      </c>
      <c r="B936" s="76"/>
      <c r="C936" s="76"/>
      <c r="D936" s="76"/>
      <c r="E936" s="77"/>
      <c r="F936" s="76"/>
      <c r="G936" s="76"/>
    </row>
    <row r="937" spans="1:7" ht="21">
      <c r="A937" s="84" t="str">
        <f>IF(B937&lt;&gt;"",SUBTOTAL(3,$B$6:$B937),"")</f>
        <v/>
      </c>
      <c r="B937" s="76"/>
      <c r="C937" s="76"/>
      <c r="D937" s="76"/>
      <c r="E937" s="77"/>
      <c r="F937" s="76"/>
      <c r="G937" s="76"/>
    </row>
    <row r="938" spans="1:7" ht="21">
      <c r="A938" s="84" t="str">
        <f>IF(B938&lt;&gt;"",SUBTOTAL(3,$B$6:$B938),"")</f>
        <v/>
      </c>
      <c r="B938" s="76"/>
      <c r="C938" s="76"/>
      <c r="D938" s="76"/>
      <c r="E938" s="77"/>
      <c r="F938" s="76"/>
      <c r="G938" s="76"/>
    </row>
    <row r="939" spans="1:7" ht="21">
      <c r="A939" s="84" t="str">
        <f>IF(B939&lt;&gt;"",SUBTOTAL(3,$B$6:$B939),"")</f>
        <v/>
      </c>
      <c r="B939" s="76"/>
      <c r="C939" s="76"/>
      <c r="D939" s="76"/>
      <c r="E939" s="77"/>
      <c r="F939" s="76"/>
      <c r="G939" s="76"/>
    </row>
    <row r="940" spans="1:7" ht="21">
      <c r="A940" s="84" t="str">
        <f>IF(B940&lt;&gt;"",SUBTOTAL(3,$B$6:$B940),"")</f>
        <v/>
      </c>
      <c r="B940" s="76"/>
      <c r="C940" s="76"/>
      <c r="D940" s="76"/>
      <c r="E940" s="77"/>
      <c r="F940" s="76"/>
      <c r="G940" s="76"/>
    </row>
    <row r="941" spans="1:7" ht="21">
      <c r="A941" s="84" t="str">
        <f>IF(B941&lt;&gt;"",SUBTOTAL(3,$B$6:$B941),"")</f>
        <v/>
      </c>
      <c r="B941" s="76"/>
      <c r="C941" s="76"/>
      <c r="D941" s="76"/>
      <c r="E941" s="77"/>
      <c r="F941" s="76"/>
      <c r="G941" s="76"/>
    </row>
    <row r="942" spans="1:7" ht="21">
      <c r="A942" s="84" t="str">
        <f>IF(B942&lt;&gt;"",SUBTOTAL(3,$B$6:$B942),"")</f>
        <v/>
      </c>
      <c r="B942" s="76"/>
      <c r="C942" s="76"/>
      <c r="D942" s="76"/>
      <c r="E942" s="77"/>
      <c r="F942" s="76"/>
      <c r="G942" s="76"/>
    </row>
    <row r="943" spans="1:7" ht="21">
      <c r="A943" s="84" t="str">
        <f>IF(B943&lt;&gt;"",SUBTOTAL(3,$B$6:$B943),"")</f>
        <v/>
      </c>
      <c r="B943" s="76"/>
      <c r="C943" s="76"/>
      <c r="D943" s="76"/>
      <c r="E943" s="77"/>
      <c r="F943" s="76"/>
      <c r="G943" s="76"/>
    </row>
    <row r="944" spans="1:7" ht="21">
      <c r="A944" s="84" t="str">
        <f>IF(B944&lt;&gt;"",SUBTOTAL(3,$B$6:$B944),"")</f>
        <v/>
      </c>
      <c r="B944" s="76"/>
      <c r="C944" s="76"/>
      <c r="D944" s="76"/>
      <c r="E944" s="77"/>
      <c r="F944" s="76"/>
      <c r="G944" s="76"/>
    </row>
    <row r="945" spans="1:7" ht="21">
      <c r="A945" s="84" t="str">
        <f>IF(B945&lt;&gt;"",SUBTOTAL(3,$B$6:$B945),"")</f>
        <v/>
      </c>
      <c r="B945" s="76"/>
      <c r="C945" s="76"/>
      <c r="D945" s="76"/>
      <c r="E945" s="77"/>
      <c r="F945" s="76"/>
      <c r="G945" s="76"/>
    </row>
    <row r="946" spans="1:7" ht="21">
      <c r="A946" s="84" t="str">
        <f>IF(B946&lt;&gt;"",SUBTOTAL(3,$B$6:$B946),"")</f>
        <v/>
      </c>
      <c r="B946" s="76"/>
      <c r="C946" s="76"/>
      <c r="D946" s="76"/>
      <c r="E946" s="77"/>
      <c r="F946" s="76"/>
      <c r="G946" s="76"/>
    </row>
    <row r="947" spans="1:7" ht="21">
      <c r="A947" s="84" t="str">
        <f>IF(B947&lt;&gt;"",SUBTOTAL(3,$B$6:$B947),"")</f>
        <v/>
      </c>
      <c r="B947" s="76"/>
      <c r="C947" s="76"/>
      <c r="D947" s="76"/>
      <c r="E947" s="77"/>
      <c r="F947" s="76"/>
      <c r="G947" s="76"/>
    </row>
    <row r="948" spans="1:7" ht="21">
      <c r="A948" s="84" t="str">
        <f>IF(B948&lt;&gt;"",SUBTOTAL(3,$B$6:$B948),"")</f>
        <v/>
      </c>
      <c r="B948" s="76"/>
      <c r="C948" s="76"/>
      <c r="D948" s="76"/>
      <c r="E948" s="77"/>
      <c r="F948" s="76"/>
      <c r="G948" s="76"/>
    </row>
    <row r="949" spans="1:7" ht="21">
      <c r="A949" s="84" t="str">
        <f>IF(B949&lt;&gt;"",SUBTOTAL(3,$B$6:$B949),"")</f>
        <v/>
      </c>
      <c r="B949" s="76"/>
      <c r="C949" s="76"/>
      <c r="D949" s="76"/>
      <c r="E949" s="77"/>
      <c r="F949" s="76"/>
      <c r="G949" s="76"/>
    </row>
    <row r="950" spans="1:7" ht="21">
      <c r="A950" s="84" t="str">
        <f>IF(B950&lt;&gt;"",SUBTOTAL(3,$B$6:$B950),"")</f>
        <v/>
      </c>
      <c r="B950" s="76"/>
      <c r="C950" s="76"/>
      <c r="D950" s="76"/>
      <c r="E950" s="77"/>
      <c r="F950" s="76"/>
      <c r="G950" s="76"/>
    </row>
    <row r="951" spans="1:7" ht="21">
      <c r="A951" s="84" t="str">
        <f>IF(B951&lt;&gt;"",SUBTOTAL(3,$B$6:$B951),"")</f>
        <v/>
      </c>
      <c r="B951" s="76"/>
      <c r="C951" s="76"/>
      <c r="D951" s="76"/>
      <c r="E951" s="77"/>
      <c r="F951" s="76"/>
      <c r="G951" s="76"/>
    </row>
    <row r="952" spans="1:7" ht="21">
      <c r="A952" s="84" t="str">
        <f>IF(B952&lt;&gt;"",SUBTOTAL(3,$B$6:$B952),"")</f>
        <v/>
      </c>
      <c r="B952" s="76"/>
      <c r="C952" s="76"/>
      <c r="D952" s="76"/>
      <c r="E952" s="77"/>
      <c r="F952" s="76"/>
      <c r="G952" s="76"/>
    </row>
    <row r="953" spans="1:7" ht="21">
      <c r="A953" s="84" t="str">
        <f>IF(B953&lt;&gt;"",SUBTOTAL(3,$B$6:$B953),"")</f>
        <v/>
      </c>
      <c r="B953" s="76"/>
      <c r="C953" s="76"/>
      <c r="D953" s="76"/>
      <c r="E953" s="77"/>
      <c r="F953" s="76"/>
      <c r="G953" s="76"/>
    </row>
    <row r="954" spans="1:7" ht="21">
      <c r="A954" s="84" t="str">
        <f>IF(B954&lt;&gt;"",SUBTOTAL(3,$B$6:$B954),"")</f>
        <v/>
      </c>
      <c r="B954" s="76"/>
      <c r="C954" s="76"/>
      <c r="D954" s="76"/>
      <c r="E954" s="77"/>
      <c r="F954" s="76"/>
      <c r="G954" s="76"/>
    </row>
    <row r="955" spans="1:7" ht="21">
      <c r="A955" s="84" t="str">
        <f>IF(B955&lt;&gt;"",SUBTOTAL(3,$B$6:$B955),"")</f>
        <v/>
      </c>
      <c r="B955" s="76"/>
      <c r="C955" s="76"/>
      <c r="D955" s="76"/>
      <c r="E955" s="77"/>
      <c r="F955" s="76"/>
      <c r="G955" s="76"/>
    </row>
    <row r="956" spans="1:7" ht="21">
      <c r="A956" s="84" t="str">
        <f>IF(B956&lt;&gt;"",SUBTOTAL(3,$B$6:$B956),"")</f>
        <v/>
      </c>
      <c r="B956" s="76"/>
      <c r="C956" s="76"/>
      <c r="D956" s="76"/>
      <c r="E956" s="77"/>
      <c r="F956" s="76"/>
      <c r="G956" s="76"/>
    </row>
    <row r="957" spans="1:7" ht="21">
      <c r="A957" s="84" t="str">
        <f>IF(B957&lt;&gt;"",SUBTOTAL(3,$B$6:$B957),"")</f>
        <v/>
      </c>
      <c r="B957" s="76"/>
      <c r="C957" s="76"/>
      <c r="D957" s="76"/>
      <c r="E957" s="77"/>
      <c r="F957" s="76"/>
      <c r="G957" s="76"/>
    </row>
    <row r="958" spans="1:7" ht="21">
      <c r="A958" s="84" t="str">
        <f>IF(B958&lt;&gt;"",SUBTOTAL(3,$B$6:$B958),"")</f>
        <v/>
      </c>
      <c r="B958" s="76"/>
      <c r="C958" s="76"/>
      <c r="D958" s="76"/>
      <c r="E958" s="77"/>
      <c r="F958" s="76"/>
      <c r="G958" s="76"/>
    </row>
    <row r="959" spans="1:7" ht="21">
      <c r="A959" s="84" t="str">
        <f>IF(B959&lt;&gt;"",SUBTOTAL(3,$B$6:$B959),"")</f>
        <v/>
      </c>
      <c r="B959" s="76"/>
      <c r="C959" s="76"/>
      <c r="D959" s="76"/>
      <c r="E959" s="77"/>
      <c r="F959" s="76"/>
      <c r="G959" s="76"/>
    </row>
    <row r="960" spans="1:7" ht="21">
      <c r="A960" s="84" t="str">
        <f>IF(B960&lt;&gt;"",SUBTOTAL(3,$B$6:$B960),"")</f>
        <v/>
      </c>
      <c r="B960" s="76"/>
      <c r="C960" s="76"/>
      <c r="D960" s="76"/>
      <c r="E960" s="77"/>
      <c r="F960" s="76"/>
      <c r="G960" s="76"/>
    </row>
    <row r="961" spans="1:7" ht="21">
      <c r="A961" s="84" t="str">
        <f>IF(B961&lt;&gt;"",SUBTOTAL(3,$B$6:$B961),"")</f>
        <v/>
      </c>
      <c r="B961" s="76"/>
      <c r="C961" s="76"/>
      <c r="D961" s="76"/>
      <c r="E961" s="77"/>
      <c r="F961" s="76"/>
      <c r="G961" s="76"/>
    </row>
    <row r="962" spans="1:7" ht="21">
      <c r="A962" s="84" t="str">
        <f>IF(B962&lt;&gt;"",SUBTOTAL(3,$B$6:$B962),"")</f>
        <v/>
      </c>
      <c r="B962" s="76"/>
      <c r="C962" s="76"/>
      <c r="D962" s="76"/>
      <c r="E962" s="77"/>
      <c r="F962" s="76"/>
      <c r="G962" s="76"/>
    </row>
    <row r="963" spans="1:7" ht="21">
      <c r="A963" s="84" t="str">
        <f>IF(B963&lt;&gt;"",SUBTOTAL(3,$B$6:$B963),"")</f>
        <v/>
      </c>
      <c r="B963" s="76"/>
      <c r="C963" s="76"/>
      <c r="D963" s="76"/>
      <c r="E963" s="77"/>
      <c r="F963" s="76"/>
      <c r="G963" s="76"/>
    </row>
    <row r="964" spans="1:7" ht="21">
      <c r="A964" s="84" t="str">
        <f>IF(B964&lt;&gt;"",SUBTOTAL(3,$B$6:$B964),"")</f>
        <v/>
      </c>
      <c r="B964" s="76"/>
      <c r="C964" s="76"/>
      <c r="D964" s="76"/>
      <c r="E964" s="77"/>
      <c r="F964" s="76"/>
      <c r="G964" s="76"/>
    </row>
    <row r="965" spans="1:7" ht="21">
      <c r="A965" s="84" t="str">
        <f>IF(B965&lt;&gt;"",SUBTOTAL(3,$B$6:$B965),"")</f>
        <v/>
      </c>
      <c r="B965" s="76"/>
      <c r="C965" s="76"/>
      <c r="D965" s="76"/>
      <c r="E965" s="77"/>
      <c r="F965" s="76"/>
      <c r="G965" s="76"/>
    </row>
    <row r="966" spans="1:7" ht="21">
      <c r="A966" s="84" t="str">
        <f>IF(B966&lt;&gt;"",SUBTOTAL(3,$B$6:$B966),"")</f>
        <v/>
      </c>
      <c r="B966" s="76"/>
      <c r="C966" s="76"/>
      <c r="D966" s="76"/>
      <c r="E966" s="77"/>
      <c r="F966" s="76"/>
      <c r="G966" s="76"/>
    </row>
    <row r="967" spans="1:7" ht="21">
      <c r="A967" s="84" t="str">
        <f>IF(B967&lt;&gt;"",SUBTOTAL(3,$B$6:$B967),"")</f>
        <v/>
      </c>
      <c r="B967" s="76"/>
      <c r="C967" s="76"/>
      <c r="D967" s="76"/>
      <c r="E967" s="77"/>
      <c r="F967" s="76"/>
      <c r="G967" s="76"/>
    </row>
    <row r="968" spans="1:7" ht="21">
      <c r="A968" s="84" t="str">
        <f>IF(B968&lt;&gt;"",SUBTOTAL(3,$B$6:$B968),"")</f>
        <v/>
      </c>
      <c r="B968" s="76"/>
      <c r="C968" s="76"/>
      <c r="D968" s="76"/>
      <c r="E968" s="77"/>
      <c r="F968" s="76"/>
      <c r="G968" s="76"/>
    </row>
    <row r="969" spans="1:7" ht="21">
      <c r="A969" s="84" t="str">
        <f>IF(B969&lt;&gt;"",SUBTOTAL(3,$B$6:$B969),"")</f>
        <v/>
      </c>
      <c r="B969" s="76"/>
      <c r="C969" s="76"/>
      <c r="D969" s="76"/>
      <c r="E969" s="77"/>
      <c r="F969" s="76"/>
      <c r="G969" s="76"/>
    </row>
    <row r="970" spans="1:7" ht="21">
      <c r="A970" s="84" t="str">
        <f>IF(B970&lt;&gt;"",SUBTOTAL(3,$B$6:$B970),"")</f>
        <v/>
      </c>
      <c r="B970" s="76"/>
      <c r="C970" s="76"/>
      <c r="D970" s="76"/>
      <c r="E970" s="77"/>
      <c r="F970" s="76"/>
      <c r="G970" s="76"/>
    </row>
    <row r="971" spans="1:7" ht="21">
      <c r="A971" s="84" t="str">
        <f>IF(B971&lt;&gt;"",SUBTOTAL(3,$B$6:$B971),"")</f>
        <v/>
      </c>
      <c r="B971" s="76"/>
      <c r="C971" s="76"/>
      <c r="D971" s="76"/>
      <c r="E971" s="77"/>
      <c r="F971" s="76"/>
      <c r="G971" s="76"/>
    </row>
    <row r="972" spans="1:7" ht="21">
      <c r="A972" s="84" t="str">
        <f>IF(B972&lt;&gt;"",SUBTOTAL(3,$B$6:$B972),"")</f>
        <v/>
      </c>
      <c r="B972" s="76"/>
      <c r="C972" s="76"/>
      <c r="D972" s="76"/>
      <c r="E972" s="77"/>
      <c r="F972" s="76"/>
      <c r="G972" s="76"/>
    </row>
    <row r="973" spans="1:7" ht="21">
      <c r="A973" s="84" t="str">
        <f>IF(B973&lt;&gt;"",SUBTOTAL(3,$B$6:$B973),"")</f>
        <v/>
      </c>
      <c r="B973" s="76"/>
      <c r="C973" s="76"/>
      <c r="D973" s="76"/>
      <c r="E973" s="77"/>
      <c r="F973" s="76"/>
      <c r="G973" s="76"/>
    </row>
    <row r="974" spans="1:7" ht="21">
      <c r="A974" s="84" t="str">
        <f>IF(B974&lt;&gt;"",SUBTOTAL(3,$B$6:$B974),"")</f>
        <v/>
      </c>
      <c r="B974" s="76"/>
      <c r="C974" s="76"/>
      <c r="D974" s="76"/>
      <c r="E974" s="77"/>
      <c r="F974" s="76"/>
      <c r="G974" s="76"/>
    </row>
    <row r="975" spans="1:7" ht="21">
      <c r="A975" s="84" t="str">
        <f>IF(B975&lt;&gt;"",SUBTOTAL(3,$B$6:$B975),"")</f>
        <v/>
      </c>
      <c r="B975" s="76"/>
      <c r="C975" s="76"/>
      <c r="D975" s="76"/>
      <c r="E975" s="77"/>
      <c r="F975" s="76"/>
      <c r="G975" s="76"/>
    </row>
    <row r="976" spans="1:7" ht="21">
      <c r="A976" s="84" t="str">
        <f>IF(B976&lt;&gt;"",SUBTOTAL(3,$B$6:$B976),"")</f>
        <v/>
      </c>
      <c r="B976" s="76"/>
      <c r="C976" s="76"/>
      <c r="D976" s="76"/>
      <c r="E976" s="77"/>
      <c r="F976" s="76"/>
      <c r="G976" s="76"/>
    </row>
    <row r="977" spans="1:7" ht="21">
      <c r="A977" s="84" t="str">
        <f>IF(B977&lt;&gt;"",SUBTOTAL(3,$B$6:$B977),"")</f>
        <v/>
      </c>
      <c r="B977" s="76"/>
      <c r="C977" s="76"/>
      <c r="D977" s="76"/>
      <c r="E977" s="77"/>
      <c r="F977" s="76"/>
      <c r="G977" s="76"/>
    </row>
    <row r="978" spans="1:7" ht="21">
      <c r="A978" s="84" t="str">
        <f>IF(B978&lt;&gt;"",SUBTOTAL(3,$B$6:$B978),"")</f>
        <v/>
      </c>
      <c r="B978" s="76"/>
      <c r="C978" s="76"/>
      <c r="D978" s="76"/>
      <c r="E978" s="77"/>
      <c r="F978" s="76"/>
      <c r="G978" s="76"/>
    </row>
    <row r="979" spans="1:7" ht="21">
      <c r="A979" s="84" t="str">
        <f>IF(B979&lt;&gt;"",SUBTOTAL(3,$B$6:$B979),"")</f>
        <v/>
      </c>
      <c r="B979" s="76"/>
      <c r="C979" s="76"/>
      <c r="D979" s="76"/>
      <c r="E979" s="77"/>
      <c r="F979" s="76"/>
      <c r="G979" s="76"/>
    </row>
    <row r="980" spans="1:7" ht="21">
      <c r="A980" s="84" t="str">
        <f>IF(B980&lt;&gt;"",SUBTOTAL(3,$B$6:$B980),"")</f>
        <v/>
      </c>
      <c r="B980" s="76"/>
      <c r="C980" s="76"/>
      <c r="D980" s="76"/>
      <c r="E980" s="77"/>
      <c r="F980" s="76"/>
      <c r="G980" s="76"/>
    </row>
    <row r="981" spans="1:7" ht="21">
      <c r="A981" s="84" t="str">
        <f>IF(B981&lt;&gt;"",SUBTOTAL(3,$B$6:$B981),"")</f>
        <v/>
      </c>
      <c r="B981" s="76"/>
      <c r="C981" s="76"/>
      <c r="D981" s="76"/>
      <c r="E981" s="77"/>
      <c r="F981" s="76"/>
      <c r="G981" s="76"/>
    </row>
    <row r="982" spans="1:7" ht="21">
      <c r="A982" s="84" t="str">
        <f>IF(B982&lt;&gt;"",SUBTOTAL(3,$B$6:$B982),"")</f>
        <v/>
      </c>
      <c r="B982" s="76"/>
      <c r="C982" s="76"/>
      <c r="D982" s="76"/>
      <c r="E982" s="77"/>
      <c r="F982" s="76"/>
      <c r="G982" s="76"/>
    </row>
    <row r="983" spans="1:7" ht="21">
      <c r="A983" s="84" t="str">
        <f>IF(B983&lt;&gt;"",SUBTOTAL(3,$B$6:$B983),"")</f>
        <v/>
      </c>
      <c r="B983" s="76"/>
      <c r="C983" s="76"/>
      <c r="D983" s="76"/>
      <c r="E983" s="77"/>
      <c r="F983" s="76"/>
      <c r="G983" s="76"/>
    </row>
    <row r="984" spans="1:7" ht="21">
      <c r="A984" s="84" t="str">
        <f>IF(B984&lt;&gt;"",SUBTOTAL(3,$B$6:$B984),"")</f>
        <v/>
      </c>
      <c r="B984" s="76"/>
      <c r="C984" s="76"/>
      <c r="D984" s="76"/>
      <c r="E984" s="77"/>
      <c r="F984" s="76"/>
      <c r="G984" s="76"/>
    </row>
    <row r="985" spans="1:7" ht="21">
      <c r="A985" s="84" t="str">
        <f>IF(B985&lt;&gt;"",SUBTOTAL(3,$B$6:$B985),"")</f>
        <v/>
      </c>
      <c r="B985" s="76"/>
      <c r="C985" s="76"/>
      <c r="D985" s="76"/>
      <c r="E985" s="77"/>
      <c r="F985" s="76"/>
      <c r="G985" s="76"/>
    </row>
    <row r="986" spans="1:7" ht="21">
      <c r="A986" s="84" t="str">
        <f>IF(B986&lt;&gt;"",SUBTOTAL(3,$B$6:$B986),"")</f>
        <v/>
      </c>
      <c r="B986" s="76"/>
      <c r="C986" s="76"/>
      <c r="D986" s="76"/>
      <c r="E986" s="77"/>
      <c r="F986" s="76"/>
      <c r="G986" s="76"/>
    </row>
    <row r="987" spans="1:7" ht="21">
      <c r="A987" s="84" t="str">
        <f>IF(B987&lt;&gt;"",SUBTOTAL(3,$B$6:$B987),"")</f>
        <v/>
      </c>
      <c r="B987" s="76"/>
      <c r="C987" s="76"/>
      <c r="D987" s="76"/>
      <c r="E987" s="77"/>
      <c r="F987" s="76"/>
      <c r="G987" s="76"/>
    </row>
    <row r="988" spans="1:7" ht="21">
      <c r="A988" s="84" t="str">
        <f>IF(B988&lt;&gt;"",SUBTOTAL(3,$B$6:$B988),"")</f>
        <v/>
      </c>
      <c r="B988" s="76"/>
      <c r="C988" s="76"/>
      <c r="D988" s="76"/>
      <c r="E988" s="77"/>
      <c r="F988" s="76"/>
      <c r="G988" s="76"/>
    </row>
    <row r="989" spans="1:7" ht="21">
      <c r="A989" s="84" t="str">
        <f>IF(B989&lt;&gt;"",SUBTOTAL(3,$B$6:$B989),"")</f>
        <v/>
      </c>
      <c r="B989" s="76"/>
      <c r="C989" s="76"/>
      <c r="D989" s="76"/>
      <c r="E989" s="77"/>
      <c r="F989" s="76"/>
      <c r="G989" s="76"/>
    </row>
    <row r="990" spans="1:7" ht="21">
      <c r="A990" s="84" t="str">
        <f>IF(B990&lt;&gt;"",SUBTOTAL(3,$B$6:$B990),"")</f>
        <v/>
      </c>
      <c r="B990" s="76"/>
      <c r="C990" s="76"/>
      <c r="D990" s="76"/>
      <c r="E990" s="77"/>
      <c r="F990" s="76"/>
      <c r="G990" s="76"/>
    </row>
    <row r="991" spans="1:7" ht="21">
      <c r="A991" s="84" t="str">
        <f>IF(B991&lt;&gt;"",SUBTOTAL(3,$B$6:$B991),"")</f>
        <v/>
      </c>
      <c r="B991" s="76"/>
      <c r="C991" s="76"/>
      <c r="D991" s="76"/>
      <c r="E991" s="77"/>
      <c r="F991" s="76"/>
      <c r="G991" s="76"/>
    </row>
    <row r="992" spans="1:7" ht="21">
      <c r="A992" s="84" t="str">
        <f>IF(B992&lt;&gt;"",SUBTOTAL(3,$B$6:$B992),"")</f>
        <v/>
      </c>
      <c r="B992" s="76"/>
      <c r="C992" s="76"/>
      <c r="D992" s="76"/>
      <c r="E992" s="77"/>
      <c r="F992" s="76"/>
      <c r="G992" s="76"/>
    </row>
    <row r="993" spans="1:7" ht="21">
      <c r="A993" s="84" t="str">
        <f>IF(B993&lt;&gt;"",SUBTOTAL(3,$B$6:$B993),"")</f>
        <v/>
      </c>
      <c r="B993" s="76"/>
      <c r="C993" s="76"/>
      <c r="D993" s="76"/>
      <c r="E993" s="77"/>
      <c r="F993" s="76"/>
      <c r="G993" s="76"/>
    </row>
    <row r="994" spans="1:7" ht="21">
      <c r="A994" s="84" t="str">
        <f>IF(B994&lt;&gt;"",SUBTOTAL(3,$B$6:$B994),"")</f>
        <v/>
      </c>
      <c r="B994" s="76"/>
      <c r="C994" s="76"/>
      <c r="D994" s="76"/>
      <c r="E994" s="77"/>
      <c r="F994" s="76"/>
      <c r="G994" s="76"/>
    </row>
    <row r="995" spans="1:7" ht="21">
      <c r="A995" s="84" t="str">
        <f>IF(B995&lt;&gt;"",SUBTOTAL(3,$B$6:$B995),"")</f>
        <v/>
      </c>
      <c r="B995" s="76"/>
      <c r="C995" s="76"/>
      <c r="D995" s="76"/>
      <c r="E995" s="77"/>
      <c r="F995" s="76"/>
      <c r="G995" s="76"/>
    </row>
    <row r="996" spans="1:7" ht="21.75" thickBot="1">
      <c r="A996" s="85" t="str">
        <f>IF(B996&lt;&gt;"",SUBTOTAL(3,$B$6:$B996),"")</f>
        <v/>
      </c>
      <c r="B996" s="78"/>
      <c r="C996" s="78"/>
      <c r="D996" s="78"/>
      <c r="E996" s="79"/>
      <c r="F996" s="78"/>
      <c r="G996" s="78"/>
    </row>
    <row r="997" spans="1:7" ht="19.5" thickTop="1"/>
    <row r="998" spans="1:7" ht="18.75"/>
  </sheetData>
  <sheetProtection selectLockedCells="1" sort="0"/>
  <mergeCells count="2">
    <mergeCell ref="C3:E3"/>
    <mergeCell ref="C4:D4"/>
  </mergeCells>
  <conditionalFormatting sqref="D6:D996">
    <cfRule type="cellIs" dxfId="26"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24.xml><?xml version="1.0" encoding="utf-8"?>
<worksheet xmlns="http://schemas.openxmlformats.org/spreadsheetml/2006/main" xmlns:r="http://schemas.openxmlformats.org/officeDocument/2006/relationships">
  <sheetPr>
    <tabColor theme="8" tint="-0.249977111117893"/>
  </sheetPr>
  <dimension ref="A1:CQ996"/>
  <sheetViews>
    <sheetView showGridLines="0" rightToLeft="1" workbookViewId="0">
      <pane ySplit="5" topLeftCell="A6" activePane="bottomLeft" state="frozen"/>
      <selection pane="bottomLeft" activeCell="K5" sqref="K5"/>
    </sheetView>
  </sheetViews>
  <sheetFormatPr defaultColWidth="0" defaultRowHeight="18.75" zeroHeight="1"/>
  <cols>
    <col min="1" max="1" width="3.7109375" style="182" customWidth="1"/>
    <col min="2" max="2" width="26" style="182" customWidth="1"/>
    <col min="3" max="3" width="5" style="182" customWidth="1"/>
    <col min="4" max="4" width="6" style="182" customWidth="1"/>
    <col min="5" max="5" width="5.7109375" style="182" customWidth="1"/>
    <col min="6" max="6" width="5.42578125" style="182" customWidth="1"/>
    <col min="7" max="7" width="6" style="182" customWidth="1"/>
    <col min="8" max="8" width="5.42578125" style="182" customWidth="1"/>
    <col min="9" max="9" width="4.7109375" style="182" customWidth="1"/>
    <col min="10" max="10" width="19.140625" style="182" customWidth="1"/>
    <col min="11" max="11" width="4.28515625" style="182" customWidth="1"/>
    <col min="12" max="12" width="12.7109375" style="182" customWidth="1"/>
    <col min="13" max="15" width="4.28515625" style="182" customWidth="1"/>
    <col min="16" max="16" width="31.140625" style="5" hidden="1" customWidth="1"/>
    <col min="17" max="17" width="6.28515625" style="125" hidden="1" customWidth="1"/>
    <col min="18" max="18" width="9" style="122" hidden="1" customWidth="1"/>
    <col min="19" max="19" width="4.28515625" style="122" hidden="1" customWidth="1"/>
    <col min="20" max="20" width="5.7109375" style="122" hidden="1" customWidth="1"/>
    <col min="21" max="21" width="9" style="122" hidden="1" customWidth="1"/>
    <col min="22" max="22" width="6" style="122" hidden="1" customWidth="1"/>
    <col min="23" max="23" width="4.7109375" style="122" hidden="1" customWidth="1"/>
    <col min="24" max="24" width="0" style="122" hidden="1" customWidth="1"/>
    <col min="25" max="95" width="0" style="4" hidden="1" customWidth="1"/>
    <col min="96" max="16384" width="9" style="4" hidden="1"/>
  </cols>
  <sheetData>
    <row r="1" spans="1:95" ht="20.25" thickTop="1" thickBot="1">
      <c r="A1" s="329">
        <f>ادارة</f>
        <v>0</v>
      </c>
      <c r="B1" s="330"/>
      <c r="D1" s="9" t="s">
        <v>27</v>
      </c>
      <c r="E1" s="7">
        <f>COUNTIF(K6:K995,"ذكر")</f>
        <v>0</v>
      </c>
      <c r="F1" s="335" t="str">
        <f>اساس6!C3</f>
        <v>البيانات الأساسية للصف السادس</v>
      </c>
      <c r="G1" s="335"/>
      <c r="H1" s="335"/>
      <c r="I1" s="335"/>
      <c r="J1" s="335"/>
      <c r="K1" s="336" t="s">
        <v>43</v>
      </c>
      <c r="L1" s="336"/>
      <c r="M1" s="333">
        <f>مدير</f>
        <v>0</v>
      </c>
      <c r="N1" s="333"/>
      <c r="O1" s="333"/>
      <c r="P1" s="11"/>
      <c r="Q1" s="119" t="str">
        <f>IF(AND(K6="ذكر",G6="1\1"),1,IF(AND(K6="أنثى",G6="1/1"),11,IF(AND(K6="ذكر",G6="1/2"),2,IF(AND(K6="أنثى",G6="1/2"),22,""))))</f>
        <v/>
      </c>
      <c r="R1" s="328" t="s">
        <v>171</v>
      </c>
      <c r="S1" s="328"/>
      <c r="T1" s="173">
        <f>COUNTIF(Q6:Q995,1)</f>
        <v>0</v>
      </c>
      <c r="U1" s="328" t="s">
        <v>176</v>
      </c>
      <c r="V1" s="328"/>
      <c r="W1" s="246">
        <f>COUNTIF(Q6:Q995,11)</f>
        <v>0</v>
      </c>
      <c r="X1" s="315" t="s">
        <v>289</v>
      </c>
      <c r="Y1" s="315"/>
      <c r="Z1" s="315"/>
      <c r="AA1" s="315"/>
      <c r="AB1" s="317" t="s">
        <v>290</v>
      </c>
      <c r="AC1" s="317"/>
      <c r="AD1" s="317"/>
      <c r="AE1" s="317"/>
      <c r="AF1" s="319" t="s">
        <v>291</v>
      </c>
      <c r="AG1" s="319"/>
      <c r="AH1" s="319"/>
      <c r="AI1" s="319"/>
      <c r="AJ1" s="313" t="s">
        <v>292</v>
      </c>
      <c r="AK1" s="313"/>
      <c r="AL1" s="313"/>
      <c r="AM1" s="313"/>
      <c r="AN1" s="314" t="s">
        <v>293</v>
      </c>
      <c r="AO1" s="314"/>
      <c r="AP1" s="314"/>
      <c r="AQ1" s="314"/>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row>
    <row r="2" spans="1:95" ht="23.25" customHeight="1" thickTop="1" thickBot="1">
      <c r="A2" s="331">
        <f>مدرسة</f>
        <v>0</v>
      </c>
      <c r="B2" s="332"/>
      <c r="D2" s="10" t="s">
        <v>28</v>
      </c>
      <c r="E2" s="8">
        <f>COUNTIF(K6:K995,"أنثى")</f>
        <v>0</v>
      </c>
      <c r="F2" s="334">
        <f>عام</f>
        <v>0</v>
      </c>
      <c r="G2" s="334"/>
      <c r="H2" s="334"/>
      <c r="I2" s="334"/>
      <c r="J2" s="334"/>
      <c r="K2" s="337" t="s">
        <v>45</v>
      </c>
      <c r="L2" s="337"/>
      <c r="M2" s="338">
        <f>شرق</f>
        <v>0</v>
      </c>
      <c r="N2" s="338"/>
      <c r="O2" s="338"/>
      <c r="P2" s="11"/>
      <c r="Q2" s="119"/>
      <c r="R2" s="328" t="s">
        <v>172</v>
      </c>
      <c r="S2" s="328"/>
      <c r="T2" s="121">
        <f>COUNTIF(Q6:Q995,2)</f>
        <v>0</v>
      </c>
      <c r="U2" s="328" t="s">
        <v>177</v>
      </c>
      <c r="V2" s="328"/>
      <c r="W2" s="246">
        <f>COUNTIF(Q6:Q995,22)</f>
        <v>0</v>
      </c>
      <c r="X2" s="315" t="s">
        <v>251</v>
      </c>
      <c r="Y2" s="315"/>
      <c r="Z2" s="316" t="s">
        <v>250</v>
      </c>
      <c r="AA2" s="316"/>
      <c r="AB2" s="317" t="s">
        <v>251</v>
      </c>
      <c r="AC2" s="317"/>
      <c r="AD2" s="318" t="s">
        <v>250</v>
      </c>
      <c r="AE2" s="318"/>
      <c r="AF2" s="319" t="s">
        <v>251</v>
      </c>
      <c r="AG2" s="319"/>
      <c r="AH2" s="320" t="s">
        <v>250</v>
      </c>
      <c r="AI2" s="320"/>
      <c r="AJ2" s="313" t="s">
        <v>251</v>
      </c>
      <c r="AK2" s="313"/>
      <c r="AL2" s="321" t="s">
        <v>250</v>
      </c>
      <c r="AM2" s="321"/>
      <c r="AN2" s="314" t="s">
        <v>251</v>
      </c>
      <c r="AO2" s="314"/>
      <c r="AP2" s="322" t="s">
        <v>250</v>
      </c>
      <c r="AQ2" s="322"/>
      <c r="AR2" s="247"/>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row>
    <row r="3" spans="1:95" ht="19.5" customHeight="1" thickTop="1" thickBot="1">
      <c r="A3" s="339" t="s">
        <v>0</v>
      </c>
      <c r="B3" s="339" t="s">
        <v>1</v>
      </c>
      <c r="C3" s="340" t="s">
        <v>21</v>
      </c>
      <c r="D3" s="340" t="s">
        <v>22</v>
      </c>
      <c r="E3" s="340" t="s">
        <v>23</v>
      </c>
      <c r="F3" s="340" t="s">
        <v>24</v>
      </c>
      <c r="G3" s="341" t="s">
        <v>4</v>
      </c>
      <c r="H3" s="342" t="s">
        <v>9</v>
      </c>
      <c r="I3" s="344" t="s">
        <v>10</v>
      </c>
      <c r="J3" s="339" t="s">
        <v>3</v>
      </c>
      <c r="K3" s="344" t="s">
        <v>5</v>
      </c>
      <c r="L3" s="339" t="s">
        <v>2</v>
      </c>
      <c r="M3" s="345" t="s">
        <v>59</v>
      </c>
      <c r="N3" s="345"/>
      <c r="O3" s="345"/>
      <c r="P3" s="11"/>
      <c r="Q3" s="119"/>
      <c r="R3" s="328" t="s">
        <v>173</v>
      </c>
      <c r="S3" s="328"/>
      <c r="T3" s="121">
        <f>COUNTIF(Q6:Q995,3)</f>
        <v>0</v>
      </c>
      <c r="U3" s="328" t="s">
        <v>178</v>
      </c>
      <c r="V3" s="328"/>
      <c r="W3" s="246">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c r="AR3" s="247"/>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row>
    <row r="4" spans="1:95" ht="18.75" customHeight="1" thickTop="1" thickBot="1">
      <c r="A4" s="339"/>
      <c r="B4" s="339"/>
      <c r="C4" s="340"/>
      <c r="D4" s="340"/>
      <c r="E4" s="340"/>
      <c r="F4" s="340"/>
      <c r="G4" s="341"/>
      <c r="H4" s="342"/>
      <c r="I4" s="344"/>
      <c r="J4" s="339"/>
      <c r="K4" s="344"/>
      <c r="L4" s="339"/>
      <c r="M4" s="343" t="s">
        <v>6</v>
      </c>
      <c r="N4" s="343" t="s">
        <v>7</v>
      </c>
      <c r="O4" s="343" t="s">
        <v>8</v>
      </c>
      <c r="P4" s="11"/>
      <c r="Q4" s="119"/>
      <c r="R4" s="328" t="s">
        <v>174</v>
      </c>
      <c r="S4" s="328"/>
      <c r="T4" s="121">
        <f>COUNTIF(Q6:Q995,4)</f>
        <v>0</v>
      </c>
      <c r="U4" s="328" t="s">
        <v>179</v>
      </c>
      <c r="V4" s="328"/>
      <c r="W4" s="246">
        <f>COUNTIF(Q6:Q995,44)</f>
        <v>0</v>
      </c>
      <c r="X4" s="248">
        <f>COUNTIFS($K$6:$K$995,"ذكر",$H$6:$H$995,"منقول",$G$6:$G$995,"6\1")</f>
        <v>0</v>
      </c>
      <c r="Y4" s="249">
        <f>COUNTIFS($K$6:$K$995,"أنثى",$H$6:$H$995,"منقول",$G$6:$G$995,"6\1")</f>
        <v>0</v>
      </c>
      <c r="Z4" s="249">
        <f>COUNTIFS($K$6:$K$995,"ذكر",$H$6:$H$995,"باق",$G$6:$G$995,"6\1")</f>
        <v>0</v>
      </c>
      <c r="AA4" s="249">
        <f>COUNTIFS($K$6:$K$995,"أنثى",$H$6:$H$995,"باق",$G$6:$G$995,"6\1")</f>
        <v>0</v>
      </c>
      <c r="AB4" s="250">
        <f>COUNTIFS($K$6:$K$995,"ذكر",$H$6:$H$995,"منقول",$G$6:$G$995,"6\2")</f>
        <v>0</v>
      </c>
      <c r="AC4" s="251">
        <f>COUNTIFS($K$6:$K$995,"أنثى",$H$6:$H$995,"منقول",$G$6:$G$995,"6\2")</f>
        <v>0</v>
      </c>
      <c r="AD4" s="251">
        <f>COUNTIFS($K$6:$K$995,"ذكر",$H$6:$H$995,"باق",$G$6:$G$995,"6\2")</f>
        <v>0</v>
      </c>
      <c r="AE4" s="251">
        <f>COUNTIFS($K$6:$K$995,"أنثى",$H$6:$H$995,"باق",$G$6:$G$995,"6\2")</f>
        <v>0</v>
      </c>
      <c r="AF4" s="254">
        <f>COUNTIFS($K$6:$K$995,"ذكر",$H$6:$H$995,"منقول",$G$6:$G$995,"6\3")</f>
        <v>0</v>
      </c>
      <c r="AG4" s="255">
        <f>COUNTIFS($K$6:$K$995,"أنثى",$H$6:$H$995,"منقول",$G$6:$G$995,"6\3")</f>
        <v>0</v>
      </c>
      <c r="AH4" s="255">
        <f>COUNTIFS($K$6:$K$995,"ذكر",$H$6:$H$995,"باق",$G$6:$G$995,"6\3")</f>
        <v>0</v>
      </c>
      <c r="AI4" s="255">
        <f>COUNTIFS($K$6:$K$995,"أنثى",$H$6:$H$995,"باق",$G$6:$G$995,"6\3")</f>
        <v>0</v>
      </c>
      <c r="AJ4" s="256">
        <f>COUNTIFS($K$6:$K$995,"ذكر",$H$6:$H$995,"منقول",$G$6:$G$995,"6\4")</f>
        <v>0</v>
      </c>
      <c r="AK4" s="257">
        <f>COUNTIFS($K$6:$K$995,"أنثى",$H$6:$H$995,"منقول",$G$6:$G$995,"6\4")</f>
        <v>0</v>
      </c>
      <c r="AL4" s="257">
        <f>COUNTIFS($K$6:$K$995,"ذكر",$H$6:$H$995,"باق",$G$6:$G$995,"6\4")</f>
        <v>0</v>
      </c>
      <c r="AM4" s="257">
        <f>COUNTIFS($K$6:$K$995,"أنثى",$H$6:$H$995,"باق",$G$6:$G$995,"6\4")</f>
        <v>0</v>
      </c>
      <c r="AN4" s="258">
        <f>COUNTIFS($K$6:$K$995,"ذكر",$H$6:$H$995,"منقول",$G$6:$G$995,"6\5")</f>
        <v>0</v>
      </c>
      <c r="AO4" s="259">
        <f>COUNTIFS($K$6:$K$995,"أنثى",$H$6:$H$995,"منقول",$G$6:$G$995,"6\5")</f>
        <v>0</v>
      </c>
      <c r="AP4" s="259">
        <f>COUNTIFS($K$6:$K$995,"ذكر",$H$6:$H$995,"باق",$G$6:$G$995,"6\5")</f>
        <v>0</v>
      </c>
      <c r="AQ4" s="259">
        <f>COUNTIFS($K$6:$K$995,"أنثى",$H$6:$H$995,"باق",$G$6:$G$995,"6\5")</f>
        <v>0</v>
      </c>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row>
    <row r="5" spans="1:95" ht="19.5" customHeight="1" thickTop="1" thickBot="1">
      <c r="A5" s="339"/>
      <c r="B5" s="339"/>
      <c r="C5" s="340"/>
      <c r="D5" s="340"/>
      <c r="E5" s="340"/>
      <c r="F5" s="340"/>
      <c r="G5" s="341"/>
      <c r="H5" s="342"/>
      <c r="I5" s="344"/>
      <c r="J5" s="339"/>
      <c r="K5" s="6"/>
      <c r="L5" s="339"/>
      <c r="M5" s="343"/>
      <c r="N5" s="343"/>
      <c r="O5" s="343"/>
      <c r="P5" s="11"/>
      <c r="Q5" s="119"/>
      <c r="R5" s="328" t="s">
        <v>175</v>
      </c>
      <c r="S5" s="328"/>
      <c r="T5" s="121">
        <f>COUNTIF(Q6:Q995,5)</f>
        <v>0</v>
      </c>
      <c r="U5" s="328" t="s">
        <v>180</v>
      </c>
      <c r="V5" s="328"/>
      <c r="W5" s="246">
        <f>COUNTIF(Q6:Q995,55)</f>
        <v>0</v>
      </c>
      <c r="X5" s="252"/>
      <c r="Y5" s="253"/>
      <c r="Z5" s="253"/>
      <c r="AA5" s="253"/>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row>
    <row r="6" spans="1:95" ht="35.25" thickTop="1" thickBot="1">
      <c r="A6" s="91">
        <f>IF(B6&lt;&gt;"",SUBTOTAL(3,$B$6:$B6),"")</f>
        <v>1</v>
      </c>
      <c r="B6" s="92">
        <f>اساس6!B6</f>
        <v>0</v>
      </c>
      <c r="C6" s="93" t="str">
        <f t="shared" ref="C6:F21" si="0">TRIM(MID(SUBSTITUTE($B6," ",REPT(" ",99)),COLUMN(A3)*99-98,99))</f>
        <v>0</v>
      </c>
      <c r="D6" s="94" t="str">
        <f t="shared" si="0"/>
        <v/>
      </c>
      <c r="E6" s="95" t="str">
        <f t="shared" si="0"/>
        <v/>
      </c>
      <c r="F6" s="96" t="str">
        <f t="shared" si="0"/>
        <v/>
      </c>
      <c r="G6" s="97">
        <f>اساس6!C6</f>
        <v>0</v>
      </c>
      <c r="H6" s="98">
        <f>اساس6!D6</f>
        <v>0</v>
      </c>
      <c r="I6" s="98">
        <f>اساس6!F6</f>
        <v>0</v>
      </c>
      <c r="J6" s="99">
        <f>اساس6!E6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6\1"),1,IF(AND(K6="أنثى",G6="6\1"),11,IF(AND(K6="ذكر",G6="6\2"),2,IF(AND(K6="أنثى",G6="6\2"),22,IF(AND(K6="ذكر",G6="6\3"),3,IF(AND(K6="أنثى",G6="6\3"),33,IF(AND(K6="ذكر",G6="6\4"),4,IF(AND(K6="أنثى",G6="6\4"),44,IF(AND(K6="ذكر",G6="6\5"),5,IF(AND(K6="أنثى",G6="6\5"),55,""))))))))))</f>
        <v/>
      </c>
      <c r="T6" s="243">
        <f>SUM(T1:T5)</f>
        <v>0</v>
      </c>
      <c r="W6" s="243">
        <f>SUM(W1:W5)</f>
        <v>0</v>
      </c>
    </row>
    <row r="7" spans="1:95" ht="35.25" thickTop="1" thickBot="1">
      <c r="A7" s="104">
        <f>IF(B7&lt;&gt;"",SUBTOTAL(3,$B$6:$B7),"")</f>
        <v>2</v>
      </c>
      <c r="B7" s="92">
        <f>اساس6!B7</f>
        <v>0</v>
      </c>
      <c r="C7" s="105" t="str">
        <f t="shared" si="0"/>
        <v>0</v>
      </c>
      <c r="D7" s="106" t="str">
        <f t="shared" si="0"/>
        <v/>
      </c>
      <c r="E7" s="107" t="str">
        <f t="shared" si="0"/>
        <v/>
      </c>
      <c r="F7" s="108" t="str">
        <f t="shared" si="0"/>
        <v/>
      </c>
      <c r="G7" s="97">
        <f>اساس6!C7</f>
        <v>0</v>
      </c>
      <c r="H7" s="98">
        <f>اساس6!D7</f>
        <v>0</v>
      </c>
      <c r="I7" s="98">
        <f>اساس6!F7</f>
        <v>0</v>
      </c>
      <c r="J7" s="99">
        <f>اساس6!E7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6\1"),1,IF(AND(K7="أنثى",G7="6\1"),11,IF(AND(K7="ذكر",G7="6\2"),2,IF(AND(K7="أنثى",G7="6\2"),22,IF(AND(K7="ذكر",G7="6\3"),3,IF(AND(K7="أنثى",G7="6\3"),33,IF(AND(K7="ذكر",G7="6\4"),4,IF(AND(K7="أنثى",G7="6\4"),44,IF(AND(K7="ذكر",G7="6\5"),5,IF(AND(K7="أنثى",G7="6\5"),55,""))))))))))</f>
        <v/>
      </c>
    </row>
    <row r="8" spans="1:95" ht="35.25" thickTop="1" thickBot="1">
      <c r="A8" s="104">
        <f>IF(B8&lt;&gt;"",SUBTOTAL(3,$B$6:$B8),"")</f>
        <v>3</v>
      </c>
      <c r="B8" s="92">
        <f>اساس6!B8</f>
        <v>0</v>
      </c>
      <c r="C8" s="105" t="str">
        <f t="shared" si="0"/>
        <v>0</v>
      </c>
      <c r="D8" s="106" t="str">
        <f t="shared" si="0"/>
        <v/>
      </c>
      <c r="E8" s="107" t="str">
        <f t="shared" si="0"/>
        <v/>
      </c>
      <c r="F8" s="108" t="str">
        <f t="shared" si="0"/>
        <v/>
      </c>
      <c r="G8" s="97">
        <f>اساس6!C8</f>
        <v>0</v>
      </c>
      <c r="H8" s="98">
        <f>اساس6!D8</f>
        <v>0</v>
      </c>
      <c r="I8" s="98">
        <f>اساس6!F8</f>
        <v>0</v>
      </c>
      <c r="J8" s="99">
        <f>اساس6!E8</f>
        <v>0</v>
      </c>
      <c r="K8" s="100">
        <f t="shared" si="1"/>
        <v>0</v>
      </c>
      <c r="L8" s="109" t="e">
        <f t="shared" si="2"/>
        <v>#VALUE!</v>
      </c>
      <c r="M8" s="102" t="e">
        <f>DATEDIF(L8,أساسى1!$E$4,"md")</f>
        <v>#VALUE!</v>
      </c>
      <c r="N8" s="100" t="e">
        <f>DATEDIF(L8,أساسى1!$E$4,"ym")</f>
        <v>#VALUE!</v>
      </c>
      <c r="O8" s="103" t="e">
        <f>DATEDIF(L8,أساسى1!$E$4,"y")</f>
        <v>#VALUE!</v>
      </c>
      <c r="P8" s="11"/>
      <c r="Q8" s="123" t="str">
        <f t="shared" si="3"/>
        <v/>
      </c>
    </row>
    <row r="9" spans="1:95" ht="35.25" thickTop="1" thickBot="1">
      <c r="A9" s="104">
        <f>IF(B9&lt;&gt;"",SUBTOTAL(3,$B$6:$B9),"")</f>
        <v>4</v>
      </c>
      <c r="B9" s="92">
        <f>اساس6!B9</f>
        <v>0</v>
      </c>
      <c r="C9" s="105" t="str">
        <f t="shared" si="0"/>
        <v>0</v>
      </c>
      <c r="D9" s="106" t="str">
        <f t="shared" si="0"/>
        <v/>
      </c>
      <c r="E9" s="107" t="str">
        <f t="shared" si="0"/>
        <v/>
      </c>
      <c r="F9" s="108" t="str">
        <f t="shared" si="0"/>
        <v/>
      </c>
      <c r="G9" s="97">
        <f>اساس6!C9</f>
        <v>0</v>
      </c>
      <c r="H9" s="98">
        <f>اساس6!D9</f>
        <v>0</v>
      </c>
      <c r="I9" s="98">
        <f>اساس6!F9</f>
        <v>0</v>
      </c>
      <c r="J9" s="99">
        <f>اساس6!E9</f>
        <v>0</v>
      </c>
      <c r="K9" s="100">
        <f t="shared" si="1"/>
        <v>0</v>
      </c>
      <c r="L9" s="109" t="e">
        <f t="shared" si="2"/>
        <v>#VALUE!</v>
      </c>
      <c r="M9" s="102" t="e">
        <f>DATEDIF(L9,أساسى1!$E$4,"md")</f>
        <v>#VALUE!</v>
      </c>
      <c r="N9" s="100" t="e">
        <f>DATEDIF(L9,أساسى1!$E$4,"ym")</f>
        <v>#VALUE!</v>
      </c>
      <c r="O9" s="103" t="e">
        <f>DATEDIF(L9,أساسى1!$E$4,"y")</f>
        <v>#VALUE!</v>
      </c>
      <c r="P9" s="11"/>
      <c r="Q9" s="123" t="str">
        <f t="shared" si="3"/>
        <v/>
      </c>
    </row>
    <row r="10" spans="1:95" ht="35.25" thickTop="1" thickBot="1">
      <c r="A10" s="104">
        <f>IF(B10&lt;&gt;"",SUBTOTAL(3,$B$6:$B10),"")</f>
        <v>5</v>
      </c>
      <c r="B10" s="92">
        <f>اساس6!B10</f>
        <v>0</v>
      </c>
      <c r="C10" s="105" t="str">
        <f t="shared" si="0"/>
        <v>0</v>
      </c>
      <c r="D10" s="106" t="str">
        <f t="shared" si="0"/>
        <v/>
      </c>
      <c r="E10" s="107" t="str">
        <f t="shared" si="0"/>
        <v/>
      </c>
      <c r="F10" s="108" t="str">
        <f t="shared" si="0"/>
        <v/>
      </c>
      <c r="G10" s="97">
        <f>اساس6!C10</f>
        <v>0</v>
      </c>
      <c r="H10" s="98">
        <f>اساس6!D10</f>
        <v>0</v>
      </c>
      <c r="I10" s="98">
        <f>اساس6!F10</f>
        <v>0</v>
      </c>
      <c r="J10" s="99">
        <f>اساس6!E10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95" ht="35.25" thickTop="1" thickBot="1">
      <c r="A11" s="104">
        <f>IF(B11&lt;&gt;"",SUBTOTAL(3,$B$6:$B11),"")</f>
        <v>6</v>
      </c>
      <c r="B11" s="92">
        <f>اساس6!B11</f>
        <v>0</v>
      </c>
      <c r="C11" s="105" t="str">
        <f t="shared" si="0"/>
        <v>0</v>
      </c>
      <c r="D11" s="106" t="str">
        <f t="shared" si="0"/>
        <v/>
      </c>
      <c r="E11" s="107" t="str">
        <f t="shared" si="0"/>
        <v/>
      </c>
      <c r="F11" s="108" t="str">
        <f t="shared" si="0"/>
        <v/>
      </c>
      <c r="G11" s="97">
        <f>اساس6!C11</f>
        <v>0</v>
      </c>
      <c r="H11" s="98">
        <f>اساس6!D11</f>
        <v>0</v>
      </c>
      <c r="I11" s="98">
        <f>اساس6!F11</f>
        <v>0</v>
      </c>
      <c r="J11" s="99">
        <f>اساس6!E11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95" ht="35.25" thickTop="1" thickBot="1">
      <c r="A12" s="104">
        <f>IF(B12&lt;&gt;"",SUBTOTAL(3,$B$6:$B12),"")</f>
        <v>7</v>
      </c>
      <c r="B12" s="92">
        <f>اساس6!B12</f>
        <v>0</v>
      </c>
      <c r="C12" s="105" t="str">
        <f t="shared" si="0"/>
        <v>0</v>
      </c>
      <c r="D12" s="106" t="str">
        <f t="shared" si="0"/>
        <v/>
      </c>
      <c r="E12" s="107" t="str">
        <f t="shared" si="0"/>
        <v/>
      </c>
      <c r="F12" s="108" t="str">
        <f t="shared" si="0"/>
        <v/>
      </c>
      <c r="G12" s="97">
        <f>اساس6!C12</f>
        <v>0</v>
      </c>
      <c r="H12" s="98">
        <f>اساس6!D12</f>
        <v>0</v>
      </c>
      <c r="I12" s="98">
        <f>اساس6!F12</f>
        <v>0</v>
      </c>
      <c r="J12" s="99">
        <f>اساس6!E12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95" ht="35.25" thickTop="1" thickBot="1">
      <c r="A13" s="104">
        <f>IF(B13&lt;&gt;"",SUBTOTAL(3,$B$6:$B13),"")</f>
        <v>8</v>
      </c>
      <c r="B13" s="92">
        <f>اساس6!B13</f>
        <v>0</v>
      </c>
      <c r="C13" s="105" t="str">
        <f t="shared" si="0"/>
        <v>0</v>
      </c>
      <c r="D13" s="106" t="str">
        <f t="shared" si="0"/>
        <v/>
      </c>
      <c r="E13" s="107" t="str">
        <f t="shared" si="0"/>
        <v/>
      </c>
      <c r="F13" s="108" t="str">
        <f t="shared" si="0"/>
        <v/>
      </c>
      <c r="G13" s="97">
        <f>اساس6!C13</f>
        <v>0</v>
      </c>
      <c r="H13" s="98">
        <f>اساس6!D13</f>
        <v>0</v>
      </c>
      <c r="I13" s="98">
        <f>اساس6!F13</f>
        <v>0</v>
      </c>
      <c r="J13" s="99">
        <f>اساس6!E13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95" ht="35.25" thickTop="1" thickBot="1">
      <c r="A14" s="104">
        <f>IF(B14&lt;&gt;"",SUBTOTAL(3,$B$6:$B14),"")</f>
        <v>9</v>
      </c>
      <c r="B14" s="92">
        <f>اساس6!B14</f>
        <v>0</v>
      </c>
      <c r="C14" s="105" t="str">
        <f t="shared" si="0"/>
        <v>0</v>
      </c>
      <c r="D14" s="106" t="str">
        <f t="shared" si="0"/>
        <v/>
      </c>
      <c r="E14" s="107" t="str">
        <f t="shared" si="0"/>
        <v/>
      </c>
      <c r="F14" s="108" t="str">
        <f t="shared" si="0"/>
        <v/>
      </c>
      <c r="G14" s="97">
        <f>اساس6!C14</f>
        <v>0</v>
      </c>
      <c r="H14" s="98">
        <f>اساس6!D14</f>
        <v>0</v>
      </c>
      <c r="I14" s="98">
        <f>اساس6!F14</f>
        <v>0</v>
      </c>
      <c r="J14" s="99">
        <f>اساس6!E14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95" ht="35.25" thickTop="1" thickBot="1">
      <c r="A15" s="104">
        <f>IF(B15&lt;&gt;"",SUBTOTAL(3,$B$6:$B15),"")</f>
        <v>10</v>
      </c>
      <c r="B15" s="92">
        <f>اساس6!B15</f>
        <v>0</v>
      </c>
      <c r="C15" s="105" t="str">
        <f t="shared" si="0"/>
        <v>0</v>
      </c>
      <c r="D15" s="106" t="str">
        <f t="shared" si="0"/>
        <v/>
      </c>
      <c r="E15" s="107" t="str">
        <f t="shared" si="0"/>
        <v/>
      </c>
      <c r="F15" s="108" t="str">
        <f t="shared" si="0"/>
        <v/>
      </c>
      <c r="G15" s="97">
        <f>اساس6!C15</f>
        <v>0</v>
      </c>
      <c r="H15" s="98">
        <f>اساس6!D15</f>
        <v>0</v>
      </c>
      <c r="I15" s="98">
        <f>اساس6!F15</f>
        <v>0</v>
      </c>
      <c r="J15" s="99">
        <f>اساس6!E15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95" ht="35.25" thickTop="1" thickBot="1">
      <c r="A16" s="104">
        <f>IF(B16&lt;&gt;"",SUBTOTAL(3,$B$6:$B16),"")</f>
        <v>11</v>
      </c>
      <c r="B16" s="92">
        <f>اساس6!B16</f>
        <v>0</v>
      </c>
      <c r="C16" s="105" t="str">
        <f t="shared" si="0"/>
        <v>0</v>
      </c>
      <c r="D16" s="106" t="str">
        <f t="shared" si="0"/>
        <v/>
      </c>
      <c r="E16" s="107" t="str">
        <f t="shared" si="0"/>
        <v/>
      </c>
      <c r="F16" s="108" t="str">
        <f t="shared" si="0"/>
        <v/>
      </c>
      <c r="G16" s="97">
        <f>اساس6!C16</f>
        <v>0</v>
      </c>
      <c r="H16" s="98">
        <f>اساس6!D16</f>
        <v>0</v>
      </c>
      <c r="I16" s="98">
        <f>اساس6!F16</f>
        <v>0</v>
      </c>
      <c r="J16" s="99">
        <f>اساس6!E16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اساس6!B17</f>
        <v>0</v>
      </c>
      <c r="C17" s="105" t="str">
        <f t="shared" si="0"/>
        <v>0</v>
      </c>
      <c r="D17" s="106" t="str">
        <f t="shared" si="0"/>
        <v/>
      </c>
      <c r="E17" s="107" t="str">
        <f t="shared" si="0"/>
        <v/>
      </c>
      <c r="F17" s="108" t="str">
        <f t="shared" si="0"/>
        <v/>
      </c>
      <c r="G17" s="97">
        <f>اساس6!C17</f>
        <v>0</v>
      </c>
      <c r="H17" s="98">
        <f>اساس6!D17</f>
        <v>0</v>
      </c>
      <c r="I17" s="98">
        <f>اساس6!F17</f>
        <v>0</v>
      </c>
      <c r="J17" s="99">
        <f>اساس6!E17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اساس6!B18</f>
        <v>0</v>
      </c>
      <c r="C18" s="105" t="str">
        <f t="shared" si="0"/>
        <v>0</v>
      </c>
      <c r="D18" s="106" t="str">
        <f t="shared" si="0"/>
        <v/>
      </c>
      <c r="E18" s="107" t="str">
        <f t="shared" si="0"/>
        <v/>
      </c>
      <c r="F18" s="108" t="str">
        <f t="shared" si="0"/>
        <v/>
      </c>
      <c r="G18" s="97">
        <f>اساس6!C18</f>
        <v>0</v>
      </c>
      <c r="H18" s="98">
        <f>اساس6!D18</f>
        <v>0</v>
      </c>
      <c r="I18" s="98">
        <f>اساس6!F18</f>
        <v>0</v>
      </c>
      <c r="J18" s="99">
        <f>اساس6!E18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اساس6!B19</f>
        <v>0</v>
      </c>
      <c r="C19" s="105" t="str">
        <f t="shared" si="0"/>
        <v>0</v>
      </c>
      <c r="D19" s="106" t="str">
        <f t="shared" si="0"/>
        <v/>
      </c>
      <c r="E19" s="107" t="str">
        <f t="shared" si="0"/>
        <v/>
      </c>
      <c r="F19" s="108" t="str">
        <f t="shared" si="0"/>
        <v/>
      </c>
      <c r="G19" s="97">
        <f>اساس6!C19</f>
        <v>0</v>
      </c>
      <c r="H19" s="98">
        <f>اساس6!D19</f>
        <v>0</v>
      </c>
      <c r="I19" s="98">
        <f>اساس6!F19</f>
        <v>0</v>
      </c>
      <c r="J19" s="99">
        <f>اساس6!E19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اساس6!B20</f>
        <v>0</v>
      </c>
      <c r="C20" s="105" t="str">
        <f t="shared" si="0"/>
        <v>0</v>
      </c>
      <c r="D20" s="106" t="str">
        <f t="shared" si="0"/>
        <v/>
      </c>
      <c r="E20" s="107" t="str">
        <f t="shared" si="0"/>
        <v/>
      </c>
      <c r="F20" s="108" t="str">
        <f t="shared" si="0"/>
        <v/>
      </c>
      <c r="G20" s="97">
        <f>اساس6!C20</f>
        <v>0</v>
      </c>
      <c r="H20" s="98">
        <f>اساس6!D20</f>
        <v>0</v>
      </c>
      <c r="I20" s="98">
        <f>اساس6!F20</f>
        <v>0</v>
      </c>
      <c r="J20" s="99">
        <f>اساس6!E20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اساس6!B21</f>
        <v>0</v>
      </c>
      <c r="C21" s="105" t="str">
        <f t="shared" si="0"/>
        <v>0</v>
      </c>
      <c r="D21" s="106" t="str">
        <f t="shared" si="0"/>
        <v/>
      </c>
      <c r="E21" s="107" t="str">
        <f t="shared" si="0"/>
        <v/>
      </c>
      <c r="F21" s="108" t="str">
        <f t="shared" si="0"/>
        <v/>
      </c>
      <c r="G21" s="97">
        <f>اساس6!C21</f>
        <v>0</v>
      </c>
      <c r="H21" s="98">
        <f>اساس6!D21</f>
        <v>0</v>
      </c>
      <c r="I21" s="98">
        <f>اساس6!F21</f>
        <v>0</v>
      </c>
      <c r="J21" s="99">
        <f>اساس6!E21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اساس6!B22</f>
        <v>0</v>
      </c>
      <c r="C22" s="105" t="str">
        <f t="shared" ref="C22:F85" si="4">TRIM(MID(SUBSTITUTE($B22," ",REPT(" ",99)),COLUMN(A19)*99-98,99))</f>
        <v>0</v>
      </c>
      <c r="D22" s="106" t="str">
        <f t="shared" si="4"/>
        <v/>
      </c>
      <c r="E22" s="107" t="str">
        <f t="shared" si="4"/>
        <v/>
      </c>
      <c r="F22" s="108" t="str">
        <f t="shared" si="4"/>
        <v/>
      </c>
      <c r="G22" s="97">
        <f>اساس6!C22</f>
        <v>0</v>
      </c>
      <c r="H22" s="98">
        <f>اساس6!D22</f>
        <v>0</v>
      </c>
      <c r="I22" s="98">
        <f>اساس6!F22</f>
        <v>0</v>
      </c>
      <c r="J22" s="99">
        <f>اساس6!E22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اساس6!B23</f>
        <v>0</v>
      </c>
      <c r="C23" s="105" t="str">
        <f t="shared" si="4"/>
        <v>0</v>
      </c>
      <c r="D23" s="106" t="str">
        <f t="shared" si="4"/>
        <v/>
      </c>
      <c r="E23" s="107" t="str">
        <f t="shared" si="4"/>
        <v/>
      </c>
      <c r="F23" s="108" t="str">
        <f t="shared" si="4"/>
        <v/>
      </c>
      <c r="G23" s="97">
        <f>اساس6!C23</f>
        <v>0</v>
      </c>
      <c r="H23" s="98">
        <f>اساس6!D23</f>
        <v>0</v>
      </c>
      <c r="I23" s="98">
        <f>اساس6!F23</f>
        <v>0</v>
      </c>
      <c r="J23" s="99">
        <f>اساس6!E23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اساس6!B24</f>
        <v>0</v>
      </c>
      <c r="C24" s="105" t="str">
        <f t="shared" si="4"/>
        <v>0</v>
      </c>
      <c r="D24" s="106" t="str">
        <f t="shared" si="4"/>
        <v/>
      </c>
      <c r="E24" s="107" t="str">
        <f t="shared" si="4"/>
        <v/>
      </c>
      <c r="F24" s="108" t="str">
        <f t="shared" si="4"/>
        <v/>
      </c>
      <c r="G24" s="97">
        <f>اساس6!C24</f>
        <v>0</v>
      </c>
      <c r="H24" s="98">
        <f>اساس6!D24</f>
        <v>0</v>
      </c>
      <c r="I24" s="98">
        <f>اساس6!F24</f>
        <v>0</v>
      </c>
      <c r="J24" s="99">
        <f>اساس6!E24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اساس6!B25</f>
        <v>0</v>
      </c>
      <c r="C25" s="105" t="str">
        <f t="shared" si="4"/>
        <v>0</v>
      </c>
      <c r="D25" s="106" t="str">
        <f t="shared" si="4"/>
        <v/>
      </c>
      <c r="E25" s="107" t="str">
        <f t="shared" si="4"/>
        <v/>
      </c>
      <c r="F25" s="108" t="str">
        <f t="shared" si="4"/>
        <v/>
      </c>
      <c r="G25" s="97">
        <f>اساس6!C25</f>
        <v>0</v>
      </c>
      <c r="H25" s="98">
        <f>اساس6!D25</f>
        <v>0</v>
      </c>
      <c r="I25" s="98">
        <f>اساس6!F25</f>
        <v>0</v>
      </c>
      <c r="J25" s="99">
        <f>اساس6!E25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اساس6!B26</f>
        <v>0</v>
      </c>
      <c r="C26" s="105" t="str">
        <f t="shared" si="4"/>
        <v>0</v>
      </c>
      <c r="D26" s="106" t="str">
        <f t="shared" si="4"/>
        <v/>
      </c>
      <c r="E26" s="107" t="str">
        <f t="shared" si="4"/>
        <v/>
      </c>
      <c r="F26" s="108" t="str">
        <f t="shared" si="4"/>
        <v/>
      </c>
      <c r="G26" s="97">
        <f>اساس6!C26</f>
        <v>0</v>
      </c>
      <c r="H26" s="98">
        <f>اساس6!D26</f>
        <v>0</v>
      </c>
      <c r="I26" s="98">
        <f>اساس6!F26</f>
        <v>0</v>
      </c>
      <c r="J26" s="99">
        <f>اساس6!E26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اساس6!B27</f>
        <v>0</v>
      </c>
      <c r="C27" s="105" t="str">
        <f t="shared" si="4"/>
        <v>0</v>
      </c>
      <c r="D27" s="106" t="str">
        <f t="shared" si="4"/>
        <v/>
      </c>
      <c r="E27" s="107" t="str">
        <f t="shared" si="4"/>
        <v/>
      </c>
      <c r="F27" s="108" t="str">
        <f t="shared" si="4"/>
        <v/>
      </c>
      <c r="G27" s="97">
        <f>اساس6!C27</f>
        <v>0</v>
      </c>
      <c r="H27" s="98">
        <f>اساس6!D27</f>
        <v>0</v>
      </c>
      <c r="I27" s="98">
        <f>اساس6!F27</f>
        <v>0</v>
      </c>
      <c r="J27" s="99">
        <f>اساس6!E27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اساس6!B28</f>
        <v>0</v>
      </c>
      <c r="C28" s="105" t="str">
        <f t="shared" si="4"/>
        <v>0</v>
      </c>
      <c r="D28" s="106" t="str">
        <f t="shared" si="4"/>
        <v/>
      </c>
      <c r="E28" s="107" t="str">
        <f t="shared" si="4"/>
        <v/>
      </c>
      <c r="F28" s="108" t="str">
        <f t="shared" si="4"/>
        <v/>
      </c>
      <c r="G28" s="97">
        <f>اساس6!C28</f>
        <v>0</v>
      </c>
      <c r="H28" s="98">
        <f>اساس6!D28</f>
        <v>0</v>
      </c>
      <c r="I28" s="98">
        <f>اساس6!F28</f>
        <v>0</v>
      </c>
      <c r="J28" s="99">
        <f>اساس6!E28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اساس6!B29</f>
        <v>0</v>
      </c>
      <c r="C29" s="105" t="str">
        <f t="shared" si="4"/>
        <v>0</v>
      </c>
      <c r="D29" s="106" t="str">
        <f t="shared" si="4"/>
        <v/>
      </c>
      <c r="E29" s="107" t="str">
        <f t="shared" si="4"/>
        <v/>
      </c>
      <c r="F29" s="108" t="str">
        <f t="shared" si="4"/>
        <v/>
      </c>
      <c r="G29" s="97">
        <f>اساس6!C29</f>
        <v>0</v>
      </c>
      <c r="H29" s="98">
        <f>اساس6!D29</f>
        <v>0</v>
      </c>
      <c r="I29" s="98">
        <f>اساس6!F29</f>
        <v>0</v>
      </c>
      <c r="J29" s="99">
        <f>اساس6!E29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اساس6!B30</f>
        <v>0</v>
      </c>
      <c r="C30" s="105" t="str">
        <f t="shared" si="4"/>
        <v>0</v>
      </c>
      <c r="D30" s="106" t="str">
        <f t="shared" si="4"/>
        <v/>
      </c>
      <c r="E30" s="107" t="str">
        <f t="shared" si="4"/>
        <v/>
      </c>
      <c r="F30" s="108" t="str">
        <f t="shared" si="4"/>
        <v/>
      </c>
      <c r="G30" s="97">
        <f>اساس6!C30</f>
        <v>0</v>
      </c>
      <c r="H30" s="98">
        <f>اساس6!D30</f>
        <v>0</v>
      </c>
      <c r="I30" s="98">
        <f>اساس6!F30</f>
        <v>0</v>
      </c>
      <c r="J30" s="99">
        <f>اساس6!E30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اساس6!B31</f>
        <v>0</v>
      </c>
      <c r="C31" s="105" t="str">
        <f t="shared" si="4"/>
        <v>0</v>
      </c>
      <c r="D31" s="106" t="str">
        <f t="shared" si="4"/>
        <v/>
      </c>
      <c r="E31" s="107" t="str">
        <f t="shared" si="4"/>
        <v/>
      </c>
      <c r="F31" s="108" t="str">
        <f t="shared" si="4"/>
        <v/>
      </c>
      <c r="G31" s="97">
        <f>اساس6!C31</f>
        <v>0</v>
      </c>
      <c r="H31" s="98">
        <f>اساس6!D31</f>
        <v>0</v>
      </c>
      <c r="I31" s="98">
        <f>اساس6!F31</f>
        <v>0</v>
      </c>
      <c r="J31" s="99">
        <f>اساس6!E31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اساس6!B32</f>
        <v>0</v>
      </c>
      <c r="C32" s="105" t="str">
        <f t="shared" si="4"/>
        <v>0</v>
      </c>
      <c r="D32" s="106" t="str">
        <f t="shared" si="4"/>
        <v/>
      </c>
      <c r="E32" s="107" t="str">
        <f t="shared" si="4"/>
        <v/>
      </c>
      <c r="F32" s="108" t="str">
        <f t="shared" si="4"/>
        <v/>
      </c>
      <c r="G32" s="97">
        <f>اساس6!C32</f>
        <v>0</v>
      </c>
      <c r="H32" s="98">
        <f>اساس6!D32</f>
        <v>0</v>
      </c>
      <c r="I32" s="98">
        <f>اساس6!F32</f>
        <v>0</v>
      </c>
      <c r="J32" s="99">
        <f>اساس6!E32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اساس6!B33</f>
        <v>0</v>
      </c>
      <c r="C33" s="105" t="str">
        <f t="shared" si="4"/>
        <v>0</v>
      </c>
      <c r="D33" s="106" t="str">
        <f t="shared" si="4"/>
        <v/>
      </c>
      <c r="E33" s="107" t="str">
        <f t="shared" si="4"/>
        <v/>
      </c>
      <c r="F33" s="108" t="str">
        <f t="shared" si="4"/>
        <v/>
      </c>
      <c r="G33" s="97">
        <f>اساس6!C33</f>
        <v>0</v>
      </c>
      <c r="H33" s="98">
        <f>اساس6!D33</f>
        <v>0</v>
      </c>
      <c r="I33" s="98">
        <f>اساس6!F33</f>
        <v>0</v>
      </c>
      <c r="J33" s="99">
        <f>اساس6!E33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اساس6!B34</f>
        <v>0</v>
      </c>
      <c r="C34" s="105" t="str">
        <f t="shared" si="4"/>
        <v>0</v>
      </c>
      <c r="D34" s="106" t="str">
        <f t="shared" si="4"/>
        <v/>
      </c>
      <c r="E34" s="107" t="str">
        <f t="shared" si="4"/>
        <v/>
      </c>
      <c r="F34" s="108" t="str">
        <f t="shared" si="4"/>
        <v/>
      </c>
      <c r="G34" s="97">
        <f>اساس6!C34</f>
        <v>0</v>
      </c>
      <c r="H34" s="98">
        <f>اساس6!D34</f>
        <v>0</v>
      </c>
      <c r="I34" s="98">
        <f>اساس6!F34</f>
        <v>0</v>
      </c>
      <c r="J34" s="99">
        <f>اساس6!E34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اساس6!B35</f>
        <v>0</v>
      </c>
      <c r="C35" s="105" t="str">
        <f t="shared" si="4"/>
        <v>0</v>
      </c>
      <c r="D35" s="106" t="str">
        <f t="shared" si="4"/>
        <v/>
      </c>
      <c r="E35" s="107" t="str">
        <f t="shared" si="4"/>
        <v/>
      </c>
      <c r="F35" s="108" t="str">
        <f t="shared" si="4"/>
        <v/>
      </c>
      <c r="G35" s="97">
        <f>اساس6!C35</f>
        <v>0</v>
      </c>
      <c r="H35" s="98">
        <f>اساس6!D35</f>
        <v>0</v>
      </c>
      <c r="I35" s="98">
        <f>اساس6!F35</f>
        <v>0</v>
      </c>
      <c r="J35" s="99">
        <f>اساس6!E35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اساس6!B36</f>
        <v>0</v>
      </c>
      <c r="C36" s="105" t="str">
        <f t="shared" si="4"/>
        <v>0</v>
      </c>
      <c r="D36" s="106" t="str">
        <f t="shared" si="4"/>
        <v/>
      </c>
      <c r="E36" s="107" t="str">
        <f t="shared" si="4"/>
        <v/>
      </c>
      <c r="F36" s="108" t="str">
        <f t="shared" si="4"/>
        <v/>
      </c>
      <c r="G36" s="97">
        <f>اساس6!C36</f>
        <v>0</v>
      </c>
      <c r="H36" s="98">
        <f>اساس6!D36</f>
        <v>0</v>
      </c>
      <c r="I36" s="98">
        <f>اساس6!F36</f>
        <v>0</v>
      </c>
      <c r="J36" s="99">
        <f>اساس6!E36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اساس6!B37</f>
        <v>0</v>
      </c>
      <c r="C37" s="105" t="str">
        <f t="shared" si="4"/>
        <v>0</v>
      </c>
      <c r="D37" s="106" t="str">
        <f t="shared" si="4"/>
        <v/>
      </c>
      <c r="E37" s="107" t="str">
        <f t="shared" si="4"/>
        <v/>
      </c>
      <c r="F37" s="108" t="str">
        <f t="shared" si="4"/>
        <v/>
      </c>
      <c r="G37" s="97">
        <f>اساس6!C37</f>
        <v>0</v>
      </c>
      <c r="H37" s="98">
        <f>اساس6!D37</f>
        <v>0</v>
      </c>
      <c r="I37" s="98">
        <f>اساس6!F37</f>
        <v>0</v>
      </c>
      <c r="J37" s="99">
        <f>اساس6!E37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اساس6!B38</f>
        <v>0</v>
      </c>
      <c r="C38" s="105" t="str">
        <f t="shared" si="4"/>
        <v>0</v>
      </c>
      <c r="D38" s="106" t="str">
        <f t="shared" si="4"/>
        <v/>
      </c>
      <c r="E38" s="107" t="str">
        <f t="shared" si="4"/>
        <v/>
      </c>
      <c r="F38" s="108" t="str">
        <f t="shared" si="4"/>
        <v/>
      </c>
      <c r="G38" s="97">
        <f>اساس6!C38</f>
        <v>0</v>
      </c>
      <c r="H38" s="98">
        <f>اساس6!D38</f>
        <v>0</v>
      </c>
      <c r="I38" s="98">
        <f>اساس6!F38</f>
        <v>0</v>
      </c>
      <c r="J38" s="99">
        <f>اساس6!E38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اساس6!B39</f>
        <v>0</v>
      </c>
      <c r="C39" s="105" t="str">
        <f t="shared" si="4"/>
        <v>0</v>
      </c>
      <c r="D39" s="106" t="str">
        <f t="shared" si="4"/>
        <v/>
      </c>
      <c r="E39" s="107" t="str">
        <f t="shared" si="4"/>
        <v/>
      </c>
      <c r="F39" s="108" t="str">
        <f t="shared" si="4"/>
        <v/>
      </c>
      <c r="G39" s="97">
        <f>اساس6!C39</f>
        <v>0</v>
      </c>
      <c r="H39" s="98">
        <f>اساس6!D39</f>
        <v>0</v>
      </c>
      <c r="I39" s="98">
        <f>اساس6!F39</f>
        <v>0</v>
      </c>
      <c r="J39" s="99">
        <f>اساس6!E39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اساس6!B40</f>
        <v>0</v>
      </c>
      <c r="C40" s="105" t="str">
        <f t="shared" si="4"/>
        <v>0</v>
      </c>
      <c r="D40" s="106" t="str">
        <f t="shared" si="4"/>
        <v/>
      </c>
      <c r="E40" s="107" t="str">
        <f t="shared" si="4"/>
        <v/>
      </c>
      <c r="F40" s="108" t="str">
        <f t="shared" si="4"/>
        <v/>
      </c>
      <c r="G40" s="97">
        <f>اساس6!C40</f>
        <v>0</v>
      </c>
      <c r="H40" s="98">
        <f>اساس6!D40</f>
        <v>0</v>
      </c>
      <c r="I40" s="98">
        <f>اساس6!F40</f>
        <v>0</v>
      </c>
      <c r="J40" s="99">
        <f>اساس6!E40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اساس6!B41</f>
        <v>0</v>
      </c>
      <c r="C41" s="105" t="str">
        <f t="shared" si="4"/>
        <v>0</v>
      </c>
      <c r="D41" s="106" t="str">
        <f t="shared" si="4"/>
        <v/>
      </c>
      <c r="E41" s="107" t="str">
        <f t="shared" si="4"/>
        <v/>
      </c>
      <c r="F41" s="108" t="str">
        <f t="shared" si="4"/>
        <v/>
      </c>
      <c r="G41" s="97">
        <f>اساس6!C41</f>
        <v>0</v>
      </c>
      <c r="H41" s="98">
        <f>اساس6!D41</f>
        <v>0</v>
      </c>
      <c r="I41" s="98">
        <f>اساس6!F41</f>
        <v>0</v>
      </c>
      <c r="J41" s="99">
        <f>اساس6!E41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اساس6!B42</f>
        <v>0</v>
      </c>
      <c r="C42" s="105" t="str">
        <f t="shared" si="4"/>
        <v>0</v>
      </c>
      <c r="D42" s="106" t="str">
        <f t="shared" si="4"/>
        <v/>
      </c>
      <c r="E42" s="107" t="str">
        <f t="shared" si="4"/>
        <v/>
      </c>
      <c r="F42" s="108" t="str">
        <f t="shared" si="4"/>
        <v/>
      </c>
      <c r="G42" s="97">
        <f>اساس6!C42</f>
        <v>0</v>
      </c>
      <c r="H42" s="98">
        <f>اساس6!D42</f>
        <v>0</v>
      </c>
      <c r="I42" s="98">
        <f>اساس6!F42</f>
        <v>0</v>
      </c>
      <c r="J42" s="99">
        <f>اساس6!E42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اساس6!B43</f>
        <v>0</v>
      </c>
      <c r="C43" s="105" t="str">
        <f t="shared" si="4"/>
        <v>0</v>
      </c>
      <c r="D43" s="106" t="str">
        <f t="shared" si="4"/>
        <v/>
      </c>
      <c r="E43" s="107" t="str">
        <f t="shared" si="4"/>
        <v/>
      </c>
      <c r="F43" s="108" t="str">
        <f t="shared" si="4"/>
        <v/>
      </c>
      <c r="G43" s="97">
        <f>اساس6!C43</f>
        <v>0</v>
      </c>
      <c r="H43" s="98">
        <f>اساس6!D43</f>
        <v>0</v>
      </c>
      <c r="I43" s="98">
        <f>اساس6!F43</f>
        <v>0</v>
      </c>
      <c r="J43" s="99">
        <f>اساس6!E43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اساس6!B44</f>
        <v>0</v>
      </c>
      <c r="C44" s="105" t="str">
        <f t="shared" si="4"/>
        <v>0</v>
      </c>
      <c r="D44" s="106" t="str">
        <f t="shared" si="4"/>
        <v/>
      </c>
      <c r="E44" s="107" t="str">
        <f t="shared" si="4"/>
        <v/>
      </c>
      <c r="F44" s="108" t="str">
        <f t="shared" si="4"/>
        <v/>
      </c>
      <c r="G44" s="97">
        <f>اساس6!C44</f>
        <v>0</v>
      </c>
      <c r="H44" s="98">
        <f>اساس6!D44</f>
        <v>0</v>
      </c>
      <c r="I44" s="98">
        <f>اساس6!F44</f>
        <v>0</v>
      </c>
      <c r="J44" s="99">
        <f>اساس6!E44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اساس6!B45</f>
        <v>0</v>
      </c>
      <c r="C45" s="105" t="str">
        <f t="shared" si="4"/>
        <v>0</v>
      </c>
      <c r="D45" s="106" t="str">
        <f t="shared" si="4"/>
        <v/>
      </c>
      <c r="E45" s="107" t="str">
        <f t="shared" si="4"/>
        <v/>
      </c>
      <c r="F45" s="108" t="str">
        <f t="shared" si="4"/>
        <v/>
      </c>
      <c r="G45" s="97">
        <f>اساس6!C45</f>
        <v>0</v>
      </c>
      <c r="H45" s="98">
        <f>اساس6!D45</f>
        <v>0</v>
      </c>
      <c r="I45" s="98">
        <f>اساس6!F45</f>
        <v>0</v>
      </c>
      <c r="J45" s="99">
        <f>اساس6!E45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اساس6!B46</f>
        <v>0</v>
      </c>
      <c r="C46" s="105" t="str">
        <f t="shared" si="4"/>
        <v>0</v>
      </c>
      <c r="D46" s="106" t="str">
        <f t="shared" si="4"/>
        <v/>
      </c>
      <c r="E46" s="107" t="str">
        <f t="shared" si="4"/>
        <v/>
      </c>
      <c r="F46" s="108" t="str">
        <f t="shared" si="4"/>
        <v/>
      </c>
      <c r="G46" s="97">
        <f>اساس6!C46</f>
        <v>0</v>
      </c>
      <c r="H46" s="98">
        <f>اساس6!D46</f>
        <v>0</v>
      </c>
      <c r="I46" s="98">
        <f>اساس6!F46</f>
        <v>0</v>
      </c>
      <c r="J46" s="99">
        <f>اساس6!E46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اساس6!B47</f>
        <v>0</v>
      </c>
      <c r="C47" s="105" t="str">
        <f t="shared" si="4"/>
        <v>0</v>
      </c>
      <c r="D47" s="106" t="str">
        <f t="shared" si="4"/>
        <v/>
      </c>
      <c r="E47" s="107" t="str">
        <f t="shared" si="4"/>
        <v/>
      </c>
      <c r="F47" s="108" t="str">
        <f t="shared" si="4"/>
        <v/>
      </c>
      <c r="G47" s="97">
        <f>اساس6!C47</f>
        <v>0</v>
      </c>
      <c r="H47" s="98">
        <f>اساس6!D47</f>
        <v>0</v>
      </c>
      <c r="I47" s="98">
        <f>اساس6!F47</f>
        <v>0</v>
      </c>
      <c r="J47" s="99">
        <f>اساس6!E47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اساس6!B48</f>
        <v>0</v>
      </c>
      <c r="C48" s="105" t="str">
        <f t="shared" si="4"/>
        <v>0</v>
      </c>
      <c r="D48" s="106" t="str">
        <f t="shared" si="4"/>
        <v/>
      </c>
      <c r="E48" s="107" t="str">
        <f t="shared" si="4"/>
        <v/>
      </c>
      <c r="F48" s="108" t="str">
        <f t="shared" si="4"/>
        <v/>
      </c>
      <c r="G48" s="97">
        <f>اساس6!C48</f>
        <v>0</v>
      </c>
      <c r="H48" s="98">
        <f>اساس6!D48</f>
        <v>0</v>
      </c>
      <c r="I48" s="98">
        <f>اساس6!F48</f>
        <v>0</v>
      </c>
      <c r="J48" s="99">
        <f>اساس6!E48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اساس6!B49</f>
        <v>0</v>
      </c>
      <c r="C49" s="105" t="str">
        <f t="shared" si="4"/>
        <v>0</v>
      </c>
      <c r="D49" s="106" t="str">
        <f t="shared" si="4"/>
        <v/>
      </c>
      <c r="E49" s="107" t="str">
        <f t="shared" si="4"/>
        <v/>
      </c>
      <c r="F49" s="108" t="str">
        <f t="shared" si="4"/>
        <v/>
      </c>
      <c r="G49" s="97">
        <f>اساس6!C49</f>
        <v>0</v>
      </c>
      <c r="H49" s="98">
        <f>اساس6!D49</f>
        <v>0</v>
      </c>
      <c r="I49" s="98">
        <f>اساس6!F49</f>
        <v>0</v>
      </c>
      <c r="J49" s="99">
        <f>اساس6!E49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اساس6!B50</f>
        <v>0</v>
      </c>
      <c r="C50" s="105" t="str">
        <f t="shared" si="4"/>
        <v>0</v>
      </c>
      <c r="D50" s="106" t="str">
        <f t="shared" si="4"/>
        <v/>
      </c>
      <c r="E50" s="107" t="str">
        <f t="shared" si="4"/>
        <v/>
      </c>
      <c r="F50" s="108" t="str">
        <f t="shared" si="4"/>
        <v/>
      </c>
      <c r="G50" s="97">
        <f>اساس6!C50</f>
        <v>0</v>
      </c>
      <c r="H50" s="98">
        <f>اساس6!D50</f>
        <v>0</v>
      </c>
      <c r="I50" s="98">
        <f>اساس6!F50</f>
        <v>0</v>
      </c>
      <c r="J50" s="99">
        <f>اساس6!E50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اساس6!B51</f>
        <v>0</v>
      </c>
      <c r="C51" s="105" t="str">
        <f t="shared" si="4"/>
        <v>0</v>
      </c>
      <c r="D51" s="106" t="str">
        <f t="shared" si="4"/>
        <v/>
      </c>
      <c r="E51" s="107" t="str">
        <f t="shared" si="4"/>
        <v/>
      </c>
      <c r="F51" s="108" t="str">
        <f t="shared" si="4"/>
        <v/>
      </c>
      <c r="G51" s="97">
        <f>اساس6!C51</f>
        <v>0</v>
      </c>
      <c r="H51" s="98">
        <f>اساس6!D51</f>
        <v>0</v>
      </c>
      <c r="I51" s="98">
        <f>اساس6!F51</f>
        <v>0</v>
      </c>
      <c r="J51" s="99">
        <f>اساس6!E51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اساس6!B52</f>
        <v>0</v>
      </c>
      <c r="C52" s="105" t="str">
        <f t="shared" si="4"/>
        <v>0</v>
      </c>
      <c r="D52" s="106" t="str">
        <f t="shared" si="4"/>
        <v/>
      </c>
      <c r="E52" s="107" t="str">
        <f t="shared" si="4"/>
        <v/>
      </c>
      <c r="F52" s="108" t="str">
        <f t="shared" si="4"/>
        <v/>
      </c>
      <c r="G52" s="97">
        <f>اساس6!C52</f>
        <v>0</v>
      </c>
      <c r="H52" s="98">
        <f>اساس6!D52</f>
        <v>0</v>
      </c>
      <c r="I52" s="98">
        <f>اساس6!F52</f>
        <v>0</v>
      </c>
      <c r="J52" s="99">
        <f>اساس6!E52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اساس6!B53</f>
        <v>0</v>
      </c>
      <c r="C53" s="105" t="str">
        <f t="shared" si="4"/>
        <v>0</v>
      </c>
      <c r="D53" s="106" t="str">
        <f t="shared" si="4"/>
        <v/>
      </c>
      <c r="E53" s="107" t="str">
        <f t="shared" si="4"/>
        <v/>
      </c>
      <c r="F53" s="108" t="str">
        <f t="shared" si="4"/>
        <v/>
      </c>
      <c r="G53" s="97">
        <f>اساس6!C53</f>
        <v>0</v>
      </c>
      <c r="H53" s="98">
        <f>اساس6!D53</f>
        <v>0</v>
      </c>
      <c r="I53" s="98">
        <f>اساس6!F53</f>
        <v>0</v>
      </c>
      <c r="J53" s="99">
        <f>اساس6!E53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اساس6!B54</f>
        <v>0</v>
      </c>
      <c r="C54" s="105" t="str">
        <f t="shared" si="4"/>
        <v>0</v>
      </c>
      <c r="D54" s="106" t="str">
        <f t="shared" si="4"/>
        <v/>
      </c>
      <c r="E54" s="107" t="str">
        <f t="shared" si="4"/>
        <v/>
      </c>
      <c r="F54" s="108" t="str">
        <f t="shared" si="4"/>
        <v/>
      </c>
      <c r="G54" s="97">
        <f>اساس6!C54</f>
        <v>0</v>
      </c>
      <c r="H54" s="98">
        <f>اساس6!D54</f>
        <v>0</v>
      </c>
      <c r="I54" s="98">
        <f>اساس6!F54</f>
        <v>0</v>
      </c>
      <c r="J54" s="99">
        <f>اساس6!E54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اساس6!B55</f>
        <v>0</v>
      </c>
      <c r="C55" s="105" t="str">
        <f t="shared" si="4"/>
        <v>0</v>
      </c>
      <c r="D55" s="106" t="str">
        <f t="shared" si="4"/>
        <v/>
      </c>
      <c r="E55" s="107" t="str">
        <f t="shared" si="4"/>
        <v/>
      </c>
      <c r="F55" s="108" t="str">
        <f t="shared" si="4"/>
        <v/>
      </c>
      <c r="G55" s="97">
        <f>اساس6!C55</f>
        <v>0</v>
      </c>
      <c r="H55" s="98">
        <f>اساس6!D55</f>
        <v>0</v>
      </c>
      <c r="I55" s="98">
        <f>اساس6!F55</f>
        <v>0</v>
      </c>
      <c r="J55" s="99">
        <f>اساس6!E55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اساس6!B56</f>
        <v>0</v>
      </c>
      <c r="C56" s="105" t="str">
        <f t="shared" si="4"/>
        <v>0</v>
      </c>
      <c r="D56" s="106" t="str">
        <f t="shared" si="4"/>
        <v/>
      </c>
      <c r="E56" s="107" t="str">
        <f t="shared" si="4"/>
        <v/>
      </c>
      <c r="F56" s="108" t="str">
        <f t="shared" si="4"/>
        <v/>
      </c>
      <c r="G56" s="97">
        <f>اساس6!C56</f>
        <v>0</v>
      </c>
      <c r="H56" s="98">
        <f>اساس6!D56</f>
        <v>0</v>
      </c>
      <c r="I56" s="98">
        <f>اساس6!F56</f>
        <v>0</v>
      </c>
      <c r="J56" s="99">
        <f>اساس6!E56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اساس6!B57</f>
        <v>0</v>
      </c>
      <c r="C57" s="105" t="str">
        <f t="shared" si="4"/>
        <v>0</v>
      </c>
      <c r="D57" s="106" t="str">
        <f t="shared" si="4"/>
        <v/>
      </c>
      <c r="E57" s="107" t="str">
        <f t="shared" si="4"/>
        <v/>
      </c>
      <c r="F57" s="108" t="str">
        <f t="shared" si="4"/>
        <v/>
      </c>
      <c r="G57" s="97">
        <f>اساس6!C57</f>
        <v>0</v>
      </c>
      <c r="H57" s="98">
        <f>اساس6!D57</f>
        <v>0</v>
      </c>
      <c r="I57" s="98">
        <f>اساس6!F57</f>
        <v>0</v>
      </c>
      <c r="J57" s="99">
        <f>اساس6!E57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اساس6!B58</f>
        <v>0</v>
      </c>
      <c r="C58" s="105" t="str">
        <f t="shared" si="4"/>
        <v>0</v>
      </c>
      <c r="D58" s="106" t="str">
        <f t="shared" si="4"/>
        <v/>
      </c>
      <c r="E58" s="107" t="str">
        <f t="shared" si="4"/>
        <v/>
      </c>
      <c r="F58" s="108" t="str">
        <f t="shared" si="4"/>
        <v/>
      </c>
      <c r="G58" s="97">
        <f>اساس6!C58</f>
        <v>0</v>
      </c>
      <c r="H58" s="98">
        <f>اساس6!D58</f>
        <v>0</v>
      </c>
      <c r="I58" s="98">
        <f>اساس6!F58</f>
        <v>0</v>
      </c>
      <c r="J58" s="99">
        <f>اساس6!E58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اساس6!B59</f>
        <v>0</v>
      </c>
      <c r="C59" s="105" t="str">
        <f t="shared" si="4"/>
        <v>0</v>
      </c>
      <c r="D59" s="106" t="str">
        <f t="shared" si="4"/>
        <v/>
      </c>
      <c r="E59" s="107" t="str">
        <f t="shared" si="4"/>
        <v/>
      </c>
      <c r="F59" s="108" t="str">
        <f t="shared" si="4"/>
        <v/>
      </c>
      <c r="G59" s="97">
        <f>اساس6!C59</f>
        <v>0</v>
      </c>
      <c r="H59" s="98">
        <f>اساس6!D59</f>
        <v>0</v>
      </c>
      <c r="I59" s="98">
        <f>اساس6!F59</f>
        <v>0</v>
      </c>
      <c r="J59" s="99">
        <f>اساس6!E59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اساس6!B60</f>
        <v>0</v>
      </c>
      <c r="C60" s="105" t="str">
        <f t="shared" si="4"/>
        <v>0</v>
      </c>
      <c r="D60" s="106" t="str">
        <f t="shared" si="4"/>
        <v/>
      </c>
      <c r="E60" s="107" t="str">
        <f t="shared" si="4"/>
        <v/>
      </c>
      <c r="F60" s="108" t="str">
        <f t="shared" si="4"/>
        <v/>
      </c>
      <c r="G60" s="97">
        <f>اساس6!C60</f>
        <v>0</v>
      </c>
      <c r="H60" s="98">
        <f>اساس6!D60</f>
        <v>0</v>
      </c>
      <c r="I60" s="98">
        <f>اساس6!F60</f>
        <v>0</v>
      </c>
      <c r="J60" s="99">
        <f>اساس6!E60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اساس6!B61</f>
        <v>0</v>
      </c>
      <c r="C61" s="105" t="str">
        <f t="shared" si="4"/>
        <v>0</v>
      </c>
      <c r="D61" s="106" t="str">
        <f t="shared" si="4"/>
        <v/>
      </c>
      <c r="E61" s="107" t="str">
        <f t="shared" si="4"/>
        <v/>
      </c>
      <c r="F61" s="108" t="str">
        <f t="shared" si="4"/>
        <v/>
      </c>
      <c r="G61" s="97">
        <f>اساس6!C61</f>
        <v>0</v>
      </c>
      <c r="H61" s="98">
        <f>اساس6!D61</f>
        <v>0</v>
      </c>
      <c r="I61" s="98">
        <f>اساس6!F61</f>
        <v>0</v>
      </c>
      <c r="J61" s="99">
        <f>اساس6!E61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اساس6!B62</f>
        <v>0</v>
      </c>
      <c r="C62" s="105" t="str">
        <f t="shared" si="4"/>
        <v>0</v>
      </c>
      <c r="D62" s="106" t="str">
        <f t="shared" si="4"/>
        <v/>
      </c>
      <c r="E62" s="107" t="str">
        <f t="shared" si="4"/>
        <v/>
      </c>
      <c r="F62" s="108" t="str">
        <f t="shared" si="4"/>
        <v/>
      </c>
      <c r="G62" s="97">
        <f>اساس6!C62</f>
        <v>0</v>
      </c>
      <c r="H62" s="98">
        <f>اساس6!D62</f>
        <v>0</v>
      </c>
      <c r="I62" s="98">
        <f>اساس6!F62</f>
        <v>0</v>
      </c>
      <c r="J62" s="99">
        <f>اساس6!E62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اساس6!B63</f>
        <v>0</v>
      </c>
      <c r="C63" s="105" t="str">
        <f t="shared" si="4"/>
        <v>0</v>
      </c>
      <c r="D63" s="106" t="str">
        <f t="shared" si="4"/>
        <v/>
      </c>
      <c r="E63" s="107" t="str">
        <f t="shared" si="4"/>
        <v/>
      </c>
      <c r="F63" s="108" t="str">
        <f t="shared" si="4"/>
        <v/>
      </c>
      <c r="G63" s="97">
        <f>اساس6!C63</f>
        <v>0</v>
      </c>
      <c r="H63" s="98">
        <f>اساس6!D63</f>
        <v>0</v>
      </c>
      <c r="I63" s="98">
        <f>اساس6!F63</f>
        <v>0</v>
      </c>
      <c r="J63" s="99">
        <f>اساس6!E63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اساس6!B64</f>
        <v>0</v>
      </c>
      <c r="C64" s="105" t="str">
        <f t="shared" si="4"/>
        <v>0</v>
      </c>
      <c r="D64" s="106" t="str">
        <f t="shared" si="4"/>
        <v/>
      </c>
      <c r="E64" s="107" t="str">
        <f t="shared" si="4"/>
        <v/>
      </c>
      <c r="F64" s="108" t="str">
        <f t="shared" si="4"/>
        <v/>
      </c>
      <c r="G64" s="97">
        <f>اساس6!C64</f>
        <v>0</v>
      </c>
      <c r="H64" s="98">
        <f>اساس6!D64</f>
        <v>0</v>
      </c>
      <c r="I64" s="98">
        <f>اساس6!F64</f>
        <v>0</v>
      </c>
      <c r="J64" s="99">
        <f>اساس6!E64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اساس6!B65</f>
        <v>0</v>
      </c>
      <c r="C65" s="105" t="str">
        <f t="shared" si="4"/>
        <v>0</v>
      </c>
      <c r="D65" s="106" t="str">
        <f t="shared" si="4"/>
        <v/>
      </c>
      <c r="E65" s="107" t="str">
        <f t="shared" si="4"/>
        <v/>
      </c>
      <c r="F65" s="108" t="str">
        <f t="shared" si="4"/>
        <v/>
      </c>
      <c r="G65" s="97">
        <f>اساس6!C65</f>
        <v>0</v>
      </c>
      <c r="H65" s="98">
        <f>اساس6!D65</f>
        <v>0</v>
      </c>
      <c r="I65" s="98">
        <f>اساس6!F65</f>
        <v>0</v>
      </c>
      <c r="J65" s="99">
        <f>اساس6!E65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اساس6!B66</f>
        <v>0</v>
      </c>
      <c r="C66" s="105" t="str">
        <f t="shared" si="4"/>
        <v>0</v>
      </c>
      <c r="D66" s="106" t="str">
        <f t="shared" si="4"/>
        <v/>
      </c>
      <c r="E66" s="107" t="str">
        <f t="shared" si="4"/>
        <v/>
      </c>
      <c r="F66" s="108" t="str">
        <f t="shared" si="4"/>
        <v/>
      </c>
      <c r="G66" s="97">
        <f>اساس6!C66</f>
        <v>0</v>
      </c>
      <c r="H66" s="98">
        <f>اساس6!D66</f>
        <v>0</v>
      </c>
      <c r="I66" s="98">
        <f>اساس6!F66</f>
        <v>0</v>
      </c>
      <c r="J66" s="99">
        <f>اساس6!E66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اساس6!B67</f>
        <v>0</v>
      </c>
      <c r="C67" s="105" t="str">
        <f t="shared" si="4"/>
        <v>0</v>
      </c>
      <c r="D67" s="106" t="str">
        <f t="shared" si="4"/>
        <v/>
      </c>
      <c r="E67" s="107" t="str">
        <f t="shared" si="4"/>
        <v/>
      </c>
      <c r="F67" s="108" t="str">
        <f t="shared" si="4"/>
        <v/>
      </c>
      <c r="G67" s="97">
        <f>اساس6!C67</f>
        <v>0</v>
      </c>
      <c r="H67" s="98">
        <f>اساس6!D67</f>
        <v>0</v>
      </c>
      <c r="I67" s="98">
        <f>اساس6!F67</f>
        <v>0</v>
      </c>
      <c r="J67" s="99">
        <f>اساس6!E67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اساس6!B68</f>
        <v>0</v>
      </c>
      <c r="C68" s="105" t="str">
        <f t="shared" si="4"/>
        <v>0</v>
      </c>
      <c r="D68" s="106" t="str">
        <f t="shared" si="4"/>
        <v/>
      </c>
      <c r="E68" s="107" t="str">
        <f t="shared" si="4"/>
        <v/>
      </c>
      <c r="F68" s="108" t="str">
        <f t="shared" si="4"/>
        <v/>
      </c>
      <c r="G68" s="97">
        <f>اساس6!C68</f>
        <v>0</v>
      </c>
      <c r="H68" s="98">
        <f>اساس6!D68</f>
        <v>0</v>
      </c>
      <c r="I68" s="98">
        <f>اساس6!F68</f>
        <v>0</v>
      </c>
      <c r="J68" s="99">
        <f>اساس6!E68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اساس6!B69</f>
        <v>0</v>
      </c>
      <c r="C69" s="105" t="str">
        <f t="shared" si="4"/>
        <v>0</v>
      </c>
      <c r="D69" s="106" t="str">
        <f t="shared" si="4"/>
        <v/>
      </c>
      <c r="E69" s="107" t="str">
        <f t="shared" si="4"/>
        <v/>
      </c>
      <c r="F69" s="108" t="str">
        <f t="shared" si="4"/>
        <v/>
      </c>
      <c r="G69" s="97">
        <f>اساس6!C69</f>
        <v>0</v>
      </c>
      <c r="H69" s="98">
        <f>اساس6!D69</f>
        <v>0</v>
      </c>
      <c r="I69" s="98">
        <f>اساس6!F69</f>
        <v>0</v>
      </c>
      <c r="J69" s="99">
        <f>اساس6!E69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اساس6!B70</f>
        <v>0</v>
      </c>
      <c r="C70" s="105" t="str">
        <f t="shared" si="4"/>
        <v>0</v>
      </c>
      <c r="D70" s="106" t="str">
        <f t="shared" si="4"/>
        <v/>
      </c>
      <c r="E70" s="107" t="str">
        <f t="shared" si="4"/>
        <v/>
      </c>
      <c r="F70" s="108" t="str">
        <f t="shared" si="4"/>
        <v/>
      </c>
      <c r="G70" s="97">
        <f>اساس6!C70</f>
        <v>0</v>
      </c>
      <c r="H70" s="98">
        <f>اساس6!D70</f>
        <v>0</v>
      </c>
      <c r="I70" s="98">
        <f>اساس6!F70</f>
        <v>0</v>
      </c>
      <c r="J70" s="99">
        <f>اساس6!E70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اساس6!B71</f>
        <v>0</v>
      </c>
      <c r="C71" s="105" t="str">
        <f t="shared" si="4"/>
        <v>0</v>
      </c>
      <c r="D71" s="106" t="str">
        <f t="shared" si="4"/>
        <v/>
      </c>
      <c r="E71" s="107" t="str">
        <f t="shared" si="4"/>
        <v/>
      </c>
      <c r="F71" s="108" t="str">
        <f t="shared" si="4"/>
        <v/>
      </c>
      <c r="G71" s="97">
        <f>اساس6!C71</f>
        <v>0</v>
      </c>
      <c r="H71" s="98">
        <f>اساس6!D71</f>
        <v>0</v>
      </c>
      <c r="I71" s="98">
        <f>اساس6!F71</f>
        <v>0</v>
      </c>
      <c r="J71" s="99">
        <f>اساس6!E71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6\1"),1,IF(AND(K71="أنثى",G71="6\1"),11,IF(AND(K71="ذكر",G71="6\2"),2,IF(AND(K71="أنثى",G71="6\2"),22,IF(AND(K71="ذكر",G71="6\3"),3,IF(AND(K71="أنثى",G71="6\3"),33,IF(AND(K71="ذكر",G71="6\4"),4,IF(AND(K71="أنثى",G71="6\4"),44,IF(AND(K71="ذكر",G71="6\5"),5,IF(AND(K71="أنثى",G71="6\5"),55,""))))))))))</f>
        <v/>
      </c>
    </row>
    <row r="72" spans="1:17" ht="35.25" thickTop="1" thickBot="1">
      <c r="A72" s="104">
        <f>IF(B72&lt;&gt;"",SUBTOTAL(3,$B$6:$B72),"")</f>
        <v>67</v>
      </c>
      <c r="B72" s="92">
        <f>اساس6!B72</f>
        <v>0</v>
      </c>
      <c r="C72" s="105" t="str">
        <f t="shared" si="4"/>
        <v>0</v>
      </c>
      <c r="D72" s="106" t="str">
        <f t="shared" si="4"/>
        <v/>
      </c>
      <c r="E72" s="107" t="str">
        <f t="shared" si="4"/>
        <v/>
      </c>
      <c r="F72" s="108" t="str">
        <f t="shared" si="4"/>
        <v/>
      </c>
      <c r="G72" s="97">
        <f>اساس6!C72</f>
        <v>0</v>
      </c>
      <c r="H72" s="98">
        <f>اساس6!D72</f>
        <v>0</v>
      </c>
      <c r="I72" s="98">
        <f>اساس6!F72</f>
        <v>0</v>
      </c>
      <c r="J72" s="99">
        <f>اساس6!E72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اساس6!B73</f>
        <v>0</v>
      </c>
      <c r="C73" s="105" t="str">
        <f t="shared" si="4"/>
        <v>0</v>
      </c>
      <c r="D73" s="106" t="str">
        <f t="shared" si="4"/>
        <v/>
      </c>
      <c r="E73" s="107" t="str">
        <f t="shared" si="4"/>
        <v/>
      </c>
      <c r="F73" s="108" t="str">
        <f t="shared" si="4"/>
        <v/>
      </c>
      <c r="G73" s="97">
        <f>اساس6!C73</f>
        <v>0</v>
      </c>
      <c r="H73" s="98">
        <f>اساس6!D73</f>
        <v>0</v>
      </c>
      <c r="I73" s="98">
        <f>اساس6!F73</f>
        <v>0</v>
      </c>
      <c r="J73" s="99">
        <f>اساس6!E73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اساس6!B74</f>
        <v>0</v>
      </c>
      <c r="C74" s="105" t="str">
        <f t="shared" si="4"/>
        <v>0</v>
      </c>
      <c r="D74" s="106" t="str">
        <f t="shared" si="4"/>
        <v/>
      </c>
      <c r="E74" s="107" t="str">
        <f t="shared" si="4"/>
        <v/>
      </c>
      <c r="F74" s="108" t="str">
        <f t="shared" si="4"/>
        <v/>
      </c>
      <c r="G74" s="97">
        <f>اساس6!C74</f>
        <v>0</v>
      </c>
      <c r="H74" s="98">
        <f>اساس6!D74</f>
        <v>0</v>
      </c>
      <c r="I74" s="98">
        <f>اساس6!F74</f>
        <v>0</v>
      </c>
      <c r="J74" s="99">
        <f>اساس6!E74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اساس6!B75</f>
        <v>0</v>
      </c>
      <c r="C75" s="105" t="str">
        <f t="shared" si="4"/>
        <v>0</v>
      </c>
      <c r="D75" s="106" t="str">
        <f t="shared" si="4"/>
        <v/>
      </c>
      <c r="E75" s="107" t="str">
        <f t="shared" si="4"/>
        <v/>
      </c>
      <c r="F75" s="108" t="str">
        <f t="shared" si="4"/>
        <v/>
      </c>
      <c r="G75" s="97">
        <f>اساس6!C75</f>
        <v>0</v>
      </c>
      <c r="H75" s="98">
        <f>اساس6!D75</f>
        <v>0</v>
      </c>
      <c r="I75" s="98">
        <f>اساس6!F75</f>
        <v>0</v>
      </c>
      <c r="J75" s="99">
        <f>اساس6!E75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اساس6!B76</f>
        <v>0</v>
      </c>
      <c r="C76" s="105" t="str">
        <f t="shared" si="4"/>
        <v>0</v>
      </c>
      <c r="D76" s="106" t="str">
        <f t="shared" si="4"/>
        <v/>
      </c>
      <c r="E76" s="107" t="str">
        <f t="shared" si="4"/>
        <v/>
      </c>
      <c r="F76" s="108" t="str">
        <f t="shared" si="4"/>
        <v/>
      </c>
      <c r="G76" s="97">
        <f>اساس6!C76</f>
        <v>0</v>
      </c>
      <c r="H76" s="98">
        <f>اساس6!D76</f>
        <v>0</v>
      </c>
      <c r="I76" s="98">
        <f>اساس6!F76</f>
        <v>0</v>
      </c>
      <c r="J76" s="99">
        <f>اساس6!E76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اساس6!B77</f>
        <v>0</v>
      </c>
      <c r="C77" s="105" t="str">
        <f t="shared" si="4"/>
        <v>0</v>
      </c>
      <c r="D77" s="106" t="str">
        <f t="shared" si="4"/>
        <v/>
      </c>
      <c r="E77" s="107" t="str">
        <f t="shared" si="4"/>
        <v/>
      </c>
      <c r="F77" s="108" t="str">
        <f t="shared" si="4"/>
        <v/>
      </c>
      <c r="G77" s="97">
        <f>اساس6!C77</f>
        <v>0</v>
      </c>
      <c r="H77" s="98">
        <f>اساس6!D77</f>
        <v>0</v>
      </c>
      <c r="I77" s="98">
        <f>اساس6!F77</f>
        <v>0</v>
      </c>
      <c r="J77" s="99">
        <f>اساس6!E77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اساس6!B78</f>
        <v>0</v>
      </c>
      <c r="C78" s="105" t="str">
        <f t="shared" si="4"/>
        <v>0</v>
      </c>
      <c r="D78" s="106" t="str">
        <f t="shared" si="4"/>
        <v/>
      </c>
      <c r="E78" s="107" t="str">
        <f t="shared" si="4"/>
        <v/>
      </c>
      <c r="F78" s="108" t="str">
        <f t="shared" si="4"/>
        <v/>
      </c>
      <c r="G78" s="97">
        <f>اساس6!C78</f>
        <v>0</v>
      </c>
      <c r="H78" s="98">
        <f>اساس6!D78</f>
        <v>0</v>
      </c>
      <c r="I78" s="98">
        <f>اساس6!F78</f>
        <v>0</v>
      </c>
      <c r="J78" s="99">
        <f>اساس6!E78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اساس6!B79</f>
        <v>0</v>
      </c>
      <c r="C79" s="105" t="str">
        <f t="shared" si="4"/>
        <v>0</v>
      </c>
      <c r="D79" s="106" t="str">
        <f t="shared" si="4"/>
        <v/>
      </c>
      <c r="E79" s="107" t="str">
        <f t="shared" si="4"/>
        <v/>
      </c>
      <c r="F79" s="108" t="str">
        <f t="shared" si="4"/>
        <v/>
      </c>
      <c r="G79" s="97">
        <f>اساس6!C79</f>
        <v>0</v>
      </c>
      <c r="H79" s="98">
        <f>اساس6!D79</f>
        <v>0</v>
      </c>
      <c r="I79" s="98">
        <f>اساس6!F79</f>
        <v>0</v>
      </c>
      <c r="J79" s="99">
        <f>اساس6!E79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اساس6!B80</f>
        <v>0</v>
      </c>
      <c r="C80" s="105" t="str">
        <f t="shared" si="4"/>
        <v>0</v>
      </c>
      <c r="D80" s="106" t="str">
        <f t="shared" si="4"/>
        <v/>
      </c>
      <c r="E80" s="107" t="str">
        <f t="shared" si="4"/>
        <v/>
      </c>
      <c r="F80" s="108" t="str">
        <f t="shared" si="4"/>
        <v/>
      </c>
      <c r="G80" s="97">
        <f>اساس6!C80</f>
        <v>0</v>
      </c>
      <c r="H80" s="98">
        <f>اساس6!D80</f>
        <v>0</v>
      </c>
      <c r="I80" s="98">
        <f>اساس6!F80</f>
        <v>0</v>
      </c>
      <c r="J80" s="99">
        <f>اساس6!E80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اساس6!B81</f>
        <v>0</v>
      </c>
      <c r="C81" s="105" t="str">
        <f t="shared" si="4"/>
        <v>0</v>
      </c>
      <c r="D81" s="106" t="str">
        <f t="shared" si="4"/>
        <v/>
      </c>
      <c r="E81" s="107" t="str">
        <f t="shared" si="4"/>
        <v/>
      </c>
      <c r="F81" s="108" t="str">
        <f t="shared" si="4"/>
        <v/>
      </c>
      <c r="G81" s="97">
        <f>اساس6!C81</f>
        <v>0</v>
      </c>
      <c r="H81" s="98">
        <f>اساس6!D81</f>
        <v>0</v>
      </c>
      <c r="I81" s="98">
        <f>اساس6!F81</f>
        <v>0</v>
      </c>
      <c r="J81" s="99">
        <f>اساس6!E81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اساس6!B82</f>
        <v>0</v>
      </c>
      <c r="C82" s="105" t="str">
        <f t="shared" si="4"/>
        <v>0</v>
      </c>
      <c r="D82" s="106" t="str">
        <f t="shared" si="4"/>
        <v/>
      </c>
      <c r="E82" s="107" t="str">
        <f t="shared" si="4"/>
        <v/>
      </c>
      <c r="F82" s="108" t="str">
        <f t="shared" si="4"/>
        <v/>
      </c>
      <c r="G82" s="97">
        <f>اساس6!C82</f>
        <v>0</v>
      </c>
      <c r="H82" s="98">
        <f>اساس6!D82</f>
        <v>0</v>
      </c>
      <c r="I82" s="98">
        <f>اساس6!F82</f>
        <v>0</v>
      </c>
      <c r="J82" s="99">
        <f>اساس6!E82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اساس6!B83</f>
        <v>0</v>
      </c>
      <c r="C83" s="105" t="str">
        <f t="shared" si="4"/>
        <v>0</v>
      </c>
      <c r="D83" s="106" t="str">
        <f t="shared" si="4"/>
        <v/>
      </c>
      <c r="E83" s="107" t="str">
        <f t="shared" si="4"/>
        <v/>
      </c>
      <c r="F83" s="108" t="str">
        <f t="shared" si="4"/>
        <v/>
      </c>
      <c r="G83" s="97">
        <f>اساس6!C83</f>
        <v>0</v>
      </c>
      <c r="H83" s="98">
        <f>اساس6!D83</f>
        <v>0</v>
      </c>
      <c r="I83" s="98">
        <f>اساس6!F83</f>
        <v>0</v>
      </c>
      <c r="J83" s="99">
        <f>اساس6!E83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اساس6!B84</f>
        <v>0</v>
      </c>
      <c r="C84" s="105" t="str">
        <f t="shared" si="4"/>
        <v>0</v>
      </c>
      <c r="D84" s="106" t="str">
        <f t="shared" si="4"/>
        <v/>
      </c>
      <c r="E84" s="107" t="str">
        <f t="shared" si="4"/>
        <v/>
      </c>
      <c r="F84" s="108" t="str">
        <f t="shared" si="4"/>
        <v/>
      </c>
      <c r="G84" s="97">
        <f>اساس6!C84</f>
        <v>0</v>
      </c>
      <c r="H84" s="98">
        <f>اساس6!D84</f>
        <v>0</v>
      </c>
      <c r="I84" s="98">
        <f>اساس6!F84</f>
        <v>0</v>
      </c>
      <c r="J84" s="99">
        <f>اساس6!E84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اساس6!B85</f>
        <v>0</v>
      </c>
      <c r="C85" s="105" t="str">
        <f t="shared" si="4"/>
        <v>0</v>
      </c>
      <c r="D85" s="106" t="str">
        <f t="shared" si="4"/>
        <v/>
      </c>
      <c r="E85" s="107" t="str">
        <f t="shared" si="4"/>
        <v/>
      </c>
      <c r="F85" s="108" t="str">
        <f t="shared" ref="F85:F148" si="8">TRIM(MID(SUBSTITUTE($B85," ",REPT(" ",99)),COLUMN(D82)*99-98,99))</f>
        <v/>
      </c>
      <c r="G85" s="97">
        <f>اساس6!C85</f>
        <v>0</v>
      </c>
      <c r="H85" s="98">
        <f>اساس6!D85</f>
        <v>0</v>
      </c>
      <c r="I85" s="98">
        <f>اساس6!F85</f>
        <v>0</v>
      </c>
      <c r="J85" s="99">
        <f>اساس6!E85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اساس6!B86</f>
        <v>0</v>
      </c>
      <c r="C86" s="105" t="str">
        <f t="shared" ref="C86:F149" si="9">TRIM(MID(SUBSTITUTE($B86," ",REPT(" ",99)),COLUMN(A83)*99-98,99))</f>
        <v>0</v>
      </c>
      <c r="D86" s="106" t="str">
        <f t="shared" si="9"/>
        <v/>
      </c>
      <c r="E86" s="107" t="str">
        <f t="shared" si="9"/>
        <v/>
      </c>
      <c r="F86" s="108" t="str">
        <f t="shared" si="8"/>
        <v/>
      </c>
      <c r="G86" s="97">
        <f>اساس6!C86</f>
        <v>0</v>
      </c>
      <c r="H86" s="98">
        <f>اساس6!D86</f>
        <v>0</v>
      </c>
      <c r="I86" s="98">
        <f>اساس6!F86</f>
        <v>0</v>
      </c>
      <c r="J86" s="99">
        <f>اساس6!E86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اساس6!B87</f>
        <v>0</v>
      </c>
      <c r="C87" s="105" t="str">
        <f t="shared" si="9"/>
        <v>0</v>
      </c>
      <c r="D87" s="106" t="str">
        <f t="shared" si="9"/>
        <v/>
      </c>
      <c r="E87" s="107" t="str">
        <f t="shared" si="9"/>
        <v/>
      </c>
      <c r="F87" s="108" t="str">
        <f t="shared" si="8"/>
        <v/>
      </c>
      <c r="G87" s="97">
        <f>اساس6!C87</f>
        <v>0</v>
      </c>
      <c r="H87" s="98">
        <f>اساس6!D87</f>
        <v>0</v>
      </c>
      <c r="I87" s="98">
        <f>اساس6!F87</f>
        <v>0</v>
      </c>
      <c r="J87" s="99">
        <f>اساس6!E87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اساس6!B88</f>
        <v>0</v>
      </c>
      <c r="C88" s="105" t="str">
        <f t="shared" si="9"/>
        <v>0</v>
      </c>
      <c r="D88" s="106" t="str">
        <f t="shared" si="9"/>
        <v/>
      </c>
      <c r="E88" s="107" t="str">
        <f t="shared" si="9"/>
        <v/>
      </c>
      <c r="F88" s="108" t="str">
        <f t="shared" si="8"/>
        <v/>
      </c>
      <c r="G88" s="97">
        <f>اساس6!C88</f>
        <v>0</v>
      </c>
      <c r="H88" s="98">
        <f>اساس6!D88</f>
        <v>0</v>
      </c>
      <c r="I88" s="98">
        <f>اساس6!F88</f>
        <v>0</v>
      </c>
      <c r="J88" s="99">
        <f>اساس6!E88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اساس6!B89</f>
        <v>0</v>
      </c>
      <c r="C89" s="105" t="str">
        <f t="shared" si="9"/>
        <v>0</v>
      </c>
      <c r="D89" s="106" t="str">
        <f t="shared" si="9"/>
        <v/>
      </c>
      <c r="E89" s="107" t="str">
        <f t="shared" si="9"/>
        <v/>
      </c>
      <c r="F89" s="108" t="str">
        <f t="shared" si="8"/>
        <v/>
      </c>
      <c r="G89" s="97">
        <f>اساس6!C89</f>
        <v>0</v>
      </c>
      <c r="H89" s="98">
        <f>اساس6!D89</f>
        <v>0</v>
      </c>
      <c r="I89" s="98">
        <f>اساس6!F89</f>
        <v>0</v>
      </c>
      <c r="J89" s="99">
        <f>اساس6!E89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اساس6!B90</f>
        <v>0</v>
      </c>
      <c r="C90" s="105" t="str">
        <f t="shared" si="9"/>
        <v>0</v>
      </c>
      <c r="D90" s="106" t="str">
        <f t="shared" si="9"/>
        <v/>
      </c>
      <c r="E90" s="107" t="str">
        <f t="shared" si="9"/>
        <v/>
      </c>
      <c r="F90" s="108" t="str">
        <f t="shared" si="8"/>
        <v/>
      </c>
      <c r="G90" s="97">
        <f>اساس6!C90</f>
        <v>0</v>
      </c>
      <c r="H90" s="98">
        <f>اساس6!D90</f>
        <v>0</v>
      </c>
      <c r="I90" s="98">
        <f>اساس6!F90</f>
        <v>0</v>
      </c>
      <c r="J90" s="99">
        <f>اساس6!E90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اساس6!B91</f>
        <v>0</v>
      </c>
      <c r="C91" s="105" t="str">
        <f t="shared" si="9"/>
        <v>0</v>
      </c>
      <c r="D91" s="106" t="str">
        <f t="shared" si="9"/>
        <v/>
      </c>
      <c r="E91" s="107" t="str">
        <f t="shared" si="9"/>
        <v/>
      </c>
      <c r="F91" s="108" t="str">
        <f t="shared" si="8"/>
        <v/>
      </c>
      <c r="G91" s="97">
        <f>اساس6!C91</f>
        <v>0</v>
      </c>
      <c r="H91" s="98">
        <f>اساس6!D91</f>
        <v>0</v>
      </c>
      <c r="I91" s="98">
        <f>اساس6!F91</f>
        <v>0</v>
      </c>
      <c r="J91" s="99">
        <f>اساس6!E91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اساس6!B92</f>
        <v>0</v>
      </c>
      <c r="C92" s="105" t="str">
        <f t="shared" si="9"/>
        <v>0</v>
      </c>
      <c r="D92" s="106" t="str">
        <f t="shared" si="9"/>
        <v/>
      </c>
      <c r="E92" s="107" t="str">
        <f t="shared" si="9"/>
        <v/>
      </c>
      <c r="F92" s="108" t="str">
        <f t="shared" si="8"/>
        <v/>
      </c>
      <c r="G92" s="97">
        <f>اساس6!C92</f>
        <v>0</v>
      </c>
      <c r="H92" s="98">
        <f>اساس6!D92</f>
        <v>0</v>
      </c>
      <c r="I92" s="98">
        <f>اساس6!F92</f>
        <v>0</v>
      </c>
      <c r="J92" s="99">
        <f>اساس6!E92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اساس6!B93</f>
        <v>0</v>
      </c>
      <c r="C93" s="105" t="str">
        <f t="shared" si="9"/>
        <v>0</v>
      </c>
      <c r="D93" s="106" t="str">
        <f t="shared" si="9"/>
        <v/>
      </c>
      <c r="E93" s="107" t="str">
        <f t="shared" si="9"/>
        <v/>
      </c>
      <c r="F93" s="108" t="str">
        <f t="shared" si="8"/>
        <v/>
      </c>
      <c r="G93" s="97">
        <f>اساس6!C93</f>
        <v>0</v>
      </c>
      <c r="H93" s="98">
        <f>اساس6!D93</f>
        <v>0</v>
      </c>
      <c r="I93" s="98">
        <f>اساس6!F93</f>
        <v>0</v>
      </c>
      <c r="J93" s="99">
        <f>اساس6!E93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اساس6!B94</f>
        <v>0</v>
      </c>
      <c r="C94" s="105" t="str">
        <f t="shared" si="9"/>
        <v>0</v>
      </c>
      <c r="D94" s="106" t="str">
        <f t="shared" si="9"/>
        <v/>
      </c>
      <c r="E94" s="107" t="str">
        <f t="shared" si="9"/>
        <v/>
      </c>
      <c r="F94" s="108" t="str">
        <f t="shared" si="8"/>
        <v/>
      </c>
      <c r="G94" s="97">
        <f>اساس6!C94</f>
        <v>0</v>
      </c>
      <c r="H94" s="98">
        <f>اساس6!D94</f>
        <v>0</v>
      </c>
      <c r="I94" s="98">
        <f>اساس6!F94</f>
        <v>0</v>
      </c>
      <c r="J94" s="99">
        <f>اساس6!E94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اساس6!B95</f>
        <v>0</v>
      </c>
      <c r="C95" s="105" t="str">
        <f t="shared" si="9"/>
        <v>0</v>
      </c>
      <c r="D95" s="106" t="str">
        <f t="shared" si="9"/>
        <v/>
      </c>
      <c r="E95" s="107" t="str">
        <f t="shared" si="9"/>
        <v/>
      </c>
      <c r="F95" s="108" t="str">
        <f t="shared" si="8"/>
        <v/>
      </c>
      <c r="G95" s="97">
        <f>اساس6!C95</f>
        <v>0</v>
      </c>
      <c r="H95" s="98">
        <f>اساس6!D95</f>
        <v>0</v>
      </c>
      <c r="I95" s="98">
        <f>اساس6!F95</f>
        <v>0</v>
      </c>
      <c r="J95" s="99">
        <f>اساس6!E95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اساس6!B96</f>
        <v>0</v>
      </c>
      <c r="C96" s="105" t="str">
        <f t="shared" si="9"/>
        <v>0</v>
      </c>
      <c r="D96" s="106" t="str">
        <f t="shared" si="9"/>
        <v/>
      </c>
      <c r="E96" s="107" t="str">
        <f t="shared" si="9"/>
        <v/>
      </c>
      <c r="F96" s="108" t="str">
        <f t="shared" si="8"/>
        <v/>
      </c>
      <c r="G96" s="97">
        <f>اساس6!C96</f>
        <v>0</v>
      </c>
      <c r="H96" s="98">
        <f>اساس6!D96</f>
        <v>0</v>
      </c>
      <c r="I96" s="98">
        <f>اساس6!F96</f>
        <v>0</v>
      </c>
      <c r="J96" s="99">
        <f>اساس6!E96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اساس6!B97</f>
        <v>0</v>
      </c>
      <c r="C97" s="105" t="str">
        <f t="shared" si="9"/>
        <v>0</v>
      </c>
      <c r="D97" s="106" t="str">
        <f t="shared" si="9"/>
        <v/>
      </c>
      <c r="E97" s="107" t="str">
        <f t="shared" si="9"/>
        <v/>
      </c>
      <c r="F97" s="108" t="str">
        <f t="shared" si="8"/>
        <v/>
      </c>
      <c r="G97" s="97">
        <f>اساس6!C97</f>
        <v>0</v>
      </c>
      <c r="H97" s="98">
        <f>اساس6!D97</f>
        <v>0</v>
      </c>
      <c r="I97" s="98">
        <f>اساس6!F97</f>
        <v>0</v>
      </c>
      <c r="J97" s="99">
        <f>اساس6!E97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اساس6!B98</f>
        <v>0</v>
      </c>
      <c r="C98" s="105" t="str">
        <f t="shared" si="9"/>
        <v>0</v>
      </c>
      <c r="D98" s="106" t="str">
        <f t="shared" si="9"/>
        <v/>
      </c>
      <c r="E98" s="107" t="str">
        <f t="shared" si="9"/>
        <v/>
      </c>
      <c r="F98" s="108" t="str">
        <f t="shared" si="8"/>
        <v/>
      </c>
      <c r="G98" s="97">
        <f>اساس6!C98</f>
        <v>0</v>
      </c>
      <c r="H98" s="98">
        <f>اساس6!D98</f>
        <v>0</v>
      </c>
      <c r="I98" s="98">
        <f>اساس6!F98</f>
        <v>0</v>
      </c>
      <c r="J98" s="99">
        <f>اساس6!E98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اساس6!B99</f>
        <v>0</v>
      </c>
      <c r="C99" s="105" t="str">
        <f t="shared" si="9"/>
        <v>0</v>
      </c>
      <c r="D99" s="106" t="str">
        <f t="shared" si="9"/>
        <v/>
      </c>
      <c r="E99" s="107" t="str">
        <f t="shared" si="9"/>
        <v/>
      </c>
      <c r="F99" s="108" t="str">
        <f t="shared" si="8"/>
        <v/>
      </c>
      <c r="G99" s="97">
        <f>اساس6!C99</f>
        <v>0</v>
      </c>
      <c r="H99" s="98">
        <f>اساس6!D99</f>
        <v>0</v>
      </c>
      <c r="I99" s="98">
        <f>اساس6!F99</f>
        <v>0</v>
      </c>
      <c r="J99" s="99">
        <f>اساس6!E99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اساس6!B100</f>
        <v>0</v>
      </c>
      <c r="C100" s="105" t="str">
        <f t="shared" si="9"/>
        <v>0</v>
      </c>
      <c r="D100" s="106" t="str">
        <f t="shared" si="9"/>
        <v/>
      </c>
      <c r="E100" s="107" t="str">
        <f t="shared" si="9"/>
        <v/>
      </c>
      <c r="F100" s="108" t="str">
        <f t="shared" si="8"/>
        <v/>
      </c>
      <c r="G100" s="97">
        <f>اساس6!C100</f>
        <v>0</v>
      </c>
      <c r="H100" s="98">
        <f>اساس6!D100</f>
        <v>0</v>
      </c>
      <c r="I100" s="98">
        <f>اساس6!F100</f>
        <v>0</v>
      </c>
      <c r="J100" s="99">
        <f>اساس6!E100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اساس6!B101</f>
        <v>0</v>
      </c>
      <c r="C101" s="105" t="str">
        <f t="shared" si="9"/>
        <v>0</v>
      </c>
      <c r="D101" s="106" t="str">
        <f t="shared" si="9"/>
        <v/>
      </c>
      <c r="E101" s="107" t="str">
        <f t="shared" si="9"/>
        <v/>
      </c>
      <c r="F101" s="108" t="str">
        <f t="shared" si="8"/>
        <v/>
      </c>
      <c r="G101" s="97">
        <f>اساس6!C101</f>
        <v>0</v>
      </c>
      <c r="H101" s="98">
        <f>اساس6!D101</f>
        <v>0</v>
      </c>
      <c r="I101" s="98">
        <f>اساس6!F101</f>
        <v>0</v>
      </c>
      <c r="J101" s="99">
        <f>اساس6!E101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اساس6!B102</f>
        <v>0</v>
      </c>
      <c r="C102" s="105" t="str">
        <f t="shared" si="9"/>
        <v>0</v>
      </c>
      <c r="D102" s="106" t="str">
        <f t="shared" si="9"/>
        <v/>
      </c>
      <c r="E102" s="107" t="str">
        <f t="shared" si="9"/>
        <v/>
      </c>
      <c r="F102" s="108" t="str">
        <f t="shared" si="8"/>
        <v/>
      </c>
      <c r="G102" s="97">
        <f>اساس6!C102</f>
        <v>0</v>
      </c>
      <c r="H102" s="98">
        <f>اساس6!D102</f>
        <v>0</v>
      </c>
      <c r="I102" s="98">
        <f>اساس6!F102</f>
        <v>0</v>
      </c>
      <c r="J102" s="99">
        <f>اساس6!E102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اساس6!B103</f>
        <v>0</v>
      </c>
      <c r="C103" s="105" t="str">
        <f t="shared" si="9"/>
        <v>0</v>
      </c>
      <c r="D103" s="106" t="str">
        <f t="shared" si="9"/>
        <v/>
      </c>
      <c r="E103" s="107" t="str">
        <f t="shared" si="9"/>
        <v/>
      </c>
      <c r="F103" s="108" t="str">
        <f t="shared" si="8"/>
        <v/>
      </c>
      <c r="G103" s="97">
        <f>اساس6!C103</f>
        <v>0</v>
      </c>
      <c r="H103" s="98">
        <f>اساس6!D103</f>
        <v>0</v>
      </c>
      <c r="I103" s="98">
        <f>اساس6!F103</f>
        <v>0</v>
      </c>
      <c r="J103" s="99">
        <f>اساس6!E103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اساس6!B104</f>
        <v>0</v>
      </c>
      <c r="C104" s="105" t="str">
        <f t="shared" si="9"/>
        <v>0</v>
      </c>
      <c r="D104" s="106" t="str">
        <f t="shared" si="9"/>
        <v/>
      </c>
      <c r="E104" s="107" t="str">
        <f t="shared" si="9"/>
        <v/>
      </c>
      <c r="F104" s="108" t="str">
        <f t="shared" si="8"/>
        <v/>
      </c>
      <c r="G104" s="97">
        <f>اساس6!C104</f>
        <v>0</v>
      </c>
      <c r="H104" s="98">
        <f>اساس6!D104</f>
        <v>0</v>
      </c>
      <c r="I104" s="98">
        <f>اساس6!F104</f>
        <v>0</v>
      </c>
      <c r="J104" s="99">
        <f>اساس6!E104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اساس6!B105</f>
        <v>0</v>
      </c>
      <c r="C105" s="105" t="str">
        <f t="shared" si="9"/>
        <v>0</v>
      </c>
      <c r="D105" s="106" t="str">
        <f t="shared" si="9"/>
        <v/>
      </c>
      <c r="E105" s="107" t="str">
        <f t="shared" si="9"/>
        <v/>
      </c>
      <c r="F105" s="108" t="str">
        <f t="shared" si="8"/>
        <v/>
      </c>
      <c r="G105" s="97">
        <f>اساس6!C105</f>
        <v>0</v>
      </c>
      <c r="H105" s="98">
        <f>اساس6!D105</f>
        <v>0</v>
      </c>
      <c r="I105" s="98">
        <f>اساس6!F105</f>
        <v>0</v>
      </c>
      <c r="J105" s="99">
        <f>اساس6!E105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اساس6!B106</f>
        <v>0</v>
      </c>
      <c r="C106" s="105" t="str">
        <f t="shared" si="9"/>
        <v>0</v>
      </c>
      <c r="D106" s="106" t="str">
        <f t="shared" si="9"/>
        <v/>
      </c>
      <c r="E106" s="107" t="str">
        <f t="shared" si="9"/>
        <v/>
      </c>
      <c r="F106" s="108" t="str">
        <f t="shared" si="8"/>
        <v/>
      </c>
      <c r="G106" s="97">
        <f>اساس6!C106</f>
        <v>0</v>
      </c>
      <c r="H106" s="98">
        <f>اساس6!D106</f>
        <v>0</v>
      </c>
      <c r="I106" s="98">
        <f>اساس6!F106</f>
        <v>0</v>
      </c>
      <c r="J106" s="99">
        <f>اساس6!E106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اساس6!B107</f>
        <v>0</v>
      </c>
      <c r="C107" s="105" t="str">
        <f t="shared" si="9"/>
        <v>0</v>
      </c>
      <c r="D107" s="106" t="str">
        <f t="shared" si="9"/>
        <v/>
      </c>
      <c r="E107" s="107" t="str">
        <f t="shared" si="9"/>
        <v/>
      </c>
      <c r="F107" s="108" t="str">
        <f t="shared" si="8"/>
        <v/>
      </c>
      <c r="G107" s="97">
        <f>اساس6!C107</f>
        <v>0</v>
      </c>
      <c r="H107" s="98">
        <f>اساس6!D107</f>
        <v>0</v>
      </c>
      <c r="I107" s="98">
        <f>اساس6!F107</f>
        <v>0</v>
      </c>
      <c r="J107" s="99">
        <f>اساس6!E107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اساس6!B108</f>
        <v>0</v>
      </c>
      <c r="C108" s="105" t="str">
        <f t="shared" si="9"/>
        <v>0</v>
      </c>
      <c r="D108" s="106" t="str">
        <f t="shared" si="9"/>
        <v/>
      </c>
      <c r="E108" s="107" t="str">
        <f t="shared" si="9"/>
        <v/>
      </c>
      <c r="F108" s="108" t="str">
        <f t="shared" si="8"/>
        <v/>
      </c>
      <c r="G108" s="97">
        <f>اساس6!C108</f>
        <v>0</v>
      </c>
      <c r="H108" s="98">
        <f>اساس6!D108</f>
        <v>0</v>
      </c>
      <c r="I108" s="98">
        <f>اساس6!F108</f>
        <v>0</v>
      </c>
      <c r="J108" s="99">
        <f>اساس6!E108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اساس6!B109</f>
        <v>0</v>
      </c>
      <c r="C109" s="105" t="str">
        <f t="shared" si="9"/>
        <v>0</v>
      </c>
      <c r="D109" s="106" t="str">
        <f t="shared" si="9"/>
        <v/>
      </c>
      <c r="E109" s="107" t="str">
        <f t="shared" si="9"/>
        <v/>
      </c>
      <c r="F109" s="108" t="str">
        <f t="shared" si="8"/>
        <v/>
      </c>
      <c r="G109" s="97">
        <f>اساس6!C109</f>
        <v>0</v>
      </c>
      <c r="H109" s="98">
        <f>اساس6!D109</f>
        <v>0</v>
      </c>
      <c r="I109" s="98">
        <f>اساس6!F109</f>
        <v>0</v>
      </c>
      <c r="J109" s="99">
        <f>اساس6!E109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اساس6!B110</f>
        <v>0</v>
      </c>
      <c r="C110" s="105" t="str">
        <f t="shared" si="9"/>
        <v>0</v>
      </c>
      <c r="D110" s="106" t="str">
        <f t="shared" si="9"/>
        <v/>
      </c>
      <c r="E110" s="107" t="str">
        <f t="shared" si="9"/>
        <v/>
      </c>
      <c r="F110" s="108" t="str">
        <f t="shared" si="8"/>
        <v/>
      </c>
      <c r="G110" s="97">
        <f>اساس6!C110</f>
        <v>0</v>
      </c>
      <c r="H110" s="98">
        <f>اساس6!D110</f>
        <v>0</v>
      </c>
      <c r="I110" s="98">
        <f>اساس6!F110</f>
        <v>0</v>
      </c>
      <c r="J110" s="99">
        <f>اساس6!E110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اساس6!B111</f>
        <v>0</v>
      </c>
      <c r="C111" s="105" t="str">
        <f t="shared" si="9"/>
        <v>0</v>
      </c>
      <c r="D111" s="106" t="str">
        <f t="shared" si="9"/>
        <v/>
      </c>
      <c r="E111" s="107" t="str">
        <f t="shared" si="9"/>
        <v/>
      </c>
      <c r="F111" s="108" t="str">
        <f t="shared" si="8"/>
        <v/>
      </c>
      <c r="G111" s="97">
        <f>اساس6!C111</f>
        <v>0</v>
      </c>
      <c r="H111" s="98">
        <f>اساس6!D111</f>
        <v>0</v>
      </c>
      <c r="I111" s="98">
        <f>اساس6!F111</f>
        <v>0</v>
      </c>
      <c r="J111" s="99">
        <f>اساس6!E111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اساس6!B112</f>
        <v>0</v>
      </c>
      <c r="C112" s="105" t="str">
        <f t="shared" si="9"/>
        <v>0</v>
      </c>
      <c r="D112" s="106" t="str">
        <f t="shared" si="9"/>
        <v/>
      </c>
      <c r="E112" s="107" t="str">
        <f t="shared" si="9"/>
        <v/>
      </c>
      <c r="F112" s="108" t="str">
        <f t="shared" si="8"/>
        <v/>
      </c>
      <c r="G112" s="97">
        <f>اساس6!C112</f>
        <v>0</v>
      </c>
      <c r="H112" s="98">
        <f>اساس6!D112</f>
        <v>0</v>
      </c>
      <c r="I112" s="98">
        <f>اساس6!F112</f>
        <v>0</v>
      </c>
      <c r="J112" s="99">
        <f>اساس6!E112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اساس6!B113</f>
        <v>0</v>
      </c>
      <c r="C113" s="105" t="str">
        <f t="shared" si="9"/>
        <v>0</v>
      </c>
      <c r="D113" s="106" t="str">
        <f t="shared" si="9"/>
        <v/>
      </c>
      <c r="E113" s="107" t="str">
        <f t="shared" si="9"/>
        <v/>
      </c>
      <c r="F113" s="108" t="str">
        <f t="shared" si="8"/>
        <v/>
      </c>
      <c r="G113" s="97">
        <f>اساس6!C113</f>
        <v>0</v>
      </c>
      <c r="H113" s="98">
        <f>اساس6!D113</f>
        <v>0</v>
      </c>
      <c r="I113" s="98">
        <f>اساس6!F113</f>
        <v>0</v>
      </c>
      <c r="J113" s="99">
        <f>اساس6!E113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اساس6!B114</f>
        <v>0</v>
      </c>
      <c r="C114" s="105" t="str">
        <f t="shared" si="9"/>
        <v>0</v>
      </c>
      <c r="D114" s="106" t="str">
        <f t="shared" si="9"/>
        <v/>
      </c>
      <c r="E114" s="107" t="str">
        <f t="shared" si="9"/>
        <v/>
      </c>
      <c r="F114" s="108" t="str">
        <f t="shared" si="8"/>
        <v/>
      </c>
      <c r="G114" s="97">
        <f>اساس6!C114</f>
        <v>0</v>
      </c>
      <c r="H114" s="98">
        <f>اساس6!D114</f>
        <v>0</v>
      </c>
      <c r="I114" s="98">
        <f>اساس6!F114</f>
        <v>0</v>
      </c>
      <c r="J114" s="99">
        <f>اساس6!E114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اساس6!B115</f>
        <v>0</v>
      </c>
      <c r="C115" s="105" t="str">
        <f t="shared" si="9"/>
        <v>0</v>
      </c>
      <c r="D115" s="106" t="str">
        <f t="shared" si="9"/>
        <v/>
      </c>
      <c r="E115" s="107" t="str">
        <f t="shared" si="9"/>
        <v/>
      </c>
      <c r="F115" s="108" t="str">
        <f t="shared" si="8"/>
        <v/>
      </c>
      <c r="G115" s="97">
        <f>اساس6!C115</f>
        <v>0</v>
      </c>
      <c r="H115" s="98">
        <f>اساس6!D115</f>
        <v>0</v>
      </c>
      <c r="I115" s="98">
        <f>اساس6!F115</f>
        <v>0</v>
      </c>
      <c r="J115" s="99">
        <f>اساس6!E115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اساس6!B116</f>
        <v>0</v>
      </c>
      <c r="C116" s="105" t="str">
        <f t="shared" si="9"/>
        <v>0</v>
      </c>
      <c r="D116" s="106" t="str">
        <f t="shared" si="9"/>
        <v/>
      </c>
      <c r="E116" s="107" t="str">
        <f t="shared" si="9"/>
        <v/>
      </c>
      <c r="F116" s="108" t="str">
        <f t="shared" si="8"/>
        <v/>
      </c>
      <c r="G116" s="97">
        <f>اساس6!C116</f>
        <v>0</v>
      </c>
      <c r="H116" s="98">
        <f>اساس6!D116</f>
        <v>0</v>
      </c>
      <c r="I116" s="98">
        <f>اساس6!F116</f>
        <v>0</v>
      </c>
      <c r="J116" s="99">
        <f>اساس6!E116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اساس6!B117</f>
        <v>0</v>
      </c>
      <c r="C117" s="105" t="str">
        <f t="shared" si="9"/>
        <v>0</v>
      </c>
      <c r="D117" s="106" t="str">
        <f t="shared" si="9"/>
        <v/>
      </c>
      <c r="E117" s="107" t="str">
        <f t="shared" si="9"/>
        <v/>
      </c>
      <c r="F117" s="108" t="str">
        <f t="shared" si="8"/>
        <v/>
      </c>
      <c r="G117" s="97">
        <f>اساس6!C117</f>
        <v>0</v>
      </c>
      <c r="H117" s="98">
        <f>اساس6!D117</f>
        <v>0</v>
      </c>
      <c r="I117" s="98">
        <f>اساس6!F117</f>
        <v>0</v>
      </c>
      <c r="J117" s="99">
        <f>اساس6!E117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اساس6!B118</f>
        <v>0</v>
      </c>
      <c r="C118" s="105" t="str">
        <f t="shared" si="9"/>
        <v>0</v>
      </c>
      <c r="D118" s="106" t="str">
        <f t="shared" si="9"/>
        <v/>
      </c>
      <c r="E118" s="107" t="str">
        <f t="shared" si="9"/>
        <v/>
      </c>
      <c r="F118" s="108" t="str">
        <f t="shared" si="8"/>
        <v/>
      </c>
      <c r="G118" s="97">
        <f>اساس6!C118</f>
        <v>0</v>
      </c>
      <c r="H118" s="98">
        <f>اساس6!D118</f>
        <v>0</v>
      </c>
      <c r="I118" s="98">
        <f>اساس6!F118</f>
        <v>0</v>
      </c>
      <c r="J118" s="99">
        <f>اساس6!E118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اساس6!B119</f>
        <v>0</v>
      </c>
      <c r="C119" s="105" t="str">
        <f t="shared" si="9"/>
        <v>0</v>
      </c>
      <c r="D119" s="106" t="str">
        <f t="shared" si="9"/>
        <v/>
      </c>
      <c r="E119" s="107" t="str">
        <f t="shared" si="9"/>
        <v/>
      </c>
      <c r="F119" s="108" t="str">
        <f t="shared" si="8"/>
        <v/>
      </c>
      <c r="G119" s="97">
        <f>اساس6!C119</f>
        <v>0</v>
      </c>
      <c r="H119" s="98">
        <f>اساس6!D119</f>
        <v>0</v>
      </c>
      <c r="I119" s="98">
        <f>اساس6!F119</f>
        <v>0</v>
      </c>
      <c r="J119" s="99">
        <f>اساس6!E119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اساس6!B120</f>
        <v>0</v>
      </c>
      <c r="C120" s="105" t="str">
        <f t="shared" si="9"/>
        <v>0</v>
      </c>
      <c r="D120" s="106" t="str">
        <f t="shared" si="9"/>
        <v/>
      </c>
      <c r="E120" s="107" t="str">
        <f t="shared" si="9"/>
        <v/>
      </c>
      <c r="F120" s="108" t="str">
        <f t="shared" si="8"/>
        <v/>
      </c>
      <c r="G120" s="97">
        <f>اساس6!C120</f>
        <v>0</v>
      </c>
      <c r="H120" s="98">
        <f>اساس6!D120</f>
        <v>0</v>
      </c>
      <c r="I120" s="98">
        <f>اساس6!F120</f>
        <v>0</v>
      </c>
      <c r="J120" s="99">
        <f>اساس6!E120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اساس6!B121</f>
        <v>0</v>
      </c>
      <c r="C121" s="105" t="str">
        <f t="shared" si="9"/>
        <v>0</v>
      </c>
      <c r="D121" s="106" t="str">
        <f t="shared" si="9"/>
        <v/>
      </c>
      <c r="E121" s="107" t="str">
        <f t="shared" si="9"/>
        <v/>
      </c>
      <c r="F121" s="108" t="str">
        <f t="shared" si="8"/>
        <v/>
      </c>
      <c r="G121" s="97">
        <f>اساس6!C121</f>
        <v>0</v>
      </c>
      <c r="H121" s="98">
        <f>اساس6!D121</f>
        <v>0</v>
      </c>
      <c r="I121" s="98">
        <f>اساس6!F121</f>
        <v>0</v>
      </c>
      <c r="J121" s="99">
        <f>اساس6!E121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اساس6!B122</f>
        <v>0</v>
      </c>
      <c r="C122" s="105" t="str">
        <f t="shared" si="9"/>
        <v>0</v>
      </c>
      <c r="D122" s="106" t="str">
        <f t="shared" si="9"/>
        <v/>
      </c>
      <c r="E122" s="107" t="str">
        <f t="shared" si="9"/>
        <v/>
      </c>
      <c r="F122" s="108" t="str">
        <f t="shared" si="8"/>
        <v/>
      </c>
      <c r="G122" s="97">
        <f>اساس6!C122</f>
        <v>0</v>
      </c>
      <c r="H122" s="98">
        <f>اساس6!D122</f>
        <v>0</v>
      </c>
      <c r="I122" s="98">
        <f>اساس6!F122</f>
        <v>0</v>
      </c>
      <c r="J122" s="99">
        <f>اساس6!E122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اساس6!B123</f>
        <v>0</v>
      </c>
      <c r="C123" s="105" t="str">
        <f t="shared" si="9"/>
        <v>0</v>
      </c>
      <c r="D123" s="106" t="str">
        <f t="shared" si="9"/>
        <v/>
      </c>
      <c r="E123" s="107" t="str">
        <f t="shared" si="9"/>
        <v/>
      </c>
      <c r="F123" s="108" t="str">
        <f t="shared" si="8"/>
        <v/>
      </c>
      <c r="G123" s="97">
        <f>اساس6!C123</f>
        <v>0</v>
      </c>
      <c r="H123" s="98">
        <f>اساس6!D123</f>
        <v>0</v>
      </c>
      <c r="I123" s="98">
        <f>اساس6!F123</f>
        <v>0</v>
      </c>
      <c r="J123" s="99">
        <f>اساس6!E123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اساس6!B124</f>
        <v>0</v>
      </c>
      <c r="C124" s="105" t="str">
        <f t="shared" si="9"/>
        <v>0</v>
      </c>
      <c r="D124" s="106" t="str">
        <f t="shared" si="9"/>
        <v/>
      </c>
      <c r="E124" s="107" t="str">
        <f t="shared" si="9"/>
        <v/>
      </c>
      <c r="F124" s="108" t="str">
        <f t="shared" si="8"/>
        <v/>
      </c>
      <c r="G124" s="97">
        <f>اساس6!C124</f>
        <v>0</v>
      </c>
      <c r="H124" s="98">
        <f>اساس6!D124</f>
        <v>0</v>
      </c>
      <c r="I124" s="98">
        <f>اساس6!F124</f>
        <v>0</v>
      </c>
      <c r="J124" s="99">
        <f>اساس6!E124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اساس6!B125</f>
        <v>0</v>
      </c>
      <c r="C125" s="105" t="str">
        <f t="shared" si="9"/>
        <v>0</v>
      </c>
      <c r="D125" s="106" t="str">
        <f t="shared" si="9"/>
        <v/>
      </c>
      <c r="E125" s="107" t="str">
        <f t="shared" si="9"/>
        <v/>
      </c>
      <c r="F125" s="108" t="str">
        <f t="shared" si="8"/>
        <v/>
      </c>
      <c r="G125" s="97">
        <f>اساس6!C125</f>
        <v>0</v>
      </c>
      <c r="H125" s="98">
        <f>اساس6!D125</f>
        <v>0</v>
      </c>
      <c r="I125" s="98">
        <f>اساس6!F125</f>
        <v>0</v>
      </c>
      <c r="J125" s="99">
        <f>اساس6!E125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اساس6!B126</f>
        <v>0</v>
      </c>
      <c r="C126" s="105" t="str">
        <f t="shared" si="9"/>
        <v>0</v>
      </c>
      <c r="D126" s="106" t="str">
        <f t="shared" si="9"/>
        <v/>
      </c>
      <c r="E126" s="107" t="str">
        <f t="shared" si="9"/>
        <v/>
      </c>
      <c r="F126" s="108" t="str">
        <f t="shared" si="8"/>
        <v/>
      </c>
      <c r="G126" s="97">
        <f>اساس6!C126</f>
        <v>0</v>
      </c>
      <c r="H126" s="98">
        <f>اساس6!D126</f>
        <v>0</v>
      </c>
      <c r="I126" s="98">
        <f>اساس6!F126</f>
        <v>0</v>
      </c>
      <c r="J126" s="99">
        <f>اساس6!E126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اساس6!B127</f>
        <v>0</v>
      </c>
      <c r="C127" s="105" t="str">
        <f t="shared" si="9"/>
        <v>0</v>
      </c>
      <c r="D127" s="106" t="str">
        <f t="shared" si="9"/>
        <v/>
      </c>
      <c r="E127" s="107" t="str">
        <f t="shared" si="9"/>
        <v/>
      </c>
      <c r="F127" s="108" t="str">
        <f t="shared" si="8"/>
        <v/>
      </c>
      <c r="G127" s="97">
        <f>اساس6!C127</f>
        <v>0</v>
      </c>
      <c r="H127" s="98">
        <f>اساس6!D127</f>
        <v>0</v>
      </c>
      <c r="I127" s="98">
        <f>اساس6!F127</f>
        <v>0</v>
      </c>
      <c r="J127" s="99">
        <f>اساس6!E127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اساس6!B128</f>
        <v>0</v>
      </c>
      <c r="C128" s="105" t="str">
        <f t="shared" si="9"/>
        <v>0</v>
      </c>
      <c r="D128" s="106" t="str">
        <f t="shared" si="9"/>
        <v/>
      </c>
      <c r="E128" s="107" t="str">
        <f t="shared" si="9"/>
        <v/>
      </c>
      <c r="F128" s="108" t="str">
        <f t="shared" si="8"/>
        <v/>
      </c>
      <c r="G128" s="97">
        <f>اساس6!C128</f>
        <v>0</v>
      </c>
      <c r="H128" s="98">
        <f>اساس6!D128</f>
        <v>0</v>
      </c>
      <c r="I128" s="98">
        <f>اساس6!F128</f>
        <v>0</v>
      </c>
      <c r="J128" s="99">
        <f>اساس6!E128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اساس6!B129</f>
        <v>0</v>
      </c>
      <c r="C129" s="105" t="str">
        <f t="shared" si="9"/>
        <v>0</v>
      </c>
      <c r="D129" s="106" t="str">
        <f t="shared" si="9"/>
        <v/>
      </c>
      <c r="E129" s="107" t="str">
        <f t="shared" si="9"/>
        <v/>
      </c>
      <c r="F129" s="108" t="str">
        <f t="shared" si="8"/>
        <v/>
      </c>
      <c r="G129" s="97">
        <f>اساس6!C129</f>
        <v>0</v>
      </c>
      <c r="H129" s="98">
        <f>اساس6!D129</f>
        <v>0</v>
      </c>
      <c r="I129" s="98">
        <f>اساس6!F129</f>
        <v>0</v>
      </c>
      <c r="J129" s="99">
        <f>اساس6!E129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اساس6!B130</f>
        <v>0</v>
      </c>
      <c r="C130" s="105" t="str">
        <f t="shared" si="9"/>
        <v>0</v>
      </c>
      <c r="D130" s="106" t="str">
        <f t="shared" si="9"/>
        <v/>
      </c>
      <c r="E130" s="107" t="str">
        <f t="shared" si="9"/>
        <v/>
      </c>
      <c r="F130" s="108" t="str">
        <f t="shared" si="8"/>
        <v/>
      </c>
      <c r="G130" s="97">
        <f>اساس6!C130</f>
        <v>0</v>
      </c>
      <c r="H130" s="98">
        <f>اساس6!D130</f>
        <v>0</v>
      </c>
      <c r="I130" s="98">
        <f>اساس6!F130</f>
        <v>0</v>
      </c>
      <c r="J130" s="99">
        <f>اساس6!E130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اساس6!B131</f>
        <v>0</v>
      </c>
      <c r="C131" s="105" t="str">
        <f t="shared" si="9"/>
        <v>0</v>
      </c>
      <c r="D131" s="106" t="str">
        <f t="shared" si="9"/>
        <v/>
      </c>
      <c r="E131" s="107" t="str">
        <f t="shared" si="9"/>
        <v/>
      </c>
      <c r="F131" s="108" t="str">
        <f t="shared" si="8"/>
        <v/>
      </c>
      <c r="G131" s="97">
        <f>اساس6!C131</f>
        <v>0</v>
      </c>
      <c r="H131" s="98">
        <f>اساس6!D131</f>
        <v>0</v>
      </c>
      <c r="I131" s="98">
        <f>اساس6!F131</f>
        <v>0</v>
      </c>
      <c r="J131" s="99">
        <f>اساس6!E131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اساس6!B132</f>
        <v>0</v>
      </c>
      <c r="C132" s="105" t="str">
        <f t="shared" si="9"/>
        <v>0</v>
      </c>
      <c r="D132" s="106" t="str">
        <f t="shared" si="9"/>
        <v/>
      </c>
      <c r="E132" s="107" t="str">
        <f t="shared" si="9"/>
        <v/>
      </c>
      <c r="F132" s="108" t="str">
        <f t="shared" si="8"/>
        <v/>
      </c>
      <c r="G132" s="97">
        <f>اساس6!C132</f>
        <v>0</v>
      </c>
      <c r="H132" s="98">
        <f>اساس6!D132</f>
        <v>0</v>
      </c>
      <c r="I132" s="98">
        <f>اساس6!F132</f>
        <v>0</v>
      </c>
      <c r="J132" s="99">
        <f>اساس6!E132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اساس6!B133</f>
        <v>0</v>
      </c>
      <c r="C133" s="105" t="str">
        <f t="shared" si="9"/>
        <v>0</v>
      </c>
      <c r="D133" s="106" t="str">
        <f t="shared" si="9"/>
        <v/>
      </c>
      <c r="E133" s="107" t="str">
        <f t="shared" si="9"/>
        <v/>
      </c>
      <c r="F133" s="108" t="str">
        <f t="shared" si="8"/>
        <v/>
      </c>
      <c r="G133" s="97">
        <f>اساس6!C133</f>
        <v>0</v>
      </c>
      <c r="H133" s="98">
        <f>اساس6!D133</f>
        <v>0</v>
      </c>
      <c r="I133" s="98">
        <f>اساس6!F133</f>
        <v>0</v>
      </c>
      <c r="J133" s="99">
        <f>اساس6!E133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اساس6!B134</f>
        <v>0</v>
      </c>
      <c r="C134" s="105" t="str">
        <f t="shared" si="9"/>
        <v>0</v>
      </c>
      <c r="D134" s="106" t="str">
        <f t="shared" si="9"/>
        <v/>
      </c>
      <c r="E134" s="107" t="str">
        <f t="shared" si="9"/>
        <v/>
      </c>
      <c r="F134" s="108" t="str">
        <f t="shared" si="8"/>
        <v/>
      </c>
      <c r="G134" s="97">
        <f>اساس6!C134</f>
        <v>0</v>
      </c>
      <c r="H134" s="98">
        <f>اساس6!D134</f>
        <v>0</v>
      </c>
      <c r="I134" s="98">
        <f>اساس6!F134</f>
        <v>0</v>
      </c>
      <c r="J134" s="99">
        <f>اساس6!E134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اساس6!B135</f>
        <v>0</v>
      </c>
      <c r="C135" s="105" t="str">
        <f t="shared" si="9"/>
        <v>0</v>
      </c>
      <c r="D135" s="106" t="str">
        <f t="shared" si="9"/>
        <v/>
      </c>
      <c r="E135" s="107" t="str">
        <f t="shared" si="9"/>
        <v/>
      </c>
      <c r="F135" s="108" t="str">
        <f t="shared" si="8"/>
        <v/>
      </c>
      <c r="G135" s="97">
        <f>اساس6!C135</f>
        <v>0</v>
      </c>
      <c r="H135" s="98">
        <f>اساس6!D135</f>
        <v>0</v>
      </c>
      <c r="I135" s="98">
        <f>اساس6!F135</f>
        <v>0</v>
      </c>
      <c r="J135" s="99">
        <f>اساس6!E135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6\1"),1,IF(AND(K135="أنثى",G135="6\1"),11,IF(AND(K135="ذكر",G135="6\2"),2,IF(AND(K135="أنثى",G135="6\2"),22,IF(AND(K135="ذكر",G135="6\3"),3,IF(AND(K135="أنثى",G135="6\3"),33,IF(AND(K135="ذكر",G135="6\4"),4,IF(AND(K135="أنثى",G135="6\4"),44,IF(AND(K135="ذكر",G135="6\5"),5,IF(AND(K135="أنثى",G135="6\5"),55,""))))))))))</f>
        <v/>
      </c>
    </row>
    <row r="136" spans="1:17" ht="35.25" thickTop="1" thickBot="1">
      <c r="A136" s="104">
        <f>IF(B136&lt;&gt;"",SUBTOTAL(3,$B$6:$B136),"")</f>
        <v>131</v>
      </c>
      <c r="B136" s="92">
        <f>اساس6!B136</f>
        <v>0</v>
      </c>
      <c r="C136" s="105" t="str">
        <f t="shared" si="9"/>
        <v>0</v>
      </c>
      <c r="D136" s="106" t="str">
        <f t="shared" si="9"/>
        <v/>
      </c>
      <c r="E136" s="107" t="str">
        <f t="shared" si="9"/>
        <v/>
      </c>
      <c r="F136" s="108" t="str">
        <f t="shared" si="8"/>
        <v/>
      </c>
      <c r="G136" s="97">
        <f>اساس6!C136</f>
        <v>0</v>
      </c>
      <c r="H136" s="98">
        <f>اساس6!D136</f>
        <v>0</v>
      </c>
      <c r="I136" s="98">
        <f>اساس6!F136</f>
        <v>0</v>
      </c>
      <c r="J136" s="99">
        <f>اساس6!E136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اساس6!B137</f>
        <v>0</v>
      </c>
      <c r="C137" s="105" t="str">
        <f t="shared" si="9"/>
        <v>0</v>
      </c>
      <c r="D137" s="106" t="str">
        <f t="shared" si="9"/>
        <v/>
      </c>
      <c r="E137" s="107" t="str">
        <f t="shared" si="9"/>
        <v/>
      </c>
      <c r="F137" s="108" t="str">
        <f t="shared" si="8"/>
        <v/>
      </c>
      <c r="G137" s="97">
        <f>اساس6!C137</f>
        <v>0</v>
      </c>
      <c r="H137" s="98">
        <f>اساس6!D137</f>
        <v>0</v>
      </c>
      <c r="I137" s="98">
        <f>اساس6!F137</f>
        <v>0</v>
      </c>
      <c r="J137" s="99">
        <f>اساس6!E137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اساس6!B138</f>
        <v>0</v>
      </c>
      <c r="C138" s="105" t="str">
        <f t="shared" si="9"/>
        <v>0</v>
      </c>
      <c r="D138" s="106" t="str">
        <f t="shared" si="9"/>
        <v/>
      </c>
      <c r="E138" s="107" t="str">
        <f t="shared" si="9"/>
        <v/>
      </c>
      <c r="F138" s="108" t="str">
        <f t="shared" si="8"/>
        <v/>
      </c>
      <c r="G138" s="97">
        <f>اساس6!C138</f>
        <v>0</v>
      </c>
      <c r="H138" s="98">
        <f>اساس6!D138</f>
        <v>0</v>
      </c>
      <c r="I138" s="98">
        <f>اساس6!F138</f>
        <v>0</v>
      </c>
      <c r="J138" s="99">
        <f>اساس6!E138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اساس6!B139</f>
        <v>0</v>
      </c>
      <c r="C139" s="105" t="str">
        <f t="shared" si="9"/>
        <v>0</v>
      </c>
      <c r="D139" s="106" t="str">
        <f t="shared" si="9"/>
        <v/>
      </c>
      <c r="E139" s="107" t="str">
        <f t="shared" si="9"/>
        <v/>
      </c>
      <c r="F139" s="108" t="str">
        <f t="shared" si="8"/>
        <v/>
      </c>
      <c r="G139" s="97">
        <f>اساس6!C139</f>
        <v>0</v>
      </c>
      <c r="H139" s="98">
        <f>اساس6!D139</f>
        <v>0</v>
      </c>
      <c r="I139" s="98">
        <f>اساس6!F139</f>
        <v>0</v>
      </c>
      <c r="J139" s="99">
        <f>اساس6!E139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اساس6!B140</f>
        <v>0</v>
      </c>
      <c r="C140" s="105" t="str">
        <f t="shared" si="9"/>
        <v>0</v>
      </c>
      <c r="D140" s="106" t="str">
        <f t="shared" si="9"/>
        <v/>
      </c>
      <c r="E140" s="107" t="str">
        <f t="shared" si="9"/>
        <v/>
      </c>
      <c r="F140" s="108" t="str">
        <f t="shared" si="8"/>
        <v/>
      </c>
      <c r="G140" s="97">
        <f>اساس6!C140</f>
        <v>0</v>
      </c>
      <c r="H140" s="98">
        <f>اساس6!D140</f>
        <v>0</v>
      </c>
      <c r="I140" s="98">
        <f>اساس6!F140</f>
        <v>0</v>
      </c>
      <c r="J140" s="99">
        <f>اساس6!E140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اساس6!B141</f>
        <v>0</v>
      </c>
      <c r="C141" s="105" t="str">
        <f t="shared" si="9"/>
        <v>0</v>
      </c>
      <c r="D141" s="106" t="str">
        <f t="shared" si="9"/>
        <v/>
      </c>
      <c r="E141" s="107" t="str">
        <f t="shared" si="9"/>
        <v/>
      </c>
      <c r="F141" s="108" t="str">
        <f t="shared" si="8"/>
        <v/>
      </c>
      <c r="G141" s="97">
        <f>اساس6!C141</f>
        <v>0</v>
      </c>
      <c r="H141" s="98">
        <f>اساس6!D141</f>
        <v>0</v>
      </c>
      <c r="I141" s="98">
        <f>اساس6!F141</f>
        <v>0</v>
      </c>
      <c r="J141" s="99">
        <f>اساس6!E141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اساس6!B142</f>
        <v>0</v>
      </c>
      <c r="C142" s="105" t="str">
        <f t="shared" si="9"/>
        <v>0</v>
      </c>
      <c r="D142" s="106" t="str">
        <f t="shared" si="9"/>
        <v/>
      </c>
      <c r="E142" s="107" t="str">
        <f t="shared" si="9"/>
        <v/>
      </c>
      <c r="F142" s="108" t="str">
        <f t="shared" si="8"/>
        <v/>
      </c>
      <c r="G142" s="97">
        <f>اساس6!C142</f>
        <v>0</v>
      </c>
      <c r="H142" s="98">
        <f>اساس6!D142</f>
        <v>0</v>
      </c>
      <c r="I142" s="98">
        <f>اساس6!F142</f>
        <v>0</v>
      </c>
      <c r="J142" s="99">
        <f>اساس6!E142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اساس6!B143</f>
        <v>0</v>
      </c>
      <c r="C143" s="105" t="str">
        <f t="shared" si="9"/>
        <v>0</v>
      </c>
      <c r="D143" s="106" t="str">
        <f t="shared" si="9"/>
        <v/>
      </c>
      <c r="E143" s="107" t="str">
        <f t="shared" si="9"/>
        <v/>
      </c>
      <c r="F143" s="108" t="str">
        <f t="shared" si="8"/>
        <v/>
      </c>
      <c r="G143" s="97">
        <f>اساس6!C143</f>
        <v>0</v>
      </c>
      <c r="H143" s="98">
        <f>اساس6!D143</f>
        <v>0</v>
      </c>
      <c r="I143" s="98">
        <f>اساس6!F143</f>
        <v>0</v>
      </c>
      <c r="J143" s="99">
        <f>اساس6!E143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اساس6!B144</f>
        <v>0</v>
      </c>
      <c r="C144" s="105" t="str">
        <f t="shared" si="9"/>
        <v>0</v>
      </c>
      <c r="D144" s="106" t="str">
        <f t="shared" si="9"/>
        <v/>
      </c>
      <c r="E144" s="107" t="str">
        <f t="shared" si="9"/>
        <v/>
      </c>
      <c r="F144" s="108" t="str">
        <f t="shared" si="8"/>
        <v/>
      </c>
      <c r="G144" s="97">
        <f>اساس6!C144</f>
        <v>0</v>
      </c>
      <c r="H144" s="98">
        <f>اساس6!D144</f>
        <v>0</v>
      </c>
      <c r="I144" s="98">
        <f>اساس6!F144</f>
        <v>0</v>
      </c>
      <c r="J144" s="99">
        <f>اساس6!E144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اساس6!B145</f>
        <v>0</v>
      </c>
      <c r="C145" s="105" t="str">
        <f t="shared" si="9"/>
        <v>0</v>
      </c>
      <c r="D145" s="106" t="str">
        <f t="shared" si="9"/>
        <v/>
      </c>
      <c r="E145" s="107" t="str">
        <f t="shared" si="9"/>
        <v/>
      </c>
      <c r="F145" s="108" t="str">
        <f t="shared" si="8"/>
        <v/>
      </c>
      <c r="G145" s="97">
        <f>اساس6!C145</f>
        <v>0</v>
      </c>
      <c r="H145" s="98">
        <f>اساس6!D145</f>
        <v>0</v>
      </c>
      <c r="I145" s="98">
        <f>اساس6!F145</f>
        <v>0</v>
      </c>
      <c r="J145" s="99">
        <f>اساس6!E145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اساس6!B146</f>
        <v>0</v>
      </c>
      <c r="C146" s="105" t="str">
        <f t="shared" si="9"/>
        <v>0</v>
      </c>
      <c r="D146" s="106" t="str">
        <f t="shared" si="9"/>
        <v/>
      </c>
      <c r="E146" s="107" t="str">
        <f t="shared" si="9"/>
        <v/>
      </c>
      <c r="F146" s="108" t="str">
        <f t="shared" si="8"/>
        <v/>
      </c>
      <c r="G146" s="97">
        <f>اساس6!C146</f>
        <v>0</v>
      </c>
      <c r="H146" s="98">
        <f>اساس6!D146</f>
        <v>0</v>
      </c>
      <c r="I146" s="98">
        <f>اساس6!F146</f>
        <v>0</v>
      </c>
      <c r="J146" s="99">
        <f>اساس6!E146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اساس6!B147</f>
        <v>0</v>
      </c>
      <c r="C147" s="105" t="str">
        <f t="shared" si="9"/>
        <v>0</v>
      </c>
      <c r="D147" s="106" t="str">
        <f t="shared" si="9"/>
        <v/>
      </c>
      <c r="E147" s="107" t="str">
        <f t="shared" si="9"/>
        <v/>
      </c>
      <c r="F147" s="108" t="str">
        <f t="shared" si="8"/>
        <v/>
      </c>
      <c r="G147" s="97">
        <f>اساس6!C147</f>
        <v>0</v>
      </c>
      <c r="H147" s="98">
        <f>اساس6!D147</f>
        <v>0</v>
      </c>
      <c r="I147" s="98">
        <f>اساس6!F147</f>
        <v>0</v>
      </c>
      <c r="J147" s="99">
        <f>اساس6!E147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اساس6!B148</f>
        <v>0</v>
      </c>
      <c r="C148" s="105" t="str">
        <f t="shared" si="9"/>
        <v>0</v>
      </c>
      <c r="D148" s="106" t="str">
        <f t="shared" si="9"/>
        <v/>
      </c>
      <c r="E148" s="107" t="str">
        <f t="shared" si="9"/>
        <v/>
      </c>
      <c r="F148" s="108" t="str">
        <f t="shared" si="8"/>
        <v/>
      </c>
      <c r="G148" s="97">
        <f>اساس6!C148</f>
        <v>0</v>
      </c>
      <c r="H148" s="98">
        <f>اساس6!D148</f>
        <v>0</v>
      </c>
      <c r="I148" s="98">
        <f>اساس6!F148</f>
        <v>0</v>
      </c>
      <c r="J148" s="99">
        <f>اساس6!E148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اساس6!B149</f>
        <v>0</v>
      </c>
      <c r="C149" s="105" t="str">
        <f t="shared" si="9"/>
        <v>0</v>
      </c>
      <c r="D149" s="106" t="str">
        <f t="shared" si="9"/>
        <v/>
      </c>
      <c r="E149" s="107" t="str">
        <f t="shared" si="9"/>
        <v/>
      </c>
      <c r="F149" s="108" t="str">
        <f t="shared" si="9"/>
        <v/>
      </c>
      <c r="G149" s="97">
        <f>اساس6!C149</f>
        <v>0</v>
      </c>
      <c r="H149" s="98">
        <f>اساس6!D149</f>
        <v>0</v>
      </c>
      <c r="I149" s="98">
        <f>اساس6!F149</f>
        <v>0</v>
      </c>
      <c r="J149" s="99">
        <f>اساس6!E149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اساس6!B150</f>
        <v>0</v>
      </c>
      <c r="C150" s="105" t="str">
        <f t="shared" ref="C150:F213" si="13">TRIM(MID(SUBSTITUTE($B150," ",REPT(" ",99)),COLUMN(A147)*99-98,99))</f>
        <v>0</v>
      </c>
      <c r="D150" s="106" t="str">
        <f t="shared" si="13"/>
        <v/>
      </c>
      <c r="E150" s="107" t="str">
        <f t="shared" si="13"/>
        <v/>
      </c>
      <c r="F150" s="108" t="str">
        <f t="shared" si="13"/>
        <v/>
      </c>
      <c r="G150" s="97">
        <f>اساس6!C150</f>
        <v>0</v>
      </c>
      <c r="H150" s="98">
        <f>اساس6!D150</f>
        <v>0</v>
      </c>
      <c r="I150" s="98">
        <f>اساس6!F150</f>
        <v>0</v>
      </c>
      <c r="J150" s="99">
        <f>اساس6!E150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اساس6!B151</f>
        <v>0</v>
      </c>
      <c r="C151" s="105" t="str">
        <f t="shared" si="13"/>
        <v>0</v>
      </c>
      <c r="D151" s="106" t="str">
        <f t="shared" si="13"/>
        <v/>
      </c>
      <c r="E151" s="107" t="str">
        <f t="shared" si="13"/>
        <v/>
      </c>
      <c r="F151" s="108" t="str">
        <f t="shared" si="13"/>
        <v/>
      </c>
      <c r="G151" s="97">
        <f>اساس6!C151</f>
        <v>0</v>
      </c>
      <c r="H151" s="98">
        <f>اساس6!D151</f>
        <v>0</v>
      </c>
      <c r="I151" s="98">
        <f>اساس6!F151</f>
        <v>0</v>
      </c>
      <c r="J151" s="99">
        <f>اساس6!E151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اساس6!B152</f>
        <v>0</v>
      </c>
      <c r="C152" s="105" t="str">
        <f t="shared" si="13"/>
        <v>0</v>
      </c>
      <c r="D152" s="106" t="str">
        <f t="shared" si="13"/>
        <v/>
      </c>
      <c r="E152" s="107" t="str">
        <f t="shared" si="13"/>
        <v/>
      </c>
      <c r="F152" s="108" t="str">
        <f t="shared" si="13"/>
        <v/>
      </c>
      <c r="G152" s="97">
        <f>اساس6!C152</f>
        <v>0</v>
      </c>
      <c r="H152" s="98">
        <f>اساس6!D152</f>
        <v>0</v>
      </c>
      <c r="I152" s="98">
        <f>اساس6!F152</f>
        <v>0</v>
      </c>
      <c r="J152" s="99">
        <f>اساس6!E152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اساس6!B153</f>
        <v>0</v>
      </c>
      <c r="C153" s="105" t="str">
        <f t="shared" si="13"/>
        <v>0</v>
      </c>
      <c r="D153" s="106" t="str">
        <f t="shared" si="13"/>
        <v/>
      </c>
      <c r="E153" s="107" t="str">
        <f t="shared" si="13"/>
        <v/>
      </c>
      <c r="F153" s="108" t="str">
        <f t="shared" si="13"/>
        <v/>
      </c>
      <c r="G153" s="97">
        <f>اساس6!C153</f>
        <v>0</v>
      </c>
      <c r="H153" s="98">
        <f>اساس6!D153</f>
        <v>0</v>
      </c>
      <c r="I153" s="98">
        <f>اساس6!F153</f>
        <v>0</v>
      </c>
      <c r="J153" s="99">
        <f>اساس6!E153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اساس6!B154</f>
        <v>0</v>
      </c>
      <c r="C154" s="105" t="str">
        <f t="shared" si="13"/>
        <v>0</v>
      </c>
      <c r="D154" s="106" t="str">
        <f t="shared" si="13"/>
        <v/>
      </c>
      <c r="E154" s="107" t="str">
        <f t="shared" si="13"/>
        <v/>
      </c>
      <c r="F154" s="108" t="str">
        <f t="shared" si="13"/>
        <v/>
      </c>
      <c r="G154" s="97">
        <f>اساس6!C154</f>
        <v>0</v>
      </c>
      <c r="H154" s="98">
        <f>اساس6!D154</f>
        <v>0</v>
      </c>
      <c r="I154" s="98">
        <f>اساس6!F154</f>
        <v>0</v>
      </c>
      <c r="J154" s="99">
        <f>اساس6!E154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اساس6!B155</f>
        <v>0</v>
      </c>
      <c r="C155" s="105" t="str">
        <f t="shared" si="13"/>
        <v>0</v>
      </c>
      <c r="D155" s="106" t="str">
        <f t="shared" si="13"/>
        <v/>
      </c>
      <c r="E155" s="107" t="str">
        <f t="shared" si="13"/>
        <v/>
      </c>
      <c r="F155" s="108" t="str">
        <f t="shared" si="13"/>
        <v/>
      </c>
      <c r="G155" s="97">
        <f>اساس6!C155</f>
        <v>0</v>
      </c>
      <c r="H155" s="98">
        <f>اساس6!D155</f>
        <v>0</v>
      </c>
      <c r="I155" s="98">
        <f>اساس6!F155</f>
        <v>0</v>
      </c>
      <c r="J155" s="99">
        <f>اساس6!E155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اساس6!B156</f>
        <v>0</v>
      </c>
      <c r="C156" s="105" t="str">
        <f t="shared" si="13"/>
        <v>0</v>
      </c>
      <c r="D156" s="106" t="str">
        <f t="shared" si="13"/>
        <v/>
      </c>
      <c r="E156" s="107" t="str">
        <f t="shared" si="13"/>
        <v/>
      </c>
      <c r="F156" s="108" t="str">
        <f t="shared" si="13"/>
        <v/>
      </c>
      <c r="G156" s="97">
        <f>اساس6!C156</f>
        <v>0</v>
      </c>
      <c r="H156" s="98">
        <f>اساس6!D156</f>
        <v>0</v>
      </c>
      <c r="I156" s="98">
        <f>اساس6!F156</f>
        <v>0</v>
      </c>
      <c r="J156" s="99">
        <f>اساس6!E156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اساس6!B157</f>
        <v>0</v>
      </c>
      <c r="C157" s="105" t="str">
        <f t="shared" si="13"/>
        <v>0</v>
      </c>
      <c r="D157" s="106" t="str">
        <f t="shared" si="13"/>
        <v/>
      </c>
      <c r="E157" s="107" t="str">
        <f t="shared" si="13"/>
        <v/>
      </c>
      <c r="F157" s="108" t="str">
        <f t="shared" si="13"/>
        <v/>
      </c>
      <c r="G157" s="97">
        <f>اساس6!C157</f>
        <v>0</v>
      </c>
      <c r="H157" s="98">
        <f>اساس6!D157</f>
        <v>0</v>
      </c>
      <c r="I157" s="98">
        <f>اساس6!F157</f>
        <v>0</v>
      </c>
      <c r="J157" s="99">
        <f>اساس6!E157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اساس6!B158</f>
        <v>0</v>
      </c>
      <c r="C158" s="105" t="str">
        <f t="shared" si="13"/>
        <v>0</v>
      </c>
      <c r="D158" s="106" t="str">
        <f t="shared" si="13"/>
        <v/>
      </c>
      <c r="E158" s="107" t="str">
        <f t="shared" si="13"/>
        <v/>
      </c>
      <c r="F158" s="108" t="str">
        <f t="shared" si="13"/>
        <v/>
      </c>
      <c r="G158" s="97">
        <f>اساس6!C158</f>
        <v>0</v>
      </c>
      <c r="H158" s="98">
        <f>اساس6!D158</f>
        <v>0</v>
      </c>
      <c r="I158" s="98">
        <f>اساس6!F158</f>
        <v>0</v>
      </c>
      <c r="J158" s="99">
        <f>اساس6!E158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اساس6!B159</f>
        <v>0</v>
      </c>
      <c r="C159" s="105" t="str">
        <f t="shared" si="13"/>
        <v>0</v>
      </c>
      <c r="D159" s="106" t="str">
        <f t="shared" si="13"/>
        <v/>
      </c>
      <c r="E159" s="107" t="str">
        <f t="shared" si="13"/>
        <v/>
      </c>
      <c r="F159" s="108" t="str">
        <f t="shared" si="13"/>
        <v/>
      </c>
      <c r="G159" s="97">
        <f>اساس6!C159</f>
        <v>0</v>
      </c>
      <c r="H159" s="98">
        <f>اساس6!D159</f>
        <v>0</v>
      </c>
      <c r="I159" s="98">
        <f>اساس6!F159</f>
        <v>0</v>
      </c>
      <c r="J159" s="99">
        <f>اساس6!E159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اساس6!B160</f>
        <v>0</v>
      </c>
      <c r="C160" s="105" t="str">
        <f t="shared" si="13"/>
        <v>0</v>
      </c>
      <c r="D160" s="106" t="str">
        <f t="shared" si="13"/>
        <v/>
      </c>
      <c r="E160" s="107" t="str">
        <f t="shared" si="13"/>
        <v/>
      </c>
      <c r="F160" s="108" t="str">
        <f t="shared" si="13"/>
        <v/>
      </c>
      <c r="G160" s="97">
        <f>اساس6!C160</f>
        <v>0</v>
      </c>
      <c r="H160" s="98">
        <f>اساس6!D160</f>
        <v>0</v>
      </c>
      <c r="I160" s="98">
        <f>اساس6!F160</f>
        <v>0</v>
      </c>
      <c r="J160" s="99">
        <f>اساس6!E160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اساس6!B161</f>
        <v>0</v>
      </c>
      <c r="C161" s="105" t="str">
        <f t="shared" si="13"/>
        <v>0</v>
      </c>
      <c r="D161" s="106" t="str">
        <f t="shared" si="13"/>
        <v/>
      </c>
      <c r="E161" s="107" t="str">
        <f t="shared" si="13"/>
        <v/>
      </c>
      <c r="F161" s="108" t="str">
        <f t="shared" si="13"/>
        <v/>
      </c>
      <c r="G161" s="97">
        <f>اساس6!C161</f>
        <v>0</v>
      </c>
      <c r="H161" s="98">
        <f>اساس6!D161</f>
        <v>0</v>
      </c>
      <c r="I161" s="98">
        <f>اساس6!F161</f>
        <v>0</v>
      </c>
      <c r="J161" s="99">
        <f>اساس6!E161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اساس6!B162</f>
        <v>0</v>
      </c>
      <c r="C162" s="105" t="str">
        <f t="shared" si="13"/>
        <v>0</v>
      </c>
      <c r="D162" s="106" t="str">
        <f t="shared" si="13"/>
        <v/>
      </c>
      <c r="E162" s="107" t="str">
        <f t="shared" si="13"/>
        <v/>
      </c>
      <c r="F162" s="108" t="str">
        <f t="shared" si="13"/>
        <v/>
      </c>
      <c r="G162" s="97">
        <f>اساس6!C162</f>
        <v>0</v>
      </c>
      <c r="H162" s="98">
        <f>اساس6!D162</f>
        <v>0</v>
      </c>
      <c r="I162" s="98">
        <f>اساس6!F162</f>
        <v>0</v>
      </c>
      <c r="J162" s="99">
        <f>اساس6!E162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اساس6!B163</f>
        <v>0</v>
      </c>
      <c r="C163" s="105" t="str">
        <f t="shared" si="13"/>
        <v>0</v>
      </c>
      <c r="D163" s="106" t="str">
        <f t="shared" si="13"/>
        <v/>
      </c>
      <c r="E163" s="107" t="str">
        <f t="shared" si="13"/>
        <v/>
      </c>
      <c r="F163" s="108" t="str">
        <f t="shared" si="13"/>
        <v/>
      </c>
      <c r="G163" s="97">
        <f>اساس6!C163</f>
        <v>0</v>
      </c>
      <c r="H163" s="98">
        <f>اساس6!D163</f>
        <v>0</v>
      </c>
      <c r="I163" s="98">
        <f>اساس6!F163</f>
        <v>0</v>
      </c>
      <c r="J163" s="99">
        <f>اساس6!E163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اساس6!B164</f>
        <v>0</v>
      </c>
      <c r="C164" s="105" t="str">
        <f t="shared" si="13"/>
        <v>0</v>
      </c>
      <c r="D164" s="106" t="str">
        <f t="shared" si="13"/>
        <v/>
      </c>
      <c r="E164" s="107" t="str">
        <f t="shared" si="13"/>
        <v/>
      </c>
      <c r="F164" s="108" t="str">
        <f t="shared" si="13"/>
        <v/>
      </c>
      <c r="G164" s="97">
        <f>اساس6!C164</f>
        <v>0</v>
      </c>
      <c r="H164" s="98">
        <f>اساس6!D164</f>
        <v>0</v>
      </c>
      <c r="I164" s="98">
        <f>اساس6!F164</f>
        <v>0</v>
      </c>
      <c r="J164" s="99">
        <f>اساس6!E164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اساس6!B165</f>
        <v>0</v>
      </c>
      <c r="C165" s="105" t="str">
        <f t="shared" si="13"/>
        <v>0</v>
      </c>
      <c r="D165" s="106" t="str">
        <f t="shared" si="13"/>
        <v/>
      </c>
      <c r="E165" s="107" t="str">
        <f t="shared" si="13"/>
        <v/>
      </c>
      <c r="F165" s="108" t="str">
        <f t="shared" si="13"/>
        <v/>
      </c>
      <c r="G165" s="97">
        <f>اساس6!C165</f>
        <v>0</v>
      </c>
      <c r="H165" s="98">
        <f>اساس6!D165</f>
        <v>0</v>
      </c>
      <c r="I165" s="98">
        <f>اساس6!F165</f>
        <v>0</v>
      </c>
      <c r="J165" s="99">
        <f>اساس6!E165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اساس6!B166</f>
        <v>0</v>
      </c>
      <c r="C166" s="105" t="str">
        <f t="shared" si="13"/>
        <v>0</v>
      </c>
      <c r="D166" s="106" t="str">
        <f t="shared" si="13"/>
        <v/>
      </c>
      <c r="E166" s="107" t="str">
        <f t="shared" si="13"/>
        <v/>
      </c>
      <c r="F166" s="108" t="str">
        <f t="shared" si="13"/>
        <v/>
      </c>
      <c r="G166" s="97">
        <f>اساس6!C166</f>
        <v>0</v>
      </c>
      <c r="H166" s="98">
        <f>اساس6!D166</f>
        <v>0</v>
      </c>
      <c r="I166" s="98">
        <f>اساس6!F166</f>
        <v>0</v>
      </c>
      <c r="J166" s="99">
        <f>اساس6!E166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اساس6!B167</f>
        <v>0</v>
      </c>
      <c r="C167" s="105" t="str">
        <f t="shared" si="13"/>
        <v>0</v>
      </c>
      <c r="D167" s="106" t="str">
        <f t="shared" si="13"/>
        <v/>
      </c>
      <c r="E167" s="107" t="str">
        <f t="shared" si="13"/>
        <v/>
      </c>
      <c r="F167" s="108" t="str">
        <f t="shared" si="13"/>
        <v/>
      </c>
      <c r="G167" s="97">
        <f>اساس6!C167</f>
        <v>0</v>
      </c>
      <c r="H167" s="98">
        <f>اساس6!D167</f>
        <v>0</v>
      </c>
      <c r="I167" s="98">
        <f>اساس6!F167</f>
        <v>0</v>
      </c>
      <c r="J167" s="99">
        <f>اساس6!E167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اساس6!B168</f>
        <v>0</v>
      </c>
      <c r="C168" s="105" t="str">
        <f t="shared" si="13"/>
        <v>0</v>
      </c>
      <c r="D168" s="106" t="str">
        <f t="shared" si="13"/>
        <v/>
      </c>
      <c r="E168" s="107" t="str">
        <f t="shared" si="13"/>
        <v/>
      </c>
      <c r="F168" s="108" t="str">
        <f t="shared" si="13"/>
        <v/>
      </c>
      <c r="G168" s="97">
        <f>اساس6!C168</f>
        <v>0</v>
      </c>
      <c r="H168" s="98">
        <f>اساس6!D168</f>
        <v>0</v>
      </c>
      <c r="I168" s="98">
        <f>اساس6!F168</f>
        <v>0</v>
      </c>
      <c r="J168" s="99">
        <f>اساس6!E168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اساس6!B169</f>
        <v>0</v>
      </c>
      <c r="C169" s="105" t="str">
        <f t="shared" si="13"/>
        <v>0</v>
      </c>
      <c r="D169" s="106" t="str">
        <f t="shared" si="13"/>
        <v/>
      </c>
      <c r="E169" s="107" t="str">
        <f t="shared" si="13"/>
        <v/>
      </c>
      <c r="F169" s="108" t="str">
        <f t="shared" si="13"/>
        <v/>
      </c>
      <c r="G169" s="97">
        <f>اساس6!C169</f>
        <v>0</v>
      </c>
      <c r="H169" s="98">
        <f>اساس6!D169</f>
        <v>0</v>
      </c>
      <c r="I169" s="98">
        <f>اساس6!F169</f>
        <v>0</v>
      </c>
      <c r="J169" s="99">
        <f>اساس6!E169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اساس6!B170</f>
        <v>0</v>
      </c>
      <c r="C170" s="105" t="str">
        <f t="shared" si="13"/>
        <v>0</v>
      </c>
      <c r="D170" s="106" t="str">
        <f t="shared" si="13"/>
        <v/>
      </c>
      <c r="E170" s="107" t="str">
        <f t="shared" si="13"/>
        <v/>
      </c>
      <c r="F170" s="108" t="str">
        <f t="shared" si="13"/>
        <v/>
      </c>
      <c r="G170" s="97">
        <f>اساس6!C170</f>
        <v>0</v>
      </c>
      <c r="H170" s="98">
        <f>اساس6!D170</f>
        <v>0</v>
      </c>
      <c r="I170" s="98">
        <f>اساس6!F170</f>
        <v>0</v>
      </c>
      <c r="J170" s="99">
        <f>اساس6!E170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اساس6!B171</f>
        <v>0</v>
      </c>
      <c r="C171" s="105" t="str">
        <f t="shared" si="13"/>
        <v>0</v>
      </c>
      <c r="D171" s="106" t="str">
        <f t="shared" si="13"/>
        <v/>
      </c>
      <c r="E171" s="107" t="str">
        <f t="shared" si="13"/>
        <v/>
      </c>
      <c r="F171" s="108" t="str">
        <f t="shared" si="13"/>
        <v/>
      </c>
      <c r="G171" s="97">
        <f>اساس6!C171</f>
        <v>0</v>
      </c>
      <c r="H171" s="98">
        <f>اساس6!D171</f>
        <v>0</v>
      </c>
      <c r="I171" s="98">
        <f>اساس6!F171</f>
        <v>0</v>
      </c>
      <c r="J171" s="99">
        <f>اساس6!E171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اساس6!B172</f>
        <v>0</v>
      </c>
      <c r="C172" s="105" t="str">
        <f t="shared" si="13"/>
        <v>0</v>
      </c>
      <c r="D172" s="106" t="str">
        <f t="shared" si="13"/>
        <v/>
      </c>
      <c r="E172" s="107" t="str">
        <f t="shared" si="13"/>
        <v/>
      </c>
      <c r="F172" s="108" t="str">
        <f t="shared" si="13"/>
        <v/>
      </c>
      <c r="G172" s="97">
        <f>اساس6!C172</f>
        <v>0</v>
      </c>
      <c r="H172" s="98">
        <f>اساس6!D172</f>
        <v>0</v>
      </c>
      <c r="I172" s="98">
        <f>اساس6!F172</f>
        <v>0</v>
      </c>
      <c r="J172" s="99">
        <f>اساس6!E172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اساس6!B173</f>
        <v>0</v>
      </c>
      <c r="C173" s="105" t="str">
        <f t="shared" si="13"/>
        <v>0</v>
      </c>
      <c r="D173" s="106" t="str">
        <f t="shared" si="13"/>
        <v/>
      </c>
      <c r="E173" s="107" t="str">
        <f t="shared" si="13"/>
        <v/>
      </c>
      <c r="F173" s="108" t="str">
        <f t="shared" si="13"/>
        <v/>
      </c>
      <c r="G173" s="97">
        <f>اساس6!C173</f>
        <v>0</v>
      </c>
      <c r="H173" s="98">
        <f>اساس6!D173</f>
        <v>0</v>
      </c>
      <c r="I173" s="98">
        <f>اساس6!F173</f>
        <v>0</v>
      </c>
      <c r="J173" s="99">
        <f>اساس6!E173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اساس6!B174</f>
        <v>0</v>
      </c>
      <c r="C174" s="105" t="str">
        <f t="shared" si="13"/>
        <v>0</v>
      </c>
      <c r="D174" s="106" t="str">
        <f t="shared" si="13"/>
        <v/>
      </c>
      <c r="E174" s="107" t="str">
        <f t="shared" si="13"/>
        <v/>
      </c>
      <c r="F174" s="108" t="str">
        <f t="shared" si="13"/>
        <v/>
      </c>
      <c r="G174" s="97">
        <f>اساس6!C174</f>
        <v>0</v>
      </c>
      <c r="H174" s="98">
        <f>اساس6!D174</f>
        <v>0</v>
      </c>
      <c r="I174" s="98">
        <f>اساس6!F174</f>
        <v>0</v>
      </c>
      <c r="J174" s="99">
        <f>اساس6!E174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اساس6!B175</f>
        <v>0</v>
      </c>
      <c r="C175" s="105" t="str">
        <f t="shared" si="13"/>
        <v>0</v>
      </c>
      <c r="D175" s="106" t="str">
        <f t="shared" si="13"/>
        <v/>
      </c>
      <c r="E175" s="107" t="str">
        <f t="shared" si="13"/>
        <v/>
      </c>
      <c r="F175" s="108" t="str">
        <f t="shared" si="13"/>
        <v/>
      </c>
      <c r="G175" s="97">
        <f>اساس6!C175</f>
        <v>0</v>
      </c>
      <c r="H175" s="98">
        <f>اساس6!D175</f>
        <v>0</v>
      </c>
      <c r="I175" s="98">
        <f>اساس6!F175</f>
        <v>0</v>
      </c>
      <c r="J175" s="99">
        <f>اساس6!E175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اساس6!B176</f>
        <v>0</v>
      </c>
      <c r="C176" s="105" t="str">
        <f t="shared" si="13"/>
        <v>0</v>
      </c>
      <c r="D176" s="106" t="str">
        <f t="shared" si="13"/>
        <v/>
      </c>
      <c r="E176" s="107" t="str">
        <f t="shared" si="13"/>
        <v/>
      </c>
      <c r="F176" s="108" t="str">
        <f t="shared" si="13"/>
        <v/>
      </c>
      <c r="G176" s="97">
        <f>اساس6!C176</f>
        <v>0</v>
      </c>
      <c r="H176" s="98">
        <f>اساس6!D176</f>
        <v>0</v>
      </c>
      <c r="I176" s="98">
        <f>اساس6!F176</f>
        <v>0</v>
      </c>
      <c r="J176" s="99">
        <f>اساس6!E176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اساس6!B177</f>
        <v>0</v>
      </c>
      <c r="C177" s="105" t="str">
        <f t="shared" si="13"/>
        <v>0</v>
      </c>
      <c r="D177" s="106" t="str">
        <f t="shared" si="13"/>
        <v/>
      </c>
      <c r="E177" s="107" t="str">
        <f t="shared" si="13"/>
        <v/>
      </c>
      <c r="F177" s="108" t="str">
        <f t="shared" si="13"/>
        <v/>
      </c>
      <c r="G177" s="97">
        <f>اساس6!C177</f>
        <v>0</v>
      </c>
      <c r="H177" s="98">
        <f>اساس6!D177</f>
        <v>0</v>
      </c>
      <c r="I177" s="98">
        <f>اساس6!F177</f>
        <v>0</v>
      </c>
      <c r="J177" s="99">
        <f>اساس6!E177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اساس6!B178</f>
        <v>0</v>
      </c>
      <c r="C178" s="105" t="str">
        <f t="shared" si="13"/>
        <v>0</v>
      </c>
      <c r="D178" s="106" t="str">
        <f t="shared" si="13"/>
        <v/>
      </c>
      <c r="E178" s="107" t="str">
        <f t="shared" si="13"/>
        <v/>
      </c>
      <c r="F178" s="108" t="str">
        <f t="shared" si="13"/>
        <v/>
      </c>
      <c r="G178" s="97">
        <f>اساس6!C178</f>
        <v>0</v>
      </c>
      <c r="H178" s="98">
        <f>اساس6!D178</f>
        <v>0</v>
      </c>
      <c r="I178" s="98">
        <f>اساس6!F178</f>
        <v>0</v>
      </c>
      <c r="J178" s="99">
        <f>اساس6!E178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اساس6!B179</f>
        <v>0</v>
      </c>
      <c r="C179" s="105" t="str">
        <f t="shared" si="13"/>
        <v>0</v>
      </c>
      <c r="D179" s="106" t="str">
        <f t="shared" si="13"/>
        <v/>
      </c>
      <c r="E179" s="107" t="str">
        <f t="shared" si="13"/>
        <v/>
      </c>
      <c r="F179" s="108" t="str">
        <f t="shared" si="13"/>
        <v/>
      </c>
      <c r="G179" s="97">
        <f>اساس6!C179</f>
        <v>0</v>
      </c>
      <c r="H179" s="98">
        <f>اساس6!D179</f>
        <v>0</v>
      </c>
      <c r="I179" s="98">
        <f>اساس6!F179</f>
        <v>0</v>
      </c>
      <c r="J179" s="99">
        <f>اساس6!E179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اساس6!B180</f>
        <v>0</v>
      </c>
      <c r="C180" s="105" t="str">
        <f t="shared" si="13"/>
        <v>0</v>
      </c>
      <c r="D180" s="106" t="str">
        <f t="shared" si="13"/>
        <v/>
      </c>
      <c r="E180" s="107" t="str">
        <f t="shared" si="13"/>
        <v/>
      </c>
      <c r="F180" s="108" t="str">
        <f t="shared" si="13"/>
        <v/>
      </c>
      <c r="G180" s="97">
        <f>اساس6!C180</f>
        <v>0</v>
      </c>
      <c r="H180" s="98">
        <f>اساس6!D180</f>
        <v>0</v>
      </c>
      <c r="I180" s="98">
        <f>اساس6!F180</f>
        <v>0</v>
      </c>
      <c r="J180" s="99">
        <f>اساس6!E180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اساس6!B181</f>
        <v>0</v>
      </c>
      <c r="C181" s="105" t="str">
        <f t="shared" si="13"/>
        <v>0</v>
      </c>
      <c r="D181" s="106" t="str">
        <f t="shared" si="13"/>
        <v/>
      </c>
      <c r="E181" s="107" t="str">
        <f t="shared" si="13"/>
        <v/>
      </c>
      <c r="F181" s="108" t="str">
        <f t="shared" si="13"/>
        <v/>
      </c>
      <c r="G181" s="97">
        <f>اساس6!C181</f>
        <v>0</v>
      </c>
      <c r="H181" s="98">
        <f>اساس6!D181</f>
        <v>0</v>
      </c>
      <c r="I181" s="98">
        <f>اساس6!F181</f>
        <v>0</v>
      </c>
      <c r="J181" s="99">
        <f>اساس6!E181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اساس6!B182</f>
        <v>0</v>
      </c>
      <c r="C182" s="105" t="str">
        <f t="shared" si="13"/>
        <v>0</v>
      </c>
      <c r="D182" s="106" t="str">
        <f t="shared" si="13"/>
        <v/>
      </c>
      <c r="E182" s="107" t="str">
        <f t="shared" si="13"/>
        <v/>
      </c>
      <c r="F182" s="108" t="str">
        <f t="shared" si="13"/>
        <v/>
      </c>
      <c r="G182" s="97">
        <f>اساس6!C182</f>
        <v>0</v>
      </c>
      <c r="H182" s="98">
        <f>اساس6!D182</f>
        <v>0</v>
      </c>
      <c r="I182" s="98">
        <f>اساس6!F182</f>
        <v>0</v>
      </c>
      <c r="J182" s="99">
        <f>اساس6!E182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اساس6!B183</f>
        <v>0</v>
      </c>
      <c r="C183" s="105" t="str">
        <f t="shared" si="13"/>
        <v>0</v>
      </c>
      <c r="D183" s="106" t="str">
        <f t="shared" si="13"/>
        <v/>
      </c>
      <c r="E183" s="107" t="str">
        <f t="shared" si="13"/>
        <v/>
      </c>
      <c r="F183" s="108" t="str">
        <f t="shared" si="13"/>
        <v/>
      </c>
      <c r="G183" s="97">
        <f>اساس6!C183</f>
        <v>0</v>
      </c>
      <c r="H183" s="98">
        <f>اساس6!D183</f>
        <v>0</v>
      </c>
      <c r="I183" s="98">
        <f>اساس6!F183</f>
        <v>0</v>
      </c>
      <c r="J183" s="99">
        <f>اساس6!E183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اساس6!B184</f>
        <v>0</v>
      </c>
      <c r="C184" s="105" t="str">
        <f t="shared" si="13"/>
        <v>0</v>
      </c>
      <c r="D184" s="106" t="str">
        <f t="shared" si="13"/>
        <v/>
      </c>
      <c r="E184" s="107" t="str">
        <f t="shared" si="13"/>
        <v/>
      </c>
      <c r="F184" s="108" t="str">
        <f t="shared" si="13"/>
        <v/>
      </c>
      <c r="G184" s="97">
        <f>اساس6!C184</f>
        <v>0</v>
      </c>
      <c r="H184" s="98">
        <f>اساس6!D184</f>
        <v>0</v>
      </c>
      <c r="I184" s="98">
        <f>اساس6!F184</f>
        <v>0</v>
      </c>
      <c r="J184" s="99">
        <f>اساس6!E184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اساس6!B185</f>
        <v>0</v>
      </c>
      <c r="C185" s="105" t="str">
        <f t="shared" si="13"/>
        <v>0</v>
      </c>
      <c r="D185" s="106" t="str">
        <f t="shared" si="13"/>
        <v/>
      </c>
      <c r="E185" s="107" t="str">
        <f t="shared" si="13"/>
        <v/>
      </c>
      <c r="F185" s="108" t="str">
        <f t="shared" si="13"/>
        <v/>
      </c>
      <c r="G185" s="97">
        <f>اساس6!C185</f>
        <v>0</v>
      </c>
      <c r="H185" s="98">
        <f>اساس6!D185</f>
        <v>0</v>
      </c>
      <c r="I185" s="98">
        <f>اساس6!F185</f>
        <v>0</v>
      </c>
      <c r="J185" s="99">
        <f>اساس6!E185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اساس6!B186</f>
        <v>0</v>
      </c>
      <c r="C186" s="105" t="str">
        <f t="shared" si="13"/>
        <v>0</v>
      </c>
      <c r="D186" s="106" t="str">
        <f t="shared" si="13"/>
        <v/>
      </c>
      <c r="E186" s="107" t="str">
        <f t="shared" si="13"/>
        <v/>
      </c>
      <c r="F186" s="108" t="str">
        <f t="shared" si="13"/>
        <v/>
      </c>
      <c r="G186" s="97">
        <f>اساس6!C186</f>
        <v>0</v>
      </c>
      <c r="H186" s="98">
        <f>اساس6!D186</f>
        <v>0</v>
      </c>
      <c r="I186" s="98">
        <f>اساس6!F186</f>
        <v>0</v>
      </c>
      <c r="J186" s="99">
        <f>اساس6!E186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اساس6!B187</f>
        <v>0</v>
      </c>
      <c r="C187" s="105" t="str">
        <f t="shared" si="13"/>
        <v>0</v>
      </c>
      <c r="D187" s="106" t="str">
        <f t="shared" si="13"/>
        <v/>
      </c>
      <c r="E187" s="107" t="str">
        <f t="shared" si="13"/>
        <v/>
      </c>
      <c r="F187" s="108" t="str">
        <f t="shared" si="13"/>
        <v/>
      </c>
      <c r="G187" s="97">
        <f>اساس6!C187</f>
        <v>0</v>
      </c>
      <c r="H187" s="98">
        <f>اساس6!D187</f>
        <v>0</v>
      </c>
      <c r="I187" s="98">
        <f>اساس6!F187</f>
        <v>0</v>
      </c>
      <c r="J187" s="99">
        <f>اساس6!E187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اساس6!B188</f>
        <v>0</v>
      </c>
      <c r="C188" s="105" t="str">
        <f t="shared" si="13"/>
        <v>0</v>
      </c>
      <c r="D188" s="106" t="str">
        <f t="shared" si="13"/>
        <v/>
      </c>
      <c r="E188" s="107" t="str">
        <f t="shared" si="13"/>
        <v/>
      </c>
      <c r="F188" s="108" t="str">
        <f t="shared" si="13"/>
        <v/>
      </c>
      <c r="G188" s="97">
        <f>اساس6!C188</f>
        <v>0</v>
      </c>
      <c r="H188" s="98">
        <f>اساس6!D188</f>
        <v>0</v>
      </c>
      <c r="I188" s="98">
        <f>اساس6!F188</f>
        <v>0</v>
      </c>
      <c r="J188" s="99">
        <f>اساس6!E188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اساس6!B189</f>
        <v>0</v>
      </c>
      <c r="C189" s="105" t="str">
        <f t="shared" si="13"/>
        <v>0</v>
      </c>
      <c r="D189" s="106" t="str">
        <f t="shared" si="13"/>
        <v/>
      </c>
      <c r="E189" s="107" t="str">
        <f t="shared" si="13"/>
        <v/>
      </c>
      <c r="F189" s="108" t="str">
        <f t="shared" si="13"/>
        <v/>
      </c>
      <c r="G189" s="97">
        <f>اساس6!C189</f>
        <v>0</v>
      </c>
      <c r="H189" s="98">
        <f>اساس6!D189</f>
        <v>0</v>
      </c>
      <c r="I189" s="98">
        <f>اساس6!F189</f>
        <v>0</v>
      </c>
      <c r="J189" s="99">
        <f>اساس6!E189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اساس6!B190</f>
        <v>0</v>
      </c>
      <c r="C190" s="105" t="str">
        <f t="shared" si="13"/>
        <v>0</v>
      </c>
      <c r="D190" s="106" t="str">
        <f t="shared" si="13"/>
        <v/>
      </c>
      <c r="E190" s="107" t="str">
        <f t="shared" si="13"/>
        <v/>
      </c>
      <c r="F190" s="108" t="str">
        <f t="shared" si="13"/>
        <v/>
      </c>
      <c r="G190" s="97">
        <f>اساس6!C190</f>
        <v>0</v>
      </c>
      <c r="H190" s="98">
        <f>اساس6!D190</f>
        <v>0</v>
      </c>
      <c r="I190" s="98">
        <f>اساس6!F190</f>
        <v>0</v>
      </c>
      <c r="J190" s="99">
        <f>اساس6!E190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اساس6!B191</f>
        <v>0</v>
      </c>
      <c r="C191" s="105" t="str">
        <f t="shared" si="13"/>
        <v>0</v>
      </c>
      <c r="D191" s="106" t="str">
        <f t="shared" si="13"/>
        <v/>
      </c>
      <c r="E191" s="107" t="str">
        <f t="shared" si="13"/>
        <v/>
      </c>
      <c r="F191" s="108" t="str">
        <f t="shared" si="13"/>
        <v/>
      </c>
      <c r="G191" s="97">
        <f>اساس6!C191</f>
        <v>0</v>
      </c>
      <c r="H191" s="98">
        <f>اساس6!D191</f>
        <v>0</v>
      </c>
      <c r="I191" s="98">
        <f>اساس6!F191</f>
        <v>0</v>
      </c>
      <c r="J191" s="99">
        <f>اساس6!E191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اساس6!B192</f>
        <v>0</v>
      </c>
      <c r="C192" s="105" t="str">
        <f t="shared" si="13"/>
        <v>0</v>
      </c>
      <c r="D192" s="106" t="str">
        <f t="shared" si="13"/>
        <v/>
      </c>
      <c r="E192" s="107" t="str">
        <f t="shared" si="13"/>
        <v/>
      </c>
      <c r="F192" s="108" t="str">
        <f t="shared" si="13"/>
        <v/>
      </c>
      <c r="G192" s="97">
        <f>اساس6!C192</f>
        <v>0</v>
      </c>
      <c r="H192" s="98">
        <f>اساس6!D192</f>
        <v>0</v>
      </c>
      <c r="I192" s="98">
        <f>اساس6!F192</f>
        <v>0</v>
      </c>
      <c r="J192" s="99">
        <f>اساس6!E192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اساس6!B193</f>
        <v>0</v>
      </c>
      <c r="C193" s="105" t="str">
        <f t="shared" si="13"/>
        <v>0</v>
      </c>
      <c r="D193" s="106" t="str">
        <f t="shared" si="13"/>
        <v/>
      </c>
      <c r="E193" s="107" t="str">
        <f t="shared" si="13"/>
        <v/>
      </c>
      <c r="F193" s="108" t="str">
        <f t="shared" si="13"/>
        <v/>
      </c>
      <c r="G193" s="97">
        <f>اساس6!C193</f>
        <v>0</v>
      </c>
      <c r="H193" s="98">
        <f>اساس6!D193</f>
        <v>0</v>
      </c>
      <c r="I193" s="98">
        <f>اساس6!F193</f>
        <v>0</v>
      </c>
      <c r="J193" s="99">
        <f>اساس6!E193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اساس6!B194</f>
        <v>0</v>
      </c>
      <c r="C194" s="105" t="str">
        <f t="shared" si="13"/>
        <v>0</v>
      </c>
      <c r="D194" s="106" t="str">
        <f t="shared" si="13"/>
        <v/>
      </c>
      <c r="E194" s="107" t="str">
        <f t="shared" si="13"/>
        <v/>
      </c>
      <c r="F194" s="108" t="str">
        <f t="shared" si="13"/>
        <v/>
      </c>
      <c r="G194" s="97">
        <f>اساس6!C194</f>
        <v>0</v>
      </c>
      <c r="H194" s="98">
        <f>اساس6!D194</f>
        <v>0</v>
      </c>
      <c r="I194" s="98">
        <f>اساس6!F194</f>
        <v>0</v>
      </c>
      <c r="J194" s="99">
        <f>اساس6!E194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اساس6!B195</f>
        <v>0</v>
      </c>
      <c r="C195" s="105" t="str">
        <f t="shared" si="13"/>
        <v>0</v>
      </c>
      <c r="D195" s="106" t="str">
        <f t="shared" si="13"/>
        <v/>
      </c>
      <c r="E195" s="107" t="str">
        <f t="shared" si="13"/>
        <v/>
      </c>
      <c r="F195" s="108" t="str">
        <f t="shared" si="13"/>
        <v/>
      </c>
      <c r="G195" s="97">
        <f>اساس6!C195</f>
        <v>0</v>
      </c>
      <c r="H195" s="98">
        <f>اساس6!D195</f>
        <v>0</v>
      </c>
      <c r="I195" s="98">
        <f>اساس6!F195</f>
        <v>0</v>
      </c>
      <c r="J195" s="99">
        <f>اساس6!E195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اساس6!B196</f>
        <v>0</v>
      </c>
      <c r="C196" s="105" t="str">
        <f t="shared" si="13"/>
        <v>0</v>
      </c>
      <c r="D196" s="106" t="str">
        <f t="shared" si="13"/>
        <v/>
      </c>
      <c r="E196" s="107" t="str">
        <f t="shared" si="13"/>
        <v/>
      </c>
      <c r="F196" s="108" t="str">
        <f t="shared" si="13"/>
        <v/>
      </c>
      <c r="G196" s="97">
        <f>اساس6!C196</f>
        <v>0</v>
      </c>
      <c r="H196" s="98">
        <f>اساس6!D196</f>
        <v>0</v>
      </c>
      <c r="I196" s="98">
        <f>اساس6!F196</f>
        <v>0</v>
      </c>
      <c r="J196" s="99">
        <f>اساس6!E196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اساس6!B197</f>
        <v>0</v>
      </c>
      <c r="C197" s="105" t="str">
        <f t="shared" si="13"/>
        <v>0</v>
      </c>
      <c r="D197" s="106" t="str">
        <f t="shared" si="13"/>
        <v/>
      </c>
      <c r="E197" s="107" t="str">
        <f t="shared" si="13"/>
        <v/>
      </c>
      <c r="F197" s="108" t="str">
        <f t="shared" si="13"/>
        <v/>
      </c>
      <c r="G197" s="97">
        <f>اساس6!C197</f>
        <v>0</v>
      </c>
      <c r="H197" s="98">
        <f>اساس6!D197</f>
        <v>0</v>
      </c>
      <c r="I197" s="98">
        <f>اساس6!F197</f>
        <v>0</v>
      </c>
      <c r="J197" s="99">
        <f>اساس6!E197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اساس6!B198</f>
        <v>0</v>
      </c>
      <c r="C198" s="105" t="str">
        <f t="shared" si="13"/>
        <v>0</v>
      </c>
      <c r="D198" s="106" t="str">
        <f t="shared" si="13"/>
        <v/>
      </c>
      <c r="E198" s="107" t="str">
        <f t="shared" si="13"/>
        <v/>
      </c>
      <c r="F198" s="108" t="str">
        <f t="shared" si="13"/>
        <v/>
      </c>
      <c r="G198" s="97">
        <f>اساس6!C198</f>
        <v>0</v>
      </c>
      <c r="H198" s="98">
        <f>اساس6!D198</f>
        <v>0</v>
      </c>
      <c r="I198" s="98">
        <f>اساس6!F198</f>
        <v>0</v>
      </c>
      <c r="J198" s="99">
        <f>اساس6!E198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اساس6!B199</f>
        <v>0</v>
      </c>
      <c r="C199" s="105" t="str">
        <f t="shared" si="13"/>
        <v>0</v>
      </c>
      <c r="D199" s="106" t="str">
        <f t="shared" si="13"/>
        <v/>
      </c>
      <c r="E199" s="107" t="str">
        <f t="shared" si="13"/>
        <v/>
      </c>
      <c r="F199" s="108" t="str">
        <f t="shared" si="13"/>
        <v/>
      </c>
      <c r="G199" s="97">
        <f>اساس6!C199</f>
        <v>0</v>
      </c>
      <c r="H199" s="98">
        <f>اساس6!D199</f>
        <v>0</v>
      </c>
      <c r="I199" s="98">
        <f>اساس6!F199</f>
        <v>0</v>
      </c>
      <c r="J199" s="99">
        <f>اساس6!E199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6\1"),1,IF(AND(K199="أنثى",G199="6\1"),11,IF(AND(K199="ذكر",G199="6\2"),2,IF(AND(K199="أنثى",G199="6\2"),22,IF(AND(K199="ذكر",G199="6\3"),3,IF(AND(K199="أنثى",G199="6\3"),33,IF(AND(K199="ذكر",G199="6\4"),4,IF(AND(K199="أنثى",G199="6\4"),44,IF(AND(K199="ذكر",G199="6\5"),5,IF(AND(K199="أنثى",G199="6\5"),55,""))))))))))</f>
        <v/>
      </c>
    </row>
    <row r="200" spans="1:17" ht="35.25" thickTop="1" thickBot="1">
      <c r="A200" s="104">
        <f>IF(B200&lt;&gt;"",SUBTOTAL(3,$B$6:$B200),"")</f>
        <v>195</v>
      </c>
      <c r="B200" s="92">
        <f>اساس6!B200</f>
        <v>0</v>
      </c>
      <c r="C200" s="105" t="str">
        <f t="shared" si="13"/>
        <v>0</v>
      </c>
      <c r="D200" s="106" t="str">
        <f t="shared" si="13"/>
        <v/>
      </c>
      <c r="E200" s="107" t="str">
        <f t="shared" si="13"/>
        <v/>
      </c>
      <c r="F200" s="108" t="str">
        <f t="shared" si="13"/>
        <v/>
      </c>
      <c r="G200" s="97">
        <f>اساس6!C200</f>
        <v>0</v>
      </c>
      <c r="H200" s="98">
        <f>اساس6!D200</f>
        <v>0</v>
      </c>
      <c r="I200" s="98">
        <f>اساس6!F200</f>
        <v>0</v>
      </c>
      <c r="J200" s="99">
        <f>اساس6!E200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اساس6!B201</f>
        <v>0</v>
      </c>
      <c r="C201" s="105" t="str">
        <f t="shared" si="13"/>
        <v>0</v>
      </c>
      <c r="D201" s="106" t="str">
        <f t="shared" si="13"/>
        <v/>
      </c>
      <c r="E201" s="107" t="str">
        <f t="shared" si="13"/>
        <v/>
      </c>
      <c r="F201" s="108" t="str">
        <f t="shared" si="13"/>
        <v/>
      </c>
      <c r="G201" s="97">
        <f>اساس6!C201</f>
        <v>0</v>
      </c>
      <c r="H201" s="98">
        <f>اساس6!D201</f>
        <v>0</v>
      </c>
      <c r="I201" s="98">
        <f>اساس6!F201</f>
        <v>0</v>
      </c>
      <c r="J201" s="99">
        <f>اساس6!E201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اساس6!B202</f>
        <v>0</v>
      </c>
      <c r="C202" s="105" t="str">
        <f t="shared" si="13"/>
        <v>0</v>
      </c>
      <c r="D202" s="106" t="str">
        <f t="shared" si="13"/>
        <v/>
      </c>
      <c r="E202" s="107" t="str">
        <f t="shared" si="13"/>
        <v/>
      </c>
      <c r="F202" s="108" t="str">
        <f t="shared" si="13"/>
        <v/>
      </c>
      <c r="G202" s="97">
        <f>اساس6!C202</f>
        <v>0</v>
      </c>
      <c r="H202" s="98">
        <f>اساس6!D202</f>
        <v>0</v>
      </c>
      <c r="I202" s="98">
        <f>اساس6!F202</f>
        <v>0</v>
      </c>
      <c r="J202" s="99">
        <f>اساس6!E202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اساس6!B203</f>
        <v>0</v>
      </c>
      <c r="C203" s="105" t="str">
        <f t="shared" si="13"/>
        <v>0</v>
      </c>
      <c r="D203" s="106" t="str">
        <f t="shared" si="13"/>
        <v/>
      </c>
      <c r="E203" s="107" t="str">
        <f t="shared" si="13"/>
        <v/>
      </c>
      <c r="F203" s="108" t="str">
        <f t="shared" si="13"/>
        <v/>
      </c>
      <c r="G203" s="97">
        <f>اساس6!C203</f>
        <v>0</v>
      </c>
      <c r="H203" s="98">
        <f>اساس6!D203</f>
        <v>0</v>
      </c>
      <c r="I203" s="98">
        <f>اساس6!F203</f>
        <v>0</v>
      </c>
      <c r="J203" s="99">
        <f>اساس6!E203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اساس6!B204</f>
        <v>0</v>
      </c>
      <c r="C204" s="105" t="str">
        <f t="shared" si="13"/>
        <v>0</v>
      </c>
      <c r="D204" s="106" t="str">
        <f t="shared" si="13"/>
        <v/>
      </c>
      <c r="E204" s="107" t="str">
        <f t="shared" si="13"/>
        <v/>
      </c>
      <c r="F204" s="108" t="str">
        <f t="shared" si="13"/>
        <v/>
      </c>
      <c r="G204" s="97">
        <f>اساس6!C204</f>
        <v>0</v>
      </c>
      <c r="H204" s="98">
        <f>اساس6!D204</f>
        <v>0</v>
      </c>
      <c r="I204" s="98">
        <f>اساس6!F204</f>
        <v>0</v>
      </c>
      <c r="J204" s="99">
        <f>اساس6!E204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اساس6!B205</f>
        <v>0</v>
      </c>
      <c r="C205" s="105" t="str">
        <f t="shared" si="13"/>
        <v>0</v>
      </c>
      <c r="D205" s="106" t="str">
        <f t="shared" si="13"/>
        <v/>
      </c>
      <c r="E205" s="107" t="str">
        <f t="shared" si="13"/>
        <v/>
      </c>
      <c r="F205" s="108" t="str">
        <f t="shared" si="13"/>
        <v/>
      </c>
      <c r="G205" s="97">
        <f>اساس6!C205</f>
        <v>0</v>
      </c>
      <c r="H205" s="98">
        <f>اساس6!D205</f>
        <v>0</v>
      </c>
      <c r="I205" s="98">
        <f>اساس6!F205</f>
        <v>0</v>
      </c>
      <c r="J205" s="99">
        <f>اساس6!E205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اساس6!B206</f>
        <v>0</v>
      </c>
      <c r="C206" s="105" t="str">
        <f t="shared" si="13"/>
        <v>0</v>
      </c>
      <c r="D206" s="106" t="str">
        <f t="shared" si="13"/>
        <v/>
      </c>
      <c r="E206" s="107" t="str">
        <f t="shared" si="13"/>
        <v/>
      </c>
      <c r="F206" s="108" t="str">
        <f t="shared" si="13"/>
        <v/>
      </c>
      <c r="G206" s="97">
        <f>اساس6!C206</f>
        <v>0</v>
      </c>
      <c r="H206" s="98">
        <f>اساس6!D206</f>
        <v>0</v>
      </c>
      <c r="I206" s="98">
        <f>اساس6!F206</f>
        <v>0</v>
      </c>
      <c r="J206" s="99">
        <f>اساس6!E206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اساس6!B207</f>
        <v>0</v>
      </c>
      <c r="C207" s="105" t="str">
        <f t="shared" si="13"/>
        <v>0</v>
      </c>
      <c r="D207" s="106" t="str">
        <f t="shared" si="13"/>
        <v/>
      </c>
      <c r="E207" s="107" t="str">
        <f t="shared" si="13"/>
        <v/>
      </c>
      <c r="F207" s="108" t="str">
        <f t="shared" si="13"/>
        <v/>
      </c>
      <c r="G207" s="97">
        <f>اساس6!C207</f>
        <v>0</v>
      </c>
      <c r="H207" s="98">
        <f>اساس6!D207</f>
        <v>0</v>
      </c>
      <c r="I207" s="98">
        <f>اساس6!F207</f>
        <v>0</v>
      </c>
      <c r="J207" s="99">
        <f>اساس6!E207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اساس6!B208</f>
        <v>0</v>
      </c>
      <c r="C208" s="105" t="str">
        <f t="shared" si="13"/>
        <v>0</v>
      </c>
      <c r="D208" s="106" t="str">
        <f t="shared" si="13"/>
        <v/>
      </c>
      <c r="E208" s="107" t="str">
        <f t="shared" si="13"/>
        <v/>
      </c>
      <c r="F208" s="108" t="str">
        <f t="shared" si="13"/>
        <v/>
      </c>
      <c r="G208" s="97">
        <f>اساس6!C208</f>
        <v>0</v>
      </c>
      <c r="H208" s="98">
        <f>اساس6!D208</f>
        <v>0</v>
      </c>
      <c r="I208" s="98">
        <f>اساس6!F208</f>
        <v>0</v>
      </c>
      <c r="J208" s="99">
        <f>اساس6!E208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اساس6!B209</f>
        <v>0</v>
      </c>
      <c r="C209" s="105" t="str">
        <f t="shared" si="13"/>
        <v>0</v>
      </c>
      <c r="D209" s="106" t="str">
        <f t="shared" si="13"/>
        <v/>
      </c>
      <c r="E209" s="107" t="str">
        <f t="shared" si="13"/>
        <v/>
      </c>
      <c r="F209" s="108" t="str">
        <f t="shared" si="13"/>
        <v/>
      </c>
      <c r="G209" s="97">
        <f>اساس6!C209</f>
        <v>0</v>
      </c>
      <c r="H209" s="98">
        <f>اساس6!D209</f>
        <v>0</v>
      </c>
      <c r="I209" s="98">
        <f>اساس6!F209</f>
        <v>0</v>
      </c>
      <c r="J209" s="99">
        <f>اساس6!E209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اساس6!B210</f>
        <v>0</v>
      </c>
      <c r="C210" s="105" t="str">
        <f t="shared" si="13"/>
        <v>0</v>
      </c>
      <c r="D210" s="106" t="str">
        <f t="shared" si="13"/>
        <v/>
      </c>
      <c r="E210" s="107" t="str">
        <f t="shared" si="13"/>
        <v/>
      </c>
      <c r="F210" s="108" t="str">
        <f t="shared" si="13"/>
        <v/>
      </c>
      <c r="G210" s="97">
        <f>اساس6!C210</f>
        <v>0</v>
      </c>
      <c r="H210" s="98">
        <f>اساس6!D210</f>
        <v>0</v>
      </c>
      <c r="I210" s="98">
        <f>اساس6!F210</f>
        <v>0</v>
      </c>
      <c r="J210" s="99">
        <f>اساس6!E210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اساس6!B211</f>
        <v>0</v>
      </c>
      <c r="C211" s="105" t="str">
        <f t="shared" si="13"/>
        <v>0</v>
      </c>
      <c r="D211" s="106" t="str">
        <f t="shared" si="13"/>
        <v/>
      </c>
      <c r="E211" s="107" t="str">
        <f t="shared" si="13"/>
        <v/>
      </c>
      <c r="F211" s="108" t="str">
        <f t="shared" si="13"/>
        <v/>
      </c>
      <c r="G211" s="97">
        <f>اساس6!C211</f>
        <v>0</v>
      </c>
      <c r="H211" s="98">
        <f>اساس6!D211</f>
        <v>0</v>
      </c>
      <c r="I211" s="98">
        <f>اساس6!F211</f>
        <v>0</v>
      </c>
      <c r="J211" s="99">
        <f>اساس6!E211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اساس6!B212</f>
        <v>0</v>
      </c>
      <c r="C212" s="105" t="str">
        <f t="shared" si="13"/>
        <v>0</v>
      </c>
      <c r="D212" s="106" t="str">
        <f t="shared" si="13"/>
        <v/>
      </c>
      <c r="E212" s="107" t="str">
        <f t="shared" si="13"/>
        <v/>
      </c>
      <c r="F212" s="108" t="str">
        <f t="shared" si="13"/>
        <v/>
      </c>
      <c r="G212" s="97">
        <f>اساس6!C212</f>
        <v>0</v>
      </c>
      <c r="H212" s="98">
        <f>اساس6!D212</f>
        <v>0</v>
      </c>
      <c r="I212" s="98">
        <f>اساس6!F212</f>
        <v>0</v>
      </c>
      <c r="J212" s="99">
        <f>اساس6!E212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اساس6!B213</f>
        <v>0</v>
      </c>
      <c r="C213" s="105" t="str">
        <f t="shared" si="13"/>
        <v>0</v>
      </c>
      <c r="D213" s="106" t="str">
        <f t="shared" si="13"/>
        <v/>
      </c>
      <c r="E213" s="107" t="str">
        <f t="shared" si="13"/>
        <v/>
      </c>
      <c r="F213" s="108" t="str">
        <f t="shared" ref="F213:F276" si="17">TRIM(MID(SUBSTITUTE($B213," ",REPT(" ",99)),COLUMN(D210)*99-98,99))</f>
        <v/>
      </c>
      <c r="G213" s="97">
        <f>اساس6!C213</f>
        <v>0</v>
      </c>
      <c r="H213" s="98">
        <f>اساس6!D213</f>
        <v>0</v>
      </c>
      <c r="I213" s="98">
        <f>اساس6!F213</f>
        <v>0</v>
      </c>
      <c r="J213" s="99">
        <f>اساس6!E213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اساس6!B214</f>
        <v>0</v>
      </c>
      <c r="C214" s="105" t="str">
        <f t="shared" ref="C214:F277" si="18">TRIM(MID(SUBSTITUTE($B214," ",REPT(" ",99)),COLUMN(A211)*99-98,99))</f>
        <v>0</v>
      </c>
      <c r="D214" s="106" t="str">
        <f t="shared" si="18"/>
        <v/>
      </c>
      <c r="E214" s="107" t="str">
        <f t="shared" si="18"/>
        <v/>
      </c>
      <c r="F214" s="108" t="str">
        <f t="shared" si="17"/>
        <v/>
      </c>
      <c r="G214" s="97">
        <f>اساس6!C214</f>
        <v>0</v>
      </c>
      <c r="H214" s="98">
        <f>اساس6!D214</f>
        <v>0</v>
      </c>
      <c r="I214" s="98">
        <f>اساس6!F214</f>
        <v>0</v>
      </c>
      <c r="J214" s="99">
        <f>اساس6!E214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اساس6!B215</f>
        <v>0</v>
      </c>
      <c r="C215" s="105" t="str">
        <f t="shared" si="18"/>
        <v>0</v>
      </c>
      <c r="D215" s="106" t="str">
        <f t="shared" si="18"/>
        <v/>
      </c>
      <c r="E215" s="107" t="str">
        <f t="shared" si="18"/>
        <v/>
      </c>
      <c r="F215" s="108" t="str">
        <f t="shared" si="17"/>
        <v/>
      </c>
      <c r="G215" s="97">
        <f>اساس6!C215</f>
        <v>0</v>
      </c>
      <c r="H215" s="98">
        <f>اساس6!D215</f>
        <v>0</v>
      </c>
      <c r="I215" s="98">
        <f>اساس6!F215</f>
        <v>0</v>
      </c>
      <c r="J215" s="99">
        <f>اساس6!E215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اساس6!B216</f>
        <v>0</v>
      </c>
      <c r="C216" s="105" t="str">
        <f t="shared" si="18"/>
        <v>0</v>
      </c>
      <c r="D216" s="106" t="str">
        <f t="shared" si="18"/>
        <v/>
      </c>
      <c r="E216" s="107" t="str">
        <f t="shared" si="18"/>
        <v/>
      </c>
      <c r="F216" s="108" t="str">
        <f t="shared" si="17"/>
        <v/>
      </c>
      <c r="G216" s="97">
        <f>اساس6!C216</f>
        <v>0</v>
      </c>
      <c r="H216" s="98">
        <f>اساس6!D216</f>
        <v>0</v>
      </c>
      <c r="I216" s="98">
        <f>اساس6!F216</f>
        <v>0</v>
      </c>
      <c r="J216" s="99">
        <f>اساس6!E216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اساس6!B217</f>
        <v>0</v>
      </c>
      <c r="C217" s="105" t="str">
        <f t="shared" si="18"/>
        <v>0</v>
      </c>
      <c r="D217" s="106" t="str">
        <f t="shared" si="18"/>
        <v/>
      </c>
      <c r="E217" s="107" t="str">
        <f t="shared" si="18"/>
        <v/>
      </c>
      <c r="F217" s="108" t="str">
        <f t="shared" si="17"/>
        <v/>
      </c>
      <c r="G217" s="97">
        <f>اساس6!C217</f>
        <v>0</v>
      </c>
      <c r="H217" s="98">
        <f>اساس6!D217</f>
        <v>0</v>
      </c>
      <c r="I217" s="98">
        <f>اساس6!F217</f>
        <v>0</v>
      </c>
      <c r="J217" s="99">
        <f>اساس6!E217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اساس6!B218</f>
        <v>0</v>
      </c>
      <c r="C218" s="105" t="str">
        <f t="shared" si="18"/>
        <v>0</v>
      </c>
      <c r="D218" s="106" t="str">
        <f t="shared" si="18"/>
        <v/>
      </c>
      <c r="E218" s="107" t="str">
        <f t="shared" si="18"/>
        <v/>
      </c>
      <c r="F218" s="108" t="str">
        <f t="shared" si="17"/>
        <v/>
      </c>
      <c r="G218" s="97">
        <f>اساس6!C218</f>
        <v>0</v>
      </c>
      <c r="H218" s="98">
        <f>اساس6!D218</f>
        <v>0</v>
      </c>
      <c r="I218" s="98">
        <f>اساس6!F218</f>
        <v>0</v>
      </c>
      <c r="J218" s="99">
        <f>اساس6!E218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اساس6!B219</f>
        <v>0</v>
      </c>
      <c r="C219" s="105" t="str">
        <f t="shared" si="18"/>
        <v>0</v>
      </c>
      <c r="D219" s="106" t="str">
        <f t="shared" si="18"/>
        <v/>
      </c>
      <c r="E219" s="107" t="str">
        <f t="shared" si="18"/>
        <v/>
      </c>
      <c r="F219" s="108" t="str">
        <f t="shared" si="17"/>
        <v/>
      </c>
      <c r="G219" s="97">
        <f>اساس6!C219</f>
        <v>0</v>
      </c>
      <c r="H219" s="98">
        <f>اساس6!D219</f>
        <v>0</v>
      </c>
      <c r="I219" s="98">
        <f>اساس6!F219</f>
        <v>0</v>
      </c>
      <c r="J219" s="99">
        <f>اساس6!E219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اساس6!B220</f>
        <v>0</v>
      </c>
      <c r="C220" s="105" t="str">
        <f t="shared" si="18"/>
        <v>0</v>
      </c>
      <c r="D220" s="106" t="str">
        <f t="shared" si="18"/>
        <v/>
      </c>
      <c r="E220" s="107" t="str">
        <f t="shared" si="18"/>
        <v/>
      </c>
      <c r="F220" s="108" t="str">
        <f t="shared" si="17"/>
        <v/>
      </c>
      <c r="G220" s="97">
        <f>اساس6!C220</f>
        <v>0</v>
      </c>
      <c r="H220" s="98">
        <f>اساس6!D220</f>
        <v>0</v>
      </c>
      <c r="I220" s="98">
        <f>اساس6!F220</f>
        <v>0</v>
      </c>
      <c r="J220" s="99">
        <f>اساس6!E220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اساس6!B221</f>
        <v>0</v>
      </c>
      <c r="C221" s="105" t="str">
        <f t="shared" si="18"/>
        <v>0</v>
      </c>
      <c r="D221" s="106" t="str">
        <f t="shared" si="18"/>
        <v/>
      </c>
      <c r="E221" s="107" t="str">
        <f t="shared" si="18"/>
        <v/>
      </c>
      <c r="F221" s="108" t="str">
        <f t="shared" si="17"/>
        <v/>
      </c>
      <c r="G221" s="97">
        <f>اساس6!C221</f>
        <v>0</v>
      </c>
      <c r="H221" s="98">
        <f>اساس6!D221</f>
        <v>0</v>
      </c>
      <c r="I221" s="98">
        <f>اساس6!F221</f>
        <v>0</v>
      </c>
      <c r="J221" s="99">
        <f>اساس6!E221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اساس6!B222</f>
        <v>0</v>
      </c>
      <c r="C222" s="105" t="str">
        <f t="shared" si="18"/>
        <v>0</v>
      </c>
      <c r="D222" s="106" t="str">
        <f t="shared" si="18"/>
        <v/>
      </c>
      <c r="E222" s="107" t="str">
        <f t="shared" si="18"/>
        <v/>
      </c>
      <c r="F222" s="108" t="str">
        <f t="shared" si="17"/>
        <v/>
      </c>
      <c r="G222" s="97">
        <f>اساس6!C222</f>
        <v>0</v>
      </c>
      <c r="H222" s="98">
        <f>اساس6!D222</f>
        <v>0</v>
      </c>
      <c r="I222" s="98">
        <f>اساس6!F222</f>
        <v>0</v>
      </c>
      <c r="J222" s="99">
        <f>اساس6!E222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اساس6!B223</f>
        <v>0</v>
      </c>
      <c r="C223" s="105" t="str">
        <f t="shared" si="18"/>
        <v>0</v>
      </c>
      <c r="D223" s="106" t="str">
        <f t="shared" si="18"/>
        <v/>
      </c>
      <c r="E223" s="107" t="str">
        <f t="shared" si="18"/>
        <v/>
      </c>
      <c r="F223" s="108" t="str">
        <f t="shared" si="17"/>
        <v/>
      </c>
      <c r="G223" s="97">
        <f>اساس6!C223</f>
        <v>0</v>
      </c>
      <c r="H223" s="98">
        <f>اساس6!D223</f>
        <v>0</v>
      </c>
      <c r="I223" s="98">
        <f>اساس6!F223</f>
        <v>0</v>
      </c>
      <c r="J223" s="99">
        <f>اساس6!E223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اساس6!B224</f>
        <v>0</v>
      </c>
      <c r="C224" s="105" t="str">
        <f t="shared" si="18"/>
        <v>0</v>
      </c>
      <c r="D224" s="106" t="str">
        <f t="shared" si="18"/>
        <v/>
      </c>
      <c r="E224" s="107" t="str">
        <f t="shared" si="18"/>
        <v/>
      </c>
      <c r="F224" s="108" t="str">
        <f t="shared" si="17"/>
        <v/>
      </c>
      <c r="G224" s="97">
        <f>اساس6!C224</f>
        <v>0</v>
      </c>
      <c r="H224" s="98">
        <f>اساس6!D224</f>
        <v>0</v>
      </c>
      <c r="I224" s="98">
        <f>اساس6!F224</f>
        <v>0</v>
      </c>
      <c r="J224" s="99">
        <f>اساس6!E224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اساس6!B225</f>
        <v>0</v>
      </c>
      <c r="C225" s="105" t="str">
        <f t="shared" si="18"/>
        <v>0</v>
      </c>
      <c r="D225" s="106" t="str">
        <f t="shared" si="18"/>
        <v/>
      </c>
      <c r="E225" s="107" t="str">
        <f t="shared" si="18"/>
        <v/>
      </c>
      <c r="F225" s="108" t="str">
        <f t="shared" si="17"/>
        <v/>
      </c>
      <c r="G225" s="97">
        <f>اساس6!C225</f>
        <v>0</v>
      </c>
      <c r="H225" s="98">
        <f>اساس6!D225</f>
        <v>0</v>
      </c>
      <c r="I225" s="98">
        <f>اساس6!F225</f>
        <v>0</v>
      </c>
      <c r="J225" s="99">
        <f>اساس6!E225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اساس6!B226</f>
        <v>0</v>
      </c>
      <c r="C226" s="105" t="str">
        <f t="shared" si="18"/>
        <v>0</v>
      </c>
      <c r="D226" s="106" t="str">
        <f t="shared" si="18"/>
        <v/>
      </c>
      <c r="E226" s="107" t="str">
        <f t="shared" si="18"/>
        <v/>
      </c>
      <c r="F226" s="108" t="str">
        <f t="shared" si="17"/>
        <v/>
      </c>
      <c r="G226" s="97">
        <f>اساس6!C226</f>
        <v>0</v>
      </c>
      <c r="H226" s="98">
        <f>اساس6!D226</f>
        <v>0</v>
      </c>
      <c r="I226" s="98">
        <f>اساس6!F226</f>
        <v>0</v>
      </c>
      <c r="J226" s="99">
        <f>اساس6!E226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اساس6!B227</f>
        <v>0</v>
      </c>
      <c r="C227" s="105" t="str">
        <f t="shared" si="18"/>
        <v>0</v>
      </c>
      <c r="D227" s="106" t="str">
        <f t="shared" si="18"/>
        <v/>
      </c>
      <c r="E227" s="107" t="str">
        <f t="shared" si="18"/>
        <v/>
      </c>
      <c r="F227" s="108" t="str">
        <f t="shared" si="17"/>
        <v/>
      </c>
      <c r="G227" s="97">
        <f>اساس6!C227</f>
        <v>0</v>
      </c>
      <c r="H227" s="98">
        <f>اساس6!D227</f>
        <v>0</v>
      </c>
      <c r="I227" s="98">
        <f>اساس6!F227</f>
        <v>0</v>
      </c>
      <c r="J227" s="99">
        <f>اساس6!E227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اساس6!B228</f>
        <v>0</v>
      </c>
      <c r="C228" s="105" t="str">
        <f t="shared" si="18"/>
        <v>0</v>
      </c>
      <c r="D228" s="106" t="str">
        <f t="shared" si="18"/>
        <v/>
      </c>
      <c r="E228" s="107" t="str">
        <f t="shared" si="18"/>
        <v/>
      </c>
      <c r="F228" s="108" t="str">
        <f t="shared" si="17"/>
        <v/>
      </c>
      <c r="G228" s="97">
        <f>اساس6!C228</f>
        <v>0</v>
      </c>
      <c r="H228" s="98">
        <f>اساس6!D228</f>
        <v>0</v>
      </c>
      <c r="I228" s="98">
        <f>اساس6!F228</f>
        <v>0</v>
      </c>
      <c r="J228" s="99">
        <f>اساس6!E228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اساس6!B229</f>
        <v>0</v>
      </c>
      <c r="C229" s="105" t="str">
        <f t="shared" si="18"/>
        <v>0</v>
      </c>
      <c r="D229" s="106" t="str">
        <f t="shared" si="18"/>
        <v/>
      </c>
      <c r="E229" s="107" t="str">
        <f t="shared" si="18"/>
        <v/>
      </c>
      <c r="F229" s="108" t="str">
        <f t="shared" si="17"/>
        <v/>
      </c>
      <c r="G229" s="97">
        <f>اساس6!C229</f>
        <v>0</v>
      </c>
      <c r="H229" s="98">
        <f>اساس6!D229</f>
        <v>0</v>
      </c>
      <c r="I229" s="98">
        <f>اساس6!F229</f>
        <v>0</v>
      </c>
      <c r="J229" s="99">
        <f>اساس6!E229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اساس6!B230</f>
        <v>0</v>
      </c>
      <c r="C230" s="105" t="str">
        <f t="shared" si="18"/>
        <v>0</v>
      </c>
      <c r="D230" s="106" t="str">
        <f t="shared" si="18"/>
        <v/>
      </c>
      <c r="E230" s="107" t="str">
        <f t="shared" si="18"/>
        <v/>
      </c>
      <c r="F230" s="108" t="str">
        <f t="shared" si="17"/>
        <v/>
      </c>
      <c r="G230" s="97">
        <f>اساس6!C230</f>
        <v>0</v>
      </c>
      <c r="H230" s="98">
        <f>اساس6!D230</f>
        <v>0</v>
      </c>
      <c r="I230" s="98">
        <f>اساس6!F230</f>
        <v>0</v>
      </c>
      <c r="J230" s="99">
        <f>اساس6!E230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اساس6!B231</f>
        <v>0</v>
      </c>
      <c r="C231" s="105" t="str">
        <f t="shared" si="18"/>
        <v>0</v>
      </c>
      <c r="D231" s="106" t="str">
        <f t="shared" si="18"/>
        <v/>
      </c>
      <c r="E231" s="107" t="str">
        <f t="shared" si="18"/>
        <v/>
      </c>
      <c r="F231" s="108" t="str">
        <f t="shared" si="17"/>
        <v/>
      </c>
      <c r="G231" s="97">
        <f>اساس6!C231</f>
        <v>0</v>
      </c>
      <c r="H231" s="98">
        <f>اساس6!D231</f>
        <v>0</v>
      </c>
      <c r="I231" s="98">
        <f>اساس6!F231</f>
        <v>0</v>
      </c>
      <c r="J231" s="99">
        <f>اساس6!E231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اساس6!B232</f>
        <v>0</v>
      </c>
      <c r="C232" s="105" t="str">
        <f t="shared" si="18"/>
        <v>0</v>
      </c>
      <c r="D232" s="106" t="str">
        <f t="shared" si="18"/>
        <v/>
      </c>
      <c r="E232" s="107" t="str">
        <f t="shared" si="18"/>
        <v/>
      </c>
      <c r="F232" s="108" t="str">
        <f t="shared" si="17"/>
        <v/>
      </c>
      <c r="G232" s="97">
        <f>اساس6!C232</f>
        <v>0</v>
      </c>
      <c r="H232" s="98">
        <f>اساس6!D232</f>
        <v>0</v>
      </c>
      <c r="I232" s="98">
        <f>اساس6!F232</f>
        <v>0</v>
      </c>
      <c r="J232" s="99">
        <f>اساس6!E232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اساس6!B233</f>
        <v>0</v>
      </c>
      <c r="C233" s="105" t="str">
        <f t="shared" si="18"/>
        <v>0</v>
      </c>
      <c r="D233" s="106" t="str">
        <f t="shared" si="18"/>
        <v/>
      </c>
      <c r="E233" s="107" t="str">
        <f t="shared" si="18"/>
        <v/>
      </c>
      <c r="F233" s="108" t="str">
        <f t="shared" si="17"/>
        <v/>
      </c>
      <c r="G233" s="97">
        <f>اساس6!C233</f>
        <v>0</v>
      </c>
      <c r="H233" s="98">
        <f>اساس6!D233</f>
        <v>0</v>
      </c>
      <c r="I233" s="98">
        <f>اساس6!F233</f>
        <v>0</v>
      </c>
      <c r="J233" s="99">
        <f>اساس6!E233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اساس6!B234</f>
        <v>0</v>
      </c>
      <c r="C234" s="105" t="str">
        <f t="shared" si="18"/>
        <v>0</v>
      </c>
      <c r="D234" s="106" t="str">
        <f t="shared" si="18"/>
        <v/>
      </c>
      <c r="E234" s="107" t="str">
        <f t="shared" si="18"/>
        <v/>
      </c>
      <c r="F234" s="108" t="str">
        <f t="shared" si="17"/>
        <v/>
      </c>
      <c r="G234" s="97">
        <f>اساس6!C234</f>
        <v>0</v>
      </c>
      <c r="H234" s="98">
        <f>اساس6!D234</f>
        <v>0</v>
      </c>
      <c r="I234" s="98">
        <f>اساس6!F234</f>
        <v>0</v>
      </c>
      <c r="J234" s="99">
        <f>اساس6!E234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اساس6!B235</f>
        <v>0</v>
      </c>
      <c r="C235" s="105" t="str">
        <f t="shared" si="18"/>
        <v>0</v>
      </c>
      <c r="D235" s="106" t="str">
        <f t="shared" si="18"/>
        <v/>
      </c>
      <c r="E235" s="107" t="str">
        <f t="shared" si="18"/>
        <v/>
      </c>
      <c r="F235" s="108" t="str">
        <f t="shared" si="17"/>
        <v/>
      </c>
      <c r="G235" s="97">
        <f>اساس6!C235</f>
        <v>0</v>
      </c>
      <c r="H235" s="98">
        <f>اساس6!D235</f>
        <v>0</v>
      </c>
      <c r="I235" s="98">
        <f>اساس6!F235</f>
        <v>0</v>
      </c>
      <c r="J235" s="99">
        <f>اساس6!E235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اساس6!B236</f>
        <v>0</v>
      </c>
      <c r="C236" s="105" t="str">
        <f t="shared" si="18"/>
        <v>0</v>
      </c>
      <c r="D236" s="106" t="str">
        <f t="shared" si="18"/>
        <v/>
      </c>
      <c r="E236" s="107" t="str">
        <f t="shared" si="18"/>
        <v/>
      </c>
      <c r="F236" s="108" t="str">
        <f t="shared" si="17"/>
        <v/>
      </c>
      <c r="G236" s="97">
        <f>اساس6!C236</f>
        <v>0</v>
      </c>
      <c r="H236" s="98">
        <f>اساس6!D236</f>
        <v>0</v>
      </c>
      <c r="I236" s="98">
        <f>اساس6!F236</f>
        <v>0</v>
      </c>
      <c r="J236" s="99">
        <f>اساس6!E236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اساس6!B237</f>
        <v>0</v>
      </c>
      <c r="C237" s="105" t="str">
        <f t="shared" si="18"/>
        <v>0</v>
      </c>
      <c r="D237" s="106" t="str">
        <f t="shared" si="18"/>
        <v/>
      </c>
      <c r="E237" s="107" t="str">
        <f t="shared" si="18"/>
        <v/>
      </c>
      <c r="F237" s="108" t="str">
        <f t="shared" si="17"/>
        <v/>
      </c>
      <c r="G237" s="97">
        <f>اساس6!C237</f>
        <v>0</v>
      </c>
      <c r="H237" s="98">
        <f>اساس6!D237</f>
        <v>0</v>
      </c>
      <c r="I237" s="98">
        <f>اساس6!F237</f>
        <v>0</v>
      </c>
      <c r="J237" s="99">
        <f>اساس6!E237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اساس6!B238</f>
        <v>0</v>
      </c>
      <c r="C238" s="105" t="str">
        <f t="shared" si="18"/>
        <v>0</v>
      </c>
      <c r="D238" s="106" t="str">
        <f t="shared" si="18"/>
        <v/>
      </c>
      <c r="E238" s="107" t="str">
        <f t="shared" si="18"/>
        <v/>
      </c>
      <c r="F238" s="108" t="str">
        <f t="shared" si="17"/>
        <v/>
      </c>
      <c r="G238" s="97">
        <f>اساس6!C238</f>
        <v>0</v>
      </c>
      <c r="H238" s="98">
        <f>اساس6!D238</f>
        <v>0</v>
      </c>
      <c r="I238" s="98">
        <f>اساس6!F238</f>
        <v>0</v>
      </c>
      <c r="J238" s="99">
        <f>اساس6!E238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اساس6!B239</f>
        <v>0</v>
      </c>
      <c r="C239" s="105" t="str">
        <f t="shared" si="18"/>
        <v>0</v>
      </c>
      <c r="D239" s="106" t="str">
        <f t="shared" si="18"/>
        <v/>
      </c>
      <c r="E239" s="107" t="str">
        <f t="shared" si="18"/>
        <v/>
      </c>
      <c r="F239" s="108" t="str">
        <f t="shared" si="17"/>
        <v/>
      </c>
      <c r="G239" s="97">
        <f>اساس6!C239</f>
        <v>0</v>
      </c>
      <c r="H239" s="98">
        <f>اساس6!D239</f>
        <v>0</v>
      </c>
      <c r="I239" s="98">
        <f>اساس6!F239</f>
        <v>0</v>
      </c>
      <c r="J239" s="99">
        <f>اساس6!E239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اساس6!B240</f>
        <v>0</v>
      </c>
      <c r="C240" s="105" t="str">
        <f t="shared" si="18"/>
        <v>0</v>
      </c>
      <c r="D240" s="106" t="str">
        <f t="shared" si="18"/>
        <v/>
      </c>
      <c r="E240" s="107" t="str">
        <f t="shared" si="18"/>
        <v/>
      </c>
      <c r="F240" s="108" t="str">
        <f t="shared" si="17"/>
        <v/>
      </c>
      <c r="G240" s="97">
        <f>اساس6!C240</f>
        <v>0</v>
      </c>
      <c r="H240" s="98">
        <f>اساس6!D240</f>
        <v>0</v>
      </c>
      <c r="I240" s="98">
        <f>اساس6!F240</f>
        <v>0</v>
      </c>
      <c r="J240" s="99">
        <f>اساس6!E240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اساس6!B241</f>
        <v>0</v>
      </c>
      <c r="C241" s="105" t="str">
        <f t="shared" si="18"/>
        <v>0</v>
      </c>
      <c r="D241" s="106" t="str">
        <f t="shared" si="18"/>
        <v/>
      </c>
      <c r="E241" s="107" t="str">
        <f t="shared" si="18"/>
        <v/>
      </c>
      <c r="F241" s="108" t="str">
        <f t="shared" si="17"/>
        <v/>
      </c>
      <c r="G241" s="97">
        <f>اساس6!C241</f>
        <v>0</v>
      </c>
      <c r="H241" s="98">
        <f>اساس6!D241</f>
        <v>0</v>
      </c>
      <c r="I241" s="98">
        <f>اساس6!F241</f>
        <v>0</v>
      </c>
      <c r="J241" s="99">
        <f>اساس6!E241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اساس6!B242</f>
        <v>0</v>
      </c>
      <c r="C242" s="105" t="str">
        <f t="shared" si="18"/>
        <v>0</v>
      </c>
      <c r="D242" s="106" t="str">
        <f t="shared" si="18"/>
        <v/>
      </c>
      <c r="E242" s="107" t="str">
        <f t="shared" si="18"/>
        <v/>
      </c>
      <c r="F242" s="108" t="str">
        <f t="shared" si="17"/>
        <v/>
      </c>
      <c r="G242" s="97">
        <f>اساس6!C242</f>
        <v>0</v>
      </c>
      <c r="H242" s="98">
        <f>اساس6!D242</f>
        <v>0</v>
      </c>
      <c r="I242" s="98">
        <f>اساس6!F242</f>
        <v>0</v>
      </c>
      <c r="J242" s="99">
        <f>اساس6!E242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اساس6!B243</f>
        <v>0</v>
      </c>
      <c r="C243" s="105" t="str">
        <f t="shared" si="18"/>
        <v>0</v>
      </c>
      <c r="D243" s="106" t="str">
        <f t="shared" si="18"/>
        <v/>
      </c>
      <c r="E243" s="107" t="str">
        <f t="shared" si="18"/>
        <v/>
      </c>
      <c r="F243" s="108" t="str">
        <f t="shared" si="17"/>
        <v/>
      </c>
      <c r="G243" s="97">
        <f>اساس6!C243</f>
        <v>0</v>
      </c>
      <c r="H243" s="98">
        <f>اساس6!D243</f>
        <v>0</v>
      </c>
      <c r="I243" s="98">
        <f>اساس6!F243</f>
        <v>0</v>
      </c>
      <c r="J243" s="99">
        <f>اساس6!E243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اساس6!B244</f>
        <v>0</v>
      </c>
      <c r="C244" s="105" t="str">
        <f t="shared" si="18"/>
        <v>0</v>
      </c>
      <c r="D244" s="106" t="str">
        <f t="shared" si="18"/>
        <v/>
      </c>
      <c r="E244" s="107" t="str">
        <f t="shared" si="18"/>
        <v/>
      </c>
      <c r="F244" s="108" t="str">
        <f t="shared" si="17"/>
        <v/>
      </c>
      <c r="G244" s="97">
        <f>اساس6!C244</f>
        <v>0</v>
      </c>
      <c r="H244" s="98">
        <f>اساس6!D244</f>
        <v>0</v>
      </c>
      <c r="I244" s="98">
        <f>اساس6!F244</f>
        <v>0</v>
      </c>
      <c r="J244" s="99">
        <f>اساس6!E244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اساس6!B245</f>
        <v>0</v>
      </c>
      <c r="C245" s="105" t="str">
        <f t="shared" si="18"/>
        <v>0</v>
      </c>
      <c r="D245" s="106" t="str">
        <f t="shared" si="18"/>
        <v/>
      </c>
      <c r="E245" s="107" t="str">
        <f t="shared" si="18"/>
        <v/>
      </c>
      <c r="F245" s="108" t="str">
        <f t="shared" si="17"/>
        <v/>
      </c>
      <c r="G245" s="97">
        <f>اساس6!C245</f>
        <v>0</v>
      </c>
      <c r="H245" s="98">
        <f>اساس6!D245</f>
        <v>0</v>
      </c>
      <c r="I245" s="98">
        <f>اساس6!F245</f>
        <v>0</v>
      </c>
      <c r="J245" s="99">
        <f>اساس6!E245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اساس6!B246</f>
        <v>0</v>
      </c>
      <c r="C246" s="105" t="str">
        <f t="shared" si="18"/>
        <v>0</v>
      </c>
      <c r="D246" s="106" t="str">
        <f t="shared" si="18"/>
        <v/>
      </c>
      <c r="E246" s="107" t="str">
        <f t="shared" si="18"/>
        <v/>
      </c>
      <c r="F246" s="108" t="str">
        <f t="shared" si="17"/>
        <v/>
      </c>
      <c r="G246" s="97">
        <f>اساس6!C246</f>
        <v>0</v>
      </c>
      <c r="H246" s="98">
        <f>اساس6!D246</f>
        <v>0</v>
      </c>
      <c r="I246" s="98">
        <f>اساس6!F246</f>
        <v>0</v>
      </c>
      <c r="J246" s="99">
        <f>اساس6!E246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اساس6!B247</f>
        <v>0</v>
      </c>
      <c r="C247" s="105" t="str">
        <f t="shared" si="18"/>
        <v>0</v>
      </c>
      <c r="D247" s="106" t="str">
        <f t="shared" si="18"/>
        <v/>
      </c>
      <c r="E247" s="107" t="str">
        <f t="shared" si="18"/>
        <v/>
      </c>
      <c r="F247" s="108" t="str">
        <f t="shared" si="17"/>
        <v/>
      </c>
      <c r="G247" s="97">
        <f>اساس6!C247</f>
        <v>0</v>
      </c>
      <c r="H247" s="98">
        <f>اساس6!D247</f>
        <v>0</v>
      </c>
      <c r="I247" s="98">
        <f>اساس6!F247</f>
        <v>0</v>
      </c>
      <c r="J247" s="99">
        <f>اساس6!E247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اساس6!B248</f>
        <v>0</v>
      </c>
      <c r="C248" s="105" t="str">
        <f t="shared" si="18"/>
        <v>0</v>
      </c>
      <c r="D248" s="106" t="str">
        <f t="shared" si="18"/>
        <v/>
      </c>
      <c r="E248" s="107" t="str">
        <f t="shared" si="18"/>
        <v/>
      </c>
      <c r="F248" s="108" t="str">
        <f t="shared" si="17"/>
        <v/>
      </c>
      <c r="G248" s="97">
        <f>اساس6!C248</f>
        <v>0</v>
      </c>
      <c r="H248" s="98">
        <f>اساس6!D248</f>
        <v>0</v>
      </c>
      <c r="I248" s="98">
        <f>اساس6!F248</f>
        <v>0</v>
      </c>
      <c r="J248" s="99">
        <f>اساس6!E248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اساس6!B249</f>
        <v>0</v>
      </c>
      <c r="C249" s="105" t="str">
        <f t="shared" si="18"/>
        <v>0</v>
      </c>
      <c r="D249" s="106" t="str">
        <f t="shared" si="18"/>
        <v/>
      </c>
      <c r="E249" s="107" t="str">
        <f t="shared" si="18"/>
        <v/>
      </c>
      <c r="F249" s="108" t="str">
        <f t="shared" si="17"/>
        <v/>
      </c>
      <c r="G249" s="97">
        <f>اساس6!C249</f>
        <v>0</v>
      </c>
      <c r="H249" s="98">
        <f>اساس6!D249</f>
        <v>0</v>
      </c>
      <c r="I249" s="98">
        <f>اساس6!F249</f>
        <v>0</v>
      </c>
      <c r="J249" s="99">
        <f>اساس6!E249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اساس6!B250</f>
        <v>0</v>
      </c>
      <c r="C250" s="105" t="str">
        <f t="shared" si="18"/>
        <v>0</v>
      </c>
      <c r="D250" s="106" t="str">
        <f t="shared" si="18"/>
        <v/>
      </c>
      <c r="E250" s="107" t="str">
        <f t="shared" si="18"/>
        <v/>
      </c>
      <c r="F250" s="108" t="str">
        <f t="shared" si="17"/>
        <v/>
      </c>
      <c r="G250" s="97">
        <f>اساس6!C250</f>
        <v>0</v>
      </c>
      <c r="H250" s="98">
        <f>اساس6!D250</f>
        <v>0</v>
      </c>
      <c r="I250" s="98">
        <f>اساس6!F250</f>
        <v>0</v>
      </c>
      <c r="J250" s="99">
        <f>اساس6!E250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اساس6!B251</f>
        <v>0</v>
      </c>
      <c r="C251" s="105" t="str">
        <f t="shared" si="18"/>
        <v>0</v>
      </c>
      <c r="D251" s="106" t="str">
        <f t="shared" si="18"/>
        <v/>
      </c>
      <c r="E251" s="107" t="str">
        <f t="shared" si="18"/>
        <v/>
      </c>
      <c r="F251" s="108" t="str">
        <f t="shared" si="17"/>
        <v/>
      </c>
      <c r="G251" s="97">
        <f>اساس6!C251</f>
        <v>0</v>
      </c>
      <c r="H251" s="98">
        <f>اساس6!D251</f>
        <v>0</v>
      </c>
      <c r="I251" s="98">
        <f>اساس6!F251</f>
        <v>0</v>
      </c>
      <c r="J251" s="99">
        <f>اساس6!E251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اساس6!B252</f>
        <v>0</v>
      </c>
      <c r="C252" s="105" t="str">
        <f t="shared" si="18"/>
        <v>0</v>
      </c>
      <c r="D252" s="106" t="str">
        <f t="shared" si="18"/>
        <v/>
      </c>
      <c r="E252" s="107" t="str">
        <f t="shared" si="18"/>
        <v/>
      </c>
      <c r="F252" s="108" t="str">
        <f t="shared" si="17"/>
        <v/>
      </c>
      <c r="G252" s="97">
        <f>اساس6!C252</f>
        <v>0</v>
      </c>
      <c r="H252" s="98">
        <f>اساس6!D252</f>
        <v>0</v>
      </c>
      <c r="I252" s="98">
        <f>اساس6!F252</f>
        <v>0</v>
      </c>
      <c r="J252" s="99">
        <f>اساس6!E252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اساس6!B253</f>
        <v>0</v>
      </c>
      <c r="C253" s="105" t="str">
        <f t="shared" si="18"/>
        <v>0</v>
      </c>
      <c r="D253" s="106" t="str">
        <f t="shared" si="18"/>
        <v/>
      </c>
      <c r="E253" s="107" t="str">
        <f t="shared" si="18"/>
        <v/>
      </c>
      <c r="F253" s="108" t="str">
        <f t="shared" si="17"/>
        <v/>
      </c>
      <c r="G253" s="97">
        <f>اساس6!C253</f>
        <v>0</v>
      </c>
      <c r="H253" s="98">
        <f>اساس6!D253</f>
        <v>0</v>
      </c>
      <c r="I253" s="98">
        <f>اساس6!F253</f>
        <v>0</v>
      </c>
      <c r="J253" s="99">
        <f>اساس6!E253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اساس6!B254</f>
        <v>0</v>
      </c>
      <c r="C254" s="105" t="str">
        <f t="shared" si="18"/>
        <v>0</v>
      </c>
      <c r="D254" s="106" t="str">
        <f t="shared" si="18"/>
        <v/>
      </c>
      <c r="E254" s="107" t="str">
        <f t="shared" si="18"/>
        <v/>
      </c>
      <c r="F254" s="108" t="str">
        <f t="shared" si="17"/>
        <v/>
      </c>
      <c r="G254" s="97">
        <f>اساس6!C254</f>
        <v>0</v>
      </c>
      <c r="H254" s="98">
        <f>اساس6!D254</f>
        <v>0</v>
      </c>
      <c r="I254" s="98">
        <f>اساس6!F254</f>
        <v>0</v>
      </c>
      <c r="J254" s="99">
        <f>اساس6!E254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اساس6!B255</f>
        <v>0</v>
      </c>
      <c r="C255" s="105" t="str">
        <f t="shared" si="18"/>
        <v>0</v>
      </c>
      <c r="D255" s="106" t="str">
        <f t="shared" si="18"/>
        <v/>
      </c>
      <c r="E255" s="107" t="str">
        <f t="shared" si="18"/>
        <v/>
      </c>
      <c r="F255" s="108" t="str">
        <f t="shared" si="17"/>
        <v/>
      </c>
      <c r="G255" s="97">
        <f>اساس6!C255</f>
        <v>0</v>
      </c>
      <c r="H255" s="98">
        <f>اساس6!D255</f>
        <v>0</v>
      </c>
      <c r="I255" s="98">
        <f>اساس6!F255</f>
        <v>0</v>
      </c>
      <c r="J255" s="99">
        <f>اساس6!E255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اساس6!B256</f>
        <v>0</v>
      </c>
      <c r="C256" s="105" t="str">
        <f t="shared" si="18"/>
        <v>0</v>
      </c>
      <c r="D256" s="106" t="str">
        <f t="shared" si="18"/>
        <v/>
      </c>
      <c r="E256" s="107" t="str">
        <f t="shared" si="18"/>
        <v/>
      </c>
      <c r="F256" s="108" t="str">
        <f t="shared" si="17"/>
        <v/>
      </c>
      <c r="G256" s="97">
        <f>اساس6!C256</f>
        <v>0</v>
      </c>
      <c r="H256" s="98">
        <f>اساس6!D256</f>
        <v>0</v>
      </c>
      <c r="I256" s="98">
        <f>اساس6!F256</f>
        <v>0</v>
      </c>
      <c r="J256" s="99">
        <f>اساس6!E256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اساس6!B257</f>
        <v>0</v>
      </c>
      <c r="C257" s="105" t="str">
        <f t="shared" si="18"/>
        <v>0</v>
      </c>
      <c r="D257" s="106" t="str">
        <f t="shared" si="18"/>
        <v/>
      </c>
      <c r="E257" s="107" t="str">
        <f t="shared" si="18"/>
        <v/>
      </c>
      <c r="F257" s="108" t="str">
        <f t="shared" si="17"/>
        <v/>
      </c>
      <c r="G257" s="97">
        <f>اساس6!C257</f>
        <v>0</v>
      </c>
      <c r="H257" s="98">
        <f>اساس6!D257</f>
        <v>0</v>
      </c>
      <c r="I257" s="98">
        <f>اساس6!F257</f>
        <v>0</v>
      </c>
      <c r="J257" s="99">
        <f>اساس6!E257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اساس6!B258</f>
        <v>0</v>
      </c>
      <c r="C258" s="105" t="str">
        <f t="shared" si="18"/>
        <v>0</v>
      </c>
      <c r="D258" s="106" t="str">
        <f t="shared" si="18"/>
        <v/>
      </c>
      <c r="E258" s="107" t="str">
        <f t="shared" si="18"/>
        <v/>
      </c>
      <c r="F258" s="108" t="str">
        <f t="shared" si="17"/>
        <v/>
      </c>
      <c r="G258" s="97">
        <f>اساس6!C258</f>
        <v>0</v>
      </c>
      <c r="H258" s="98">
        <f>اساس6!D258</f>
        <v>0</v>
      </c>
      <c r="I258" s="98">
        <f>اساس6!F258</f>
        <v>0</v>
      </c>
      <c r="J258" s="99">
        <f>اساس6!E258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اساس6!B259</f>
        <v>0</v>
      </c>
      <c r="C259" s="105" t="str">
        <f t="shared" si="18"/>
        <v>0</v>
      </c>
      <c r="D259" s="106" t="str">
        <f t="shared" si="18"/>
        <v/>
      </c>
      <c r="E259" s="107" t="str">
        <f t="shared" si="18"/>
        <v/>
      </c>
      <c r="F259" s="108" t="str">
        <f t="shared" si="17"/>
        <v/>
      </c>
      <c r="G259" s="97">
        <f>اساس6!C259</f>
        <v>0</v>
      </c>
      <c r="H259" s="98">
        <f>اساس6!D259</f>
        <v>0</v>
      </c>
      <c r="I259" s="98">
        <f>اساس6!F259</f>
        <v>0</v>
      </c>
      <c r="J259" s="99">
        <f>اساس6!E259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اساس6!B260</f>
        <v>0</v>
      </c>
      <c r="C260" s="105" t="str">
        <f t="shared" si="18"/>
        <v>0</v>
      </c>
      <c r="D260" s="106" t="str">
        <f t="shared" si="18"/>
        <v/>
      </c>
      <c r="E260" s="107" t="str">
        <f t="shared" si="18"/>
        <v/>
      </c>
      <c r="F260" s="108" t="str">
        <f t="shared" si="17"/>
        <v/>
      </c>
      <c r="G260" s="97">
        <f>اساس6!C260</f>
        <v>0</v>
      </c>
      <c r="H260" s="98">
        <f>اساس6!D260</f>
        <v>0</v>
      </c>
      <c r="I260" s="98">
        <f>اساس6!F260</f>
        <v>0</v>
      </c>
      <c r="J260" s="99">
        <f>اساس6!E260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اساس6!B261</f>
        <v>0</v>
      </c>
      <c r="C261" s="105" t="str">
        <f t="shared" si="18"/>
        <v>0</v>
      </c>
      <c r="D261" s="106" t="str">
        <f t="shared" si="18"/>
        <v/>
      </c>
      <c r="E261" s="107" t="str">
        <f t="shared" si="18"/>
        <v/>
      </c>
      <c r="F261" s="108" t="str">
        <f t="shared" si="17"/>
        <v/>
      </c>
      <c r="G261" s="97">
        <f>اساس6!C261</f>
        <v>0</v>
      </c>
      <c r="H261" s="98">
        <f>اساس6!D261</f>
        <v>0</v>
      </c>
      <c r="I261" s="98">
        <f>اساس6!F261</f>
        <v>0</v>
      </c>
      <c r="J261" s="99">
        <f>اساس6!E261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اساس6!B262</f>
        <v>0</v>
      </c>
      <c r="C262" s="105" t="str">
        <f t="shared" si="18"/>
        <v>0</v>
      </c>
      <c r="D262" s="106" t="str">
        <f t="shared" si="18"/>
        <v/>
      </c>
      <c r="E262" s="107" t="str">
        <f t="shared" si="18"/>
        <v/>
      </c>
      <c r="F262" s="108" t="str">
        <f t="shared" si="17"/>
        <v/>
      </c>
      <c r="G262" s="97">
        <f>اساس6!C262</f>
        <v>0</v>
      </c>
      <c r="H262" s="98">
        <f>اساس6!D262</f>
        <v>0</v>
      </c>
      <c r="I262" s="98">
        <f>اساس6!F262</f>
        <v>0</v>
      </c>
      <c r="J262" s="99">
        <f>اساس6!E262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اساس6!B263</f>
        <v>0</v>
      </c>
      <c r="C263" s="105" t="str">
        <f t="shared" si="18"/>
        <v>0</v>
      </c>
      <c r="D263" s="106" t="str">
        <f t="shared" si="18"/>
        <v/>
      </c>
      <c r="E263" s="107" t="str">
        <f t="shared" si="18"/>
        <v/>
      </c>
      <c r="F263" s="108" t="str">
        <f t="shared" si="17"/>
        <v/>
      </c>
      <c r="G263" s="97">
        <f>اساس6!C263</f>
        <v>0</v>
      </c>
      <c r="H263" s="98">
        <f>اساس6!D263</f>
        <v>0</v>
      </c>
      <c r="I263" s="98">
        <f>اساس6!F263</f>
        <v>0</v>
      </c>
      <c r="J263" s="99">
        <f>اساس6!E263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6\1"),1,IF(AND(K263="أنثى",G263="6\1"),11,IF(AND(K263="ذكر",G263="6\2"),2,IF(AND(K263="أنثى",G263="6\2"),22,IF(AND(K263="ذكر",G263="6\3"),3,IF(AND(K263="أنثى",G263="6\3"),33,IF(AND(K263="ذكر",G263="6\4"),4,IF(AND(K263="أنثى",G263="6\4"),44,IF(AND(K263="ذكر",G263="6\5"),5,IF(AND(K263="أنثى",G263="6\5"),55,""))))))))))</f>
        <v/>
      </c>
    </row>
    <row r="264" spans="1:17" ht="35.25" thickTop="1" thickBot="1">
      <c r="A264" s="104">
        <f>IF(B264&lt;&gt;"",SUBTOTAL(3,$B$6:$B264),"")</f>
        <v>259</v>
      </c>
      <c r="B264" s="92">
        <f>اساس6!B264</f>
        <v>0</v>
      </c>
      <c r="C264" s="105" t="str">
        <f t="shared" si="18"/>
        <v>0</v>
      </c>
      <c r="D264" s="106" t="str">
        <f t="shared" si="18"/>
        <v/>
      </c>
      <c r="E264" s="107" t="str">
        <f t="shared" si="18"/>
        <v/>
      </c>
      <c r="F264" s="108" t="str">
        <f t="shared" si="17"/>
        <v/>
      </c>
      <c r="G264" s="97">
        <f>اساس6!C264</f>
        <v>0</v>
      </c>
      <c r="H264" s="98">
        <f>اساس6!D264</f>
        <v>0</v>
      </c>
      <c r="I264" s="98">
        <f>اساس6!F264</f>
        <v>0</v>
      </c>
      <c r="J264" s="99">
        <f>اساس6!E264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اساس6!B265</f>
        <v>0</v>
      </c>
      <c r="C265" s="105" t="str">
        <f t="shared" si="18"/>
        <v>0</v>
      </c>
      <c r="D265" s="106" t="str">
        <f t="shared" si="18"/>
        <v/>
      </c>
      <c r="E265" s="107" t="str">
        <f t="shared" si="18"/>
        <v/>
      </c>
      <c r="F265" s="108" t="str">
        <f t="shared" si="17"/>
        <v/>
      </c>
      <c r="G265" s="97">
        <f>اساس6!C265</f>
        <v>0</v>
      </c>
      <c r="H265" s="98">
        <f>اساس6!D265</f>
        <v>0</v>
      </c>
      <c r="I265" s="98">
        <f>اساس6!F265</f>
        <v>0</v>
      </c>
      <c r="J265" s="99">
        <f>اساس6!E265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اساس6!B266</f>
        <v>0</v>
      </c>
      <c r="C266" s="105" t="str">
        <f t="shared" si="18"/>
        <v>0</v>
      </c>
      <c r="D266" s="106" t="str">
        <f t="shared" si="18"/>
        <v/>
      </c>
      <c r="E266" s="107" t="str">
        <f t="shared" si="18"/>
        <v/>
      </c>
      <c r="F266" s="108" t="str">
        <f t="shared" si="17"/>
        <v/>
      </c>
      <c r="G266" s="97">
        <f>اساس6!C266</f>
        <v>0</v>
      </c>
      <c r="H266" s="98">
        <f>اساس6!D266</f>
        <v>0</v>
      </c>
      <c r="I266" s="98">
        <f>اساس6!F266</f>
        <v>0</v>
      </c>
      <c r="J266" s="99">
        <f>اساس6!E266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اساس6!B267</f>
        <v>0</v>
      </c>
      <c r="C267" s="105" t="str">
        <f t="shared" si="18"/>
        <v>0</v>
      </c>
      <c r="D267" s="106" t="str">
        <f t="shared" si="18"/>
        <v/>
      </c>
      <c r="E267" s="107" t="str">
        <f t="shared" si="18"/>
        <v/>
      </c>
      <c r="F267" s="108" t="str">
        <f t="shared" si="17"/>
        <v/>
      </c>
      <c r="G267" s="97">
        <f>اساس6!C267</f>
        <v>0</v>
      </c>
      <c r="H267" s="98">
        <f>اساس6!D267</f>
        <v>0</v>
      </c>
      <c r="I267" s="98">
        <f>اساس6!F267</f>
        <v>0</v>
      </c>
      <c r="J267" s="99">
        <f>اساس6!E267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اساس6!B268</f>
        <v>0</v>
      </c>
      <c r="C268" s="105" t="str">
        <f t="shared" si="18"/>
        <v>0</v>
      </c>
      <c r="D268" s="106" t="str">
        <f t="shared" si="18"/>
        <v/>
      </c>
      <c r="E268" s="107" t="str">
        <f t="shared" si="18"/>
        <v/>
      </c>
      <c r="F268" s="108" t="str">
        <f t="shared" si="17"/>
        <v/>
      </c>
      <c r="G268" s="97">
        <f>اساس6!C268</f>
        <v>0</v>
      </c>
      <c r="H268" s="98">
        <f>اساس6!D268</f>
        <v>0</v>
      </c>
      <c r="I268" s="98">
        <f>اساس6!F268</f>
        <v>0</v>
      </c>
      <c r="J268" s="99">
        <f>اساس6!E268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اساس6!B269</f>
        <v>0</v>
      </c>
      <c r="C269" s="105" t="str">
        <f t="shared" si="18"/>
        <v>0</v>
      </c>
      <c r="D269" s="106" t="str">
        <f t="shared" si="18"/>
        <v/>
      </c>
      <c r="E269" s="107" t="str">
        <f t="shared" si="18"/>
        <v/>
      </c>
      <c r="F269" s="108" t="str">
        <f t="shared" si="17"/>
        <v/>
      </c>
      <c r="G269" s="97">
        <f>اساس6!C269</f>
        <v>0</v>
      </c>
      <c r="H269" s="98">
        <f>اساس6!D269</f>
        <v>0</v>
      </c>
      <c r="I269" s="98">
        <f>اساس6!F269</f>
        <v>0</v>
      </c>
      <c r="J269" s="99">
        <f>اساس6!E269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اساس6!B270</f>
        <v>0</v>
      </c>
      <c r="C270" s="105" t="str">
        <f t="shared" si="18"/>
        <v>0</v>
      </c>
      <c r="D270" s="106" t="str">
        <f t="shared" si="18"/>
        <v/>
      </c>
      <c r="E270" s="107" t="str">
        <f t="shared" si="18"/>
        <v/>
      </c>
      <c r="F270" s="108" t="str">
        <f t="shared" si="17"/>
        <v/>
      </c>
      <c r="G270" s="97">
        <f>اساس6!C270</f>
        <v>0</v>
      </c>
      <c r="H270" s="98">
        <f>اساس6!D270</f>
        <v>0</v>
      </c>
      <c r="I270" s="98">
        <f>اساس6!F270</f>
        <v>0</v>
      </c>
      <c r="J270" s="99">
        <f>اساس6!E270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اساس6!B271</f>
        <v>0</v>
      </c>
      <c r="C271" s="105" t="str">
        <f t="shared" si="18"/>
        <v>0</v>
      </c>
      <c r="D271" s="106" t="str">
        <f t="shared" si="18"/>
        <v/>
      </c>
      <c r="E271" s="107" t="str">
        <f t="shared" si="18"/>
        <v/>
      </c>
      <c r="F271" s="108" t="str">
        <f t="shared" si="17"/>
        <v/>
      </c>
      <c r="G271" s="97">
        <f>اساس6!C271</f>
        <v>0</v>
      </c>
      <c r="H271" s="98">
        <f>اساس6!D271</f>
        <v>0</v>
      </c>
      <c r="I271" s="98">
        <f>اساس6!F271</f>
        <v>0</v>
      </c>
      <c r="J271" s="99">
        <f>اساس6!E271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اساس6!B272</f>
        <v>0</v>
      </c>
      <c r="C272" s="105" t="str">
        <f t="shared" si="18"/>
        <v>0</v>
      </c>
      <c r="D272" s="106" t="str">
        <f t="shared" si="18"/>
        <v/>
      </c>
      <c r="E272" s="107" t="str">
        <f t="shared" si="18"/>
        <v/>
      </c>
      <c r="F272" s="108" t="str">
        <f t="shared" si="17"/>
        <v/>
      </c>
      <c r="G272" s="97">
        <f>اساس6!C272</f>
        <v>0</v>
      </c>
      <c r="H272" s="98">
        <f>اساس6!D272</f>
        <v>0</v>
      </c>
      <c r="I272" s="98">
        <f>اساس6!F272</f>
        <v>0</v>
      </c>
      <c r="J272" s="99">
        <f>اساس6!E272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اساس6!B273</f>
        <v>0</v>
      </c>
      <c r="C273" s="105" t="str">
        <f t="shared" si="18"/>
        <v>0</v>
      </c>
      <c r="D273" s="106" t="str">
        <f t="shared" si="18"/>
        <v/>
      </c>
      <c r="E273" s="107" t="str">
        <f t="shared" si="18"/>
        <v/>
      </c>
      <c r="F273" s="108" t="str">
        <f t="shared" si="17"/>
        <v/>
      </c>
      <c r="G273" s="97">
        <f>اساس6!C273</f>
        <v>0</v>
      </c>
      <c r="H273" s="98">
        <f>اساس6!D273</f>
        <v>0</v>
      </c>
      <c r="I273" s="98">
        <f>اساس6!F273</f>
        <v>0</v>
      </c>
      <c r="J273" s="99">
        <f>اساس6!E273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اساس6!B274</f>
        <v>0</v>
      </c>
      <c r="C274" s="105" t="str">
        <f t="shared" si="18"/>
        <v>0</v>
      </c>
      <c r="D274" s="106" t="str">
        <f t="shared" si="18"/>
        <v/>
      </c>
      <c r="E274" s="107" t="str">
        <f t="shared" si="18"/>
        <v/>
      </c>
      <c r="F274" s="108" t="str">
        <f t="shared" si="17"/>
        <v/>
      </c>
      <c r="G274" s="97">
        <f>اساس6!C274</f>
        <v>0</v>
      </c>
      <c r="H274" s="98">
        <f>اساس6!D274</f>
        <v>0</v>
      </c>
      <c r="I274" s="98">
        <f>اساس6!F274</f>
        <v>0</v>
      </c>
      <c r="J274" s="99">
        <f>اساس6!E274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اساس6!B275</f>
        <v>0</v>
      </c>
      <c r="C275" s="105" t="str">
        <f t="shared" si="18"/>
        <v>0</v>
      </c>
      <c r="D275" s="106" t="str">
        <f t="shared" si="18"/>
        <v/>
      </c>
      <c r="E275" s="107" t="str">
        <f t="shared" si="18"/>
        <v/>
      </c>
      <c r="F275" s="108" t="str">
        <f t="shared" si="17"/>
        <v/>
      </c>
      <c r="G275" s="97">
        <f>اساس6!C275</f>
        <v>0</v>
      </c>
      <c r="H275" s="98">
        <f>اساس6!D275</f>
        <v>0</v>
      </c>
      <c r="I275" s="98">
        <f>اساس6!F275</f>
        <v>0</v>
      </c>
      <c r="J275" s="99">
        <f>اساس6!E275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اساس6!B276</f>
        <v>0</v>
      </c>
      <c r="C276" s="105" t="str">
        <f t="shared" si="18"/>
        <v>0</v>
      </c>
      <c r="D276" s="106" t="str">
        <f t="shared" si="18"/>
        <v/>
      </c>
      <c r="E276" s="107" t="str">
        <f t="shared" si="18"/>
        <v/>
      </c>
      <c r="F276" s="108" t="str">
        <f t="shared" si="17"/>
        <v/>
      </c>
      <c r="G276" s="97">
        <f>اساس6!C276</f>
        <v>0</v>
      </c>
      <c r="H276" s="98">
        <f>اساس6!D276</f>
        <v>0</v>
      </c>
      <c r="I276" s="98">
        <f>اساس6!F276</f>
        <v>0</v>
      </c>
      <c r="J276" s="99">
        <f>اساس6!E276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اساس6!B277</f>
        <v>0</v>
      </c>
      <c r="C277" s="105" t="str">
        <f t="shared" si="18"/>
        <v>0</v>
      </c>
      <c r="D277" s="106" t="str">
        <f t="shared" si="18"/>
        <v/>
      </c>
      <c r="E277" s="107" t="str">
        <f t="shared" si="18"/>
        <v/>
      </c>
      <c r="F277" s="108" t="str">
        <f t="shared" si="18"/>
        <v/>
      </c>
      <c r="G277" s="97">
        <f>اساس6!C277</f>
        <v>0</v>
      </c>
      <c r="H277" s="98">
        <f>اساس6!D277</f>
        <v>0</v>
      </c>
      <c r="I277" s="98">
        <f>اساس6!F277</f>
        <v>0</v>
      </c>
      <c r="J277" s="99">
        <f>اساس6!E277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اساس6!B278</f>
        <v>0</v>
      </c>
      <c r="C278" s="105" t="str">
        <f t="shared" ref="C278:F341" si="22">TRIM(MID(SUBSTITUTE($B278," ",REPT(" ",99)),COLUMN(A275)*99-98,99))</f>
        <v>0</v>
      </c>
      <c r="D278" s="106" t="str">
        <f t="shared" si="22"/>
        <v/>
      </c>
      <c r="E278" s="107" t="str">
        <f t="shared" si="22"/>
        <v/>
      </c>
      <c r="F278" s="108" t="str">
        <f t="shared" si="22"/>
        <v/>
      </c>
      <c r="G278" s="97">
        <f>اساس6!C278</f>
        <v>0</v>
      </c>
      <c r="H278" s="98">
        <f>اساس6!D278</f>
        <v>0</v>
      </c>
      <c r="I278" s="98">
        <f>اساس6!F278</f>
        <v>0</v>
      </c>
      <c r="J278" s="99">
        <f>اساس6!E278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اساس6!B279</f>
        <v>0</v>
      </c>
      <c r="C279" s="105" t="str">
        <f t="shared" si="22"/>
        <v>0</v>
      </c>
      <c r="D279" s="106" t="str">
        <f t="shared" si="22"/>
        <v/>
      </c>
      <c r="E279" s="107" t="str">
        <f t="shared" si="22"/>
        <v/>
      </c>
      <c r="F279" s="108" t="str">
        <f t="shared" si="22"/>
        <v/>
      </c>
      <c r="G279" s="97">
        <f>اساس6!C279</f>
        <v>0</v>
      </c>
      <c r="H279" s="98">
        <f>اساس6!D279</f>
        <v>0</v>
      </c>
      <c r="I279" s="98">
        <f>اساس6!F279</f>
        <v>0</v>
      </c>
      <c r="J279" s="99">
        <f>اساس6!E279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اساس6!B280</f>
        <v>0</v>
      </c>
      <c r="C280" s="105" t="str">
        <f t="shared" si="22"/>
        <v>0</v>
      </c>
      <c r="D280" s="106" t="str">
        <f t="shared" si="22"/>
        <v/>
      </c>
      <c r="E280" s="107" t="str">
        <f t="shared" si="22"/>
        <v/>
      </c>
      <c r="F280" s="108" t="str">
        <f t="shared" si="22"/>
        <v/>
      </c>
      <c r="G280" s="97">
        <f>اساس6!C280</f>
        <v>0</v>
      </c>
      <c r="H280" s="98">
        <f>اساس6!D280</f>
        <v>0</v>
      </c>
      <c r="I280" s="98">
        <f>اساس6!F280</f>
        <v>0</v>
      </c>
      <c r="J280" s="99">
        <f>اساس6!E280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اساس6!B281</f>
        <v>0</v>
      </c>
      <c r="C281" s="105" t="str">
        <f t="shared" si="22"/>
        <v>0</v>
      </c>
      <c r="D281" s="106" t="str">
        <f t="shared" si="22"/>
        <v/>
      </c>
      <c r="E281" s="107" t="str">
        <f t="shared" si="22"/>
        <v/>
      </c>
      <c r="F281" s="108" t="str">
        <f t="shared" si="22"/>
        <v/>
      </c>
      <c r="G281" s="97">
        <f>اساس6!C281</f>
        <v>0</v>
      </c>
      <c r="H281" s="98">
        <f>اساس6!D281</f>
        <v>0</v>
      </c>
      <c r="I281" s="98">
        <f>اساس6!F281</f>
        <v>0</v>
      </c>
      <c r="J281" s="99">
        <f>اساس6!E281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اساس6!B282</f>
        <v>0</v>
      </c>
      <c r="C282" s="105" t="str">
        <f t="shared" si="22"/>
        <v>0</v>
      </c>
      <c r="D282" s="106" t="str">
        <f t="shared" si="22"/>
        <v/>
      </c>
      <c r="E282" s="107" t="str">
        <f t="shared" si="22"/>
        <v/>
      </c>
      <c r="F282" s="108" t="str">
        <f t="shared" si="22"/>
        <v/>
      </c>
      <c r="G282" s="97">
        <f>اساس6!C282</f>
        <v>0</v>
      </c>
      <c r="H282" s="98">
        <f>اساس6!D282</f>
        <v>0</v>
      </c>
      <c r="I282" s="98">
        <f>اساس6!F282</f>
        <v>0</v>
      </c>
      <c r="J282" s="99">
        <f>اساس6!E282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اساس6!B283</f>
        <v>0</v>
      </c>
      <c r="C283" s="105" t="str">
        <f t="shared" si="22"/>
        <v>0</v>
      </c>
      <c r="D283" s="106" t="str">
        <f t="shared" si="22"/>
        <v/>
      </c>
      <c r="E283" s="107" t="str">
        <f t="shared" si="22"/>
        <v/>
      </c>
      <c r="F283" s="108" t="str">
        <f t="shared" si="22"/>
        <v/>
      </c>
      <c r="G283" s="97">
        <f>اساس6!C283</f>
        <v>0</v>
      </c>
      <c r="H283" s="98">
        <f>اساس6!D283</f>
        <v>0</v>
      </c>
      <c r="I283" s="98">
        <f>اساس6!F283</f>
        <v>0</v>
      </c>
      <c r="J283" s="99">
        <f>اساس6!E283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اساس6!B284</f>
        <v>0</v>
      </c>
      <c r="C284" s="105" t="str">
        <f t="shared" si="22"/>
        <v>0</v>
      </c>
      <c r="D284" s="106" t="str">
        <f t="shared" si="22"/>
        <v/>
      </c>
      <c r="E284" s="107" t="str">
        <f t="shared" si="22"/>
        <v/>
      </c>
      <c r="F284" s="108" t="str">
        <f t="shared" si="22"/>
        <v/>
      </c>
      <c r="G284" s="97">
        <f>اساس6!C284</f>
        <v>0</v>
      </c>
      <c r="H284" s="98">
        <f>اساس6!D284</f>
        <v>0</v>
      </c>
      <c r="I284" s="98">
        <f>اساس6!F284</f>
        <v>0</v>
      </c>
      <c r="J284" s="99">
        <f>اساس6!E284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اساس6!B285</f>
        <v>0</v>
      </c>
      <c r="C285" s="105" t="str">
        <f t="shared" si="22"/>
        <v>0</v>
      </c>
      <c r="D285" s="106" t="str">
        <f t="shared" si="22"/>
        <v/>
      </c>
      <c r="E285" s="107" t="str">
        <f t="shared" si="22"/>
        <v/>
      </c>
      <c r="F285" s="108" t="str">
        <f t="shared" si="22"/>
        <v/>
      </c>
      <c r="G285" s="97">
        <f>اساس6!C285</f>
        <v>0</v>
      </c>
      <c r="H285" s="98">
        <f>اساس6!D285</f>
        <v>0</v>
      </c>
      <c r="I285" s="98">
        <f>اساس6!F285</f>
        <v>0</v>
      </c>
      <c r="J285" s="99">
        <f>اساس6!E285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اساس6!B286</f>
        <v>0</v>
      </c>
      <c r="C286" s="105" t="str">
        <f t="shared" si="22"/>
        <v>0</v>
      </c>
      <c r="D286" s="106" t="str">
        <f t="shared" si="22"/>
        <v/>
      </c>
      <c r="E286" s="107" t="str">
        <f t="shared" si="22"/>
        <v/>
      </c>
      <c r="F286" s="108" t="str">
        <f t="shared" si="22"/>
        <v/>
      </c>
      <c r="G286" s="97">
        <f>اساس6!C286</f>
        <v>0</v>
      </c>
      <c r="H286" s="98">
        <f>اساس6!D286</f>
        <v>0</v>
      </c>
      <c r="I286" s="98">
        <f>اساس6!F286</f>
        <v>0</v>
      </c>
      <c r="J286" s="99">
        <f>اساس6!E286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اساس6!B287</f>
        <v>0</v>
      </c>
      <c r="C287" s="105" t="str">
        <f t="shared" si="22"/>
        <v>0</v>
      </c>
      <c r="D287" s="106" t="str">
        <f t="shared" si="22"/>
        <v/>
      </c>
      <c r="E287" s="107" t="str">
        <f t="shared" si="22"/>
        <v/>
      </c>
      <c r="F287" s="108" t="str">
        <f t="shared" si="22"/>
        <v/>
      </c>
      <c r="G287" s="97">
        <f>اساس6!C287</f>
        <v>0</v>
      </c>
      <c r="H287" s="98">
        <f>اساس6!D287</f>
        <v>0</v>
      </c>
      <c r="I287" s="98">
        <f>اساس6!F287</f>
        <v>0</v>
      </c>
      <c r="J287" s="99">
        <f>اساس6!E287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اساس6!B288</f>
        <v>0</v>
      </c>
      <c r="C288" s="105" t="str">
        <f t="shared" si="22"/>
        <v>0</v>
      </c>
      <c r="D288" s="106" t="str">
        <f t="shared" si="22"/>
        <v/>
      </c>
      <c r="E288" s="107" t="str">
        <f t="shared" si="22"/>
        <v/>
      </c>
      <c r="F288" s="108" t="str">
        <f t="shared" si="22"/>
        <v/>
      </c>
      <c r="G288" s="97">
        <f>اساس6!C288</f>
        <v>0</v>
      </c>
      <c r="H288" s="98">
        <f>اساس6!D288</f>
        <v>0</v>
      </c>
      <c r="I288" s="98">
        <f>اساس6!F288</f>
        <v>0</v>
      </c>
      <c r="J288" s="99">
        <f>اساس6!E288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اساس6!B289</f>
        <v>0</v>
      </c>
      <c r="C289" s="105" t="str">
        <f t="shared" si="22"/>
        <v>0</v>
      </c>
      <c r="D289" s="106" t="str">
        <f t="shared" si="22"/>
        <v/>
      </c>
      <c r="E289" s="107" t="str">
        <f t="shared" si="22"/>
        <v/>
      </c>
      <c r="F289" s="108" t="str">
        <f t="shared" si="22"/>
        <v/>
      </c>
      <c r="G289" s="97">
        <f>اساس6!C289</f>
        <v>0</v>
      </c>
      <c r="H289" s="98">
        <f>اساس6!D289</f>
        <v>0</v>
      </c>
      <c r="I289" s="98">
        <f>اساس6!F289</f>
        <v>0</v>
      </c>
      <c r="J289" s="99">
        <f>اساس6!E289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اساس6!B290</f>
        <v>0</v>
      </c>
      <c r="C290" s="105" t="str">
        <f t="shared" si="22"/>
        <v>0</v>
      </c>
      <c r="D290" s="106" t="str">
        <f t="shared" si="22"/>
        <v/>
      </c>
      <c r="E290" s="107" t="str">
        <f t="shared" si="22"/>
        <v/>
      </c>
      <c r="F290" s="108" t="str">
        <f t="shared" si="22"/>
        <v/>
      </c>
      <c r="G290" s="97">
        <f>اساس6!C290</f>
        <v>0</v>
      </c>
      <c r="H290" s="98">
        <f>اساس6!D290</f>
        <v>0</v>
      </c>
      <c r="I290" s="98">
        <f>اساس6!F290</f>
        <v>0</v>
      </c>
      <c r="J290" s="99">
        <f>اساس6!E290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اساس6!B291</f>
        <v>0</v>
      </c>
      <c r="C291" s="105" t="str">
        <f t="shared" si="22"/>
        <v>0</v>
      </c>
      <c r="D291" s="106" t="str">
        <f t="shared" si="22"/>
        <v/>
      </c>
      <c r="E291" s="107" t="str">
        <f t="shared" si="22"/>
        <v/>
      </c>
      <c r="F291" s="108" t="str">
        <f t="shared" si="22"/>
        <v/>
      </c>
      <c r="G291" s="97">
        <f>اساس6!C291</f>
        <v>0</v>
      </c>
      <c r="H291" s="98">
        <f>اساس6!D291</f>
        <v>0</v>
      </c>
      <c r="I291" s="98">
        <f>اساس6!F291</f>
        <v>0</v>
      </c>
      <c r="J291" s="99">
        <f>اساس6!E291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اساس6!B292</f>
        <v>0</v>
      </c>
      <c r="C292" s="105" t="str">
        <f t="shared" si="22"/>
        <v>0</v>
      </c>
      <c r="D292" s="106" t="str">
        <f t="shared" si="22"/>
        <v/>
      </c>
      <c r="E292" s="107" t="str">
        <f t="shared" si="22"/>
        <v/>
      </c>
      <c r="F292" s="108" t="str">
        <f t="shared" si="22"/>
        <v/>
      </c>
      <c r="G292" s="97">
        <f>اساس6!C292</f>
        <v>0</v>
      </c>
      <c r="H292" s="98">
        <f>اساس6!D292</f>
        <v>0</v>
      </c>
      <c r="I292" s="98">
        <f>اساس6!F292</f>
        <v>0</v>
      </c>
      <c r="J292" s="99">
        <f>اساس6!E292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اساس6!B293</f>
        <v>0</v>
      </c>
      <c r="C293" s="105" t="str">
        <f t="shared" si="22"/>
        <v>0</v>
      </c>
      <c r="D293" s="106" t="str">
        <f t="shared" si="22"/>
        <v/>
      </c>
      <c r="E293" s="107" t="str">
        <f t="shared" si="22"/>
        <v/>
      </c>
      <c r="F293" s="108" t="str">
        <f t="shared" si="22"/>
        <v/>
      </c>
      <c r="G293" s="97">
        <f>اساس6!C293</f>
        <v>0</v>
      </c>
      <c r="H293" s="98">
        <f>اساس6!D293</f>
        <v>0</v>
      </c>
      <c r="I293" s="98">
        <f>اساس6!F293</f>
        <v>0</v>
      </c>
      <c r="J293" s="99">
        <f>اساس6!E293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اساس6!B294</f>
        <v>0</v>
      </c>
      <c r="C294" s="105" t="str">
        <f t="shared" si="22"/>
        <v>0</v>
      </c>
      <c r="D294" s="106" t="str">
        <f t="shared" si="22"/>
        <v/>
      </c>
      <c r="E294" s="107" t="str">
        <f t="shared" si="22"/>
        <v/>
      </c>
      <c r="F294" s="108" t="str">
        <f t="shared" si="22"/>
        <v/>
      </c>
      <c r="G294" s="97">
        <f>اساس6!C294</f>
        <v>0</v>
      </c>
      <c r="H294" s="98">
        <f>اساس6!D294</f>
        <v>0</v>
      </c>
      <c r="I294" s="98">
        <f>اساس6!F294</f>
        <v>0</v>
      </c>
      <c r="J294" s="99">
        <f>اساس6!E294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اساس6!B295</f>
        <v>0</v>
      </c>
      <c r="C295" s="105" t="str">
        <f t="shared" si="22"/>
        <v>0</v>
      </c>
      <c r="D295" s="106" t="str">
        <f t="shared" si="22"/>
        <v/>
      </c>
      <c r="E295" s="107" t="str">
        <f t="shared" si="22"/>
        <v/>
      </c>
      <c r="F295" s="108" t="str">
        <f t="shared" si="22"/>
        <v/>
      </c>
      <c r="G295" s="97">
        <f>اساس6!C295</f>
        <v>0</v>
      </c>
      <c r="H295" s="98">
        <f>اساس6!D295</f>
        <v>0</v>
      </c>
      <c r="I295" s="98">
        <f>اساس6!F295</f>
        <v>0</v>
      </c>
      <c r="J295" s="99">
        <f>اساس6!E295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اساس6!B296</f>
        <v>0</v>
      </c>
      <c r="C296" s="105" t="str">
        <f t="shared" si="22"/>
        <v>0</v>
      </c>
      <c r="D296" s="106" t="str">
        <f t="shared" si="22"/>
        <v/>
      </c>
      <c r="E296" s="107" t="str">
        <f t="shared" si="22"/>
        <v/>
      </c>
      <c r="F296" s="108" t="str">
        <f t="shared" si="22"/>
        <v/>
      </c>
      <c r="G296" s="97">
        <f>اساس6!C296</f>
        <v>0</v>
      </c>
      <c r="H296" s="98">
        <f>اساس6!D296</f>
        <v>0</v>
      </c>
      <c r="I296" s="98">
        <f>اساس6!F296</f>
        <v>0</v>
      </c>
      <c r="J296" s="99">
        <f>اساس6!E296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اساس6!B297</f>
        <v>0</v>
      </c>
      <c r="C297" s="105" t="str">
        <f t="shared" si="22"/>
        <v>0</v>
      </c>
      <c r="D297" s="106" t="str">
        <f t="shared" si="22"/>
        <v/>
      </c>
      <c r="E297" s="107" t="str">
        <f t="shared" si="22"/>
        <v/>
      </c>
      <c r="F297" s="108" t="str">
        <f t="shared" si="22"/>
        <v/>
      </c>
      <c r="G297" s="97">
        <f>اساس6!C297</f>
        <v>0</v>
      </c>
      <c r="H297" s="98">
        <f>اساس6!D297</f>
        <v>0</v>
      </c>
      <c r="I297" s="98">
        <f>اساس6!F297</f>
        <v>0</v>
      </c>
      <c r="J297" s="99">
        <f>اساس6!E297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اساس6!B298</f>
        <v>0</v>
      </c>
      <c r="C298" s="105" t="str">
        <f t="shared" si="22"/>
        <v>0</v>
      </c>
      <c r="D298" s="106" t="str">
        <f t="shared" si="22"/>
        <v/>
      </c>
      <c r="E298" s="107" t="str">
        <f t="shared" si="22"/>
        <v/>
      </c>
      <c r="F298" s="108" t="str">
        <f t="shared" si="22"/>
        <v/>
      </c>
      <c r="G298" s="97">
        <f>اساس6!C298</f>
        <v>0</v>
      </c>
      <c r="H298" s="98">
        <f>اساس6!D298</f>
        <v>0</v>
      </c>
      <c r="I298" s="98">
        <f>اساس6!F298</f>
        <v>0</v>
      </c>
      <c r="J298" s="99">
        <f>اساس6!E298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اساس6!B299</f>
        <v>0</v>
      </c>
      <c r="C299" s="105" t="str">
        <f t="shared" si="22"/>
        <v>0</v>
      </c>
      <c r="D299" s="106" t="str">
        <f t="shared" si="22"/>
        <v/>
      </c>
      <c r="E299" s="107" t="str">
        <f t="shared" si="22"/>
        <v/>
      </c>
      <c r="F299" s="108" t="str">
        <f t="shared" si="22"/>
        <v/>
      </c>
      <c r="G299" s="97">
        <f>اساس6!C299</f>
        <v>0</v>
      </c>
      <c r="H299" s="98">
        <f>اساس6!D299</f>
        <v>0</v>
      </c>
      <c r="I299" s="98">
        <f>اساس6!F299</f>
        <v>0</v>
      </c>
      <c r="J299" s="99">
        <f>اساس6!E299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اساس6!B300</f>
        <v>0</v>
      </c>
      <c r="C300" s="105" t="str">
        <f t="shared" si="22"/>
        <v>0</v>
      </c>
      <c r="D300" s="106" t="str">
        <f t="shared" si="22"/>
        <v/>
      </c>
      <c r="E300" s="107" t="str">
        <f t="shared" si="22"/>
        <v/>
      </c>
      <c r="F300" s="108" t="str">
        <f t="shared" si="22"/>
        <v/>
      </c>
      <c r="G300" s="97">
        <f>اساس6!C300</f>
        <v>0</v>
      </c>
      <c r="H300" s="98">
        <f>اساس6!D300</f>
        <v>0</v>
      </c>
      <c r="I300" s="98">
        <f>اساس6!F300</f>
        <v>0</v>
      </c>
      <c r="J300" s="99">
        <f>اساس6!E300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اساس6!B301</f>
        <v>0</v>
      </c>
      <c r="C301" s="105" t="str">
        <f t="shared" si="22"/>
        <v>0</v>
      </c>
      <c r="D301" s="106" t="str">
        <f t="shared" si="22"/>
        <v/>
      </c>
      <c r="E301" s="107" t="str">
        <f t="shared" si="22"/>
        <v/>
      </c>
      <c r="F301" s="108" t="str">
        <f t="shared" si="22"/>
        <v/>
      </c>
      <c r="G301" s="97">
        <f>اساس6!C301</f>
        <v>0</v>
      </c>
      <c r="H301" s="98">
        <f>اساس6!D301</f>
        <v>0</v>
      </c>
      <c r="I301" s="98">
        <f>اساس6!F301</f>
        <v>0</v>
      </c>
      <c r="J301" s="99">
        <f>اساس6!E301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اساس6!B302</f>
        <v>0</v>
      </c>
      <c r="C302" s="105" t="str">
        <f t="shared" si="22"/>
        <v>0</v>
      </c>
      <c r="D302" s="106" t="str">
        <f t="shared" si="22"/>
        <v/>
      </c>
      <c r="E302" s="107" t="str">
        <f t="shared" si="22"/>
        <v/>
      </c>
      <c r="F302" s="108" t="str">
        <f t="shared" si="22"/>
        <v/>
      </c>
      <c r="G302" s="97">
        <f>اساس6!C302</f>
        <v>0</v>
      </c>
      <c r="H302" s="98">
        <f>اساس6!D302</f>
        <v>0</v>
      </c>
      <c r="I302" s="98">
        <f>اساس6!F302</f>
        <v>0</v>
      </c>
      <c r="J302" s="99">
        <f>اساس6!E302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اساس6!B303</f>
        <v>0</v>
      </c>
      <c r="C303" s="105" t="str">
        <f t="shared" si="22"/>
        <v>0</v>
      </c>
      <c r="D303" s="106" t="str">
        <f t="shared" si="22"/>
        <v/>
      </c>
      <c r="E303" s="107" t="str">
        <f t="shared" si="22"/>
        <v/>
      </c>
      <c r="F303" s="108" t="str">
        <f t="shared" si="22"/>
        <v/>
      </c>
      <c r="G303" s="97">
        <f>اساس6!C303</f>
        <v>0</v>
      </c>
      <c r="H303" s="98">
        <f>اساس6!D303</f>
        <v>0</v>
      </c>
      <c r="I303" s="98">
        <f>اساس6!F303</f>
        <v>0</v>
      </c>
      <c r="J303" s="99">
        <f>اساس6!E303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اساس6!B304</f>
        <v>0</v>
      </c>
      <c r="C304" s="105" t="str">
        <f t="shared" si="22"/>
        <v>0</v>
      </c>
      <c r="D304" s="106" t="str">
        <f t="shared" si="22"/>
        <v/>
      </c>
      <c r="E304" s="107" t="str">
        <f t="shared" si="22"/>
        <v/>
      </c>
      <c r="F304" s="108" t="str">
        <f t="shared" si="22"/>
        <v/>
      </c>
      <c r="G304" s="97">
        <f>اساس6!C304</f>
        <v>0</v>
      </c>
      <c r="H304" s="98">
        <f>اساس6!D304</f>
        <v>0</v>
      </c>
      <c r="I304" s="98">
        <f>اساس6!F304</f>
        <v>0</v>
      </c>
      <c r="J304" s="99">
        <f>اساس6!E304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اساس6!B305</f>
        <v>0</v>
      </c>
      <c r="C305" s="105" t="str">
        <f t="shared" si="22"/>
        <v>0</v>
      </c>
      <c r="D305" s="106" t="str">
        <f t="shared" si="22"/>
        <v/>
      </c>
      <c r="E305" s="107" t="str">
        <f t="shared" si="22"/>
        <v/>
      </c>
      <c r="F305" s="108" t="str">
        <f t="shared" si="22"/>
        <v/>
      </c>
      <c r="G305" s="97">
        <f>اساس6!C305</f>
        <v>0</v>
      </c>
      <c r="H305" s="98">
        <f>اساس6!D305</f>
        <v>0</v>
      </c>
      <c r="I305" s="98">
        <f>اساس6!F305</f>
        <v>0</v>
      </c>
      <c r="J305" s="99">
        <f>اساس6!E305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اساس6!B306</f>
        <v>0</v>
      </c>
      <c r="C306" s="105" t="str">
        <f t="shared" si="22"/>
        <v>0</v>
      </c>
      <c r="D306" s="106" t="str">
        <f t="shared" si="22"/>
        <v/>
      </c>
      <c r="E306" s="107" t="str">
        <f t="shared" si="22"/>
        <v/>
      </c>
      <c r="F306" s="108" t="str">
        <f t="shared" si="22"/>
        <v/>
      </c>
      <c r="G306" s="97">
        <f>اساس6!C306</f>
        <v>0</v>
      </c>
      <c r="H306" s="98">
        <f>اساس6!D306</f>
        <v>0</v>
      </c>
      <c r="I306" s="98">
        <f>اساس6!F306</f>
        <v>0</v>
      </c>
      <c r="J306" s="99">
        <f>اساس6!E306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اساس6!B307</f>
        <v>0</v>
      </c>
      <c r="C307" s="105" t="str">
        <f t="shared" si="22"/>
        <v>0</v>
      </c>
      <c r="D307" s="106" t="str">
        <f t="shared" si="22"/>
        <v/>
      </c>
      <c r="E307" s="107" t="str">
        <f t="shared" si="22"/>
        <v/>
      </c>
      <c r="F307" s="108" t="str">
        <f t="shared" si="22"/>
        <v/>
      </c>
      <c r="G307" s="97">
        <f>اساس6!C307</f>
        <v>0</v>
      </c>
      <c r="H307" s="98">
        <f>اساس6!D307</f>
        <v>0</v>
      </c>
      <c r="I307" s="98">
        <f>اساس6!F307</f>
        <v>0</v>
      </c>
      <c r="J307" s="99">
        <f>اساس6!E307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اساس6!B308</f>
        <v>0</v>
      </c>
      <c r="C308" s="105" t="str">
        <f t="shared" si="22"/>
        <v>0</v>
      </c>
      <c r="D308" s="106" t="str">
        <f t="shared" si="22"/>
        <v/>
      </c>
      <c r="E308" s="107" t="str">
        <f t="shared" si="22"/>
        <v/>
      </c>
      <c r="F308" s="108" t="str">
        <f t="shared" si="22"/>
        <v/>
      </c>
      <c r="G308" s="97">
        <f>اساس6!C308</f>
        <v>0</v>
      </c>
      <c r="H308" s="98">
        <f>اساس6!D308</f>
        <v>0</v>
      </c>
      <c r="I308" s="98">
        <f>اساس6!F308</f>
        <v>0</v>
      </c>
      <c r="J308" s="99">
        <f>اساس6!E308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اساس6!B309</f>
        <v>0</v>
      </c>
      <c r="C309" s="105" t="str">
        <f t="shared" si="22"/>
        <v>0</v>
      </c>
      <c r="D309" s="106" t="str">
        <f t="shared" si="22"/>
        <v/>
      </c>
      <c r="E309" s="107" t="str">
        <f t="shared" si="22"/>
        <v/>
      </c>
      <c r="F309" s="108" t="str">
        <f t="shared" si="22"/>
        <v/>
      </c>
      <c r="G309" s="97">
        <f>اساس6!C309</f>
        <v>0</v>
      </c>
      <c r="H309" s="98">
        <f>اساس6!D309</f>
        <v>0</v>
      </c>
      <c r="I309" s="98">
        <f>اساس6!F309</f>
        <v>0</v>
      </c>
      <c r="J309" s="99">
        <f>اساس6!E309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اساس6!B310</f>
        <v>0</v>
      </c>
      <c r="C310" s="105" t="str">
        <f t="shared" si="22"/>
        <v>0</v>
      </c>
      <c r="D310" s="106" t="str">
        <f t="shared" si="22"/>
        <v/>
      </c>
      <c r="E310" s="107" t="str">
        <f t="shared" si="22"/>
        <v/>
      </c>
      <c r="F310" s="108" t="str">
        <f t="shared" si="22"/>
        <v/>
      </c>
      <c r="G310" s="97">
        <f>اساس6!C310</f>
        <v>0</v>
      </c>
      <c r="H310" s="98">
        <f>اساس6!D310</f>
        <v>0</v>
      </c>
      <c r="I310" s="98">
        <f>اساس6!F310</f>
        <v>0</v>
      </c>
      <c r="J310" s="99">
        <f>اساس6!E310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اساس6!B311</f>
        <v>0</v>
      </c>
      <c r="C311" s="105" t="str">
        <f t="shared" si="22"/>
        <v>0</v>
      </c>
      <c r="D311" s="106" t="str">
        <f t="shared" si="22"/>
        <v/>
      </c>
      <c r="E311" s="107" t="str">
        <f t="shared" si="22"/>
        <v/>
      </c>
      <c r="F311" s="108" t="str">
        <f t="shared" si="22"/>
        <v/>
      </c>
      <c r="G311" s="97">
        <f>اساس6!C311</f>
        <v>0</v>
      </c>
      <c r="H311" s="98">
        <f>اساس6!D311</f>
        <v>0</v>
      </c>
      <c r="I311" s="98">
        <f>اساس6!F311</f>
        <v>0</v>
      </c>
      <c r="J311" s="99">
        <f>اساس6!E311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اساس6!B312</f>
        <v>0</v>
      </c>
      <c r="C312" s="105" t="str">
        <f t="shared" si="22"/>
        <v>0</v>
      </c>
      <c r="D312" s="106" t="str">
        <f t="shared" si="22"/>
        <v/>
      </c>
      <c r="E312" s="107" t="str">
        <f t="shared" si="22"/>
        <v/>
      </c>
      <c r="F312" s="108" t="str">
        <f t="shared" si="22"/>
        <v/>
      </c>
      <c r="G312" s="97">
        <f>اساس6!C312</f>
        <v>0</v>
      </c>
      <c r="H312" s="98">
        <f>اساس6!D312</f>
        <v>0</v>
      </c>
      <c r="I312" s="98">
        <f>اساس6!F312</f>
        <v>0</v>
      </c>
      <c r="J312" s="99">
        <f>اساس6!E312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اساس6!B313</f>
        <v>0</v>
      </c>
      <c r="C313" s="105" t="str">
        <f t="shared" si="22"/>
        <v>0</v>
      </c>
      <c r="D313" s="106" t="str">
        <f t="shared" si="22"/>
        <v/>
      </c>
      <c r="E313" s="107" t="str">
        <f t="shared" si="22"/>
        <v/>
      </c>
      <c r="F313" s="108" t="str">
        <f t="shared" si="22"/>
        <v/>
      </c>
      <c r="G313" s="97">
        <f>اساس6!C313</f>
        <v>0</v>
      </c>
      <c r="H313" s="98">
        <f>اساس6!D313</f>
        <v>0</v>
      </c>
      <c r="I313" s="98">
        <f>اساس6!F313</f>
        <v>0</v>
      </c>
      <c r="J313" s="99">
        <f>اساس6!E313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اساس6!B314</f>
        <v>0</v>
      </c>
      <c r="C314" s="105" t="str">
        <f t="shared" si="22"/>
        <v>0</v>
      </c>
      <c r="D314" s="106" t="str">
        <f t="shared" si="22"/>
        <v/>
      </c>
      <c r="E314" s="107" t="str">
        <f t="shared" si="22"/>
        <v/>
      </c>
      <c r="F314" s="108" t="str">
        <f t="shared" si="22"/>
        <v/>
      </c>
      <c r="G314" s="97">
        <f>اساس6!C314</f>
        <v>0</v>
      </c>
      <c r="H314" s="98">
        <f>اساس6!D314</f>
        <v>0</v>
      </c>
      <c r="I314" s="98">
        <f>اساس6!F314</f>
        <v>0</v>
      </c>
      <c r="J314" s="99">
        <f>اساس6!E314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اساس6!B315</f>
        <v>0</v>
      </c>
      <c r="C315" s="105" t="str">
        <f t="shared" si="22"/>
        <v>0</v>
      </c>
      <c r="D315" s="106" t="str">
        <f t="shared" si="22"/>
        <v/>
      </c>
      <c r="E315" s="107" t="str">
        <f t="shared" si="22"/>
        <v/>
      </c>
      <c r="F315" s="108" t="str">
        <f t="shared" si="22"/>
        <v/>
      </c>
      <c r="G315" s="97">
        <f>اساس6!C315</f>
        <v>0</v>
      </c>
      <c r="H315" s="98">
        <f>اساس6!D315</f>
        <v>0</v>
      </c>
      <c r="I315" s="98">
        <f>اساس6!F315</f>
        <v>0</v>
      </c>
      <c r="J315" s="99">
        <f>اساس6!E315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اساس6!B316</f>
        <v>0</v>
      </c>
      <c r="C316" s="105" t="str">
        <f t="shared" si="22"/>
        <v>0</v>
      </c>
      <c r="D316" s="106" t="str">
        <f t="shared" si="22"/>
        <v/>
      </c>
      <c r="E316" s="107" t="str">
        <f t="shared" si="22"/>
        <v/>
      </c>
      <c r="F316" s="108" t="str">
        <f t="shared" si="22"/>
        <v/>
      </c>
      <c r="G316" s="97">
        <f>اساس6!C316</f>
        <v>0</v>
      </c>
      <c r="H316" s="98">
        <f>اساس6!D316</f>
        <v>0</v>
      </c>
      <c r="I316" s="98">
        <f>اساس6!F316</f>
        <v>0</v>
      </c>
      <c r="J316" s="99">
        <f>اساس6!E316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اساس6!B317</f>
        <v>0</v>
      </c>
      <c r="C317" s="105" t="str">
        <f t="shared" si="22"/>
        <v>0</v>
      </c>
      <c r="D317" s="106" t="str">
        <f t="shared" si="22"/>
        <v/>
      </c>
      <c r="E317" s="107" t="str">
        <f t="shared" si="22"/>
        <v/>
      </c>
      <c r="F317" s="108" t="str">
        <f t="shared" si="22"/>
        <v/>
      </c>
      <c r="G317" s="97">
        <f>اساس6!C317</f>
        <v>0</v>
      </c>
      <c r="H317" s="98">
        <f>اساس6!D317</f>
        <v>0</v>
      </c>
      <c r="I317" s="98">
        <f>اساس6!F317</f>
        <v>0</v>
      </c>
      <c r="J317" s="99">
        <f>اساس6!E317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اساس6!B318</f>
        <v>0</v>
      </c>
      <c r="C318" s="105" t="str">
        <f t="shared" si="22"/>
        <v>0</v>
      </c>
      <c r="D318" s="106" t="str">
        <f t="shared" si="22"/>
        <v/>
      </c>
      <c r="E318" s="107" t="str">
        <f t="shared" si="22"/>
        <v/>
      </c>
      <c r="F318" s="108" t="str">
        <f t="shared" si="22"/>
        <v/>
      </c>
      <c r="G318" s="97">
        <f>اساس6!C318</f>
        <v>0</v>
      </c>
      <c r="H318" s="98">
        <f>اساس6!D318</f>
        <v>0</v>
      </c>
      <c r="I318" s="98">
        <f>اساس6!F318</f>
        <v>0</v>
      </c>
      <c r="J318" s="99">
        <f>اساس6!E318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اساس6!B319</f>
        <v>0</v>
      </c>
      <c r="C319" s="105" t="str">
        <f t="shared" si="22"/>
        <v>0</v>
      </c>
      <c r="D319" s="106" t="str">
        <f t="shared" si="22"/>
        <v/>
      </c>
      <c r="E319" s="107" t="str">
        <f t="shared" si="22"/>
        <v/>
      </c>
      <c r="F319" s="108" t="str">
        <f t="shared" si="22"/>
        <v/>
      </c>
      <c r="G319" s="97">
        <f>اساس6!C319</f>
        <v>0</v>
      </c>
      <c r="H319" s="98">
        <f>اساس6!D319</f>
        <v>0</v>
      </c>
      <c r="I319" s="98">
        <f>اساس6!F319</f>
        <v>0</v>
      </c>
      <c r="J319" s="99">
        <f>اساس6!E319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اساس6!B320</f>
        <v>0</v>
      </c>
      <c r="C320" s="105" t="str">
        <f t="shared" si="22"/>
        <v>0</v>
      </c>
      <c r="D320" s="106" t="str">
        <f t="shared" si="22"/>
        <v/>
      </c>
      <c r="E320" s="107" t="str">
        <f t="shared" si="22"/>
        <v/>
      </c>
      <c r="F320" s="108" t="str">
        <f t="shared" si="22"/>
        <v/>
      </c>
      <c r="G320" s="97">
        <f>اساس6!C320</f>
        <v>0</v>
      </c>
      <c r="H320" s="98">
        <f>اساس6!D320</f>
        <v>0</v>
      </c>
      <c r="I320" s="98">
        <f>اساس6!F320</f>
        <v>0</v>
      </c>
      <c r="J320" s="99">
        <f>اساس6!E320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اساس6!B321</f>
        <v>0</v>
      </c>
      <c r="C321" s="105" t="str">
        <f t="shared" si="22"/>
        <v>0</v>
      </c>
      <c r="D321" s="106" t="str">
        <f t="shared" si="22"/>
        <v/>
      </c>
      <c r="E321" s="107" t="str">
        <f t="shared" si="22"/>
        <v/>
      </c>
      <c r="F321" s="108" t="str">
        <f t="shared" si="22"/>
        <v/>
      </c>
      <c r="G321" s="97">
        <f>اساس6!C321</f>
        <v>0</v>
      </c>
      <c r="H321" s="98">
        <f>اساس6!D321</f>
        <v>0</v>
      </c>
      <c r="I321" s="98">
        <f>اساس6!F321</f>
        <v>0</v>
      </c>
      <c r="J321" s="99">
        <f>اساس6!E321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اساس6!B322</f>
        <v>0</v>
      </c>
      <c r="C322" s="105" t="str">
        <f t="shared" si="22"/>
        <v>0</v>
      </c>
      <c r="D322" s="106" t="str">
        <f t="shared" si="22"/>
        <v/>
      </c>
      <c r="E322" s="107" t="str">
        <f t="shared" si="22"/>
        <v/>
      </c>
      <c r="F322" s="108" t="str">
        <f t="shared" si="22"/>
        <v/>
      </c>
      <c r="G322" s="97">
        <f>اساس6!C322</f>
        <v>0</v>
      </c>
      <c r="H322" s="98">
        <f>اساس6!D322</f>
        <v>0</v>
      </c>
      <c r="I322" s="98">
        <f>اساس6!F322</f>
        <v>0</v>
      </c>
      <c r="J322" s="99">
        <f>اساس6!E322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اساس6!B323</f>
        <v>0</v>
      </c>
      <c r="C323" s="105" t="str">
        <f t="shared" si="22"/>
        <v>0</v>
      </c>
      <c r="D323" s="106" t="str">
        <f t="shared" si="22"/>
        <v/>
      </c>
      <c r="E323" s="107" t="str">
        <f t="shared" si="22"/>
        <v/>
      </c>
      <c r="F323" s="108" t="str">
        <f t="shared" si="22"/>
        <v/>
      </c>
      <c r="G323" s="97">
        <f>اساس6!C323</f>
        <v>0</v>
      </c>
      <c r="H323" s="98">
        <f>اساس6!D323</f>
        <v>0</v>
      </c>
      <c r="I323" s="98">
        <f>اساس6!F323</f>
        <v>0</v>
      </c>
      <c r="J323" s="99">
        <f>اساس6!E323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اساس6!B324</f>
        <v>0</v>
      </c>
      <c r="C324" s="105" t="str">
        <f t="shared" si="22"/>
        <v>0</v>
      </c>
      <c r="D324" s="106" t="str">
        <f t="shared" si="22"/>
        <v/>
      </c>
      <c r="E324" s="107" t="str">
        <f t="shared" si="22"/>
        <v/>
      </c>
      <c r="F324" s="108" t="str">
        <f t="shared" si="22"/>
        <v/>
      </c>
      <c r="G324" s="97">
        <f>اساس6!C324</f>
        <v>0</v>
      </c>
      <c r="H324" s="98">
        <f>اساس6!D324</f>
        <v>0</v>
      </c>
      <c r="I324" s="98">
        <f>اساس6!F324</f>
        <v>0</v>
      </c>
      <c r="J324" s="99">
        <f>اساس6!E324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اساس6!B325</f>
        <v>0</v>
      </c>
      <c r="C325" s="105" t="str">
        <f t="shared" si="22"/>
        <v>0</v>
      </c>
      <c r="D325" s="106" t="str">
        <f t="shared" si="22"/>
        <v/>
      </c>
      <c r="E325" s="107" t="str">
        <f t="shared" si="22"/>
        <v/>
      </c>
      <c r="F325" s="108" t="str">
        <f t="shared" si="22"/>
        <v/>
      </c>
      <c r="G325" s="97">
        <f>اساس6!C325</f>
        <v>0</v>
      </c>
      <c r="H325" s="98">
        <f>اساس6!D325</f>
        <v>0</v>
      </c>
      <c r="I325" s="98">
        <f>اساس6!F325</f>
        <v>0</v>
      </c>
      <c r="J325" s="99">
        <f>اساس6!E325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اساس6!B326</f>
        <v>0</v>
      </c>
      <c r="C326" s="105" t="str">
        <f t="shared" si="22"/>
        <v>0</v>
      </c>
      <c r="D326" s="106" t="str">
        <f t="shared" si="22"/>
        <v/>
      </c>
      <c r="E326" s="107" t="str">
        <f t="shared" si="22"/>
        <v/>
      </c>
      <c r="F326" s="108" t="str">
        <f t="shared" si="22"/>
        <v/>
      </c>
      <c r="G326" s="97">
        <f>اساس6!C326</f>
        <v>0</v>
      </c>
      <c r="H326" s="98">
        <f>اساس6!D326</f>
        <v>0</v>
      </c>
      <c r="I326" s="98">
        <f>اساس6!F326</f>
        <v>0</v>
      </c>
      <c r="J326" s="99">
        <f>اساس6!E326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اساس6!B327</f>
        <v>0</v>
      </c>
      <c r="C327" s="105" t="str">
        <f t="shared" si="22"/>
        <v>0</v>
      </c>
      <c r="D327" s="106" t="str">
        <f t="shared" si="22"/>
        <v/>
      </c>
      <c r="E327" s="107" t="str">
        <f t="shared" si="22"/>
        <v/>
      </c>
      <c r="F327" s="108" t="str">
        <f t="shared" si="22"/>
        <v/>
      </c>
      <c r="G327" s="97">
        <f>اساس6!C327</f>
        <v>0</v>
      </c>
      <c r="H327" s="98">
        <f>اساس6!D327</f>
        <v>0</v>
      </c>
      <c r="I327" s="98">
        <f>اساس6!F327</f>
        <v>0</v>
      </c>
      <c r="J327" s="99">
        <f>اساس6!E327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6\1"),1,IF(AND(K327="أنثى",G327="6\1"),11,IF(AND(K327="ذكر",G327="6\2"),2,IF(AND(K327="أنثى",G327="6\2"),22,IF(AND(K327="ذكر",G327="6\3"),3,IF(AND(K327="أنثى",G327="6\3"),33,IF(AND(K327="ذكر",G327="6\4"),4,IF(AND(K327="أنثى",G327="6\4"),44,IF(AND(K327="ذكر",G327="6\5"),5,IF(AND(K327="أنثى",G327="6\5"),55,""))))))))))</f>
        <v/>
      </c>
    </row>
    <row r="328" spans="1:17" ht="35.25" thickTop="1" thickBot="1">
      <c r="A328" s="104">
        <f>IF(B328&lt;&gt;"",SUBTOTAL(3,$B$6:$B328),"")</f>
        <v>323</v>
      </c>
      <c r="B328" s="92">
        <f>اساس6!B328</f>
        <v>0</v>
      </c>
      <c r="C328" s="105" t="str">
        <f t="shared" si="22"/>
        <v>0</v>
      </c>
      <c r="D328" s="106" t="str">
        <f t="shared" si="22"/>
        <v/>
      </c>
      <c r="E328" s="107" t="str">
        <f t="shared" si="22"/>
        <v/>
      </c>
      <c r="F328" s="108" t="str">
        <f t="shared" si="22"/>
        <v/>
      </c>
      <c r="G328" s="97">
        <f>اساس6!C328</f>
        <v>0</v>
      </c>
      <c r="H328" s="98">
        <f>اساس6!D328</f>
        <v>0</v>
      </c>
      <c r="I328" s="98">
        <f>اساس6!F328</f>
        <v>0</v>
      </c>
      <c r="J328" s="99">
        <f>اساس6!E328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اساس6!B329</f>
        <v>0</v>
      </c>
      <c r="C329" s="105" t="str">
        <f t="shared" si="22"/>
        <v>0</v>
      </c>
      <c r="D329" s="106" t="str">
        <f t="shared" si="22"/>
        <v/>
      </c>
      <c r="E329" s="107" t="str">
        <f t="shared" si="22"/>
        <v/>
      </c>
      <c r="F329" s="108" t="str">
        <f t="shared" si="22"/>
        <v/>
      </c>
      <c r="G329" s="97">
        <f>اساس6!C329</f>
        <v>0</v>
      </c>
      <c r="H329" s="98">
        <f>اساس6!D329</f>
        <v>0</v>
      </c>
      <c r="I329" s="98">
        <f>اساس6!F329</f>
        <v>0</v>
      </c>
      <c r="J329" s="99">
        <f>اساس6!E329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اساس6!B330</f>
        <v>0</v>
      </c>
      <c r="C330" s="105" t="str">
        <f t="shared" si="22"/>
        <v>0</v>
      </c>
      <c r="D330" s="106" t="str">
        <f t="shared" si="22"/>
        <v/>
      </c>
      <c r="E330" s="107" t="str">
        <f t="shared" si="22"/>
        <v/>
      </c>
      <c r="F330" s="108" t="str">
        <f t="shared" si="22"/>
        <v/>
      </c>
      <c r="G330" s="97">
        <f>اساس6!C330</f>
        <v>0</v>
      </c>
      <c r="H330" s="98">
        <f>اساس6!D330</f>
        <v>0</v>
      </c>
      <c r="I330" s="98">
        <f>اساس6!F330</f>
        <v>0</v>
      </c>
      <c r="J330" s="99">
        <f>اساس6!E330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اساس6!B331</f>
        <v>0</v>
      </c>
      <c r="C331" s="105" t="str">
        <f t="shared" si="22"/>
        <v>0</v>
      </c>
      <c r="D331" s="106" t="str">
        <f t="shared" si="22"/>
        <v/>
      </c>
      <c r="E331" s="107" t="str">
        <f t="shared" si="22"/>
        <v/>
      </c>
      <c r="F331" s="108" t="str">
        <f t="shared" si="22"/>
        <v/>
      </c>
      <c r="G331" s="97">
        <f>اساس6!C331</f>
        <v>0</v>
      </c>
      <c r="H331" s="98">
        <f>اساس6!D331</f>
        <v>0</v>
      </c>
      <c r="I331" s="98">
        <f>اساس6!F331</f>
        <v>0</v>
      </c>
      <c r="J331" s="99">
        <f>اساس6!E331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اساس6!B332</f>
        <v>0</v>
      </c>
      <c r="C332" s="105" t="str">
        <f t="shared" si="22"/>
        <v>0</v>
      </c>
      <c r="D332" s="106" t="str">
        <f t="shared" si="22"/>
        <v/>
      </c>
      <c r="E332" s="107" t="str">
        <f t="shared" si="22"/>
        <v/>
      </c>
      <c r="F332" s="108" t="str">
        <f t="shared" si="22"/>
        <v/>
      </c>
      <c r="G332" s="97">
        <f>اساس6!C332</f>
        <v>0</v>
      </c>
      <c r="H332" s="98">
        <f>اساس6!D332</f>
        <v>0</v>
      </c>
      <c r="I332" s="98">
        <f>اساس6!F332</f>
        <v>0</v>
      </c>
      <c r="J332" s="99">
        <f>اساس6!E332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اساس6!B333</f>
        <v>0</v>
      </c>
      <c r="C333" s="105" t="str">
        <f t="shared" si="22"/>
        <v>0</v>
      </c>
      <c r="D333" s="106" t="str">
        <f t="shared" si="22"/>
        <v/>
      </c>
      <c r="E333" s="107" t="str">
        <f t="shared" si="22"/>
        <v/>
      </c>
      <c r="F333" s="108" t="str">
        <f t="shared" si="22"/>
        <v/>
      </c>
      <c r="G333" s="97">
        <f>اساس6!C333</f>
        <v>0</v>
      </c>
      <c r="H333" s="98">
        <f>اساس6!D333</f>
        <v>0</v>
      </c>
      <c r="I333" s="98">
        <f>اساس6!F333</f>
        <v>0</v>
      </c>
      <c r="J333" s="99">
        <f>اساس6!E333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اساس6!B334</f>
        <v>0</v>
      </c>
      <c r="C334" s="105" t="str">
        <f t="shared" si="22"/>
        <v>0</v>
      </c>
      <c r="D334" s="106" t="str">
        <f t="shared" si="22"/>
        <v/>
      </c>
      <c r="E334" s="107" t="str">
        <f t="shared" si="22"/>
        <v/>
      </c>
      <c r="F334" s="108" t="str">
        <f t="shared" si="22"/>
        <v/>
      </c>
      <c r="G334" s="97">
        <f>اساس6!C334</f>
        <v>0</v>
      </c>
      <c r="H334" s="98">
        <f>اساس6!D334</f>
        <v>0</v>
      </c>
      <c r="I334" s="98">
        <f>اساس6!F334</f>
        <v>0</v>
      </c>
      <c r="J334" s="99">
        <f>اساس6!E334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اساس6!B335</f>
        <v>0</v>
      </c>
      <c r="C335" s="105" t="str">
        <f t="shared" si="22"/>
        <v>0</v>
      </c>
      <c r="D335" s="106" t="str">
        <f t="shared" si="22"/>
        <v/>
      </c>
      <c r="E335" s="107" t="str">
        <f t="shared" si="22"/>
        <v/>
      </c>
      <c r="F335" s="108" t="str">
        <f t="shared" si="22"/>
        <v/>
      </c>
      <c r="G335" s="97">
        <f>اساس6!C335</f>
        <v>0</v>
      </c>
      <c r="H335" s="98">
        <f>اساس6!D335</f>
        <v>0</v>
      </c>
      <c r="I335" s="98">
        <f>اساس6!F335</f>
        <v>0</v>
      </c>
      <c r="J335" s="99">
        <f>اساس6!E335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اساس6!B336</f>
        <v>0</v>
      </c>
      <c r="C336" s="105" t="str">
        <f t="shared" si="22"/>
        <v>0</v>
      </c>
      <c r="D336" s="106" t="str">
        <f t="shared" si="22"/>
        <v/>
      </c>
      <c r="E336" s="107" t="str">
        <f t="shared" si="22"/>
        <v/>
      </c>
      <c r="F336" s="108" t="str">
        <f t="shared" si="22"/>
        <v/>
      </c>
      <c r="G336" s="97">
        <f>اساس6!C336</f>
        <v>0</v>
      </c>
      <c r="H336" s="98">
        <f>اساس6!D336</f>
        <v>0</v>
      </c>
      <c r="I336" s="98">
        <f>اساس6!F336</f>
        <v>0</v>
      </c>
      <c r="J336" s="99">
        <f>اساس6!E336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اساس6!B337</f>
        <v>0</v>
      </c>
      <c r="C337" s="105" t="str">
        <f t="shared" si="22"/>
        <v>0</v>
      </c>
      <c r="D337" s="106" t="str">
        <f t="shared" si="22"/>
        <v/>
      </c>
      <c r="E337" s="107" t="str">
        <f t="shared" si="22"/>
        <v/>
      </c>
      <c r="F337" s="108" t="str">
        <f t="shared" si="22"/>
        <v/>
      </c>
      <c r="G337" s="97">
        <f>اساس6!C337</f>
        <v>0</v>
      </c>
      <c r="H337" s="98">
        <f>اساس6!D337</f>
        <v>0</v>
      </c>
      <c r="I337" s="98">
        <f>اساس6!F337</f>
        <v>0</v>
      </c>
      <c r="J337" s="99">
        <f>اساس6!E337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اساس6!B338</f>
        <v>0</v>
      </c>
      <c r="C338" s="105" t="str">
        <f t="shared" si="22"/>
        <v>0</v>
      </c>
      <c r="D338" s="106" t="str">
        <f t="shared" si="22"/>
        <v/>
      </c>
      <c r="E338" s="107" t="str">
        <f t="shared" si="22"/>
        <v/>
      </c>
      <c r="F338" s="108" t="str">
        <f t="shared" si="22"/>
        <v/>
      </c>
      <c r="G338" s="97">
        <f>اساس6!C338</f>
        <v>0</v>
      </c>
      <c r="H338" s="98">
        <f>اساس6!D338</f>
        <v>0</v>
      </c>
      <c r="I338" s="98">
        <f>اساس6!F338</f>
        <v>0</v>
      </c>
      <c r="J338" s="99">
        <f>اساس6!E338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اساس6!B339</f>
        <v>0</v>
      </c>
      <c r="C339" s="105" t="str">
        <f t="shared" si="22"/>
        <v>0</v>
      </c>
      <c r="D339" s="106" t="str">
        <f t="shared" si="22"/>
        <v/>
      </c>
      <c r="E339" s="107" t="str">
        <f t="shared" si="22"/>
        <v/>
      </c>
      <c r="F339" s="108" t="str">
        <f t="shared" si="22"/>
        <v/>
      </c>
      <c r="G339" s="97">
        <f>اساس6!C339</f>
        <v>0</v>
      </c>
      <c r="H339" s="98">
        <f>اساس6!D339</f>
        <v>0</v>
      </c>
      <c r="I339" s="98">
        <f>اساس6!F339</f>
        <v>0</v>
      </c>
      <c r="J339" s="99">
        <f>اساس6!E339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اساس6!B340</f>
        <v>0</v>
      </c>
      <c r="C340" s="105" t="str">
        <f t="shared" si="22"/>
        <v>0</v>
      </c>
      <c r="D340" s="106" t="str">
        <f t="shared" si="22"/>
        <v/>
      </c>
      <c r="E340" s="107" t="str">
        <f t="shared" si="22"/>
        <v/>
      </c>
      <c r="F340" s="108" t="str">
        <f t="shared" si="22"/>
        <v/>
      </c>
      <c r="G340" s="97">
        <f>اساس6!C340</f>
        <v>0</v>
      </c>
      <c r="H340" s="98">
        <f>اساس6!D340</f>
        <v>0</v>
      </c>
      <c r="I340" s="98">
        <f>اساس6!F340</f>
        <v>0</v>
      </c>
      <c r="J340" s="99">
        <f>اساس6!E340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اساس6!B341</f>
        <v>0</v>
      </c>
      <c r="C341" s="105" t="str">
        <f t="shared" si="22"/>
        <v>0</v>
      </c>
      <c r="D341" s="106" t="str">
        <f t="shared" si="22"/>
        <v/>
      </c>
      <c r="E341" s="107" t="str">
        <f t="shared" si="22"/>
        <v/>
      </c>
      <c r="F341" s="108" t="str">
        <f t="shared" ref="F341:F404" si="26">TRIM(MID(SUBSTITUTE($B341," ",REPT(" ",99)),COLUMN(D338)*99-98,99))</f>
        <v/>
      </c>
      <c r="G341" s="97">
        <f>اساس6!C341</f>
        <v>0</v>
      </c>
      <c r="H341" s="98">
        <f>اساس6!D341</f>
        <v>0</v>
      </c>
      <c r="I341" s="98">
        <f>اساس6!F341</f>
        <v>0</v>
      </c>
      <c r="J341" s="99">
        <f>اساس6!E341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اساس6!B342</f>
        <v>0</v>
      </c>
      <c r="C342" s="105" t="str">
        <f t="shared" ref="C342:F405" si="27">TRIM(MID(SUBSTITUTE($B342," ",REPT(" ",99)),COLUMN(A339)*99-98,99))</f>
        <v>0</v>
      </c>
      <c r="D342" s="106" t="str">
        <f t="shared" si="27"/>
        <v/>
      </c>
      <c r="E342" s="107" t="str">
        <f t="shared" si="27"/>
        <v/>
      </c>
      <c r="F342" s="108" t="str">
        <f t="shared" si="26"/>
        <v/>
      </c>
      <c r="G342" s="97">
        <f>اساس6!C342</f>
        <v>0</v>
      </c>
      <c r="H342" s="98">
        <f>اساس6!D342</f>
        <v>0</v>
      </c>
      <c r="I342" s="98">
        <f>اساس6!F342</f>
        <v>0</v>
      </c>
      <c r="J342" s="99">
        <f>اساس6!E342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اساس6!B343</f>
        <v>0</v>
      </c>
      <c r="C343" s="105" t="str">
        <f t="shared" si="27"/>
        <v>0</v>
      </c>
      <c r="D343" s="106" t="str">
        <f t="shared" si="27"/>
        <v/>
      </c>
      <c r="E343" s="107" t="str">
        <f t="shared" si="27"/>
        <v/>
      </c>
      <c r="F343" s="108" t="str">
        <f t="shared" si="26"/>
        <v/>
      </c>
      <c r="G343" s="97">
        <f>اساس6!C343</f>
        <v>0</v>
      </c>
      <c r="H343" s="98">
        <f>اساس6!D343</f>
        <v>0</v>
      </c>
      <c r="I343" s="98">
        <f>اساس6!F343</f>
        <v>0</v>
      </c>
      <c r="J343" s="99">
        <f>اساس6!E343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اساس6!B344</f>
        <v>0</v>
      </c>
      <c r="C344" s="105" t="str">
        <f t="shared" si="27"/>
        <v>0</v>
      </c>
      <c r="D344" s="106" t="str">
        <f t="shared" si="27"/>
        <v/>
      </c>
      <c r="E344" s="107" t="str">
        <f t="shared" si="27"/>
        <v/>
      </c>
      <c r="F344" s="108" t="str">
        <f t="shared" si="26"/>
        <v/>
      </c>
      <c r="G344" s="97">
        <f>اساس6!C344</f>
        <v>0</v>
      </c>
      <c r="H344" s="98">
        <f>اساس6!D344</f>
        <v>0</v>
      </c>
      <c r="I344" s="98">
        <f>اساس6!F344</f>
        <v>0</v>
      </c>
      <c r="J344" s="99">
        <f>اساس6!E344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اساس6!B345</f>
        <v>0</v>
      </c>
      <c r="C345" s="105" t="str">
        <f t="shared" si="27"/>
        <v>0</v>
      </c>
      <c r="D345" s="106" t="str">
        <f t="shared" si="27"/>
        <v/>
      </c>
      <c r="E345" s="107" t="str">
        <f t="shared" si="27"/>
        <v/>
      </c>
      <c r="F345" s="108" t="str">
        <f t="shared" si="26"/>
        <v/>
      </c>
      <c r="G345" s="97">
        <f>اساس6!C345</f>
        <v>0</v>
      </c>
      <c r="H345" s="98">
        <f>اساس6!D345</f>
        <v>0</v>
      </c>
      <c r="I345" s="98">
        <f>اساس6!F345</f>
        <v>0</v>
      </c>
      <c r="J345" s="99">
        <f>اساس6!E345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اساس6!B346</f>
        <v>0</v>
      </c>
      <c r="C346" s="105" t="str">
        <f t="shared" si="27"/>
        <v>0</v>
      </c>
      <c r="D346" s="106" t="str">
        <f t="shared" si="27"/>
        <v/>
      </c>
      <c r="E346" s="107" t="str">
        <f t="shared" si="27"/>
        <v/>
      </c>
      <c r="F346" s="108" t="str">
        <f t="shared" si="26"/>
        <v/>
      </c>
      <c r="G346" s="97">
        <f>اساس6!C346</f>
        <v>0</v>
      </c>
      <c r="H346" s="98">
        <f>اساس6!D346</f>
        <v>0</v>
      </c>
      <c r="I346" s="98">
        <f>اساس6!F346</f>
        <v>0</v>
      </c>
      <c r="J346" s="99">
        <f>اساس6!E346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اساس6!B347</f>
        <v>0</v>
      </c>
      <c r="C347" s="105" t="str">
        <f t="shared" si="27"/>
        <v>0</v>
      </c>
      <c r="D347" s="106" t="str">
        <f t="shared" si="27"/>
        <v/>
      </c>
      <c r="E347" s="107" t="str">
        <f t="shared" si="27"/>
        <v/>
      </c>
      <c r="F347" s="108" t="str">
        <f t="shared" si="26"/>
        <v/>
      </c>
      <c r="G347" s="97">
        <f>اساس6!C347</f>
        <v>0</v>
      </c>
      <c r="H347" s="98">
        <f>اساس6!D347</f>
        <v>0</v>
      </c>
      <c r="I347" s="98">
        <f>اساس6!F347</f>
        <v>0</v>
      </c>
      <c r="J347" s="99">
        <f>اساس6!E347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اساس6!B348</f>
        <v>0</v>
      </c>
      <c r="C348" s="105" t="str">
        <f t="shared" si="27"/>
        <v>0</v>
      </c>
      <c r="D348" s="106" t="str">
        <f t="shared" si="27"/>
        <v/>
      </c>
      <c r="E348" s="107" t="str">
        <f t="shared" si="27"/>
        <v/>
      </c>
      <c r="F348" s="108" t="str">
        <f t="shared" si="26"/>
        <v/>
      </c>
      <c r="G348" s="97">
        <f>اساس6!C348</f>
        <v>0</v>
      </c>
      <c r="H348" s="98">
        <f>اساس6!D348</f>
        <v>0</v>
      </c>
      <c r="I348" s="98">
        <f>اساس6!F348</f>
        <v>0</v>
      </c>
      <c r="J348" s="99">
        <f>اساس6!E348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اساس6!B349</f>
        <v>0</v>
      </c>
      <c r="C349" s="105" t="str">
        <f t="shared" si="27"/>
        <v>0</v>
      </c>
      <c r="D349" s="106" t="str">
        <f t="shared" si="27"/>
        <v/>
      </c>
      <c r="E349" s="107" t="str">
        <f t="shared" si="27"/>
        <v/>
      </c>
      <c r="F349" s="108" t="str">
        <f t="shared" si="26"/>
        <v/>
      </c>
      <c r="G349" s="97">
        <f>اساس6!C349</f>
        <v>0</v>
      </c>
      <c r="H349" s="98">
        <f>اساس6!D349</f>
        <v>0</v>
      </c>
      <c r="I349" s="98">
        <f>اساس6!F349</f>
        <v>0</v>
      </c>
      <c r="J349" s="99">
        <f>اساس6!E349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اساس6!B350</f>
        <v>0</v>
      </c>
      <c r="C350" s="105" t="str">
        <f t="shared" si="27"/>
        <v>0</v>
      </c>
      <c r="D350" s="106" t="str">
        <f t="shared" si="27"/>
        <v/>
      </c>
      <c r="E350" s="107" t="str">
        <f t="shared" si="27"/>
        <v/>
      </c>
      <c r="F350" s="108" t="str">
        <f t="shared" si="26"/>
        <v/>
      </c>
      <c r="G350" s="97">
        <f>اساس6!C350</f>
        <v>0</v>
      </c>
      <c r="H350" s="98">
        <f>اساس6!D350</f>
        <v>0</v>
      </c>
      <c r="I350" s="98">
        <f>اساس6!F350</f>
        <v>0</v>
      </c>
      <c r="J350" s="99">
        <f>اساس6!E350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اساس6!B351</f>
        <v>0</v>
      </c>
      <c r="C351" s="105" t="str">
        <f t="shared" si="27"/>
        <v>0</v>
      </c>
      <c r="D351" s="106" t="str">
        <f t="shared" si="27"/>
        <v/>
      </c>
      <c r="E351" s="107" t="str">
        <f t="shared" si="27"/>
        <v/>
      </c>
      <c r="F351" s="108" t="str">
        <f t="shared" si="26"/>
        <v/>
      </c>
      <c r="G351" s="97">
        <f>اساس6!C351</f>
        <v>0</v>
      </c>
      <c r="H351" s="98">
        <f>اساس6!D351</f>
        <v>0</v>
      </c>
      <c r="I351" s="98">
        <f>اساس6!F351</f>
        <v>0</v>
      </c>
      <c r="J351" s="99">
        <f>اساس6!E351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اساس6!B352</f>
        <v>0</v>
      </c>
      <c r="C352" s="105" t="str">
        <f t="shared" si="27"/>
        <v>0</v>
      </c>
      <c r="D352" s="106" t="str">
        <f t="shared" si="27"/>
        <v/>
      </c>
      <c r="E352" s="107" t="str">
        <f t="shared" si="27"/>
        <v/>
      </c>
      <c r="F352" s="108" t="str">
        <f t="shared" si="26"/>
        <v/>
      </c>
      <c r="G352" s="97">
        <f>اساس6!C352</f>
        <v>0</v>
      </c>
      <c r="H352" s="98">
        <f>اساس6!D352</f>
        <v>0</v>
      </c>
      <c r="I352" s="98">
        <f>اساس6!F352</f>
        <v>0</v>
      </c>
      <c r="J352" s="99">
        <f>اساس6!E352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اساس6!B353</f>
        <v>0</v>
      </c>
      <c r="C353" s="105" t="str">
        <f t="shared" si="27"/>
        <v>0</v>
      </c>
      <c r="D353" s="106" t="str">
        <f t="shared" si="27"/>
        <v/>
      </c>
      <c r="E353" s="107" t="str">
        <f t="shared" si="27"/>
        <v/>
      </c>
      <c r="F353" s="108" t="str">
        <f t="shared" si="26"/>
        <v/>
      </c>
      <c r="G353" s="97">
        <f>اساس6!C353</f>
        <v>0</v>
      </c>
      <c r="H353" s="98">
        <f>اساس6!D353</f>
        <v>0</v>
      </c>
      <c r="I353" s="98">
        <f>اساس6!F353</f>
        <v>0</v>
      </c>
      <c r="J353" s="99">
        <f>اساس6!E353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اساس6!B354</f>
        <v>0</v>
      </c>
      <c r="C354" s="105" t="str">
        <f t="shared" si="27"/>
        <v>0</v>
      </c>
      <c r="D354" s="106" t="str">
        <f t="shared" si="27"/>
        <v/>
      </c>
      <c r="E354" s="107" t="str">
        <f t="shared" si="27"/>
        <v/>
      </c>
      <c r="F354" s="108" t="str">
        <f t="shared" si="26"/>
        <v/>
      </c>
      <c r="G354" s="97">
        <f>اساس6!C354</f>
        <v>0</v>
      </c>
      <c r="H354" s="98">
        <f>اساس6!D354</f>
        <v>0</v>
      </c>
      <c r="I354" s="98">
        <f>اساس6!F354</f>
        <v>0</v>
      </c>
      <c r="J354" s="99">
        <f>اساس6!E354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اساس6!B355</f>
        <v>0</v>
      </c>
      <c r="C355" s="105" t="str">
        <f t="shared" si="27"/>
        <v>0</v>
      </c>
      <c r="D355" s="106" t="str">
        <f t="shared" si="27"/>
        <v/>
      </c>
      <c r="E355" s="107" t="str">
        <f t="shared" si="27"/>
        <v/>
      </c>
      <c r="F355" s="108" t="str">
        <f t="shared" si="26"/>
        <v/>
      </c>
      <c r="G355" s="97">
        <f>اساس6!C355</f>
        <v>0</v>
      </c>
      <c r="H355" s="98">
        <f>اساس6!D355</f>
        <v>0</v>
      </c>
      <c r="I355" s="98">
        <f>اساس6!F355</f>
        <v>0</v>
      </c>
      <c r="J355" s="99">
        <f>اساس6!E355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اساس6!B356</f>
        <v>0</v>
      </c>
      <c r="C356" s="105" t="str">
        <f t="shared" si="27"/>
        <v>0</v>
      </c>
      <c r="D356" s="106" t="str">
        <f t="shared" si="27"/>
        <v/>
      </c>
      <c r="E356" s="107" t="str">
        <f t="shared" si="27"/>
        <v/>
      </c>
      <c r="F356" s="108" t="str">
        <f t="shared" si="26"/>
        <v/>
      </c>
      <c r="G356" s="97">
        <f>اساس6!C356</f>
        <v>0</v>
      </c>
      <c r="H356" s="98">
        <f>اساس6!D356</f>
        <v>0</v>
      </c>
      <c r="I356" s="98">
        <f>اساس6!F356</f>
        <v>0</v>
      </c>
      <c r="J356" s="99">
        <f>اساس6!E356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اساس6!B357</f>
        <v>0</v>
      </c>
      <c r="C357" s="105" t="str">
        <f t="shared" si="27"/>
        <v>0</v>
      </c>
      <c r="D357" s="106" t="str">
        <f t="shared" si="27"/>
        <v/>
      </c>
      <c r="E357" s="107" t="str">
        <f t="shared" si="27"/>
        <v/>
      </c>
      <c r="F357" s="108" t="str">
        <f t="shared" si="26"/>
        <v/>
      </c>
      <c r="G357" s="97">
        <f>اساس6!C357</f>
        <v>0</v>
      </c>
      <c r="H357" s="98">
        <f>اساس6!D357</f>
        <v>0</v>
      </c>
      <c r="I357" s="98">
        <f>اساس6!F357</f>
        <v>0</v>
      </c>
      <c r="J357" s="99">
        <f>اساس6!E357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اساس6!B358</f>
        <v>0</v>
      </c>
      <c r="C358" s="105" t="str">
        <f t="shared" si="27"/>
        <v>0</v>
      </c>
      <c r="D358" s="106" t="str">
        <f t="shared" si="27"/>
        <v/>
      </c>
      <c r="E358" s="107" t="str">
        <f t="shared" si="27"/>
        <v/>
      </c>
      <c r="F358" s="108" t="str">
        <f t="shared" si="26"/>
        <v/>
      </c>
      <c r="G358" s="97">
        <f>اساس6!C358</f>
        <v>0</v>
      </c>
      <c r="H358" s="98">
        <f>اساس6!D358</f>
        <v>0</v>
      </c>
      <c r="I358" s="98">
        <f>اساس6!F358</f>
        <v>0</v>
      </c>
      <c r="J358" s="99">
        <f>اساس6!E358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اساس6!B359</f>
        <v>0</v>
      </c>
      <c r="C359" s="105" t="str">
        <f t="shared" si="27"/>
        <v>0</v>
      </c>
      <c r="D359" s="106" t="str">
        <f t="shared" si="27"/>
        <v/>
      </c>
      <c r="E359" s="107" t="str">
        <f t="shared" si="27"/>
        <v/>
      </c>
      <c r="F359" s="108" t="str">
        <f t="shared" si="26"/>
        <v/>
      </c>
      <c r="G359" s="97">
        <f>اساس6!C359</f>
        <v>0</v>
      </c>
      <c r="H359" s="98">
        <f>اساس6!D359</f>
        <v>0</v>
      </c>
      <c r="I359" s="98">
        <f>اساس6!F359</f>
        <v>0</v>
      </c>
      <c r="J359" s="99">
        <f>اساس6!E359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اساس6!B360</f>
        <v>0</v>
      </c>
      <c r="C360" s="105" t="str">
        <f t="shared" si="27"/>
        <v>0</v>
      </c>
      <c r="D360" s="106" t="str">
        <f t="shared" si="27"/>
        <v/>
      </c>
      <c r="E360" s="107" t="str">
        <f t="shared" si="27"/>
        <v/>
      </c>
      <c r="F360" s="108" t="str">
        <f t="shared" si="26"/>
        <v/>
      </c>
      <c r="G360" s="97">
        <f>اساس6!C360</f>
        <v>0</v>
      </c>
      <c r="H360" s="98">
        <f>اساس6!D360</f>
        <v>0</v>
      </c>
      <c r="I360" s="98">
        <f>اساس6!F360</f>
        <v>0</v>
      </c>
      <c r="J360" s="99">
        <f>اساس6!E360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اساس6!B361</f>
        <v>0</v>
      </c>
      <c r="C361" s="105" t="str">
        <f t="shared" si="27"/>
        <v>0</v>
      </c>
      <c r="D361" s="106" t="str">
        <f t="shared" si="27"/>
        <v/>
      </c>
      <c r="E361" s="107" t="str">
        <f t="shared" si="27"/>
        <v/>
      </c>
      <c r="F361" s="108" t="str">
        <f t="shared" si="26"/>
        <v/>
      </c>
      <c r="G361" s="97">
        <f>اساس6!C361</f>
        <v>0</v>
      </c>
      <c r="H361" s="98">
        <f>اساس6!D361</f>
        <v>0</v>
      </c>
      <c r="I361" s="98">
        <f>اساس6!F361</f>
        <v>0</v>
      </c>
      <c r="J361" s="99">
        <f>اساس6!E361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اساس6!B362</f>
        <v>0</v>
      </c>
      <c r="C362" s="105" t="str">
        <f t="shared" si="27"/>
        <v>0</v>
      </c>
      <c r="D362" s="106" t="str">
        <f t="shared" si="27"/>
        <v/>
      </c>
      <c r="E362" s="107" t="str">
        <f t="shared" si="27"/>
        <v/>
      </c>
      <c r="F362" s="108" t="str">
        <f t="shared" si="26"/>
        <v/>
      </c>
      <c r="G362" s="97">
        <f>اساس6!C362</f>
        <v>0</v>
      </c>
      <c r="H362" s="98">
        <f>اساس6!D362</f>
        <v>0</v>
      </c>
      <c r="I362" s="98">
        <f>اساس6!F362</f>
        <v>0</v>
      </c>
      <c r="J362" s="99">
        <f>اساس6!E362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اساس6!B363</f>
        <v>0</v>
      </c>
      <c r="C363" s="105" t="str">
        <f t="shared" si="27"/>
        <v>0</v>
      </c>
      <c r="D363" s="106" t="str">
        <f t="shared" si="27"/>
        <v/>
      </c>
      <c r="E363" s="107" t="str">
        <f t="shared" si="27"/>
        <v/>
      </c>
      <c r="F363" s="108" t="str">
        <f t="shared" si="26"/>
        <v/>
      </c>
      <c r="G363" s="97">
        <f>اساس6!C363</f>
        <v>0</v>
      </c>
      <c r="H363" s="98">
        <f>اساس6!D363</f>
        <v>0</v>
      </c>
      <c r="I363" s="98">
        <f>اساس6!F363</f>
        <v>0</v>
      </c>
      <c r="J363" s="99">
        <f>اساس6!E363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اساس6!B364</f>
        <v>0</v>
      </c>
      <c r="C364" s="105" t="str">
        <f t="shared" si="27"/>
        <v>0</v>
      </c>
      <c r="D364" s="106" t="str">
        <f t="shared" si="27"/>
        <v/>
      </c>
      <c r="E364" s="107" t="str">
        <f t="shared" si="27"/>
        <v/>
      </c>
      <c r="F364" s="108" t="str">
        <f t="shared" si="26"/>
        <v/>
      </c>
      <c r="G364" s="97">
        <f>اساس6!C364</f>
        <v>0</v>
      </c>
      <c r="H364" s="98">
        <f>اساس6!D364</f>
        <v>0</v>
      </c>
      <c r="I364" s="98">
        <f>اساس6!F364</f>
        <v>0</v>
      </c>
      <c r="J364" s="99">
        <f>اساس6!E364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اساس6!B365</f>
        <v>0</v>
      </c>
      <c r="C365" s="105" t="str">
        <f t="shared" si="27"/>
        <v>0</v>
      </c>
      <c r="D365" s="106" t="str">
        <f t="shared" si="27"/>
        <v/>
      </c>
      <c r="E365" s="107" t="str">
        <f t="shared" si="27"/>
        <v/>
      </c>
      <c r="F365" s="108" t="str">
        <f t="shared" si="26"/>
        <v/>
      </c>
      <c r="G365" s="97">
        <f>اساس6!C365</f>
        <v>0</v>
      </c>
      <c r="H365" s="98">
        <f>اساس6!D365</f>
        <v>0</v>
      </c>
      <c r="I365" s="98">
        <f>اساس6!F365</f>
        <v>0</v>
      </c>
      <c r="J365" s="99">
        <f>اساس6!E365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اساس6!B366</f>
        <v>0</v>
      </c>
      <c r="C366" s="105" t="str">
        <f t="shared" si="27"/>
        <v>0</v>
      </c>
      <c r="D366" s="106" t="str">
        <f t="shared" si="27"/>
        <v/>
      </c>
      <c r="E366" s="107" t="str">
        <f t="shared" si="27"/>
        <v/>
      </c>
      <c r="F366" s="108" t="str">
        <f t="shared" si="26"/>
        <v/>
      </c>
      <c r="G366" s="97">
        <f>اساس6!C366</f>
        <v>0</v>
      </c>
      <c r="H366" s="98">
        <f>اساس6!D366</f>
        <v>0</v>
      </c>
      <c r="I366" s="98">
        <f>اساس6!F366</f>
        <v>0</v>
      </c>
      <c r="J366" s="99">
        <f>اساس6!E366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اساس6!B367</f>
        <v>0</v>
      </c>
      <c r="C367" s="105" t="str">
        <f t="shared" si="27"/>
        <v>0</v>
      </c>
      <c r="D367" s="106" t="str">
        <f t="shared" si="27"/>
        <v/>
      </c>
      <c r="E367" s="107" t="str">
        <f t="shared" si="27"/>
        <v/>
      </c>
      <c r="F367" s="108" t="str">
        <f t="shared" si="26"/>
        <v/>
      </c>
      <c r="G367" s="97">
        <f>اساس6!C367</f>
        <v>0</v>
      </c>
      <c r="H367" s="98">
        <f>اساس6!D367</f>
        <v>0</v>
      </c>
      <c r="I367" s="98">
        <f>اساس6!F367</f>
        <v>0</v>
      </c>
      <c r="J367" s="99">
        <f>اساس6!E367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اساس6!B368</f>
        <v>0</v>
      </c>
      <c r="C368" s="105" t="str">
        <f t="shared" si="27"/>
        <v>0</v>
      </c>
      <c r="D368" s="106" t="str">
        <f t="shared" si="27"/>
        <v/>
      </c>
      <c r="E368" s="107" t="str">
        <f t="shared" si="27"/>
        <v/>
      </c>
      <c r="F368" s="108" t="str">
        <f t="shared" si="26"/>
        <v/>
      </c>
      <c r="G368" s="97">
        <f>اساس6!C368</f>
        <v>0</v>
      </c>
      <c r="H368" s="98">
        <f>اساس6!D368</f>
        <v>0</v>
      </c>
      <c r="I368" s="98">
        <f>اساس6!F368</f>
        <v>0</v>
      </c>
      <c r="J368" s="99">
        <f>اساس6!E368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اساس6!B369</f>
        <v>0</v>
      </c>
      <c r="C369" s="105" t="str">
        <f t="shared" si="27"/>
        <v>0</v>
      </c>
      <c r="D369" s="106" t="str">
        <f t="shared" si="27"/>
        <v/>
      </c>
      <c r="E369" s="107" t="str">
        <f t="shared" si="27"/>
        <v/>
      </c>
      <c r="F369" s="108" t="str">
        <f t="shared" si="26"/>
        <v/>
      </c>
      <c r="G369" s="97">
        <f>اساس6!C369</f>
        <v>0</v>
      </c>
      <c r="H369" s="98">
        <f>اساس6!D369</f>
        <v>0</v>
      </c>
      <c r="I369" s="98">
        <f>اساس6!F369</f>
        <v>0</v>
      </c>
      <c r="J369" s="99">
        <f>اساس6!E369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اساس6!B370</f>
        <v>0</v>
      </c>
      <c r="C370" s="105" t="str">
        <f t="shared" si="27"/>
        <v>0</v>
      </c>
      <c r="D370" s="106" t="str">
        <f t="shared" si="27"/>
        <v/>
      </c>
      <c r="E370" s="107" t="str">
        <f t="shared" si="27"/>
        <v/>
      </c>
      <c r="F370" s="108" t="str">
        <f t="shared" si="26"/>
        <v/>
      </c>
      <c r="G370" s="97">
        <f>اساس6!C370</f>
        <v>0</v>
      </c>
      <c r="H370" s="98">
        <f>اساس6!D370</f>
        <v>0</v>
      </c>
      <c r="I370" s="98">
        <f>اساس6!F370</f>
        <v>0</v>
      </c>
      <c r="J370" s="99">
        <f>اساس6!E370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اساس6!B371</f>
        <v>0</v>
      </c>
      <c r="C371" s="105" t="str">
        <f t="shared" si="27"/>
        <v>0</v>
      </c>
      <c r="D371" s="106" t="str">
        <f t="shared" si="27"/>
        <v/>
      </c>
      <c r="E371" s="107" t="str">
        <f t="shared" si="27"/>
        <v/>
      </c>
      <c r="F371" s="108" t="str">
        <f t="shared" si="26"/>
        <v/>
      </c>
      <c r="G371" s="97">
        <f>اساس6!C371</f>
        <v>0</v>
      </c>
      <c r="H371" s="98">
        <f>اساس6!D371</f>
        <v>0</v>
      </c>
      <c r="I371" s="98">
        <f>اساس6!F371</f>
        <v>0</v>
      </c>
      <c r="J371" s="99">
        <f>اساس6!E371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اساس6!B372</f>
        <v>0</v>
      </c>
      <c r="C372" s="105" t="str">
        <f t="shared" si="27"/>
        <v>0</v>
      </c>
      <c r="D372" s="106" t="str">
        <f t="shared" si="27"/>
        <v/>
      </c>
      <c r="E372" s="107" t="str">
        <f t="shared" si="27"/>
        <v/>
      </c>
      <c r="F372" s="108" t="str">
        <f t="shared" si="26"/>
        <v/>
      </c>
      <c r="G372" s="97">
        <f>اساس6!C372</f>
        <v>0</v>
      </c>
      <c r="H372" s="98">
        <f>اساس6!D372</f>
        <v>0</v>
      </c>
      <c r="I372" s="98">
        <f>اساس6!F372</f>
        <v>0</v>
      </c>
      <c r="J372" s="99">
        <f>اساس6!E372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اساس6!B373</f>
        <v>0</v>
      </c>
      <c r="C373" s="105" t="str">
        <f t="shared" si="27"/>
        <v>0</v>
      </c>
      <c r="D373" s="106" t="str">
        <f t="shared" si="27"/>
        <v/>
      </c>
      <c r="E373" s="107" t="str">
        <f t="shared" si="27"/>
        <v/>
      </c>
      <c r="F373" s="108" t="str">
        <f t="shared" si="26"/>
        <v/>
      </c>
      <c r="G373" s="97">
        <f>اساس6!C373</f>
        <v>0</v>
      </c>
      <c r="H373" s="98">
        <f>اساس6!D373</f>
        <v>0</v>
      </c>
      <c r="I373" s="98">
        <f>اساس6!F373</f>
        <v>0</v>
      </c>
      <c r="J373" s="99">
        <f>اساس6!E373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اساس6!B374</f>
        <v>0</v>
      </c>
      <c r="C374" s="105" t="str">
        <f t="shared" si="27"/>
        <v>0</v>
      </c>
      <c r="D374" s="106" t="str">
        <f t="shared" si="27"/>
        <v/>
      </c>
      <c r="E374" s="107" t="str">
        <f t="shared" si="27"/>
        <v/>
      </c>
      <c r="F374" s="108" t="str">
        <f t="shared" si="26"/>
        <v/>
      </c>
      <c r="G374" s="97">
        <f>اساس6!C374</f>
        <v>0</v>
      </c>
      <c r="H374" s="98">
        <f>اساس6!D374</f>
        <v>0</v>
      </c>
      <c r="I374" s="98">
        <f>اساس6!F374</f>
        <v>0</v>
      </c>
      <c r="J374" s="99">
        <f>اساس6!E374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اساس6!B375</f>
        <v>0</v>
      </c>
      <c r="C375" s="105" t="str">
        <f t="shared" si="27"/>
        <v>0</v>
      </c>
      <c r="D375" s="106" t="str">
        <f t="shared" si="27"/>
        <v/>
      </c>
      <c r="E375" s="107" t="str">
        <f t="shared" si="27"/>
        <v/>
      </c>
      <c r="F375" s="108" t="str">
        <f t="shared" si="26"/>
        <v/>
      </c>
      <c r="G375" s="97">
        <f>اساس6!C375</f>
        <v>0</v>
      </c>
      <c r="H375" s="98">
        <f>اساس6!D375</f>
        <v>0</v>
      </c>
      <c r="I375" s="98">
        <f>اساس6!F375</f>
        <v>0</v>
      </c>
      <c r="J375" s="99">
        <f>اساس6!E375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اساس6!B376</f>
        <v>0</v>
      </c>
      <c r="C376" s="105" t="str">
        <f t="shared" si="27"/>
        <v>0</v>
      </c>
      <c r="D376" s="106" t="str">
        <f t="shared" si="27"/>
        <v/>
      </c>
      <c r="E376" s="107" t="str">
        <f t="shared" si="27"/>
        <v/>
      </c>
      <c r="F376" s="108" t="str">
        <f t="shared" si="26"/>
        <v/>
      </c>
      <c r="G376" s="97">
        <f>اساس6!C376</f>
        <v>0</v>
      </c>
      <c r="H376" s="98">
        <f>اساس6!D376</f>
        <v>0</v>
      </c>
      <c r="I376" s="98">
        <f>اساس6!F376</f>
        <v>0</v>
      </c>
      <c r="J376" s="99">
        <f>اساس6!E376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اساس6!B377</f>
        <v>0</v>
      </c>
      <c r="C377" s="105" t="str">
        <f t="shared" si="27"/>
        <v>0</v>
      </c>
      <c r="D377" s="106" t="str">
        <f t="shared" si="27"/>
        <v/>
      </c>
      <c r="E377" s="107" t="str">
        <f t="shared" si="27"/>
        <v/>
      </c>
      <c r="F377" s="108" t="str">
        <f t="shared" si="26"/>
        <v/>
      </c>
      <c r="G377" s="97">
        <f>اساس6!C377</f>
        <v>0</v>
      </c>
      <c r="H377" s="98">
        <f>اساس6!D377</f>
        <v>0</v>
      </c>
      <c r="I377" s="98">
        <f>اساس6!F377</f>
        <v>0</v>
      </c>
      <c r="J377" s="99">
        <f>اساس6!E377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اساس6!B378</f>
        <v>0</v>
      </c>
      <c r="C378" s="105" t="str">
        <f t="shared" si="27"/>
        <v>0</v>
      </c>
      <c r="D378" s="106" t="str">
        <f t="shared" si="27"/>
        <v/>
      </c>
      <c r="E378" s="107" t="str">
        <f t="shared" si="27"/>
        <v/>
      </c>
      <c r="F378" s="108" t="str">
        <f t="shared" si="26"/>
        <v/>
      </c>
      <c r="G378" s="97">
        <f>اساس6!C378</f>
        <v>0</v>
      </c>
      <c r="H378" s="98">
        <f>اساس6!D378</f>
        <v>0</v>
      </c>
      <c r="I378" s="98">
        <f>اساس6!F378</f>
        <v>0</v>
      </c>
      <c r="J378" s="99">
        <f>اساس6!E378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اساس6!B379</f>
        <v>0</v>
      </c>
      <c r="C379" s="105" t="str">
        <f t="shared" si="27"/>
        <v>0</v>
      </c>
      <c r="D379" s="106" t="str">
        <f t="shared" si="27"/>
        <v/>
      </c>
      <c r="E379" s="107" t="str">
        <f t="shared" si="27"/>
        <v/>
      </c>
      <c r="F379" s="108" t="str">
        <f t="shared" si="26"/>
        <v/>
      </c>
      <c r="G379" s="97">
        <f>اساس6!C379</f>
        <v>0</v>
      </c>
      <c r="H379" s="98">
        <f>اساس6!D379</f>
        <v>0</v>
      </c>
      <c r="I379" s="98">
        <f>اساس6!F379</f>
        <v>0</v>
      </c>
      <c r="J379" s="99">
        <f>اساس6!E379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اساس6!B380</f>
        <v>0</v>
      </c>
      <c r="C380" s="105" t="str">
        <f t="shared" si="27"/>
        <v>0</v>
      </c>
      <c r="D380" s="106" t="str">
        <f t="shared" si="27"/>
        <v/>
      </c>
      <c r="E380" s="107" t="str">
        <f t="shared" si="27"/>
        <v/>
      </c>
      <c r="F380" s="108" t="str">
        <f t="shared" si="26"/>
        <v/>
      </c>
      <c r="G380" s="97">
        <f>اساس6!C380</f>
        <v>0</v>
      </c>
      <c r="H380" s="98">
        <f>اساس6!D380</f>
        <v>0</v>
      </c>
      <c r="I380" s="98">
        <f>اساس6!F380</f>
        <v>0</v>
      </c>
      <c r="J380" s="99">
        <f>اساس6!E380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اساس6!B381</f>
        <v>0</v>
      </c>
      <c r="C381" s="105" t="str">
        <f t="shared" si="27"/>
        <v>0</v>
      </c>
      <c r="D381" s="106" t="str">
        <f t="shared" si="27"/>
        <v/>
      </c>
      <c r="E381" s="107" t="str">
        <f t="shared" si="27"/>
        <v/>
      </c>
      <c r="F381" s="108" t="str">
        <f t="shared" si="26"/>
        <v/>
      </c>
      <c r="G381" s="97">
        <f>اساس6!C381</f>
        <v>0</v>
      </c>
      <c r="H381" s="98">
        <f>اساس6!D381</f>
        <v>0</v>
      </c>
      <c r="I381" s="98">
        <f>اساس6!F381</f>
        <v>0</v>
      </c>
      <c r="J381" s="99">
        <f>اساس6!E381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اساس6!B382</f>
        <v>0</v>
      </c>
      <c r="C382" s="105" t="str">
        <f t="shared" si="27"/>
        <v>0</v>
      </c>
      <c r="D382" s="106" t="str">
        <f t="shared" si="27"/>
        <v/>
      </c>
      <c r="E382" s="107" t="str">
        <f t="shared" si="27"/>
        <v/>
      </c>
      <c r="F382" s="108" t="str">
        <f t="shared" si="26"/>
        <v/>
      </c>
      <c r="G382" s="97">
        <f>اساس6!C382</f>
        <v>0</v>
      </c>
      <c r="H382" s="98">
        <f>اساس6!D382</f>
        <v>0</v>
      </c>
      <c r="I382" s="98">
        <f>اساس6!F382</f>
        <v>0</v>
      </c>
      <c r="J382" s="99">
        <f>اساس6!E382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اساس6!B383</f>
        <v>0</v>
      </c>
      <c r="C383" s="105" t="str">
        <f t="shared" si="27"/>
        <v>0</v>
      </c>
      <c r="D383" s="106" t="str">
        <f t="shared" si="27"/>
        <v/>
      </c>
      <c r="E383" s="107" t="str">
        <f t="shared" si="27"/>
        <v/>
      </c>
      <c r="F383" s="108" t="str">
        <f t="shared" si="26"/>
        <v/>
      </c>
      <c r="G383" s="97">
        <f>اساس6!C383</f>
        <v>0</v>
      </c>
      <c r="H383" s="98">
        <f>اساس6!D383</f>
        <v>0</v>
      </c>
      <c r="I383" s="98">
        <f>اساس6!F383</f>
        <v>0</v>
      </c>
      <c r="J383" s="99">
        <f>اساس6!E383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اساس6!B384</f>
        <v>0</v>
      </c>
      <c r="C384" s="105" t="str">
        <f t="shared" si="27"/>
        <v>0</v>
      </c>
      <c r="D384" s="106" t="str">
        <f t="shared" si="27"/>
        <v/>
      </c>
      <c r="E384" s="107" t="str">
        <f t="shared" si="27"/>
        <v/>
      </c>
      <c r="F384" s="108" t="str">
        <f t="shared" si="26"/>
        <v/>
      </c>
      <c r="G384" s="97">
        <f>اساس6!C384</f>
        <v>0</v>
      </c>
      <c r="H384" s="98">
        <f>اساس6!D384</f>
        <v>0</v>
      </c>
      <c r="I384" s="98">
        <f>اساس6!F384</f>
        <v>0</v>
      </c>
      <c r="J384" s="99">
        <f>اساس6!E384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اساس6!B385</f>
        <v>0</v>
      </c>
      <c r="C385" s="105" t="str">
        <f t="shared" si="27"/>
        <v>0</v>
      </c>
      <c r="D385" s="106" t="str">
        <f t="shared" si="27"/>
        <v/>
      </c>
      <c r="E385" s="107" t="str">
        <f t="shared" si="27"/>
        <v/>
      </c>
      <c r="F385" s="108" t="str">
        <f t="shared" si="26"/>
        <v/>
      </c>
      <c r="G385" s="97">
        <f>اساس6!C385</f>
        <v>0</v>
      </c>
      <c r="H385" s="98">
        <f>اساس6!D385</f>
        <v>0</v>
      </c>
      <c r="I385" s="98">
        <f>اساس6!F385</f>
        <v>0</v>
      </c>
      <c r="J385" s="99">
        <f>اساس6!E385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اساس6!B386</f>
        <v>0</v>
      </c>
      <c r="C386" s="105" t="str">
        <f t="shared" si="27"/>
        <v>0</v>
      </c>
      <c r="D386" s="106" t="str">
        <f t="shared" si="27"/>
        <v/>
      </c>
      <c r="E386" s="107" t="str">
        <f t="shared" si="27"/>
        <v/>
      </c>
      <c r="F386" s="108" t="str">
        <f t="shared" si="26"/>
        <v/>
      </c>
      <c r="G386" s="97">
        <f>اساس6!C386</f>
        <v>0</v>
      </c>
      <c r="H386" s="98">
        <f>اساس6!D386</f>
        <v>0</v>
      </c>
      <c r="I386" s="98">
        <f>اساس6!F386</f>
        <v>0</v>
      </c>
      <c r="J386" s="99">
        <f>اساس6!E386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اساس6!B387</f>
        <v>0</v>
      </c>
      <c r="C387" s="105" t="str">
        <f t="shared" si="27"/>
        <v>0</v>
      </c>
      <c r="D387" s="106" t="str">
        <f t="shared" si="27"/>
        <v/>
      </c>
      <c r="E387" s="107" t="str">
        <f t="shared" si="27"/>
        <v/>
      </c>
      <c r="F387" s="108" t="str">
        <f t="shared" si="26"/>
        <v/>
      </c>
      <c r="G387" s="97">
        <f>اساس6!C387</f>
        <v>0</v>
      </c>
      <c r="H387" s="98">
        <f>اساس6!D387</f>
        <v>0</v>
      </c>
      <c r="I387" s="98">
        <f>اساس6!F387</f>
        <v>0</v>
      </c>
      <c r="J387" s="99">
        <f>اساس6!E387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اساس6!B388</f>
        <v>0</v>
      </c>
      <c r="C388" s="105" t="str">
        <f t="shared" si="27"/>
        <v>0</v>
      </c>
      <c r="D388" s="106" t="str">
        <f t="shared" si="27"/>
        <v/>
      </c>
      <c r="E388" s="107" t="str">
        <f t="shared" si="27"/>
        <v/>
      </c>
      <c r="F388" s="108" t="str">
        <f t="shared" si="26"/>
        <v/>
      </c>
      <c r="G388" s="97">
        <f>اساس6!C388</f>
        <v>0</v>
      </c>
      <c r="H388" s="98">
        <f>اساس6!D388</f>
        <v>0</v>
      </c>
      <c r="I388" s="98">
        <f>اساس6!F388</f>
        <v>0</v>
      </c>
      <c r="J388" s="99">
        <f>اساس6!E388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اساس6!B389</f>
        <v>0</v>
      </c>
      <c r="C389" s="105" t="str">
        <f t="shared" si="27"/>
        <v>0</v>
      </c>
      <c r="D389" s="106" t="str">
        <f t="shared" si="27"/>
        <v/>
      </c>
      <c r="E389" s="107" t="str">
        <f t="shared" si="27"/>
        <v/>
      </c>
      <c r="F389" s="108" t="str">
        <f t="shared" si="26"/>
        <v/>
      </c>
      <c r="G389" s="97">
        <f>اساس6!C389</f>
        <v>0</v>
      </c>
      <c r="H389" s="98">
        <f>اساس6!D389</f>
        <v>0</v>
      </c>
      <c r="I389" s="98">
        <f>اساس6!F389</f>
        <v>0</v>
      </c>
      <c r="J389" s="99">
        <f>اساس6!E389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اساس6!B390</f>
        <v>0</v>
      </c>
      <c r="C390" s="105" t="str">
        <f t="shared" si="27"/>
        <v>0</v>
      </c>
      <c r="D390" s="106" t="str">
        <f t="shared" si="27"/>
        <v/>
      </c>
      <c r="E390" s="107" t="str">
        <f t="shared" si="27"/>
        <v/>
      </c>
      <c r="F390" s="108" t="str">
        <f t="shared" si="26"/>
        <v/>
      </c>
      <c r="G390" s="97">
        <f>اساس6!C390</f>
        <v>0</v>
      </c>
      <c r="H390" s="98">
        <f>اساس6!D390</f>
        <v>0</v>
      </c>
      <c r="I390" s="98">
        <f>اساس6!F390</f>
        <v>0</v>
      </c>
      <c r="J390" s="99">
        <f>اساس6!E390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اساس6!B391</f>
        <v>0</v>
      </c>
      <c r="C391" s="105" t="str">
        <f t="shared" si="27"/>
        <v>0</v>
      </c>
      <c r="D391" s="106" t="str">
        <f t="shared" si="27"/>
        <v/>
      </c>
      <c r="E391" s="107" t="str">
        <f t="shared" si="27"/>
        <v/>
      </c>
      <c r="F391" s="108" t="str">
        <f t="shared" si="26"/>
        <v/>
      </c>
      <c r="G391" s="97">
        <f>اساس6!C391</f>
        <v>0</v>
      </c>
      <c r="H391" s="98">
        <f>اساس6!D391</f>
        <v>0</v>
      </c>
      <c r="I391" s="98">
        <f>اساس6!F391</f>
        <v>0</v>
      </c>
      <c r="J391" s="99">
        <f>اساس6!E391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6\1"),1,IF(AND(K391="أنثى",G391="6\1"),11,IF(AND(K391="ذكر",G391="6\2"),2,IF(AND(K391="أنثى",G391="6\2"),22,IF(AND(K391="ذكر",G391="6\3"),3,IF(AND(K391="أنثى",G391="6\3"),33,IF(AND(K391="ذكر",G391="6\4"),4,IF(AND(K391="أنثى",G391="6\4"),44,IF(AND(K391="ذكر",G391="6\5"),5,IF(AND(K391="أنثى",G391="6\5"),55,""))))))))))</f>
        <v/>
      </c>
    </row>
    <row r="392" spans="1:17" ht="35.25" thickTop="1" thickBot="1">
      <c r="A392" s="104">
        <f>IF(B392&lt;&gt;"",SUBTOTAL(3,$B$6:$B392),"")</f>
        <v>387</v>
      </c>
      <c r="B392" s="92">
        <f>اساس6!B392</f>
        <v>0</v>
      </c>
      <c r="C392" s="105" t="str">
        <f t="shared" si="27"/>
        <v>0</v>
      </c>
      <c r="D392" s="106" t="str">
        <f t="shared" si="27"/>
        <v/>
      </c>
      <c r="E392" s="107" t="str">
        <f t="shared" si="27"/>
        <v/>
      </c>
      <c r="F392" s="108" t="str">
        <f t="shared" si="26"/>
        <v/>
      </c>
      <c r="G392" s="97">
        <f>اساس6!C392</f>
        <v>0</v>
      </c>
      <c r="H392" s="98">
        <f>اساس6!D392</f>
        <v>0</v>
      </c>
      <c r="I392" s="98">
        <f>اساس6!F392</f>
        <v>0</v>
      </c>
      <c r="J392" s="99">
        <f>اساس6!E392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اساس6!B393</f>
        <v>0</v>
      </c>
      <c r="C393" s="105" t="str">
        <f t="shared" si="27"/>
        <v>0</v>
      </c>
      <c r="D393" s="106" t="str">
        <f t="shared" si="27"/>
        <v/>
      </c>
      <c r="E393" s="107" t="str">
        <f t="shared" si="27"/>
        <v/>
      </c>
      <c r="F393" s="108" t="str">
        <f t="shared" si="26"/>
        <v/>
      </c>
      <c r="G393" s="97">
        <f>اساس6!C393</f>
        <v>0</v>
      </c>
      <c r="H393" s="98">
        <f>اساس6!D393</f>
        <v>0</v>
      </c>
      <c r="I393" s="98">
        <f>اساس6!F393</f>
        <v>0</v>
      </c>
      <c r="J393" s="99">
        <f>اساس6!E393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اساس6!B394</f>
        <v>0</v>
      </c>
      <c r="C394" s="105" t="str">
        <f t="shared" si="27"/>
        <v>0</v>
      </c>
      <c r="D394" s="106" t="str">
        <f t="shared" si="27"/>
        <v/>
      </c>
      <c r="E394" s="107" t="str">
        <f t="shared" si="27"/>
        <v/>
      </c>
      <c r="F394" s="108" t="str">
        <f t="shared" si="26"/>
        <v/>
      </c>
      <c r="G394" s="97">
        <f>اساس6!C394</f>
        <v>0</v>
      </c>
      <c r="H394" s="98">
        <f>اساس6!D394</f>
        <v>0</v>
      </c>
      <c r="I394" s="98">
        <f>اساس6!F394</f>
        <v>0</v>
      </c>
      <c r="J394" s="99">
        <f>اساس6!E394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اساس6!B395</f>
        <v>0</v>
      </c>
      <c r="C395" s="105" t="str">
        <f t="shared" si="27"/>
        <v>0</v>
      </c>
      <c r="D395" s="106" t="str">
        <f t="shared" si="27"/>
        <v/>
      </c>
      <c r="E395" s="107" t="str">
        <f t="shared" si="27"/>
        <v/>
      </c>
      <c r="F395" s="108" t="str">
        <f t="shared" si="26"/>
        <v/>
      </c>
      <c r="G395" s="97">
        <f>اساس6!C395</f>
        <v>0</v>
      </c>
      <c r="H395" s="98">
        <f>اساس6!D395</f>
        <v>0</v>
      </c>
      <c r="I395" s="98">
        <f>اساس6!F395</f>
        <v>0</v>
      </c>
      <c r="J395" s="99">
        <f>اساس6!E395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اساس6!B396</f>
        <v>0</v>
      </c>
      <c r="C396" s="105" t="str">
        <f t="shared" si="27"/>
        <v>0</v>
      </c>
      <c r="D396" s="106" t="str">
        <f t="shared" si="27"/>
        <v/>
      </c>
      <c r="E396" s="107" t="str">
        <f t="shared" si="27"/>
        <v/>
      </c>
      <c r="F396" s="108" t="str">
        <f t="shared" si="26"/>
        <v/>
      </c>
      <c r="G396" s="97">
        <f>اساس6!C396</f>
        <v>0</v>
      </c>
      <c r="H396" s="98">
        <f>اساس6!D396</f>
        <v>0</v>
      </c>
      <c r="I396" s="98">
        <f>اساس6!F396</f>
        <v>0</v>
      </c>
      <c r="J396" s="99">
        <f>اساس6!E396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اساس6!B397</f>
        <v>0</v>
      </c>
      <c r="C397" s="105" t="str">
        <f t="shared" si="27"/>
        <v>0</v>
      </c>
      <c r="D397" s="106" t="str">
        <f t="shared" si="27"/>
        <v/>
      </c>
      <c r="E397" s="107" t="str">
        <f t="shared" si="27"/>
        <v/>
      </c>
      <c r="F397" s="108" t="str">
        <f t="shared" si="26"/>
        <v/>
      </c>
      <c r="G397" s="97">
        <f>اساس6!C397</f>
        <v>0</v>
      </c>
      <c r="H397" s="98">
        <f>اساس6!D397</f>
        <v>0</v>
      </c>
      <c r="I397" s="98">
        <f>اساس6!F397</f>
        <v>0</v>
      </c>
      <c r="J397" s="99">
        <f>اساس6!E397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اساس6!B398</f>
        <v>0</v>
      </c>
      <c r="C398" s="105" t="str">
        <f t="shared" si="27"/>
        <v>0</v>
      </c>
      <c r="D398" s="106" t="str">
        <f t="shared" si="27"/>
        <v/>
      </c>
      <c r="E398" s="107" t="str">
        <f t="shared" si="27"/>
        <v/>
      </c>
      <c r="F398" s="108" t="str">
        <f t="shared" si="26"/>
        <v/>
      </c>
      <c r="G398" s="97">
        <f>اساس6!C398</f>
        <v>0</v>
      </c>
      <c r="H398" s="98">
        <f>اساس6!D398</f>
        <v>0</v>
      </c>
      <c r="I398" s="98">
        <f>اساس6!F398</f>
        <v>0</v>
      </c>
      <c r="J398" s="99">
        <f>اساس6!E398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اساس6!B399</f>
        <v>0</v>
      </c>
      <c r="C399" s="105" t="str">
        <f t="shared" si="27"/>
        <v>0</v>
      </c>
      <c r="D399" s="106" t="str">
        <f t="shared" si="27"/>
        <v/>
      </c>
      <c r="E399" s="107" t="str">
        <f t="shared" si="27"/>
        <v/>
      </c>
      <c r="F399" s="108" t="str">
        <f t="shared" si="26"/>
        <v/>
      </c>
      <c r="G399" s="97">
        <f>اساس6!C399</f>
        <v>0</v>
      </c>
      <c r="H399" s="98">
        <f>اساس6!D399</f>
        <v>0</v>
      </c>
      <c r="I399" s="98">
        <f>اساس6!F399</f>
        <v>0</v>
      </c>
      <c r="J399" s="99">
        <f>اساس6!E399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اساس6!B400</f>
        <v>0</v>
      </c>
      <c r="C400" s="105" t="str">
        <f t="shared" si="27"/>
        <v>0</v>
      </c>
      <c r="D400" s="106" t="str">
        <f t="shared" si="27"/>
        <v/>
      </c>
      <c r="E400" s="107" t="str">
        <f t="shared" si="27"/>
        <v/>
      </c>
      <c r="F400" s="108" t="str">
        <f t="shared" si="26"/>
        <v/>
      </c>
      <c r="G400" s="97">
        <f>اساس6!C400</f>
        <v>0</v>
      </c>
      <c r="H400" s="98">
        <f>اساس6!D400</f>
        <v>0</v>
      </c>
      <c r="I400" s="98">
        <f>اساس6!F400</f>
        <v>0</v>
      </c>
      <c r="J400" s="99">
        <f>اساس6!E400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اساس6!B401</f>
        <v>0</v>
      </c>
      <c r="C401" s="105" t="str">
        <f t="shared" si="27"/>
        <v>0</v>
      </c>
      <c r="D401" s="106" t="str">
        <f t="shared" si="27"/>
        <v/>
      </c>
      <c r="E401" s="107" t="str">
        <f t="shared" si="27"/>
        <v/>
      </c>
      <c r="F401" s="108" t="str">
        <f t="shared" si="26"/>
        <v/>
      </c>
      <c r="G401" s="97">
        <f>اساس6!C401</f>
        <v>0</v>
      </c>
      <c r="H401" s="98">
        <f>اساس6!D401</f>
        <v>0</v>
      </c>
      <c r="I401" s="98">
        <f>اساس6!F401</f>
        <v>0</v>
      </c>
      <c r="J401" s="99">
        <f>اساس6!E401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اساس6!B402</f>
        <v>0</v>
      </c>
      <c r="C402" s="105" t="str">
        <f t="shared" si="27"/>
        <v>0</v>
      </c>
      <c r="D402" s="106" t="str">
        <f t="shared" si="27"/>
        <v/>
      </c>
      <c r="E402" s="107" t="str">
        <f t="shared" si="27"/>
        <v/>
      </c>
      <c r="F402" s="108" t="str">
        <f t="shared" si="26"/>
        <v/>
      </c>
      <c r="G402" s="97">
        <f>اساس6!C402</f>
        <v>0</v>
      </c>
      <c r="H402" s="98">
        <f>اساس6!D402</f>
        <v>0</v>
      </c>
      <c r="I402" s="98">
        <f>اساس6!F402</f>
        <v>0</v>
      </c>
      <c r="J402" s="99">
        <f>اساس6!E402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اساس6!B403</f>
        <v>0</v>
      </c>
      <c r="C403" s="105" t="str">
        <f t="shared" si="27"/>
        <v>0</v>
      </c>
      <c r="D403" s="106" t="str">
        <f t="shared" si="27"/>
        <v/>
      </c>
      <c r="E403" s="107" t="str">
        <f t="shared" si="27"/>
        <v/>
      </c>
      <c r="F403" s="108" t="str">
        <f t="shared" si="26"/>
        <v/>
      </c>
      <c r="G403" s="97">
        <f>اساس6!C403</f>
        <v>0</v>
      </c>
      <c r="H403" s="98">
        <f>اساس6!D403</f>
        <v>0</v>
      </c>
      <c r="I403" s="98">
        <f>اساس6!F403</f>
        <v>0</v>
      </c>
      <c r="J403" s="99">
        <f>اساس6!E403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اساس6!B404</f>
        <v>0</v>
      </c>
      <c r="C404" s="105" t="str">
        <f t="shared" si="27"/>
        <v>0</v>
      </c>
      <c r="D404" s="106" t="str">
        <f t="shared" si="27"/>
        <v/>
      </c>
      <c r="E404" s="107" t="str">
        <f t="shared" si="27"/>
        <v/>
      </c>
      <c r="F404" s="108" t="str">
        <f t="shared" si="26"/>
        <v/>
      </c>
      <c r="G404" s="97">
        <f>اساس6!C404</f>
        <v>0</v>
      </c>
      <c r="H404" s="98">
        <f>اساس6!D404</f>
        <v>0</v>
      </c>
      <c r="I404" s="98">
        <f>اساس6!F404</f>
        <v>0</v>
      </c>
      <c r="J404" s="99">
        <f>اساس6!E404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اساس6!B405</f>
        <v>0</v>
      </c>
      <c r="C405" s="105" t="str">
        <f t="shared" si="27"/>
        <v>0</v>
      </c>
      <c r="D405" s="106" t="str">
        <f t="shared" si="27"/>
        <v/>
      </c>
      <c r="E405" s="107" t="str">
        <f t="shared" si="27"/>
        <v/>
      </c>
      <c r="F405" s="108" t="str">
        <f t="shared" si="27"/>
        <v/>
      </c>
      <c r="G405" s="97">
        <f>اساس6!C405</f>
        <v>0</v>
      </c>
      <c r="H405" s="98">
        <f>اساس6!D405</f>
        <v>0</v>
      </c>
      <c r="I405" s="98">
        <f>اساس6!F405</f>
        <v>0</v>
      </c>
      <c r="J405" s="99">
        <f>اساس6!E405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اساس6!B406</f>
        <v>0</v>
      </c>
      <c r="C406" s="105" t="str">
        <f t="shared" ref="C406:F469" si="31">TRIM(MID(SUBSTITUTE($B406," ",REPT(" ",99)),COLUMN(A403)*99-98,99))</f>
        <v>0</v>
      </c>
      <c r="D406" s="106" t="str">
        <f t="shared" si="31"/>
        <v/>
      </c>
      <c r="E406" s="107" t="str">
        <f t="shared" si="31"/>
        <v/>
      </c>
      <c r="F406" s="108" t="str">
        <f t="shared" si="31"/>
        <v/>
      </c>
      <c r="G406" s="97">
        <f>اساس6!C406</f>
        <v>0</v>
      </c>
      <c r="H406" s="98">
        <f>اساس6!D406</f>
        <v>0</v>
      </c>
      <c r="I406" s="98">
        <f>اساس6!F406</f>
        <v>0</v>
      </c>
      <c r="J406" s="99">
        <f>اساس6!E406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اساس6!B407</f>
        <v>0</v>
      </c>
      <c r="C407" s="105" t="str">
        <f t="shared" si="31"/>
        <v>0</v>
      </c>
      <c r="D407" s="106" t="str">
        <f t="shared" si="31"/>
        <v/>
      </c>
      <c r="E407" s="107" t="str">
        <f t="shared" si="31"/>
        <v/>
      </c>
      <c r="F407" s="108" t="str">
        <f t="shared" si="31"/>
        <v/>
      </c>
      <c r="G407" s="97">
        <f>اساس6!C407</f>
        <v>0</v>
      </c>
      <c r="H407" s="98">
        <f>اساس6!D407</f>
        <v>0</v>
      </c>
      <c r="I407" s="98">
        <f>اساس6!F407</f>
        <v>0</v>
      </c>
      <c r="J407" s="99">
        <f>اساس6!E407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اساس6!B408</f>
        <v>0</v>
      </c>
      <c r="C408" s="105" t="str">
        <f t="shared" si="31"/>
        <v>0</v>
      </c>
      <c r="D408" s="106" t="str">
        <f t="shared" si="31"/>
        <v/>
      </c>
      <c r="E408" s="107" t="str">
        <f t="shared" si="31"/>
        <v/>
      </c>
      <c r="F408" s="108" t="str">
        <f t="shared" si="31"/>
        <v/>
      </c>
      <c r="G408" s="97">
        <f>اساس6!C408</f>
        <v>0</v>
      </c>
      <c r="H408" s="98">
        <f>اساس6!D408</f>
        <v>0</v>
      </c>
      <c r="I408" s="98">
        <f>اساس6!F408</f>
        <v>0</v>
      </c>
      <c r="J408" s="99">
        <f>اساس6!E408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اساس6!B409</f>
        <v>0</v>
      </c>
      <c r="C409" s="105" t="str">
        <f t="shared" si="31"/>
        <v>0</v>
      </c>
      <c r="D409" s="106" t="str">
        <f t="shared" si="31"/>
        <v/>
      </c>
      <c r="E409" s="107" t="str">
        <f t="shared" si="31"/>
        <v/>
      </c>
      <c r="F409" s="108" t="str">
        <f t="shared" si="31"/>
        <v/>
      </c>
      <c r="G409" s="97">
        <f>اساس6!C409</f>
        <v>0</v>
      </c>
      <c r="H409" s="98">
        <f>اساس6!D409</f>
        <v>0</v>
      </c>
      <c r="I409" s="98">
        <f>اساس6!F409</f>
        <v>0</v>
      </c>
      <c r="J409" s="99">
        <f>اساس6!E409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اساس6!B410</f>
        <v>0</v>
      </c>
      <c r="C410" s="105" t="str">
        <f t="shared" si="31"/>
        <v>0</v>
      </c>
      <c r="D410" s="106" t="str">
        <f t="shared" si="31"/>
        <v/>
      </c>
      <c r="E410" s="107" t="str">
        <f t="shared" si="31"/>
        <v/>
      </c>
      <c r="F410" s="108" t="str">
        <f t="shared" si="31"/>
        <v/>
      </c>
      <c r="G410" s="97">
        <f>اساس6!C410</f>
        <v>0</v>
      </c>
      <c r="H410" s="98">
        <f>اساس6!D410</f>
        <v>0</v>
      </c>
      <c r="I410" s="98">
        <f>اساس6!F410</f>
        <v>0</v>
      </c>
      <c r="J410" s="99">
        <f>اساس6!E410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اساس6!B411</f>
        <v>0</v>
      </c>
      <c r="C411" s="105" t="str">
        <f t="shared" si="31"/>
        <v>0</v>
      </c>
      <c r="D411" s="106" t="str">
        <f t="shared" si="31"/>
        <v/>
      </c>
      <c r="E411" s="107" t="str">
        <f t="shared" si="31"/>
        <v/>
      </c>
      <c r="F411" s="108" t="str">
        <f t="shared" si="31"/>
        <v/>
      </c>
      <c r="G411" s="97">
        <f>اساس6!C411</f>
        <v>0</v>
      </c>
      <c r="H411" s="98">
        <f>اساس6!D411</f>
        <v>0</v>
      </c>
      <c r="I411" s="98">
        <f>اساس6!F411</f>
        <v>0</v>
      </c>
      <c r="J411" s="99">
        <f>اساس6!E411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اساس6!B412</f>
        <v>0</v>
      </c>
      <c r="C412" s="105" t="str">
        <f t="shared" si="31"/>
        <v>0</v>
      </c>
      <c r="D412" s="106" t="str">
        <f t="shared" si="31"/>
        <v/>
      </c>
      <c r="E412" s="107" t="str">
        <f t="shared" si="31"/>
        <v/>
      </c>
      <c r="F412" s="108" t="str">
        <f t="shared" si="31"/>
        <v/>
      </c>
      <c r="G412" s="97">
        <f>اساس6!C412</f>
        <v>0</v>
      </c>
      <c r="H412" s="98">
        <f>اساس6!D412</f>
        <v>0</v>
      </c>
      <c r="I412" s="98">
        <f>اساس6!F412</f>
        <v>0</v>
      </c>
      <c r="J412" s="99">
        <f>اساس6!E412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اساس6!B413</f>
        <v>0</v>
      </c>
      <c r="C413" s="105" t="str">
        <f t="shared" si="31"/>
        <v>0</v>
      </c>
      <c r="D413" s="106" t="str">
        <f t="shared" si="31"/>
        <v/>
      </c>
      <c r="E413" s="107" t="str">
        <f t="shared" si="31"/>
        <v/>
      </c>
      <c r="F413" s="108" t="str">
        <f t="shared" si="31"/>
        <v/>
      </c>
      <c r="G413" s="97">
        <f>اساس6!C413</f>
        <v>0</v>
      </c>
      <c r="H413" s="98">
        <f>اساس6!D413</f>
        <v>0</v>
      </c>
      <c r="I413" s="98">
        <f>اساس6!F413</f>
        <v>0</v>
      </c>
      <c r="J413" s="99">
        <f>اساس6!E413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اساس6!B414</f>
        <v>0</v>
      </c>
      <c r="C414" s="105" t="str">
        <f t="shared" si="31"/>
        <v>0</v>
      </c>
      <c r="D414" s="106" t="str">
        <f t="shared" si="31"/>
        <v/>
      </c>
      <c r="E414" s="107" t="str">
        <f t="shared" si="31"/>
        <v/>
      </c>
      <c r="F414" s="108" t="str">
        <f t="shared" si="31"/>
        <v/>
      </c>
      <c r="G414" s="97">
        <f>اساس6!C414</f>
        <v>0</v>
      </c>
      <c r="H414" s="98">
        <f>اساس6!D414</f>
        <v>0</v>
      </c>
      <c r="I414" s="98">
        <f>اساس6!F414</f>
        <v>0</v>
      </c>
      <c r="J414" s="99">
        <f>اساس6!E414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اساس6!B415</f>
        <v>0</v>
      </c>
      <c r="C415" s="105" t="str">
        <f t="shared" si="31"/>
        <v>0</v>
      </c>
      <c r="D415" s="106" t="str">
        <f t="shared" si="31"/>
        <v/>
      </c>
      <c r="E415" s="107" t="str">
        <f t="shared" si="31"/>
        <v/>
      </c>
      <c r="F415" s="108" t="str">
        <f t="shared" si="31"/>
        <v/>
      </c>
      <c r="G415" s="97">
        <f>اساس6!C415</f>
        <v>0</v>
      </c>
      <c r="H415" s="98">
        <f>اساس6!D415</f>
        <v>0</v>
      </c>
      <c r="I415" s="98">
        <f>اساس6!F415</f>
        <v>0</v>
      </c>
      <c r="J415" s="99">
        <f>اساس6!E415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اساس6!B416</f>
        <v>0</v>
      </c>
      <c r="C416" s="105" t="str">
        <f t="shared" si="31"/>
        <v>0</v>
      </c>
      <c r="D416" s="106" t="str">
        <f t="shared" si="31"/>
        <v/>
      </c>
      <c r="E416" s="107" t="str">
        <f t="shared" si="31"/>
        <v/>
      </c>
      <c r="F416" s="108" t="str">
        <f t="shared" si="31"/>
        <v/>
      </c>
      <c r="G416" s="97">
        <f>اساس6!C416</f>
        <v>0</v>
      </c>
      <c r="H416" s="98">
        <f>اساس6!D416</f>
        <v>0</v>
      </c>
      <c r="I416" s="98">
        <f>اساس6!F416</f>
        <v>0</v>
      </c>
      <c r="J416" s="99">
        <f>اساس6!E416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اساس6!B417</f>
        <v>0</v>
      </c>
      <c r="C417" s="105" t="str">
        <f t="shared" si="31"/>
        <v>0</v>
      </c>
      <c r="D417" s="106" t="str">
        <f t="shared" si="31"/>
        <v/>
      </c>
      <c r="E417" s="107" t="str">
        <f t="shared" si="31"/>
        <v/>
      </c>
      <c r="F417" s="108" t="str">
        <f t="shared" si="31"/>
        <v/>
      </c>
      <c r="G417" s="97">
        <f>اساس6!C417</f>
        <v>0</v>
      </c>
      <c r="H417" s="98">
        <f>اساس6!D417</f>
        <v>0</v>
      </c>
      <c r="I417" s="98">
        <f>اساس6!F417</f>
        <v>0</v>
      </c>
      <c r="J417" s="99">
        <f>اساس6!E417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اساس6!B418</f>
        <v>0</v>
      </c>
      <c r="C418" s="105" t="str">
        <f t="shared" si="31"/>
        <v>0</v>
      </c>
      <c r="D418" s="106" t="str">
        <f t="shared" si="31"/>
        <v/>
      </c>
      <c r="E418" s="107" t="str">
        <f t="shared" si="31"/>
        <v/>
      </c>
      <c r="F418" s="108" t="str">
        <f t="shared" si="31"/>
        <v/>
      </c>
      <c r="G418" s="97">
        <f>اساس6!C418</f>
        <v>0</v>
      </c>
      <c r="H418" s="98">
        <f>اساس6!D418</f>
        <v>0</v>
      </c>
      <c r="I418" s="98">
        <f>اساس6!F418</f>
        <v>0</v>
      </c>
      <c r="J418" s="99">
        <f>اساس6!E418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اساس6!B419</f>
        <v>0</v>
      </c>
      <c r="C419" s="105" t="str">
        <f t="shared" si="31"/>
        <v>0</v>
      </c>
      <c r="D419" s="106" t="str">
        <f t="shared" si="31"/>
        <v/>
      </c>
      <c r="E419" s="107" t="str">
        <f t="shared" si="31"/>
        <v/>
      </c>
      <c r="F419" s="108" t="str">
        <f t="shared" si="31"/>
        <v/>
      </c>
      <c r="G419" s="97">
        <f>اساس6!C419</f>
        <v>0</v>
      </c>
      <c r="H419" s="98">
        <f>اساس6!D419</f>
        <v>0</v>
      </c>
      <c r="I419" s="98">
        <f>اساس6!F419</f>
        <v>0</v>
      </c>
      <c r="J419" s="99">
        <f>اساس6!E419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اساس6!B420</f>
        <v>0</v>
      </c>
      <c r="C420" s="105" t="str">
        <f t="shared" si="31"/>
        <v>0</v>
      </c>
      <c r="D420" s="106" t="str">
        <f t="shared" si="31"/>
        <v/>
      </c>
      <c r="E420" s="107" t="str">
        <f t="shared" si="31"/>
        <v/>
      </c>
      <c r="F420" s="108" t="str">
        <f t="shared" si="31"/>
        <v/>
      </c>
      <c r="G420" s="97">
        <f>اساس6!C420</f>
        <v>0</v>
      </c>
      <c r="H420" s="98">
        <f>اساس6!D420</f>
        <v>0</v>
      </c>
      <c r="I420" s="98">
        <f>اساس6!F420</f>
        <v>0</v>
      </c>
      <c r="J420" s="99">
        <f>اساس6!E420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اساس6!B421</f>
        <v>0</v>
      </c>
      <c r="C421" s="105" t="str">
        <f t="shared" si="31"/>
        <v>0</v>
      </c>
      <c r="D421" s="106" t="str">
        <f t="shared" si="31"/>
        <v/>
      </c>
      <c r="E421" s="107" t="str">
        <f t="shared" si="31"/>
        <v/>
      </c>
      <c r="F421" s="108" t="str">
        <f t="shared" si="31"/>
        <v/>
      </c>
      <c r="G421" s="97">
        <f>اساس6!C421</f>
        <v>0</v>
      </c>
      <c r="H421" s="98">
        <f>اساس6!D421</f>
        <v>0</v>
      </c>
      <c r="I421" s="98">
        <f>اساس6!F421</f>
        <v>0</v>
      </c>
      <c r="J421" s="99">
        <f>اساس6!E421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اساس6!B422</f>
        <v>0</v>
      </c>
      <c r="C422" s="105" t="str">
        <f t="shared" si="31"/>
        <v>0</v>
      </c>
      <c r="D422" s="106" t="str">
        <f t="shared" si="31"/>
        <v/>
      </c>
      <c r="E422" s="107" t="str">
        <f t="shared" si="31"/>
        <v/>
      </c>
      <c r="F422" s="108" t="str">
        <f t="shared" si="31"/>
        <v/>
      </c>
      <c r="G422" s="97">
        <f>اساس6!C422</f>
        <v>0</v>
      </c>
      <c r="H422" s="98">
        <f>اساس6!D422</f>
        <v>0</v>
      </c>
      <c r="I422" s="98">
        <f>اساس6!F422</f>
        <v>0</v>
      </c>
      <c r="J422" s="99">
        <f>اساس6!E422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اساس6!B423</f>
        <v>0</v>
      </c>
      <c r="C423" s="105" t="str">
        <f t="shared" si="31"/>
        <v>0</v>
      </c>
      <c r="D423" s="106" t="str">
        <f t="shared" si="31"/>
        <v/>
      </c>
      <c r="E423" s="107" t="str">
        <f t="shared" si="31"/>
        <v/>
      </c>
      <c r="F423" s="108" t="str">
        <f t="shared" si="31"/>
        <v/>
      </c>
      <c r="G423" s="97">
        <f>اساس6!C423</f>
        <v>0</v>
      </c>
      <c r="H423" s="98">
        <f>اساس6!D423</f>
        <v>0</v>
      </c>
      <c r="I423" s="98">
        <f>اساس6!F423</f>
        <v>0</v>
      </c>
      <c r="J423" s="99">
        <f>اساس6!E423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اساس6!B424</f>
        <v>0</v>
      </c>
      <c r="C424" s="105" t="str">
        <f t="shared" si="31"/>
        <v>0</v>
      </c>
      <c r="D424" s="106" t="str">
        <f t="shared" si="31"/>
        <v/>
      </c>
      <c r="E424" s="107" t="str">
        <f t="shared" si="31"/>
        <v/>
      </c>
      <c r="F424" s="108" t="str">
        <f t="shared" si="31"/>
        <v/>
      </c>
      <c r="G424" s="97">
        <f>اساس6!C424</f>
        <v>0</v>
      </c>
      <c r="H424" s="98">
        <f>اساس6!D424</f>
        <v>0</v>
      </c>
      <c r="I424" s="98">
        <f>اساس6!F424</f>
        <v>0</v>
      </c>
      <c r="J424" s="99">
        <f>اساس6!E424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اساس6!B425</f>
        <v>0</v>
      </c>
      <c r="C425" s="105" t="str">
        <f t="shared" si="31"/>
        <v>0</v>
      </c>
      <c r="D425" s="106" t="str">
        <f t="shared" si="31"/>
        <v/>
      </c>
      <c r="E425" s="107" t="str">
        <f t="shared" si="31"/>
        <v/>
      </c>
      <c r="F425" s="108" t="str">
        <f t="shared" si="31"/>
        <v/>
      </c>
      <c r="G425" s="97">
        <f>اساس6!C425</f>
        <v>0</v>
      </c>
      <c r="H425" s="98">
        <f>اساس6!D425</f>
        <v>0</v>
      </c>
      <c r="I425" s="98">
        <f>اساس6!F425</f>
        <v>0</v>
      </c>
      <c r="J425" s="99">
        <f>اساس6!E425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اساس6!B426</f>
        <v>0</v>
      </c>
      <c r="C426" s="105" t="str">
        <f t="shared" si="31"/>
        <v>0</v>
      </c>
      <c r="D426" s="106" t="str">
        <f t="shared" si="31"/>
        <v/>
      </c>
      <c r="E426" s="107" t="str">
        <f t="shared" si="31"/>
        <v/>
      </c>
      <c r="F426" s="108" t="str">
        <f t="shared" si="31"/>
        <v/>
      </c>
      <c r="G426" s="97">
        <f>اساس6!C426</f>
        <v>0</v>
      </c>
      <c r="H426" s="98">
        <f>اساس6!D426</f>
        <v>0</v>
      </c>
      <c r="I426" s="98">
        <f>اساس6!F426</f>
        <v>0</v>
      </c>
      <c r="J426" s="99">
        <f>اساس6!E426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اساس6!B427</f>
        <v>0</v>
      </c>
      <c r="C427" s="105" t="str">
        <f t="shared" si="31"/>
        <v>0</v>
      </c>
      <c r="D427" s="106" t="str">
        <f t="shared" si="31"/>
        <v/>
      </c>
      <c r="E427" s="107" t="str">
        <f t="shared" si="31"/>
        <v/>
      </c>
      <c r="F427" s="108" t="str">
        <f t="shared" si="31"/>
        <v/>
      </c>
      <c r="G427" s="97">
        <f>اساس6!C427</f>
        <v>0</v>
      </c>
      <c r="H427" s="98">
        <f>اساس6!D427</f>
        <v>0</v>
      </c>
      <c r="I427" s="98">
        <f>اساس6!F427</f>
        <v>0</v>
      </c>
      <c r="J427" s="99">
        <f>اساس6!E427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اساس6!B428</f>
        <v>0</v>
      </c>
      <c r="C428" s="105" t="str">
        <f t="shared" si="31"/>
        <v>0</v>
      </c>
      <c r="D428" s="106" t="str">
        <f t="shared" si="31"/>
        <v/>
      </c>
      <c r="E428" s="107" t="str">
        <f t="shared" si="31"/>
        <v/>
      </c>
      <c r="F428" s="108" t="str">
        <f t="shared" si="31"/>
        <v/>
      </c>
      <c r="G428" s="97">
        <f>اساس6!C428</f>
        <v>0</v>
      </c>
      <c r="H428" s="98">
        <f>اساس6!D428</f>
        <v>0</v>
      </c>
      <c r="I428" s="98">
        <f>اساس6!F428</f>
        <v>0</v>
      </c>
      <c r="J428" s="99">
        <f>اساس6!E428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اساس6!B429</f>
        <v>0</v>
      </c>
      <c r="C429" s="105" t="str">
        <f t="shared" si="31"/>
        <v>0</v>
      </c>
      <c r="D429" s="106" t="str">
        <f t="shared" si="31"/>
        <v/>
      </c>
      <c r="E429" s="107" t="str">
        <f t="shared" si="31"/>
        <v/>
      </c>
      <c r="F429" s="108" t="str">
        <f t="shared" si="31"/>
        <v/>
      </c>
      <c r="G429" s="97">
        <f>اساس6!C429</f>
        <v>0</v>
      </c>
      <c r="H429" s="98">
        <f>اساس6!D429</f>
        <v>0</v>
      </c>
      <c r="I429" s="98">
        <f>اساس6!F429</f>
        <v>0</v>
      </c>
      <c r="J429" s="99">
        <f>اساس6!E429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اساس6!B430</f>
        <v>0</v>
      </c>
      <c r="C430" s="105" t="str">
        <f t="shared" si="31"/>
        <v>0</v>
      </c>
      <c r="D430" s="106" t="str">
        <f t="shared" si="31"/>
        <v/>
      </c>
      <c r="E430" s="107" t="str">
        <f t="shared" si="31"/>
        <v/>
      </c>
      <c r="F430" s="108" t="str">
        <f t="shared" si="31"/>
        <v/>
      </c>
      <c r="G430" s="97">
        <f>اساس6!C430</f>
        <v>0</v>
      </c>
      <c r="H430" s="98">
        <f>اساس6!D430</f>
        <v>0</v>
      </c>
      <c r="I430" s="98">
        <f>اساس6!F430</f>
        <v>0</v>
      </c>
      <c r="J430" s="99">
        <f>اساس6!E430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اساس6!B431</f>
        <v>0</v>
      </c>
      <c r="C431" s="105" t="str">
        <f t="shared" si="31"/>
        <v>0</v>
      </c>
      <c r="D431" s="106" t="str">
        <f t="shared" si="31"/>
        <v/>
      </c>
      <c r="E431" s="107" t="str">
        <f t="shared" si="31"/>
        <v/>
      </c>
      <c r="F431" s="108" t="str">
        <f t="shared" si="31"/>
        <v/>
      </c>
      <c r="G431" s="97">
        <f>اساس6!C431</f>
        <v>0</v>
      </c>
      <c r="H431" s="98">
        <f>اساس6!D431</f>
        <v>0</v>
      </c>
      <c r="I431" s="98">
        <f>اساس6!F431</f>
        <v>0</v>
      </c>
      <c r="J431" s="99">
        <f>اساس6!E431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اساس6!B432</f>
        <v>0</v>
      </c>
      <c r="C432" s="105" t="str">
        <f t="shared" si="31"/>
        <v>0</v>
      </c>
      <c r="D432" s="106" t="str">
        <f t="shared" si="31"/>
        <v/>
      </c>
      <c r="E432" s="107" t="str">
        <f t="shared" si="31"/>
        <v/>
      </c>
      <c r="F432" s="108" t="str">
        <f t="shared" si="31"/>
        <v/>
      </c>
      <c r="G432" s="97">
        <f>اساس6!C432</f>
        <v>0</v>
      </c>
      <c r="H432" s="98">
        <f>اساس6!D432</f>
        <v>0</v>
      </c>
      <c r="I432" s="98">
        <f>اساس6!F432</f>
        <v>0</v>
      </c>
      <c r="J432" s="99">
        <f>اساس6!E432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اساس6!B433</f>
        <v>0</v>
      </c>
      <c r="C433" s="105" t="str">
        <f t="shared" si="31"/>
        <v>0</v>
      </c>
      <c r="D433" s="106" t="str">
        <f t="shared" si="31"/>
        <v/>
      </c>
      <c r="E433" s="107" t="str">
        <f t="shared" si="31"/>
        <v/>
      </c>
      <c r="F433" s="108" t="str">
        <f t="shared" si="31"/>
        <v/>
      </c>
      <c r="G433" s="97">
        <f>اساس6!C433</f>
        <v>0</v>
      </c>
      <c r="H433" s="98">
        <f>اساس6!D433</f>
        <v>0</v>
      </c>
      <c r="I433" s="98">
        <f>اساس6!F433</f>
        <v>0</v>
      </c>
      <c r="J433" s="99">
        <f>اساس6!E433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اساس6!B434</f>
        <v>0</v>
      </c>
      <c r="C434" s="105" t="str">
        <f t="shared" si="31"/>
        <v>0</v>
      </c>
      <c r="D434" s="106" t="str">
        <f t="shared" si="31"/>
        <v/>
      </c>
      <c r="E434" s="107" t="str">
        <f t="shared" si="31"/>
        <v/>
      </c>
      <c r="F434" s="108" t="str">
        <f t="shared" si="31"/>
        <v/>
      </c>
      <c r="G434" s="97">
        <f>اساس6!C434</f>
        <v>0</v>
      </c>
      <c r="H434" s="98">
        <f>اساس6!D434</f>
        <v>0</v>
      </c>
      <c r="I434" s="98">
        <f>اساس6!F434</f>
        <v>0</v>
      </c>
      <c r="J434" s="99">
        <f>اساس6!E434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اساس6!B435</f>
        <v>0</v>
      </c>
      <c r="C435" s="105" t="str">
        <f t="shared" si="31"/>
        <v>0</v>
      </c>
      <c r="D435" s="106" t="str">
        <f t="shared" si="31"/>
        <v/>
      </c>
      <c r="E435" s="107" t="str">
        <f t="shared" si="31"/>
        <v/>
      </c>
      <c r="F435" s="108" t="str">
        <f t="shared" si="31"/>
        <v/>
      </c>
      <c r="G435" s="97">
        <f>اساس6!C435</f>
        <v>0</v>
      </c>
      <c r="H435" s="98">
        <f>اساس6!D435</f>
        <v>0</v>
      </c>
      <c r="I435" s="98">
        <f>اساس6!F435</f>
        <v>0</v>
      </c>
      <c r="J435" s="99">
        <f>اساس6!E435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اساس6!B436</f>
        <v>0</v>
      </c>
      <c r="C436" s="105" t="str">
        <f t="shared" si="31"/>
        <v>0</v>
      </c>
      <c r="D436" s="106" t="str">
        <f t="shared" si="31"/>
        <v/>
      </c>
      <c r="E436" s="107" t="str">
        <f t="shared" si="31"/>
        <v/>
      </c>
      <c r="F436" s="108" t="str">
        <f t="shared" si="31"/>
        <v/>
      </c>
      <c r="G436" s="97">
        <f>اساس6!C436</f>
        <v>0</v>
      </c>
      <c r="H436" s="98">
        <f>اساس6!D436</f>
        <v>0</v>
      </c>
      <c r="I436" s="98">
        <f>اساس6!F436</f>
        <v>0</v>
      </c>
      <c r="J436" s="99">
        <f>اساس6!E436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اساس6!B437</f>
        <v>0</v>
      </c>
      <c r="C437" s="105" t="str">
        <f t="shared" si="31"/>
        <v>0</v>
      </c>
      <c r="D437" s="106" t="str">
        <f t="shared" si="31"/>
        <v/>
      </c>
      <c r="E437" s="107" t="str">
        <f t="shared" si="31"/>
        <v/>
      </c>
      <c r="F437" s="108" t="str">
        <f t="shared" si="31"/>
        <v/>
      </c>
      <c r="G437" s="97">
        <f>اساس6!C437</f>
        <v>0</v>
      </c>
      <c r="H437" s="98">
        <f>اساس6!D437</f>
        <v>0</v>
      </c>
      <c r="I437" s="98">
        <f>اساس6!F437</f>
        <v>0</v>
      </c>
      <c r="J437" s="99">
        <f>اساس6!E437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اساس6!B438</f>
        <v>0</v>
      </c>
      <c r="C438" s="105" t="str">
        <f t="shared" si="31"/>
        <v>0</v>
      </c>
      <c r="D438" s="106" t="str">
        <f t="shared" si="31"/>
        <v/>
      </c>
      <c r="E438" s="107" t="str">
        <f t="shared" si="31"/>
        <v/>
      </c>
      <c r="F438" s="108" t="str">
        <f t="shared" si="31"/>
        <v/>
      </c>
      <c r="G438" s="97">
        <f>اساس6!C438</f>
        <v>0</v>
      </c>
      <c r="H438" s="98">
        <f>اساس6!D438</f>
        <v>0</v>
      </c>
      <c r="I438" s="98">
        <f>اساس6!F438</f>
        <v>0</v>
      </c>
      <c r="J438" s="99">
        <f>اساس6!E438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اساس6!B439</f>
        <v>0</v>
      </c>
      <c r="C439" s="105" t="str">
        <f t="shared" si="31"/>
        <v>0</v>
      </c>
      <c r="D439" s="106" t="str">
        <f t="shared" si="31"/>
        <v/>
      </c>
      <c r="E439" s="107" t="str">
        <f t="shared" si="31"/>
        <v/>
      </c>
      <c r="F439" s="108" t="str">
        <f t="shared" si="31"/>
        <v/>
      </c>
      <c r="G439" s="97">
        <f>اساس6!C439</f>
        <v>0</v>
      </c>
      <c r="H439" s="98">
        <f>اساس6!D439</f>
        <v>0</v>
      </c>
      <c r="I439" s="98">
        <f>اساس6!F439</f>
        <v>0</v>
      </c>
      <c r="J439" s="99">
        <f>اساس6!E439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اساس6!B440</f>
        <v>0</v>
      </c>
      <c r="C440" s="105" t="str">
        <f t="shared" si="31"/>
        <v>0</v>
      </c>
      <c r="D440" s="106" t="str">
        <f t="shared" si="31"/>
        <v/>
      </c>
      <c r="E440" s="107" t="str">
        <f t="shared" si="31"/>
        <v/>
      </c>
      <c r="F440" s="108" t="str">
        <f t="shared" si="31"/>
        <v/>
      </c>
      <c r="G440" s="97">
        <f>اساس6!C440</f>
        <v>0</v>
      </c>
      <c r="H440" s="98">
        <f>اساس6!D440</f>
        <v>0</v>
      </c>
      <c r="I440" s="98">
        <f>اساس6!F440</f>
        <v>0</v>
      </c>
      <c r="J440" s="99">
        <f>اساس6!E440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اساس6!B441</f>
        <v>0</v>
      </c>
      <c r="C441" s="105" t="str">
        <f t="shared" si="31"/>
        <v>0</v>
      </c>
      <c r="D441" s="106" t="str">
        <f t="shared" si="31"/>
        <v/>
      </c>
      <c r="E441" s="107" t="str">
        <f t="shared" si="31"/>
        <v/>
      </c>
      <c r="F441" s="108" t="str">
        <f t="shared" si="31"/>
        <v/>
      </c>
      <c r="G441" s="97">
        <f>اساس6!C441</f>
        <v>0</v>
      </c>
      <c r="H441" s="98">
        <f>اساس6!D441</f>
        <v>0</v>
      </c>
      <c r="I441" s="98">
        <f>اساس6!F441</f>
        <v>0</v>
      </c>
      <c r="J441" s="99">
        <f>اساس6!E441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اساس6!B442</f>
        <v>0</v>
      </c>
      <c r="C442" s="105" t="str">
        <f t="shared" si="31"/>
        <v>0</v>
      </c>
      <c r="D442" s="106" t="str">
        <f t="shared" si="31"/>
        <v/>
      </c>
      <c r="E442" s="107" t="str">
        <f t="shared" si="31"/>
        <v/>
      </c>
      <c r="F442" s="108" t="str">
        <f t="shared" si="31"/>
        <v/>
      </c>
      <c r="G442" s="97">
        <f>اساس6!C442</f>
        <v>0</v>
      </c>
      <c r="H442" s="98">
        <f>اساس6!D442</f>
        <v>0</v>
      </c>
      <c r="I442" s="98">
        <f>اساس6!F442</f>
        <v>0</v>
      </c>
      <c r="J442" s="99">
        <f>اساس6!E442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اساس6!B443</f>
        <v>0</v>
      </c>
      <c r="C443" s="105" t="str">
        <f t="shared" si="31"/>
        <v>0</v>
      </c>
      <c r="D443" s="106" t="str">
        <f t="shared" si="31"/>
        <v/>
      </c>
      <c r="E443" s="107" t="str">
        <f t="shared" si="31"/>
        <v/>
      </c>
      <c r="F443" s="108" t="str">
        <f t="shared" si="31"/>
        <v/>
      </c>
      <c r="G443" s="97">
        <f>اساس6!C443</f>
        <v>0</v>
      </c>
      <c r="H443" s="98">
        <f>اساس6!D443</f>
        <v>0</v>
      </c>
      <c r="I443" s="98">
        <f>اساس6!F443</f>
        <v>0</v>
      </c>
      <c r="J443" s="99">
        <f>اساس6!E443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اساس6!B444</f>
        <v>0</v>
      </c>
      <c r="C444" s="105" t="str">
        <f t="shared" si="31"/>
        <v>0</v>
      </c>
      <c r="D444" s="106" t="str">
        <f t="shared" si="31"/>
        <v/>
      </c>
      <c r="E444" s="107" t="str">
        <f t="shared" si="31"/>
        <v/>
      </c>
      <c r="F444" s="108" t="str">
        <f t="shared" si="31"/>
        <v/>
      </c>
      <c r="G444" s="97">
        <f>اساس6!C444</f>
        <v>0</v>
      </c>
      <c r="H444" s="98">
        <f>اساس6!D444</f>
        <v>0</v>
      </c>
      <c r="I444" s="98">
        <f>اساس6!F444</f>
        <v>0</v>
      </c>
      <c r="J444" s="99">
        <f>اساس6!E444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اساس6!B445</f>
        <v>0</v>
      </c>
      <c r="C445" s="105" t="str">
        <f t="shared" si="31"/>
        <v>0</v>
      </c>
      <c r="D445" s="106" t="str">
        <f t="shared" si="31"/>
        <v/>
      </c>
      <c r="E445" s="107" t="str">
        <f t="shared" si="31"/>
        <v/>
      </c>
      <c r="F445" s="108" t="str">
        <f t="shared" si="31"/>
        <v/>
      </c>
      <c r="G445" s="97">
        <f>اساس6!C445</f>
        <v>0</v>
      </c>
      <c r="H445" s="98">
        <f>اساس6!D445</f>
        <v>0</v>
      </c>
      <c r="I445" s="98">
        <f>اساس6!F445</f>
        <v>0</v>
      </c>
      <c r="J445" s="99">
        <f>اساس6!E445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اساس6!B446</f>
        <v>0</v>
      </c>
      <c r="C446" s="105" t="str">
        <f t="shared" si="31"/>
        <v>0</v>
      </c>
      <c r="D446" s="106" t="str">
        <f t="shared" si="31"/>
        <v/>
      </c>
      <c r="E446" s="107" t="str">
        <f t="shared" si="31"/>
        <v/>
      </c>
      <c r="F446" s="108" t="str">
        <f t="shared" si="31"/>
        <v/>
      </c>
      <c r="G446" s="97">
        <f>اساس6!C446</f>
        <v>0</v>
      </c>
      <c r="H446" s="98">
        <f>اساس6!D446</f>
        <v>0</v>
      </c>
      <c r="I446" s="98">
        <f>اساس6!F446</f>
        <v>0</v>
      </c>
      <c r="J446" s="99">
        <f>اساس6!E446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اساس6!B447</f>
        <v>0</v>
      </c>
      <c r="C447" s="105" t="str">
        <f t="shared" si="31"/>
        <v>0</v>
      </c>
      <c r="D447" s="106" t="str">
        <f t="shared" si="31"/>
        <v/>
      </c>
      <c r="E447" s="107" t="str">
        <f t="shared" si="31"/>
        <v/>
      </c>
      <c r="F447" s="108" t="str">
        <f t="shared" si="31"/>
        <v/>
      </c>
      <c r="G447" s="97">
        <f>اساس6!C447</f>
        <v>0</v>
      </c>
      <c r="H447" s="98">
        <f>اساس6!D447</f>
        <v>0</v>
      </c>
      <c r="I447" s="98">
        <f>اساس6!F447</f>
        <v>0</v>
      </c>
      <c r="J447" s="99">
        <f>اساس6!E447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اساس6!B448</f>
        <v>0</v>
      </c>
      <c r="C448" s="105" t="str">
        <f t="shared" si="31"/>
        <v>0</v>
      </c>
      <c r="D448" s="106" t="str">
        <f t="shared" si="31"/>
        <v/>
      </c>
      <c r="E448" s="107" t="str">
        <f t="shared" si="31"/>
        <v/>
      </c>
      <c r="F448" s="108" t="str">
        <f t="shared" si="31"/>
        <v/>
      </c>
      <c r="G448" s="97">
        <f>اساس6!C448</f>
        <v>0</v>
      </c>
      <c r="H448" s="98">
        <f>اساس6!D448</f>
        <v>0</v>
      </c>
      <c r="I448" s="98">
        <f>اساس6!F448</f>
        <v>0</v>
      </c>
      <c r="J448" s="99">
        <f>اساس6!E448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اساس6!B449</f>
        <v>0</v>
      </c>
      <c r="C449" s="105" t="str">
        <f t="shared" si="31"/>
        <v>0</v>
      </c>
      <c r="D449" s="106" t="str">
        <f t="shared" si="31"/>
        <v/>
      </c>
      <c r="E449" s="107" t="str">
        <f t="shared" si="31"/>
        <v/>
      </c>
      <c r="F449" s="108" t="str">
        <f t="shared" si="31"/>
        <v/>
      </c>
      <c r="G449" s="97">
        <f>اساس6!C449</f>
        <v>0</v>
      </c>
      <c r="H449" s="98">
        <f>اساس6!D449</f>
        <v>0</v>
      </c>
      <c r="I449" s="98">
        <f>اساس6!F449</f>
        <v>0</v>
      </c>
      <c r="J449" s="99">
        <f>اساس6!E449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اساس6!B450</f>
        <v>0</v>
      </c>
      <c r="C450" s="105" t="str">
        <f t="shared" si="31"/>
        <v>0</v>
      </c>
      <c r="D450" s="106" t="str">
        <f t="shared" si="31"/>
        <v/>
      </c>
      <c r="E450" s="107" t="str">
        <f t="shared" si="31"/>
        <v/>
      </c>
      <c r="F450" s="108" t="str">
        <f t="shared" si="31"/>
        <v/>
      </c>
      <c r="G450" s="97">
        <f>اساس6!C450</f>
        <v>0</v>
      </c>
      <c r="H450" s="98">
        <f>اساس6!D450</f>
        <v>0</v>
      </c>
      <c r="I450" s="98">
        <f>اساس6!F450</f>
        <v>0</v>
      </c>
      <c r="J450" s="99">
        <f>اساس6!E450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اساس6!B451</f>
        <v>0</v>
      </c>
      <c r="C451" s="105" t="str">
        <f t="shared" si="31"/>
        <v>0</v>
      </c>
      <c r="D451" s="106" t="str">
        <f t="shared" si="31"/>
        <v/>
      </c>
      <c r="E451" s="107" t="str">
        <f t="shared" si="31"/>
        <v/>
      </c>
      <c r="F451" s="108" t="str">
        <f t="shared" si="31"/>
        <v/>
      </c>
      <c r="G451" s="97">
        <f>اساس6!C451</f>
        <v>0</v>
      </c>
      <c r="H451" s="98">
        <f>اساس6!D451</f>
        <v>0</v>
      </c>
      <c r="I451" s="98">
        <f>اساس6!F451</f>
        <v>0</v>
      </c>
      <c r="J451" s="99">
        <f>اساس6!E451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اساس6!B452</f>
        <v>0</v>
      </c>
      <c r="C452" s="105" t="str">
        <f t="shared" si="31"/>
        <v>0</v>
      </c>
      <c r="D452" s="106" t="str">
        <f t="shared" si="31"/>
        <v/>
      </c>
      <c r="E452" s="107" t="str">
        <f t="shared" si="31"/>
        <v/>
      </c>
      <c r="F452" s="108" t="str">
        <f t="shared" si="31"/>
        <v/>
      </c>
      <c r="G452" s="97">
        <f>اساس6!C452</f>
        <v>0</v>
      </c>
      <c r="H452" s="98">
        <f>اساس6!D452</f>
        <v>0</v>
      </c>
      <c r="I452" s="98">
        <f>اساس6!F452</f>
        <v>0</v>
      </c>
      <c r="J452" s="99">
        <f>اساس6!E452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اساس6!B453</f>
        <v>0</v>
      </c>
      <c r="C453" s="105" t="str">
        <f t="shared" si="31"/>
        <v>0</v>
      </c>
      <c r="D453" s="106" t="str">
        <f t="shared" si="31"/>
        <v/>
      </c>
      <c r="E453" s="107" t="str">
        <f t="shared" si="31"/>
        <v/>
      </c>
      <c r="F453" s="108" t="str">
        <f t="shared" si="31"/>
        <v/>
      </c>
      <c r="G453" s="97">
        <f>اساس6!C453</f>
        <v>0</v>
      </c>
      <c r="H453" s="98">
        <f>اساس6!D453</f>
        <v>0</v>
      </c>
      <c r="I453" s="98">
        <f>اساس6!F453</f>
        <v>0</v>
      </c>
      <c r="J453" s="99">
        <f>اساس6!E453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اساس6!B454</f>
        <v>0</v>
      </c>
      <c r="C454" s="105" t="str">
        <f t="shared" si="31"/>
        <v>0</v>
      </c>
      <c r="D454" s="106" t="str">
        <f t="shared" si="31"/>
        <v/>
      </c>
      <c r="E454" s="107" t="str">
        <f t="shared" si="31"/>
        <v/>
      </c>
      <c r="F454" s="108" t="str">
        <f t="shared" si="31"/>
        <v/>
      </c>
      <c r="G454" s="97">
        <f>اساس6!C454</f>
        <v>0</v>
      </c>
      <c r="H454" s="98">
        <f>اساس6!D454</f>
        <v>0</v>
      </c>
      <c r="I454" s="98">
        <f>اساس6!F454</f>
        <v>0</v>
      </c>
      <c r="J454" s="99">
        <f>اساس6!E454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اساس6!B455</f>
        <v>0</v>
      </c>
      <c r="C455" s="105" t="str">
        <f t="shared" si="31"/>
        <v>0</v>
      </c>
      <c r="D455" s="106" t="str">
        <f t="shared" si="31"/>
        <v/>
      </c>
      <c r="E455" s="107" t="str">
        <f t="shared" si="31"/>
        <v/>
      </c>
      <c r="F455" s="108" t="str">
        <f t="shared" si="31"/>
        <v/>
      </c>
      <c r="G455" s="97">
        <f>اساس6!C455</f>
        <v>0</v>
      </c>
      <c r="H455" s="98">
        <f>اساس6!D455</f>
        <v>0</v>
      </c>
      <c r="I455" s="98">
        <f>اساس6!F455</f>
        <v>0</v>
      </c>
      <c r="J455" s="99">
        <f>اساس6!E455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6\1"),1,IF(AND(K455="أنثى",G455="6\1"),11,IF(AND(K455="ذكر",G455="6\2"),2,IF(AND(K455="أنثى",G455="6\2"),22,IF(AND(K455="ذكر",G455="6\3"),3,IF(AND(K455="أنثى",G455="6\3"),33,IF(AND(K455="ذكر",G455="6\4"),4,IF(AND(K455="أنثى",G455="6\4"),44,IF(AND(K455="ذكر",G455="6\5"),5,IF(AND(K455="أنثى",G455="6\5"),55,""))))))))))</f>
        <v/>
      </c>
    </row>
    <row r="456" spans="1:17" ht="35.25" thickTop="1" thickBot="1">
      <c r="A456" s="104">
        <f>IF(B456&lt;&gt;"",SUBTOTAL(3,$B$6:$B456),"")</f>
        <v>451</v>
      </c>
      <c r="B456" s="92">
        <f>اساس6!B456</f>
        <v>0</v>
      </c>
      <c r="C456" s="105" t="str">
        <f t="shared" si="31"/>
        <v>0</v>
      </c>
      <c r="D456" s="106" t="str">
        <f t="shared" si="31"/>
        <v/>
      </c>
      <c r="E456" s="107" t="str">
        <f t="shared" si="31"/>
        <v/>
      </c>
      <c r="F456" s="108" t="str">
        <f t="shared" si="31"/>
        <v/>
      </c>
      <c r="G456" s="97">
        <f>اساس6!C456</f>
        <v>0</v>
      </c>
      <c r="H456" s="98">
        <f>اساس6!D456</f>
        <v>0</v>
      </c>
      <c r="I456" s="98">
        <f>اساس6!F456</f>
        <v>0</v>
      </c>
      <c r="J456" s="99">
        <f>اساس6!E456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اساس6!B457</f>
        <v>0</v>
      </c>
      <c r="C457" s="105" t="str">
        <f t="shared" si="31"/>
        <v>0</v>
      </c>
      <c r="D457" s="106" t="str">
        <f t="shared" si="31"/>
        <v/>
      </c>
      <c r="E457" s="107" t="str">
        <f t="shared" si="31"/>
        <v/>
      </c>
      <c r="F457" s="108" t="str">
        <f t="shared" si="31"/>
        <v/>
      </c>
      <c r="G457" s="97">
        <f>اساس6!C457</f>
        <v>0</v>
      </c>
      <c r="H457" s="98">
        <f>اساس6!D457</f>
        <v>0</v>
      </c>
      <c r="I457" s="98">
        <f>اساس6!F457</f>
        <v>0</v>
      </c>
      <c r="J457" s="99">
        <f>اساس6!E457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اساس6!B458</f>
        <v>0</v>
      </c>
      <c r="C458" s="105" t="str">
        <f t="shared" si="31"/>
        <v>0</v>
      </c>
      <c r="D458" s="106" t="str">
        <f t="shared" si="31"/>
        <v/>
      </c>
      <c r="E458" s="107" t="str">
        <f t="shared" si="31"/>
        <v/>
      </c>
      <c r="F458" s="108" t="str">
        <f t="shared" si="31"/>
        <v/>
      </c>
      <c r="G458" s="97">
        <f>اساس6!C458</f>
        <v>0</v>
      </c>
      <c r="H458" s="98">
        <f>اساس6!D458</f>
        <v>0</v>
      </c>
      <c r="I458" s="98">
        <f>اساس6!F458</f>
        <v>0</v>
      </c>
      <c r="J458" s="99">
        <f>اساس6!E458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اساس6!B459</f>
        <v>0</v>
      </c>
      <c r="C459" s="105" t="str">
        <f t="shared" si="31"/>
        <v>0</v>
      </c>
      <c r="D459" s="106" t="str">
        <f t="shared" si="31"/>
        <v/>
      </c>
      <c r="E459" s="107" t="str">
        <f t="shared" si="31"/>
        <v/>
      </c>
      <c r="F459" s="108" t="str">
        <f t="shared" si="31"/>
        <v/>
      </c>
      <c r="G459" s="97">
        <f>اساس6!C459</f>
        <v>0</v>
      </c>
      <c r="H459" s="98">
        <f>اساس6!D459</f>
        <v>0</v>
      </c>
      <c r="I459" s="98">
        <f>اساس6!F459</f>
        <v>0</v>
      </c>
      <c r="J459" s="99">
        <f>اساس6!E459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اساس6!B460</f>
        <v>0</v>
      </c>
      <c r="C460" s="105" t="str">
        <f t="shared" si="31"/>
        <v>0</v>
      </c>
      <c r="D460" s="106" t="str">
        <f t="shared" si="31"/>
        <v/>
      </c>
      <c r="E460" s="107" t="str">
        <f t="shared" si="31"/>
        <v/>
      </c>
      <c r="F460" s="108" t="str">
        <f t="shared" si="31"/>
        <v/>
      </c>
      <c r="G460" s="97">
        <f>اساس6!C460</f>
        <v>0</v>
      </c>
      <c r="H460" s="98">
        <f>اساس6!D460</f>
        <v>0</v>
      </c>
      <c r="I460" s="98">
        <f>اساس6!F460</f>
        <v>0</v>
      </c>
      <c r="J460" s="99">
        <f>اساس6!E460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اساس6!B461</f>
        <v>0</v>
      </c>
      <c r="C461" s="105" t="str">
        <f t="shared" si="31"/>
        <v>0</v>
      </c>
      <c r="D461" s="106" t="str">
        <f t="shared" si="31"/>
        <v/>
      </c>
      <c r="E461" s="107" t="str">
        <f t="shared" si="31"/>
        <v/>
      </c>
      <c r="F461" s="108" t="str">
        <f t="shared" si="31"/>
        <v/>
      </c>
      <c r="G461" s="97">
        <f>اساس6!C461</f>
        <v>0</v>
      </c>
      <c r="H461" s="98">
        <f>اساس6!D461</f>
        <v>0</v>
      </c>
      <c r="I461" s="98">
        <f>اساس6!F461</f>
        <v>0</v>
      </c>
      <c r="J461" s="99">
        <f>اساس6!E461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اساس6!B462</f>
        <v>0</v>
      </c>
      <c r="C462" s="105" t="str">
        <f t="shared" si="31"/>
        <v>0</v>
      </c>
      <c r="D462" s="106" t="str">
        <f t="shared" si="31"/>
        <v/>
      </c>
      <c r="E462" s="107" t="str">
        <f t="shared" si="31"/>
        <v/>
      </c>
      <c r="F462" s="108" t="str">
        <f t="shared" si="31"/>
        <v/>
      </c>
      <c r="G462" s="97">
        <f>اساس6!C462</f>
        <v>0</v>
      </c>
      <c r="H462" s="98">
        <f>اساس6!D462</f>
        <v>0</v>
      </c>
      <c r="I462" s="98">
        <f>اساس6!F462</f>
        <v>0</v>
      </c>
      <c r="J462" s="99">
        <f>اساس6!E462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اساس6!B463</f>
        <v>0</v>
      </c>
      <c r="C463" s="105" t="str">
        <f t="shared" si="31"/>
        <v>0</v>
      </c>
      <c r="D463" s="106" t="str">
        <f t="shared" si="31"/>
        <v/>
      </c>
      <c r="E463" s="107" t="str">
        <f t="shared" si="31"/>
        <v/>
      </c>
      <c r="F463" s="108" t="str">
        <f t="shared" si="31"/>
        <v/>
      </c>
      <c r="G463" s="97">
        <f>اساس6!C463</f>
        <v>0</v>
      </c>
      <c r="H463" s="98">
        <f>اساس6!D463</f>
        <v>0</v>
      </c>
      <c r="I463" s="98">
        <f>اساس6!F463</f>
        <v>0</v>
      </c>
      <c r="J463" s="99">
        <f>اساس6!E463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اساس6!B464</f>
        <v>0</v>
      </c>
      <c r="C464" s="105" t="str">
        <f t="shared" si="31"/>
        <v>0</v>
      </c>
      <c r="D464" s="106" t="str">
        <f t="shared" si="31"/>
        <v/>
      </c>
      <c r="E464" s="107" t="str">
        <f t="shared" si="31"/>
        <v/>
      </c>
      <c r="F464" s="108" t="str">
        <f t="shared" si="31"/>
        <v/>
      </c>
      <c r="G464" s="97">
        <f>اساس6!C464</f>
        <v>0</v>
      </c>
      <c r="H464" s="98">
        <f>اساس6!D464</f>
        <v>0</v>
      </c>
      <c r="I464" s="98">
        <f>اساس6!F464</f>
        <v>0</v>
      </c>
      <c r="J464" s="99">
        <f>اساس6!E464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اساس6!B465</f>
        <v>0</v>
      </c>
      <c r="C465" s="105" t="str">
        <f t="shared" si="31"/>
        <v>0</v>
      </c>
      <c r="D465" s="106" t="str">
        <f t="shared" si="31"/>
        <v/>
      </c>
      <c r="E465" s="107" t="str">
        <f t="shared" si="31"/>
        <v/>
      </c>
      <c r="F465" s="108" t="str">
        <f t="shared" si="31"/>
        <v/>
      </c>
      <c r="G465" s="97">
        <f>اساس6!C465</f>
        <v>0</v>
      </c>
      <c r="H465" s="98">
        <f>اساس6!D465</f>
        <v>0</v>
      </c>
      <c r="I465" s="98">
        <f>اساس6!F465</f>
        <v>0</v>
      </c>
      <c r="J465" s="99">
        <f>اساس6!E465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اساس6!B466</f>
        <v>0</v>
      </c>
      <c r="C466" s="105" t="str">
        <f t="shared" si="31"/>
        <v>0</v>
      </c>
      <c r="D466" s="106" t="str">
        <f t="shared" si="31"/>
        <v/>
      </c>
      <c r="E466" s="107" t="str">
        <f t="shared" si="31"/>
        <v/>
      </c>
      <c r="F466" s="108" t="str">
        <f t="shared" si="31"/>
        <v/>
      </c>
      <c r="G466" s="97">
        <f>اساس6!C466</f>
        <v>0</v>
      </c>
      <c r="H466" s="98">
        <f>اساس6!D466</f>
        <v>0</v>
      </c>
      <c r="I466" s="98">
        <f>اساس6!F466</f>
        <v>0</v>
      </c>
      <c r="J466" s="99">
        <f>اساس6!E466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اساس6!B467</f>
        <v>0</v>
      </c>
      <c r="C467" s="105" t="str">
        <f t="shared" si="31"/>
        <v>0</v>
      </c>
      <c r="D467" s="106" t="str">
        <f t="shared" si="31"/>
        <v/>
      </c>
      <c r="E467" s="107" t="str">
        <f t="shared" si="31"/>
        <v/>
      </c>
      <c r="F467" s="108" t="str">
        <f t="shared" si="31"/>
        <v/>
      </c>
      <c r="G467" s="97">
        <f>اساس6!C467</f>
        <v>0</v>
      </c>
      <c r="H467" s="98">
        <f>اساس6!D467</f>
        <v>0</v>
      </c>
      <c r="I467" s="98">
        <f>اساس6!F467</f>
        <v>0</v>
      </c>
      <c r="J467" s="99">
        <f>اساس6!E467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اساس6!B468</f>
        <v>0</v>
      </c>
      <c r="C468" s="105" t="str">
        <f t="shared" si="31"/>
        <v>0</v>
      </c>
      <c r="D468" s="106" t="str">
        <f t="shared" si="31"/>
        <v/>
      </c>
      <c r="E468" s="107" t="str">
        <f t="shared" si="31"/>
        <v/>
      </c>
      <c r="F468" s="108" t="str">
        <f t="shared" si="31"/>
        <v/>
      </c>
      <c r="G468" s="97">
        <f>اساس6!C468</f>
        <v>0</v>
      </c>
      <c r="H468" s="98">
        <f>اساس6!D468</f>
        <v>0</v>
      </c>
      <c r="I468" s="98">
        <f>اساس6!F468</f>
        <v>0</v>
      </c>
      <c r="J468" s="99">
        <f>اساس6!E468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اساس6!B469</f>
        <v>0</v>
      </c>
      <c r="C469" s="105" t="str">
        <f t="shared" si="31"/>
        <v>0</v>
      </c>
      <c r="D469" s="106" t="str">
        <f t="shared" si="31"/>
        <v/>
      </c>
      <c r="E469" s="107" t="str">
        <f t="shared" si="31"/>
        <v/>
      </c>
      <c r="F469" s="108" t="str">
        <f t="shared" ref="F469:F532" si="35">TRIM(MID(SUBSTITUTE($B469," ",REPT(" ",99)),COLUMN(D466)*99-98,99))</f>
        <v/>
      </c>
      <c r="G469" s="97">
        <f>اساس6!C469</f>
        <v>0</v>
      </c>
      <c r="H469" s="98">
        <f>اساس6!D469</f>
        <v>0</v>
      </c>
      <c r="I469" s="98">
        <f>اساس6!F469</f>
        <v>0</v>
      </c>
      <c r="J469" s="99">
        <f>اساس6!E469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اساس6!B470</f>
        <v>0</v>
      </c>
      <c r="C470" s="105" t="str">
        <f t="shared" ref="C470:F533" si="36">TRIM(MID(SUBSTITUTE($B470," ",REPT(" ",99)),COLUMN(A467)*99-98,99))</f>
        <v>0</v>
      </c>
      <c r="D470" s="106" t="str">
        <f t="shared" si="36"/>
        <v/>
      </c>
      <c r="E470" s="107" t="str">
        <f t="shared" si="36"/>
        <v/>
      </c>
      <c r="F470" s="108" t="str">
        <f t="shared" si="35"/>
        <v/>
      </c>
      <c r="G470" s="97">
        <f>اساس6!C470</f>
        <v>0</v>
      </c>
      <c r="H470" s="98">
        <f>اساس6!D470</f>
        <v>0</v>
      </c>
      <c r="I470" s="98">
        <f>اساس6!F470</f>
        <v>0</v>
      </c>
      <c r="J470" s="99">
        <f>اساس6!E470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اساس6!B471</f>
        <v>0</v>
      </c>
      <c r="C471" s="105" t="str">
        <f t="shared" si="36"/>
        <v>0</v>
      </c>
      <c r="D471" s="106" t="str">
        <f t="shared" si="36"/>
        <v/>
      </c>
      <c r="E471" s="107" t="str">
        <f t="shared" si="36"/>
        <v/>
      </c>
      <c r="F471" s="108" t="str">
        <f t="shared" si="35"/>
        <v/>
      </c>
      <c r="G471" s="97">
        <f>اساس6!C471</f>
        <v>0</v>
      </c>
      <c r="H471" s="98">
        <f>اساس6!D471</f>
        <v>0</v>
      </c>
      <c r="I471" s="98">
        <f>اساس6!F471</f>
        <v>0</v>
      </c>
      <c r="J471" s="99">
        <f>اساس6!E471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اساس6!B472</f>
        <v>0</v>
      </c>
      <c r="C472" s="105" t="str">
        <f t="shared" si="36"/>
        <v>0</v>
      </c>
      <c r="D472" s="106" t="str">
        <f t="shared" si="36"/>
        <v/>
      </c>
      <c r="E472" s="107" t="str">
        <f t="shared" si="36"/>
        <v/>
      </c>
      <c r="F472" s="108" t="str">
        <f t="shared" si="35"/>
        <v/>
      </c>
      <c r="G472" s="97">
        <f>اساس6!C472</f>
        <v>0</v>
      </c>
      <c r="H472" s="98">
        <f>اساس6!D472</f>
        <v>0</v>
      </c>
      <c r="I472" s="98">
        <f>اساس6!F472</f>
        <v>0</v>
      </c>
      <c r="J472" s="99">
        <f>اساس6!E472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اساس6!B473</f>
        <v>0</v>
      </c>
      <c r="C473" s="105" t="str">
        <f t="shared" si="36"/>
        <v>0</v>
      </c>
      <c r="D473" s="106" t="str">
        <f t="shared" si="36"/>
        <v/>
      </c>
      <c r="E473" s="107" t="str">
        <f t="shared" si="36"/>
        <v/>
      </c>
      <c r="F473" s="108" t="str">
        <f t="shared" si="35"/>
        <v/>
      </c>
      <c r="G473" s="97">
        <f>اساس6!C473</f>
        <v>0</v>
      </c>
      <c r="H473" s="98">
        <f>اساس6!D473</f>
        <v>0</v>
      </c>
      <c r="I473" s="98">
        <f>اساس6!F473</f>
        <v>0</v>
      </c>
      <c r="J473" s="99">
        <f>اساس6!E473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اساس6!B474</f>
        <v>0</v>
      </c>
      <c r="C474" s="105" t="str">
        <f t="shared" si="36"/>
        <v>0</v>
      </c>
      <c r="D474" s="106" t="str">
        <f t="shared" si="36"/>
        <v/>
      </c>
      <c r="E474" s="107" t="str">
        <f t="shared" si="36"/>
        <v/>
      </c>
      <c r="F474" s="108" t="str">
        <f t="shared" si="35"/>
        <v/>
      </c>
      <c r="G474" s="97">
        <f>اساس6!C474</f>
        <v>0</v>
      </c>
      <c r="H474" s="98">
        <f>اساس6!D474</f>
        <v>0</v>
      </c>
      <c r="I474" s="98">
        <f>اساس6!F474</f>
        <v>0</v>
      </c>
      <c r="J474" s="99">
        <f>اساس6!E474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اساس6!B475</f>
        <v>0</v>
      </c>
      <c r="C475" s="105" t="str">
        <f t="shared" si="36"/>
        <v>0</v>
      </c>
      <c r="D475" s="106" t="str">
        <f t="shared" si="36"/>
        <v/>
      </c>
      <c r="E475" s="107" t="str">
        <f t="shared" si="36"/>
        <v/>
      </c>
      <c r="F475" s="108" t="str">
        <f t="shared" si="35"/>
        <v/>
      </c>
      <c r="G475" s="97">
        <f>اساس6!C475</f>
        <v>0</v>
      </c>
      <c r="H475" s="98">
        <f>اساس6!D475</f>
        <v>0</v>
      </c>
      <c r="I475" s="98">
        <f>اساس6!F475</f>
        <v>0</v>
      </c>
      <c r="J475" s="99">
        <f>اساس6!E475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اساس6!B476</f>
        <v>0</v>
      </c>
      <c r="C476" s="105" t="str">
        <f t="shared" si="36"/>
        <v>0</v>
      </c>
      <c r="D476" s="106" t="str">
        <f t="shared" si="36"/>
        <v/>
      </c>
      <c r="E476" s="107" t="str">
        <f t="shared" si="36"/>
        <v/>
      </c>
      <c r="F476" s="108" t="str">
        <f t="shared" si="35"/>
        <v/>
      </c>
      <c r="G476" s="97">
        <f>اساس6!C476</f>
        <v>0</v>
      </c>
      <c r="H476" s="98">
        <f>اساس6!D476</f>
        <v>0</v>
      </c>
      <c r="I476" s="98">
        <f>اساس6!F476</f>
        <v>0</v>
      </c>
      <c r="J476" s="99">
        <f>اساس6!E476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اساس6!B477</f>
        <v>0</v>
      </c>
      <c r="C477" s="105" t="str">
        <f t="shared" si="36"/>
        <v>0</v>
      </c>
      <c r="D477" s="106" t="str">
        <f t="shared" si="36"/>
        <v/>
      </c>
      <c r="E477" s="107" t="str">
        <f t="shared" si="36"/>
        <v/>
      </c>
      <c r="F477" s="108" t="str">
        <f t="shared" si="35"/>
        <v/>
      </c>
      <c r="G477" s="97">
        <f>اساس6!C477</f>
        <v>0</v>
      </c>
      <c r="H477" s="98">
        <f>اساس6!D477</f>
        <v>0</v>
      </c>
      <c r="I477" s="98">
        <f>اساس6!F477</f>
        <v>0</v>
      </c>
      <c r="J477" s="99">
        <f>اساس6!E477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اساس6!B478</f>
        <v>0</v>
      </c>
      <c r="C478" s="105" t="str">
        <f t="shared" si="36"/>
        <v>0</v>
      </c>
      <c r="D478" s="106" t="str">
        <f t="shared" si="36"/>
        <v/>
      </c>
      <c r="E478" s="107" t="str">
        <f t="shared" si="36"/>
        <v/>
      </c>
      <c r="F478" s="108" t="str">
        <f t="shared" si="35"/>
        <v/>
      </c>
      <c r="G478" s="97">
        <f>اساس6!C478</f>
        <v>0</v>
      </c>
      <c r="H478" s="98">
        <f>اساس6!D478</f>
        <v>0</v>
      </c>
      <c r="I478" s="98">
        <f>اساس6!F478</f>
        <v>0</v>
      </c>
      <c r="J478" s="99">
        <f>اساس6!E478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اساس6!B479</f>
        <v>0</v>
      </c>
      <c r="C479" s="105" t="str">
        <f t="shared" si="36"/>
        <v>0</v>
      </c>
      <c r="D479" s="106" t="str">
        <f t="shared" si="36"/>
        <v/>
      </c>
      <c r="E479" s="107" t="str">
        <f t="shared" si="36"/>
        <v/>
      </c>
      <c r="F479" s="108" t="str">
        <f t="shared" si="35"/>
        <v/>
      </c>
      <c r="G479" s="97">
        <f>اساس6!C479</f>
        <v>0</v>
      </c>
      <c r="H479" s="98">
        <f>اساس6!D479</f>
        <v>0</v>
      </c>
      <c r="I479" s="98">
        <f>اساس6!F479</f>
        <v>0</v>
      </c>
      <c r="J479" s="99">
        <f>اساس6!E479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اساس6!B480</f>
        <v>0</v>
      </c>
      <c r="C480" s="105" t="str">
        <f t="shared" si="36"/>
        <v>0</v>
      </c>
      <c r="D480" s="106" t="str">
        <f t="shared" si="36"/>
        <v/>
      </c>
      <c r="E480" s="107" t="str">
        <f t="shared" si="36"/>
        <v/>
      </c>
      <c r="F480" s="108" t="str">
        <f t="shared" si="35"/>
        <v/>
      </c>
      <c r="G480" s="97">
        <f>اساس6!C480</f>
        <v>0</v>
      </c>
      <c r="H480" s="98">
        <f>اساس6!D480</f>
        <v>0</v>
      </c>
      <c r="I480" s="98">
        <f>اساس6!F480</f>
        <v>0</v>
      </c>
      <c r="J480" s="99">
        <f>اساس6!E480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اساس6!B481</f>
        <v>0</v>
      </c>
      <c r="C481" s="105" t="str">
        <f t="shared" si="36"/>
        <v>0</v>
      </c>
      <c r="D481" s="106" t="str">
        <f t="shared" si="36"/>
        <v/>
      </c>
      <c r="E481" s="107" t="str">
        <f t="shared" si="36"/>
        <v/>
      </c>
      <c r="F481" s="108" t="str">
        <f t="shared" si="35"/>
        <v/>
      </c>
      <c r="G481" s="97">
        <f>اساس6!C481</f>
        <v>0</v>
      </c>
      <c r="H481" s="98">
        <f>اساس6!D481</f>
        <v>0</v>
      </c>
      <c r="I481" s="98">
        <f>اساس6!F481</f>
        <v>0</v>
      </c>
      <c r="J481" s="99">
        <f>اساس6!E481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اساس6!B482</f>
        <v>0</v>
      </c>
      <c r="C482" s="105" t="str">
        <f t="shared" si="36"/>
        <v>0</v>
      </c>
      <c r="D482" s="106" t="str">
        <f t="shared" si="36"/>
        <v/>
      </c>
      <c r="E482" s="107" t="str">
        <f t="shared" si="36"/>
        <v/>
      </c>
      <c r="F482" s="108" t="str">
        <f t="shared" si="35"/>
        <v/>
      </c>
      <c r="G482" s="97">
        <f>اساس6!C482</f>
        <v>0</v>
      </c>
      <c r="H482" s="98">
        <f>اساس6!D482</f>
        <v>0</v>
      </c>
      <c r="I482" s="98">
        <f>اساس6!F482</f>
        <v>0</v>
      </c>
      <c r="J482" s="99">
        <f>اساس6!E482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اساس6!B483</f>
        <v>0</v>
      </c>
      <c r="C483" s="105" t="str">
        <f t="shared" si="36"/>
        <v>0</v>
      </c>
      <c r="D483" s="106" t="str">
        <f t="shared" si="36"/>
        <v/>
      </c>
      <c r="E483" s="107" t="str">
        <f t="shared" si="36"/>
        <v/>
      </c>
      <c r="F483" s="108" t="str">
        <f t="shared" si="35"/>
        <v/>
      </c>
      <c r="G483" s="97">
        <f>اساس6!C483</f>
        <v>0</v>
      </c>
      <c r="H483" s="98">
        <f>اساس6!D483</f>
        <v>0</v>
      </c>
      <c r="I483" s="98">
        <f>اساس6!F483</f>
        <v>0</v>
      </c>
      <c r="J483" s="99">
        <f>اساس6!E483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اساس6!B484</f>
        <v>0</v>
      </c>
      <c r="C484" s="105" t="str">
        <f t="shared" si="36"/>
        <v>0</v>
      </c>
      <c r="D484" s="106" t="str">
        <f t="shared" si="36"/>
        <v/>
      </c>
      <c r="E484" s="107" t="str">
        <f t="shared" si="36"/>
        <v/>
      </c>
      <c r="F484" s="108" t="str">
        <f t="shared" si="35"/>
        <v/>
      </c>
      <c r="G484" s="97">
        <f>اساس6!C484</f>
        <v>0</v>
      </c>
      <c r="H484" s="98">
        <f>اساس6!D484</f>
        <v>0</v>
      </c>
      <c r="I484" s="98">
        <f>اساس6!F484</f>
        <v>0</v>
      </c>
      <c r="J484" s="99">
        <f>اساس6!E484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اساس6!B485</f>
        <v>0</v>
      </c>
      <c r="C485" s="105" t="str">
        <f t="shared" si="36"/>
        <v>0</v>
      </c>
      <c r="D485" s="106" t="str">
        <f t="shared" si="36"/>
        <v/>
      </c>
      <c r="E485" s="107" t="str">
        <f t="shared" si="36"/>
        <v/>
      </c>
      <c r="F485" s="108" t="str">
        <f t="shared" si="35"/>
        <v/>
      </c>
      <c r="G485" s="97">
        <f>اساس6!C485</f>
        <v>0</v>
      </c>
      <c r="H485" s="98">
        <f>اساس6!D485</f>
        <v>0</v>
      </c>
      <c r="I485" s="98">
        <f>اساس6!F485</f>
        <v>0</v>
      </c>
      <c r="J485" s="99">
        <f>اساس6!E485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اساس6!B486</f>
        <v>0</v>
      </c>
      <c r="C486" s="105" t="str">
        <f t="shared" si="36"/>
        <v>0</v>
      </c>
      <c r="D486" s="106" t="str">
        <f t="shared" si="36"/>
        <v/>
      </c>
      <c r="E486" s="107" t="str">
        <f t="shared" si="36"/>
        <v/>
      </c>
      <c r="F486" s="108" t="str">
        <f t="shared" si="35"/>
        <v/>
      </c>
      <c r="G486" s="97">
        <f>اساس6!C486</f>
        <v>0</v>
      </c>
      <c r="H486" s="98">
        <f>اساس6!D486</f>
        <v>0</v>
      </c>
      <c r="I486" s="98">
        <f>اساس6!F486</f>
        <v>0</v>
      </c>
      <c r="J486" s="99">
        <f>اساس6!E486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اساس6!B487</f>
        <v>0</v>
      </c>
      <c r="C487" s="105" t="str">
        <f t="shared" si="36"/>
        <v>0</v>
      </c>
      <c r="D487" s="106" t="str">
        <f t="shared" si="36"/>
        <v/>
      </c>
      <c r="E487" s="107" t="str">
        <f t="shared" si="36"/>
        <v/>
      </c>
      <c r="F487" s="108" t="str">
        <f t="shared" si="35"/>
        <v/>
      </c>
      <c r="G487" s="97">
        <f>اساس6!C487</f>
        <v>0</v>
      </c>
      <c r="H487" s="98">
        <f>اساس6!D487</f>
        <v>0</v>
      </c>
      <c r="I487" s="98">
        <f>اساس6!F487</f>
        <v>0</v>
      </c>
      <c r="J487" s="99">
        <f>اساس6!E487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اساس6!B488</f>
        <v>0</v>
      </c>
      <c r="C488" s="105" t="str">
        <f t="shared" si="36"/>
        <v>0</v>
      </c>
      <c r="D488" s="106" t="str">
        <f t="shared" si="36"/>
        <v/>
      </c>
      <c r="E488" s="107" t="str">
        <f t="shared" si="36"/>
        <v/>
      </c>
      <c r="F488" s="108" t="str">
        <f t="shared" si="35"/>
        <v/>
      </c>
      <c r="G488" s="97">
        <f>اساس6!C488</f>
        <v>0</v>
      </c>
      <c r="H488" s="98">
        <f>اساس6!D488</f>
        <v>0</v>
      </c>
      <c r="I488" s="98">
        <f>اساس6!F488</f>
        <v>0</v>
      </c>
      <c r="J488" s="99">
        <f>اساس6!E488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اساس6!B489</f>
        <v>0</v>
      </c>
      <c r="C489" s="105" t="str">
        <f t="shared" si="36"/>
        <v>0</v>
      </c>
      <c r="D489" s="106" t="str">
        <f t="shared" si="36"/>
        <v/>
      </c>
      <c r="E489" s="107" t="str">
        <f t="shared" si="36"/>
        <v/>
      </c>
      <c r="F489" s="108" t="str">
        <f t="shared" si="35"/>
        <v/>
      </c>
      <c r="G489" s="97">
        <f>اساس6!C489</f>
        <v>0</v>
      </c>
      <c r="H489" s="98">
        <f>اساس6!D489</f>
        <v>0</v>
      </c>
      <c r="I489" s="98">
        <f>اساس6!F489</f>
        <v>0</v>
      </c>
      <c r="J489" s="99">
        <f>اساس6!E489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اساس6!B490</f>
        <v>0</v>
      </c>
      <c r="C490" s="105" t="str">
        <f t="shared" si="36"/>
        <v>0</v>
      </c>
      <c r="D490" s="106" t="str">
        <f t="shared" si="36"/>
        <v/>
      </c>
      <c r="E490" s="107" t="str">
        <f t="shared" si="36"/>
        <v/>
      </c>
      <c r="F490" s="108" t="str">
        <f t="shared" si="35"/>
        <v/>
      </c>
      <c r="G490" s="97">
        <f>اساس6!C490</f>
        <v>0</v>
      </c>
      <c r="H490" s="98">
        <f>اساس6!D490</f>
        <v>0</v>
      </c>
      <c r="I490" s="98">
        <f>اساس6!F490</f>
        <v>0</v>
      </c>
      <c r="J490" s="99">
        <f>اساس6!E490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اساس6!B491</f>
        <v>0</v>
      </c>
      <c r="C491" s="105" t="str">
        <f t="shared" si="36"/>
        <v>0</v>
      </c>
      <c r="D491" s="106" t="str">
        <f t="shared" si="36"/>
        <v/>
      </c>
      <c r="E491" s="107" t="str">
        <f t="shared" si="36"/>
        <v/>
      </c>
      <c r="F491" s="108" t="str">
        <f t="shared" si="35"/>
        <v/>
      </c>
      <c r="G491" s="97">
        <f>اساس6!C491</f>
        <v>0</v>
      </c>
      <c r="H491" s="98">
        <f>اساس6!D491</f>
        <v>0</v>
      </c>
      <c r="I491" s="98">
        <f>اساس6!F491</f>
        <v>0</v>
      </c>
      <c r="J491" s="99">
        <f>اساس6!E491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اساس6!B492</f>
        <v>0</v>
      </c>
      <c r="C492" s="105" t="str">
        <f t="shared" si="36"/>
        <v>0</v>
      </c>
      <c r="D492" s="106" t="str">
        <f t="shared" si="36"/>
        <v/>
      </c>
      <c r="E492" s="107" t="str">
        <f t="shared" si="36"/>
        <v/>
      </c>
      <c r="F492" s="108" t="str">
        <f t="shared" si="35"/>
        <v/>
      </c>
      <c r="G492" s="97">
        <f>اساس6!C492</f>
        <v>0</v>
      </c>
      <c r="H492" s="98">
        <f>اساس6!D492</f>
        <v>0</v>
      </c>
      <c r="I492" s="98">
        <f>اساس6!F492</f>
        <v>0</v>
      </c>
      <c r="J492" s="99">
        <f>اساس6!E492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اساس6!B493</f>
        <v>0</v>
      </c>
      <c r="C493" s="105" t="str">
        <f t="shared" si="36"/>
        <v>0</v>
      </c>
      <c r="D493" s="106" t="str">
        <f t="shared" si="36"/>
        <v/>
      </c>
      <c r="E493" s="107" t="str">
        <f t="shared" si="36"/>
        <v/>
      </c>
      <c r="F493" s="108" t="str">
        <f t="shared" si="35"/>
        <v/>
      </c>
      <c r="G493" s="97">
        <f>اساس6!C493</f>
        <v>0</v>
      </c>
      <c r="H493" s="98">
        <f>اساس6!D493</f>
        <v>0</v>
      </c>
      <c r="I493" s="98">
        <f>اساس6!F493</f>
        <v>0</v>
      </c>
      <c r="J493" s="99">
        <f>اساس6!E493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اساس6!B494</f>
        <v>0</v>
      </c>
      <c r="C494" s="105" t="str">
        <f t="shared" si="36"/>
        <v>0</v>
      </c>
      <c r="D494" s="106" t="str">
        <f t="shared" si="36"/>
        <v/>
      </c>
      <c r="E494" s="107" t="str">
        <f t="shared" si="36"/>
        <v/>
      </c>
      <c r="F494" s="108" t="str">
        <f t="shared" si="35"/>
        <v/>
      </c>
      <c r="G494" s="97">
        <f>اساس6!C494</f>
        <v>0</v>
      </c>
      <c r="H494" s="98">
        <f>اساس6!D494</f>
        <v>0</v>
      </c>
      <c r="I494" s="98">
        <f>اساس6!F494</f>
        <v>0</v>
      </c>
      <c r="J494" s="99">
        <f>اساس6!E494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اساس6!B495</f>
        <v>0</v>
      </c>
      <c r="C495" s="105" t="str">
        <f t="shared" si="36"/>
        <v>0</v>
      </c>
      <c r="D495" s="106" t="str">
        <f t="shared" si="36"/>
        <v/>
      </c>
      <c r="E495" s="107" t="str">
        <f t="shared" si="36"/>
        <v/>
      </c>
      <c r="F495" s="108" t="str">
        <f t="shared" si="35"/>
        <v/>
      </c>
      <c r="G495" s="97">
        <f>اساس6!C495</f>
        <v>0</v>
      </c>
      <c r="H495" s="98">
        <f>اساس6!D495</f>
        <v>0</v>
      </c>
      <c r="I495" s="98">
        <f>اساس6!F495</f>
        <v>0</v>
      </c>
      <c r="J495" s="99">
        <f>اساس6!E495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اساس6!B496</f>
        <v>0</v>
      </c>
      <c r="C496" s="105" t="str">
        <f t="shared" si="36"/>
        <v>0</v>
      </c>
      <c r="D496" s="106" t="str">
        <f t="shared" si="36"/>
        <v/>
      </c>
      <c r="E496" s="107" t="str">
        <f t="shared" si="36"/>
        <v/>
      </c>
      <c r="F496" s="108" t="str">
        <f t="shared" si="35"/>
        <v/>
      </c>
      <c r="G496" s="97">
        <f>اساس6!C496</f>
        <v>0</v>
      </c>
      <c r="H496" s="98">
        <f>اساس6!D496</f>
        <v>0</v>
      </c>
      <c r="I496" s="98">
        <f>اساس6!F496</f>
        <v>0</v>
      </c>
      <c r="J496" s="99">
        <f>اساس6!E496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اساس6!B497</f>
        <v>0</v>
      </c>
      <c r="C497" s="105" t="str">
        <f t="shared" si="36"/>
        <v>0</v>
      </c>
      <c r="D497" s="106" t="str">
        <f t="shared" si="36"/>
        <v/>
      </c>
      <c r="E497" s="107" t="str">
        <f t="shared" si="36"/>
        <v/>
      </c>
      <c r="F497" s="108" t="str">
        <f t="shared" si="35"/>
        <v/>
      </c>
      <c r="G497" s="97">
        <f>اساس6!C497</f>
        <v>0</v>
      </c>
      <c r="H497" s="98">
        <f>اساس6!D497</f>
        <v>0</v>
      </c>
      <c r="I497" s="98">
        <f>اساس6!F497</f>
        <v>0</v>
      </c>
      <c r="J497" s="99">
        <f>اساس6!E497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اساس6!B498</f>
        <v>0</v>
      </c>
      <c r="C498" s="105" t="str">
        <f t="shared" si="36"/>
        <v>0</v>
      </c>
      <c r="D498" s="106" t="str">
        <f t="shared" si="36"/>
        <v/>
      </c>
      <c r="E498" s="107" t="str">
        <f t="shared" si="36"/>
        <v/>
      </c>
      <c r="F498" s="108" t="str">
        <f t="shared" si="35"/>
        <v/>
      </c>
      <c r="G498" s="97">
        <f>اساس6!C498</f>
        <v>0</v>
      </c>
      <c r="H498" s="98">
        <f>اساس6!D498</f>
        <v>0</v>
      </c>
      <c r="I498" s="98">
        <f>اساس6!F498</f>
        <v>0</v>
      </c>
      <c r="J498" s="99">
        <f>اساس6!E498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اساس6!B499</f>
        <v>0</v>
      </c>
      <c r="C499" s="105" t="str">
        <f t="shared" si="36"/>
        <v>0</v>
      </c>
      <c r="D499" s="106" t="str">
        <f t="shared" si="36"/>
        <v/>
      </c>
      <c r="E499" s="107" t="str">
        <f t="shared" si="36"/>
        <v/>
      </c>
      <c r="F499" s="108" t="str">
        <f t="shared" si="35"/>
        <v/>
      </c>
      <c r="G499" s="97">
        <f>اساس6!C499</f>
        <v>0</v>
      </c>
      <c r="H499" s="98">
        <f>اساس6!D499</f>
        <v>0</v>
      </c>
      <c r="I499" s="98">
        <f>اساس6!F499</f>
        <v>0</v>
      </c>
      <c r="J499" s="99">
        <f>اساس6!E499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اساس6!B500</f>
        <v>0</v>
      </c>
      <c r="C500" s="105" t="str">
        <f t="shared" si="36"/>
        <v>0</v>
      </c>
      <c r="D500" s="106" t="str">
        <f t="shared" si="36"/>
        <v/>
      </c>
      <c r="E500" s="107" t="str">
        <f t="shared" si="36"/>
        <v/>
      </c>
      <c r="F500" s="108" t="str">
        <f t="shared" si="35"/>
        <v/>
      </c>
      <c r="G500" s="97">
        <f>اساس6!C500</f>
        <v>0</v>
      </c>
      <c r="H500" s="98">
        <f>اساس6!D500</f>
        <v>0</v>
      </c>
      <c r="I500" s="98">
        <f>اساس6!F500</f>
        <v>0</v>
      </c>
      <c r="J500" s="99">
        <f>اساس6!E500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اساس6!B501</f>
        <v>0</v>
      </c>
      <c r="C501" s="105" t="str">
        <f t="shared" si="36"/>
        <v>0</v>
      </c>
      <c r="D501" s="106" t="str">
        <f t="shared" si="36"/>
        <v/>
      </c>
      <c r="E501" s="107" t="str">
        <f t="shared" si="36"/>
        <v/>
      </c>
      <c r="F501" s="108" t="str">
        <f t="shared" si="35"/>
        <v/>
      </c>
      <c r="G501" s="97">
        <f>اساس6!C501</f>
        <v>0</v>
      </c>
      <c r="H501" s="98">
        <f>اساس6!D501</f>
        <v>0</v>
      </c>
      <c r="I501" s="98">
        <f>اساس6!F501</f>
        <v>0</v>
      </c>
      <c r="J501" s="99">
        <f>اساس6!E501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اساس6!B502</f>
        <v>0</v>
      </c>
      <c r="C502" s="105" t="str">
        <f t="shared" si="36"/>
        <v>0</v>
      </c>
      <c r="D502" s="106" t="str">
        <f t="shared" si="36"/>
        <v/>
      </c>
      <c r="E502" s="107" t="str">
        <f t="shared" si="36"/>
        <v/>
      </c>
      <c r="F502" s="108" t="str">
        <f t="shared" si="35"/>
        <v/>
      </c>
      <c r="G502" s="97">
        <f>اساس6!C502</f>
        <v>0</v>
      </c>
      <c r="H502" s="98">
        <f>اساس6!D502</f>
        <v>0</v>
      </c>
      <c r="I502" s="98">
        <f>اساس6!F502</f>
        <v>0</v>
      </c>
      <c r="J502" s="99">
        <f>اساس6!E502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اساس6!B503</f>
        <v>0</v>
      </c>
      <c r="C503" s="105" t="str">
        <f t="shared" si="36"/>
        <v>0</v>
      </c>
      <c r="D503" s="106" t="str">
        <f t="shared" si="36"/>
        <v/>
      </c>
      <c r="E503" s="107" t="str">
        <f t="shared" si="36"/>
        <v/>
      </c>
      <c r="F503" s="108" t="str">
        <f t="shared" si="35"/>
        <v/>
      </c>
      <c r="G503" s="97">
        <f>اساس6!C503</f>
        <v>0</v>
      </c>
      <c r="H503" s="98">
        <f>اساس6!D503</f>
        <v>0</v>
      </c>
      <c r="I503" s="98">
        <f>اساس6!F503</f>
        <v>0</v>
      </c>
      <c r="J503" s="99">
        <f>اساس6!E503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اساس6!B504</f>
        <v>0</v>
      </c>
      <c r="C504" s="105" t="str">
        <f t="shared" si="36"/>
        <v>0</v>
      </c>
      <c r="D504" s="106" t="str">
        <f t="shared" si="36"/>
        <v/>
      </c>
      <c r="E504" s="107" t="str">
        <f t="shared" si="36"/>
        <v/>
      </c>
      <c r="F504" s="108" t="str">
        <f t="shared" si="35"/>
        <v/>
      </c>
      <c r="G504" s="97">
        <f>اساس6!C504</f>
        <v>0</v>
      </c>
      <c r="H504" s="98">
        <f>اساس6!D504</f>
        <v>0</v>
      </c>
      <c r="I504" s="98">
        <f>اساس6!F504</f>
        <v>0</v>
      </c>
      <c r="J504" s="99">
        <f>اساس6!E504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اساس6!B505</f>
        <v>0</v>
      </c>
      <c r="C505" s="105" t="str">
        <f t="shared" si="36"/>
        <v>0</v>
      </c>
      <c r="D505" s="106" t="str">
        <f t="shared" si="36"/>
        <v/>
      </c>
      <c r="E505" s="107" t="str">
        <f t="shared" si="36"/>
        <v/>
      </c>
      <c r="F505" s="108" t="str">
        <f t="shared" si="35"/>
        <v/>
      </c>
      <c r="G505" s="97">
        <f>اساس6!C505</f>
        <v>0</v>
      </c>
      <c r="H505" s="98">
        <f>اساس6!D505</f>
        <v>0</v>
      </c>
      <c r="I505" s="98">
        <f>اساس6!F505</f>
        <v>0</v>
      </c>
      <c r="J505" s="99">
        <f>اساس6!E505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اساس6!B506</f>
        <v>0</v>
      </c>
      <c r="C506" s="105" t="str">
        <f t="shared" si="36"/>
        <v>0</v>
      </c>
      <c r="D506" s="106" t="str">
        <f t="shared" si="36"/>
        <v/>
      </c>
      <c r="E506" s="107" t="str">
        <f t="shared" si="36"/>
        <v/>
      </c>
      <c r="F506" s="108" t="str">
        <f t="shared" si="35"/>
        <v/>
      </c>
      <c r="G506" s="97">
        <f>اساس6!C506</f>
        <v>0</v>
      </c>
      <c r="H506" s="98">
        <f>اساس6!D506</f>
        <v>0</v>
      </c>
      <c r="I506" s="98">
        <f>اساس6!F506</f>
        <v>0</v>
      </c>
      <c r="J506" s="99">
        <f>اساس6!E506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اساس6!B507</f>
        <v>0</v>
      </c>
      <c r="C507" s="105" t="str">
        <f t="shared" si="36"/>
        <v>0</v>
      </c>
      <c r="D507" s="106" t="str">
        <f t="shared" si="36"/>
        <v/>
      </c>
      <c r="E507" s="107" t="str">
        <f t="shared" si="36"/>
        <v/>
      </c>
      <c r="F507" s="108" t="str">
        <f t="shared" si="35"/>
        <v/>
      </c>
      <c r="G507" s="97">
        <f>اساس6!C507</f>
        <v>0</v>
      </c>
      <c r="H507" s="98">
        <f>اساس6!D507</f>
        <v>0</v>
      </c>
      <c r="I507" s="98">
        <f>اساس6!F507</f>
        <v>0</v>
      </c>
      <c r="J507" s="99">
        <f>اساس6!E507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اساس6!B508</f>
        <v>0</v>
      </c>
      <c r="C508" s="105" t="str">
        <f t="shared" si="36"/>
        <v>0</v>
      </c>
      <c r="D508" s="106" t="str">
        <f t="shared" si="36"/>
        <v/>
      </c>
      <c r="E508" s="107" t="str">
        <f t="shared" si="36"/>
        <v/>
      </c>
      <c r="F508" s="108" t="str">
        <f t="shared" si="35"/>
        <v/>
      </c>
      <c r="G508" s="97">
        <f>اساس6!C508</f>
        <v>0</v>
      </c>
      <c r="H508" s="98">
        <f>اساس6!D508</f>
        <v>0</v>
      </c>
      <c r="I508" s="98">
        <f>اساس6!F508</f>
        <v>0</v>
      </c>
      <c r="J508" s="99">
        <f>اساس6!E508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اساس6!B509</f>
        <v>0</v>
      </c>
      <c r="C509" s="105" t="str">
        <f t="shared" si="36"/>
        <v>0</v>
      </c>
      <c r="D509" s="106" t="str">
        <f t="shared" si="36"/>
        <v/>
      </c>
      <c r="E509" s="107" t="str">
        <f t="shared" si="36"/>
        <v/>
      </c>
      <c r="F509" s="108" t="str">
        <f t="shared" si="35"/>
        <v/>
      </c>
      <c r="G509" s="97">
        <f>اساس6!C509</f>
        <v>0</v>
      </c>
      <c r="H509" s="98">
        <f>اساس6!D509</f>
        <v>0</v>
      </c>
      <c r="I509" s="98">
        <f>اساس6!F509</f>
        <v>0</v>
      </c>
      <c r="J509" s="99">
        <f>اساس6!E509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اساس6!B510</f>
        <v>0</v>
      </c>
      <c r="C510" s="105" t="str">
        <f t="shared" si="36"/>
        <v>0</v>
      </c>
      <c r="D510" s="106" t="str">
        <f t="shared" si="36"/>
        <v/>
      </c>
      <c r="E510" s="107" t="str">
        <f t="shared" si="36"/>
        <v/>
      </c>
      <c r="F510" s="108" t="str">
        <f t="shared" si="35"/>
        <v/>
      </c>
      <c r="G510" s="97">
        <f>اساس6!C510</f>
        <v>0</v>
      </c>
      <c r="H510" s="98">
        <f>اساس6!D510</f>
        <v>0</v>
      </c>
      <c r="I510" s="98">
        <f>اساس6!F510</f>
        <v>0</v>
      </c>
      <c r="J510" s="99">
        <f>اساس6!E510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اساس6!B511</f>
        <v>0</v>
      </c>
      <c r="C511" s="105" t="str">
        <f t="shared" si="36"/>
        <v>0</v>
      </c>
      <c r="D511" s="106" t="str">
        <f t="shared" si="36"/>
        <v/>
      </c>
      <c r="E511" s="107" t="str">
        <f t="shared" si="36"/>
        <v/>
      </c>
      <c r="F511" s="108" t="str">
        <f t="shared" si="35"/>
        <v/>
      </c>
      <c r="G511" s="97">
        <f>اساس6!C511</f>
        <v>0</v>
      </c>
      <c r="H511" s="98">
        <f>اساس6!D511</f>
        <v>0</v>
      </c>
      <c r="I511" s="98">
        <f>اساس6!F511</f>
        <v>0</v>
      </c>
      <c r="J511" s="99">
        <f>اساس6!E511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اساس6!B512</f>
        <v>0</v>
      </c>
      <c r="C512" s="105" t="str">
        <f t="shared" si="36"/>
        <v>0</v>
      </c>
      <c r="D512" s="106" t="str">
        <f t="shared" si="36"/>
        <v/>
      </c>
      <c r="E512" s="107" t="str">
        <f t="shared" si="36"/>
        <v/>
      </c>
      <c r="F512" s="108" t="str">
        <f t="shared" si="35"/>
        <v/>
      </c>
      <c r="G512" s="97">
        <f>اساس6!C512</f>
        <v>0</v>
      </c>
      <c r="H512" s="98">
        <f>اساس6!D512</f>
        <v>0</v>
      </c>
      <c r="I512" s="98">
        <f>اساس6!F512</f>
        <v>0</v>
      </c>
      <c r="J512" s="99">
        <f>اساس6!E512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اساس6!B513</f>
        <v>0</v>
      </c>
      <c r="C513" s="105" t="str">
        <f t="shared" si="36"/>
        <v>0</v>
      </c>
      <c r="D513" s="106" t="str">
        <f t="shared" si="36"/>
        <v/>
      </c>
      <c r="E513" s="107" t="str">
        <f t="shared" si="36"/>
        <v/>
      </c>
      <c r="F513" s="108" t="str">
        <f t="shared" si="35"/>
        <v/>
      </c>
      <c r="G513" s="97">
        <f>اساس6!C513</f>
        <v>0</v>
      </c>
      <c r="H513" s="98">
        <f>اساس6!D513</f>
        <v>0</v>
      </c>
      <c r="I513" s="98">
        <f>اساس6!F513</f>
        <v>0</v>
      </c>
      <c r="J513" s="99">
        <f>اساس6!E513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اساس6!B514</f>
        <v>0</v>
      </c>
      <c r="C514" s="105" t="str">
        <f t="shared" si="36"/>
        <v>0</v>
      </c>
      <c r="D514" s="106" t="str">
        <f t="shared" si="36"/>
        <v/>
      </c>
      <c r="E514" s="107" t="str">
        <f t="shared" si="36"/>
        <v/>
      </c>
      <c r="F514" s="108" t="str">
        <f t="shared" si="35"/>
        <v/>
      </c>
      <c r="G514" s="97">
        <f>اساس6!C514</f>
        <v>0</v>
      </c>
      <c r="H514" s="98">
        <f>اساس6!D514</f>
        <v>0</v>
      </c>
      <c r="I514" s="98">
        <f>اساس6!F514</f>
        <v>0</v>
      </c>
      <c r="J514" s="99">
        <f>اساس6!E514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اساس6!B515</f>
        <v>0</v>
      </c>
      <c r="C515" s="105" t="str">
        <f t="shared" si="36"/>
        <v>0</v>
      </c>
      <c r="D515" s="106" t="str">
        <f t="shared" si="36"/>
        <v/>
      </c>
      <c r="E515" s="107" t="str">
        <f t="shared" si="36"/>
        <v/>
      </c>
      <c r="F515" s="108" t="str">
        <f t="shared" si="35"/>
        <v/>
      </c>
      <c r="G515" s="97">
        <f>اساس6!C515</f>
        <v>0</v>
      </c>
      <c r="H515" s="98">
        <f>اساس6!D515</f>
        <v>0</v>
      </c>
      <c r="I515" s="98">
        <f>اساس6!F515</f>
        <v>0</v>
      </c>
      <c r="J515" s="99">
        <f>اساس6!E515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اساس6!B516</f>
        <v>0</v>
      </c>
      <c r="C516" s="105" t="str">
        <f t="shared" si="36"/>
        <v>0</v>
      </c>
      <c r="D516" s="106" t="str">
        <f t="shared" si="36"/>
        <v/>
      </c>
      <c r="E516" s="107" t="str">
        <f t="shared" si="36"/>
        <v/>
      </c>
      <c r="F516" s="108" t="str">
        <f t="shared" si="35"/>
        <v/>
      </c>
      <c r="G516" s="97">
        <f>اساس6!C516</f>
        <v>0</v>
      </c>
      <c r="H516" s="98">
        <f>اساس6!D516</f>
        <v>0</v>
      </c>
      <c r="I516" s="98">
        <f>اساس6!F516</f>
        <v>0</v>
      </c>
      <c r="J516" s="99">
        <f>اساس6!E516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اساس6!B517</f>
        <v>0</v>
      </c>
      <c r="C517" s="105" t="str">
        <f t="shared" si="36"/>
        <v>0</v>
      </c>
      <c r="D517" s="106" t="str">
        <f t="shared" si="36"/>
        <v/>
      </c>
      <c r="E517" s="107" t="str">
        <f t="shared" si="36"/>
        <v/>
      </c>
      <c r="F517" s="108" t="str">
        <f t="shared" si="35"/>
        <v/>
      </c>
      <c r="G517" s="97">
        <f>اساس6!C517</f>
        <v>0</v>
      </c>
      <c r="H517" s="98">
        <f>اساس6!D517</f>
        <v>0</v>
      </c>
      <c r="I517" s="98">
        <f>اساس6!F517</f>
        <v>0</v>
      </c>
      <c r="J517" s="99">
        <f>اساس6!E517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اساس6!B518</f>
        <v>0</v>
      </c>
      <c r="C518" s="105" t="str">
        <f t="shared" si="36"/>
        <v>0</v>
      </c>
      <c r="D518" s="106" t="str">
        <f t="shared" si="36"/>
        <v/>
      </c>
      <c r="E518" s="107" t="str">
        <f t="shared" si="36"/>
        <v/>
      </c>
      <c r="F518" s="108" t="str">
        <f t="shared" si="35"/>
        <v/>
      </c>
      <c r="G518" s="97">
        <f>اساس6!C518</f>
        <v>0</v>
      </c>
      <c r="H518" s="98">
        <f>اساس6!D518</f>
        <v>0</v>
      </c>
      <c r="I518" s="98">
        <f>اساس6!F518</f>
        <v>0</v>
      </c>
      <c r="J518" s="99">
        <f>اساس6!E518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اساس6!B519</f>
        <v>0</v>
      </c>
      <c r="C519" s="105" t="str">
        <f t="shared" si="36"/>
        <v>0</v>
      </c>
      <c r="D519" s="106" t="str">
        <f t="shared" si="36"/>
        <v/>
      </c>
      <c r="E519" s="107" t="str">
        <f t="shared" si="36"/>
        <v/>
      </c>
      <c r="F519" s="108" t="str">
        <f t="shared" si="35"/>
        <v/>
      </c>
      <c r="G519" s="97">
        <f>اساس6!C519</f>
        <v>0</v>
      </c>
      <c r="H519" s="98">
        <f>اساس6!D519</f>
        <v>0</v>
      </c>
      <c r="I519" s="98">
        <f>اساس6!F519</f>
        <v>0</v>
      </c>
      <c r="J519" s="99">
        <f>اساس6!E519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6\1"),1,IF(AND(K519="أنثى",G519="6\1"),11,IF(AND(K519="ذكر",G519="6\2"),2,IF(AND(K519="أنثى",G519="6\2"),22,IF(AND(K519="ذكر",G519="6\3"),3,IF(AND(K519="أنثى",G519="6\3"),33,IF(AND(K519="ذكر",G519="6\4"),4,IF(AND(K519="أنثى",G519="6\4"),44,IF(AND(K519="ذكر",G519="6\5"),5,IF(AND(K519="أنثى",G519="6\5"),55,""))))))))))</f>
        <v/>
      </c>
    </row>
    <row r="520" spans="1:17" ht="35.25" thickTop="1" thickBot="1">
      <c r="A520" s="104">
        <f>IF(B520&lt;&gt;"",SUBTOTAL(3,$B$6:$B520),"")</f>
        <v>515</v>
      </c>
      <c r="B520" s="92">
        <f>اساس6!B520</f>
        <v>0</v>
      </c>
      <c r="C520" s="105" t="str">
        <f t="shared" si="36"/>
        <v>0</v>
      </c>
      <c r="D520" s="106" t="str">
        <f t="shared" si="36"/>
        <v/>
      </c>
      <c r="E520" s="107" t="str">
        <f t="shared" si="36"/>
        <v/>
      </c>
      <c r="F520" s="108" t="str">
        <f t="shared" si="35"/>
        <v/>
      </c>
      <c r="G520" s="97">
        <f>اساس6!C520</f>
        <v>0</v>
      </c>
      <c r="H520" s="98">
        <f>اساس6!D520</f>
        <v>0</v>
      </c>
      <c r="I520" s="98">
        <f>اساس6!F520</f>
        <v>0</v>
      </c>
      <c r="J520" s="99">
        <f>اساس6!E520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اساس6!B521</f>
        <v>0</v>
      </c>
      <c r="C521" s="105" t="str">
        <f t="shared" si="36"/>
        <v>0</v>
      </c>
      <c r="D521" s="106" t="str">
        <f t="shared" si="36"/>
        <v/>
      </c>
      <c r="E521" s="107" t="str">
        <f t="shared" si="36"/>
        <v/>
      </c>
      <c r="F521" s="108" t="str">
        <f t="shared" si="35"/>
        <v/>
      </c>
      <c r="G521" s="97">
        <f>اساس6!C521</f>
        <v>0</v>
      </c>
      <c r="H521" s="98">
        <f>اساس6!D521</f>
        <v>0</v>
      </c>
      <c r="I521" s="98">
        <f>اساس6!F521</f>
        <v>0</v>
      </c>
      <c r="J521" s="99">
        <f>اساس6!E521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اساس6!B522</f>
        <v>0</v>
      </c>
      <c r="C522" s="105" t="str">
        <f t="shared" si="36"/>
        <v>0</v>
      </c>
      <c r="D522" s="106" t="str">
        <f t="shared" si="36"/>
        <v/>
      </c>
      <c r="E522" s="107" t="str">
        <f t="shared" si="36"/>
        <v/>
      </c>
      <c r="F522" s="108" t="str">
        <f t="shared" si="35"/>
        <v/>
      </c>
      <c r="G522" s="97">
        <f>اساس6!C522</f>
        <v>0</v>
      </c>
      <c r="H522" s="98">
        <f>اساس6!D522</f>
        <v>0</v>
      </c>
      <c r="I522" s="98">
        <f>اساس6!F522</f>
        <v>0</v>
      </c>
      <c r="J522" s="99">
        <f>اساس6!E522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اساس6!B523</f>
        <v>0</v>
      </c>
      <c r="C523" s="105" t="str">
        <f t="shared" si="36"/>
        <v>0</v>
      </c>
      <c r="D523" s="106" t="str">
        <f t="shared" si="36"/>
        <v/>
      </c>
      <c r="E523" s="107" t="str">
        <f t="shared" si="36"/>
        <v/>
      </c>
      <c r="F523" s="108" t="str">
        <f t="shared" si="35"/>
        <v/>
      </c>
      <c r="G523" s="97">
        <f>اساس6!C523</f>
        <v>0</v>
      </c>
      <c r="H523" s="98">
        <f>اساس6!D523</f>
        <v>0</v>
      </c>
      <c r="I523" s="98">
        <f>اساس6!F523</f>
        <v>0</v>
      </c>
      <c r="J523" s="99">
        <f>اساس6!E523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اساس6!B524</f>
        <v>0</v>
      </c>
      <c r="C524" s="105" t="str">
        <f t="shared" si="36"/>
        <v>0</v>
      </c>
      <c r="D524" s="106" t="str">
        <f t="shared" si="36"/>
        <v/>
      </c>
      <c r="E524" s="107" t="str">
        <f t="shared" si="36"/>
        <v/>
      </c>
      <c r="F524" s="108" t="str">
        <f t="shared" si="35"/>
        <v/>
      </c>
      <c r="G524" s="97">
        <f>اساس6!C524</f>
        <v>0</v>
      </c>
      <c r="H524" s="98">
        <f>اساس6!D524</f>
        <v>0</v>
      </c>
      <c r="I524" s="98">
        <f>اساس6!F524</f>
        <v>0</v>
      </c>
      <c r="J524" s="99">
        <f>اساس6!E524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اساس6!B525</f>
        <v>0</v>
      </c>
      <c r="C525" s="105" t="str">
        <f t="shared" si="36"/>
        <v>0</v>
      </c>
      <c r="D525" s="106" t="str">
        <f t="shared" si="36"/>
        <v/>
      </c>
      <c r="E525" s="107" t="str">
        <f t="shared" si="36"/>
        <v/>
      </c>
      <c r="F525" s="108" t="str">
        <f t="shared" si="35"/>
        <v/>
      </c>
      <c r="G525" s="97">
        <f>اساس6!C525</f>
        <v>0</v>
      </c>
      <c r="H525" s="98">
        <f>اساس6!D525</f>
        <v>0</v>
      </c>
      <c r="I525" s="98">
        <f>اساس6!F525</f>
        <v>0</v>
      </c>
      <c r="J525" s="99">
        <f>اساس6!E525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اساس6!B526</f>
        <v>0</v>
      </c>
      <c r="C526" s="105" t="str">
        <f t="shared" si="36"/>
        <v>0</v>
      </c>
      <c r="D526" s="106" t="str">
        <f t="shared" si="36"/>
        <v/>
      </c>
      <c r="E526" s="107" t="str">
        <f t="shared" si="36"/>
        <v/>
      </c>
      <c r="F526" s="108" t="str">
        <f t="shared" si="35"/>
        <v/>
      </c>
      <c r="G526" s="97">
        <f>اساس6!C526</f>
        <v>0</v>
      </c>
      <c r="H526" s="98">
        <f>اساس6!D526</f>
        <v>0</v>
      </c>
      <c r="I526" s="98">
        <f>اساس6!F526</f>
        <v>0</v>
      </c>
      <c r="J526" s="99">
        <f>اساس6!E526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اساس6!B527</f>
        <v>0</v>
      </c>
      <c r="C527" s="105" t="str">
        <f t="shared" si="36"/>
        <v>0</v>
      </c>
      <c r="D527" s="106" t="str">
        <f t="shared" si="36"/>
        <v/>
      </c>
      <c r="E527" s="107" t="str">
        <f t="shared" si="36"/>
        <v/>
      </c>
      <c r="F527" s="108" t="str">
        <f t="shared" si="35"/>
        <v/>
      </c>
      <c r="G527" s="97">
        <f>اساس6!C527</f>
        <v>0</v>
      </c>
      <c r="H527" s="98">
        <f>اساس6!D527</f>
        <v>0</v>
      </c>
      <c r="I527" s="98">
        <f>اساس6!F527</f>
        <v>0</v>
      </c>
      <c r="J527" s="99">
        <f>اساس6!E527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اساس6!B528</f>
        <v>0</v>
      </c>
      <c r="C528" s="105" t="str">
        <f t="shared" si="36"/>
        <v>0</v>
      </c>
      <c r="D528" s="106" t="str">
        <f t="shared" si="36"/>
        <v/>
      </c>
      <c r="E528" s="107" t="str">
        <f t="shared" si="36"/>
        <v/>
      </c>
      <c r="F528" s="108" t="str">
        <f t="shared" si="35"/>
        <v/>
      </c>
      <c r="G528" s="97">
        <f>اساس6!C528</f>
        <v>0</v>
      </c>
      <c r="H528" s="98">
        <f>اساس6!D528</f>
        <v>0</v>
      </c>
      <c r="I528" s="98">
        <f>اساس6!F528</f>
        <v>0</v>
      </c>
      <c r="J528" s="99">
        <f>اساس6!E528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اساس6!B529</f>
        <v>0</v>
      </c>
      <c r="C529" s="105" t="str">
        <f t="shared" si="36"/>
        <v>0</v>
      </c>
      <c r="D529" s="106" t="str">
        <f t="shared" si="36"/>
        <v/>
      </c>
      <c r="E529" s="107" t="str">
        <f t="shared" si="36"/>
        <v/>
      </c>
      <c r="F529" s="108" t="str">
        <f t="shared" si="35"/>
        <v/>
      </c>
      <c r="G529" s="97">
        <f>اساس6!C529</f>
        <v>0</v>
      </c>
      <c r="H529" s="98">
        <f>اساس6!D529</f>
        <v>0</v>
      </c>
      <c r="I529" s="98">
        <f>اساس6!F529</f>
        <v>0</v>
      </c>
      <c r="J529" s="99">
        <f>اساس6!E529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اساس6!B530</f>
        <v>0</v>
      </c>
      <c r="C530" s="105" t="str">
        <f t="shared" si="36"/>
        <v>0</v>
      </c>
      <c r="D530" s="106" t="str">
        <f t="shared" si="36"/>
        <v/>
      </c>
      <c r="E530" s="107" t="str">
        <f t="shared" si="36"/>
        <v/>
      </c>
      <c r="F530" s="108" t="str">
        <f t="shared" si="35"/>
        <v/>
      </c>
      <c r="G530" s="97">
        <f>اساس6!C530</f>
        <v>0</v>
      </c>
      <c r="H530" s="98">
        <f>اساس6!D530</f>
        <v>0</v>
      </c>
      <c r="I530" s="98">
        <f>اساس6!F530</f>
        <v>0</v>
      </c>
      <c r="J530" s="99">
        <f>اساس6!E530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اساس6!B531</f>
        <v>0</v>
      </c>
      <c r="C531" s="105" t="str">
        <f t="shared" si="36"/>
        <v>0</v>
      </c>
      <c r="D531" s="106" t="str">
        <f t="shared" si="36"/>
        <v/>
      </c>
      <c r="E531" s="107" t="str">
        <f t="shared" si="36"/>
        <v/>
      </c>
      <c r="F531" s="108" t="str">
        <f t="shared" si="35"/>
        <v/>
      </c>
      <c r="G531" s="97">
        <f>اساس6!C531</f>
        <v>0</v>
      </c>
      <c r="H531" s="98">
        <f>اساس6!D531</f>
        <v>0</v>
      </c>
      <c r="I531" s="98">
        <f>اساس6!F531</f>
        <v>0</v>
      </c>
      <c r="J531" s="99">
        <f>اساس6!E531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اساس6!B532</f>
        <v>0</v>
      </c>
      <c r="C532" s="105" t="str">
        <f t="shared" si="36"/>
        <v>0</v>
      </c>
      <c r="D532" s="106" t="str">
        <f t="shared" si="36"/>
        <v/>
      </c>
      <c r="E532" s="107" t="str">
        <f t="shared" si="36"/>
        <v/>
      </c>
      <c r="F532" s="108" t="str">
        <f t="shared" si="35"/>
        <v/>
      </c>
      <c r="G532" s="97">
        <f>اساس6!C532</f>
        <v>0</v>
      </c>
      <c r="H532" s="98">
        <f>اساس6!D532</f>
        <v>0</v>
      </c>
      <c r="I532" s="98">
        <f>اساس6!F532</f>
        <v>0</v>
      </c>
      <c r="J532" s="99">
        <f>اساس6!E532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اساس6!B533</f>
        <v>0</v>
      </c>
      <c r="C533" s="105" t="str">
        <f t="shared" si="36"/>
        <v>0</v>
      </c>
      <c r="D533" s="106" t="str">
        <f t="shared" si="36"/>
        <v/>
      </c>
      <c r="E533" s="107" t="str">
        <f t="shared" si="36"/>
        <v/>
      </c>
      <c r="F533" s="108" t="str">
        <f t="shared" si="36"/>
        <v/>
      </c>
      <c r="G533" s="97">
        <f>اساس6!C533</f>
        <v>0</v>
      </c>
      <c r="H533" s="98">
        <f>اساس6!D533</f>
        <v>0</v>
      </c>
      <c r="I533" s="98">
        <f>اساس6!F533</f>
        <v>0</v>
      </c>
      <c r="J533" s="99">
        <f>اساس6!E533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اساس6!B534</f>
        <v>0</v>
      </c>
      <c r="C534" s="105" t="str">
        <f t="shared" ref="C534:F597" si="40">TRIM(MID(SUBSTITUTE($B534," ",REPT(" ",99)),COLUMN(A531)*99-98,99))</f>
        <v>0</v>
      </c>
      <c r="D534" s="106" t="str">
        <f t="shared" si="40"/>
        <v/>
      </c>
      <c r="E534" s="107" t="str">
        <f t="shared" si="40"/>
        <v/>
      </c>
      <c r="F534" s="108" t="str">
        <f t="shared" si="40"/>
        <v/>
      </c>
      <c r="G534" s="97">
        <f>اساس6!C534</f>
        <v>0</v>
      </c>
      <c r="H534" s="98">
        <f>اساس6!D534</f>
        <v>0</v>
      </c>
      <c r="I534" s="98">
        <f>اساس6!F534</f>
        <v>0</v>
      </c>
      <c r="J534" s="99">
        <f>اساس6!E534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اساس6!B535</f>
        <v>0</v>
      </c>
      <c r="C535" s="105" t="str">
        <f t="shared" si="40"/>
        <v>0</v>
      </c>
      <c r="D535" s="106" t="str">
        <f t="shared" si="40"/>
        <v/>
      </c>
      <c r="E535" s="107" t="str">
        <f t="shared" si="40"/>
        <v/>
      </c>
      <c r="F535" s="108" t="str">
        <f t="shared" si="40"/>
        <v/>
      </c>
      <c r="G535" s="97">
        <f>اساس6!C535</f>
        <v>0</v>
      </c>
      <c r="H535" s="98">
        <f>اساس6!D535</f>
        <v>0</v>
      </c>
      <c r="I535" s="98">
        <f>اساس6!F535</f>
        <v>0</v>
      </c>
      <c r="J535" s="99">
        <f>اساس6!E535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اساس6!B536</f>
        <v>0</v>
      </c>
      <c r="C536" s="105" t="str">
        <f t="shared" si="40"/>
        <v>0</v>
      </c>
      <c r="D536" s="106" t="str">
        <f t="shared" si="40"/>
        <v/>
      </c>
      <c r="E536" s="107" t="str">
        <f t="shared" si="40"/>
        <v/>
      </c>
      <c r="F536" s="108" t="str">
        <f t="shared" si="40"/>
        <v/>
      </c>
      <c r="G536" s="97">
        <f>اساس6!C536</f>
        <v>0</v>
      </c>
      <c r="H536" s="98">
        <f>اساس6!D536</f>
        <v>0</v>
      </c>
      <c r="I536" s="98">
        <f>اساس6!F536</f>
        <v>0</v>
      </c>
      <c r="J536" s="99">
        <f>اساس6!E536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اساس6!B537</f>
        <v>0</v>
      </c>
      <c r="C537" s="105" t="str">
        <f t="shared" si="40"/>
        <v>0</v>
      </c>
      <c r="D537" s="106" t="str">
        <f t="shared" si="40"/>
        <v/>
      </c>
      <c r="E537" s="107" t="str">
        <f t="shared" si="40"/>
        <v/>
      </c>
      <c r="F537" s="108" t="str">
        <f t="shared" si="40"/>
        <v/>
      </c>
      <c r="G537" s="97">
        <f>اساس6!C537</f>
        <v>0</v>
      </c>
      <c r="H537" s="98">
        <f>اساس6!D537</f>
        <v>0</v>
      </c>
      <c r="I537" s="98">
        <f>اساس6!F537</f>
        <v>0</v>
      </c>
      <c r="J537" s="99">
        <f>اساس6!E537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اساس6!B538</f>
        <v>0</v>
      </c>
      <c r="C538" s="105" t="str">
        <f t="shared" si="40"/>
        <v>0</v>
      </c>
      <c r="D538" s="106" t="str">
        <f t="shared" si="40"/>
        <v/>
      </c>
      <c r="E538" s="107" t="str">
        <f t="shared" si="40"/>
        <v/>
      </c>
      <c r="F538" s="108" t="str">
        <f t="shared" si="40"/>
        <v/>
      </c>
      <c r="G538" s="97">
        <f>اساس6!C538</f>
        <v>0</v>
      </c>
      <c r="H538" s="98">
        <f>اساس6!D538</f>
        <v>0</v>
      </c>
      <c r="I538" s="98">
        <f>اساس6!F538</f>
        <v>0</v>
      </c>
      <c r="J538" s="99">
        <f>اساس6!E538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اساس6!B539</f>
        <v>0</v>
      </c>
      <c r="C539" s="105" t="str">
        <f t="shared" si="40"/>
        <v>0</v>
      </c>
      <c r="D539" s="106" t="str">
        <f t="shared" si="40"/>
        <v/>
      </c>
      <c r="E539" s="107" t="str">
        <f t="shared" si="40"/>
        <v/>
      </c>
      <c r="F539" s="108" t="str">
        <f t="shared" si="40"/>
        <v/>
      </c>
      <c r="G539" s="97">
        <f>اساس6!C539</f>
        <v>0</v>
      </c>
      <c r="H539" s="98">
        <f>اساس6!D539</f>
        <v>0</v>
      </c>
      <c r="I539" s="98">
        <f>اساس6!F539</f>
        <v>0</v>
      </c>
      <c r="J539" s="99">
        <f>اساس6!E539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اساس6!B540</f>
        <v>0</v>
      </c>
      <c r="C540" s="105" t="str">
        <f t="shared" si="40"/>
        <v>0</v>
      </c>
      <c r="D540" s="106" t="str">
        <f t="shared" si="40"/>
        <v/>
      </c>
      <c r="E540" s="107" t="str">
        <f t="shared" si="40"/>
        <v/>
      </c>
      <c r="F540" s="108" t="str">
        <f t="shared" si="40"/>
        <v/>
      </c>
      <c r="G540" s="97">
        <f>اساس6!C540</f>
        <v>0</v>
      </c>
      <c r="H540" s="98">
        <f>اساس6!D540</f>
        <v>0</v>
      </c>
      <c r="I540" s="98">
        <f>اساس6!F540</f>
        <v>0</v>
      </c>
      <c r="J540" s="99">
        <f>اساس6!E540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اساس6!B541</f>
        <v>0</v>
      </c>
      <c r="C541" s="105" t="str">
        <f t="shared" si="40"/>
        <v>0</v>
      </c>
      <c r="D541" s="106" t="str">
        <f t="shared" si="40"/>
        <v/>
      </c>
      <c r="E541" s="107" t="str">
        <f t="shared" si="40"/>
        <v/>
      </c>
      <c r="F541" s="108" t="str">
        <f t="shared" si="40"/>
        <v/>
      </c>
      <c r="G541" s="97">
        <f>اساس6!C541</f>
        <v>0</v>
      </c>
      <c r="H541" s="98">
        <f>اساس6!D541</f>
        <v>0</v>
      </c>
      <c r="I541" s="98">
        <f>اساس6!F541</f>
        <v>0</v>
      </c>
      <c r="J541" s="99">
        <f>اساس6!E541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اساس6!B542</f>
        <v>0</v>
      </c>
      <c r="C542" s="105" t="str">
        <f t="shared" si="40"/>
        <v>0</v>
      </c>
      <c r="D542" s="106" t="str">
        <f t="shared" si="40"/>
        <v/>
      </c>
      <c r="E542" s="107" t="str">
        <f t="shared" si="40"/>
        <v/>
      </c>
      <c r="F542" s="108" t="str">
        <f t="shared" si="40"/>
        <v/>
      </c>
      <c r="G542" s="97">
        <f>اساس6!C542</f>
        <v>0</v>
      </c>
      <c r="H542" s="98">
        <f>اساس6!D542</f>
        <v>0</v>
      </c>
      <c r="I542" s="98">
        <f>اساس6!F542</f>
        <v>0</v>
      </c>
      <c r="J542" s="99">
        <f>اساس6!E542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اساس6!B543</f>
        <v>0</v>
      </c>
      <c r="C543" s="105" t="str">
        <f t="shared" si="40"/>
        <v>0</v>
      </c>
      <c r="D543" s="106" t="str">
        <f t="shared" si="40"/>
        <v/>
      </c>
      <c r="E543" s="107" t="str">
        <f t="shared" si="40"/>
        <v/>
      </c>
      <c r="F543" s="108" t="str">
        <f t="shared" si="40"/>
        <v/>
      </c>
      <c r="G543" s="97">
        <f>اساس6!C543</f>
        <v>0</v>
      </c>
      <c r="H543" s="98">
        <f>اساس6!D543</f>
        <v>0</v>
      </c>
      <c r="I543" s="98">
        <f>اساس6!F543</f>
        <v>0</v>
      </c>
      <c r="J543" s="99">
        <f>اساس6!E543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اساس6!B544</f>
        <v>0</v>
      </c>
      <c r="C544" s="105" t="str">
        <f t="shared" si="40"/>
        <v>0</v>
      </c>
      <c r="D544" s="106" t="str">
        <f t="shared" si="40"/>
        <v/>
      </c>
      <c r="E544" s="107" t="str">
        <f t="shared" si="40"/>
        <v/>
      </c>
      <c r="F544" s="108" t="str">
        <f t="shared" si="40"/>
        <v/>
      </c>
      <c r="G544" s="97">
        <f>اساس6!C544</f>
        <v>0</v>
      </c>
      <c r="H544" s="98">
        <f>اساس6!D544</f>
        <v>0</v>
      </c>
      <c r="I544" s="98">
        <f>اساس6!F544</f>
        <v>0</v>
      </c>
      <c r="J544" s="99">
        <f>اساس6!E544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اساس6!B545</f>
        <v>0</v>
      </c>
      <c r="C545" s="105" t="str">
        <f t="shared" si="40"/>
        <v>0</v>
      </c>
      <c r="D545" s="106" t="str">
        <f t="shared" si="40"/>
        <v/>
      </c>
      <c r="E545" s="107" t="str">
        <f t="shared" si="40"/>
        <v/>
      </c>
      <c r="F545" s="108" t="str">
        <f t="shared" si="40"/>
        <v/>
      </c>
      <c r="G545" s="97">
        <f>اساس6!C545</f>
        <v>0</v>
      </c>
      <c r="H545" s="98">
        <f>اساس6!D545</f>
        <v>0</v>
      </c>
      <c r="I545" s="98">
        <f>اساس6!F545</f>
        <v>0</v>
      </c>
      <c r="J545" s="99">
        <f>اساس6!E545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اساس6!B546</f>
        <v>0</v>
      </c>
      <c r="C546" s="105" t="str">
        <f t="shared" si="40"/>
        <v>0</v>
      </c>
      <c r="D546" s="106" t="str">
        <f t="shared" si="40"/>
        <v/>
      </c>
      <c r="E546" s="107" t="str">
        <f t="shared" si="40"/>
        <v/>
      </c>
      <c r="F546" s="108" t="str">
        <f t="shared" si="40"/>
        <v/>
      </c>
      <c r="G546" s="97">
        <f>اساس6!C546</f>
        <v>0</v>
      </c>
      <c r="H546" s="98">
        <f>اساس6!D546</f>
        <v>0</v>
      </c>
      <c r="I546" s="98">
        <f>اساس6!F546</f>
        <v>0</v>
      </c>
      <c r="J546" s="99">
        <f>اساس6!E546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اساس6!B547</f>
        <v>0</v>
      </c>
      <c r="C547" s="105" t="str">
        <f t="shared" si="40"/>
        <v>0</v>
      </c>
      <c r="D547" s="106" t="str">
        <f t="shared" si="40"/>
        <v/>
      </c>
      <c r="E547" s="107" t="str">
        <f t="shared" si="40"/>
        <v/>
      </c>
      <c r="F547" s="108" t="str">
        <f t="shared" si="40"/>
        <v/>
      </c>
      <c r="G547" s="97">
        <f>اساس6!C547</f>
        <v>0</v>
      </c>
      <c r="H547" s="98">
        <f>اساس6!D547</f>
        <v>0</v>
      </c>
      <c r="I547" s="98">
        <f>اساس6!F547</f>
        <v>0</v>
      </c>
      <c r="J547" s="99">
        <f>اساس6!E547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اساس6!B548</f>
        <v>0</v>
      </c>
      <c r="C548" s="105" t="str">
        <f t="shared" si="40"/>
        <v>0</v>
      </c>
      <c r="D548" s="106" t="str">
        <f t="shared" si="40"/>
        <v/>
      </c>
      <c r="E548" s="107" t="str">
        <f t="shared" si="40"/>
        <v/>
      </c>
      <c r="F548" s="108" t="str">
        <f t="shared" si="40"/>
        <v/>
      </c>
      <c r="G548" s="97">
        <f>اساس6!C548</f>
        <v>0</v>
      </c>
      <c r="H548" s="98">
        <f>اساس6!D548</f>
        <v>0</v>
      </c>
      <c r="I548" s="98">
        <f>اساس6!F548</f>
        <v>0</v>
      </c>
      <c r="J548" s="99">
        <f>اساس6!E548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اساس6!B549</f>
        <v>0</v>
      </c>
      <c r="C549" s="105" t="str">
        <f t="shared" si="40"/>
        <v>0</v>
      </c>
      <c r="D549" s="106" t="str">
        <f t="shared" si="40"/>
        <v/>
      </c>
      <c r="E549" s="107" t="str">
        <f t="shared" si="40"/>
        <v/>
      </c>
      <c r="F549" s="108" t="str">
        <f t="shared" si="40"/>
        <v/>
      </c>
      <c r="G549" s="97">
        <f>اساس6!C549</f>
        <v>0</v>
      </c>
      <c r="H549" s="98">
        <f>اساس6!D549</f>
        <v>0</v>
      </c>
      <c r="I549" s="98">
        <f>اساس6!F549</f>
        <v>0</v>
      </c>
      <c r="J549" s="99">
        <f>اساس6!E549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اساس6!B550</f>
        <v>0</v>
      </c>
      <c r="C550" s="105" t="str">
        <f t="shared" si="40"/>
        <v>0</v>
      </c>
      <c r="D550" s="106" t="str">
        <f t="shared" si="40"/>
        <v/>
      </c>
      <c r="E550" s="107" t="str">
        <f t="shared" si="40"/>
        <v/>
      </c>
      <c r="F550" s="108" t="str">
        <f t="shared" si="40"/>
        <v/>
      </c>
      <c r="G550" s="97">
        <f>اساس6!C550</f>
        <v>0</v>
      </c>
      <c r="H550" s="98">
        <f>اساس6!D550</f>
        <v>0</v>
      </c>
      <c r="I550" s="98">
        <f>اساس6!F550</f>
        <v>0</v>
      </c>
      <c r="J550" s="99">
        <f>اساس6!E550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اساس6!B551</f>
        <v>0</v>
      </c>
      <c r="C551" s="105" t="str">
        <f t="shared" si="40"/>
        <v>0</v>
      </c>
      <c r="D551" s="106" t="str">
        <f t="shared" si="40"/>
        <v/>
      </c>
      <c r="E551" s="107" t="str">
        <f t="shared" si="40"/>
        <v/>
      </c>
      <c r="F551" s="108" t="str">
        <f t="shared" si="40"/>
        <v/>
      </c>
      <c r="G551" s="97">
        <f>اساس6!C551</f>
        <v>0</v>
      </c>
      <c r="H551" s="98">
        <f>اساس6!D551</f>
        <v>0</v>
      </c>
      <c r="I551" s="98">
        <f>اساس6!F551</f>
        <v>0</v>
      </c>
      <c r="J551" s="99">
        <f>اساس6!E551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اساس6!B552</f>
        <v>0</v>
      </c>
      <c r="C552" s="105" t="str">
        <f t="shared" si="40"/>
        <v>0</v>
      </c>
      <c r="D552" s="106" t="str">
        <f t="shared" si="40"/>
        <v/>
      </c>
      <c r="E552" s="107" t="str">
        <f t="shared" si="40"/>
        <v/>
      </c>
      <c r="F552" s="108" t="str">
        <f t="shared" si="40"/>
        <v/>
      </c>
      <c r="G552" s="97">
        <f>اساس6!C552</f>
        <v>0</v>
      </c>
      <c r="H552" s="98">
        <f>اساس6!D552</f>
        <v>0</v>
      </c>
      <c r="I552" s="98">
        <f>اساس6!F552</f>
        <v>0</v>
      </c>
      <c r="J552" s="99">
        <f>اساس6!E552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اساس6!B553</f>
        <v>0</v>
      </c>
      <c r="C553" s="105" t="str">
        <f t="shared" si="40"/>
        <v>0</v>
      </c>
      <c r="D553" s="106" t="str">
        <f t="shared" si="40"/>
        <v/>
      </c>
      <c r="E553" s="107" t="str">
        <f t="shared" si="40"/>
        <v/>
      </c>
      <c r="F553" s="108" t="str">
        <f t="shared" si="40"/>
        <v/>
      </c>
      <c r="G553" s="97">
        <f>اساس6!C553</f>
        <v>0</v>
      </c>
      <c r="H553" s="98">
        <f>اساس6!D553</f>
        <v>0</v>
      </c>
      <c r="I553" s="98">
        <f>اساس6!F553</f>
        <v>0</v>
      </c>
      <c r="J553" s="99">
        <f>اساس6!E553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اساس6!B554</f>
        <v>0</v>
      </c>
      <c r="C554" s="105" t="str">
        <f t="shared" si="40"/>
        <v>0</v>
      </c>
      <c r="D554" s="106" t="str">
        <f t="shared" si="40"/>
        <v/>
      </c>
      <c r="E554" s="107" t="str">
        <f t="shared" si="40"/>
        <v/>
      </c>
      <c r="F554" s="108" t="str">
        <f t="shared" si="40"/>
        <v/>
      </c>
      <c r="G554" s="97">
        <f>اساس6!C554</f>
        <v>0</v>
      </c>
      <c r="H554" s="98">
        <f>اساس6!D554</f>
        <v>0</v>
      </c>
      <c r="I554" s="98">
        <f>اساس6!F554</f>
        <v>0</v>
      </c>
      <c r="J554" s="99">
        <f>اساس6!E554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اساس6!B555</f>
        <v>0</v>
      </c>
      <c r="C555" s="105" t="str">
        <f t="shared" si="40"/>
        <v>0</v>
      </c>
      <c r="D555" s="106" t="str">
        <f t="shared" si="40"/>
        <v/>
      </c>
      <c r="E555" s="107" t="str">
        <f t="shared" si="40"/>
        <v/>
      </c>
      <c r="F555" s="108" t="str">
        <f t="shared" si="40"/>
        <v/>
      </c>
      <c r="G555" s="97">
        <f>اساس6!C555</f>
        <v>0</v>
      </c>
      <c r="H555" s="98">
        <f>اساس6!D555</f>
        <v>0</v>
      </c>
      <c r="I555" s="98">
        <f>اساس6!F555</f>
        <v>0</v>
      </c>
      <c r="J555" s="99">
        <f>اساس6!E555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اساس6!B556</f>
        <v>0</v>
      </c>
      <c r="C556" s="105" t="str">
        <f t="shared" si="40"/>
        <v>0</v>
      </c>
      <c r="D556" s="106" t="str">
        <f t="shared" si="40"/>
        <v/>
      </c>
      <c r="E556" s="107" t="str">
        <f t="shared" si="40"/>
        <v/>
      </c>
      <c r="F556" s="108" t="str">
        <f t="shared" si="40"/>
        <v/>
      </c>
      <c r="G556" s="97">
        <f>اساس6!C556</f>
        <v>0</v>
      </c>
      <c r="H556" s="98">
        <f>اساس6!D556</f>
        <v>0</v>
      </c>
      <c r="I556" s="98">
        <f>اساس6!F556</f>
        <v>0</v>
      </c>
      <c r="J556" s="99">
        <f>اساس6!E556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اساس6!B557</f>
        <v>0</v>
      </c>
      <c r="C557" s="105" t="str">
        <f t="shared" si="40"/>
        <v>0</v>
      </c>
      <c r="D557" s="106" t="str">
        <f t="shared" si="40"/>
        <v/>
      </c>
      <c r="E557" s="107" t="str">
        <f t="shared" si="40"/>
        <v/>
      </c>
      <c r="F557" s="108" t="str">
        <f t="shared" si="40"/>
        <v/>
      </c>
      <c r="G557" s="97">
        <f>اساس6!C557</f>
        <v>0</v>
      </c>
      <c r="H557" s="98">
        <f>اساس6!D557</f>
        <v>0</v>
      </c>
      <c r="I557" s="98">
        <f>اساس6!F557</f>
        <v>0</v>
      </c>
      <c r="J557" s="99">
        <f>اساس6!E557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اساس6!B558</f>
        <v>0</v>
      </c>
      <c r="C558" s="105" t="str">
        <f t="shared" si="40"/>
        <v>0</v>
      </c>
      <c r="D558" s="106" t="str">
        <f t="shared" si="40"/>
        <v/>
      </c>
      <c r="E558" s="107" t="str">
        <f t="shared" si="40"/>
        <v/>
      </c>
      <c r="F558" s="108" t="str">
        <f t="shared" si="40"/>
        <v/>
      </c>
      <c r="G558" s="97">
        <f>اساس6!C558</f>
        <v>0</v>
      </c>
      <c r="H558" s="98">
        <f>اساس6!D558</f>
        <v>0</v>
      </c>
      <c r="I558" s="98">
        <f>اساس6!F558</f>
        <v>0</v>
      </c>
      <c r="J558" s="99">
        <f>اساس6!E558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اساس6!B559</f>
        <v>0</v>
      </c>
      <c r="C559" s="105" t="str">
        <f t="shared" si="40"/>
        <v>0</v>
      </c>
      <c r="D559" s="106" t="str">
        <f t="shared" si="40"/>
        <v/>
      </c>
      <c r="E559" s="107" t="str">
        <f t="shared" si="40"/>
        <v/>
      </c>
      <c r="F559" s="108" t="str">
        <f t="shared" si="40"/>
        <v/>
      </c>
      <c r="G559" s="97">
        <f>اساس6!C559</f>
        <v>0</v>
      </c>
      <c r="H559" s="98">
        <f>اساس6!D559</f>
        <v>0</v>
      </c>
      <c r="I559" s="98">
        <f>اساس6!F559</f>
        <v>0</v>
      </c>
      <c r="J559" s="99">
        <f>اساس6!E559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اساس6!B560</f>
        <v>0</v>
      </c>
      <c r="C560" s="105" t="str">
        <f t="shared" si="40"/>
        <v>0</v>
      </c>
      <c r="D560" s="106" t="str">
        <f t="shared" si="40"/>
        <v/>
      </c>
      <c r="E560" s="107" t="str">
        <f t="shared" si="40"/>
        <v/>
      </c>
      <c r="F560" s="108" t="str">
        <f t="shared" si="40"/>
        <v/>
      </c>
      <c r="G560" s="97">
        <f>اساس6!C560</f>
        <v>0</v>
      </c>
      <c r="H560" s="98">
        <f>اساس6!D560</f>
        <v>0</v>
      </c>
      <c r="I560" s="98">
        <f>اساس6!F560</f>
        <v>0</v>
      </c>
      <c r="J560" s="99">
        <f>اساس6!E560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اساس6!B561</f>
        <v>0</v>
      </c>
      <c r="C561" s="105" t="str">
        <f t="shared" si="40"/>
        <v>0</v>
      </c>
      <c r="D561" s="106" t="str">
        <f t="shared" si="40"/>
        <v/>
      </c>
      <c r="E561" s="107" t="str">
        <f t="shared" si="40"/>
        <v/>
      </c>
      <c r="F561" s="108" t="str">
        <f t="shared" si="40"/>
        <v/>
      </c>
      <c r="G561" s="97">
        <f>اساس6!C561</f>
        <v>0</v>
      </c>
      <c r="H561" s="98">
        <f>اساس6!D561</f>
        <v>0</v>
      </c>
      <c r="I561" s="98">
        <f>اساس6!F561</f>
        <v>0</v>
      </c>
      <c r="J561" s="99">
        <f>اساس6!E561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اساس6!B562</f>
        <v>0</v>
      </c>
      <c r="C562" s="105" t="str">
        <f t="shared" si="40"/>
        <v>0</v>
      </c>
      <c r="D562" s="106" t="str">
        <f t="shared" si="40"/>
        <v/>
      </c>
      <c r="E562" s="107" t="str">
        <f t="shared" si="40"/>
        <v/>
      </c>
      <c r="F562" s="108" t="str">
        <f t="shared" si="40"/>
        <v/>
      </c>
      <c r="G562" s="97">
        <f>اساس6!C562</f>
        <v>0</v>
      </c>
      <c r="H562" s="98">
        <f>اساس6!D562</f>
        <v>0</v>
      </c>
      <c r="I562" s="98">
        <f>اساس6!F562</f>
        <v>0</v>
      </c>
      <c r="J562" s="99">
        <f>اساس6!E562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اساس6!B563</f>
        <v>0</v>
      </c>
      <c r="C563" s="105" t="str">
        <f t="shared" si="40"/>
        <v>0</v>
      </c>
      <c r="D563" s="106" t="str">
        <f t="shared" si="40"/>
        <v/>
      </c>
      <c r="E563" s="107" t="str">
        <f t="shared" si="40"/>
        <v/>
      </c>
      <c r="F563" s="108" t="str">
        <f t="shared" si="40"/>
        <v/>
      </c>
      <c r="G563" s="97">
        <f>اساس6!C563</f>
        <v>0</v>
      </c>
      <c r="H563" s="98">
        <f>اساس6!D563</f>
        <v>0</v>
      </c>
      <c r="I563" s="98">
        <f>اساس6!F563</f>
        <v>0</v>
      </c>
      <c r="J563" s="99">
        <f>اساس6!E563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اساس6!B564</f>
        <v>0</v>
      </c>
      <c r="C564" s="105" t="str">
        <f t="shared" si="40"/>
        <v>0</v>
      </c>
      <c r="D564" s="106" t="str">
        <f t="shared" si="40"/>
        <v/>
      </c>
      <c r="E564" s="107" t="str">
        <f t="shared" si="40"/>
        <v/>
      </c>
      <c r="F564" s="108" t="str">
        <f t="shared" si="40"/>
        <v/>
      </c>
      <c r="G564" s="97">
        <f>اساس6!C564</f>
        <v>0</v>
      </c>
      <c r="H564" s="98">
        <f>اساس6!D564</f>
        <v>0</v>
      </c>
      <c r="I564" s="98">
        <f>اساس6!F564</f>
        <v>0</v>
      </c>
      <c r="J564" s="99">
        <f>اساس6!E564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اساس6!B565</f>
        <v>0</v>
      </c>
      <c r="C565" s="105" t="str">
        <f t="shared" si="40"/>
        <v>0</v>
      </c>
      <c r="D565" s="106" t="str">
        <f t="shared" si="40"/>
        <v/>
      </c>
      <c r="E565" s="107" t="str">
        <f t="shared" si="40"/>
        <v/>
      </c>
      <c r="F565" s="108" t="str">
        <f t="shared" si="40"/>
        <v/>
      </c>
      <c r="G565" s="97">
        <f>اساس6!C565</f>
        <v>0</v>
      </c>
      <c r="H565" s="98">
        <f>اساس6!D565</f>
        <v>0</v>
      </c>
      <c r="I565" s="98">
        <f>اساس6!F565</f>
        <v>0</v>
      </c>
      <c r="J565" s="99">
        <f>اساس6!E565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اساس6!B566</f>
        <v>0</v>
      </c>
      <c r="C566" s="105" t="str">
        <f t="shared" si="40"/>
        <v>0</v>
      </c>
      <c r="D566" s="106" t="str">
        <f t="shared" si="40"/>
        <v/>
      </c>
      <c r="E566" s="107" t="str">
        <f t="shared" si="40"/>
        <v/>
      </c>
      <c r="F566" s="108" t="str">
        <f t="shared" si="40"/>
        <v/>
      </c>
      <c r="G566" s="97">
        <f>اساس6!C566</f>
        <v>0</v>
      </c>
      <c r="H566" s="98">
        <f>اساس6!D566</f>
        <v>0</v>
      </c>
      <c r="I566" s="98">
        <f>اساس6!F566</f>
        <v>0</v>
      </c>
      <c r="J566" s="99">
        <f>اساس6!E566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اساس6!B567</f>
        <v>0</v>
      </c>
      <c r="C567" s="105" t="str">
        <f t="shared" si="40"/>
        <v>0</v>
      </c>
      <c r="D567" s="106" t="str">
        <f t="shared" si="40"/>
        <v/>
      </c>
      <c r="E567" s="107" t="str">
        <f t="shared" si="40"/>
        <v/>
      </c>
      <c r="F567" s="108" t="str">
        <f t="shared" si="40"/>
        <v/>
      </c>
      <c r="G567" s="97">
        <f>اساس6!C567</f>
        <v>0</v>
      </c>
      <c r="H567" s="98">
        <f>اساس6!D567</f>
        <v>0</v>
      </c>
      <c r="I567" s="98">
        <f>اساس6!F567</f>
        <v>0</v>
      </c>
      <c r="J567" s="99">
        <f>اساس6!E567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اساس6!B568</f>
        <v>0</v>
      </c>
      <c r="C568" s="105" t="str">
        <f t="shared" si="40"/>
        <v>0</v>
      </c>
      <c r="D568" s="106" t="str">
        <f t="shared" si="40"/>
        <v/>
      </c>
      <c r="E568" s="107" t="str">
        <f t="shared" si="40"/>
        <v/>
      </c>
      <c r="F568" s="108" t="str">
        <f t="shared" si="40"/>
        <v/>
      </c>
      <c r="G568" s="97">
        <f>اساس6!C568</f>
        <v>0</v>
      </c>
      <c r="H568" s="98">
        <f>اساس6!D568</f>
        <v>0</v>
      </c>
      <c r="I568" s="98">
        <f>اساس6!F568</f>
        <v>0</v>
      </c>
      <c r="J568" s="99">
        <f>اساس6!E568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اساس6!B569</f>
        <v>0</v>
      </c>
      <c r="C569" s="105" t="str">
        <f t="shared" si="40"/>
        <v>0</v>
      </c>
      <c r="D569" s="106" t="str">
        <f t="shared" si="40"/>
        <v/>
      </c>
      <c r="E569" s="107" t="str">
        <f t="shared" si="40"/>
        <v/>
      </c>
      <c r="F569" s="108" t="str">
        <f t="shared" si="40"/>
        <v/>
      </c>
      <c r="G569" s="97">
        <f>اساس6!C569</f>
        <v>0</v>
      </c>
      <c r="H569" s="98">
        <f>اساس6!D569</f>
        <v>0</v>
      </c>
      <c r="I569" s="98">
        <f>اساس6!F569</f>
        <v>0</v>
      </c>
      <c r="J569" s="99">
        <f>اساس6!E569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اساس6!B570</f>
        <v>0</v>
      </c>
      <c r="C570" s="105" t="str">
        <f t="shared" si="40"/>
        <v>0</v>
      </c>
      <c r="D570" s="106" t="str">
        <f t="shared" si="40"/>
        <v/>
      </c>
      <c r="E570" s="107" t="str">
        <f t="shared" si="40"/>
        <v/>
      </c>
      <c r="F570" s="108" t="str">
        <f t="shared" si="40"/>
        <v/>
      </c>
      <c r="G570" s="97">
        <f>اساس6!C570</f>
        <v>0</v>
      </c>
      <c r="H570" s="98">
        <f>اساس6!D570</f>
        <v>0</v>
      </c>
      <c r="I570" s="98">
        <f>اساس6!F570</f>
        <v>0</v>
      </c>
      <c r="J570" s="99">
        <f>اساس6!E570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اساس6!B571</f>
        <v>0</v>
      </c>
      <c r="C571" s="105" t="str">
        <f t="shared" si="40"/>
        <v>0</v>
      </c>
      <c r="D571" s="106" t="str">
        <f t="shared" si="40"/>
        <v/>
      </c>
      <c r="E571" s="107" t="str">
        <f t="shared" si="40"/>
        <v/>
      </c>
      <c r="F571" s="108" t="str">
        <f t="shared" si="40"/>
        <v/>
      </c>
      <c r="G571" s="97">
        <f>اساس6!C571</f>
        <v>0</v>
      </c>
      <c r="H571" s="98">
        <f>اساس6!D571</f>
        <v>0</v>
      </c>
      <c r="I571" s="98">
        <f>اساس6!F571</f>
        <v>0</v>
      </c>
      <c r="J571" s="99">
        <f>اساس6!E571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اساس6!B572</f>
        <v>0</v>
      </c>
      <c r="C572" s="105" t="str">
        <f t="shared" si="40"/>
        <v>0</v>
      </c>
      <c r="D572" s="106" t="str">
        <f t="shared" si="40"/>
        <v/>
      </c>
      <c r="E572" s="107" t="str">
        <f t="shared" si="40"/>
        <v/>
      </c>
      <c r="F572" s="108" t="str">
        <f t="shared" si="40"/>
        <v/>
      </c>
      <c r="G572" s="97">
        <f>اساس6!C572</f>
        <v>0</v>
      </c>
      <c r="H572" s="98">
        <f>اساس6!D572</f>
        <v>0</v>
      </c>
      <c r="I572" s="98">
        <f>اساس6!F572</f>
        <v>0</v>
      </c>
      <c r="J572" s="99">
        <f>اساس6!E572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اساس6!B573</f>
        <v>0</v>
      </c>
      <c r="C573" s="105" t="str">
        <f t="shared" si="40"/>
        <v>0</v>
      </c>
      <c r="D573" s="106" t="str">
        <f t="shared" si="40"/>
        <v/>
      </c>
      <c r="E573" s="107" t="str">
        <f t="shared" si="40"/>
        <v/>
      </c>
      <c r="F573" s="108" t="str">
        <f t="shared" si="40"/>
        <v/>
      </c>
      <c r="G573" s="97">
        <f>اساس6!C573</f>
        <v>0</v>
      </c>
      <c r="H573" s="98">
        <f>اساس6!D573</f>
        <v>0</v>
      </c>
      <c r="I573" s="98">
        <f>اساس6!F573</f>
        <v>0</v>
      </c>
      <c r="J573" s="99">
        <f>اساس6!E573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اساس6!B574</f>
        <v>0</v>
      </c>
      <c r="C574" s="105" t="str">
        <f t="shared" si="40"/>
        <v>0</v>
      </c>
      <c r="D574" s="106" t="str">
        <f t="shared" si="40"/>
        <v/>
      </c>
      <c r="E574" s="107" t="str">
        <f t="shared" si="40"/>
        <v/>
      </c>
      <c r="F574" s="108" t="str">
        <f t="shared" si="40"/>
        <v/>
      </c>
      <c r="G574" s="97">
        <f>اساس6!C574</f>
        <v>0</v>
      </c>
      <c r="H574" s="98">
        <f>اساس6!D574</f>
        <v>0</v>
      </c>
      <c r="I574" s="98">
        <f>اساس6!F574</f>
        <v>0</v>
      </c>
      <c r="J574" s="99">
        <f>اساس6!E574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اساس6!B575</f>
        <v>0</v>
      </c>
      <c r="C575" s="105" t="str">
        <f t="shared" si="40"/>
        <v>0</v>
      </c>
      <c r="D575" s="106" t="str">
        <f t="shared" si="40"/>
        <v/>
      </c>
      <c r="E575" s="107" t="str">
        <f t="shared" si="40"/>
        <v/>
      </c>
      <c r="F575" s="108" t="str">
        <f t="shared" si="40"/>
        <v/>
      </c>
      <c r="G575" s="97">
        <f>اساس6!C575</f>
        <v>0</v>
      </c>
      <c r="H575" s="98">
        <f>اساس6!D575</f>
        <v>0</v>
      </c>
      <c r="I575" s="98">
        <f>اساس6!F575</f>
        <v>0</v>
      </c>
      <c r="J575" s="99">
        <f>اساس6!E575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اساس6!B576</f>
        <v>0</v>
      </c>
      <c r="C576" s="105" t="str">
        <f t="shared" si="40"/>
        <v>0</v>
      </c>
      <c r="D576" s="106" t="str">
        <f t="shared" si="40"/>
        <v/>
      </c>
      <c r="E576" s="107" t="str">
        <f t="shared" si="40"/>
        <v/>
      </c>
      <c r="F576" s="108" t="str">
        <f t="shared" si="40"/>
        <v/>
      </c>
      <c r="G576" s="97">
        <f>اساس6!C576</f>
        <v>0</v>
      </c>
      <c r="H576" s="98">
        <f>اساس6!D576</f>
        <v>0</v>
      </c>
      <c r="I576" s="98">
        <f>اساس6!F576</f>
        <v>0</v>
      </c>
      <c r="J576" s="99">
        <f>اساس6!E576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اساس6!B577</f>
        <v>0</v>
      </c>
      <c r="C577" s="105" t="str">
        <f t="shared" si="40"/>
        <v>0</v>
      </c>
      <c r="D577" s="106" t="str">
        <f t="shared" si="40"/>
        <v/>
      </c>
      <c r="E577" s="107" t="str">
        <f t="shared" si="40"/>
        <v/>
      </c>
      <c r="F577" s="108" t="str">
        <f t="shared" si="40"/>
        <v/>
      </c>
      <c r="G577" s="97">
        <f>اساس6!C577</f>
        <v>0</v>
      </c>
      <c r="H577" s="98">
        <f>اساس6!D577</f>
        <v>0</v>
      </c>
      <c r="I577" s="98">
        <f>اساس6!F577</f>
        <v>0</v>
      </c>
      <c r="J577" s="99">
        <f>اساس6!E577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اساس6!B578</f>
        <v>0</v>
      </c>
      <c r="C578" s="105" t="str">
        <f t="shared" si="40"/>
        <v>0</v>
      </c>
      <c r="D578" s="106" t="str">
        <f t="shared" si="40"/>
        <v/>
      </c>
      <c r="E578" s="107" t="str">
        <f t="shared" si="40"/>
        <v/>
      </c>
      <c r="F578" s="108" t="str">
        <f t="shared" si="40"/>
        <v/>
      </c>
      <c r="G578" s="97">
        <f>اساس6!C578</f>
        <v>0</v>
      </c>
      <c r="H578" s="98">
        <f>اساس6!D578</f>
        <v>0</v>
      </c>
      <c r="I578" s="98">
        <f>اساس6!F578</f>
        <v>0</v>
      </c>
      <c r="J578" s="99">
        <f>اساس6!E578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اساس6!B579</f>
        <v>0</v>
      </c>
      <c r="C579" s="105" t="str">
        <f t="shared" si="40"/>
        <v>0</v>
      </c>
      <c r="D579" s="106" t="str">
        <f t="shared" si="40"/>
        <v/>
      </c>
      <c r="E579" s="107" t="str">
        <f t="shared" si="40"/>
        <v/>
      </c>
      <c r="F579" s="108" t="str">
        <f t="shared" si="40"/>
        <v/>
      </c>
      <c r="G579" s="97">
        <f>اساس6!C579</f>
        <v>0</v>
      </c>
      <c r="H579" s="98">
        <f>اساس6!D579</f>
        <v>0</v>
      </c>
      <c r="I579" s="98">
        <f>اساس6!F579</f>
        <v>0</v>
      </c>
      <c r="J579" s="99">
        <f>اساس6!E579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اساس6!B580</f>
        <v>0</v>
      </c>
      <c r="C580" s="105" t="str">
        <f t="shared" si="40"/>
        <v>0</v>
      </c>
      <c r="D580" s="106" t="str">
        <f t="shared" si="40"/>
        <v/>
      </c>
      <c r="E580" s="107" t="str">
        <f t="shared" si="40"/>
        <v/>
      </c>
      <c r="F580" s="108" t="str">
        <f t="shared" si="40"/>
        <v/>
      </c>
      <c r="G580" s="97">
        <f>اساس6!C580</f>
        <v>0</v>
      </c>
      <c r="H580" s="98">
        <f>اساس6!D580</f>
        <v>0</v>
      </c>
      <c r="I580" s="98">
        <f>اساس6!F580</f>
        <v>0</v>
      </c>
      <c r="J580" s="99">
        <f>اساس6!E580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اساس6!B581</f>
        <v>0</v>
      </c>
      <c r="C581" s="105" t="str">
        <f t="shared" si="40"/>
        <v>0</v>
      </c>
      <c r="D581" s="106" t="str">
        <f t="shared" si="40"/>
        <v/>
      </c>
      <c r="E581" s="107" t="str">
        <f t="shared" si="40"/>
        <v/>
      </c>
      <c r="F581" s="108" t="str">
        <f t="shared" si="40"/>
        <v/>
      </c>
      <c r="G581" s="97">
        <f>اساس6!C581</f>
        <v>0</v>
      </c>
      <c r="H581" s="98">
        <f>اساس6!D581</f>
        <v>0</v>
      </c>
      <c r="I581" s="98">
        <f>اساس6!F581</f>
        <v>0</v>
      </c>
      <c r="J581" s="99">
        <f>اساس6!E581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اساس6!B582</f>
        <v>0</v>
      </c>
      <c r="C582" s="105" t="str">
        <f t="shared" si="40"/>
        <v>0</v>
      </c>
      <c r="D582" s="106" t="str">
        <f t="shared" si="40"/>
        <v/>
      </c>
      <c r="E582" s="107" t="str">
        <f t="shared" si="40"/>
        <v/>
      </c>
      <c r="F582" s="108" t="str">
        <f t="shared" si="40"/>
        <v/>
      </c>
      <c r="G582" s="97">
        <f>اساس6!C582</f>
        <v>0</v>
      </c>
      <c r="H582" s="98">
        <f>اساس6!D582</f>
        <v>0</v>
      </c>
      <c r="I582" s="98">
        <f>اساس6!F582</f>
        <v>0</v>
      </c>
      <c r="J582" s="99">
        <f>اساس6!E582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اساس6!B583</f>
        <v>0</v>
      </c>
      <c r="C583" s="105" t="str">
        <f t="shared" si="40"/>
        <v>0</v>
      </c>
      <c r="D583" s="106" t="str">
        <f t="shared" si="40"/>
        <v/>
      </c>
      <c r="E583" s="107" t="str">
        <f t="shared" si="40"/>
        <v/>
      </c>
      <c r="F583" s="108" t="str">
        <f t="shared" si="40"/>
        <v/>
      </c>
      <c r="G583" s="97">
        <f>اساس6!C583</f>
        <v>0</v>
      </c>
      <c r="H583" s="98">
        <f>اساس6!D583</f>
        <v>0</v>
      </c>
      <c r="I583" s="98">
        <f>اساس6!F583</f>
        <v>0</v>
      </c>
      <c r="J583" s="99">
        <f>اساس6!E583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6\1"),1,IF(AND(K583="أنثى",G583="6\1"),11,IF(AND(K583="ذكر",G583="6\2"),2,IF(AND(K583="أنثى",G583="6\2"),22,IF(AND(K583="ذكر",G583="6\3"),3,IF(AND(K583="أنثى",G583="6\3"),33,IF(AND(K583="ذكر",G583="6\4"),4,IF(AND(K583="أنثى",G583="6\4"),44,IF(AND(K583="ذكر",G583="6\5"),5,IF(AND(K583="أنثى",G583="6\5"),55,""))))))))))</f>
        <v/>
      </c>
    </row>
    <row r="584" spans="1:17" ht="35.25" thickTop="1" thickBot="1">
      <c r="A584" s="104">
        <f>IF(B584&lt;&gt;"",SUBTOTAL(3,$B$6:$B584),"")</f>
        <v>579</v>
      </c>
      <c r="B584" s="92">
        <f>اساس6!B584</f>
        <v>0</v>
      </c>
      <c r="C584" s="105" t="str">
        <f t="shared" si="40"/>
        <v>0</v>
      </c>
      <c r="D584" s="106" t="str">
        <f t="shared" si="40"/>
        <v/>
      </c>
      <c r="E584" s="107" t="str">
        <f t="shared" si="40"/>
        <v/>
      </c>
      <c r="F584" s="108" t="str">
        <f t="shared" si="40"/>
        <v/>
      </c>
      <c r="G584" s="97">
        <f>اساس6!C584</f>
        <v>0</v>
      </c>
      <c r="H584" s="98">
        <f>اساس6!D584</f>
        <v>0</v>
      </c>
      <c r="I584" s="98">
        <f>اساس6!F584</f>
        <v>0</v>
      </c>
      <c r="J584" s="99">
        <f>اساس6!E584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اساس6!B585</f>
        <v>0</v>
      </c>
      <c r="C585" s="105" t="str">
        <f t="shared" si="40"/>
        <v>0</v>
      </c>
      <c r="D585" s="106" t="str">
        <f t="shared" si="40"/>
        <v/>
      </c>
      <c r="E585" s="107" t="str">
        <f t="shared" si="40"/>
        <v/>
      </c>
      <c r="F585" s="108" t="str">
        <f t="shared" si="40"/>
        <v/>
      </c>
      <c r="G585" s="97">
        <f>اساس6!C585</f>
        <v>0</v>
      </c>
      <c r="H585" s="98">
        <f>اساس6!D585</f>
        <v>0</v>
      </c>
      <c r="I585" s="98">
        <f>اساس6!F585</f>
        <v>0</v>
      </c>
      <c r="J585" s="99">
        <f>اساس6!E585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اساس6!B586</f>
        <v>0</v>
      </c>
      <c r="C586" s="105" t="str">
        <f t="shared" si="40"/>
        <v>0</v>
      </c>
      <c r="D586" s="106" t="str">
        <f t="shared" si="40"/>
        <v/>
      </c>
      <c r="E586" s="107" t="str">
        <f t="shared" si="40"/>
        <v/>
      </c>
      <c r="F586" s="108" t="str">
        <f t="shared" si="40"/>
        <v/>
      </c>
      <c r="G586" s="97">
        <f>اساس6!C586</f>
        <v>0</v>
      </c>
      <c r="H586" s="98">
        <f>اساس6!D586</f>
        <v>0</v>
      </c>
      <c r="I586" s="98">
        <f>اساس6!F586</f>
        <v>0</v>
      </c>
      <c r="J586" s="99">
        <f>اساس6!E586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اساس6!B587</f>
        <v>0</v>
      </c>
      <c r="C587" s="105" t="str">
        <f t="shared" si="40"/>
        <v>0</v>
      </c>
      <c r="D587" s="106" t="str">
        <f t="shared" si="40"/>
        <v/>
      </c>
      <c r="E587" s="107" t="str">
        <f t="shared" si="40"/>
        <v/>
      </c>
      <c r="F587" s="108" t="str">
        <f t="shared" si="40"/>
        <v/>
      </c>
      <c r="G587" s="97">
        <f>اساس6!C587</f>
        <v>0</v>
      </c>
      <c r="H587" s="98">
        <f>اساس6!D587</f>
        <v>0</v>
      </c>
      <c r="I587" s="98">
        <f>اساس6!F587</f>
        <v>0</v>
      </c>
      <c r="J587" s="99">
        <f>اساس6!E587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اساس6!B588</f>
        <v>0</v>
      </c>
      <c r="C588" s="105" t="str">
        <f t="shared" si="40"/>
        <v>0</v>
      </c>
      <c r="D588" s="106" t="str">
        <f t="shared" si="40"/>
        <v/>
      </c>
      <c r="E588" s="107" t="str">
        <f t="shared" si="40"/>
        <v/>
      </c>
      <c r="F588" s="108" t="str">
        <f t="shared" si="40"/>
        <v/>
      </c>
      <c r="G588" s="97">
        <f>اساس6!C588</f>
        <v>0</v>
      </c>
      <c r="H588" s="98">
        <f>اساس6!D588</f>
        <v>0</v>
      </c>
      <c r="I588" s="98">
        <f>اساس6!F588</f>
        <v>0</v>
      </c>
      <c r="J588" s="99">
        <f>اساس6!E588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اساس6!B589</f>
        <v>0</v>
      </c>
      <c r="C589" s="105" t="str">
        <f t="shared" si="40"/>
        <v>0</v>
      </c>
      <c r="D589" s="106" t="str">
        <f t="shared" si="40"/>
        <v/>
      </c>
      <c r="E589" s="107" t="str">
        <f t="shared" si="40"/>
        <v/>
      </c>
      <c r="F589" s="108" t="str">
        <f t="shared" si="40"/>
        <v/>
      </c>
      <c r="G589" s="97">
        <f>اساس6!C589</f>
        <v>0</v>
      </c>
      <c r="H589" s="98">
        <f>اساس6!D589</f>
        <v>0</v>
      </c>
      <c r="I589" s="98">
        <f>اساس6!F589</f>
        <v>0</v>
      </c>
      <c r="J589" s="99">
        <f>اساس6!E589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اساس6!B590</f>
        <v>0</v>
      </c>
      <c r="C590" s="105" t="str">
        <f t="shared" si="40"/>
        <v>0</v>
      </c>
      <c r="D590" s="106" t="str">
        <f t="shared" si="40"/>
        <v/>
      </c>
      <c r="E590" s="107" t="str">
        <f t="shared" si="40"/>
        <v/>
      </c>
      <c r="F590" s="108" t="str">
        <f t="shared" si="40"/>
        <v/>
      </c>
      <c r="G590" s="97">
        <f>اساس6!C590</f>
        <v>0</v>
      </c>
      <c r="H590" s="98">
        <f>اساس6!D590</f>
        <v>0</v>
      </c>
      <c r="I590" s="98">
        <f>اساس6!F590</f>
        <v>0</v>
      </c>
      <c r="J590" s="99">
        <f>اساس6!E590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اساس6!B591</f>
        <v>0</v>
      </c>
      <c r="C591" s="105" t="str">
        <f t="shared" si="40"/>
        <v>0</v>
      </c>
      <c r="D591" s="106" t="str">
        <f t="shared" si="40"/>
        <v/>
      </c>
      <c r="E591" s="107" t="str">
        <f t="shared" si="40"/>
        <v/>
      </c>
      <c r="F591" s="108" t="str">
        <f t="shared" si="40"/>
        <v/>
      </c>
      <c r="G591" s="97">
        <f>اساس6!C591</f>
        <v>0</v>
      </c>
      <c r="H591" s="98">
        <f>اساس6!D591</f>
        <v>0</v>
      </c>
      <c r="I591" s="98">
        <f>اساس6!F591</f>
        <v>0</v>
      </c>
      <c r="J591" s="99">
        <f>اساس6!E591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اساس6!B592</f>
        <v>0</v>
      </c>
      <c r="C592" s="105" t="str">
        <f t="shared" si="40"/>
        <v>0</v>
      </c>
      <c r="D592" s="106" t="str">
        <f t="shared" si="40"/>
        <v/>
      </c>
      <c r="E592" s="107" t="str">
        <f t="shared" si="40"/>
        <v/>
      </c>
      <c r="F592" s="108" t="str">
        <f t="shared" si="40"/>
        <v/>
      </c>
      <c r="G592" s="97">
        <f>اساس6!C592</f>
        <v>0</v>
      </c>
      <c r="H592" s="98">
        <f>اساس6!D592</f>
        <v>0</v>
      </c>
      <c r="I592" s="98">
        <f>اساس6!F592</f>
        <v>0</v>
      </c>
      <c r="J592" s="99">
        <f>اساس6!E592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اساس6!B593</f>
        <v>0</v>
      </c>
      <c r="C593" s="105" t="str">
        <f t="shared" si="40"/>
        <v>0</v>
      </c>
      <c r="D593" s="106" t="str">
        <f t="shared" si="40"/>
        <v/>
      </c>
      <c r="E593" s="107" t="str">
        <f t="shared" si="40"/>
        <v/>
      </c>
      <c r="F593" s="108" t="str">
        <f t="shared" si="40"/>
        <v/>
      </c>
      <c r="G593" s="97">
        <f>اساس6!C593</f>
        <v>0</v>
      </c>
      <c r="H593" s="98">
        <f>اساس6!D593</f>
        <v>0</v>
      </c>
      <c r="I593" s="98">
        <f>اساس6!F593</f>
        <v>0</v>
      </c>
      <c r="J593" s="99">
        <f>اساس6!E593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اساس6!B594</f>
        <v>0</v>
      </c>
      <c r="C594" s="105" t="str">
        <f t="shared" si="40"/>
        <v>0</v>
      </c>
      <c r="D594" s="106" t="str">
        <f t="shared" si="40"/>
        <v/>
      </c>
      <c r="E594" s="107" t="str">
        <f t="shared" si="40"/>
        <v/>
      </c>
      <c r="F594" s="108" t="str">
        <f t="shared" si="40"/>
        <v/>
      </c>
      <c r="G594" s="97">
        <f>اساس6!C594</f>
        <v>0</v>
      </c>
      <c r="H594" s="98">
        <f>اساس6!D594</f>
        <v>0</v>
      </c>
      <c r="I594" s="98">
        <f>اساس6!F594</f>
        <v>0</v>
      </c>
      <c r="J594" s="99">
        <f>اساس6!E594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اساس6!B595</f>
        <v>0</v>
      </c>
      <c r="C595" s="105" t="str">
        <f t="shared" si="40"/>
        <v>0</v>
      </c>
      <c r="D595" s="106" t="str">
        <f t="shared" si="40"/>
        <v/>
      </c>
      <c r="E595" s="107" t="str">
        <f t="shared" si="40"/>
        <v/>
      </c>
      <c r="F595" s="108" t="str">
        <f t="shared" si="40"/>
        <v/>
      </c>
      <c r="G595" s="97">
        <f>اساس6!C595</f>
        <v>0</v>
      </c>
      <c r="H595" s="98">
        <f>اساس6!D595</f>
        <v>0</v>
      </c>
      <c r="I595" s="98">
        <f>اساس6!F595</f>
        <v>0</v>
      </c>
      <c r="J595" s="99">
        <f>اساس6!E595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اساس6!B596</f>
        <v>0</v>
      </c>
      <c r="C596" s="105" t="str">
        <f t="shared" si="40"/>
        <v>0</v>
      </c>
      <c r="D596" s="106" t="str">
        <f t="shared" si="40"/>
        <v/>
      </c>
      <c r="E596" s="107" t="str">
        <f t="shared" si="40"/>
        <v/>
      </c>
      <c r="F596" s="108" t="str">
        <f t="shared" si="40"/>
        <v/>
      </c>
      <c r="G596" s="97">
        <f>اساس6!C596</f>
        <v>0</v>
      </c>
      <c r="H596" s="98">
        <f>اساس6!D596</f>
        <v>0</v>
      </c>
      <c r="I596" s="98">
        <f>اساس6!F596</f>
        <v>0</v>
      </c>
      <c r="J596" s="99">
        <f>اساس6!E596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اساس6!B597</f>
        <v>0</v>
      </c>
      <c r="C597" s="105" t="str">
        <f t="shared" si="40"/>
        <v>0</v>
      </c>
      <c r="D597" s="106" t="str">
        <f t="shared" si="40"/>
        <v/>
      </c>
      <c r="E597" s="107" t="str">
        <f t="shared" si="40"/>
        <v/>
      </c>
      <c r="F597" s="108" t="str">
        <f t="shared" ref="F597:F660" si="44">TRIM(MID(SUBSTITUTE($B597," ",REPT(" ",99)),COLUMN(D594)*99-98,99))</f>
        <v/>
      </c>
      <c r="G597" s="97">
        <f>اساس6!C597</f>
        <v>0</v>
      </c>
      <c r="H597" s="98">
        <f>اساس6!D597</f>
        <v>0</v>
      </c>
      <c r="I597" s="98">
        <f>اساس6!F597</f>
        <v>0</v>
      </c>
      <c r="J597" s="99">
        <f>اساس6!E597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اساس6!B598</f>
        <v>0</v>
      </c>
      <c r="C598" s="105" t="str">
        <f t="shared" ref="C598:F661" si="45">TRIM(MID(SUBSTITUTE($B598," ",REPT(" ",99)),COLUMN(A595)*99-98,99))</f>
        <v>0</v>
      </c>
      <c r="D598" s="106" t="str">
        <f t="shared" si="45"/>
        <v/>
      </c>
      <c r="E598" s="107" t="str">
        <f t="shared" si="45"/>
        <v/>
      </c>
      <c r="F598" s="108" t="str">
        <f t="shared" si="44"/>
        <v/>
      </c>
      <c r="G598" s="97">
        <f>اساس6!C598</f>
        <v>0</v>
      </c>
      <c r="H598" s="98">
        <f>اساس6!D598</f>
        <v>0</v>
      </c>
      <c r="I598" s="98">
        <f>اساس6!F598</f>
        <v>0</v>
      </c>
      <c r="J598" s="99">
        <f>اساس6!E598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اساس6!B599</f>
        <v>0</v>
      </c>
      <c r="C599" s="105" t="str">
        <f t="shared" si="45"/>
        <v>0</v>
      </c>
      <c r="D599" s="106" t="str">
        <f t="shared" si="45"/>
        <v/>
      </c>
      <c r="E599" s="107" t="str">
        <f t="shared" si="45"/>
        <v/>
      </c>
      <c r="F599" s="108" t="str">
        <f t="shared" si="44"/>
        <v/>
      </c>
      <c r="G599" s="97">
        <f>اساس6!C599</f>
        <v>0</v>
      </c>
      <c r="H599" s="98">
        <f>اساس6!D599</f>
        <v>0</v>
      </c>
      <c r="I599" s="98">
        <f>اساس6!F599</f>
        <v>0</v>
      </c>
      <c r="J599" s="99">
        <f>اساس6!E599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اساس6!B600</f>
        <v>0</v>
      </c>
      <c r="C600" s="105" t="str">
        <f t="shared" si="45"/>
        <v>0</v>
      </c>
      <c r="D600" s="106" t="str">
        <f t="shared" si="45"/>
        <v/>
      </c>
      <c r="E600" s="107" t="str">
        <f t="shared" si="45"/>
        <v/>
      </c>
      <c r="F600" s="108" t="str">
        <f t="shared" si="44"/>
        <v/>
      </c>
      <c r="G600" s="97">
        <f>اساس6!C600</f>
        <v>0</v>
      </c>
      <c r="H600" s="98">
        <f>اساس6!D600</f>
        <v>0</v>
      </c>
      <c r="I600" s="98">
        <f>اساس6!F600</f>
        <v>0</v>
      </c>
      <c r="J600" s="99">
        <f>اساس6!E600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اساس6!B601</f>
        <v>0</v>
      </c>
      <c r="C601" s="105" t="str">
        <f t="shared" si="45"/>
        <v>0</v>
      </c>
      <c r="D601" s="106" t="str">
        <f t="shared" si="45"/>
        <v/>
      </c>
      <c r="E601" s="107" t="str">
        <f t="shared" si="45"/>
        <v/>
      </c>
      <c r="F601" s="108" t="str">
        <f t="shared" si="44"/>
        <v/>
      </c>
      <c r="G601" s="97">
        <f>اساس6!C601</f>
        <v>0</v>
      </c>
      <c r="H601" s="98">
        <f>اساس6!D601</f>
        <v>0</v>
      </c>
      <c r="I601" s="98">
        <f>اساس6!F601</f>
        <v>0</v>
      </c>
      <c r="J601" s="99">
        <f>اساس6!E601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اساس6!B602</f>
        <v>0</v>
      </c>
      <c r="C602" s="105" t="str">
        <f t="shared" si="45"/>
        <v>0</v>
      </c>
      <c r="D602" s="106" t="str">
        <f t="shared" si="45"/>
        <v/>
      </c>
      <c r="E602" s="107" t="str">
        <f t="shared" si="45"/>
        <v/>
      </c>
      <c r="F602" s="108" t="str">
        <f t="shared" si="44"/>
        <v/>
      </c>
      <c r="G602" s="97">
        <f>اساس6!C602</f>
        <v>0</v>
      </c>
      <c r="H602" s="98">
        <f>اساس6!D602</f>
        <v>0</v>
      </c>
      <c r="I602" s="98">
        <f>اساس6!F602</f>
        <v>0</v>
      </c>
      <c r="J602" s="99">
        <f>اساس6!E602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اساس6!B603</f>
        <v>0</v>
      </c>
      <c r="C603" s="105" t="str">
        <f t="shared" si="45"/>
        <v>0</v>
      </c>
      <c r="D603" s="106" t="str">
        <f t="shared" si="45"/>
        <v/>
      </c>
      <c r="E603" s="107" t="str">
        <f t="shared" si="45"/>
        <v/>
      </c>
      <c r="F603" s="108" t="str">
        <f t="shared" si="44"/>
        <v/>
      </c>
      <c r="G603" s="97">
        <f>اساس6!C603</f>
        <v>0</v>
      </c>
      <c r="H603" s="98">
        <f>اساس6!D603</f>
        <v>0</v>
      </c>
      <c r="I603" s="98">
        <f>اساس6!F603</f>
        <v>0</v>
      </c>
      <c r="J603" s="99">
        <f>اساس6!E603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اساس6!B604</f>
        <v>0</v>
      </c>
      <c r="C604" s="105" t="str">
        <f t="shared" si="45"/>
        <v>0</v>
      </c>
      <c r="D604" s="106" t="str">
        <f t="shared" si="45"/>
        <v/>
      </c>
      <c r="E604" s="107" t="str">
        <f t="shared" si="45"/>
        <v/>
      </c>
      <c r="F604" s="108" t="str">
        <f t="shared" si="44"/>
        <v/>
      </c>
      <c r="G604" s="97">
        <f>اساس6!C604</f>
        <v>0</v>
      </c>
      <c r="H604" s="98">
        <f>اساس6!D604</f>
        <v>0</v>
      </c>
      <c r="I604" s="98">
        <f>اساس6!F604</f>
        <v>0</v>
      </c>
      <c r="J604" s="99">
        <f>اساس6!E604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اساس6!B605</f>
        <v>0</v>
      </c>
      <c r="C605" s="105" t="str">
        <f t="shared" si="45"/>
        <v>0</v>
      </c>
      <c r="D605" s="106" t="str">
        <f t="shared" si="45"/>
        <v/>
      </c>
      <c r="E605" s="107" t="str">
        <f t="shared" si="45"/>
        <v/>
      </c>
      <c r="F605" s="108" t="str">
        <f t="shared" si="44"/>
        <v/>
      </c>
      <c r="G605" s="97">
        <f>اساس6!C605</f>
        <v>0</v>
      </c>
      <c r="H605" s="98">
        <f>اساس6!D605</f>
        <v>0</v>
      </c>
      <c r="I605" s="98">
        <f>اساس6!F605</f>
        <v>0</v>
      </c>
      <c r="J605" s="99">
        <f>اساس6!E605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اساس6!B606</f>
        <v>0</v>
      </c>
      <c r="C606" s="105" t="str">
        <f t="shared" si="45"/>
        <v>0</v>
      </c>
      <c r="D606" s="106" t="str">
        <f t="shared" si="45"/>
        <v/>
      </c>
      <c r="E606" s="107" t="str">
        <f t="shared" si="45"/>
        <v/>
      </c>
      <c r="F606" s="108" t="str">
        <f t="shared" si="44"/>
        <v/>
      </c>
      <c r="G606" s="97">
        <f>اساس6!C606</f>
        <v>0</v>
      </c>
      <c r="H606" s="98">
        <f>اساس6!D606</f>
        <v>0</v>
      </c>
      <c r="I606" s="98">
        <f>اساس6!F606</f>
        <v>0</v>
      </c>
      <c r="J606" s="99">
        <f>اساس6!E606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اساس6!B607</f>
        <v>0</v>
      </c>
      <c r="C607" s="105" t="str">
        <f t="shared" si="45"/>
        <v>0</v>
      </c>
      <c r="D607" s="106" t="str">
        <f t="shared" si="45"/>
        <v/>
      </c>
      <c r="E607" s="107" t="str">
        <f t="shared" si="45"/>
        <v/>
      </c>
      <c r="F607" s="108" t="str">
        <f t="shared" si="44"/>
        <v/>
      </c>
      <c r="G607" s="97">
        <f>اساس6!C607</f>
        <v>0</v>
      </c>
      <c r="H607" s="98">
        <f>اساس6!D607</f>
        <v>0</v>
      </c>
      <c r="I607" s="98">
        <f>اساس6!F607</f>
        <v>0</v>
      </c>
      <c r="J607" s="99">
        <f>اساس6!E607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اساس6!B608</f>
        <v>0</v>
      </c>
      <c r="C608" s="105" t="str">
        <f t="shared" si="45"/>
        <v>0</v>
      </c>
      <c r="D608" s="106" t="str">
        <f t="shared" si="45"/>
        <v/>
      </c>
      <c r="E608" s="107" t="str">
        <f t="shared" si="45"/>
        <v/>
      </c>
      <c r="F608" s="108" t="str">
        <f t="shared" si="44"/>
        <v/>
      </c>
      <c r="G608" s="97">
        <f>اساس6!C608</f>
        <v>0</v>
      </c>
      <c r="H608" s="98">
        <f>اساس6!D608</f>
        <v>0</v>
      </c>
      <c r="I608" s="98">
        <f>اساس6!F608</f>
        <v>0</v>
      </c>
      <c r="J608" s="99">
        <f>اساس6!E608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اساس6!B609</f>
        <v>0</v>
      </c>
      <c r="C609" s="105" t="str">
        <f t="shared" si="45"/>
        <v>0</v>
      </c>
      <c r="D609" s="106" t="str">
        <f t="shared" si="45"/>
        <v/>
      </c>
      <c r="E609" s="107" t="str">
        <f t="shared" si="45"/>
        <v/>
      </c>
      <c r="F609" s="108" t="str">
        <f t="shared" si="44"/>
        <v/>
      </c>
      <c r="G609" s="97">
        <f>اساس6!C609</f>
        <v>0</v>
      </c>
      <c r="H609" s="98">
        <f>اساس6!D609</f>
        <v>0</v>
      </c>
      <c r="I609" s="98">
        <f>اساس6!F609</f>
        <v>0</v>
      </c>
      <c r="J609" s="99">
        <f>اساس6!E609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اساس6!B610</f>
        <v>0</v>
      </c>
      <c r="C610" s="105" t="str">
        <f t="shared" si="45"/>
        <v>0</v>
      </c>
      <c r="D610" s="106" t="str">
        <f t="shared" si="45"/>
        <v/>
      </c>
      <c r="E610" s="107" t="str">
        <f t="shared" si="45"/>
        <v/>
      </c>
      <c r="F610" s="108" t="str">
        <f t="shared" si="44"/>
        <v/>
      </c>
      <c r="G610" s="97">
        <f>اساس6!C610</f>
        <v>0</v>
      </c>
      <c r="H610" s="98">
        <f>اساس6!D610</f>
        <v>0</v>
      </c>
      <c r="I610" s="98">
        <f>اساس6!F610</f>
        <v>0</v>
      </c>
      <c r="J610" s="99">
        <f>اساس6!E610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اساس6!B611</f>
        <v>0</v>
      </c>
      <c r="C611" s="105" t="str">
        <f t="shared" si="45"/>
        <v>0</v>
      </c>
      <c r="D611" s="106" t="str">
        <f t="shared" si="45"/>
        <v/>
      </c>
      <c r="E611" s="107" t="str">
        <f t="shared" si="45"/>
        <v/>
      </c>
      <c r="F611" s="108" t="str">
        <f t="shared" si="44"/>
        <v/>
      </c>
      <c r="G611" s="97">
        <f>اساس6!C611</f>
        <v>0</v>
      </c>
      <c r="H611" s="98">
        <f>اساس6!D611</f>
        <v>0</v>
      </c>
      <c r="I611" s="98">
        <f>اساس6!F611</f>
        <v>0</v>
      </c>
      <c r="J611" s="99">
        <f>اساس6!E611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اساس6!B612</f>
        <v>0</v>
      </c>
      <c r="C612" s="105" t="str">
        <f t="shared" si="45"/>
        <v>0</v>
      </c>
      <c r="D612" s="106" t="str">
        <f t="shared" si="45"/>
        <v/>
      </c>
      <c r="E612" s="107" t="str">
        <f t="shared" si="45"/>
        <v/>
      </c>
      <c r="F612" s="108" t="str">
        <f t="shared" si="44"/>
        <v/>
      </c>
      <c r="G612" s="97">
        <f>اساس6!C612</f>
        <v>0</v>
      </c>
      <c r="H612" s="98">
        <f>اساس6!D612</f>
        <v>0</v>
      </c>
      <c r="I612" s="98">
        <f>اساس6!F612</f>
        <v>0</v>
      </c>
      <c r="J612" s="99">
        <f>اساس6!E612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اساس6!B613</f>
        <v>0</v>
      </c>
      <c r="C613" s="105" t="str">
        <f t="shared" si="45"/>
        <v>0</v>
      </c>
      <c r="D613" s="106" t="str">
        <f t="shared" si="45"/>
        <v/>
      </c>
      <c r="E613" s="107" t="str">
        <f t="shared" si="45"/>
        <v/>
      </c>
      <c r="F613" s="108" t="str">
        <f t="shared" si="44"/>
        <v/>
      </c>
      <c r="G613" s="97">
        <f>اساس6!C613</f>
        <v>0</v>
      </c>
      <c r="H613" s="98">
        <f>اساس6!D613</f>
        <v>0</v>
      </c>
      <c r="I613" s="98">
        <f>اساس6!F613</f>
        <v>0</v>
      </c>
      <c r="J613" s="99">
        <f>اساس6!E613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اساس6!B614</f>
        <v>0</v>
      </c>
      <c r="C614" s="105" t="str">
        <f t="shared" si="45"/>
        <v>0</v>
      </c>
      <c r="D614" s="106" t="str">
        <f t="shared" si="45"/>
        <v/>
      </c>
      <c r="E614" s="107" t="str">
        <f t="shared" si="45"/>
        <v/>
      </c>
      <c r="F614" s="108" t="str">
        <f t="shared" si="44"/>
        <v/>
      </c>
      <c r="G614" s="97">
        <f>اساس6!C614</f>
        <v>0</v>
      </c>
      <c r="H614" s="98">
        <f>اساس6!D614</f>
        <v>0</v>
      </c>
      <c r="I614" s="98">
        <f>اساس6!F614</f>
        <v>0</v>
      </c>
      <c r="J614" s="99">
        <f>اساس6!E614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اساس6!B615</f>
        <v>0</v>
      </c>
      <c r="C615" s="105" t="str">
        <f t="shared" si="45"/>
        <v>0</v>
      </c>
      <c r="D615" s="106" t="str">
        <f t="shared" si="45"/>
        <v/>
      </c>
      <c r="E615" s="107" t="str">
        <f t="shared" si="45"/>
        <v/>
      </c>
      <c r="F615" s="108" t="str">
        <f t="shared" si="44"/>
        <v/>
      </c>
      <c r="G615" s="97">
        <f>اساس6!C615</f>
        <v>0</v>
      </c>
      <c r="H615" s="98">
        <f>اساس6!D615</f>
        <v>0</v>
      </c>
      <c r="I615" s="98">
        <f>اساس6!F615</f>
        <v>0</v>
      </c>
      <c r="J615" s="99">
        <f>اساس6!E615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اساس6!B616</f>
        <v>0</v>
      </c>
      <c r="C616" s="105" t="str">
        <f t="shared" si="45"/>
        <v>0</v>
      </c>
      <c r="D616" s="106" t="str">
        <f t="shared" si="45"/>
        <v/>
      </c>
      <c r="E616" s="107" t="str">
        <f t="shared" si="45"/>
        <v/>
      </c>
      <c r="F616" s="108" t="str">
        <f t="shared" si="44"/>
        <v/>
      </c>
      <c r="G616" s="97">
        <f>اساس6!C616</f>
        <v>0</v>
      </c>
      <c r="H616" s="98">
        <f>اساس6!D616</f>
        <v>0</v>
      </c>
      <c r="I616" s="98">
        <f>اساس6!F616</f>
        <v>0</v>
      </c>
      <c r="J616" s="99">
        <f>اساس6!E616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اساس6!B617</f>
        <v>0</v>
      </c>
      <c r="C617" s="105" t="str">
        <f t="shared" si="45"/>
        <v>0</v>
      </c>
      <c r="D617" s="106" t="str">
        <f t="shared" si="45"/>
        <v/>
      </c>
      <c r="E617" s="107" t="str">
        <f t="shared" si="45"/>
        <v/>
      </c>
      <c r="F617" s="108" t="str">
        <f t="shared" si="44"/>
        <v/>
      </c>
      <c r="G617" s="97">
        <f>اساس6!C617</f>
        <v>0</v>
      </c>
      <c r="H617" s="98">
        <f>اساس6!D617</f>
        <v>0</v>
      </c>
      <c r="I617" s="98">
        <f>اساس6!F617</f>
        <v>0</v>
      </c>
      <c r="J617" s="99">
        <f>اساس6!E617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اساس6!B618</f>
        <v>0</v>
      </c>
      <c r="C618" s="105" t="str">
        <f t="shared" si="45"/>
        <v>0</v>
      </c>
      <c r="D618" s="106" t="str">
        <f t="shared" si="45"/>
        <v/>
      </c>
      <c r="E618" s="107" t="str">
        <f t="shared" si="45"/>
        <v/>
      </c>
      <c r="F618" s="108" t="str">
        <f t="shared" si="44"/>
        <v/>
      </c>
      <c r="G618" s="97">
        <f>اساس6!C618</f>
        <v>0</v>
      </c>
      <c r="H618" s="98">
        <f>اساس6!D618</f>
        <v>0</v>
      </c>
      <c r="I618" s="98">
        <f>اساس6!F618</f>
        <v>0</v>
      </c>
      <c r="J618" s="99">
        <f>اساس6!E618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اساس6!B619</f>
        <v>0</v>
      </c>
      <c r="C619" s="105" t="str">
        <f t="shared" si="45"/>
        <v>0</v>
      </c>
      <c r="D619" s="106" t="str">
        <f t="shared" si="45"/>
        <v/>
      </c>
      <c r="E619" s="107" t="str">
        <f t="shared" si="45"/>
        <v/>
      </c>
      <c r="F619" s="108" t="str">
        <f t="shared" si="44"/>
        <v/>
      </c>
      <c r="G619" s="97">
        <f>اساس6!C619</f>
        <v>0</v>
      </c>
      <c r="H619" s="98">
        <f>اساس6!D619</f>
        <v>0</v>
      </c>
      <c r="I619" s="98">
        <f>اساس6!F619</f>
        <v>0</v>
      </c>
      <c r="J619" s="99">
        <f>اساس6!E619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اساس6!B620</f>
        <v>0</v>
      </c>
      <c r="C620" s="105" t="str">
        <f t="shared" si="45"/>
        <v>0</v>
      </c>
      <c r="D620" s="106" t="str">
        <f t="shared" si="45"/>
        <v/>
      </c>
      <c r="E620" s="107" t="str">
        <f t="shared" si="45"/>
        <v/>
      </c>
      <c r="F620" s="108" t="str">
        <f t="shared" si="44"/>
        <v/>
      </c>
      <c r="G620" s="97">
        <f>اساس6!C620</f>
        <v>0</v>
      </c>
      <c r="H620" s="98">
        <f>اساس6!D620</f>
        <v>0</v>
      </c>
      <c r="I620" s="98">
        <f>اساس6!F620</f>
        <v>0</v>
      </c>
      <c r="J620" s="99">
        <f>اساس6!E620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اساس6!B621</f>
        <v>0</v>
      </c>
      <c r="C621" s="105" t="str">
        <f t="shared" si="45"/>
        <v>0</v>
      </c>
      <c r="D621" s="106" t="str">
        <f t="shared" si="45"/>
        <v/>
      </c>
      <c r="E621" s="107" t="str">
        <f t="shared" si="45"/>
        <v/>
      </c>
      <c r="F621" s="108" t="str">
        <f t="shared" si="44"/>
        <v/>
      </c>
      <c r="G621" s="97">
        <f>اساس6!C621</f>
        <v>0</v>
      </c>
      <c r="H621" s="98">
        <f>اساس6!D621</f>
        <v>0</v>
      </c>
      <c r="I621" s="98">
        <f>اساس6!F621</f>
        <v>0</v>
      </c>
      <c r="J621" s="99">
        <f>اساس6!E621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اساس6!B622</f>
        <v>0</v>
      </c>
      <c r="C622" s="105" t="str">
        <f t="shared" si="45"/>
        <v>0</v>
      </c>
      <c r="D622" s="106" t="str">
        <f t="shared" si="45"/>
        <v/>
      </c>
      <c r="E622" s="107" t="str">
        <f t="shared" si="45"/>
        <v/>
      </c>
      <c r="F622" s="108" t="str">
        <f t="shared" si="44"/>
        <v/>
      </c>
      <c r="G622" s="97">
        <f>اساس6!C622</f>
        <v>0</v>
      </c>
      <c r="H622" s="98">
        <f>اساس6!D622</f>
        <v>0</v>
      </c>
      <c r="I622" s="98">
        <f>اساس6!F622</f>
        <v>0</v>
      </c>
      <c r="J622" s="99">
        <f>اساس6!E622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اساس6!B623</f>
        <v>0</v>
      </c>
      <c r="C623" s="105" t="str">
        <f t="shared" si="45"/>
        <v>0</v>
      </c>
      <c r="D623" s="106" t="str">
        <f t="shared" si="45"/>
        <v/>
      </c>
      <c r="E623" s="107" t="str">
        <f t="shared" si="45"/>
        <v/>
      </c>
      <c r="F623" s="108" t="str">
        <f t="shared" si="44"/>
        <v/>
      </c>
      <c r="G623" s="97">
        <f>اساس6!C623</f>
        <v>0</v>
      </c>
      <c r="H623" s="98">
        <f>اساس6!D623</f>
        <v>0</v>
      </c>
      <c r="I623" s="98">
        <f>اساس6!F623</f>
        <v>0</v>
      </c>
      <c r="J623" s="99">
        <f>اساس6!E623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اساس6!B624</f>
        <v>0</v>
      </c>
      <c r="C624" s="105" t="str">
        <f t="shared" si="45"/>
        <v>0</v>
      </c>
      <c r="D624" s="106" t="str">
        <f t="shared" si="45"/>
        <v/>
      </c>
      <c r="E624" s="107" t="str">
        <f t="shared" si="45"/>
        <v/>
      </c>
      <c r="F624" s="108" t="str">
        <f t="shared" si="44"/>
        <v/>
      </c>
      <c r="G624" s="97">
        <f>اساس6!C624</f>
        <v>0</v>
      </c>
      <c r="H624" s="98">
        <f>اساس6!D624</f>
        <v>0</v>
      </c>
      <c r="I624" s="98">
        <f>اساس6!F624</f>
        <v>0</v>
      </c>
      <c r="J624" s="99">
        <f>اساس6!E624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اساس6!B625</f>
        <v>0</v>
      </c>
      <c r="C625" s="105" t="str">
        <f t="shared" si="45"/>
        <v>0</v>
      </c>
      <c r="D625" s="106" t="str">
        <f t="shared" si="45"/>
        <v/>
      </c>
      <c r="E625" s="107" t="str">
        <f t="shared" si="45"/>
        <v/>
      </c>
      <c r="F625" s="108" t="str">
        <f t="shared" si="44"/>
        <v/>
      </c>
      <c r="G625" s="97">
        <f>اساس6!C625</f>
        <v>0</v>
      </c>
      <c r="H625" s="98">
        <f>اساس6!D625</f>
        <v>0</v>
      </c>
      <c r="I625" s="98">
        <f>اساس6!F625</f>
        <v>0</v>
      </c>
      <c r="J625" s="99">
        <f>اساس6!E625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اساس6!B626</f>
        <v>0</v>
      </c>
      <c r="C626" s="105" t="str">
        <f t="shared" si="45"/>
        <v>0</v>
      </c>
      <c r="D626" s="106" t="str">
        <f t="shared" si="45"/>
        <v/>
      </c>
      <c r="E626" s="107" t="str">
        <f t="shared" si="45"/>
        <v/>
      </c>
      <c r="F626" s="108" t="str">
        <f t="shared" si="44"/>
        <v/>
      </c>
      <c r="G626" s="97">
        <f>اساس6!C626</f>
        <v>0</v>
      </c>
      <c r="H626" s="98">
        <f>اساس6!D626</f>
        <v>0</v>
      </c>
      <c r="I626" s="98">
        <f>اساس6!F626</f>
        <v>0</v>
      </c>
      <c r="J626" s="99">
        <f>اساس6!E626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اساس6!B627</f>
        <v>0</v>
      </c>
      <c r="C627" s="105" t="str">
        <f t="shared" si="45"/>
        <v>0</v>
      </c>
      <c r="D627" s="106" t="str">
        <f t="shared" si="45"/>
        <v/>
      </c>
      <c r="E627" s="107" t="str">
        <f t="shared" si="45"/>
        <v/>
      </c>
      <c r="F627" s="108" t="str">
        <f t="shared" si="44"/>
        <v/>
      </c>
      <c r="G627" s="97">
        <f>اساس6!C627</f>
        <v>0</v>
      </c>
      <c r="H627" s="98">
        <f>اساس6!D627</f>
        <v>0</v>
      </c>
      <c r="I627" s="98">
        <f>اساس6!F627</f>
        <v>0</v>
      </c>
      <c r="J627" s="99">
        <f>اساس6!E627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اساس6!B628</f>
        <v>0</v>
      </c>
      <c r="C628" s="105" t="str">
        <f t="shared" si="45"/>
        <v>0</v>
      </c>
      <c r="D628" s="106" t="str">
        <f t="shared" si="45"/>
        <v/>
      </c>
      <c r="E628" s="107" t="str">
        <f t="shared" si="45"/>
        <v/>
      </c>
      <c r="F628" s="108" t="str">
        <f t="shared" si="44"/>
        <v/>
      </c>
      <c r="G628" s="97">
        <f>اساس6!C628</f>
        <v>0</v>
      </c>
      <c r="H628" s="98">
        <f>اساس6!D628</f>
        <v>0</v>
      </c>
      <c r="I628" s="98">
        <f>اساس6!F628</f>
        <v>0</v>
      </c>
      <c r="J628" s="99">
        <f>اساس6!E628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اساس6!B629</f>
        <v>0</v>
      </c>
      <c r="C629" s="105" t="str">
        <f t="shared" si="45"/>
        <v>0</v>
      </c>
      <c r="D629" s="106" t="str">
        <f t="shared" si="45"/>
        <v/>
      </c>
      <c r="E629" s="107" t="str">
        <f t="shared" si="45"/>
        <v/>
      </c>
      <c r="F629" s="108" t="str">
        <f t="shared" si="44"/>
        <v/>
      </c>
      <c r="G629" s="97">
        <f>اساس6!C629</f>
        <v>0</v>
      </c>
      <c r="H629" s="98">
        <f>اساس6!D629</f>
        <v>0</v>
      </c>
      <c r="I629" s="98">
        <f>اساس6!F629</f>
        <v>0</v>
      </c>
      <c r="J629" s="99">
        <f>اساس6!E629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اساس6!B630</f>
        <v>0</v>
      </c>
      <c r="C630" s="105" t="str">
        <f t="shared" si="45"/>
        <v>0</v>
      </c>
      <c r="D630" s="106" t="str">
        <f t="shared" si="45"/>
        <v/>
      </c>
      <c r="E630" s="107" t="str">
        <f t="shared" si="45"/>
        <v/>
      </c>
      <c r="F630" s="108" t="str">
        <f t="shared" si="44"/>
        <v/>
      </c>
      <c r="G630" s="97">
        <f>اساس6!C630</f>
        <v>0</v>
      </c>
      <c r="H630" s="98">
        <f>اساس6!D630</f>
        <v>0</v>
      </c>
      <c r="I630" s="98">
        <f>اساس6!F630</f>
        <v>0</v>
      </c>
      <c r="J630" s="99">
        <f>اساس6!E630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اساس6!B631</f>
        <v>0</v>
      </c>
      <c r="C631" s="105" t="str">
        <f t="shared" si="45"/>
        <v>0</v>
      </c>
      <c r="D631" s="106" t="str">
        <f t="shared" si="45"/>
        <v/>
      </c>
      <c r="E631" s="107" t="str">
        <f t="shared" si="45"/>
        <v/>
      </c>
      <c r="F631" s="108" t="str">
        <f t="shared" si="44"/>
        <v/>
      </c>
      <c r="G631" s="97">
        <f>اساس6!C631</f>
        <v>0</v>
      </c>
      <c r="H631" s="98">
        <f>اساس6!D631</f>
        <v>0</v>
      </c>
      <c r="I631" s="98">
        <f>اساس6!F631</f>
        <v>0</v>
      </c>
      <c r="J631" s="99">
        <f>اساس6!E631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اساس6!B632</f>
        <v>0</v>
      </c>
      <c r="C632" s="105" t="str">
        <f t="shared" si="45"/>
        <v>0</v>
      </c>
      <c r="D632" s="106" t="str">
        <f t="shared" si="45"/>
        <v/>
      </c>
      <c r="E632" s="107" t="str">
        <f t="shared" si="45"/>
        <v/>
      </c>
      <c r="F632" s="108" t="str">
        <f t="shared" si="44"/>
        <v/>
      </c>
      <c r="G632" s="97">
        <f>اساس6!C632</f>
        <v>0</v>
      </c>
      <c r="H632" s="98">
        <f>اساس6!D632</f>
        <v>0</v>
      </c>
      <c r="I632" s="98">
        <f>اساس6!F632</f>
        <v>0</v>
      </c>
      <c r="J632" s="99">
        <f>اساس6!E632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اساس6!B633</f>
        <v>0</v>
      </c>
      <c r="C633" s="105" t="str">
        <f t="shared" si="45"/>
        <v>0</v>
      </c>
      <c r="D633" s="106" t="str">
        <f t="shared" si="45"/>
        <v/>
      </c>
      <c r="E633" s="107" t="str">
        <f t="shared" si="45"/>
        <v/>
      </c>
      <c r="F633" s="108" t="str">
        <f t="shared" si="44"/>
        <v/>
      </c>
      <c r="G633" s="97">
        <f>اساس6!C633</f>
        <v>0</v>
      </c>
      <c r="H633" s="98">
        <f>اساس6!D633</f>
        <v>0</v>
      </c>
      <c r="I633" s="98">
        <f>اساس6!F633</f>
        <v>0</v>
      </c>
      <c r="J633" s="99">
        <f>اساس6!E633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اساس6!B634</f>
        <v>0</v>
      </c>
      <c r="C634" s="105" t="str">
        <f t="shared" si="45"/>
        <v>0</v>
      </c>
      <c r="D634" s="106" t="str">
        <f t="shared" si="45"/>
        <v/>
      </c>
      <c r="E634" s="107" t="str">
        <f t="shared" si="45"/>
        <v/>
      </c>
      <c r="F634" s="108" t="str">
        <f t="shared" si="44"/>
        <v/>
      </c>
      <c r="G634" s="97">
        <f>اساس6!C634</f>
        <v>0</v>
      </c>
      <c r="H634" s="98">
        <f>اساس6!D634</f>
        <v>0</v>
      </c>
      <c r="I634" s="98">
        <f>اساس6!F634</f>
        <v>0</v>
      </c>
      <c r="J634" s="99">
        <f>اساس6!E634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اساس6!B635</f>
        <v>0</v>
      </c>
      <c r="C635" s="105" t="str">
        <f t="shared" si="45"/>
        <v>0</v>
      </c>
      <c r="D635" s="106" t="str">
        <f t="shared" si="45"/>
        <v/>
      </c>
      <c r="E635" s="107" t="str">
        <f t="shared" si="45"/>
        <v/>
      </c>
      <c r="F635" s="108" t="str">
        <f t="shared" si="44"/>
        <v/>
      </c>
      <c r="G635" s="97">
        <f>اساس6!C635</f>
        <v>0</v>
      </c>
      <c r="H635" s="98">
        <f>اساس6!D635</f>
        <v>0</v>
      </c>
      <c r="I635" s="98">
        <f>اساس6!F635</f>
        <v>0</v>
      </c>
      <c r="J635" s="99">
        <f>اساس6!E635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اساس6!B636</f>
        <v>0</v>
      </c>
      <c r="C636" s="105" t="str">
        <f t="shared" si="45"/>
        <v>0</v>
      </c>
      <c r="D636" s="106" t="str">
        <f t="shared" si="45"/>
        <v/>
      </c>
      <c r="E636" s="107" t="str">
        <f t="shared" si="45"/>
        <v/>
      </c>
      <c r="F636" s="108" t="str">
        <f t="shared" si="44"/>
        <v/>
      </c>
      <c r="G636" s="97">
        <f>اساس6!C636</f>
        <v>0</v>
      </c>
      <c r="H636" s="98">
        <f>اساس6!D636</f>
        <v>0</v>
      </c>
      <c r="I636" s="98">
        <f>اساس6!F636</f>
        <v>0</v>
      </c>
      <c r="J636" s="99">
        <f>اساس6!E636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اساس6!B637</f>
        <v>0</v>
      </c>
      <c r="C637" s="105" t="str">
        <f t="shared" si="45"/>
        <v>0</v>
      </c>
      <c r="D637" s="106" t="str">
        <f t="shared" si="45"/>
        <v/>
      </c>
      <c r="E637" s="107" t="str">
        <f t="shared" si="45"/>
        <v/>
      </c>
      <c r="F637" s="108" t="str">
        <f t="shared" si="44"/>
        <v/>
      </c>
      <c r="G637" s="97">
        <f>اساس6!C637</f>
        <v>0</v>
      </c>
      <c r="H637" s="98">
        <f>اساس6!D637</f>
        <v>0</v>
      </c>
      <c r="I637" s="98">
        <f>اساس6!F637</f>
        <v>0</v>
      </c>
      <c r="J637" s="99">
        <f>اساس6!E637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اساس6!B638</f>
        <v>0</v>
      </c>
      <c r="C638" s="105" t="str">
        <f t="shared" si="45"/>
        <v>0</v>
      </c>
      <c r="D638" s="106" t="str">
        <f t="shared" si="45"/>
        <v/>
      </c>
      <c r="E638" s="107" t="str">
        <f t="shared" si="45"/>
        <v/>
      </c>
      <c r="F638" s="108" t="str">
        <f t="shared" si="44"/>
        <v/>
      </c>
      <c r="G638" s="97">
        <f>اساس6!C638</f>
        <v>0</v>
      </c>
      <c r="H638" s="98">
        <f>اساس6!D638</f>
        <v>0</v>
      </c>
      <c r="I638" s="98">
        <f>اساس6!F638</f>
        <v>0</v>
      </c>
      <c r="J638" s="99">
        <f>اساس6!E638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اساس6!B639</f>
        <v>0</v>
      </c>
      <c r="C639" s="105" t="str">
        <f t="shared" si="45"/>
        <v>0</v>
      </c>
      <c r="D639" s="106" t="str">
        <f t="shared" si="45"/>
        <v/>
      </c>
      <c r="E639" s="107" t="str">
        <f t="shared" si="45"/>
        <v/>
      </c>
      <c r="F639" s="108" t="str">
        <f t="shared" si="44"/>
        <v/>
      </c>
      <c r="G639" s="97">
        <f>اساس6!C639</f>
        <v>0</v>
      </c>
      <c r="H639" s="98">
        <f>اساس6!D639</f>
        <v>0</v>
      </c>
      <c r="I639" s="98">
        <f>اساس6!F639</f>
        <v>0</v>
      </c>
      <c r="J639" s="99">
        <f>اساس6!E639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اساس6!B640</f>
        <v>0</v>
      </c>
      <c r="C640" s="105" t="str">
        <f t="shared" si="45"/>
        <v>0</v>
      </c>
      <c r="D640" s="106" t="str">
        <f t="shared" si="45"/>
        <v/>
      </c>
      <c r="E640" s="107" t="str">
        <f t="shared" si="45"/>
        <v/>
      </c>
      <c r="F640" s="108" t="str">
        <f t="shared" si="44"/>
        <v/>
      </c>
      <c r="G640" s="97">
        <f>اساس6!C640</f>
        <v>0</v>
      </c>
      <c r="H640" s="98">
        <f>اساس6!D640</f>
        <v>0</v>
      </c>
      <c r="I640" s="98">
        <f>اساس6!F640</f>
        <v>0</v>
      </c>
      <c r="J640" s="99">
        <f>اساس6!E640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اساس6!B641</f>
        <v>0</v>
      </c>
      <c r="C641" s="105" t="str">
        <f t="shared" si="45"/>
        <v>0</v>
      </c>
      <c r="D641" s="106" t="str">
        <f t="shared" si="45"/>
        <v/>
      </c>
      <c r="E641" s="107" t="str">
        <f t="shared" si="45"/>
        <v/>
      </c>
      <c r="F641" s="108" t="str">
        <f t="shared" si="44"/>
        <v/>
      </c>
      <c r="G641" s="97">
        <f>اساس6!C641</f>
        <v>0</v>
      </c>
      <c r="H641" s="98">
        <f>اساس6!D641</f>
        <v>0</v>
      </c>
      <c r="I641" s="98">
        <f>اساس6!F641</f>
        <v>0</v>
      </c>
      <c r="J641" s="99">
        <f>اساس6!E641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اساس6!B642</f>
        <v>0</v>
      </c>
      <c r="C642" s="105" t="str">
        <f t="shared" si="45"/>
        <v>0</v>
      </c>
      <c r="D642" s="106" t="str">
        <f t="shared" si="45"/>
        <v/>
      </c>
      <c r="E642" s="107" t="str">
        <f t="shared" si="45"/>
        <v/>
      </c>
      <c r="F642" s="108" t="str">
        <f t="shared" si="44"/>
        <v/>
      </c>
      <c r="G642" s="97">
        <f>اساس6!C642</f>
        <v>0</v>
      </c>
      <c r="H642" s="98">
        <f>اساس6!D642</f>
        <v>0</v>
      </c>
      <c r="I642" s="98">
        <f>اساس6!F642</f>
        <v>0</v>
      </c>
      <c r="J642" s="99">
        <f>اساس6!E642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اساس6!B643</f>
        <v>0</v>
      </c>
      <c r="C643" s="105" t="str">
        <f t="shared" si="45"/>
        <v>0</v>
      </c>
      <c r="D643" s="106" t="str">
        <f t="shared" si="45"/>
        <v/>
      </c>
      <c r="E643" s="107" t="str">
        <f t="shared" si="45"/>
        <v/>
      </c>
      <c r="F643" s="108" t="str">
        <f t="shared" si="44"/>
        <v/>
      </c>
      <c r="G643" s="97">
        <f>اساس6!C643</f>
        <v>0</v>
      </c>
      <c r="H643" s="98">
        <f>اساس6!D643</f>
        <v>0</v>
      </c>
      <c r="I643" s="98">
        <f>اساس6!F643</f>
        <v>0</v>
      </c>
      <c r="J643" s="99">
        <f>اساس6!E643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اساس6!B644</f>
        <v>0</v>
      </c>
      <c r="C644" s="105" t="str">
        <f t="shared" si="45"/>
        <v>0</v>
      </c>
      <c r="D644" s="106" t="str">
        <f t="shared" si="45"/>
        <v/>
      </c>
      <c r="E644" s="107" t="str">
        <f t="shared" si="45"/>
        <v/>
      </c>
      <c r="F644" s="108" t="str">
        <f t="shared" si="44"/>
        <v/>
      </c>
      <c r="G644" s="97">
        <f>اساس6!C644</f>
        <v>0</v>
      </c>
      <c r="H644" s="98">
        <f>اساس6!D644</f>
        <v>0</v>
      </c>
      <c r="I644" s="98">
        <f>اساس6!F644</f>
        <v>0</v>
      </c>
      <c r="J644" s="99">
        <f>اساس6!E644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اساس6!B645</f>
        <v>0</v>
      </c>
      <c r="C645" s="105" t="str">
        <f t="shared" si="45"/>
        <v>0</v>
      </c>
      <c r="D645" s="106" t="str">
        <f t="shared" si="45"/>
        <v/>
      </c>
      <c r="E645" s="107" t="str">
        <f t="shared" si="45"/>
        <v/>
      </c>
      <c r="F645" s="108" t="str">
        <f t="shared" si="44"/>
        <v/>
      </c>
      <c r="G645" s="97">
        <f>اساس6!C645</f>
        <v>0</v>
      </c>
      <c r="H645" s="98">
        <f>اساس6!D645</f>
        <v>0</v>
      </c>
      <c r="I645" s="98">
        <f>اساس6!F645</f>
        <v>0</v>
      </c>
      <c r="J645" s="99">
        <f>اساس6!E645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اساس6!B646</f>
        <v>0</v>
      </c>
      <c r="C646" s="105" t="str">
        <f t="shared" si="45"/>
        <v>0</v>
      </c>
      <c r="D646" s="106" t="str">
        <f t="shared" si="45"/>
        <v/>
      </c>
      <c r="E646" s="107" t="str">
        <f t="shared" si="45"/>
        <v/>
      </c>
      <c r="F646" s="108" t="str">
        <f t="shared" si="44"/>
        <v/>
      </c>
      <c r="G646" s="97">
        <f>اساس6!C646</f>
        <v>0</v>
      </c>
      <c r="H646" s="98">
        <f>اساس6!D646</f>
        <v>0</v>
      </c>
      <c r="I646" s="98">
        <f>اساس6!F646</f>
        <v>0</v>
      </c>
      <c r="J646" s="99">
        <f>اساس6!E646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اساس6!B647</f>
        <v>0</v>
      </c>
      <c r="C647" s="105" t="str">
        <f t="shared" si="45"/>
        <v>0</v>
      </c>
      <c r="D647" s="106" t="str">
        <f t="shared" si="45"/>
        <v/>
      </c>
      <c r="E647" s="107" t="str">
        <f t="shared" si="45"/>
        <v/>
      </c>
      <c r="F647" s="108" t="str">
        <f t="shared" si="44"/>
        <v/>
      </c>
      <c r="G647" s="97">
        <f>اساس6!C647</f>
        <v>0</v>
      </c>
      <c r="H647" s="98">
        <f>اساس6!D647</f>
        <v>0</v>
      </c>
      <c r="I647" s="98">
        <f>اساس6!F647</f>
        <v>0</v>
      </c>
      <c r="J647" s="99">
        <f>اساس6!E647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6\1"),1,IF(AND(K647="أنثى",G647="6\1"),11,IF(AND(K647="ذكر",G647="6\2"),2,IF(AND(K647="أنثى",G647="6\2"),22,IF(AND(K647="ذكر",G647="6\3"),3,IF(AND(K647="أنثى",G647="6\3"),33,IF(AND(K647="ذكر",G647="6\4"),4,IF(AND(K647="أنثى",G647="6\4"),44,IF(AND(K647="ذكر",G647="6\5"),5,IF(AND(K647="أنثى",G647="6\5"),55,""))))))))))</f>
        <v/>
      </c>
    </row>
    <row r="648" spans="1:17" ht="35.25" thickTop="1" thickBot="1">
      <c r="A648" s="104">
        <f>IF(B648&lt;&gt;"",SUBTOTAL(3,$B$6:$B648),"")</f>
        <v>643</v>
      </c>
      <c r="B648" s="92">
        <f>اساس6!B648</f>
        <v>0</v>
      </c>
      <c r="C648" s="105" t="str">
        <f t="shared" si="45"/>
        <v>0</v>
      </c>
      <c r="D648" s="106" t="str">
        <f t="shared" si="45"/>
        <v/>
      </c>
      <c r="E648" s="107" t="str">
        <f t="shared" si="45"/>
        <v/>
      </c>
      <c r="F648" s="108" t="str">
        <f t="shared" si="44"/>
        <v/>
      </c>
      <c r="G648" s="97">
        <f>اساس6!C648</f>
        <v>0</v>
      </c>
      <c r="H648" s="98">
        <f>اساس6!D648</f>
        <v>0</v>
      </c>
      <c r="I648" s="98">
        <f>اساس6!F648</f>
        <v>0</v>
      </c>
      <c r="J648" s="99">
        <f>اساس6!E648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اساس6!B649</f>
        <v>0</v>
      </c>
      <c r="C649" s="105" t="str">
        <f t="shared" si="45"/>
        <v>0</v>
      </c>
      <c r="D649" s="106" t="str">
        <f t="shared" si="45"/>
        <v/>
      </c>
      <c r="E649" s="107" t="str">
        <f t="shared" si="45"/>
        <v/>
      </c>
      <c r="F649" s="108" t="str">
        <f t="shared" si="44"/>
        <v/>
      </c>
      <c r="G649" s="97">
        <f>اساس6!C649</f>
        <v>0</v>
      </c>
      <c r="H649" s="98">
        <f>اساس6!D649</f>
        <v>0</v>
      </c>
      <c r="I649" s="98">
        <f>اساس6!F649</f>
        <v>0</v>
      </c>
      <c r="J649" s="99">
        <f>اساس6!E649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اساس6!B650</f>
        <v>0</v>
      </c>
      <c r="C650" s="105" t="str">
        <f t="shared" si="45"/>
        <v>0</v>
      </c>
      <c r="D650" s="106" t="str">
        <f t="shared" si="45"/>
        <v/>
      </c>
      <c r="E650" s="107" t="str">
        <f t="shared" si="45"/>
        <v/>
      </c>
      <c r="F650" s="108" t="str">
        <f t="shared" si="44"/>
        <v/>
      </c>
      <c r="G650" s="97">
        <f>اساس6!C650</f>
        <v>0</v>
      </c>
      <c r="H650" s="98">
        <f>اساس6!D650</f>
        <v>0</v>
      </c>
      <c r="I650" s="98">
        <f>اساس6!F650</f>
        <v>0</v>
      </c>
      <c r="J650" s="99">
        <f>اساس6!E650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اساس6!B651</f>
        <v>0</v>
      </c>
      <c r="C651" s="105" t="str">
        <f t="shared" si="45"/>
        <v>0</v>
      </c>
      <c r="D651" s="106" t="str">
        <f t="shared" si="45"/>
        <v/>
      </c>
      <c r="E651" s="107" t="str">
        <f t="shared" si="45"/>
        <v/>
      </c>
      <c r="F651" s="108" t="str">
        <f t="shared" si="44"/>
        <v/>
      </c>
      <c r="G651" s="97">
        <f>اساس6!C651</f>
        <v>0</v>
      </c>
      <c r="H651" s="98">
        <f>اساس6!D651</f>
        <v>0</v>
      </c>
      <c r="I651" s="98">
        <f>اساس6!F651</f>
        <v>0</v>
      </c>
      <c r="J651" s="99">
        <f>اساس6!E651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اساس6!B652</f>
        <v>0</v>
      </c>
      <c r="C652" s="105" t="str">
        <f t="shared" si="45"/>
        <v>0</v>
      </c>
      <c r="D652" s="106" t="str">
        <f t="shared" si="45"/>
        <v/>
      </c>
      <c r="E652" s="107" t="str">
        <f t="shared" si="45"/>
        <v/>
      </c>
      <c r="F652" s="108" t="str">
        <f t="shared" si="44"/>
        <v/>
      </c>
      <c r="G652" s="97">
        <f>اساس6!C652</f>
        <v>0</v>
      </c>
      <c r="H652" s="98">
        <f>اساس6!D652</f>
        <v>0</v>
      </c>
      <c r="I652" s="98">
        <f>اساس6!F652</f>
        <v>0</v>
      </c>
      <c r="J652" s="99">
        <f>اساس6!E652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اساس6!B653</f>
        <v>0</v>
      </c>
      <c r="C653" s="105" t="str">
        <f t="shared" si="45"/>
        <v>0</v>
      </c>
      <c r="D653" s="106" t="str">
        <f t="shared" si="45"/>
        <v/>
      </c>
      <c r="E653" s="107" t="str">
        <f t="shared" si="45"/>
        <v/>
      </c>
      <c r="F653" s="108" t="str">
        <f t="shared" si="44"/>
        <v/>
      </c>
      <c r="G653" s="97">
        <f>اساس6!C653</f>
        <v>0</v>
      </c>
      <c r="H653" s="98">
        <f>اساس6!D653</f>
        <v>0</v>
      </c>
      <c r="I653" s="98">
        <f>اساس6!F653</f>
        <v>0</v>
      </c>
      <c r="J653" s="99">
        <f>اساس6!E653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اساس6!B654</f>
        <v>0</v>
      </c>
      <c r="C654" s="105" t="str">
        <f t="shared" si="45"/>
        <v>0</v>
      </c>
      <c r="D654" s="106" t="str">
        <f t="shared" si="45"/>
        <v/>
      </c>
      <c r="E654" s="107" t="str">
        <f t="shared" si="45"/>
        <v/>
      </c>
      <c r="F654" s="108" t="str">
        <f t="shared" si="44"/>
        <v/>
      </c>
      <c r="G654" s="97">
        <f>اساس6!C654</f>
        <v>0</v>
      </c>
      <c r="H654" s="98">
        <f>اساس6!D654</f>
        <v>0</v>
      </c>
      <c r="I654" s="98">
        <f>اساس6!F654</f>
        <v>0</v>
      </c>
      <c r="J654" s="99">
        <f>اساس6!E654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اساس6!B655</f>
        <v>0</v>
      </c>
      <c r="C655" s="105" t="str">
        <f t="shared" si="45"/>
        <v>0</v>
      </c>
      <c r="D655" s="106" t="str">
        <f t="shared" si="45"/>
        <v/>
      </c>
      <c r="E655" s="107" t="str">
        <f t="shared" si="45"/>
        <v/>
      </c>
      <c r="F655" s="108" t="str">
        <f t="shared" si="44"/>
        <v/>
      </c>
      <c r="G655" s="97">
        <f>اساس6!C655</f>
        <v>0</v>
      </c>
      <c r="H655" s="98">
        <f>اساس6!D655</f>
        <v>0</v>
      </c>
      <c r="I655" s="98">
        <f>اساس6!F655</f>
        <v>0</v>
      </c>
      <c r="J655" s="99">
        <f>اساس6!E655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اساس6!B656</f>
        <v>0</v>
      </c>
      <c r="C656" s="105" t="str">
        <f t="shared" si="45"/>
        <v>0</v>
      </c>
      <c r="D656" s="106" t="str">
        <f t="shared" si="45"/>
        <v/>
      </c>
      <c r="E656" s="107" t="str">
        <f t="shared" si="45"/>
        <v/>
      </c>
      <c r="F656" s="108" t="str">
        <f t="shared" si="44"/>
        <v/>
      </c>
      <c r="G656" s="97">
        <f>اساس6!C656</f>
        <v>0</v>
      </c>
      <c r="H656" s="98">
        <f>اساس6!D656</f>
        <v>0</v>
      </c>
      <c r="I656" s="98">
        <f>اساس6!F656</f>
        <v>0</v>
      </c>
      <c r="J656" s="99">
        <f>اساس6!E656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اساس6!B657</f>
        <v>0</v>
      </c>
      <c r="C657" s="105" t="str">
        <f t="shared" si="45"/>
        <v>0</v>
      </c>
      <c r="D657" s="106" t="str">
        <f t="shared" si="45"/>
        <v/>
      </c>
      <c r="E657" s="107" t="str">
        <f t="shared" si="45"/>
        <v/>
      </c>
      <c r="F657" s="108" t="str">
        <f t="shared" si="44"/>
        <v/>
      </c>
      <c r="G657" s="97">
        <f>اساس6!C657</f>
        <v>0</v>
      </c>
      <c r="H657" s="98">
        <f>اساس6!D657</f>
        <v>0</v>
      </c>
      <c r="I657" s="98">
        <f>اساس6!F657</f>
        <v>0</v>
      </c>
      <c r="J657" s="99">
        <f>اساس6!E657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اساس6!B658</f>
        <v>0</v>
      </c>
      <c r="C658" s="105" t="str">
        <f t="shared" si="45"/>
        <v>0</v>
      </c>
      <c r="D658" s="106" t="str">
        <f t="shared" si="45"/>
        <v/>
      </c>
      <c r="E658" s="107" t="str">
        <f t="shared" si="45"/>
        <v/>
      </c>
      <c r="F658" s="108" t="str">
        <f t="shared" si="44"/>
        <v/>
      </c>
      <c r="G658" s="97">
        <f>اساس6!C658</f>
        <v>0</v>
      </c>
      <c r="H658" s="98">
        <f>اساس6!D658</f>
        <v>0</v>
      </c>
      <c r="I658" s="98">
        <f>اساس6!F658</f>
        <v>0</v>
      </c>
      <c r="J658" s="99">
        <f>اساس6!E658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اساس6!B659</f>
        <v>0</v>
      </c>
      <c r="C659" s="105" t="str">
        <f t="shared" si="45"/>
        <v>0</v>
      </c>
      <c r="D659" s="106" t="str">
        <f t="shared" si="45"/>
        <v/>
      </c>
      <c r="E659" s="107" t="str">
        <f t="shared" si="45"/>
        <v/>
      </c>
      <c r="F659" s="108" t="str">
        <f t="shared" si="44"/>
        <v/>
      </c>
      <c r="G659" s="97">
        <f>اساس6!C659</f>
        <v>0</v>
      </c>
      <c r="H659" s="98">
        <f>اساس6!D659</f>
        <v>0</v>
      </c>
      <c r="I659" s="98">
        <f>اساس6!F659</f>
        <v>0</v>
      </c>
      <c r="J659" s="99">
        <f>اساس6!E659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اساس6!B660</f>
        <v>0</v>
      </c>
      <c r="C660" s="105" t="str">
        <f t="shared" si="45"/>
        <v>0</v>
      </c>
      <c r="D660" s="106" t="str">
        <f t="shared" si="45"/>
        <v/>
      </c>
      <c r="E660" s="107" t="str">
        <f t="shared" si="45"/>
        <v/>
      </c>
      <c r="F660" s="108" t="str">
        <f t="shared" si="44"/>
        <v/>
      </c>
      <c r="G660" s="97">
        <f>اساس6!C660</f>
        <v>0</v>
      </c>
      <c r="H660" s="98">
        <f>اساس6!D660</f>
        <v>0</v>
      </c>
      <c r="I660" s="98">
        <f>اساس6!F660</f>
        <v>0</v>
      </c>
      <c r="J660" s="99">
        <f>اساس6!E660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اساس6!B661</f>
        <v>0</v>
      </c>
      <c r="C661" s="105" t="str">
        <f t="shared" si="45"/>
        <v>0</v>
      </c>
      <c r="D661" s="106" t="str">
        <f t="shared" si="45"/>
        <v/>
      </c>
      <c r="E661" s="107" t="str">
        <f t="shared" si="45"/>
        <v/>
      </c>
      <c r="F661" s="108" t="str">
        <f t="shared" si="45"/>
        <v/>
      </c>
      <c r="G661" s="97">
        <f>اساس6!C661</f>
        <v>0</v>
      </c>
      <c r="H661" s="98">
        <f>اساس6!D661</f>
        <v>0</v>
      </c>
      <c r="I661" s="98">
        <f>اساس6!F661</f>
        <v>0</v>
      </c>
      <c r="J661" s="99">
        <f>اساس6!E661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اساس6!B662</f>
        <v>0</v>
      </c>
      <c r="C662" s="105" t="str">
        <f t="shared" ref="C662:F725" si="49">TRIM(MID(SUBSTITUTE($B662," ",REPT(" ",99)),COLUMN(A659)*99-98,99))</f>
        <v>0</v>
      </c>
      <c r="D662" s="106" t="str">
        <f t="shared" si="49"/>
        <v/>
      </c>
      <c r="E662" s="107" t="str">
        <f t="shared" si="49"/>
        <v/>
      </c>
      <c r="F662" s="108" t="str">
        <f t="shared" si="49"/>
        <v/>
      </c>
      <c r="G662" s="97">
        <f>اساس6!C662</f>
        <v>0</v>
      </c>
      <c r="H662" s="98">
        <f>اساس6!D662</f>
        <v>0</v>
      </c>
      <c r="I662" s="98">
        <f>اساس6!F662</f>
        <v>0</v>
      </c>
      <c r="J662" s="99">
        <f>اساس6!E662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اساس6!B663</f>
        <v>0</v>
      </c>
      <c r="C663" s="105" t="str">
        <f t="shared" si="49"/>
        <v>0</v>
      </c>
      <c r="D663" s="106" t="str">
        <f t="shared" si="49"/>
        <v/>
      </c>
      <c r="E663" s="107" t="str">
        <f t="shared" si="49"/>
        <v/>
      </c>
      <c r="F663" s="108" t="str">
        <f t="shared" si="49"/>
        <v/>
      </c>
      <c r="G663" s="97">
        <f>اساس6!C663</f>
        <v>0</v>
      </c>
      <c r="H663" s="98">
        <f>اساس6!D663</f>
        <v>0</v>
      </c>
      <c r="I663" s="98">
        <f>اساس6!F663</f>
        <v>0</v>
      </c>
      <c r="J663" s="99">
        <f>اساس6!E663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اساس6!B664</f>
        <v>0</v>
      </c>
      <c r="C664" s="105" t="str">
        <f t="shared" si="49"/>
        <v>0</v>
      </c>
      <c r="D664" s="106" t="str">
        <f t="shared" si="49"/>
        <v/>
      </c>
      <c r="E664" s="107" t="str">
        <f t="shared" si="49"/>
        <v/>
      </c>
      <c r="F664" s="108" t="str">
        <f t="shared" si="49"/>
        <v/>
      </c>
      <c r="G664" s="97">
        <f>اساس6!C664</f>
        <v>0</v>
      </c>
      <c r="H664" s="98">
        <f>اساس6!D664</f>
        <v>0</v>
      </c>
      <c r="I664" s="98">
        <f>اساس6!F664</f>
        <v>0</v>
      </c>
      <c r="J664" s="99">
        <f>اساس6!E664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اساس6!B665</f>
        <v>0</v>
      </c>
      <c r="C665" s="105" t="str">
        <f t="shared" si="49"/>
        <v>0</v>
      </c>
      <c r="D665" s="106" t="str">
        <f t="shared" si="49"/>
        <v/>
      </c>
      <c r="E665" s="107" t="str">
        <f t="shared" si="49"/>
        <v/>
      </c>
      <c r="F665" s="108" t="str">
        <f t="shared" si="49"/>
        <v/>
      </c>
      <c r="G665" s="97">
        <f>اساس6!C665</f>
        <v>0</v>
      </c>
      <c r="H665" s="98">
        <f>اساس6!D665</f>
        <v>0</v>
      </c>
      <c r="I665" s="98">
        <f>اساس6!F665</f>
        <v>0</v>
      </c>
      <c r="J665" s="99">
        <f>اساس6!E665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اساس6!B666</f>
        <v>0</v>
      </c>
      <c r="C666" s="105" t="str">
        <f t="shared" si="49"/>
        <v>0</v>
      </c>
      <c r="D666" s="106" t="str">
        <f t="shared" si="49"/>
        <v/>
      </c>
      <c r="E666" s="107" t="str">
        <f t="shared" si="49"/>
        <v/>
      </c>
      <c r="F666" s="108" t="str">
        <f t="shared" si="49"/>
        <v/>
      </c>
      <c r="G666" s="97">
        <f>اساس6!C666</f>
        <v>0</v>
      </c>
      <c r="H666" s="98">
        <f>اساس6!D666</f>
        <v>0</v>
      </c>
      <c r="I666" s="98">
        <f>اساس6!F666</f>
        <v>0</v>
      </c>
      <c r="J666" s="99">
        <f>اساس6!E666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اساس6!B667</f>
        <v>0</v>
      </c>
      <c r="C667" s="105" t="str">
        <f t="shared" si="49"/>
        <v>0</v>
      </c>
      <c r="D667" s="106" t="str">
        <f t="shared" si="49"/>
        <v/>
      </c>
      <c r="E667" s="107" t="str">
        <f t="shared" si="49"/>
        <v/>
      </c>
      <c r="F667" s="108" t="str">
        <f t="shared" si="49"/>
        <v/>
      </c>
      <c r="G667" s="97">
        <f>اساس6!C667</f>
        <v>0</v>
      </c>
      <c r="H667" s="98">
        <f>اساس6!D667</f>
        <v>0</v>
      </c>
      <c r="I667" s="98">
        <f>اساس6!F667</f>
        <v>0</v>
      </c>
      <c r="J667" s="99">
        <f>اساس6!E667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اساس6!B668</f>
        <v>0</v>
      </c>
      <c r="C668" s="105" t="str">
        <f t="shared" si="49"/>
        <v>0</v>
      </c>
      <c r="D668" s="106" t="str">
        <f t="shared" si="49"/>
        <v/>
      </c>
      <c r="E668" s="107" t="str">
        <f t="shared" si="49"/>
        <v/>
      </c>
      <c r="F668" s="108" t="str">
        <f t="shared" si="49"/>
        <v/>
      </c>
      <c r="G668" s="97">
        <f>اساس6!C668</f>
        <v>0</v>
      </c>
      <c r="H668" s="98">
        <f>اساس6!D668</f>
        <v>0</v>
      </c>
      <c r="I668" s="98">
        <f>اساس6!F668</f>
        <v>0</v>
      </c>
      <c r="J668" s="99">
        <f>اساس6!E668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اساس6!B669</f>
        <v>0</v>
      </c>
      <c r="C669" s="105" t="str">
        <f t="shared" si="49"/>
        <v>0</v>
      </c>
      <c r="D669" s="106" t="str">
        <f t="shared" si="49"/>
        <v/>
      </c>
      <c r="E669" s="107" t="str">
        <f t="shared" si="49"/>
        <v/>
      </c>
      <c r="F669" s="108" t="str">
        <f t="shared" si="49"/>
        <v/>
      </c>
      <c r="G669" s="97">
        <f>اساس6!C669</f>
        <v>0</v>
      </c>
      <c r="H669" s="98">
        <f>اساس6!D669</f>
        <v>0</v>
      </c>
      <c r="I669" s="98">
        <f>اساس6!F669</f>
        <v>0</v>
      </c>
      <c r="J669" s="99">
        <f>اساس6!E669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اساس6!B670</f>
        <v>0</v>
      </c>
      <c r="C670" s="105" t="str">
        <f t="shared" si="49"/>
        <v>0</v>
      </c>
      <c r="D670" s="106" t="str">
        <f t="shared" si="49"/>
        <v/>
      </c>
      <c r="E670" s="107" t="str">
        <f t="shared" si="49"/>
        <v/>
      </c>
      <c r="F670" s="108" t="str">
        <f t="shared" si="49"/>
        <v/>
      </c>
      <c r="G670" s="97">
        <f>اساس6!C670</f>
        <v>0</v>
      </c>
      <c r="H670" s="98">
        <f>اساس6!D670</f>
        <v>0</v>
      </c>
      <c r="I670" s="98">
        <f>اساس6!F670</f>
        <v>0</v>
      </c>
      <c r="J670" s="99">
        <f>اساس6!E670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اساس6!B671</f>
        <v>0</v>
      </c>
      <c r="C671" s="105" t="str">
        <f t="shared" si="49"/>
        <v>0</v>
      </c>
      <c r="D671" s="106" t="str">
        <f t="shared" si="49"/>
        <v/>
      </c>
      <c r="E671" s="107" t="str">
        <f t="shared" si="49"/>
        <v/>
      </c>
      <c r="F671" s="108" t="str">
        <f t="shared" si="49"/>
        <v/>
      </c>
      <c r="G671" s="97">
        <f>اساس6!C671</f>
        <v>0</v>
      </c>
      <c r="H671" s="98">
        <f>اساس6!D671</f>
        <v>0</v>
      </c>
      <c r="I671" s="98">
        <f>اساس6!F671</f>
        <v>0</v>
      </c>
      <c r="J671" s="99">
        <f>اساس6!E671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اساس6!B672</f>
        <v>0</v>
      </c>
      <c r="C672" s="105" t="str">
        <f t="shared" si="49"/>
        <v>0</v>
      </c>
      <c r="D672" s="106" t="str">
        <f t="shared" si="49"/>
        <v/>
      </c>
      <c r="E672" s="107" t="str">
        <f t="shared" si="49"/>
        <v/>
      </c>
      <c r="F672" s="108" t="str">
        <f t="shared" si="49"/>
        <v/>
      </c>
      <c r="G672" s="97">
        <f>اساس6!C672</f>
        <v>0</v>
      </c>
      <c r="H672" s="98">
        <f>اساس6!D672</f>
        <v>0</v>
      </c>
      <c r="I672" s="98">
        <f>اساس6!F672</f>
        <v>0</v>
      </c>
      <c r="J672" s="99">
        <f>اساس6!E672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اساس6!B673</f>
        <v>0</v>
      </c>
      <c r="C673" s="105" t="str">
        <f t="shared" si="49"/>
        <v>0</v>
      </c>
      <c r="D673" s="106" t="str">
        <f t="shared" si="49"/>
        <v/>
      </c>
      <c r="E673" s="107" t="str">
        <f t="shared" si="49"/>
        <v/>
      </c>
      <c r="F673" s="108" t="str">
        <f t="shared" si="49"/>
        <v/>
      </c>
      <c r="G673" s="97">
        <f>اساس6!C673</f>
        <v>0</v>
      </c>
      <c r="H673" s="98">
        <f>اساس6!D673</f>
        <v>0</v>
      </c>
      <c r="I673" s="98">
        <f>اساس6!F673</f>
        <v>0</v>
      </c>
      <c r="J673" s="99">
        <f>اساس6!E673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اساس6!B674</f>
        <v>0</v>
      </c>
      <c r="C674" s="105" t="str">
        <f t="shared" si="49"/>
        <v>0</v>
      </c>
      <c r="D674" s="106" t="str">
        <f t="shared" si="49"/>
        <v/>
      </c>
      <c r="E674" s="107" t="str">
        <f t="shared" si="49"/>
        <v/>
      </c>
      <c r="F674" s="108" t="str">
        <f t="shared" si="49"/>
        <v/>
      </c>
      <c r="G674" s="97">
        <f>اساس6!C674</f>
        <v>0</v>
      </c>
      <c r="H674" s="98">
        <f>اساس6!D674</f>
        <v>0</v>
      </c>
      <c r="I674" s="98">
        <f>اساس6!F674</f>
        <v>0</v>
      </c>
      <c r="J674" s="99">
        <f>اساس6!E674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اساس6!B675</f>
        <v>0</v>
      </c>
      <c r="C675" s="105" t="str">
        <f t="shared" si="49"/>
        <v>0</v>
      </c>
      <c r="D675" s="106" t="str">
        <f t="shared" si="49"/>
        <v/>
      </c>
      <c r="E675" s="107" t="str">
        <f t="shared" si="49"/>
        <v/>
      </c>
      <c r="F675" s="108" t="str">
        <f t="shared" si="49"/>
        <v/>
      </c>
      <c r="G675" s="97">
        <f>اساس6!C675</f>
        <v>0</v>
      </c>
      <c r="H675" s="98">
        <f>اساس6!D675</f>
        <v>0</v>
      </c>
      <c r="I675" s="98">
        <f>اساس6!F675</f>
        <v>0</v>
      </c>
      <c r="J675" s="99">
        <f>اساس6!E675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اساس6!B676</f>
        <v>0</v>
      </c>
      <c r="C676" s="105" t="str">
        <f t="shared" si="49"/>
        <v>0</v>
      </c>
      <c r="D676" s="106" t="str">
        <f t="shared" si="49"/>
        <v/>
      </c>
      <c r="E676" s="107" t="str">
        <f t="shared" si="49"/>
        <v/>
      </c>
      <c r="F676" s="108" t="str">
        <f t="shared" si="49"/>
        <v/>
      </c>
      <c r="G676" s="97">
        <f>اساس6!C676</f>
        <v>0</v>
      </c>
      <c r="H676" s="98">
        <f>اساس6!D676</f>
        <v>0</v>
      </c>
      <c r="I676" s="98">
        <f>اساس6!F676</f>
        <v>0</v>
      </c>
      <c r="J676" s="99">
        <f>اساس6!E676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اساس6!B677</f>
        <v>0</v>
      </c>
      <c r="C677" s="105" t="str">
        <f t="shared" si="49"/>
        <v>0</v>
      </c>
      <c r="D677" s="106" t="str">
        <f t="shared" si="49"/>
        <v/>
      </c>
      <c r="E677" s="107" t="str">
        <f t="shared" si="49"/>
        <v/>
      </c>
      <c r="F677" s="108" t="str">
        <f t="shared" si="49"/>
        <v/>
      </c>
      <c r="G677" s="97">
        <f>اساس6!C677</f>
        <v>0</v>
      </c>
      <c r="H677" s="98">
        <f>اساس6!D677</f>
        <v>0</v>
      </c>
      <c r="I677" s="98">
        <f>اساس6!F677</f>
        <v>0</v>
      </c>
      <c r="J677" s="99">
        <f>اساس6!E677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اساس6!B678</f>
        <v>0</v>
      </c>
      <c r="C678" s="105" t="str">
        <f t="shared" si="49"/>
        <v>0</v>
      </c>
      <c r="D678" s="106" t="str">
        <f t="shared" si="49"/>
        <v/>
      </c>
      <c r="E678" s="107" t="str">
        <f t="shared" si="49"/>
        <v/>
      </c>
      <c r="F678" s="108" t="str">
        <f t="shared" si="49"/>
        <v/>
      </c>
      <c r="G678" s="97">
        <f>اساس6!C678</f>
        <v>0</v>
      </c>
      <c r="H678" s="98">
        <f>اساس6!D678</f>
        <v>0</v>
      </c>
      <c r="I678" s="98">
        <f>اساس6!F678</f>
        <v>0</v>
      </c>
      <c r="J678" s="99">
        <f>اساس6!E678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اساس6!B679</f>
        <v>0</v>
      </c>
      <c r="C679" s="105" t="str">
        <f t="shared" si="49"/>
        <v>0</v>
      </c>
      <c r="D679" s="106" t="str">
        <f t="shared" si="49"/>
        <v/>
      </c>
      <c r="E679" s="107" t="str">
        <f t="shared" si="49"/>
        <v/>
      </c>
      <c r="F679" s="108" t="str">
        <f t="shared" si="49"/>
        <v/>
      </c>
      <c r="G679" s="97">
        <f>اساس6!C679</f>
        <v>0</v>
      </c>
      <c r="H679" s="98">
        <f>اساس6!D679</f>
        <v>0</v>
      </c>
      <c r="I679" s="98">
        <f>اساس6!F679</f>
        <v>0</v>
      </c>
      <c r="J679" s="99">
        <f>اساس6!E679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اساس6!B680</f>
        <v>0</v>
      </c>
      <c r="C680" s="105" t="str">
        <f t="shared" si="49"/>
        <v>0</v>
      </c>
      <c r="D680" s="106" t="str">
        <f t="shared" si="49"/>
        <v/>
      </c>
      <c r="E680" s="107" t="str">
        <f t="shared" si="49"/>
        <v/>
      </c>
      <c r="F680" s="108" t="str">
        <f t="shared" si="49"/>
        <v/>
      </c>
      <c r="G680" s="97">
        <f>اساس6!C680</f>
        <v>0</v>
      </c>
      <c r="H680" s="98">
        <f>اساس6!D680</f>
        <v>0</v>
      </c>
      <c r="I680" s="98">
        <f>اساس6!F680</f>
        <v>0</v>
      </c>
      <c r="J680" s="99">
        <f>اساس6!E680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اساس6!B681</f>
        <v>0</v>
      </c>
      <c r="C681" s="105" t="str">
        <f t="shared" si="49"/>
        <v>0</v>
      </c>
      <c r="D681" s="106" t="str">
        <f t="shared" si="49"/>
        <v/>
      </c>
      <c r="E681" s="107" t="str">
        <f t="shared" si="49"/>
        <v/>
      </c>
      <c r="F681" s="108" t="str">
        <f t="shared" si="49"/>
        <v/>
      </c>
      <c r="G681" s="97">
        <f>اساس6!C681</f>
        <v>0</v>
      </c>
      <c r="H681" s="98">
        <f>اساس6!D681</f>
        <v>0</v>
      </c>
      <c r="I681" s="98">
        <f>اساس6!F681</f>
        <v>0</v>
      </c>
      <c r="J681" s="99">
        <f>اساس6!E681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اساس6!B682</f>
        <v>0</v>
      </c>
      <c r="C682" s="105" t="str">
        <f t="shared" si="49"/>
        <v>0</v>
      </c>
      <c r="D682" s="106" t="str">
        <f t="shared" si="49"/>
        <v/>
      </c>
      <c r="E682" s="107" t="str">
        <f t="shared" si="49"/>
        <v/>
      </c>
      <c r="F682" s="108" t="str">
        <f t="shared" si="49"/>
        <v/>
      </c>
      <c r="G682" s="97">
        <f>اساس6!C682</f>
        <v>0</v>
      </c>
      <c r="H682" s="98">
        <f>اساس6!D682</f>
        <v>0</v>
      </c>
      <c r="I682" s="98">
        <f>اساس6!F682</f>
        <v>0</v>
      </c>
      <c r="J682" s="99">
        <f>اساس6!E682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اساس6!B683</f>
        <v>0</v>
      </c>
      <c r="C683" s="105" t="str">
        <f t="shared" si="49"/>
        <v>0</v>
      </c>
      <c r="D683" s="106" t="str">
        <f t="shared" si="49"/>
        <v/>
      </c>
      <c r="E683" s="107" t="str">
        <f t="shared" si="49"/>
        <v/>
      </c>
      <c r="F683" s="108" t="str">
        <f t="shared" si="49"/>
        <v/>
      </c>
      <c r="G683" s="97">
        <f>اساس6!C683</f>
        <v>0</v>
      </c>
      <c r="H683" s="98">
        <f>اساس6!D683</f>
        <v>0</v>
      </c>
      <c r="I683" s="98">
        <f>اساس6!F683</f>
        <v>0</v>
      </c>
      <c r="J683" s="99">
        <f>اساس6!E683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اساس6!B684</f>
        <v>0</v>
      </c>
      <c r="C684" s="105" t="str">
        <f t="shared" si="49"/>
        <v>0</v>
      </c>
      <c r="D684" s="106" t="str">
        <f t="shared" si="49"/>
        <v/>
      </c>
      <c r="E684" s="107" t="str">
        <f t="shared" si="49"/>
        <v/>
      </c>
      <c r="F684" s="108" t="str">
        <f t="shared" si="49"/>
        <v/>
      </c>
      <c r="G684" s="97">
        <f>اساس6!C684</f>
        <v>0</v>
      </c>
      <c r="H684" s="98">
        <f>اساس6!D684</f>
        <v>0</v>
      </c>
      <c r="I684" s="98">
        <f>اساس6!F684</f>
        <v>0</v>
      </c>
      <c r="J684" s="99">
        <f>اساس6!E684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اساس6!B685</f>
        <v>0</v>
      </c>
      <c r="C685" s="105" t="str">
        <f t="shared" si="49"/>
        <v>0</v>
      </c>
      <c r="D685" s="106" t="str">
        <f t="shared" si="49"/>
        <v/>
      </c>
      <c r="E685" s="107" t="str">
        <f t="shared" si="49"/>
        <v/>
      </c>
      <c r="F685" s="108" t="str">
        <f t="shared" si="49"/>
        <v/>
      </c>
      <c r="G685" s="97">
        <f>اساس6!C685</f>
        <v>0</v>
      </c>
      <c r="H685" s="98">
        <f>اساس6!D685</f>
        <v>0</v>
      </c>
      <c r="I685" s="98">
        <f>اساس6!F685</f>
        <v>0</v>
      </c>
      <c r="J685" s="99">
        <f>اساس6!E685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اساس6!B686</f>
        <v>0</v>
      </c>
      <c r="C686" s="105" t="str">
        <f t="shared" si="49"/>
        <v>0</v>
      </c>
      <c r="D686" s="106" t="str">
        <f t="shared" si="49"/>
        <v/>
      </c>
      <c r="E686" s="107" t="str">
        <f t="shared" si="49"/>
        <v/>
      </c>
      <c r="F686" s="108" t="str">
        <f t="shared" si="49"/>
        <v/>
      </c>
      <c r="G686" s="97">
        <f>اساس6!C686</f>
        <v>0</v>
      </c>
      <c r="H686" s="98">
        <f>اساس6!D686</f>
        <v>0</v>
      </c>
      <c r="I686" s="98">
        <f>اساس6!F686</f>
        <v>0</v>
      </c>
      <c r="J686" s="99">
        <f>اساس6!E686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اساس6!B687</f>
        <v>0</v>
      </c>
      <c r="C687" s="105" t="str">
        <f t="shared" si="49"/>
        <v>0</v>
      </c>
      <c r="D687" s="106" t="str">
        <f t="shared" si="49"/>
        <v/>
      </c>
      <c r="E687" s="107" t="str">
        <f t="shared" si="49"/>
        <v/>
      </c>
      <c r="F687" s="108" t="str">
        <f t="shared" si="49"/>
        <v/>
      </c>
      <c r="G687" s="97">
        <f>اساس6!C687</f>
        <v>0</v>
      </c>
      <c r="H687" s="98">
        <f>اساس6!D687</f>
        <v>0</v>
      </c>
      <c r="I687" s="98">
        <f>اساس6!F687</f>
        <v>0</v>
      </c>
      <c r="J687" s="99">
        <f>اساس6!E687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اساس6!B688</f>
        <v>0</v>
      </c>
      <c r="C688" s="105" t="str">
        <f t="shared" si="49"/>
        <v>0</v>
      </c>
      <c r="D688" s="106" t="str">
        <f t="shared" si="49"/>
        <v/>
      </c>
      <c r="E688" s="107" t="str">
        <f t="shared" si="49"/>
        <v/>
      </c>
      <c r="F688" s="108" t="str">
        <f t="shared" si="49"/>
        <v/>
      </c>
      <c r="G688" s="97">
        <f>اساس6!C688</f>
        <v>0</v>
      </c>
      <c r="H688" s="98">
        <f>اساس6!D688</f>
        <v>0</v>
      </c>
      <c r="I688" s="98">
        <f>اساس6!F688</f>
        <v>0</v>
      </c>
      <c r="J688" s="99">
        <f>اساس6!E688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اساس6!B689</f>
        <v>0</v>
      </c>
      <c r="C689" s="105" t="str">
        <f t="shared" si="49"/>
        <v>0</v>
      </c>
      <c r="D689" s="106" t="str">
        <f t="shared" si="49"/>
        <v/>
      </c>
      <c r="E689" s="107" t="str">
        <f t="shared" si="49"/>
        <v/>
      </c>
      <c r="F689" s="108" t="str">
        <f t="shared" si="49"/>
        <v/>
      </c>
      <c r="G689" s="97">
        <f>اساس6!C689</f>
        <v>0</v>
      </c>
      <c r="H689" s="98">
        <f>اساس6!D689</f>
        <v>0</v>
      </c>
      <c r="I689" s="98">
        <f>اساس6!F689</f>
        <v>0</v>
      </c>
      <c r="J689" s="99">
        <f>اساس6!E689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اساس6!B690</f>
        <v>0</v>
      </c>
      <c r="C690" s="105" t="str">
        <f t="shared" si="49"/>
        <v>0</v>
      </c>
      <c r="D690" s="106" t="str">
        <f t="shared" si="49"/>
        <v/>
      </c>
      <c r="E690" s="107" t="str">
        <f t="shared" si="49"/>
        <v/>
      </c>
      <c r="F690" s="108" t="str">
        <f t="shared" si="49"/>
        <v/>
      </c>
      <c r="G690" s="97">
        <f>اساس6!C690</f>
        <v>0</v>
      </c>
      <c r="H690" s="98">
        <f>اساس6!D690</f>
        <v>0</v>
      </c>
      <c r="I690" s="98">
        <f>اساس6!F690</f>
        <v>0</v>
      </c>
      <c r="J690" s="99">
        <f>اساس6!E690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اساس6!B691</f>
        <v>0</v>
      </c>
      <c r="C691" s="105" t="str">
        <f t="shared" si="49"/>
        <v>0</v>
      </c>
      <c r="D691" s="106" t="str">
        <f t="shared" si="49"/>
        <v/>
      </c>
      <c r="E691" s="107" t="str">
        <f t="shared" si="49"/>
        <v/>
      </c>
      <c r="F691" s="108" t="str">
        <f t="shared" si="49"/>
        <v/>
      </c>
      <c r="G691" s="97">
        <f>اساس6!C691</f>
        <v>0</v>
      </c>
      <c r="H691" s="98">
        <f>اساس6!D691</f>
        <v>0</v>
      </c>
      <c r="I691" s="98">
        <f>اساس6!F691</f>
        <v>0</v>
      </c>
      <c r="J691" s="99">
        <f>اساس6!E691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اساس6!B692</f>
        <v>0</v>
      </c>
      <c r="C692" s="105" t="str">
        <f t="shared" si="49"/>
        <v>0</v>
      </c>
      <c r="D692" s="106" t="str">
        <f t="shared" si="49"/>
        <v/>
      </c>
      <c r="E692" s="107" t="str">
        <f t="shared" si="49"/>
        <v/>
      </c>
      <c r="F692" s="108" t="str">
        <f t="shared" si="49"/>
        <v/>
      </c>
      <c r="G692" s="97">
        <f>اساس6!C692</f>
        <v>0</v>
      </c>
      <c r="H692" s="98">
        <f>اساس6!D692</f>
        <v>0</v>
      </c>
      <c r="I692" s="98">
        <f>اساس6!F692</f>
        <v>0</v>
      </c>
      <c r="J692" s="99">
        <f>اساس6!E692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اساس6!B693</f>
        <v>0</v>
      </c>
      <c r="C693" s="105" t="str">
        <f t="shared" si="49"/>
        <v>0</v>
      </c>
      <c r="D693" s="106" t="str">
        <f t="shared" si="49"/>
        <v/>
      </c>
      <c r="E693" s="107" t="str">
        <f t="shared" si="49"/>
        <v/>
      </c>
      <c r="F693" s="108" t="str">
        <f t="shared" si="49"/>
        <v/>
      </c>
      <c r="G693" s="97">
        <f>اساس6!C693</f>
        <v>0</v>
      </c>
      <c r="H693" s="98">
        <f>اساس6!D693</f>
        <v>0</v>
      </c>
      <c r="I693" s="98">
        <f>اساس6!F693</f>
        <v>0</v>
      </c>
      <c r="J693" s="99">
        <f>اساس6!E693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اساس6!B694</f>
        <v>0</v>
      </c>
      <c r="C694" s="105" t="str">
        <f t="shared" si="49"/>
        <v>0</v>
      </c>
      <c r="D694" s="106" t="str">
        <f t="shared" si="49"/>
        <v/>
      </c>
      <c r="E694" s="107" t="str">
        <f t="shared" si="49"/>
        <v/>
      </c>
      <c r="F694" s="108" t="str">
        <f t="shared" si="49"/>
        <v/>
      </c>
      <c r="G694" s="97">
        <f>اساس6!C694</f>
        <v>0</v>
      </c>
      <c r="H694" s="98">
        <f>اساس6!D694</f>
        <v>0</v>
      </c>
      <c r="I694" s="98">
        <f>اساس6!F694</f>
        <v>0</v>
      </c>
      <c r="J694" s="99">
        <f>اساس6!E694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اساس6!B695</f>
        <v>0</v>
      </c>
      <c r="C695" s="105" t="str">
        <f t="shared" si="49"/>
        <v>0</v>
      </c>
      <c r="D695" s="106" t="str">
        <f t="shared" si="49"/>
        <v/>
      </c>
      <c r="E695" s="107" t="str">
        <f t="shared" si="49"/>
        <v/>
      </c>
      <c r="F695" s="108" t="str">
        <f t="shared" si="49"/>
        <v/>
      </c>
      <c r="G695" s="97">
        <f>اساس6!C695</f>
        <v>0</v>
      </c>
      <c r="H695" s="98">
        <f>اساس6!D695</f>
        <v>0</v>
      </c>
      <c r="I695" s="98">
        <f>اساس6!F695</f>
        <v>0</v>
      </c>
      <c r="J695" s="99">
        <f>اساس6!E695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اساس6!B696</f>
        <v>0</v>
      </c>
      <c r="C696" s="105" t="str">
        <f t="shared" si="49"/>
        <v>0</v>
      </c>
      <c r="D696" s="106" t="str">
        <f t="shared" si="49"/>
        <v/>
      </c>
      <c r="E696" s="107" t="str">
        <f t="shared" si="49"/>
        <v/>
      </c>
      <c r="F696" s="108" t="str">
        <f t="shared" si="49"/>
        <v/>
      </c>
      <c r="G696" s="97">
        <f>اساس6!C696</f>
        <v>0</v>
      </c>
      <c r="H696" s="98">
        <f>اساس6!D696</f>
        <v>0</v>
      </c>
      <c r="I696" s="98">
        <f>اساس6!F696</f>
        <v>0</v>
      </c>
      <c r="J696" s="99">
        <f>اساس6!E696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اساس6!B697</f>
        <v>0</v>
      </c>
      <c r="C697" s="105" t="str">
        <f t="shared" si="49"/>
        <v>0</v>
      </c>
      <c r="D697" s="106" t="str">
        <f t="shared" si="49"/>
        <v/>
      </c>
      <c r="E697" s="107" t="str">
        <f t="shared" si="49"/>
        <v/>
      </c>
      <c r="F697" s="108" t="str">
        <f t="shared" si="49"/>
        <v/>
      </c>
      <c r="G697" s="97">
        <f>اساس6!C697</f>
        <v>0</v>
      </c>
      <c r="H697" s="98">
        <f>اساس6!D697</f>
        <v>0</v>
      </c>
      <c r="I697" s="98">
        <f>اساس6!F697</f>
        <v>0</v>
      </c>
      <c r="J697" s="99">
        <f>اساس6!E697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اساس6!B698</f>
        <v>0</v>
      </c>
      <c r="C698" s="105" t="str">
        <f t="shared" si="49"/>
        <v>0</v>
      </c>
      <c r="D698" s="106" t="str">
        <f t="shared" si="49"/>
        <v/>
      </c>
      <c r="E698" s="107" t="str">
        <f t="shared" si="49"/>
        <v/>
      </c>
      <c r="F698" s="108" t="str">
        <f t="shared" si="49"/>
        <v/>
      </c>
      <c r="G698" s="97">
        <f>اساس6!C698</f>
        <v>0</v>
      </c>
      <c r="H698" s="98">
        <f>اساس6!D698</f>
        <v>0</v>
      </c>
      <c r="I698" s="98">
        <f>اساس6!F698</f>
        <v>0</v>
      </c>
      <c r="J698" s="99">
        <f>اساس6!E698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اساس6!B699</f>
        <v>0</v>
      </c>
      <c r="C699" s="105" t="str">
        <f t="shared" si="49"/>
        <v>0</v>
      </c>
      <c r="D699" s="106" t="str">
        <f t="shared" si="49"/>
        <v/>
      </c>
      <c r="E699" s="107" t="str">
        <f t="shared" si="49"/>
        <v/>
      </c>
      <c r="F699" s="108" t="str">
        <f t="shared" si="49"/>
        <v/>
      </c>
      <c r="G699" s="97">
        <f>اساس6!C699</f>
        <v>0</v>
      </c>
      <c r="H699" s="98">
        <f>اساس6!D699</f>
        <v>0</v>
      </c>
      <c r="I699" s="98">
        <f>اساس6!F699</f>
        <v>0</v>
      </c>
      <c r="J699" s="99">
        <f>اساس6!E699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اساس6!B700</f>
        <v>0</v>
      </c>
      <c r="C700" s="105" t="str">
        <f t="shared" si="49"/>
        <v>0</v>
      </c>
      <c r="D700" s="106" t="str">
        <f t="shared" si="49"/>
        <v/>
      </c>
      <c r="E700" s="107" t="str">
        <f t="shared" si="49"/>
        <v/>
      </c>
      <c r="F700" s="108" t="str">
        <f t="shared" si="49"/>
        <v/>
      </c>
      <c r="G700" s="97">
        <f>اساس6!C700</f>
        <v>0</v>
      </c>
      <c r="H700" s="98">
        <f>اساس6!D700</f>
        <v>0</v>
      </c>
      <c r="I700" s="98">
        <f>اساس6!F700</f>
        <v>0</v>
      </c>
      <c r="J700" s="99">
        <f>اساس6!E700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اساس6!B701</f>
        <v>0</v>
      </c>
      <c r="C701" s="105" t="str">
        <f t="shared" si="49"/>
        <v>0</v>
      </c>
      <c r="D701" s="106" t="str">
        <f t="shared" si="49"/>
        <v/>
      </c>
      <c r="E701" s="107" t="str">
        <f t="shared" si="49"/>
        <v/>
      </c>
      <c r="F701" s="108" t="str">
        <f t="shared" si="49"/>
        <v/>
      </c>
      <c r="G701" s="97">
        <f>اساس6!C701</f>
        <v>0</v>
      </c>
      <c r="H701" s="98">
        <f>اساس6!D701</f>
        <v>0</v>
      </c>
      <c r="I701" s="98">
        <f>اساس6!F701</f>
        <v>0</v>
      </c>
      <c r="J701" s="99">
        <f>اساس6!E701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اساس6!B702</f>
        <v>0</v>
      </c>
      <c r="C702" s="105" t="str">
        <f t="shared" si="49"/>
        <v>0</v>
      </c>
      <c r="D702" s="106" t="str">
        <f t="shared" si="49"/>
        <v/>
      </c>
      <c r="E702" s="107" t="str">
        <f t="shared" si="49"/>
        <v/>
      </c>
      <c r="F702" s="108" t="str">
        <f t="shared" si="49"/>
        <v/>
      </c>
      <c r="G702" s="97">
        <f>اساس6!C702</f>
        <v>0</v>
      </c>
      <c r="H702" s="98">
        <f>اساس6!D702</f>
        <v>0</v>
      </c>
      <c r="I702" s="98">
        <f>اساس6!F702</f>
        <v>0</v>
      </c>
      <c r="J702" s="99">
        <f>اساس6!E702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اساس6!B703</f>
        <v>0</v>
      </c>
      <c r="C703" s="105" t="str">
        <f t="shared" si="49"/>
        <v>0</v>
      </c>
      <c r="D703" s="106" t="str">
        <f t="shared" si="49"/>
        <v/>
      </c>
      <c r="E703" s="107" t="str">
        <f t="shared" si="49"/>
        <v/>
      </c>
      <c r="F703" s="108" t="str">
        <f t="shared" si="49"/>
        <v/>
      </c>
      <c r="G703" s="97">
        <f>اساس6!C703</f>
        <v>0</v>
      </c>
      <c r="H703" s="98">
        <f>اساس6!D703</f>
        <v>0</v>
      </c>
      <c r="I703" s="98">
        <f>اساس6!F703</f>
        <v>0</v>
      </c>
      <c r="J703" s="99">
        <f>اساس6!E703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اساس6!B704</f>
        <v>0</v>
      </c>
      <c r="C704" s="105" t="str">
        <f t="shared" si="49"/>
        <v>0</v>
      </c>
      <c r="D704" s="106" t="str">
        <f t="shared" si="49"/>
        <v/>
      </c>
      <c r="E704" s="107" t="str">
        <f t="shared" si="49"/>
        <v/>
      </c>
      <c r="F704" s="108" t="str">
        <f t="shared" si="49"/>
        <v/>
      </c>
      <c r="G704" s="97">
        <f>اساس6!C704</f>
        <v>0</v>
      </c>
      <c r="H704" s="98">
        <f>اساس6!D704</f>
        <v>0</v>
      </c>
      <c r="I704" s="98">
        <f>اساس6!F704</f>
        <v>0</v>
      </c>
      <c r="J704" s="99">
        <f>اساس6!E704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اساس6!B705</f>
        <v>0</v>
      </c>
      <c r="C705" s="105" t="str">
        <f t="shared" si="49"/>
        <v>0</v>
      </c>
      <c r="D705" s="106" t="str">
        <f t="shared" si="49"/>
        <v/>
      </c>
      <c r="E705" s="107" t="str">
        <f t="shared" si="49"/>
        <v/>
      </c>
      <c r="F705" s="108" t="str">
        <f t="shared" si="49"/>
        <v/>
      </c>
      <c r="G705" s="97">
        <f>اساس6!C705</f>
        <v>0</v>
      </c>
      <c r="H705" s="98">
        <f>اساس6!D705</f>
        <v>0</v>
      </c>
      <c r="I705" s="98">
        <f>اساس6!F705</f>
        <v>0</v>
      </c>
      <c r="J705" s="99">
        <f>اساس6!E705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اساس6!B706</f>
        <v>0</v>
      </c>
      <c r="C706" s="105" t="str">
        <f t="shared" si="49"/>
        <v>0</v>
      </c>
      <c r="D706" s="106" t="str">
        <f t="shared" si="49"/>
        <v/>
      </c>
      <c r="E706" s="107" t="str">
        <f t="shared" si="49"/>
        <v/>
      </c>
      <c r="F706" s="108" t="str">
        <f t="shared" si="49"/>
        <v/>
      </c>
      <c r="G706" s="97">
        <f>اساس6!C706</f>
        <v>0</v>
      </c>
      <c r="H706" s="98">
        <f>اساس6!D706</f>
        <v>0</v>
      </c>
      <c r="I706" s="98">
        <f>اساس6!F706</f>
        <v>0</v>
      </c>
      <c r="J706" s="99">
        <f>اساس6!E706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اساس6!B707</f>
        <v>0</v>
      </c>
      <c r="C707" s="105" t="str">
        <f t="shared" si="49"/>
        <v>0</v>
      </c>
      <c r="D707" s="106" t="str">
        <f t="shared" si="49"/>
        <v/>
      </c>
      <c r="E707" s="107" t="str">
        <f t="shared" si="49"/>
        <v/>
      </c>
      <c r="F707" s="108" t="str">
        <f t="shared" si="49"/>
        <v/>
      </c>
      <c r="G707" s="97">
        <f>اساس6!C707</f>
        <v>0</v>
      </c>
      <c r="H707" s="98">
        <f>اساس6!D707</f>
        <v>0</v>
      </c>
      <c r="I707" s="98">
        <f>اساس6!F707</f>
        <v>0</v>
      </c>
      <c r="J707" s="99">
        <f>اساس6!E707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اساس6!B708</f>
        <v>0</v>
      </c>
      <c r="C708" s="105" t="str">
        <f t="shared" si="49"/>
        <v>0</v>
      </c>
      <c r="D708" s="106" t="str">
        <f t="shared" si="49"/>
        <v/>
      </c>
      <c r="E708" s="107" t="str">
        <f t="shared" si="49"/>
        <v/>
      </c>
      <c r="F708" s="108" t="str">
        <f t="shared" si="49"/>
        <v/>
      </c>
      <c r="G708" s="97">
        <f>اساس6!C708</f>
        <v>0</v>
      </c>
      <c r="H708" s="98">
        <f>اساس6!D708</f>
        <v>0</v>
      </c>
      <c r="I708" s="98">
        <f>اساس6!F708</f>
        <v>0</v>
      </c>
      <c r="J708" s="99">
        <f>اساس6!E708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اساس6!B709</f>
        <v>0</v>
      </c>
      <c r="C709" s="105" t="str">
        <f t="shared" si="49"/>
        <v>0</v>
      </c>
      <c r="D709" s="106" t="str">
        <f t="shared" si="49"/>
        <v/>
      </c>
      <c r="E709" s="107" t="str">
        <f t="shared" si="49"/>
        <v/>
      </c>
      <c r="F709" s="108" t="str">
        <f t="shared" si="49"/>
        <v/>
      </c>
      <c r="G709" s="97">
        <f>اساس6!C709</f>
        <v>0</v>
      </c>
      <c r="H709" s="98">
        <f>اساس6!D709</f>
        <v>0</v>
      </c>
      <c r="I709" s="98">
        <f>اساس6!F709</f>
        <v>0</v>
      </c>
      <c r="J709" s="99">
        <f>اساس6!E709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اساس6!B710</f>
        <v>0</v>
      </c>
      <c r="C710" s="105" t="str">
        <f t="shared" si="49"/>
        <v>0</v>
      </c>
      <c r="D710" s="106" t="str">
        <f t="shared" si="49"/>
        <v/>
      </c>
      <c r="E710" s="107" t="str">
        <f t="shared" si="49"/>
        <v/>
      </c>
      <c r="F710" s="108" t="str">
        <f t="shared" si="49"/>
        <v/>
      </c>
      <c r="G710" s="97">
        <f>اساس6!C710</f>
        <v>0</v>
      </c>
      <c r="H710" s="98">
        <f>اساس6!D710</f>
        <v>0</v>
      </c>
      <c r="I710" s="98">
        <f>اساس6!F710</f>
        <v>0</v>
      </c>
      <c r="J710" s="99">
        <f>اساس6!E710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اساس6!B711</f>
        <v>0</v>
      </c>
      <c r="C711" s="105" t="str">
        <f t="shared" si="49"/>
        <v>0</v>
      </c>
      <c r="D711" s="106" t="str">
        <f t="shared" si="49"/>
        <v/>
      </c>
      <c r="E711" s="107" t="str">
        <f t="shared" si="49"/>
        <v/>
      </c>
      <c r="F711" s="108" t="str">
        <f t="shared" si="49"/>
        <v/>
      </c>
      <c r="G711" s="97">
        <f>اساس6!C711</f>
        <v>0</v>
      </c>
      <c r="H711" s="98">
        <f>اساس6!D711</f>
        <v>0</v>
      </c>
      <c r="I711" s="98">
        <f>اساس6!F711</f>
        <v>0</v>
      </c>
      <c r="J711" s="99">
        <f>اساس6!E711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6\1"),1,IF(AND(K711="أنثى",G711="6\1"),11,IF(AND(K711="ذكر",G711="6\2"),2,IF(AND(K711="أنثى",G711="6\2"),22,IF(AND(K711="ذكر",G711="6\3"),3,IF(AND(K711="أنثى",G711="6\3"),33,IF(AND(K711="ذكر",G711="6\4"),4,IF(AND(K711="أنثى",G711="6\4"),44,IF(AND(K711="ذكر",G711="6\5"),5,IF(AND(K711="أنثى",G711="6\5"),55,""))))))))))</f>
        <v/>
      </c>
    </row>
    <row r="712" spans="1:17" ht="35.25" thickTop="1" thickBot="1">
      <c r="A712" s="104">
        <f>IF(B712&lt;&gt;"",SUBTOTAL(3,$B$6:$B712),"")</f>
        <v>707</v>
      </c>
      <c r="B712" s="92">
        <f>اساس6!B712</f>
        <v>0</v>
      </c>
      <c r="C712" s="105" t="str">
        <f t="shared" si="49"/>
        <v>0</v>
      </c>
      <c r="D712" s="106" t="str">
        <f t="shared" si="49"/>
        <v/>
      </c>
      <c r="E712" s="107" t="str">
        <f t="shared" si="49"/>
        <v/>
      </c>
      <c r="F712" s="108" t="str">
        <f t="shared" si="49"/>
        <v/>
      </c>
      <c r="G712" s="97">
        <f>اساس6!C712</f>
        <v>0</v>
      </c>
      <c r="H712" s="98">
        <f>اساس6!D712</f>
        <v>0</v>
      </c>
      <c r="I712" s="98">
        <f>اساس6!F712</f>
        <v>0</v>
      </c>
      <c r="J712" s="99">
        <f>اساس6!E712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اساس6!B713</f>
        <v>0</v>
      </c>
      <c r="C713" s="105" t="str">
        <f t="shared" si="49"/>
        <v>0</v>
      </c>
      <c r="D713" s="106" t="str">
        <f t="shared" si="49"/>
        <v/>
      </c>
      <c r="E713" s="107" t="str">
        <f t="shared" si="49"/>
        <v/>
      </c>
      <c r="F713" s="108" t="str">
        <f t="shared" si="49"/>
        <v/>
      </c>
      <c r="G713" s="97">
        <f>اساس6!C713</f>
        <v>0</v>
      </c>
      <c r="H713" s="98">
        <f>اساس6!D713</f>
        <v>0</v>
      </c>
      <c r="I713" s="98">
        <f>اساس6!F713</f>
        <v>0</v>
      </c>
      <c r="J713" s="99">
        <f>اساس6!E713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اساس6!B714</f>
        <v>0</v>
      </c>
      <c r="C714" s="105" t="str">
        <f t="shared" si="49"/>
        <v>0</v>
      </c>
      <c r="D714" s="106" t="str">
        <f t="shared" si="49"/>
        <v/>
      </c>
      <c r="E714" s="107" t="str">
        <f t="shared" si="49"/>
        <v/>
      </c>
      <c r="F714" s="108" t="str">
        <f t="shared" si="49"/>
        <v/>
      </c>
      <c r="G714" s="97">
        <f>اساس6!C714</f>
        <v>0</v>
      </c>
      <c r="H714" s="98">
        <f>اساس6!D714</f>
        <v>0</v>
      </c>
      <c r="I714" s="98">
        <f>اساس6!F714</f>
        <v>0</v>
      </c>
      <c r="J714" s="99">
        <f>اساس6!E714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اساس6!B715</f>
        <v>0</v>
      </c>
      <c r="C715" s="105" t="str">
        <f t="shared" si="49"/>
        <v>0</v>
      </c>
      <c r="D715" s="106" t="str">
        <f t="shared" si="49"/>
        <v/>
      </c>
      <c r="E715" s="107" t="str">
        <f t="shared" si="49"/>
        <v/>
      </c>
      <c r="F715" s="108" t="str">
        <f t="shared" si="49"/>
        <v/>
      </c>
      <c r="G715" s="97">
        <f>اساس6!C715</f>
        <v>0</v>
      </c>
      <c r="H715" s="98">
        <f>اساس6!D715</f>
        <v>0</v>
      </c>
      <c r="I715" s="98">
        <f>اساس6!F715</f>
        <v>0</v>
      </c>
      <c r="J715" s="99">
        <f>اساس6!E715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اساس6!B716</f>
        <v>0</v>
      </c>
      <c r="C716" s="105" t="str">
        <f t="shared" si="49"/>
        <v>0</v>
      </c>
      <c r="D716" s="106" t="str">
        <f t="shared" si="49"/>
        <v/>
      </c>
      <c r="E716" s="107" t="str">
        <f t="shared" si="49"/>
        <v/>
      </c>
      <c r="F716" s="108" t="str">
        <f t="shared" si="49"/>
        <v/>
      </c>
      <c r="G716" s="97">
        <f>اساس6!C716</f>
        <v>0</v>
      </c>
      <c r="H716" s="98">
        <f>اساس6!D716</f>
        <v>0</v>
      </c>
      <c r="I716" s="98">
        <f>اساس6!F716</f>
        <v>0</v>
      </c>
      <c r="J716" s="99">
        <f>اساس6!E716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اساس6!B717</f>
        <v>0</v>
      </c>
      <c r="C717" s="105" t="str">
        <f t="shared" si="49"/>
        <v>0</v>
      </c>
      <c r="D717" s="106" t="str">
        <f t="shared" si="49"/>
        <v/>
      </c>
      <c r="E717" s="107" t="str">
        <f t="shared" si="49"/>
        <v/>
      </c>
      <c r="F717" s="108" t="str">
        <f t="shared" si="49"/>
        <v/>
      </c>
      <c r="G717" s="97">
        <f>اساس6!C717</f>
        <v>0</v>
      </c>
      <c r="H717" s="98">
        <f>اساس6!D717</f>
        <v>0</v>
      </c>
      <c r="I717" s="98">
        <f>اساس6!F717</f>
        <v>0</v>
      </c>
      <c r="J717" s="99">
        <f>اساس6!E717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اساس6!B718</f>
        <v>0</v>
      </c>
      <c r="C718" s="105" t="str">
        <f t="shared" si="49"/>
        <v>0</v>
      </c>
      <c r="D718" s="106" t="str">
        <f t="shared" si="49"/>
        <v/>
      </c>
      <c r="E718" s="107" t="str">
        <f t="shared" si="49"/>
        <v/>
      </c>
      <c r="F718" s="108" t="str">
        <f t="shared" si="49"/>
        <v/>
      </c>
      <c r="G718" s="97">
        <f>اساس6!C718</f>
        <v>0</v>
      </c>
      <c r="H718" s="98">
        <f>اساس6!D718</f>
        <v>0</v>
      </c>
      <c r="I718" s="98">
        <f>اساس6!F718</f>
        <v>0</v>
      </c>
      <c r="J718" s="99">
        <f>اساس6!E718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اساس6!B719</f>
        <v>0</v>
      </c>
      <c r="C719" s="105" t="str">
        <f t="shared" si="49"/>
        <v>0</v>
      </c>
      <c r="D719" s="106" t="str">
        <f t="shared" si="49"/>
        <v/>
      </c>
      <c r="E719" s="107" t="str">
        <f t="shared" si="49"/>
        <v/>
      </c>
      <c r="F719" s="108" t="str">
        <f t="shared" si="49"/>
        <v/>
      </c>
      <c r="G719" s="97">
        <f>اساس6!C719</f>
        <v>0</v>
      </c>
      <c r="H719" s="98">
        <f>اساس6!D719</f>
        <v>0</v>
      </c>
      <c r="I719" s="98">
        <f>اساس6!F719</f>
        <v>0</v>
      </c>
      <c r="J719" s="99">
        <f>اساس6!E719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اساس6!B720</f>
        <v>0</v>
      </c>
      <c r="C720" s="105" t="str">
        <f t="shared" si="49"/>
        <v>0</v>
      </c>
      <c r="D720" s="106" t="str">
        <f t="shared" si="49"/>
        <v/>
      </c>
      <c r="E720" s="107" t="str">
        <f t="shared" si="49"/>
        <v/>
      </c>
      <c r="F720" s="108" t="str">
        <f t="shared" si="49"/>
        <v/>
      </c>
      <c r="G720" s="97">
        <f>اساس6!C720</f>
        <v>0</v>
      </c>
      <c r="H720" s="98">
        <f>اساس6!D720</f>
        <v>0</v>
      </c>
      <c r="I720" s="98">
        <f>اساس6!F720</f>
        <v>0</v>
      </c>
      <c r="J720" s="99">
        <f>اساس6!E720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اساس6!B721</f>
        <v>0</v>
      </c>
      <c r="C721" s="105" t="str">
        <f t="shared" si="49"/>
        <v>0</v>
      </c>
      <c r="D721" s="106" t="str">
        <f t="shared" si="49"/>
        <v/>
      </c>
      <c r="E721" s="107" t="str">
        <f t="shared" si="49"/>
        <v/>
      </c>
      <c r="F721" s="108" t="str">
        <f t="shared" si="49"/>
        <v/>
      </c>
      <c r="G721" s="97">
        <f>اساس6!C721</f>
        <v>0</v>
      </c>
      <c r="H721" s="98">
        <f>اساس6!D721</f>
        <v>0</v>
      </c>
      <c r="I721" s="98">
        <f>اساس6!F721</f>
        <v>0</v>
      </c>
      <c r="J721" s="99">
        <f>اساس6!E721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اساس6!B722</f>
        <v>0</v>
      </c>
      <c r="C722" s="105" t="str">
        <f t="shared" si="49"/>
        <v>0</v>
      </c>
      <c r="D722" s="106" t="str">
        <f t="shared" si="49"/>
        <v/>
      </c>
      <c r="E722" s="107" t="str">
        <f t="shared" si="49"/>
        <v/>
      </c>
      <c r="F722" s="108" t="str">
        <f t="shared" si="49"/>
        <v/>
      </c>
      <c r="G722" s="97">
        <f>اساس6!C722</f>
        <v>0</v>
      </c>
      <c r="H722" s="98">
        <f>اساس6!D722</f>
        <v>0</v>
      </c>
      <c r="I722" s="98">
        <f>اساس6!F722</f>
        <v>0</v>
      </c>
      <c r="J722" s="99">
        <f>اساس6!E722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اساس6!B723</f>
        <v>0</v>
      </c>
      <c r="C723" s="105" t="str">
        <f t="shared" si="49"/>
        <v>0</v>
      </c>
      <c r="D723" s="106" t="str">
        <f t="shared" si="49"/>
        <v/>
      </c>
      <c r="E723" s="107" t="str">
        <f t="shared" si="49"/>
        <v/>
      </c>
      <c r="F723" s="108" t="str">
        <f t="shared" si="49"/>
        <v/>
      </c>
      <c r="G723" s="97">
        <f>اساس6!C723</f>
        <v>0</v>
      </c>
      <c r="H723" s="98">
        <f>اساس6!D723</f>
        <v>0</v>
      </c>
      <c r="I723" s="98">
        <f>اساس6!F723</f>
        <v>0</v>
      </c>
      <c r="J723" s="99">
        <f>اساس6!E723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اساس6!B724</f>
        <v>0</v>
      </c>
      <c r="C724" s="105" t="str">
        <f t="shared" si="49"/>
        <v>0</v>
      </c>
      <c r="D724" s="106" t="str">
        <f t="shared" si="49"/>
        <v/>
      </c>
      <c r="E724" s="107" t="str">
        <f t="shared" si="49"/>
        <v/>
      </c>
      <c r="F724" s="108" t="str">
        <f t="shared" si="49"/>
        <v/>
      </c>
      <c r="G724" s="97">
        <f>اساس6!C724</f>
        <v>0</v>
      </c>
      <c r="H724" s="98">
        <f>اساس6!D724</f>
        <v>0</v>
      </c>
      <c r="I724" s="98">
        <f>اساس6!F724</f>
        <v>0</v>
      </c>
      <c r="J724" s="99">
        <f>اساس6!E724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اساس6!B725</f>
        <v>0</v>
      </c>
      <c r="C725" s="105" t="str">
        <f t="shared" si="49"/>
        <v>0</v>
      </c>
      <c r="D725" s="106" t="str">
        <f t="shared" si="49"/>
        <v/>
      </c>
      <c r="E725" s="107" t="str">
        <f t="shared" si="49"/>
        <v/>
      </c>
      <c r="F725" s="108" t="str">
        <f t="shared" ref="F725:F788" si="53">TRIM(MID(SUBSTITUTE($B725," ",REPT(" ",99)),COLUMN(D722)*99-98,99))</f>
        <v/>
      </c>
      <c r="G725" s="97">
        <f>اساس6!C725</f>
        <v>0</v>
      </c>
      <c r="H725" s="98">
        <f>اساس6!D725</f>
        <v>0</v>
      </c>
      <c r="I725" s="98">
        <f>اساس6!F725</f>
        <v>0</v>
      </c>
      <c r="J725" s="99">
        <f>اساس6!E725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اساس6!B726</f>
        <v>0</v>
      </c>
      <c r="C726" s="105" t="str">
        <f t="shared" ref="C726:F789" si="54">TRIM(MID(SUBSTITUTE($B726," ",REPT(" ",99)),COLUMN(A723)*99-98,99))</f>
        <v>0</v>
      </c>
      <c r="D726" s="106" t="str">
        <f t="shared" si="54"/>
        <v/>
      </c>
      <c r="E726" s="107" t="str">
        <f t="shared" si="54"/>
        <v/>
      </c>
      <c r="F726" s="108" t="str">
        <f t="shared" si="53"/>
        <v/>
      </c>
      <c r="G726" s="97">
        <f>اساس6!C726</f>
        <v>0</v>
      </c>
      <c r="H726" s="98">
        <f>اساس6!D726</f>
        <v>0</v>
      </c>
      <c r="I726" s="98">
        <f>اساس6!F726</f>
        <v>0</v>
      </c>
      <c r="J726" s="99">
        <f>اساس6!E726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اساس6!B727</f>
        <v>0</v>
      </c>
      <c r="C727" s="105" t="str">
        <f t="shared" si="54"/>
        <v>0</v>
      </c>
      <c r="D727" s="106" t="str">
        <f t="shared" si="54"/>
        <v/>
      </c>
      <c r="E727" s="107" t="str">
        <f t="shared" si="54"/>
        <v/>
      </c>
      <c r="F727" s="108" t="str">
        <f t="shared" si="53"/>
        <v/>
      </c>
      <c r="G727" s="97">
        <f>اساس6!C727</f>
        <v>0</v>
      </c>
      <c r="H727" s="98">
        <f>اساس6!D727</f>
        <v>0</v>
      </c>
      <c r="I727" s="98">
        <f>اساس6!F727</f>
        <v>0</v>
      </c>
      <c r="J727" s="99">
        <f>اساس6!E727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اساس6!B728</f>
        <v>0</v>
      </c>
      <c r="C728" s="105" t="str">
        <f t="shared" si="54"/>
        <v>0</v>
      </c>
      <c r="D728" s="106" t="str">
        <f t="shared" si="54"/>
        <v/>
      </c>
      <c r="E728" s="107" t="str">
        <f t="shared" si="54"/>
        <v/>
      </c>
      <c r="F728" s="108" t="str">
        <f t="shared" si="53"/>
        <v/>
      </c>
      <c r="G728" s="97">
        <f>اساس6!C728</f>
        <v>0</v>
      </c>
      <c r="H728" s="98">
        <f>اساس6!D728</f>
        <v>0</v>
      </c>
      <c r="I728" s="98">
        <f>اساس6!F728</f>
        <v>0</v>
      </c>
      <c r="J728" s="99">
        <f>اساس6!E728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اساس6!B729</f>
        <v>0</v>
      </c>
      <c r="C729" s="105" t="str">
        <f t="shared" si="54"/>
        <v>0</v>
      </c>
      <c r="D729" s="106" t="str">
        <f t="shared" si="54"/>
        <v/>
      </c>
      <c r="E729" s="107" t="str">
        <f t="shared" si="54"/>
        <v/>
      </c>
      <c r="F729" s="108" t="str">
        <f t="shared" si="53"/>
        <v/>
      </c>
      <c r="G729" s="97">
        <f>اساس6!C729</f>
        <v>0</v>
      </c>
      <c r="H729" s="98">
        <f>اساس6!D729</f>
        <v>0</v>
      </c>
      <c r="I729" s="98">
        <f>اساس6!F729</f>
        <v>0</v>
      </c>
      <c r="J729" s="99">
        <f>اساس6!E729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اساس6!B730</f>
        <v>0</v>
      </c>
      <c r="C730" s="105" t="str">
        <f t="shared" si="54"/>
        <v>0</v>
      </c>
      <c r="D730" s="106" t="str">
        <f t="shared" si="54"/>
        <v/>
      </c>
      <c r="E730" s="107" t="str">
        <f t="shared" si="54"/>
        <v/>
      </c>
      <c r="F730" s="108" t="str">
        <f t="shared" si="53"/>
        <v/>
      </c>
      <c r="G730" s="97">
        <f>اساس6!C730</f>
        <v>0</v>
      </c>
      <c r="H730" s="98">
        <f>اساس6!D730</f>
        <v>0</v>
      </c>
      <c r="I730" s="98">
        <f>اساس6!F730</f>
        <v>0</v>
      </c>
      <c r="J730" s="99">
        <f>اساس6!E730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اساس6!B731</f>
        <v>0</v>
      </c>
      <c r="C731" s="105" t="str">
        <f t="shared" si="54"/>
        <v>0</v>
      </c>
      <c r="D731" s="106" t="str">
        <f t="shared" si="54"/>
        <v/>
      </c>
      <c r="E731" s="107" t="str">
        <f t="shared" si="54"/>
        <v/>
      </c>
      <c r="F731" s="108" t="str">
        <f t="shared" si="53"/>
        <v/>
      </c>
      <c r="G731" s="97">
        <f>اساس6!C731</f>
        <v>0</v>
      </c>
      <c r="H731" s="98">
        <f>اساس6!D731</f>
        <v>0</v>
      </c>
      <c r="I731" s="98">
        <f>اساس6!F731</f>
        <v>0</v>
      </c>
      <c r="J731" s="99">
        <f>اساس6!E731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اساس6!B732</f>
        <v>0</v>
      </c>
      <c r="C732" s="105" t="str">
        <f t="shared" si="54"/>
        <v>0</v>
      </c>
      <c r="D732" s="106" t="str">
        <f t="shared" si="54"/>
        <v/>
      </c>
      <c r="E732" s="107" t="str">
        <f t="shared" si="54"/>
        <v/>
      </c>
      <c r="F732" s="108" t="str">
        <f t="shared" si="53"/>
        <v/>
      </c>
      <c r="G732" s="97">
        <f>اساس6!C732</f>
        <v>0</v>
      </c>
      <c r="H732" s="98">
        <f>اساس6!D732</f>
        <v>0</v>
      </c>
      <c r="I732" s="98">
        <f>اساس6!F732</f>
        <v>0</v>
      </c>
      <c r="J732" s="99">
        <f>اساس6!E732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اساس6!B733</f>
        <v>0</v>
      </c>
      <c r="C733" s="105" t="str">
        <f t="shared" si="54"/>
        <v>0</v>
      </c>
      <c r="D733" s="106" t="str">
        <f t="shared" si="54"/>
        <v/>
      </c>
      <c r="E733" s="107" t="str">
        <f t="shared" si="54"/>
        <v/>
      </c>
      <c r="F733" s="108" t="str">
        <f t="shared" si="53"/>
        <v/>
      </c>
      <c r="G733" s="97">
        <f>اساس6!C733</f>
        <v>0</v>
      </c>
      <c r="H733" s="98">
        <f>اساس6!D733</f>
        <v>0</v>
      </c>
      <c r="I733" s="98">
        <f>اساس6!F733</f>
        <v>0</v>
      </c>
      <c r="J733" s="99">
        <f>اساس6!E733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اساس6!B734</f>
        <v>0</v>
      </c>
      <c r="C734" s="105" t="str">
        <f t="shared" si="54"/>
        <v>0</v>
      </c>
      <c r="D734" s="106" t="str">
        <f t="shared" si="54"/>
        <v/>
      </c>
      <c r="E734" s="107" t="str">
        <f t="shared" si="54"/>
        <v/>
      </c>
      <c r="F734" s="108" t="str">
        <f t="shared" si="53"/>
        <v/>
      </c>
      <c r="G734" s="97">
        <f>اساس6!C734</f>
        <v>0</v>
      </c>
      <c r="H734" s="98">
        <f>اساس6!D734</f>
        <v>0</v>
      </c>
      <c r="I734" s="98">
        <f>اساس6!F734</f>
        <v>0</v>
      </c>
      <c r="J734" s="99">
        <f>اساس6!E734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اساس6!B735</f>
        <v>0</v>
      </c>
      <c r="C735" s="105" t="str">
        <f t="shared" si="54"/>
        <v>0</v>
      </c>
      <c r="D735" s="106" t="str">
        <f t="shared" si="54"/>
        <v/>
      </c>
      <c r="E735" s="107" t="str">
        <f t="shared" si="54"/>
        <v/>
      </c>
      <c r="F735" s="108" t="str">
        <f t="shared" si="53"/>
        <v/>
      </c>
      <c r="G735" s="97">
        <f>اساس6!C735</f>
        <v>0</v>
      </c>
      <c r="H735" s="98">
        <f>اساس6!D735</f>
        <v>0</v>
      </c>
      <c r="I735" s="98">
        <f>اساس6!F735</f>
        <v>0</v>
      </c>
      <c r="J735" s="99">
        <f>اساس6!E735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اساس6!B736</f>
        <v>0</v>
      </c>
      <c r="C736" s="105" t="str">
        <f t="shared" si="54"/>
        <v>0</v>
      </c>
      <c r="D736" s="106" t="str">
        <f t="shared" si="54"/>
        <v/>
      </c>
      <c r="E736" s="107" t="str">
        <f t="shared" si="54"/>
        <v/>
      </c>
      <c r="F736" s="108" t="str">
        <f t="shared" si="53"/>
        <v/>
      </c>
      <c r="G736" s="97">
        <f>اساس6!C736</f>
        <v>0</v>
      </c>
      <c r="H736" s="98">
        <f>اساس6!D736</f>
        <v>0</v>
      </c>
      <c r="I736" s="98">
        <f>اساس6!F736</f>
        <v>0</v>
      </c>
      <c r="J736" s="99">
        <f>اساس6!E736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اساس6!B737</f>
        <v>0</v>
      </c>
      <c r="C737" s="105" t="str">
        <f t="shared" si="54"/>
        <v>0</v>
      </c>
      <c r="D737" s="106" t="str">
        <f t="shared" si="54"/>
        <v/>
      </c>
      <c r="E737" s="107" t="str">
        <f t="shared" si="54"/>
        <v/>
      </c>
      <c r="F737" s="108" t="str">
        <f t="shared" si="53"/>
        <v/>
      </c>
      <c r="G737" s="97">
        <f>اساس6!C737</f>
        <v>0</v>
      </c>
      <c r="H737" s="98">
        <f>اساس6!D737</f>
        <v>0</v>
      </c>
      <c r="I737" s="98">
        <f>اساس6!F737</f>
        <v>0</v>
      </c>
      <c r="J737" s="99">
        <f>اساس6!E737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اساس6!B738</f>
        <v>0</v>
      </c>
      <c r="C738" s="105" t="str">
        <f t="shared" si="54"/>
        <v>0</v>
      </c>
      <c r="D738" s="106" t="str">
        <f t="shared" si="54"/>
        <v/>
      </c>
      <c r="E738" s="107" t="str">
        <f t="shared" si="54"/>
        <v/>
      </c>
      <c r="F738" s="108" t="str">
        <f t="shared" si="53"/>
        <v/>
      </c>
      <c r="G738" s="97">
        <f>اساس6!C738</f>
        <v>0</v>
      </c>
      <c r="H738" s="98">
        <f>اساس6!D738</f>
        <v>0</v>
      </c>
      <c r="I738" s="98">
        <f>اساس6!F738</f>
        <v>0</v>
      </c>
      <c r="J738" s="99">
        <f>اساس6!E738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اساس6!B739</f>
        <v>0</v>
      </c>
      <c r="C739" s="105" t="str">
        <f t="shared" si="54"/>
        <v>0</v>
      </c>
      <c r="D739" s="106" t="str">
        <f t="shared" si="54"/>
        <v/>
      </c>
      <c r="E739" s="107" t="str">
        <f t="shared" si="54"/>
        <v/>
      </c>
      <c r="F739" s="108" t="str">
        <f t="shared" si="53"/>
        <v/>
      </c>
      <c r="G739" s="97">
        <f>اساس6!C739</f>
        <v>0</v>
      </c>
      <c r="H739" s="98">
        <f>اساس6!D739</f>
        <v>0</v>
      </c>
      <c r="I739" s="98">
        <f>اساس6!F739</f>
        <v>0</v>
      </c>
      <c r="J739" s="99">
        <f>اساس6!E739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اساس6!B740</f>
        <v>0</v>
      </c>
      <c r="C740" s="105" t="str">
        <f t="shared" si="54"/>
        <v>0</v>
      </c>
      <c r="D740" s="106" t="str">
        <f t="shared" si="54"/>
        <v/>
      </c>
      <c r="E740" s="107" t="str">
        <f t="shared" si="54"/>
        <v/>
      </c>
      <c r="F740" s="108" t="str">
        <f t="shared" si="53"/>
        <v/>
      </c>
      <c r="G740" s="97">
        <f>اساس6!C740</f>
        <v>0</v>
      </c>
      <c r="H740" s="98">
        <f>اساس6!D740</f>
        <v>0</v>
      </c>
      <c r="I740" s="98">
        <f>اساس6!F740</f>
        <v>0</v>
      </c>
      <c r="J740" s="99">
        <f>اساس6!E740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اساس6!B741</f>
        <v>0</v>
      </c>
      <c r="C741" s="105" t="str">
        <f t="shared" si="54"/>
        <v>0</v>
      </c>
      <c r="D741" s="106" t="str">
        <f t="shared" si="54"/>
        <v/>
      </c>
      <c r="E741" s="107" t="str">
        <f t="shared" si="54"/>
        <v/>
      </c>
      <c r="F741" s="108" t="str">
        <f t="shared" si="53"/>
        <v/>
      </c>
      <c r="G741" s="97">
        <f>اساس6!C741</f>
        <v>0</v>
      </c>
      <c r="H741" s="98">
        <f>اساس6!D741</f>
        <v>0</v>
      </c>
      <c r="I741" s="98">
        <f>اساس6!F741</f>
        <v>0</v>
      </c>
      <c r="J741" s="99">
        <f>اساس6!E741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اساس6!B742</f>
        <v>0</v>
      </c>
      <c r="C742" s="105" t="str">
        <f t="shared" si="54"/>
        <v>0</v>
      </c>
      <c r="D742" s="106" t="str">
        <f t="shared" si="54"/>
        <v/>
      </c>
      <c r="E742" s="107" t="str">
        <f t="shared" si="54"/>
        <v/>
      </c>
      <c r="F742" s="108" t="str">
        <f t="shared" si="53"/>
        <v/>
      </c>
      <c r="G742" s="97">
        <f>اساس6!C742</f>
        <v>0</v>
      </c>
      <c r="H742" s="98">
        <f>اساس6!D742</f>
        <v>0</v>
      </c>
      <c r="I742" s="98">
        <f>اساس6!F742</f>
        <v>0</v>
      </c>
      <c r="J742" s="99">
        <f>اساس6!E742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اساس6!B743</f>
        <v>0</v>
      </c>
      <c r="C743" s="105" t="str">
        <f t="shared" si="54"/>
        <v>0</v>
      </c>
      <c r="D743" s="106" t="str">
        <f t="shared" si="54"/>
        <v/>
      </c>
      <c r="E743" s="107" t="str">
        <f t="shared" si="54"/>
        <v/>
      </c>
      <c r="F743" s="108" t="str">
        <f t="shared" si="53"/>
        <v/>
      </c>
      <c r="G743" s="97">
        <f>اساس6!C743</f>
        <v>0</v>
      </c>
      <c r="H743" s="98">
        <f>اساس6!D743</f>
        <v>0</v>
      </c>
      <c r="I743" s="98">
        <f>اساس6!F743</f>
        <v>0</v>
      </c>
      <c r="J743" s="99">
        <f>اساس6!E743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اساس6!B744</f>
        <v>0</v>
      </c>
      <c r="C744" s="105" t="str">
        <f t="shared" si="54"/>
        <v>0</v>
      </c>
      <c r="D744" s="106" t="str">
        <f t="shared" si="54"/>
        <v/>
      </c>
      <c r="E744" s="107" t="str">
        <f t="shared" si="54"/>
        <v/>
      </c>
      <c r="F744" s="108" t="str">
        <f t="shared" si="53"/>
        <v/>
      </c>
      <c r="G744" s="97">
        <f>اساس6!C744</f>
        <v>0</v>
      </c>
      <c r="H744" s="98">
        <f>اساس6!D744</f>
        <v>0</v>
      </c>
      <c r="I744" s="98">
        <f>اساس6!F744</f>
        <v>0</v>
      </c>
      <c r="J744" s="99">
        <f>اساس6!E744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اساس6!B745</f>
        <v>0</v>
      </c>
      <c r="C745" s="105" t="str">
        <f t="shared" si="54"/>
        <v>0</v>
      </c>
      <c r="D745" s="106" t="str">
        <f t="shared" si="54"/>
        <v/>
      </c>
      <c r="E745" s="107" t="str">
        <f t="shared" si="54"/>
        <v/>
      </c>
      <c r="F745" s="108" t="str">
        <f t="shared" si="53"/>
        <v/>
      </c>
      <c r="G745" s="97">
        <f>اساس6!C745</f>
        <v>0</v>
      </c>
      <c r="H745" s="98">
        <f>اساس6!D745</f>
        <v>0</v>
      </c>
      <c r="I745" s="98">
        <f>اساس6!F745</f>
        <v>0</v>
      </c>
      <c r="J745" s="99">
        <f>اساس6!E745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اساس6!B746</f>
        <v>0</v>
      </c>
      <c r="C746" s="105" t="str">
        <f t="shared" si="54"/>
        <v>0</v>
      </c>
      <c r="D746" s="106" t="str">
        <f t="shared" si="54"/>
        <v/>
      </c>
      <c r="E746" s="107" t="str">
        <f t="shared" si="54"/>
        <v/>
      </c>
      <c r="F746" s="108" t="str">
        <f t="shared" si="53"/>
        <v/>
      </c>
      <c r="G746" s="97">
        <f>اساس6!C746</f>
        <v>0</v>
      </c>
      <c r="H746" s="98">
        <f>اساس6!D746</f>
        <v>0</v>
      </c>
      <c r="I746" s="98">
        <f>اساس6!F746</f>
        <v>0</v>
      </c>
      <c r="J746" s="99">
        <f>اساس6!E746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اساس6!B747</f>
        <v>0</v>
      </c>
      <c r="C747" s="105" t="str">
        <f t="shared" si="54"/>
        <v>0</v>
      </c>
      <c r="D747" s="106" t="str">
        <f t="shared" si="54"/>
        <v/>
      </c>
      <c r="E747" s="107" t="str">
        <f t="shared" si="54"/>
        <v/>
      </c>
      <c r="F747" s="108" t="str">
        <f t="shared" si="53"/>
        <v/>
      </c>
      <c r="G747" s="97">
        <f>اساس6!C747</f>
        <v>0</v>
      </c>
      <c r="H747" s="98">
        <f>اساس6!D747</f>
        <v>0</v>
      </c>
      <c r="I747" s="98">
        <f>اساس6!F747</f>
        <v>0</v>
      </c>
      <c r="J747" s="99">
        <f>اساس6!E747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اساس6!B748</f>
        <v>0</v>
      </c>
      <c r="C748" s="105" t="str">
        <f t="shared" si="54"/>
        <v>0</v>
      </c>
      <c r="D748" s="106" t="str">
        <f t="shared" si="54"/>
        <v/>
      </c>
      <c r="E748" s="107" t="str">
        <f t="shared" si="54"/>
        <v/>
      </c>
      <c r="F748" s="108" t="str">
        <f t="shared" si="53"/>
        <v/>
      </c>
      <c r="G748" s="97">
        <f>اساس6!C748</f>
        <v>0</v>
      </c>
      <c r="H748" s="98">
        <f>اساس6!D748</f>
        <v>0</v>
      </c>
      <c r="I748" s="98">
        <f>اساس6!F748</f>
        <v>0</v>
      </c>
      <c r="J748" s="99">
        <f>اساس6!E748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اساس6!B749</f>
        <v>0</v>
      </c>
      <c r="C749" s="105" t="str">
        <f t="shared" si="54"/>
        <v>0</v>
      </c>
      <c r="D749" s="106" t="str">
        <f t="shared" si="54"/>
        <v/>
      </c>
      <c r="E749" s="107" t="str">
        <f t="shared" si="54"/>
        <v/>
      </c>
      <c r="F749" s="108" t="str">
        <f t="shared" si="53"/>
        <v/>
      </c>
      <c r="G749" s="97">
        <f>اساس6!C749</f>
        <v>0</v>
      </c>
      <c r="H749" s="98">
        <f>اساس6!D749</f>
        <v>0</v>
      </c>
      <c r="I749" s="98">
        <f>اساس6!F749</f>
        <v>0</v>
      </c>
      <c r="J749" s="99">
        <f>اساس6!E749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اساس6!B750</f>
        <v>0</v>
      </c>
      <c r="C750" s="105" t="str">
        <f t="shared" si="54"/>
        <v>0</v>
      </c>
      <c r="D750" s="106" t="str">
        <f t="shared" si="54"/>
        <v/>
      </c>
      <c r="E750" s="107" t="str">
        <f t="shared" si="54"/>
        <v/>
      </c>
      <c r="F750" s="108" t="str">
        <f t="shared" si="53"/>
        <v/>
      </c>
      <c r="G750" s="97">
        <f>اساس6!C750</f>
        <v>0</v>
      </c>
      <c r="H750" s="98">
        <f>اساس6!D750</f>
        <v>0</v>
      </c>
      <c r="I750" s="98">
        <f>اساس6!F750</f>
        <v>0</v>
      </c>
      <c r="J750" s="99">
        <f>اساس6!E750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اساس6!B751</f>
        <v>0</v>
      </c>
      <c r="C751" s="105" t="str">
        <f t="shared" si="54"/>
        <v>0</v>
      </c>
      <c r="D751" s="106" t="str">
        <f t="shared" si="54"/>
        <v/>
      </c>
      <c r="E751" s="107" t="str">
        <f t="shared" si="54"/>
        <v/>
      </c>
      <c r="F751" s="108" t="str">
        <f t="shared" si="53"/>
        <v/>
      </c>
      <c r="G751" s="97">
        <f>اساس6!C751</f>
        <v>0</v>
      </c>
      <c r="H751" s="98">
        <f>اساس6!D751</f>
        <v>0</v>
      </c>
      <c r="I751" s="98">
        <f>اساس6!F751</f>
        <v>0</v>
      </c>
      <c r="J751" s="99">
        <f>اساس6!E751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اساس6!B752</f>
        <v>0</v>
      </c>
      <c r="C752" s="105" t="str">
        <f t="shared" si="54"/>
        <v>0</v>
      </c>
      <c r="D752" s="106" t="str">
        <f t="shared" si="54"/>
        <v/>
      </c>
      <c r="E752" s="107" t="str">
        <f t="shared" si="54"/>
        <v/>
      </c>
      <c r="F752" s="108" t="str">
        <f t="shared" si="53"/>
        <v/>
      </c>
      <c r="G752" s="97">
        <f>اساس6!C752</f>
        <v>0</v>
      </c>
      <c r="H752" s="98">
        <f>اساس6!D752</f>
        <v>0</v>
      </c>
      <c r="I752" s="98">
        <f>اساس6!F752</f>
        <v>0</v>
      </c>
      <c r="J752" s="99">
        <f>اساس6!E752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اساس6!B753</f>
        <v>0</v>
      </c>
      <c r="C753" s="105" t="str">
        <f t="shared" si="54"/>
        <v>0</v>
      </c>
      <c r="D753" s="106" t="str">
        <f t="shared" si="54"/>
        <v/>
      </c>
      <c r="E753" s="107" t="str">
        <f t="shared" si="54"/>
        <v/>
      </c>
      <c r="F753" s="108" t="str">
        <f t="shared" si="53"/>
        <v/>
      </c>
      <c r="G753" s="97">
        <f>اساس6!C753</f>
        <v>0</v>
      </c>
      <c r="H753" s="98">
        <f>اساس6!D753</f>
        <v>0</v>
      </c>
      <c r="I753" s="98">
        <f>اساس6!F753</f>
        <v>0</v>
      </c>
      <c r="J753" s="99">
        <f>اساس6!E753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اساس6!B754</f>
        <v>0</v>
      </c>
      <c r="C754" s="105" t="str">
        <f t="shared" si="54"/>
        <v>0</v>
      </c>
      <c r="D754" s="106" t="str">
        <f t="shared" si="54"/>
        <v/>
      </c>
      <c r="E754" s="107" t="str">
        <f t="shared" si="54"/>
        <v/>
      </c>
      <c r="F754" s="108" t="str">
        <f t="shared" si="53"/>
        <v/>
      </c>
      <c r="G754" s="97">
        <f>اساس6!C754</f>
        <v>0</v>
      </c>
      <c r="H754" s="98">
        <f>اساس6!D754</f>
        <v>0</v>
      </c>
      <c r="I754" s="98">
        <f>اساس6!F754</f>
        <v>0</v>
      </c>
      <c r="J754" s="99">
        <f>اساس6!E754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اساس6!B755</f>
        <v>0</v>
      </c>
      <c r="C755" s="105" t="str">
        <f t="shared" si="54"/>
        <v>0</v>
      </c>
      <c r="D755" s="106" t="str">
        <f t="shared" si="54"/>
        <v/>
      </c>
      <c r="E755" s="107" t="str">
        <f t="shared" si="54"/>
        <v/>
      </c>
      <c r="F755" s="108" t="str">
        <f t="shared" si="53"/>
        <v/>
      </c>
      <c r="G755" s="97">
        <f>اساس6!C755</f>
        <v>0</v>
      </c>
      <c r="H755" s="98">
        <f>اساس6!D755</f>
        <v>0</v>
      </c>
      <c r="I755" s="98">
        <f>اساس6!F755</f>
        <v>0</v>
      </c>
      <c r="J755" s="99">
        <f>اساس6!E755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اساس6!B756</f>
        <v>0</v>
      </c>
      <c r="C756" s="105" t="str">
        <f t="shared" si="54"/>
        <v>0</v>
      </c>
      <c r="D756" s="106" t="str">
        <f t="shared" si="54"/>
        <v/>
      </c>
      <c r="E756" s="107" t="str">
        <f t="shared" si="54"/>
        <v/>
      </c>
      <c r="F756" s="108" t="str">
        <f t="shared" si="53"/>
        <v/>
      </c>
      <c r="G756" s="97">
        <f>اساس6!C756</f>
        <v>0</v>
      </c>
      <c r="H756" s="98">
        <f>اساس6!D756</f>
        <v>0</v>
      </c>
      <c r="I756" s="98">
        <f>اساس6!F756</f>
        <v>0</v>
      </c>
      <c r="J756" s="99">
        <f>اساس6!E756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اساس6!B757</f>
        <v>0</v>
      </c>
      <c r="C757" s="105" t="str">
        <f t="shared" si="54"/>
        <v>0</v>
      </c>
      <c r="D757" s="106" t="str">
        <f t="shared" si="54"/>
        <v/>
      </c>
      <c r="E757" s="107" t="str">
        <f t="shared" si="54"/>
        <v/>
      </c>
      <c r="F757" s="108" t="str">
        <f t="shared" si="53"/>
        <v/>
      </c>
      <c r="G757" s="97">
        <f>اساس6!C757</f>
        <v>0</v>
      </c>
      <c r="H757" s="98">
        <f>اساس6!D757</f>
        <v>0</v>
      </c>
      <c r="I757" s="98">
        <f>اساس6!F757</f>
        <v>0</v>
      </c>
      <c r="J757" s="99">
        <f>اساس6!E757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اساس6!B758</f>
        <v>0</v>
      </c>
      <c r="C758" s="105" t="str">
        <f t="shared" si="54"/>
        <v>0</v>
      </c>
      <c r="D758" s="106" t="str">
        <f t="shared" si="54"/>
        <v/>
      </c>
      <c r="E758" s="107" t="str">
        <f t="shared" si="54"/>
        <v/>
      </c>
      <c r="F758" s="108" t="str">
        <f t="shared" si="53"/>
        <v/>
      </c>
      <c r="G758" s="97">
        <f>اساس6!C758</f>
        <v>0</v>
      </c>
      <c r="H758" s="98">
        <f>اساس6!D758</f>
        <v>0</v>
      </c>
      <c r="I758" s="98">
        <f>اساس6!F758</f>
        <v>0</v>
      </c>
      <c r="J758" s="99">
        <f>اساس6!E758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اساس6!B759</f>
        <v>0</v>
      </c>
      <c r="C759" s="105" t="str">
        <f t="shared" si="54"/>
        <v>0</v>
      </c>
      <c r="D759" s="106" t="str">
        <f t="shared" si="54"/>
        <v/>
      </c>
      <c r="E759" s="107" t="str">
        <f t="shared" si="54"/>
        <v/>
      </c>
      <c r="F759" s="108" t="str">
        <f t="shared" si="53"/>
        <v/>
      </c>
      <c r="G759" s="97">
        <f>اساس6!C759</f>
        <v>0</v>
      </c>
      <c r="H759" s="98">
        <f>اساس6!D759</f>
        <v>0</v>
      </c>
      <c r="I759" s="98">
        <f>اساس6!F759</f>
        <v>0</v>
      </c>
      <c r="J759" s="99">
        <f>اساس6!E759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اساس6!B760</f>
        <v>0</v>
      </c>
      <c r="C760" s="105" t="str">
        <f t="shared" si="54"/>
        <v>0</v>
      </c>
      <c r="D760" s="106" t="str">
        <f t="shared" si="54"/>
        <v/>
      </c>
      <c r="E760" s="107" t="str">
        <f t="shared" si="54"/>
        <v/>
      </c>
      <c r="F760" s="108" t="str">
        <f t="shared" si="53"/>
        <v/>
      </c>
      <c r="G760" s="97">
        <f>اساس6!C760</f>
        <v>0</v>
      </c>
      <c r="H760" s="98">
        <f>اساس6!D760</f>
        <v>0</v>
      </c>
      <c r="I760" s="98">
        <f>اساس6!F760</f>
        <v>0</v>
      </c>
      <c r="J760" s="99">
        <f>اساس6!E760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اساس6!B761</f>
        <v>0</v>
      </c>
      <c r="C761" s="105" t="str">
        <f t="shared" si="54"/>
        <v>0</v>
      </c>
      <c r="D761" s="106" t="str">
        <f t="shared" si="54"/>
        <v/>
      </c>
      <c r="E761" s="107" t="str">
        <f t="shared" si="54"/>
        <v/>
      </c>
      <c r="F761" s="108" t="str">
        <f t="shared" si="53"/>
        <v/>
      </c>
      <c r="G761" s="97">
        <f>اساس6!C761</f>
        <v>0</v>
      </c>
      <c r="H761" s="98">
        <f>اساس6!D761</f>
        <v>0</v>
      </c>
      <c r="I761" s="98">
        <f>اساس6!F761</f>
        <v>0</v>
      </c>
      <c r="J761" s="99">
        <f>اساس6!E761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اساس6!B762</f>
        <v>0</v>
      </c>
      <c r="C762" s="105" t="str">
        <f t="shared" si="54"/>
        <v>0</v>
      </c>
      <c r="D762" s="106" t="str">
        <f t="shared" si="54"/>
        <v/>
      </c>
      <c r="E762" s="107" t="str">
        <f t="shared" si="54"/>
        <v/>
      </c>
      <c r="F762" s="108" t="str">
        <f t="shared" si="53"/>
        <v/>
      </c>
      <c r="G762" s="97">
        <f>اساس6!C762</f>
        <v>0</v>
      </c>
      <c r="H762" s="98">
        <f>اساس6!D762</f>
        <v>0</v>
      </c>
      <c r="I762" s="98">
        <f>اساس6!F762</f>
        <v>0</v>
      </c>
      <c r="J762" s="99">
        <f>اساس6!E762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اساس6!B763</f>
        <v>0</v>
      </c>
      <c r="C763" s="105" t="str">
        <f t="shared" si="54"/>
        <v>0</v>
      </c>
      <c r="D763" s="106" t="str">
        <f t="shared" si="54"/>
        <v/>
      </c>
      <c r="E763" s="107" t="str">
        <f t="shared" si="54"/>
        <v/>
      </c>
      <c r="F763" s="108" t="str">
        <f t="shared" si="53"/>
        <v/>
      </c>
      <c r="G763" s="97">
        <f>اساس6!C763</f>
        <v>0</v>
      </c>
      <c r="H763" s="98">
        <f>اساس6!D763</f>
        <v>0</v>
      </c>
      <c r="I763" s="98">
        <f>اساس6!F763</f>
        <v>0</v>
      </c>
      <c r="J763" s="99">
        <f>اساس6!E763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اساس6!B764</f>
        <v>0</v>
      </c>
      <c r="C764" s="105" t="str">
        <f t="shared" si="54"/>
        <v>0</v>
      </c>
      <c r="D764" s="106" t="str">
        <f t="shared" si="54"/>
        <v/>
      </c>
      <c r="E764" s="107" t="str">
        <f t="shared" si="54"/>
        <v/>
      </c>
      <c r="F764" s="108" t="str">
        <f t="shared" si="53"/>
        <v/>
      </c>
      <c r="G764" s="97">
        <f>اساس6!C764</f>
        <v>0</v>
      </c>
      <c r="H764" s="98">
        <f>اساس6!D764</f>
        <v>0</v>
      </c>
      <c r="I764" s="98">
        <f>اساس6!F764</f>
        <v>0</v>
      </c>
      <c r="J764" s="99">
        <f>اساس6!E764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اساس6!B765</f>
        <v>0</v>
      </c>
      <c r="C765" s="105" t="str">
        <f t="shared" si="54"/>
        <v>0</v>
      </c>
      <c r="D765" s="106" t="str">
        <f t="shared" si="54"/>
        <v/>
      </c>
      <c r="E765" s="107" t="str">
        <f t="shared" si="54"/>
        <v/>
      </c>
      <c r="F765" s="108" t="str">
        <f t="shared" si="53"/>
        <v/>
      </c>
      <c r="G765" s="97">
        <f>اساس6!C765</f>
        <v>0</v>
      </c>
      <c r="H765" s="98">
        <f>اساس6!D765</f>
        <v>0</v>
      </c>
      <c r="I765" s="98">
        <f>اساس6!F765</f>
        <v>0</v>
      </c>
      <c r="J765" s="99">
        <f>اساس6!E765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اساس6!B766</f>
        <v>0</v>
      </c>
      <c r="C766" s="105" t="str">
        <f t="shared" si="54"/>
        <v>0</v>
      </c>
      <c r="D766" s="106" t="str">
        <f t="shared" si="54"/>
        <v/>
      </c>
      <c r="E766" s="107" t="str">
        <f t="shared" si="54"/>
        <v/>
      </c>
      <c r="F766" s="108" t="str">
        <f t="shared" si="53"/>
        <v/>
      </c>
      <c r="G766" s="97">
        <f>اساس6!C766</f>
        <v>0</v>
      </c>
      <c r="H766" s="98">
        <f>اساس6!D766</f>
        <v>0</v>
      </c>
      <c r="I766" s="98">
        <f>اساس6!F766</f>
        <v>0</v>
      </c>
      <c r="J766" s="99">
        <f>اساس6!E766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اساس6!B767</f>
        <v>0</v>
      </c>
      <c r="C767" s="105" t="str">
        <f t="shared" si="54"/>
        <v>0</v>
      </c>
      <c r="D767" s="106" t="str">
        <f t="shared" si="54"/>
        <v/>
      </c>
      <c r="E767" s="107" t="str">
        <f t="shared" si="54"/>
        <v/>
      </c>
      <c r="F767" s="108" t="str">
        <f t="shared" si="53"/>
        <v/>
      </c>
      <c r="G767" s="97">
        <f>اساس6!C767</f>
        <v>0</v>
      </c>
      <c r="H767" s="98">
        <f>اساس6!D767</f>
        <v>0</v>
      </c>
      <c r="I767" s="98">
        <f>اساس6!F767</f>
        <v>0</v>
      </c>
      <c r="J767" s="99">
        <f>اساس6!E767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اساس6!B768</f>
        <v>0</v>
      </c>
      <c r="C768" s="105" t="str">
        <f t="shared" si="54"/>
        <v>0</v>
      </c>
      <c r="D768" s="106" t="str">
        <f t="shared" si="54"/>
        <v/>
      </c>
      <c r="E768" s="107" t="str">
        <f t="shared" si="54"/>
        <v/>
      </c>
      <c r="F768" s="108" t="str">
        <f t="shared" si="53"/>
        <v/>
      </c>
      <c r="G768" s="97">
        <f>اساس6!C768</f>
        <v>0</v>
      </c>
      <c r="H768" s="98">
        <f>اساس6!D768</f>
        <v>0</v>
      </c>
      <c r="I768" s="98">
        <f>اساس6!F768</f>
        <v>0</v>
      </c>
      <c r="J768" s="99">
        <f>اساس6!E768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اساس6!B769</f>
        <v>0</v>
      </c>
      <c r="C769" s="105" t="str">
        <f t="shared" si="54"/>
        <v>0</v>
      </c>
      <c r="D769" s="106" t="str">
        <f t="shared" si="54"/>
        <v/>
      </c>
      <c r="E769" s="107" t="str">
        <f t="shared" si="54"/>
        <v/>
      </c>
      <c r="F769" s="108" t="str">
        <f t="shared" si="53"/>
        <v/>
      </c>
      <c r="G769" s="97">
        <f>اساس6!C769</f>
        <v>0</v>
      </c>
      <c r="H769" s="98">
        <f>اساس6!D769</f>
        <v>0</v>
      </c>
      <c r="I769" s="98">
        <f>اساس6!F769</f>
        <v>0</v>
      </c>
      <c r="J769" s="99">
        <f>اساس6!E769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اساس6!B770</f>
        <v>0</v>
      </c>
      <c r="C770" s="105" t="str">
        <f t="shared" si="54"/>
        <v>0</v>
      </c>
      <c r="D770" s="106" t="str">
        <f t="shared" si="54"/>
        <v/>
      </c>
      <c r="E770" s="107" t="str">
        <f t="shared" si="54"/>
        <v/>
      </c>
      <c r="F770" s="108" t="str">
        <f t="shared" si="53"/>
        <v/>
      </c>
      <c r="G770" s="97">
        <f>اساس6!C770</f>
        <v>0</v>
      </c>
      <c r="H770" s="98">
        <f>اساس6!D770</f>
        <v>0</v>
      </c>
      <c r="I770" s="98">
        <f>اساس6!F770</f>
        <v>0</v>
      </c>
      <c r="J770" s="99">
        <f>اساس6!E770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اساس6!B771</f>
        <v>0</v>
      </c>
      <c r="C771" s="105" t="str">
        <f t="shared" si="54"/>
        <v>0</v>
      </c>
      <c r="D771" s="106" t="str">
        <f t="shared" si="54"/>
        <v/>
      </c>
      <c r="E771" s="107" t="str">
        <f t="shared" si="54"/>
        <v/>
      </c>
      <c r="F771" s="108" t="str">
        <f t="shared" si="53"/>
        <v/>
      </c>
      <c r="G771" s="97">
        <f>اساس6!C771</f>
        <v>0</v>
      </c>
      <c r="H771" s="98">
        <f>اساس6!D771</f>
        <v>0</v>
      </c>
      <c r="I771" s="98">
        <f>اساس6!F771</f>
        <v>0</v>
      </c>
      <c r="J771" s="99">
        <f>اساس6!E771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اساس6!B772</f>
        <v>0</v>
      </c>
      <c r="C772" s="105" t="str">
        <f t="shared" si="54"/>
        <v>0</v>
      </c>
      <c r="D772" s="106" t="str">
        <f t="shared" si="54"/>
        <v/>
      </c>
      <c r="E772" s="107" t="str">
        <f t="shared" si="54"/>
        <v/>
      </c>
      <c r="F772" s="108" t="str">
        <f t="shared" si="53"/>
        <v/>
      </c>
      <c r="G772" s="97">
        <f>اساس6!C772</f>
        <v>0</v>
      </c>
      <c r="H772" s="98">
        <f>اساس6!D772</f>
        <v>0</v>
      </c>
      <c r="I772" s="98">
        <f>اساس6!F772</f>
        <v>0</v>
      </c>
      <c r="J772" s="99">
        <f>اساس6!E772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اساس6!B773</f>
        <v>0</v>
      </c>
      <c r="C773" s="105" t="str">
        <f t="shared" si="54"/>
        <v>0</v>
      </c>
      <c r="D773" s="106" t="str">
        <f t="shared" si="54"/>
        <v/>
      </c>
      <c r="E773" s="107" t="str">
        <f t="shared" si="54"/>
        <v/>
      </c>
      <c r="F773" s="108" t="str">
        <f t="shared" si="53"/>
        <v/>
      </c>
      <c r="G773" s="97">
        <f>اساس6!C773</f>
        <v>0</v>
      </c>
      <c r="H773" s="98">
        <f>اساس6!D773</f>
        <v>0</v>
      </c>
      <c r="I773" s="98">
        <f>اساس6!F773</f>
        <v>0</v>
      </c>
      <c r="J773" s="99">
        <f>اساس6!E773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اساس6!B774</f>
        <v>0</v>
      </c>
      <c r="C774" s="105" t="str">
        <f t="shared" si="54"/>
        <v>0</v>
      </c>
      <c r="D774" s="106" t="str">
        <f t="shared" si="54"/>
        <v/>
      </c>
      <c r="E774" s="107" t="str">
        <f t="shared" si="54"/>
        <v/>
      </c>
      <c r="F774" s="108" t="str">
        <f t="shared" si="53"/>
        <v/>
      </c>
      <c r="G774" s="97">
        <f>اساس6!C774</f>
        <v>0</v>
      </c>
      <c r="H774" s="98">
        <f>اساس6!D774</f>
        <v>0</v>
      </c>
      <c r="I774" s="98">
        <f>اساس6!F774</f>
        <v>0</v>
      </c>
      <c r="J774" s="99">
        <f>اساس6!E774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اساس6!B775</f>
        <v>0</v>
      </c>
      <c r="C775" s="105" t="str">
        <f t="shared" si="54"/>
        <v>0</v>
      </c>
      <c r="D775" s="106" t="str">
        <f t="shared" si="54"/>
        <v/>
      </c>
      <c r="E775" s="107" t="str">
        <f t="shared" si="54"/>
        <v/>
      </c>
      <c r="F775" s="108" t="str">
        <f t="shared" si="53"/>
        <v/>
      </c>
      <c r="G775" s="97">
        <f>اساس6!C775</f>
        <v>0</v>
      </c>
      <c r="H775" s="98">
        <f>اساس6!D775</f>
        <v>0</v>
      </c>
      <c r="I775" s="98">
        <f>اساس6!F775</f>
        <v>0</v>
      </c>
      <c r="J775" s="99">
        <f>اساس6!E775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6\1"),1,IF(AND(K775="أنثى",G775="6\1"),11,IF(AND(K775="ذكر",G775="6\2"),2,IF(AND(K775="أنثى",G775="6\2"),22,IF(AND(K775="ذكر",G775="6\3"),3,IF(AND(K775="أنثى",G775="6\3"),33,IF(AND(K775="ذكر",G775="6\4"),4,IF(AND(K775="أنثى",G775="6\4"),44,IF(AND(K775="ذكر",G775="6\5"),5,IF(AND(K775="أنثى",G775="6\5"),55,""))))))))))</f>
        <v/>
      </c>
    </row>
    <row r="776" spans="1:17" ht="35.25" thickTop="1" thickBot="1">
      <c r="A776" s="104">
        <f>IF(B776&lt;&gt;"",SUBTOTAL(3,$B$6:$B776),"")</f>
        <v>771</v>
      </c>
      <c r="B776" s="92">
        <f>اساس6!B776</f>
        <v>0</v>
      </c>
      <c r="C776" s="105" t="str">
        <f t="shared" si="54"/>
        <v>0</v>
      </c>
      <c r="D776" s="106" t="str">
        <f t="shared" si="54"/>
        <v/>
      </c>
      <c r="E776" s="107" t="str">
        <f t="shared" si="54"/>
        <v/>
      </c>
      <c r="F776" s="108" t="str">
        <f t="shared" si="53"/>
        <v/>
      </c>
      <c r="G776" s="97">
        <f>اساس6!C776</f>
        <v>0</v>
      </c>
      <c r="H776" s="98">
        <f>اساس6!D776</f>
        <v>0</v>
      </c>
      <c r="I776" s="98">
        <f>اساس6!F776</f>
        <v>0</v>
      </c>
      <c r="J776" s="99">
        <f>اساس6!E776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اساس6!B777</f>
        <v>0</v>
      </c>
      <c r="C777" s="105" t="str">
        <f t="shared" si="54"/>
        <v>0</v>
      </c>
      <c r="D777" s="106" t="str">
        <f t="shared" si="54"/>
        <v/>
      </c>
      <c r="E777" s="107" t="str">
        <f t="shared" si="54"/>
        <v/>
      </c>
      <c r="F777" s="108" t="str">
        <f t="shared" si="53"/>
        <v/>
      </c>
      <c r="G777" s="97">
        <f>اساس6!C777</f>
        <v>0</v>
      </c>
      <c r="H777" s="98">
        <f>اساس6!D777</f>
        <v>0</v>
      </c>
      <c r="I777" s="98">
        <f>اساس6!F777</f>
        <v>0</v>
      </c>
      <c r="J777" s="99">
        <f>اساس6!E777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اساس6!B778</f>
        <v>0</v>
      </c>
      <c r="C778" s="105" t="str">
        <f t="shared" si="54"/>
        <v>0</v>
      </c>
      <c r="D778" s="106" t="str">
        <f t="shared" si="54"/>
        <v/>
      </c>
      <c r="E778" s="107" t="str">
        <f t="shared" si="54"/>
        <v/>
      </c>
      <c r="F778" s="108" t="str">
        <f t="shared" si="53"/>
        <v/>
      </c>
      <c r="G778" s="97">
        <f>اساس6!C778</f>
        <v>0</v>
      </c>
      <c r="H778" s="98">
        <f>اساس6!D778</f>
        <v>0</v>
      </c>
      <c r="I778" s="98">
        <f>اساس6!F778</f>
        <v>0</v>
      </c>
      <c r="J778" s="99">
        <f>اساس6!E778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اساس6!B779</f>
        <v>0</v>
      </c>
      <c r="C779" s="105" t="str">
        <f t="shared" si="54"/>
        <v>0</v>
      </c>
      <c r="D779" s="106" t="str">
        <f t="shared" si="54"/>
        <v/>
      </c>
      <c r="E779" s="107" t="str">
        <f t="shared" si="54"/>
        <v/>
      </c>
      <c r="F779" s="108" t="str">
        <f t="shared" si="53"/>
        <v/>
      </c>
      <c r="G779" s="97">
        <f>اساس6!C779</f>
        <v>0</v>
      </c>
      <c r="H779" s="98">
        <f>اساس6!D779</f>
        <v>0</v>
      </c>
      <c r="I779" s="98">
        <f>اساس6!F779</f>
        <v>0</v>
      </c>
      <c r="J779" s="99">
        <f>اساس6!E779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اساس6!B780</f>
        <v>0</v>
      </c>
      <c r="C780" s="105" t="str">
        <f t="shared" si="54"/>
        <v>0</v>
      </c>
      <c r="D780" s="106" t="str">
        <f t="shared" si="54"/>
        <v/>
      </c>
      <c r="E780" s="107" t="str">
        <f t="shared" si="54"/>
        <v/>
      </c>
      <c r="F780" s="108" t="str">
        <f t="shared" si="53"/>
        <v/>
      </c>
      <c r="G780" s="97">
        <f>اساس6!C780</f>
        <v>0</v>
      </c>
      <c r="H780" s="98">
        <f>اساس6!D780</f>
        <v>0</v>
      </c>
      <c r="I780" s="98">
        <f>اساس6!F780</f>
        <v>0</v>
      </c>
      <c r="J780" s="99">
        <f>اساس6!E780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اساس6!B781</f>
        <v>0</v>
      </c>
      <c r="C781" s="105" t="str">
        <f t="shared" si="54"/>
        <v>0</v>
      </c>
      <c r="D781" s="106" t="str">
        <f t="shared" si="54"/>
        <v/>
      </c>
      <c r="E781" s="107" t="str">
        <f t="shared" si="54"/>
        <v/>
      </c>
      <c r="F781" s="108" t="str">
        <f t="shared" si="53"/>
        <v/>
      </c>
      <c r="G781" s="97">
        <f>اساس6!C781</f>
        <v>0</v>
      </c>
      <c r="H781" s="98">
        <f>اساس6!D781</f>
        <v>0</v>
      </c>
      <c r="I781" s="98">
        <f>اساس6!F781</f>
        <v>0</v>
      </c>
      <c r="J781" s="99">
        <f>اساس6!E781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اساس6!B782</f>
        <v>0</v>
      </c>
      <c r="C782" s="105" t="str">
        <f t="shared" si="54"/>
        <v>0</v>
      </c>
      <c r="D782" s="106" t="str">
        <f t="shared" si="54"/>
        <v/>
      </c>
      <c r="E782" s="107" t="str">
        <f t="shared" si="54"/>
        <v/>
      </c>
      <c r="F782" s="108" t="str">
        <f t="shared" si="53"/>
        <v/>
      </c>
      <c r="G782" s="97">
        <f>اساس6!C782</f>
        <v>0</v>
      </c>
      <c r="H782" s="98">
        <f>اساس6!D782</f>
        <v>0</v>
      </c>
      <c r="I782" s="98">
        <f>اساس6!F782</f>
        <v>0</v>
      </c>
      <c r="J782" s="99">
        <f>اساس6!E782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اساس6!B783</f>
        <v>0</v>
      </c>
      <c r="C783" s="105" t="str">
        <f t="shared" si="54"/>
        <v>0</v>
      </c>
      <c r="D783" s="106" t="str">
        <f t="shared" si="54"/>
        <v/>
      </c>
      <c r="E783" s="107" t="str">
        <f t="shared" si="54"/>
        <v/>
      </c>
      <c r="F783" s="108" t="str">
        <f t="shared" si="53"/>
        <v/>
      </c>
      <c r="G783" s="97">
        <f>اساس6!C783</f>
        <v>0</v>
      </c>
      <c r="H783" s="98">
        <f>اساس6!D783</f>
        <v>0</v>
      </c>
      <c r="I783" s="98">
        <f>اساس6!F783</f>
        <v>0</v>
      </c>
      <c r="J783" s="99">
        <f>اساس6!E783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اساس6!B784</f>
        <v>0</v>
      </c>
      <c r="C784" s="105" t="str">
        <f t="shared" si="54"/>
        <v>0</v>
      </c>
      <c r="D784" s="106" t="str">
        <f t="shared" si="54"/>
        <v/>
      </c>
      <c r="E784" s="107" t="str">
        <f t="shared" si="54"/>
        <v/>
      </c>
      <c r="F784" s="108" t="str">
        <f t="shared" si="53"/>
        <v/>
      </c>
      <c r="G784" s="97">
        <f>اساس6!C784</f>
        <v>0</v>
      </c>
      <c r="H784" s="98">
        <f>اساس6!D784</f>
        <v>0</v>
      </c>
      <c r="I784" s="98">
        <f>اساس6!F784</f>
        <v>0</v>
      </c>
      <c r="J784" s="99">
        <f>اساس6!E784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اساس6!B785</f>
        <v>0</v>
      </c>
      <c r="C785" s="105" t="str">
        <f t="shared" si="54"/>
        <v>0</v>
      </c>
      <c r="D785" s="106" t="str">
        <f t="shared" si="54"/>
        <v/>
      </c>
      <c r="E785" s="107" t="str">
        <f t="shared" si="54"/>
        <v/>
      </c>
      <c r="F785" s="108" t="str">
        <f t="shared" si="53"/>
        <v/>
      </c>
      <c r="G785" s="97">
        <f>اساس6!C785</f>
        <v>0</v>
      </c>
      <c r="H785" s="98">
        <f>اساس6!D785</f>
        <v>0</v>
      </c>
      <c r="I785" s="98">
        <f>اساس6!F785</f>
        <v>0</v>
      </c>
      <c r="J785" s="99">
        <f>اساس6!E785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اساس6!B786</f>
        <v>0</v>
      </c>
      <c r="C786" s="105" t="str">
        <f t="shared" si="54"/>
        <v>0</v>
      </c>
      <c r="D786" s="106" t="str">
        <f t="shared" si="54"/>
        <v/>
      </c>
      <c r="E786" s="107" t="str">
        <f t="shared" si="54"/>
        <v/>
      </c>
      <c r="F786" s="108" t="str">
        <f t="shared" si="53"/>
        <v/>
      </c>
      <c r="G786" s="97">
        <f>اساس6!C786</f>
        <v>0</v>
      </c>
      <c r="H786" s="98">
        <f>اساس6!D786</f>
        <v>0</v>
      </c>
      <c r="I786" s="98">
        <f>اساس6!F786</f>
        <v>0</v>
      </c>
      <c r="J786" s="99">
        <f>اساس6!E786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اساس6!B787</f>
        <v>0</v>
      </c>
      <c r="C787" s="105" t="str">
        <f t="shared" si="54"/>
        <v>0</v>
      </c>
      <c r="D787" s="106" t="str">
        <f t="shared" si="54"/>
        <v/>
      </c>
      <c r="E787" s="107" t="str">
        <f t="shared" si="54"/>
        <v/>
      </c>
      <c r="F787" s="108" t="str">
        <f t="shared" si="53"/>
        <v/>
      </c>
      <c r="G787" s="97">
        <f>اساس6!C787</f>
        <v>0</v>
      </c>
      <c r="H787" s="98">
        <f>اساس6!D787</f>
        <v>0</v>
      </c>
      <c r="I787" s="98">
        <f>اساس6!F787</f>
        <v>0</v>
      </c>
      <c r="J787" s="99">
        <f>اساس6!E787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اساس6!B788</f>
        <v>0</v>
      </c>
      <c r="C788" s="105" t="str">
        <f t="shared" si="54"/>
        <v>0</v>
      </c>
      <c r="D788" s="106" t="str">
        <f t="shared" si="54"/>
        <v/>
      </c>
      <c r="E788" s="107" t="str">
        <f t="shared" si="54"/>
        <v/>
      </c>
      <c r="F788" s="108" t="str">
        <f t="shared" si="53"/>
        <v/>
      </c>
      <c r="G788" s="97">
        <f>اساس6!C788</f>
        <v>0</v>
      </c>
      <c r="H788" s="98">
        <f>اساس6!D788</f>
        <v>0</v>
      </c>
      <c r="I788" s="98">
        <f>اساس6!F788</f>
        <v>0</v>
      </c>
      <c r="J788" s="99">
        <f>اساس6!E788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اساس6!B789</f>
        <v>0</v>
      </c>
      <c r="C789" s="105" t="str">
        <f t="shared" si="54"/>
        <v>0</v>
      </c>
      <c r="D789" s="106" t="str">
        <f t="shared" si="54"/>
        <v/>
      </c>
      <c r="E789" s="107" t="str">
        <f t="shared" si="54"/>
        <v/>
      </c>
      <c r="F789" s="108" t="str">
        <f t="shared" si="54"/>
        <v/>
      </c>
      <c r="G789" s="97">
        <f>اساس6!C789</f>
        <v>0</v>
      </c>
      <c r="H789" s="98">
        <f>اساس6!D789</f>
        <v>0</v>
      </c>
      <c r="I789" s="98">
        <f>اساس6!F789</f>
        <v>0</v>
      </c>
      <c r="J789" s="99">
        <f>اساس6!E789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اساس6!B790</f>
        <v>0</v>
      </c>
      <c r="C790" s="105" t="str">
        <f t="shared" ref="C790:F853" si="58">TRIM(MID(SUBSTITUTE($B790," ",REPT(" ",99)),COLUMN(A787)*99-98,99))</f>
        <v>0</v>
      </c>
      <c r="D790" s="106" t="str">
        <f t="shared" si="58"/>
        <v/>
      </c>
      <c r="E790" s="107" t="str">
        <f t="shared" si="58"/>
        <v/>
      </c>
      <c r="F790" s="108" t="str">
        <f t="shared" si="58"/>
        <v/>
      </c>
      <c r="G790" s="97">
        <f>اساس6!C790</f>
        <v>0</v>
      </c>
      <c r="H790" s="98">
        <f>اساس6!D790</f>
        <v>0</v>
      </c>
      <c r="I790" s="98">
        <f>اساس6!F790</f>
        <v>0</v>
      </c>
      <c r="J790" s="99">
        <f>اساس6!E790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اساس6!B791</f>
        <v>0</v>
      </c>
      <c r="C791" s="105" t="str">
        <f t="shared" si="58"/>
        <v>0</v>
      </c>
      <c r="D791" s="106" t="str">
        <f t="shared" si="58"/>
        <v/>
      </c>
      <c r="E791" s="107" t="str">
        <f t="shared" si="58"/>
        <v/>
      </c>
      <c r="F791" s="108" t="str">
        <f t="shared" si="58"/>
        <v/>
      </c>
      <c r="G791" s="97">
        <f>اساس6!C791</f>
        <v>0</v>
      </c>
      <c r="H791" s="98">
        <f>اساس6!D791</f>
        <v>0</v>
      </c>
      <c r="I791" s="98">
        <f>اساس6!F791</f>
        <v>0</v>
      </c>
      <c r="J791" s="99">
        <f>اساس6!E791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اساس6!B792</f>
        <v>0</v>
      </c>
      <c r="C792" s="105" t="str">
        <f t="shared" si="58"/>
        <v>0</v>
      </c>
      <c r="D792" s="106" t="str">
        <f t="shared" si="58"/>
        <v/>
      </c>
      <c r="E792" s="107" t="str">
        <f t="shared" si="58"/>
        <v/>
      </c>
      <c r="F792" s="108" t="str">
        <f t="shared" si="58"/>
        <v/>
      </c>
      <c r="G792" s="97">
        <f>اساس6!C792</f>
        <v>0</v>
      </c>
      <c r="H792" s="98">
        <f>اساس6!D792</f>
        <v>0</v>
      </c>
      <c r="I792" s="98">
        <f>اساس6!F792</f>
        <v>0</v>
      </c>
      <c r="J792" s="99">
        <f>اساس6!E792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اساس6!B793</f>
        <v>0</v>
      </c>
      <c r="C793" s="105" t="str">
        <f t="shared" si="58"/>
        <v>0</v>
      </c>
      <c r="D793" s="106" t="str">
        <f t="shared" si="58"/>
        <v/>
      </c>
      <c r="E793" s="107" t="str">
        <f t="shared" si="58"/>
        <v/>
      </c>
      <c r="F793" s="108" t="str">
        <f t="shared" si="58"/>
        <v/>
      </c>
      <c r="G793" s="97">
        <f>اساس6!C793</f>
        <v>0</v>
      </c>
      <c r="H793" s="98">
        <f>اساس6!D793</f>
        <v>0</v>
      </c>
      <c r="I793" s="98">
        <f>اساس6!F793</f>
        <v>0</v>
      </c>
      <c r="J793" s="99">
        <f>اساس6!E793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اساس6!B794</f>
        <v>0</v>
      </c>
      <c r="C794" s="105" t="str">
        <f t="shared" si="58"/>
        <v>0</v>
      </c>
      <c r="D794" s="106" t="str">
        <f t="shared" si="58"/>
        <v/>
      </c>
      <c r="E794" s="107" t="str">
        <f t="shared" si="58"/>
        <v/>
      </c>
      <c r="F794" s="108" t="str">
        <f t="shared" si="58"/>
        <v/>
      </c>
      <c r="G794" s="97">
        <f>اساس6!C794</f>
        <v>0</v>
      </c>
      <c r="H794" s="98">
        <f>اساس6!D794</f>
        <v>0</v>
      </c>
      <c r="I794" s="98">
        <f>اساس6!F794</f>
        <v>0</v>
      </c>
      <c r="J794" s="99">
        <f>اساس6!E794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اساس6!B795</f>
        <v>0</v>
      </c>
      <c r="C795" s="105" t="str">
        <f t="shared" si="58"/>
        <v>0</v>
      </c>
      <c r="D795" s="106" t="str">
        <f t="shared" si="58"/>
        <v/>
      </c>
      <c r="E795" s="107" t="str">
        <f t="shared" si="58"/>
        <v/>
      </c>
      <c r="F795" s="108" t="str">
        <f t="shared" si="58"/>
        <v/>
      </c>
      <c r="G795" s="97">
        <f>اساس6!C795</f>
        <v>0</v>
      </c>
      <c r="H795" s="98">
        <f>اساس6!D795</f>
        <v>0</v>
      </c>
      <c r="I795" s="98">
        <f>اساس6!F795</f>
        <v>0</v>
      </c>
      <c r="J795" s="99">
        <f>اساس6!E795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اساس6!B796</f>
        <v>0</v>
      </c>
      <c r="C796" s="105" t="str">
        <f t="shared" si="58"/>
        <v>0</v>
      </c>
      <c r="D796" s="106" t="str">
        <f t="shared" si="58"/>
        <v/>
      </c>
      <c r="E796" s="107" t="str">
        <f t="shared" si="58"/>
        <v/>
      </c>
      <c r="F796" s="108" t="str">
        <f t="shared" si="58"/>
        <v/>
      </c>
      <c r="G796" s="97">
        <f>اساس6!C796</f>
        <v>0</v>
      </c>
      <c r="H796" s="98">
        <f>اساس6!D796</f>
        <v>0</v>
      </c>
      <c r="I796" s="98">
        <f>اساس6!F796</f>
        <v>0</v>
      </c>
      <c r="J796" s="99">
        <f>اساس6!E796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اساس6!B797</f>
        <v>0</v>
      </c>
      <c r="C797" s="105" t="str">
        <f t="shared" si="58"/>
        <v>0</v>
      </c>
      <c r="D797" s="106" t="str">
        <f t="shared" si="58"/>
        <v/>
      </c>
      <c r="E797" s="107" t="str">
        <f t="shared" si="58"/>
        <v/>
      </c>
      <c r="F797" s="108" t="str">
        <f t="shared" si="58"/>
        <v/>
      </c>
      <c r="G797" s="97">
        <f>اساس6!C797</f>
        <v>0</v>
      </c>
      <c r="H797" s="98">
        <f>اساس6!D797</f>
        <v>0</v>
      </c>
      <c r="I797" s="98">
        <f>اساس6!F797</f>
        <v>0</v>
      </c>
      <c r="J797" s="99">
        <f>اساس6!E797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اساس6!B798</f>
        <v>0</v>
      </c>
      <c r="C798" s="105" t="str">
        <f t="shared" si="58"/>
        <v>0</v>
      </c>
      <c r="D798" s="106" t="str">
        <f t="shared" si="58"/>
        <v/>
      </c>
      <c r="E798" s="107" t="str">
        <f t="shared" si="58"/>
        <v/>
      </c>
      <c r="F798" s="108" t="str">
        <f t="shared" si="58"/>
        <v/>
      </c>
      <c r="G798" s="97">
        <f>اساس6!C798</f>
        <v>0</v>
      </c>
      <c r="H798" s="98">
        <f>اساس6!D798</f>
        <v>0</v>
      </c>
      <c r="I798" s="98">
        <f>اساس6!F798</f>
        <v>0</v>
      </c>
      <c r="J798" s="99">
        <f>اساس6!E798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اساس6!B799</f>
        <v>0</v>
      </c>
      <c r="C799" s="105" t="str">
        <f t="shared" si="58"/>
        <v>0</v>
      </c>
      <c r="D799" s="106" t="str">
        <f t="shared" si="58"/>
        <v/>
      </c>
      <c r="E799" s="107" t="str">
        <f t="shared" si="58"/>
        <v/>
      </c>
      <c r="F799" s="108" t="str">
        <f t="shared" si="58"/>
        <v/>
      </c>
      <c r="G799" s="97">
        <f>اساس6!C799</f>
        <v>0</v>
      </c>
      <c r="H799" s="98">
        <f>اساس6!D799</f>
        <v>0</v>
      </c>
      <c r="I799" s="98">
        <f>اساس6!F799</f>
        <v>0</v>
      </c>
      <c r="J799" s="99">
        <f>اساس6!E799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اساس6!B800</f>
        <v>0</v>
      </c>
      <c r="C800" s="105" t="str">
        <f t="shared" si="58"/>
        <v>0</v>
      </c>
      <c r="D800" s="106" t="str">
        <f t="shared" si="58"/>
        <v/>
      </c>
      <c r="E800" s="107" t="str">
        <f t="shared" si="58"/>
        <v/>
      </c>
      <c r="F800" s="108" t="str">
        <f t="shared" si="58"/>
        <v/>
      </c>
      <c r="G800" s="97">
        <f>اساس6!C800</f>
        <v>0</v>
      </c>
      <c r="H800" s="98">
        <f>اساس6!D800</f>
        <v>0</v>
      </c>
      <c r="I800" s="98">
        <f>اساس6!F800</f>
        <v>0</v>
      </c>
      <c r="J800" s="99">
        <f>اساس6!E800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اساس6!B801</f>
        <v>0</v>
      </c>
      <c r="C801" s="105" t="str">
        <f t="shared" si="58"/>
        <v>0</v>
      </c>
      <c r="D801" s="106" t="str">
        <f t="shared" si="58"/>
        <v/>
      </c>
      <c r="E801" s="107" t="str">
        <f t="shared" si="58"/>
        <v/>
      </c>
      <c r="F801" s="108" t="str">
        <f t="shared" si="58"/>
        <v/>
      </c>
      <c r="G801" s="97">
        <f>اساس6!C801</f>
        <v>0</v>
      </c>
      <c r="H801" s="98">
        <f>اساس6!D801</f>
        <v>0</v>
      </c>
      <c r="I801" s="98">
        <f>اساس6!F801</f>
        <v>0</v>
      </c>
      <c r="J801" s="99">
        <f>اساس6!E801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اساس6!B802</f>
        <v>0</v>
      </c>
      <c r="C802" s="105" t="str">
        <f t="shared" si="58"/>
        <v>0</v>
      </c>
      <c r="D802" s="106" t="str">
        <f t="shared" si="58"/>
        <v/>
      </c>
      <c r="E802" s="107" t="str">
        <f t="shared" si="58"/>
        <v/>
      </c>
      <c r="F802" s="108" t="str">
        <f t="shared" si="58"/>
        <v/>
      </c>
      <c r="G802" s="97">
        <f>اساس6!C802</f>
        <v>0</v>
      </c>
      <c r="H802" s="98">
        <f>اساس6!D802</f>
        <v>0</v>
      </c>
      <c r="I802" s="98">
        <f>اساس6!F802</f>
        <v>0</v>
      </c>
      <c r="J802" s="99">
        <f>اساس6!E802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اساس6!B803</f>
        <v>0</v>
      </c>
      <c r="C803" s="105" t="str">
        <f t="shared" si="58"/>
        <v>0</v>
      </c>
      <c r="D803" s="106" t="str">
        <f t="shared" si="58"/>
        <v/>
      </c>
      <c r="E803" s="107" t="str">
        <f t="shared" si="58"/>
        <v/>
      </c>
      <c r="F803" s="108" t="str">
        <f t="shared" si="58"/>
        <v/>
      </c>
      <c r="G803" s="97">
        <f>اساس6!C803</f>
        <v>0</v>
      </c>
      <c r="H803" s="98">
        <f>اساس6!D803</f>
        <v>0</v>
      </c>
      <c r="I803" s="98">
        <f>اساس6!F803</f>
        <v>0</v>
      </c>
      <c r="J803" s="99">
        <f>اساس6!E803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اساس6!B804</f>
        <v>0</v>
      </c>
      <c r="C804" s="105" t="str">
        <f t="shared" si="58"/>
        <v>0</v>
      </c>
      <c r="D804" s="106" t="str">
        <f t="shared" si="58"/>
        <v/>
      </c>
      <c r="E804" s="107" t="str">
        <f t="shared" si="58"/>
        <v/>
      </c>
      <c r="F804" s="108" t="str">
        <f t="shared" si="58"/>
        <v/>
      </c>
      <c r="G804" s="97">
        <f>اساس6!C804</f>
        <v>0</v>
      </c>
      <c r="H804" s="98">
        <f>اساس6!D804</f>
        <v>0</v>
      </c>
      <c r="I804" s="98">
        <f>اساس6!F804</f>
        <v>0</v>
      </c>
      <c r="J804" s="99">
        <f>اساس6!E804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اساس6!B805</f>
        <v>0</v>
      </c>
      <c r="C805" s="105" t="str">
        <f t="shared" si="58"/>
        <v>0</v>
      </c>
      <c r="D805" s="106" t="str">
        <f t="shared" si="58"/>
        <v/>
      </c>
      <c r="E805" s="107" t="str">
        <f t="shared" si="58"/>
        <v/>
      </c>
      <c r="F805" s="108" t="str">
        <f t="shared" si="58"/>
        <v/>
      </c>
      <c r="G805" s="97">
        <f>اساس6!C805</f>
        <v>0</v>
      </c>
      <c r="H805" s="98">
        <f>اساس6!D805</f>
        <v>0</v>
      </c>
      <c r="I805" s="98">
        <f>اساس6!F805</f>
        <v>0</v>
      </c>
      <c r="J805" s="99">
        <f>اساس6!E805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اساس6!B806</f>
        <v>0</v>
      </c>
      <c r="C806" s="105" t="str">
        <f t="shared" si="58"/>
        <v>0</v>
      </c>
      <c r="D806" s="106" t="str">
        <f t="shared" si="58"/>
        <v/>
      </c>
      <c r="E806" s="107" t="str">
        <f t="shared" si="58"/>
        <v/>
      </c>
      <c r="F806" s="108" t="str">
        <f t="shared" si="58"/>
        <v/>
      </c>
      <c r="G806" s="97">
        <f>اساس6!C806</f>
        <v>0</v>
      </c>
      <c r="H806" s="98">
        <f>اساس6!D806</f>
        <v>0</v>
      </c>
      <c r="I806" s="98">
        <f>اساس6!F806</f>
        <v>0</v>
      </c>
      <c r="J806" s="99">
        <f>اساس6!E806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اساس6!B807</f>
        <v>0</v>
      </c>
      <c r="C807" s="105" t="str">
        <f t="shared" si="58"/>
        <v>0</v>
      </c>
      <c r="D807" s="106" t="str">
        <f t="shared" si="58"/>
        <v/>
      </c>
      <c r="E807" s="107" t="str">
        <f t="shared" si="58"/>
        <v/>
      </c>
      <c r="F807" s="108" t="str">
        <f t="shared" si="58"/>
        <v/>
      </c>
      <c r="G807" s="97">
        <f>اساس6!C807</f>
        <v>0</v>
      </c>
      <c r="H807" s="98">
        <f>اساس6!D807</f>
        <v>0</v>
      </c>
      <c r="I807" s="98">
        <f>اساس6!F807</f>
        <v>0</v>
      </c>
      <c r="J807" s="99">
        <f>اساس6!E807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اساس6!B808</f>
        <v>0</v>
      </c>
      <c r="C808" s="105" t="str">
        <f t="shared" si="58"/>
        <v>0</v>
      </c>
      <c r="D808" s="106" t="str">
        <f t="shared" si="58"/>
        <v/>
      </c>
      <c r="E808" s="107" t="str">
        <f t="shared" si="58"/>
        <v/>
      </c>
      <c r="F808" s="108" t="str">
        <f t="shared" si="58"/>
        <v/>
      </c>
      <c r="G808" s="97">
        <f>اساس6!C808</f>
        <v>0</v>
      </c>
      <c r="H808" s="98">
        <f>اساس6!D808</f>
        <v>0</v>
      </c>
      <c r="I808" s="98">
        <f>اساس6!F808</f>
        <v>0</v>
      </c>
      <c r="J808" s="99">
        <f>اساس6!E808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اساس6!B809</f>
        <v>0</v>
      </c>
      <c r="C809" s="105" t="str">
        <f t="shared" si="58"/>
        <v>0</v>
      </c>
      <c r="D809" s="106" t="str">
        <f t="shared" si="58"/>
        <v/>
      </c>
      <c r="E809" s="107" t="str">
        <f t="shared" si="58"/>
        <v/>
      </c>
      <c r="F809" s="108" t="str">
        <f t="shared" si="58"/>
        <v/>
      </c>
      <c r="G809" s="97">
        <f>اساس6!C809</f>
        <v>0</v>
      </c>
      <c r="H809" s="98">
        <f>اساس6!D809</f>
        <v>0</v>
      </c>
      <c r="I809" s="98">
        <f>اساس6!F809</f>
        <v>0</v>
      </c>
      <c r="J809" s="99">
        <f>اساس6!E809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اساس6!B810</f>
        <v>0</v>
      </c>
      <c r="C810" s="105" t="str">
        <f t="shared" si="58"/>
        <v>0</v>
      </c>
      <c r="D810" s="106" t="str">
        <f t="shared" si="58"/>
        <v/>
      </c>
      <c r="E810" s="107" t="str">
        <f t="shared" si="58"/>
        <v/>
      </c>
      <c r="F810" s="108" t="str">
        <f t="shared" si="58"/>
        <v/>
      </c>
      <c r="G810" s="97">
        <f>اساس6!C810</f>
        <v>0</v>
      </c>
      <c r="H810" s="98">
        <f>اساس6!D810</f>
        <v>0</v>
      </c>
      <c r="I810" s="98">
        <f>اساس6!F810</f>
        <v>0</v>
      </c>
      <c r="J810" s="99">
        <f>اساس6!E810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اساس6!B811</f>
        <v>0</v>
      </c>
      <c r="C811" s="105" t="str">
        <f t="shared" si="58"/>
        <v>0</v>
      </c>
      <c r="D811" s="106" t="str">
        <f t="shared" si="58"/>
        <v/>
      </c>
      <c r="E811" s="107" t="str">
        <f t="shared" si="58"/>
        <v/>
      </c>
      <c r="F811" s="108" t="str">
        <f t="shared" si="58"/>
        <v/>
      </c>
      <c r="G811" s="97">
        <f>اساس6!C811</f>
        <v>0</v>
      </c>
      <c r="H811" s="98">
        <f>اساس6!D811</f>
        <v>0</v>
      </c>
      <c r="I811" s="98">
        <f>اساس6!F811</f>
        <v>0</v>
      </c>
      <c r="J811" s="99">
        <f>اساس6!E811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اساس6!B812</f>
        <v>0</v>
      </c>
      <c r="C812" s="105" t="str">
        <f t="shared" si="58"/>
        <v>0</v>
      </c>
      <c r="D812" s="106" t="str">
        <f t="shared" si="58"/>
        <v/>
      </c>
      <c r="E812" s="107" t="str">
        <f t="shared" si="58"/>
        <v/>
      </c>
      <c r="F812" s="108" t="str">
        <f t="shared" si="58"/>
        <v/>
      </c>
      <c r="G812" s="97">
        <f>اساس6!C812</f>
        <v>0</v>
      </c>
      <c r="H812" s="98">
        <f>اساس6!D812</f>
        <v>0</v>
      </c>
      <c r="I812" s="98">
        <f>اساس6!F812</f>
        <v>0</v>
      </c>
      <c r="J812" s="99">
        <f>اساس6!E812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اساس6!B813</f>
        <v>0</v>
      </c>
      <c r="C813" s="105" t="str">
        <f t="shared" si="58"/>
        <v>0</v>
      </c>
      <c r="D813" s="106" t="str">
        <f t="shared" si="58"/>
        <v/>
      </c>
      <c r="E813" s="107" t="str">
        <f t="shared" si="58"/>
        <v/>
      </c>
      <c r="F813" s="108" t="str">
        <f t="shared" si="58"/>
        <v/>
      </c>
      <c r="G813" s="97">
        <f>اساس6!C813</f>
        <v>0</v>
      </c>
      <c r="H813" s="98">
        <f>اساس6!D813</f>
        <v>0</v>
      </c>
      <c r="I813" s="98">
        <f>اساس6!F813</f>
        <v>0</v>
      </c>
      <c r="J813" s="99">
        <f>اساس6!E813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اساس6!B814</f>
        <v>0</v>
      </c>
      <c r="C814" s="105" t="str">
        <f t="shared" si="58"/>
        <v>0</v>
      </c>
      <c r="D814" s="106" t="str">
        <f t="shared" si="58"/>
        <v/>
      </c>
      <c r="E814" s="107" t="str">
        <f t="shared" si="58"/>
        <v/>
      </c>
      <c r="F814" s="108" t="str">
        <f t="shared" si="58"/>
        <v/>
      </c>
      <c r="G814" s="97">
        <f>اساس6!C814</f>
        <v>0</v>
      </c>
      <c r="H814" s="98">
        <f>اساس6!D814</f>
        <v>0</v>
      </c>
      <c r="I814" s="98">
        <f>اساس6!F814</f>
        <v>0</v>
      </c>
      <c r="J814" s="99">
        <f>اساس6!E814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اساس6!B815</f>
        <v>0</v>
      </c>
      <c r="C815" s="105" t="str">
        <f t="shared" si="58"/>
        <v>0</v>
      </c>
      <c r="D815" s="106" t="str">
        <f t="shared" si="58"/>
        <v/>
      </c>
      <c r="E815" s="107" t="str">
        <f t="shared" si="58"/>
        <v/>
      </c>
      <c r="F815" s="108" t="str">
        <f t="shared" si="58"/>
        <v/>
      </c>
      <c r="G815" s="97">
        <f>اساس6!C815</f>
        <v>0</v>
      </c>
      <c r="H815" s="98">
        <f>اساس6!D815</f>
        <v>0</v>
      </c>
      <c r="I815" s="98">
        <f>اساس6!F815</f>
        <v>0</v>
      </c>
      <c r="J815" s="99">
        <f>اساس6!E815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اساس6!B816</f>
        <v>0</v>
      </c>
      <c r="C816" s="105" t="str">
        <f t="shared" si="58"/>
        <v>0</v>
      </c>
      <c r="D816" s="106" t="str">
        <f t="shared" si="58"/>
        <v/>
      </c>
      <c r="E816" s="107" t="str">
        <f t="shared" si="58"/>
        <v/>
      </c>
      <c r="F816" s="108" t="str">
        <f t="shared" si="58"/>
        <v/>
      </c>
      <c r="G816" s="97">
        <f>اساس6!C816</f>
        <v>0</v>
      </c>
      <c r="H816" s="98">
        <f>اساس6!D816</f>
        <v>0</v>
      </c>
      <c r="I816" s="98">
        <f>اساس6!F816</f>
        <v>0</v>
      </c>
      <c r="J816" s="99">
        <f>اساس6!E816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اساس6!B817</f>
        <v>0</v>
      </c>
      <c r="C817" s="105" t="str">
        <f t="shared" si="58"/>
        <v>0</v>
      </c>
      <c r="D817" s="106" t="str">
        <f t="shared" si="58"/>
        <v/>
      </c>
      <c r="E817" s="107" t="str">
        <f t="shared" si="58"/>
        <v/>
      </c>
      <c r="F817" s="108" t="str">
        <f t="shared" si="58"/>
        <v/>
      </c>
      <c r="G817" s="97">
        <f>اساس6!C817</f>
        <v>0</v>
      </c>
      <c r="H817" s="98">
        <f>اساس6!D817</f>
        <v>0</v>
      </c>
      <c r="I817" s="98">
        <f>اساس6!F817</f>
        <v>0</v>
      </c>
      <c r="J817" s="99">
        <f>اساس6!E817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اساس6!B818</f>
        <v>0</v>
      </c>
      <c r="C818" s="105" t="str">
        <f t="shared" si="58"/>
        <v>0</v>
      </c>
      <c r="D818" s="106" t="str">
        <f t="shared" si="58"/>
        <v/>
      </c>
      <c r="E818" s="107" t="str">
        <f t="shared" si="58"/>
        <v/>
      </c>
      <c r="F818" s="108" t="str">
        <f t="shared" si="58"/>
        <v/>
      </c>
      <c r="G818" s="97">
        <f>اساس6!C818</f>
        <v>0</v>
      </c>
      <c r="H818" s="98">
        <f>اساس6!D818</f>
        <v>0</v>
      </c>
      <c r="I818" s="98">
        <f>اساس6!F818</f>
        <v>0</v>
      </c>
      <c r="J818" s="99">
        <f>اساس6!E818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اساس6!B819</f>
        <v>0</v>
      </c>
      <c r="C819" s="105" t="str">
        <f t="shared" si="58"/>
        <v>0</v>
      </c>
      <c r="D819" s="106" t="str">
        <f t="shared" si="58"/>
        <v/>
      </c>
      <c r="E819" s="107" t="str">
        <f t="shared" si="58"/>
        <v/>
      </c>
      <c r="F819" s="108" t="str">
        <f t="shared" si="58"/>
        <v/>
      </c>
      <c r="G819" s="97">
        <f>اساس6!C819</f>
        <v>0</v>
      </c>
      <c r="H819" s="98">
        <f>اساس6!D819</f>
        <v>0</v>
      </c>
      <c r="I819" s="98">
        <f>اساس6!F819</f>
        <v>0</v>
      </c>
      <c r="J819" s="99">
        <f>اساس6!E819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اساس6!B820</f>
        <v>0</v>
      </c>
      <c r="C820" s="105" t="str">
        <f t="shared" si="58"/>
        <v>0</v>
      </c>
      <c r="D820" s="106" t="str">
        <f t="shared" si="58"/>
        <v/>
      </c>
      <c r="E820" s="107" t="str">
        <f t="shared" si="58"/>
        <v/>
      </c>
      <c r="F820" s="108" t="str">
        <f t="shared" si="58"/>
        <v/>
      </c>
      <c r="G820" s="97">
        <f>اساس6!C820</f>
        <v>0</v>
      </c>
      <c r="H820" s="98">
        <f>اساس6!D820</f>
        <v>0</v>
      </c>
      <c r="I820" s="98">
        <f>اساس6!F820</f>
        <v>0</v>
      </c>
      <c r="J820" s="99">
        <f>اساس6!E820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اساس6!B821</f>
        <v>0</v>
      </c>
      <c r="C821" s="105" t="str">
        <f t="shared" si="58"/>
        <v>0</v>
      </c>
      <c r="D821" s="106" t="str">
        <f t="shared" si="58"/>
        <v/>
      </c>
      <c r="E821" s="107" t="str">
        <f t="shared" si="58"/>
        <v/>
      </c>
      <c r="F821" s="108" t="str">
        <f t="shared" si="58"/>
        <v/>
      </c>
      <c r="G821" s="97">
        <f>اساس6!C821</f>
        <v>0</v>
      </c>
      <c r="H821" s="98">
        <f>اساس6!D821</f>
        <v>0</v>
      </c>
      <c r="I821" s="98">
        <f>اساس6!F821</f>
        <v>0</v>
      </c>
      <c r="J821" s="99">
        <f>اساس6!E821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اساس6!B822</f>
        <v>0</v>
      </c>
      <c r="C822" s="105" t="str">
        <f t="shared" si="58"/>
        <v>0</v>
      </c>
      <c r="D822" s="106" t="str">
        <f t="shared" si="58"/>
        <v/>
      </c>
      <c r="E822" s="107" t="str">
        <f t="shared" si="58"/>
        <v/>
      </c>
      <c r="F822" s="108" t="str">
        <f t="shared" si="58"/>
        <v/>
      </c>
      <c r="G822" s="97">
        <f>اساس6!C822</f>
        <v>0</v>
      </c>
      <c r="H822" s="98">
        <f>اساس6!D822</f>
        <v>0</v>
      </c>
      <c r="I822" s="98">
        <f>اساس6!F822</f>
        <v>0</v>
      </c>
      <c r="J822" s="99">
        <f>اساس6!E822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اساس6!B823</f>
        <v>0</v>
      </c>
      <c r="C823" s="105" t="str">
        <f t="shared" si="58"/>
        <v>0</v>
      </c>
      <c r="D823" s="106" t="str">
        <f t="shared" si="58"/>
        <v/>
      </c>
      <c r="E823" s="107" t="str">
        <f t="shared" si="58"/>
        <v/>
      </c>
      <c r="F823" s="108" t="str">
        <f t="shared" si="58"/>
        <v/>
      </c>
      <c r="G823" s="97">
        <f>اساس6!C823</f>
        <v>0</v>
      </c>
      <c r="H823" s="98">
        <f>اساس6!D823</f>
        <v>0</v>
      </c>
      <c r="I823" s="98">
        <f>اساس6!F823</f>
        <v>0</v>
      </c>
      <c r="J823" s="99">
        <f>اساس6!E823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اساس6!B824</f>
        <v>0</v>
      </c>
      <c r="C824" s="105" t="str">
        <f t="shared" si="58"/>
        <v>0</v>
      </c>
      <c r="D824" s="106" t="str">
        <f t="shared" si="58"/>
        <v/>
      </c>
      <c r="E824" s="107" t="str">
        <f t="shared" si="58"/>
        <v/>
      </c>
      <c r="F824" s="108" t="str">
        <f t="shared" si="58"/>
        <v/>
      </c>
      <c r="G824" s="97">
        <f>اساس6!C824</f>
        <v>0</v>
      </c>
      <c r="H824" s="98">
        <f>اساس6!D824</f>
        <v>0</v>
      </c>
      <c r="I824" s="98">
        <f>اساس6!F824</f>
        <v>0</v>
      </c>
      <c r="J824" s="99">
        <f>اساس6!E824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اساس6!B825</f>
        <v>0</v>
      </c>
      <c r="C825" s="105" t="str">
        <f t="shared" si="58"/>
        <v>0</v>
      </c>
      <c r="D825" s="106" t="str">
        <f t="shared" si="58"/>
        <v/>
      </c>
      <c r="E825" s="107" t="str">
        <f t="shared" si="58"/>
        <v/>
      </c>
      <c r="F825" s="108" t="str">
        <f t="shared" si="58"/>
        <v/>
      </c>
      <c r="G825" s="97">
        <f>اساس6!C825</f>
        <v>0</v>
      </c>
      <c r="H825" s="98">
        <f>اساس6!D825</f>
        <v>0</v>
      </c>
      <c r="I825" s="98">
        <f>اساس6!F825</f>
        <v>0</v>
      </c>
      <c r="J825" s="99">
        <f>اساس6!E825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اساس6!B826</f>
        <v>0</v>
      </c>
      <c r="C826" s="105" t="str">
        <f t="shared" si="58"/>
        <v>0</v>
      </c>
      <c r="D826" s="106" t="str">
        <f t="shared" si="58"/>
        <v/>
      </c>
      <c r="E826" s="107" t="str">
        <f t="shared" si="58"/>
        <v/>
      </c>
      <c r="F826" s="108" t="str">
        <f t="shared" si="58"/>
        <v/>
      </c>
      <c r="G826" s="97">
        <f>اساس6!C826</f>
        <v>0</v>
      </c>
      <c r="H826" s="98">
        <f>اساس6!D826</f>
        <v>0</v>
      </c>
      <c r="I826" s="98">
        <f>اساس6!F826</f>
        <v>0</v>
      </c>
      <c r="J826" s="99">
        <f>اساس6!E826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اساس6!B827</f>
        <v>0</v>
      </c>
      <c r="C827" s="105" t="str">
        <f t="shared" si="58"/>
        <v>0</v>
      </c>
      <c r="D827" s="106" t="str">
        <f t="shared" si="58"/>
        <v/>
      </c>
      <c r="E827" s="107" t="str">
        <f t="shared" si="58"/>
        <v/>
      </c>
      <c r="F827" s="108" t="str">
        <f t="shared" si="58"/>
        <v/>
      </c>
      <c r="G827" s="97">
        <f>اساس6!C827</f>
        <v>0</v>
      </c>
      <c r="H827" s="98">
        <f>اساس6!D827</f>
        <v>0</v>
      </c>
      <c r="I827" s="98">
        <f>اساس6!F827</f>
        <v>0</v>
      </c>
      <c r="J827" s="99">
        <f>اساس6!E827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اساس6!B828</f>
        <v>0</v>
      </c>
      <c r="C828" s="105" t="str">
        <f t="shared" si="58"/>
        <v>0</v>
      </c>
      <c r="D828" s="106" t="str">
        <f t="shared" si="58"/>
        <v/>
      </c>
      <c r="E828" s="107" t="str">
        <f t="shared" si="58"/>
        <v/>
      </c>
      <c r="F828" s="108" t="str">
        <f t="shared" si="58"/>
        <v/>
      </c>
      <c r="G828" s="97">
        <f>اساس6!C828</f>
        <v>0</v>
      </c>
      <c r="H828" s="98">
        <f>اساس6!D828</f>
        <v>0</v>
      </c>
      <c r="I828" s="98">
        <f>اساس6!F828</f>
        <v>0</v>
      </c>
      <c r="J828" s="99">
        <f>اساس6!E828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اساس6!B829</f>
        <v>0</v>
      </c>
      <c r="C829" s="105" t="str">
        <f t="shared" si="58"/>
        <v>0</v>
      </c>
      <c r="D829" s="106" t="str">
        <f t="shared" si="58"/>
        <v/>
      </c>
      <c r="E829" s="107" t="str">
        <f t="shared" si="58"/>
        <v/>
      </c>
      <c r="F829" s="108" t="str">
        <f t="shared" si="58"/>
        <v/>
      </c>
      <c r="G829" s="97">
        <f>اساس6!C829</f>
        <v>0</v>
      </c>
      <c r="H829" s="98">
        <f>اساس6!D829</f>
        <v>0</v>
      </c>
      <c r="I829" s="98">
        <f>اساس6!F829</f>
        <v>0</v>
      </c>
      <c r="J829" s="99">
        <f>اساس6!E829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اساس6!B830</f>
        <v>0</v>
      </c>
      <c r="C830" s="105" t="str">
        <f t="shared" si="58"/>
        <v>0</v>
      </c>
      <c r="D830" s="106" t="str">
        <f t="shared" si="58"/>
        <v/>
      </c>
      <c r="E830" s="107" t="str">
        <f t="shared" si="58"/>
        <v/>
      </c>
      <c r="F830" s="108" t="str">
        <f t="shared" si="58"/>
        <v/>
      </c>
      <c r="G830" s="97">
        <f>اساس6!C830</f>
        <v>0</v>
      </c>
      <c r="H830" s="98">
        <f>اساس6!D830</f>
        <v>0</v>
      </c>
      <c r="I830" s="98">
        <f>اساس6!F830</f>
        <v>0</v>
      </c>
      <c r="J830" s="99">
        <f>اساس6!E830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اساس6!B831</f>
        <v>0</v>
      </c>
      <c r="C831" s="105" t="str">
        <f t="shared" si="58"/>
        <v>0</v>
      </c>
      <c r="D831" s="106" t="str">
        <f t="shared" si="58"/>
        <v/>
      </c>
      <c r="E831" s="107" t="str">
        <f t="shared" si="58"/>
        <v/>
      </c>
      <c r="F831" s="108" t="str">
        <f t="shared" si="58"/>
        <v/>
      </c>
      <c r="G831" s="97">
        <f>اساس6!C831</f>
        <v>0</v>
      </c>
      <c r="H831" s="98">
        <f>اساس6!D831</f>
        <v>0</v>
      </c>
      <c r="I831" s="98">
        <f>اساس6!F831</f>
        <v>0</v>
      </c>
      <c r="J831" s="99">
        <f>اساس6!E831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اساس6!B832</f>
        <v>0</v>
      </c>
      <c r="C832" s="105" t="str">
        <f t="shared" si="58"/>
        <v>0</v>
      </c>
      <c r="D832" s="106" t="str">
        <f t="shared" si="58"/>
        <v/>
      </c>
      <c r="E832" s="107" t="str">
        <f t="shared" si="58"/>
        <v/>
      </c>
      <c r="F832" s="108" t="str">
        <f t="shared" si="58"/>
        <v/>
      </c>
      <c r="G832" s="97">
        <f>اساس6!C832</f>
        <v>0</v>
      </c>
      <c r="H832" s="98">
        <f>اساس6!D832</f>
        <v>0</v>
      </c>
      <c r="I832" s="98">
        <f>اساس6!F832</f>
        <v>0</v>
      </c>
      <c r="J832" s="99">
        <f>اساس6!E832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اساس6!B833</f>
        <v>0</v>
      </c>
      <c r="C833" s="105" t="str">
        <f t="shared" si="58"/>
        <v>0</v>
      </c>
      <c r="D833" s="106" t="str">
        <f t="shared" si="58"/>
        <v/>
      </c>
      <c r="E833" s="107" t="str">
        <f t="shared" si="58"/>
        <v/>
      </c>
      <c r="F833" s="108" t="str">
        <f t="shared" si="58"/>
        <v/>
      </c>
      <c r="G833" s="97">
        <f>اساس6!C833</f>
        <v>0</v>
      </c>
      <c r="H833" s="98">
        <f>اساس6!D833</f>
        <v>0</v>
      </c>
      <c r="I833" s="98">
        <f>اساس6!F833</f>
        <v>0</v>
      </c>
      <c r="J833" s="99">
        <f>اساس6!E833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اساس6!B834</f>
        <v>0</v>
      </c>
      <c r="C834" s="105" t="str">
        <f t="shared" si="58"/>
        <v>0</v>
      </c>
      <c r="D834" s="106" t="str">
        <f t="shared" si="58"/>
        <v/>
      </c>
      <c r="E834" s="107" t="str">
        <f t="shared" si="58"/>
        <v/>
      </c>
      <c r="F834" s="108" t="str">
        <f t="shared" si="58"/>
        <v/>
      </c>
      <c r="G834" s="97">
        <f>اساس6!C834</f>
        <v>0</v>
      </c>
      <c r="H834" s="98">
        <f>اساس6!D834</f>
        <v>0</v>
      </c>
      <c r="I834" s="98">
        <f>اساس6!F834</f>
        <v>0</v>
      </c>
      <c r="J834" s="99">
        <f>اساس6!E834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اساس6!B835</f>
        <v>0</v>
      </c>
      <c r="C835" s="105" t="str">
        <f t="shared" si="58"/>
        <v>0</v>
      </c>
      <c r="D835" s="106" t="str">
        <f t="shared" si="58"/>
        <v/>
      </c>
      <c r="E835" s="107" t="str">
        <f t="shared" si="58"/>
        <v/>
      </c>
      <c r="F835" s="108" t="str">
        <f t="shared" si="58"/>
        <v/>
      </c>
      <c r="G835" s="97">
        <f>اساس6!C835</f>
        <v>0</v>
      </c>
      <c r="H835" s="98">
        <f>اساس6!D835</f>
        <v>0</v>
      </c>
      <c r="I835" s="98">
        <f>اساس6!F835</f>
        <v>0</v>
      </c>
      <c r="J835" s="99">
        <f>اساس6!E835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اساس6!B836</f>
        <v>0</v>
      </c>
      <c r="C836" s="105" t="str">
        <f t="shared" si="58"/>
        <v>0</v>
      </c>
      <c r="D836" s="106" t="str">
        <f t="shared" si="58"/>
        <v/>
      </c>
      <c r="E836" s="107" t="str">
        <f t="shared" si="58"/>
        <v/>
      </c>
      <c r="F836" s="108" t="str">
        <f t="shared" si="58"/>
        <v/>
      </c>
      <c r="G836" s="97">
        <f>اساس6!C836</f>
        <v>0</v>
      </c>
      <c r="H836" s="98">
        <f>اساس6!D836</f>
        <v>0</v>
      </c>
      <c r="I836" s="98">
        <f>اساس6!F836</f>
        <v>0</v>
      </c>
      <c r="J836" s="99">
        <f>اساس6!E836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اساس6!B837</f>
        <v>0</v>
      </c>
      <c r="C837" s="105" t="str">
        <f t="shared" si="58"/>
        <v>0</v>
      </c>
      <c r="D837" s="106" t="str">
        <f t="shared" si="58"/>
        <v/>
      </c>
      <c r="E837" s="107" t="str">
        <f t="shared" si="58"/>
        <v/>
      </c>
      <c r="F837" s="108" t="str">
        <f t="shared" si="58"/>
        <v/>
      </c>
      <c r="G837" s="97">
        <f>اساس6!C837</f>
        <v>0</v>
      </c>
      <c r="H837" s="98">
        <f>اساس6!D837</f>
        <v>0</v>
      </c>
      <c r="I837" s="98">
        <f>اساس6!F837</f>
        <v>0</v>
      </c>
      <c r="J837" s="99">
        <f>اساس6!E837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اساس6!B838</f>
        <v>0</v>
      </c>
      <c r="C838" s="105" t="str">
        <f t="shared" si="58"/>
        <v>0</v>
      </c>
      <c r="D838" s="106" t="str">
        <f t="shared" si="58"/>
        <v/>
      </c>
      <c r="E838" s="107" t="str">
        <f t="shared" si="58"/>
        <v/>
      </c>
      <c r="F838" s="108" t="str">
        <f t="shared" si="58"/>
        <v/>
      </c>
      <c r="G838" s="97">
        <f>اساس6!C838</f>
        <v>0</v>
      </c>
      <c r="H838" s="98">
        <f>اساس6!D838</f>
        <v>0</v>
      </c>
      <c r="I838" s="98">
        <f>اساس6!F838</f>
        <v>0</v>
      </c>
      <c r="J838" s="99">
        <f>اساس6!E838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اساس6!B839</f>
        <v>0</v>
      </c>
      <c r="C839" s="105" t="str">
        <f t="shared" si="58"/>
        <v>0</v>
      </c>
      <c r="D839" s="106" t="str">
        <f t="shared" si="58"/>
        <v/>
      </c>
      <c r="E839" s="107" t="str">
        <f t="shared" si="58"/>
        <v/>
      </c>
      <c r="F839" s="108" t="str">
        <f t="shared" si="58"/>
        <v/>
      </c>
      <c r="G839" s="97">
        <f>اساس6!C839</f>
        <v>0</v>
      </c>
      <c r="H839" s="98">
        <f>اساس6!D839</f>
        <v>0</v>
      </c>
      <c r="I839" s="98">
        <f>اساس6!F839</f>
        <v>0</v>
      </c>
      <c r="J839" s="99">
        <f>اساس6!E839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6\1"),1,IF(AND(K839="أنثى",G839="6\1"),11,IF(AND(K839="ذكر",G839="6\2"),2,IF(AND(K839="أنثى",G839="6\2"),22,IF(AND(K839="ذكر",G839="6\3"),3,IF(AND(K839="أنثى",G839="6\3"),33,IF(AND(K839="ذكر",G839="6\4"),4,IF(AND(K839="أنثى",G839="6\4"),44,IF(AND(K839="ذكر",G839="6\5"),5,IF(AND(K839="أنثى",G839="6\5"),55,""))))))))))</f>
        <v/>
      </c>
    </row>
    <row r="840" spans="1:17" ht="35.25" thickTop="1" thickBot="1">
      <c r="A840" s="104">
        <f>IF(B840&lt;&gt;"",SUBTOTAL(3,$B$6:$B840),"")</f>
        <v>835</v>
      </c>
      <c r="B840" s="92">
        <f>اساس6!B840</f>
        <v>0</v>
      </c>
      <c r="C840" s="105" t="str">
        <f t="shared" si="58"/>
        <v>0</v>
      </c>
      <c r="D840" s="106" t="str">
        <f t="shared" si="58"/>
        <v/>
      </c>
      <c r="E840" s="107" t="str">
        <f t="shared" si="58"/>
        <v/>
      </c>
      <c r="F840" s="108" t="str">
        <f t="shared" si="58"/>
        <v/>
      </c>
      <c r="G840" s="97">
        <f>اساس6!C840</f>
        <v>0</v>
      </c>
      <c r="H840" s="98">
        <f>اساس6!D840</f>
        <v>0</v>
      </c>
      <c r="I840" s="98">
        <f>اساس6!F840</f>
        <v>0</v>
      </c>
      <c r="J840" s="99">
        <f>اساس6!E840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اساس6!B841</f>
        <v>0</v>
      </c>
      <c r="C841" s="105" t="str">
        <f t="shared" si="58"/>
        <v>0</v>
      </c>
      <c r="D841" s="106" t="str">
        <f t="shared" si="58"/>
        <v/>
      </c>
      <c r="E841" s="107" t="str">
        <f t="shared" si="58"/>
        <v/>
      </c>
      <c r="F841" s="108" t="str">
        <f t="shared" si="58"/>
        <v/>
      </c>
      <c r="G841" s="97">
        <f>اساس6!C841</f>
        <v>0</v>
      </c>
      <c r="H841" s="98">
        <f>اساس6!D841</f>
        <v>0</v>
      </c>
      <c r="I841" s="98">
        <f>اساس6!F841</f>
        <v>0</v>
      </c>
      <c r="J841" s="99">
        <f>اساس6!E841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اساس6!B842</f>
        <v>0</v>
      </c>
      <c r="C842" s="105" t="str">
        <f t="shared" si="58"/>
        <v>0</v>
      </c>
      <c r="D842" s="106" t="str">
        <f t="shared" si="58"/>
        <v/>
      </c>
      <c r="E842" s="107" t="str">
        <f t="shared" si="58"/>
        <v/>
      </c>
      <c r="F842" s="108" t="str">
        <f t="shared" si="58"/>
        <v/>
      </c>
      <c r="G842" s="97">
        <f>اساس6!C842</f>
        <v>0</v>
      </c>
      <c r="H842" s="98">
        <f>اساس6!D842</f>
        <v>0</v>
      </c>
      <c r="I842" s="98">
        <f>اساس6!F842</f>
        <v>0</v>
      </c>
      <c r="J842" s="99">
        <f>اساس6!E842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اساس6!B843</f>
        <v>0</v>
      </c>
      <c r="C843" s="105" t="str">
        <f t="shared" si="58"/>
        <v>0</v>
      </c>
      <c r="D843" s="106" t="str">
        <f t="shared" si="58"/>
        <v/>
      </c>
      <c r="E843" s="107" t="str">
        <f t="shared" si="58"/>
        <v/>
      </c>
      <c r="F843" s="108" t="str">
        <f t="shared" si="58"/>
        <v/>
      </c>
      <c r="G843" s="97">
        <f>اساس6!C843</f>
        <v>0</v>
      </c>
      <c r="H843" s="98">
        <f>اساس6!D843</f>
        <v>0</v>
      </c>
      <c r="I843" s="98">
        <f>اساس6!F843</f>
        <v>0</v>
      </c>
      <c r="J843" s="99">
        <f>اساس6!E843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اساس6!B844</f>
        <v>0</v>
      </c>
      <c r="C844" s="105" t="str">
        <f t="shared" si="58"/>
        <v>0</v>
      </c>
      <c r="D844" s="106" t="str">
        <f t="shared" si="58"/>
        <v/>
      </c>
      <c r="E844" s="107" t="str">
        <f t="shared" si="58"/>
        <v/>
      </c>
      <c r="F844" s="108" t="str">
        <f t="shared" si="58"/>
        <v/>
      </c>
      <c r="G844" s="97">
        <f>اساس6!C844</f>
        <v>0</v>
      </c>
      <c r="H844" s="98">
        <f>اساس6!D844</f>
        <v>0</v>
      </c>
      <c r="I844" s="98">
        <f>اساس6!F844</f>
        <v>0</v>
      </c>
      <c r="J844" s="99">
        <f>اساس6!E844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اساس6!B845</f>
        <v>0</v>
      </c>
      <c r="C845" s="105" t="str">
        <f t="shared" si="58"/>
        <v>0</v>
      </c>
      <c r="D845" s="106" t="str">
        <f t="shared" si="58"/>
        <v/>
      </c>
      <c r="E845" s="107" t="str">
        <f t="shared" si="58"/>
        <v/>
      </c>
      <c r="F845" s="108" t="str">
        <f t="shared" si="58"/>
        <v/>
      </c>
      <c r="G845" s="97">
        <f>اساس6!C845</f>
        <v>0</v>
      </c>
      <c r="H845" s="98">
        <f>اساس6!D845</f>
        <v>0</v>
      </c>
      <c r="I845" s="98">
        <f>اساس6!F845</f>
        <v>0</v>
      </c>
      <c r="J845" s="99">
        <f>اساس6!E845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اساس6!B846</f>
        <v>0</v>
      </c>
      <c r="C846" s="105" t="str">
        <f t="shared" si="58"/>
        <v>0</v>
      </c>
      <c r="D846" s="106" t="str">
        <f t="shared" si="58"/>
        <v/>
      </c>
      <c r="E846" s="107" t="str">
        <f t="shared" si="58"/>
        <v/>
      </c>
      <c r="F846" s="108" t="str">
        <f t="shared" si="58"/>
        <v/>
      </c>
      <c r="G846" s="97">
        <f>اساس6!C846</f>
        <v>0</v>
      </c>
      <c r="H846" s="98">
        <f>اساس6!D846</f>
        <v>0</v>
      </c>
      <c r="I846" s="98">
        <f>اساس6!F846</f>
        <v>0</v>
      </c>
      <c r="J846" s="99">
        <f>اساس6!E846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اساس6!B847</f>
        <v>0</v>
      </c>
      <c r="C847" s="105" t="str">
        <f t="shared" si="58"/>
        <v>0</v>
      </c>
      <c r="D847" s="106" t="str">
        <f t="shared" si="58"/>
        <v/>
      </c>
      <c r="E847" s="107" t="str">
        <f t="shared" si="58"/>
        <v/>
      </c>
      <c r="F847" s="108" t="str">
        <f t="shared" si="58"/>
        <v/>
      </c>
      <c r="G847" s="97">
        <f>اساس6!C847</f>
        <v>0</v>
      </c>
      <c r="H847" s="98">
        <f>اساس6!D847</f>
        <v>0</v>
      </c>
      <c r="I847" s="98">
        <f>اساس6!F847</f>
        <v>0</v>
      </c>
      <c r="J847" s="99">
        <f>اساس6!E847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اساس6!B848</f>
        <v>0</v>
      </c>
      <c r="C848" s="105" t="str">
        <f t="shared" si="58"/>
        <v>0</v>
      </c>
      <c r="D848" s="106" t="str">
        <f t="shared" si="58"/>
        <v/>
      </c>
      <c r="E848" s="107" t="str">
        <f t="shared" si="58"/>
        <v/>
      </c>
      <c r="F848" s="108" t="str">
        <f t="shared" si="58"/>
        <v/>
      </c>
      <c r="G848" s="97">
        <f>اساس6!C848</f>
        <v>0</v>
      </c>
      <c r="H848" s="98">
        <f>اساس6!D848</f>
        <v>0</v>
      </c>
      <c r="I848" s="98">
        <f>اساس6!F848</f>
        <v>0</v>
      </c>
      <c r="J848" s="99">
        <f>اساس6!E848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اساس6!B849</f>
        <v>0</v>
      </c>
      <c r="C849" s="105" t="str">
        <f t="shared" si="58"/>
        <v>0</v>
      </c>
      <c r="D849" s="106" t="str">
        <f t="shared" si="58"/>
        <v/>
      </c>
      <c r="E849" s="107" t="str">
        <f t="shared" si="58"/>
        <v/>
      </c>
      <c r="F849" s="108" t="str">
        <f t="shared" si="58"/>
        <v/>
      </c>
      <c r="G849" s="97">
        <f>اساس6!C849</f>
        <v>0</v>
      </c>
      <c r="H849" s="98">
        <f>اساس6!D849</f>
        <v>0</v>
      </c>
      <c r="I849" s="98">
        <f>اساس6!F849</f>
        <v>0</v>
      </c>
      <c r="J849" s="99">
        <f>اساس6!E849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اساس6!B850</f>
        <v>0</v>
      </c>
      <c r="C850" s="105" t="str">
        <f t="shared" si="58"/>
        <v>0</v>
      </c>
      <c r="D850" s="106" t="str">
        <f t="shared" si="58"/>
        <v/>
      </c>
      <c r="E850" s="107" t="str">
        <f t="shared" si="58"/>
        <v/>
      </c>
      <c r="F850" s="108" t="str">
        <f t="shared" si="58"/>
        <v/>
      </c>
      <c r="G850" s="97">
        <f>اساس6!C850</f>
        <v>0</v>
      </c>
      <c r="H850" s="98">
        <f>اساس6!D850</f>
        <v>0</v>
      </c>
      <c r="I850" s="98">
        <f>اساس6!F850</f>
        <v>0</v>
      </c>
      <c r="J850" s="99">
        <f>اساس6!E850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اساس6!B851</f>
        <v>0</v>
      </c>
      <c r="C851" s="105" t="str">
        <f t="shared" si="58"/>
        <v>0</v>
      </c>
      <c r="D851" s="106" t="str">
        <f t="shared" si="58"/>
        <v/>
      </c>
      <c r="E851" s="107" t="str">
        <f t="shared" si="58"/>
        <v/>
      </c>
      <c r="F851" s="108" t="str">
        <f t="shared" si="58"/>
        <v/>
      </c>
      <c r="G851" s="97">
        <f>اساس6!C851</f>
        <v>0</v>
      </c>
      <c r="H851" s="98">
        <f>اساس6!D851</f>
        <v>0</v>
      </c>
      <c r="I851" s="98">
        <f>اساس6!F851</f>
        <v>0</v>
      </c>
      <c r="J851" s="99">
        <f>اساس6!E851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اساس6!B852</f>
        <v>0</v>
      </c>
      <c r="C852" s="105" t="str">
        <f t="shared" si="58"/>
        <v>0</v>
      </c>
      <c r="D852" s="106" t="str">
        <f t="shared" si="58"/>
        <v/>
      </c>
      <c r="E852" s="107" t="str">
        <f t="shared" si="58"/>
        <v/>
      </c>
      <c r="F852" s="108" t="str">
        <f t="shared" si="58"/>
        <v/>
      </c>
      <c r="G852" s="97">
        <f>اساس6!C852</f>
        <v>0</v>
      </c>
      <c r="H852" s="98">
        <f>اساس6!D852</f>
        <v>0</v>
      </c>
      <c r="I852" s="98">
        <f>اساس6!F852</f>
        <v>0</v>
      </c>
      <c r="J852" s="99">
        <f>اساس6!E852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اساس6!B853</f>
        <v>0</v>
      </c>
      <c r="C853" s="105" t="str">
        <f t="shared" si="58"/>
        <v>0</v>
      </c>
      <c r="D853" s="106" t="str">
        <f t="shared" si="58"/>
        <v/>
      </c>
      <c r="E853" s="107" t="str">
        <f t="shared" si="58"/>
        <v/>
      </c>
      <c r="F853" s="108" t="str">
        <f t="shared" ref="F853:F916" si="62">TRIM(MID(SUBSTITUTE($B853," ",REPT(" ",99)),COLUMN(D850)*99-98,99))</f>
        <v/>
      </c>
      <c r="G853" s="97">
        <f>اساس6!C853</f>
        <v>0</v>
      </c>
      <c r="H853" s="98">
        <f>اساس6!D853</f>
        <v>0</v>
      </c>
      <c r="I853" s="98">
        <f>اساس6!F853</f>
        <v>0</v>
      </c>
      <c r="J853" s="99">
        <f>اساس6!E853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اساس6!B854</f>
        <v>0</v>
      </c>
      <c r="C854" s="105" t="str">
        <f t="shared" ref="C854:F917" si="63">TRIM(MID(SUBSTITUTE($B854," ",REPT(" ",99)),COLUMN(A851)*99-98,99))</f>
        <v>0</v>
      </c>
      <c r="D854" s="106" t="str">
        <f t="shared" si="63"/>
        <v/>
      </c>
      <c r="E854" s="107" t="str">
        <f t="shared" si="63"/>
        <v/>
      </c>
      <c r="F854" s="108" t="str">
        <f t="shared" si="62"/>
        <v/>
      </c>
      <c r="G854" s="97">
        <f>اساس6!C854</f>
        <v>0</v>
      </c>
      <c r="H854" s="98">
        <f>اساس6!D854</f>
        <v>0</v>
      </c>
      <c r="I854" s="98">
        <f>اساس6!F854</f>
        <v>0</v>
      </c>
      <c r="J854" s="99">
        <f>اساس6!E854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اساس6!B855</f>
        <v>0</v>
      </c>
      <c r="C855" s="105" t="str">
        <f t="shared" si="63"/>
        <v>0</v>
      </c>
      <c r="D855" s="106" t="str">
        <f t="shared" si="63"/>
        <v/>
      </c>
      <c r="E855" s="107" t="str">
        <f t="shared" si="63"/>
        <v/>
      </c>
      <c r="F855" s="108" t="str">
        <f t="shared" si="62"/>
        <v/>
      </c>
      <c r="G855" s="97">
        <f>اساس6!C855</f>
        <v>0</v>
      </c>
      <c r="H855" s="98">
        <f>اساس6!D855</f>
        <v>0</v>
      </c>
      <c r="I855" s="98">
        <f>اساس6!F855</f>
        <v>0</v>
      </c>
      <c r="J855" s="99">
        <f>اساس6!E855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اساس6!B856</f>
        <v>0</v>
      </c>
      <c r="C856" s="105" t="str">
        <f t="shared" si="63"/>
        <v>0</v>
      </c>
      <c r="D856" s="106" t="str">
        <f t="shared" si="63"/>
        <v/>
      </c>
      <c r="E856" s="107" t="str">
        <f t="shared" si="63"/>
        <v/>
      </c>
      <c r="F856" s="108" t="str">
        <f t="shared" si="62"/>
        <v/>
      </c>
      <c r="G856" s="97">
        <f>اساس6!C856</f>
        <v>0</v>
      </c>
      <c r="H856" s="98">
        <f>اساس6!D856</f>
        <v>0</v>
      </c>
      <c r="I856" s="98">
        <f>اساس6!F856</f>
        <v>0</v>
      </c>
      <c r="J856" s="99">
        <f>اساس6!E856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اساس6!B857</f>
        <v>0</v>
      </c>
      <c r="C857" s="105" t="str">
        <f t="shared" si="63"/>
        <v>0</v>
      </c>
      <c r="D857" s="106" t="str">
        <f t="shared" si="63"/>
        <v/>
      </c>
      <c r="E857" s="107" t="str">
        <f t="shared" si="63"/>
        <v/>
      </c>
      <c r="F857" s="108" t="str">
        <f t="shared" si="62"/>
        <v/>
      </c>
      <c r="G857" s="97">
        <f>اساس6!C857</f>
        <v>0</v>
      </c>
      <c r="H857" s="98">
        <f>اساس6!D857</f>
        <v>0</v>
      </c>
      <c r="I857" s="98">
        <f>اساس6!F857</f>
        <v>0</v>
      </c>
      <c r="J857" s="99">
        <f>اساس6!E857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اساس6!B858</f>
        <v>0</v>
      </c>
      <c r="C858" s="105" t="str">
        <f t="shared" si="63"/>
        <v>0</v>
      </c>
      <c r="D858" s="106" t="str">
        <f t="shared" si="63"/>
        <v/>
      </c>
      <c r="E858" s="107" t="str">
        <f t="shared" si="63"/>
        <v/>
      </c>
      <c r="F858" s="108" t="str">
        <f t="shared" si="62"/>
        <v/>
      </c>
      <c r="G858" s="97">
        <f>اساس6!C858</f>
        <v>0</v>
      </c>
      <c r="H858" s="98">
        <f>اساس6!D858</f>
        <v>0</v>
      </c>
      <c r="I858" s="98">
        <f>اساس6!F858</f>
        <v>0</v>
      </c>
      <c r="J858" s="99">
        <f>اساس6!E858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اساس6!B859</f>
        <v>0</v>
      </c>
      <c r="C859" s="105" t="str">
        <f t="shared" si="63"/>
        <v>0</v>
      </c>
      <c r="D859" s="106" t="str">
        <f t="shared" si="63"/>
        <v/>
      </c>
      <c r="E859" s="107" t="str">
        <f t="shared" si="63"/>
        <v/>
      </c>
      <c r="F859" s="108" t="str">
        <f t="shared" si="62"/>
        <v/>
      </c>
      <c r="G859" s="97">
        <f>اساس6!C859</f>
        <v>0</v>
      </c>
      <c r="H859" s="98">
        <f>اساس6!D859</f>
        <v>0</v>
      </c>
      <c r="I859" s="98">
        <f>اساس6!F859</f>
        <v>0</v>
      </c>
      <c r="J859" s="99">
        <f>اساس6!E859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اساس6!B860</f>
        <v>0</v>
      </c>
      <c r="C860" s="105" t="str">
        <f t="shared" si="63"/>
        <v>0</v>
      </c>
      <c r="D860" s="106" t="str">
        <f t="shared" si="63"/>
        <v/>
      </c>
      <c r="E860" s="107" t="str">
        <f t="shared" si="63"/>
        <v/>
      </c>
      <c r="F860" s="108" t="str">
        <f t="shared" si="62"/>
        <v/>
      </c>
      <c r="G860" s="97">
        <f>اساس6!C860</f>
        <v>0</v>
      </c>
      <c r="H860" s="98">
        <f>اساس6!D860</f>
        <v>0</v>
      </c>
      <c r="I860" s="98">
        <f>اساس6!F860</f>
        <v>0</v>
      </c>
      <c r="J860" s="99">
        <f>اساس6!E860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اساس6!B861</f>
        <v>0</v>
      </c>
      <c r="C861" s="105" t="str">
        <f t="shared" si="63"/>
        <v>0</v>
      </c>
      <c r="D861" s="106" t="str">
        <f t="shared" si="63"/>
        <v/>
      </c>
      <c r="E861" s="107" t="str">
        <f t="shared" si="63"/>
        <v/>
      </c>
      <c r="F861" s="108" t="str">
        <f t="shared" si="62"/>
        <v/>
      </c>
      <c r="G861" s="97">
        <f>اساس6!C861</f>
        <v>0</v>
      </c>
      <c r="H861" s="98">
        <f>اساس6!D861</f>
        <v>0</v>
      </c>
      <c r="I861" s="98">
        <f>اساس6!F861</f>
        <v>0</v>
      </c>
      <c r="J861" s="99">
        <f>اساس6!E861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اساس6!B862</f>
        <v>0</v>
      </c>
      <c r="C862" s="105" t="str">
        <f t="shared" si="63"/>
        <v>0</v>
      </c>
      <c r="D862" s="106" t="str">
        <f t="shared" si="63"/>
        <v/>
      </c>
      <c r="E862" s="107" t="str">
        <f t="shared" si="63"/>
        <v/>
      </c>
      <c r="F862" s="108" t="str">
        <f t="shared" si="62"/>
        <v/>
      </c>
      <c r="G862" s="97">
        <f>اساس6!C862</f>
        <v>0</v>
      </c>
      <c r="H862" s="98">
        <f>اساس6!D862</f>
        <v>0</v>
      </c>
      <c r="I862" s="98">
        <f>اساس6!F862</f>
        <v>0</v>
      </c>
      <c r="J862" s="99">
        <f>اساس6!E862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اساس6!B863</f>
        <v>0</v>
      </c>
      <c r="C863" s="105" t="str">
        <f t="shared" si="63"/>
        <v>0</v>
      </c>
      <c r="D863" s="106" t="str">
        <f t="shared" si="63"/>
        <v/>
      </c>
      <c r="E863" s="107" t="str">
        <f t="shared" si="63"/>
        <v/>
      </c>
      <c r="F863" s="108" t="str">
        <f t="shared" si="62"/>
        <v/>
      </c>
      <c r="G863" s="97">
        <f>اساس6!C863</f>
        <v>0</v>
      </c>
      <c r="H863" s="98">
        <f>اساس6!D863</f>
        <v>0</v>
      </c>
      <c r="I863" s="98">
        <f>اساس6!F863</f>
        <v>0</v>
      </c>
      <c r="J863" s="99">
        <f>اساس6!E863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اساس6!B864</f>
        <v>0</v>
      </c>
      <c r="C864" s="105" t="str">
        <f t="shared" si="63"/>
        <v>0</v>
      </c>
      <c r="D864" s="106" t="str">
        <f t="shared" si="63"/>
        <v/>
      </c>
      <c r="E864" s="107" t="str">
        <f t="shared" si="63"/>
        <v/>
      </c>
      <c r="F864" s="108" t="str">
        <f t="shared" si="62"/>
        <v/>
      </c>
      <c r="G864" s="97">
        <f>اساس6!C864</f>
        <v>0</v>
      </c>
      <c r="H864" s="98">
        <f>اساس6!D864</f>
        <v>0</v>
      </c>
      <c r="I864" s="98">
        <f>اساس6!F864</f>
        <v>0</v>
      </c>
      <c r="J864" s="99">
        <f>اساس6!E864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اساس6!B865</f>
        <v>0</v>
      </c>
      <c r="C865" s="105" t="str">
        <f t="shared" si="63"/>
        <v>0</v>
      </c>
      <c r="D865" s="106" t="str">
        <f t="shared" si="63"/>
        <v/>
      </c>
      <c r="E865" s="107" t="str">
        <f t="shared" si="63"/>
        <v/>
      </c>
      <c r="F865" s="108" t="str">
        <f t="shared" si="62"/>
        <v/>
      </c>
      <c r="G865" s="97">
        <f>اساس6!C865</f>
        <v>0</v>
      </c>
      <c r="H865" s="98">
        <f>اساس6!D865</f>
        <v>0</v>
      </c>
      <c r="I865" s="98">
        <f>اساس6!F865</f>
        <v>0</v>
      </c>
      <c r="J865" s="99">
        <f>اساس6!E865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اساس6!B866</f>
        <v>0</v>
      </c>
      <c r="C866" s="105" t="str">
        <f t="shared" si="63"/>
        <v>0</v>
      </c>
      <c r="D866" s="106" t="str">
        <f t="shared" si="63"/>
        <v/>
      </c>
      <c r="E866" s="107" t="str">
        <f t="shared" si="63"/>
        <v/>
      </c>
      <c r="F866" s="108" t="str">
        <f t="shared" si="62"/>
        <v/>
      </c>
      <c r="G866" s="97">
        <f>اساس6!C866</f>
        <v>0</v>
      </c>
      <c r="H866" s="98">
        <f>اساس6!D866</f>
        <v>0</v>
      </c>
      <c r="I866" s="98">
        <f>اساس6!F866</f>
        <v>0</v>
      </c>
      <c r="J866" s="99">
        <f>اساس6!E866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اساس6!B867</f>
        <v>0</v>
      </c>
      <c r="C867" s="105" t="str">
        <f t="shared" si="63"/>
        <v>0</v>
      </c>
      <c r="D867" s="106" t="str">
        <f t="shared" si="63"/>
        <v/>
      </c>
      <c r="E867" s="107" t="str">
        <f t="shared" si="63"/>
        <v/>
      </c>
      <c r="F867" s="108" t="str">
        <f t="shared" si="62"/>
        <v/>
      </c>
      <c r="G867" s="97">
        <f>اساس6!C867</f>
        <v>0</v>
      </c>
      <c r="H867" s="98">
        <f>اساس6!D867</f>
        <v>0</v>
      </c>
      <c r="I867" s="98">
        <f>اساس6!F867</f>
        <v>0</v>
      </c>
      <c r="J867" s="99">
        <f>اساس6!E867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اساس6!B868</f>
        <v>0</v>
      </c>
      <c r="C868" s="105" t="str">
        <f t="shared" si="63"/>
        <v>0</v>
      </c>
      <c r="D868" s="106" t="str">
        <f t="shared" si="63"/>
        <v/>
      </c>
      <c r="E868" s="107" t="str">
        <f t="shared" si="63"/>
        <v/>
      </c>
      <c r="F868" s="108" t="str">
        <f t="shared" si="62"/>
        <v/>
      </c>
      <c r="G868" s="97">
        <f>اساس6!C868</f>
        <v>0</v>
      </c>
      <c r="H868" s="98">
        <f>اساس6!D868</f>
        <v>0</v>
      </c>
      <c r="I868" s="98">
        <f>اساس6!F868</f>
        <v>0</v>
      </c>
      <c r="J868" s="99">
        <f>اساس6!E868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اساس6!B869</f>
        <v>0</v>
      </c>
      <c r="C869" s="105" t="str">
        <f t="shared" si="63"/>
        <v>0</v>
      </c>
      <c r="D869" s="106" t="str">
        <f t="shared" si="63"/>
        <v/>
      </c>
      <c r="E869" s="107" t="str">
        <f t="shared" si="63"/>
        <v/>
      </c>
      <c r="F869" s="108" t="str">
        <f t="shared" si="62"/>
        <v/>
      </c>
      <c r="G869" s="97">
        <f>اساس6!C869</f>
        <v>0</v>
      </c>
      <c r="H869" s="98">
        <f>اساس6!D869</f>
        <v>0</v>
      </c>
      <c r="I869" s="98">
        <f>اساس6!F869</f>
        <v>0</v>
      </c>
      <c r="J869" s="99">
        <f>اساس6!E869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اساس6!B870</f>
        <v>0</v>
      </c>
      <c r="C870" s="105" t="str">
        <f t="shared" si="63"/>
        <v>0</v>
      </c>
      <c r="D870" s="106" t="str">
        <f t="shared" si="63"/>
        <v/>
      </c>
      <c r="E870" s="107" t="str">
        <f t="shared" si="63"/>
        <v/>
      </c>
      <c r="F870" s="108" t="str">
        <f t="shared" si="62"/>
        <v/>
      </c>
      <c r="G870" s="97">
        <f>اساس6!C870</f>
        <v>0</v>
      </c>
      <c r="H870" s="98">
        <f>اساس6!D870</f>
        <v>0</v>
      </c>
      <c r="I870" s="98">
        <f>اساس6!F870</f>
        <v>0</v>
      </c>
      <c r="J870" s="99">
        <f>اساس6!E870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اساس6!B871</f>
        <v>0</v>
      </c>
      <c r="C871" s="105" t="str">
        <f t="shared" si="63"/>
        <v>0</v>
      </c>
      <c r="D871" s="106" t="str">
        <f t="shared" si="63"/>
        <v/>
      </c>
      <c r="E871" s="107" t="str">
        <f t="shared" si="63"/>
        <v/>
      </c>
      <c r="F871" s="108" t="str">
        <f t="shared" si="62"/>
        <v/>
      </c>
      <c r="G871" s="97">
        <f>اساس6!C871</f>
        <v>0</v>
      </c>
      <c r="H871" s="98">
        <f>اساس6!D871</f>
        <v>0</v>
      </c>
      <c r="I871" s="98">
        <f>اساس6!F871</f>
        <v>0</v>
      </c>
      <c r="J871" s="99">
        <f>اساس6!E871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اساس6!B872</f>
        <v>0</v>
      </c>
      <c r="C872" s="105" t="str">
        <f t="shared" si="63"/>
        <v>0</v>
      </c>
      <c r="D872" s="106" t="str">
        <f t="shared" si="63"/>
        <v/>
      </c>
      <c r="E872" s="107" t="str">
        <f t="shared" si="63"/>
        <v/>
      </c>
      <c r="F872" s="108" t="str">
        <f t="shared" si="62"/>
        <v/>
      </c>
      <c r="G872" s="97">
        <f>اساس6!C872</f>
        <v>0</v>
      </c>
      <c r="H872" s="98">
        <f>اساس6!D872</f>
        <v>0</v>
      </c>
      <c r="I872" s="98">
        <f>اساس6!F872</f>
        <v>0</v>
      </c>
      <c r="J872" s="99">
        <f>اساس6!E872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اساس6!B873</f>
        <v>0</v>
      </c>
      <c r="C873" s="105" t="str">
        <f t="shared" si="63"/>
        <v>0</v>
      </c>
      <c r="D873" s="106" t="str">
        <f t="shared" si="63"/>
        <v/>
      </c>
      <c r="E873" s="107" t="str">
        <f t="shared" si="63"/>
        <v/>
      </c>
      <c r="F873" s="108" t="str">
        <f t="shared" si="62"/>
        <v/>
      </c>
      <c r="G873" s="97">
        <f>اساس6!C873</f>
        <v>0</v>
      </c>
      <c r="H873" s="98">
        <f>اساس6!D873</f>
        <v>0</v>
      </c>
      <c r="I873" s="98">
        <f>اساس6!F873</f>
        <v>0</v>
      </c>
      <c r="J873" s="99">
        <f>اساس6!E873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اساس6!B874</f>
        <v>0</v>
      </c>
      <c r="C874" s="105" t="str">
        <f t="shared" si="63"/>
        <v>0</v>
      </c>
      <c r="D874" s="106" t="str">
        <f t="shared" si="63"/>
        <v/>
      </c>
      <c r="E874" s="107" t="str">
        <f t="shared" si="63"/>
        <v/>
      </c>
      <c r="F874" s="108" t="str">
        <f t="shared" si="62"/>
        <v/>
      </c>
      <c r="G874" s="97">
        <f>اساس6!C874</f>
        <v>0</v>
      </c>
      <c r="H874" s="98">
        <f>اساس6!D874</f>
        <v>0</v>
      </c>
      <c r="I874" s="98">
        <f>اساس6!F874</f>
        <v>0</v>
      </c>
      <c r="J874" s="99">
        <f>اساس6!E874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اساس6!B875</f>
        <v>0</v>
      </c>
      <c r="C875" s="105" t="str">
        <f t="shared" si="63"/>
        <v>0</v>
      </c>
      <c r="D875" s="106" t="str">
        <f t="shared" si="63"/>
        <v/>
      </c>
      <c r="E875" s="107" t="str">
        <f t="shared" si="63"/>
        <v/>
      </c>
      <c r="F875" s="108" t="str">
        <f t="shared" si="62"/>
        <v/>
      </c>
      <c r="G875" s="97">
        <f>اساس6!C875</f>
        <v>0</v>
      </c>
      <c r="H875" s="98">
        <f>اساس6!D875</f>
        <v>0</v>
      </c>
      <c r="I875" s="98">
        <f>اساس6!F875</f>
        <v>0</v>
      </c>
      <c r="J875" s="99">
        <f>اساس6!E875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اساس6!B876</f>
        <v>0</v>
      </c>
      <c r="C876" s="105" t="str">
        <f t="shared" si="63"/>
        <v>0</v>
      </c>
      <c r="D876" s="106" t="str">
        <f t="shared" si="63"/>
        <v/>
      </c>
      <c r="E876" s="107" t="str">
        <f t="shared" si="63"/>
        <v/>
      </c>
      <c r="F876" s="108" t="str">
        <f t="shared" si="62"/>
        <v/>
      </c>
      <c r="G876" s="97">
        <f>اساس6!C876</f>
        <v>0</v>
      </c>
      <c r="H876" s="98">
        <f>اساس6!D876</f>
        <v>0</v>
      </c>
      <c r="I876" s="98">
        <f>اساس6!F876</f>
        <v>0</v>
      </c>
      <c r="J876" s="99">
        <f>اساس6!E876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اساس6!B877</f>
        <v>0</v>
      </c>
      <c r="C877" s="105" t="str">
        <f t="shared" si="63"/>
        <v>0</v>
      </c>
      <c r="D877" s="106" t="str">
        <f t="shared" si="63"/>
        <v/>
      </c>
      <c r="E877" s="107" t="str">
        <f t="shared" si="63"/>
        <v/>
      </c>
      <c r="F877" s="108" t="str">
        <f t="shared" si="62"/>
        <v/>
      </c>
      <c r="G877" s="97">
        <f>اساس6!C877</f>
        <v>0</v>
      </c>
      <c r="H877" s="98">
        <f>اساس6!D877</f>
        <v>0</v>
      </c>
      <c r="I877" s="98">
        <f>اساس6!F877</f>
        <v>0</v>
      </c>
      <c r="J877" s="99">
        <f>اساس6!E877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اساس6!B878</f>
        <v>0</v>
      </c>
      <c r="C878" s="105" t="str">
        <f t="shared" si="63"/>
        <v>0</v>
      </c>
      <c r="D878" s="106" t="str">
        <f t="shared" si="63"/>
        <v/>
      </c>
      <c r="E878" s="107" t="str">
        <f t="shared" si="63"/>
        <v/>
      </c>
      <c r="F878" s="108" t="str">
        <f t="shared" si="62"/>
        <v/>
      </c>
      <c r="G878" s="97">
        <f>اساس6!C878</f>
        <v>0</v>
      </c>
      <c r="H878" s="98">
        <f>اساس6!D878</f>
        <v>0</v>
      </c>
      <c r="I878" s="98">
        <f>اساس6!F878</f>
        <v>0</v>
      </c>
      <c r="J878" s="99">
        <f>اساس6!E878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اساس6!B879</f>
        <v>0</v>
      </c>
      <c r="C879" s="105" t="str">
        <f t="shared" si="63"/>
        <v>0</v>
      </c>
      <c r="D879" s="106" t="str">
        <f t="shared" si="63"/>
        <v/>
      </c>
      <c r="E879" s="107" t="str">
        <f t="shared" si="63"/>
        <v/>
      </c>
      <c r="F879" s="108" t="str">
        <f t="shared" si="62"/>
        <v/>
      </c>
      <c r="G879" s="97">
        <f>اساس6!C879</f>
        <v>0</v>
      </c>
      <c r="H879" s="98">
        <f>اساس6!D879</f>
        <v>0</v>
      </c>
      <c r="I879" s="98">
        <f>اساس6!F879</f>
        <v>0</v>
      </c>
      <c r="J879" s="99">
        <f>اساس6!E879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اساس6!B880</f>
        <v>0</v>
      </c>
      <c r="C880" s="105" t="str">
        <f t="shared" si="63"/>
        <v>0</v>
      </c>
      <c r="D880" s="106" t="str">
        <f t="shared" si="63"/>
        <v/>
      </c>
      <c r="E880" s="107" t="str">
        <f t="shared" si="63"/>
        <v/>
      </c>
      <c r="F880" s="108" t="str">
        <f t="shared" si="62"/>
        <v/>
      </c>
      <c r="G880" s="97">
        <f>اساس6!C880</f>
        <v>0</v>
      </c>
      <c r="H880" s="98">
        <f>اساس6!D880</f>
        <v>0</v>
      </c>
      <c r="I880" s="98">
        <f>اساس6!F880</f>
        <v>0</v>
      </c>
      <c r="J880" s="99">
        <f>اساس6!E880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اساس6!B881</f>
        <v>0</v>
      </c>
      <c r="C881" s="105" t="str">
        <f t="shared" si="63"/>
        <v>0</v>
      </c>
      <c r="D881" s="106" t="str">
        <f t="shared" si="63"/>
        <v/>
      </c>
      <c r="E881" s="107" t="str">
        <f t="shared" si="63"/>
        <v/>
      </c>
      <c r="F881" s="108" t="str">
        <f t="shared" si="62"/>
        <v/>
      </c>
      <c r="G881" s="97">
        <f>اساس6!C881</f>
        <v>0</v>
      </c>
      <c r="H881" s="98">
        <f>اساس6!D881</f>
        <v>0</v>
      </c>
      <c r="I881" s="98">
        <f>اساس6!F881</f>
        <v>0</v>
      </c>
      <c r="J881" s="99">
        <f>اساس6!E881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اساس6!B882</f>
        <v>0</v>
      </c>
      <c r="C882" s="105" t="str">
        <f t="shared" si="63"/>
        <v>0</v>
      </c>
      <c r="D882" s="106" t="str">
        <f t="shared" si="63"/>
        <v/>
      </c>
      <c r="E882" s="107" t="str">
        <f t="shared" si="63"/>
        <v/>
      </c>
      <c r="F882" s="108" t="str">
        <f t="shared" si="62"/>
        <v/>
      </c>
      <c r="G882" s="97">
        <f>اساس6!C882</f>
        <v>0</v>
      </c>
      <c r="H882" s="98">
        <f>اساس6!D882</f>
        <v>0</v>
      </c>
      <c r="I882" s="98">
        <f>اساس6!F882</f>
        <v>0</v>
      </c>
      <c r="J882" s="99">
        <f>اساس6!E882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اساس6!B883</f>
        <v>0</v>
      </c>
      <c r="C883" s="105" t="str">
        <f t="shared" si="63"/>
        <v>0</v>
      </c>
      <c r="D883" s="106" t="str">
        <f t="shared" si="63"/>
        <v/>
      </c>
      <c r="E883" s="107" t="str">
        <f t="shared" si="63"/>
        <v/>
      </c>
      <c r="F883" s="108" t="str">
        <f t="shared" si="62"/>
        <v/>
      </c>
      <c r="G883" s="97">
        <f>اساس6!C883</f>
        <v>0</v>
      </c>
      <c r="H883" s="98">
        <f>اساس6!D883</f>
        <v>0</v>
      </c>
      <c r="I883" s="98">
        <f>اساس6!F883</f>
        <v>0</v>
      </c>
      <c r="J883" s="99">
        <f>اساس6!E883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اساس6!B884</f>
        <v>0</v>
      </c>
      <c r="C884" s="105" t="str">
        <f t="shared" si="63"/>
        <v>0</v>
      </c>
      <c r="D884" s="106" t="str">
        <f t="shared" si="63"/>
        <v/>
      </c>
      <c r="E884" s="107" t="str">
        <f t="shared" si="63"/>
        <v/>
      </c>
      <c r="F884" s="108" t="str">
        <f t="shared" si="62"/>
        <v/>
      </c>
      <c r="G884" s="97">
        <f>اساس6!C884</f>
        <v>0</v>
      </c>
      <c r="H884" s="98">
        <f>اساس6!D884</f>
        <v>0</v>
      </c>
      <c r="I884" s="98">
        <f>اساس6!F884</f>
        <v>0</v>
      </c>
      <c r="J884" s="99">
        <f>اساس6!E884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اساس6!B885</f>
        <v>0</v>
      </c>
      <c r="C885" s="105" t="str">
        <f t="shared" si="63"/>
        <v>0</v>
      </c>
      <c r="D885" s="106" t="str">
        <f t="shared" si="63"/>
        <v/>
      </c>
      <c r="E885" s="107" t="str">
        <f t="shared" si="63"/>
        <v/>
      </c>
      <c r="F885" s="108" t="str">
        <f t="shared" si="62"/>
        <v/>
      </c>
      <c r="G885" s="97">
        <f>اساس6!C885</f>
        <v>0</v>
      </c>
      <c r="H885" s="98">
        <f>اساس6!D885</f>
        <v>0</v>
      </c>
      <c r="I885" s="98">
        <f>اساس6!F885</f>
        <v>0</v>
      </c>
      <c r="J885" s="99">
        <f>اساس6!E885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اساس6!B886</f>
        <v>0</v>
      </c>
      <c r="C886" s="105" t="str">
        <f t="shared" si="63"/>
        <v>0</v>
      </c>
      <c r="D886" s="106" t="str">
        <f t="shared" si="63"/>
        <v/>
      </c>
      <c r="E886" s="107" t="str">
        <f t="shared" si="63"/>
        <v/>
      </c>
      <c r="F886" s="108" t="str">
        <f t="shared" si="62"/>
        <v/>
      </c>
      <c r="G886" s="97">
        <f>اساس6!C886</f>
        <v>0</v>
      </c>
      <c r="H886" s="98">
        <f>اساس6!D886</f>
        <v>0</v>
      </c>
      <c r="I886" s="98">
        <f>اساس6!F886</f>
        <v>0</v>
      </c>
      <c r="J886" s="99">
        <f>اساس6!E886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اساس6!B887</f>
        <v>0</v>
      </c>
      <c r="C887" s="105" t="str">
        <f t="shared" si="63"/>
        <v>0</v>
      </c>
      <c r="D887" s="106" t="str">
        <f t="shared" si="63"/>
        <v/>
      </c>
      <c r="E887" s="107" t="str">
        <f t="shared" si="63"/>
        <v/>
      </c>
      <c r="F887" s="108" t="str">
        <f t="shared" si="62"/>
        <v/>
      </c>
      <c r="G887" s="97">
        <f>اساس6!C887</f>
        <v>0</v>
      </c>
      <c r="H887" s="98">
        <f>اساس6!D887</f>
        <v>0</v>
      </c>
      <c r="I887" s="98">
        <f>اساس6!F887</f>
        <v>0</v>
      </c>
      <c r="J887" s="99">
        <f>اساس6!E887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اساس6!B888</f>
        <v>0</v>
      </c>
      <c r="C888" s="105" t="str">
        <f t="shared" si="63"/>
        <v>0</v>
      </c>
      <c r="D888" s="106" t="str">
        <f t="shared" si="63"/>
        <v/>
      </c>
      <c r="E888" s="107" t="str">
        <f t="shared" si="63"/>
        <v/>
      </c>
      <c r="F888" s="108" t="str">
        <f t="shared" si="62"/>
        <v/>
      </c>
      <c r="G888" s="97">
        <f>اساس6!C888</f>
        <v>0</v>
      </c>
      <c r="H888" s="98">
        <f>اساس6!D888</f>
        <v>0</v>
      </c>
      <c r="I888" s="98">
        <f>اساس6!F888</f>
        <v>0</v>
      </c>
      <c r="J888" s="99">
        <f>اساس6!E888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اساس6!B889</f>
        <v>0</v>
      </c>
      <c r="C889" s="105" t="str">
        <f t="shared" si="63"/>
        <v>0</v>
      </c>
      <c r="D889" s="106" t="str">
        <f t="shared" si="63"/>
        <v/>
      </c>
      <c r="E889" s="107" t="str">
        <f t="shared" si="63"/>
        <v/>
      </c>
      <c r="F889" s="108" t="str">
        <f t="shared" si="62"/>
        <v/>
      </c>
      <c r="G889" s="97">
        <f>اساس6!C889</f>
        <v>0</v>
      </c>
      <c r="H889" s="98">
        <f>اساس6!D889</f>
        <v>0</v>
      </c>
      <c r="I889" s="98">
        <f>اساس6!F889</f>
        <v>0</v>
      </c>
      <c r="J889" s="99">
        <f>اساس6!E889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اساس6!B890</f>
        <v>0</v>
      </c>
      <c r="C890" s="105" t="str">
        <f t="shared" si="63"/>
        <v>0</v>
      </c>
      <c r="D890" s="106" t="str">
        <f t="shared" si="63"/>
        <v/>
      </c>
      <c r="E890" s="107" t="str">
        <f t="shared" si="63"/>
        <v/>
      </c>
      <c r="F890" s="108" t="str">
        <f t="shared" si="62"/>
        <v/>
      </c>
      <c r="G890" s="97">
        <f>اساس6!C890</f>
        <v>0</v>
      </c>
      <c r="H890" s="98">
        <f>اساس6!D890</f>
        <v>0</v>
      </c>
      <c r="I890" s="98">
        <f>اساس6!F890</f>
        <v>0</v>
      </c>
      <c r="J890" s="99">
        <f>اساس6!E890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اساس6!B891</f>
        <v>0</v>
      </c>
      <c r="C891" s="105" t="str">
        <f t="shared" si="63"/>
        <v>0</v>
      </c>
      <c r="D891" s="106" t="str">
        <f t="shared" si="63"/>
        <v/>
      </c>
      <c r="E891" s="107" t="str">
        <f t="shared" si="63"/>
        <v/>
      </c>
      <c r="F891" s="108" t="str">
        <f t="shared" si="62"/>
        <v/>
      </c>
      <c r="G891" s="97">
        <f>اساس6!C891</f>
        <v>0</v>
      </c>
      <c r="H891" s="98">
        <f>اساس6!D891</f>
        <v>0</v>
      </c>
      <c r="I891" s="98">
        <f>اساس6!F891</f>
        <v>0</v>
      </c>
      <c r="J891" s="99">
        <f>اساس6!E891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اساس6!B892</f>
        <v>0</v>
      </c>
      <c r="C892" s="105" t="str">
        <f t="shared" si="63"/>
        <v>0</v>
      </c>
      <c r="D892" s="106" t="str">
        <f t="shared" si="63"/>
        <v/>
      </c>
      <c r="E892" s="107" t="str">
        <f t="shared" si="63"/>
        <v/>
      </c>
      <c r="F892" s="108" t="str">
        <f t="shared" si="62"/>
        <v/>
      </c>
      <c r="G892" s="97">
        <f>اساس6!C892</f>
        <v>0</v>
      </c>
      <c r="H892" s="98">
        <f>اساس6!D892</f>
        <v>0</v>
      </c>
      <c r="I892" s="98">
        <f>اساس6!F892</f>
        <v>0</v>
      </c>
      <c r="J892" s="99">
        <f>اساس6!E892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اساس6!B893</f>
        <v>0</v>
      </c>
      <c r="C893" s="105" t="str">
        <f t="shared" si="63"/>
        <v>0</v>
      </c>
      <c r="D893" s="106" t="str">
        <f t="shared" si="63"/>
        <v/>
      </c>
      <c r="E893" s="107" t="str">
        <f t="shared" si="63"/>
        <v/>
      </c>
      <c r="F893" s="108" t="str">
        <f t="shared" si="62"/>
        <v/>
      </c>
      <c r="G893" s="97">
        <f>اساس6!C893</f>
        <v>0</v>
      </c>
      <c r="H893" s="98">
        <f>اساس6!D893</f>
        <v>0</v>
      </c>
      <c r="I893" s="98">
        <f>اساس6!F893</f>
        <v>0</v>
      </c>
      <c r="J893" s="99">
        <f>اساس6!E893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اساس6!B894</f>
        <v>0</v>
      </c>
      <c r="C894" s="105" t="str">
        <f t="shared" si="63"/>
        <v>0</v>
      </c>
      <c r="D894" s="106" t="str">
        <f t="shared" si="63"/>
        <v/>
      </c>
      <c r="E894" s="107" t="str">
        <f t="shared" si="63"/>
        <v/>
      </c>
      <c r="F894" s="108" t="str">
        <f t="shared" si="62"/>
        <v/>
      </c>
      <c r="G894" s="97">
        <f>اساس6!C894</f>
        <v>0</v>
      </c>
      <c r="H894" s="98">
        <f>اساس6!D894</f>
        <v>0</v>
      </c>
      <c r="I894" s="98">
        <f>اساس6!F894</f>
        <v>0</v>
      </c>
      <c r="J894" s="99">
        <f>اساس6!E894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اساس6!B895</f>
        <v>0</v>
      </c>
      <c r="C895" s="105" t="str">
        <f t="shared" si="63"/>
        <v>0</v>
      </c>
      <c r="D895" s="106" t="str">
        <f t="shared" si="63"/>
        <v/>
      </c>
      <c r="E895" s="107" t="str">
        <f t="shared" si="63"/>
        <v/>
      </c>
      <c r="F895" s="108" t="str">
        <f t="shared" si="62"/>
        <v/>
      </c>
      <c r="G895" s="97">
        <f>اساس6!C895</f>
        <v>0</v>
      </c>
      <c r="H895" s="98">
        <f>اساس6!D895</f>
        <v>0</v>
      </c>
      <c r="I895" s="98">
        <f>اساس6!F895</f>
        <v>0</v>
      </c>
      <c r="J895" s="99">
        <f>اساس6!E895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اساس6!B896</f>
        <v>0</v>
      </c>
      <c r="C896" s="105" t="str">
        <f t="shared" si="63"/>
        <v>0</v>
      </c>
      <c r="D896" s="106" t="str">
        <f t="shared" si="63"/>
        <v/>
      </c>
      <c r="E896" s="107" t="str">
        <f t="shared" si="63"/>
        <v/>
      </c>
      <c r="F896" s="108" t="str">
        <f t="shared" si="62"/>
        <v/>
      </c>
      <c r="G896" s="97">
        <f>اساس6!C896</f>
        <v>0</v>
      </c>
      <c r="H896" s="98">
        <f>اساس6!D896</f>
        <v>0</v>
      </c>
      <c r="I896" s="98">
        <f>اساس6!F896</f>
        <v>0</v>
      </c>
      <c r="J896" s="99">
        <f>اساس6!E896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اساس6!B897</f>
        <v>0</v>
      </c>
      <c r="C897" s="105" t="str">
        <f t="shared" si="63"/>
        <v>0</v>
      </c>
      <c r="D897" s="106" t="str">
        <f t="shared" si="63"/>
        <v/>
      </c>
      <c r="E897" s="107" t="str">
        <f t="shared" si="63"/>
        <v/>
      </c>
      <c r="F897" s="108" t="str">
        <f t="shared" si="62"/>
        <v/>
      </c>
      <c r="G897" s="97">
        <f>اساس6!C897</f>
        <v>0</v>
      </c>
      <c r="H897" s="98">
        <f>اساس6!D897</f>
        <v>0</v>
      </c>
      <c r="I897" s="98">
        <f>اساس6!F897</f>
        <v>0</v>
      </c>
      <c r="J897" s="99">
        <f>اساس6!E897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اساس6!B898</f>
        <v>0</v>
      </c>
      <c r="C898" s="105" t="str">
        <f t="shared" si="63"/>
        <v>0</v>
      </c>
      <c r="D898" s="106" t="str">
        <f t="shared" si="63"/>
        <v/>
      </c>
      <c r="E898" s="107" t="str">
        <f t="shared" si="63"/>
        <v/>
      </c>
      <c r="F898" s="108" t="str">
        <f t="shared" si="62"/>
        <v/>
      </c>
      <c r="G898" s="97">
        <f>اساس6!C898</f>
        <v>0</v>
      </c>
      <c r="H898" s="98">
        <f>اساس6!D898</f>
        <v>0</v>
      </c>
      <c r="I898" s="98">
        <f>اساس6!F898</f>
        <v>0</v>
      </c>
      <c r="J898" s="99">
        <f>اساس6!E898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اساس6!B899</f>
        <v>0</v>
      </c>
      <c r="C899" s="105" t="str">
        <f t="shared" si="63"/>
        <v>0</v>
      </c>
      <c r="D899" s="106" t="str">
        <f t="shared" si="63"/>
        <v/>
      </c>
      <c r="E899" s="107" t="str">
        <f t="shared" si="63"/>
        <v/>
      </c>
      <c r="F899" s="108" t="str">
        <f t="shared" si="62"/>
        <v/>
      </c>
      <c r="G899" s="97">
        <f>اساس6!C899</f>
        <v>0</v>
      </c>
      <c r="H899" s="98">
        <f>اساس6!D899</f>
        <v>0</v>
      </c>
      <c r="I899" s="98">
        <f>اساس6!F899</f>
        <v>0</v>
      </c>
      <c r="J899" s="99">
        <f>اساس6!E899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اساس6!B900</f>
        <v>0</v>
      </c>
      <c r="C900" s="105" t="str">
        <f t="shared" si="63"/>
        <v>0</v>
      </c>
      <c r="D900" s="106" t="str">
        <f t="shared" si="63"/>
        <v/>
      </c>
      <c r="E900" s="107" t="str">
        <f t="shared" si="63"/>
        <v/>
      </c>
      <c r="F900" s="108" t="str">
        <f t="shared" si="62"/>
        <v/>
      </c>
      <c r="G900" s="97">
        <f>اساس6!C900</f>
        <v>0</v>
      </c>
      <c r="H900" s="98">
        <f>اساس6!D900</f>
        <v>0</v>
      </c>
      <c r="I900" s="98">
        <f>اساس6!F900</f>
        <v>0</v>
      </c>
      <c r="J900" s="99">
        <f>اساس6!E900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اساس6!B901</f>
        <v>0</v>
      </c>
      <c r="C901" s="105" t="str">
        <f t="shared" si="63"/>
        <v>0</v>
      </c>
      <c r="D901" s="106" t="str">
        <f t="shared" si="63"/>
        <v/>
      </c>
      <c r="E901" s="107" t="str">
        <f t="shared" si="63"/>
        <v/>
      </c>
      <c r="F901" s="108" t="str">
        <f t="shared" si="62"/>
        <v/>
      </c>
      <c r="G901" s="97">
        <f>اساس6!C901</f>
        <v>0</v>
      </c>
      <c r="H901" s="98">
        <f>اساس6!D901</f>
        <v>0</v>
      </c>
      <c r="I901" s="98">
        <f>اساس6!F901</f>
        <v>0</v>
      </c>
      <c r="J901" s="99">
        <f>اساس6!E901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اساس6!B902</f>
        <v>0</v>
      </c>
      <c r="C902" s="105" t="str">
        <f t="shared" si="63"/>
        <v>0</v>
      </c>
      <c r="D902" s="106" t="str">
        <f t="shared" si="63"/>
        <v/>
      </c>
      <c r="E902" s="107" t="str">
        <f t="shared" si="63"/>
        <v/>
      </c>
      <c r="F902" s="108" t="str">
        <f t="shared" si="62"/>
        <v/>
      </c>
      <c r="G902" s="97">
        <f>اساس6!C902</f>
        <v>0</v>
      </c>
      <c r="H902" s="98">
        <f>اساس6!D902</f>
        <v>0</v>
      </c>
      <c r="I902" s="98">
        <f>اساس6!F902</f>
        <v>0</v>
      </c>
      <c r="J902" s="99">
        <f>اساس6!E902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اساس6!B903</f>
        <v>0</v>
      </c>
      <c r="C903" s="105" t="str">
        <f t="shared" si="63"/>
        <v>0</v>
      </c>
      <c r="D903" s="106" t="str">
        <f t="shared" si="63"/>
        <v/>
      </c>
      <c r="E903" s="107" t="str">
        <f t="shared" si="63"/>
        <v/>
      </c>
      <c r="F903" s="108" t="str">
        <f t="shared" si="62"/>
        <v/>
      </c>
      <c r="G903" s="97">
        <f>اساس6!C903</f>
        <v>0</v>
      </c>
      <c r="H903" s="98">
        <f>اساس6!D903</f>
        <v>0</v>
      </c>
      <c r="I903" s="98">
        <f>اساس6!F903</f>
        <v>0</v>
      </c>
      <c r="J903" s="99">
        <f>اساس6!E903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6\1"),1,IF(AND(K903="أنثى",G903="6\1"),11,IF(AND(K903="ذكر",G903="6\2"),2,IF(AND(K903="أنثى",G903="6\2"),22,IF(AND(K903="ذكر",G903="6\3"),3,IF(AND(K903="أنثى",G903="6\3"),33,IF(AND(K903="ذكر",G903="6\4"),4,IF(AND(K903="أنثى",G903="6\4"),44,IF(AND(K903="ذكر",G903="6\5"),5,IF(AND(K903="أنثى",G903="6\5"),55,""))))))))))</f>
        <v/>
      </c>
    </row>
    <row r="904" spans="1:17" ht="35.25" thickTop="1" thickBot="1">
      <c r="A904" s="104">
        <f>IF(B904&lt;&gt;"",SUBTOTAL(3,$B$6:$B904),"")</f>
        <v>899</v>
      </c>
      <c r="B904" s="92">
        <f>اساس6!B904</f>
        <v>0</v>
      </c>
      <c r="C904" s="105" t="str">
        <f t="shared" si="63"/>
        <v>0</v>
      </c>
      <c r="D904" s="106" t="str">
        <f t="shared" si="63"/>
        <v/>
      </c>
      <c r="E904" s="107" t="str">
        <f t="shared" si="63"/>
        <v/>
      </c>
      <c r="F904" s="108" t="str">
        <f t="shared" si="62"/>
        <v/>
      </c>
      <c r="G904" s="97">
        <f>اساس6!C904</f>
        <v>0</v>
      </c>
      <c r="H904" s="98">
        <f>اساس6!D904</f>
        <v>0</v>
      </c>
      <c r="I904" s="98">
        <f>اساس6!F904</f>
        <v>0</v>
      </c>
      <c r="J904" s="99">
        <f>اساس6!E904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اساس6!B905</f>
        <v>0</v>
      </c>
      <c r="C905" s="105" t="str">
        <f t="shared" si="63"/>
        <v>0</v>
      </c>
      <c r="D905" s="106" t="str">
        <f t="shared" si="63"/>
        <v/>
      </c>
      <c r="E905" s="107" t="str">
        <f t="shared" si="63"/>
        <v/>
      </c>
      <c r="F905" s="108" t="str">
        <f t="shared" si="62"/>
        <v/>
      </c>
      <c r="G905" s="97">
        <f>اساس6!C905</f>
        <v>0</v>
      </c>
      <c r="H905" s="98">
        <f>اساس6!D905</f>
        <v>0</v>
      </c>
      <c r="I905" s="98">
        <f>اساس6!F905</f>
        <v>0</v>
      </c>
      <c r="J905" s="99">
        <f>اساس6!E905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اساس6!B906</f>
        <v>0</v>
      </c>
      <c r="C906" s="105" t="str">
        <f t="shared" si="63"/>
        <v>0</v>
      </c>
      <c r="D906" s="106" t="str">
        <f t="shared" si="63"/>
        <v/>
      </c>
      <c r="E906" s="107" t="str">
        <f t="shared" si="63"/>
        <v/>
      </c>
      <c r="F906" s="108" t="str">
        <f t="shared" si="62"/>
        <v/>
      </c>
      <c r="G906" s="97">
        <f>اساس6!C906</f>
        <v>0</v>
      </c>
      <c r="H906" s="98">
        <f>اساس6!D906</f>
        <v>0</v>
      </c>
      <c r="I906" s="98">
        <f>اساس6!F906</f>
        <v>0</v>
      </c>
      <c r="J906" s="99">
        <f>اساس6!E906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اساس6!B907</f>
        <v>0</v>
      </c>
      <c r="C907" s="105" t="str">
        <f t="shared" si="63"/>
        <v>0</v>
      </c>
      <c r="D907" s="106" t="str">
        <f t="shared" si="63"/>
        <v/>
      </c>
      <c r="E907" s="107" t="str">
        <f t="shared" si="63"/>
        <v/>
      </c>
      <c r="F907" s="108" t="str">
        <f t="shared" si="62"/>
        <v/>
      </c>
      <c r="G907" s="97">
        <f>اساس6!C907</f>
        <v>0</v>
      </c>
      <c r="H907" s="98">
        <f>اساس6!D907</f>
        <v>0</v>
      </c>
      <c r="I907" s="98">
        <f>اساس6!F907</f>
        <v>0</v>
      </c>
      <c r="J907" s="99">
        <f>اساس6!E907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اساس6!B908</f>
        <v>0</v>
      </c>
      <c r="C908" s="105" t="str">
        <f t="shared" si="63"/>
        <v>0</v>
      </c>
      <c r="D908" s="106" t="str">
        <f t="shared" si="63"/>
        <v/>
      </c>
      <c r="E908" s="107" t="str">
        <f t="shared" si="63"/>
        <v/>
      </c>
      <c r="F908" s="108" t="str">
        <f t="shared" si="62"/>
        <v/>
      </c>
      <c r="G908" s="97">
        <f>اساس6!C908</f>
        <v>0</v>
      </c>
      <c r="H908" s="98">
        <f>اساس6!D908</f>
        <v>0</v>
      </c>
      <c r="I908" s="98">
        <f>اساس6!F908</f>
        <v>0</v>
      </c>
      <c r="J908" s="99">
        <f>اساس6!E908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اساس6!B909</f>
        <v>0</v>
      </c>
      <c r="C909" s="105" t="str">
        <f t="shared" si="63"/>
        <v>0</v>
      </c>
      <c r="D909" s="106" t="str">
        <f t="shared" si="63"/>
        <v/>
      </c>
      <c r="E909" s="107" t="str">
        <f t="shared" si="63"/>
        <v/>
      </c>
      <c r="F909" s="108" t="str">
        <f t="shared" si="62"/>
        <v/>
      </c>
      <c r="G909" s="97">
        <f>اساس6!C909</f>
        <v>0</v>
      </c>
      <c r="H909" s="98">
        <f>اساس6!D909</f>
        <v>0</v>
      </c>
      <c r="I909" s="98">
        <f>اساس6!F909</f>
        <v>0</v>
      </c>
      <c r="J909" s="99">
        <f>اساس6!E909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اساس6!B910</f>
        <v>0</v>
      </c>
      <c r="C910" s="105" t="str">
        <f t="shared" si="63"/>
        <v>0</v>
      </c>
      <c r="D910" s="106" t="str">
        <f t="shared" si="63"/>
        <v/>
      </c>
      <c r="E910" s="107" t="str">
        <f t="shared" si="63"/>
        <v/>
      </c>
      <c r="F910" s="108" t="str">
        <f t="shared" si="62"/>
        <v/>
      </c>
      <c r="G910" s="97">
        <f>اساس6!C910</f>
        <v>0</v>
      </c>
      <c r="H910" s="98">
        <f>اساس6!D910</f>
        <v>0</v>
      </c>
      <c r="I910" s="98">
        <f>اساس6!F910</f>
        <v>0</v>
      </c>
      <c r="J910" s="99">
        <f>اساس6!E910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اساس6!B911</f>
        <v>0</v>
      </c>
      <c r="C911" s="105" t="str">
        <f t="shared" si="63"/>
        <v>0</v>
      </c>
      <c r="D911" s="106" t="str">
        <f t="shared" si="63"/>
        <v/>
      </c>
      <c r="E911" s="107" t="str">
        <f t="shared" si="63"/>
        <v/>
      </c>
      <c r="F911" s="108" t="str">
        <f t="shared" si="62"/>
        <v/>
      </c>
      <c r="G911" s="97">
        <f>اساس6!C911</f>
        <v>0</v>
      </c>
      <c r="H911" s="98">
        <f>اساس6!D911</f>
        <v>0</v>
      </c>
      <c r="I911" s="98">
        <f>اساس6!F911</f>
        <v>0</v>
      </c>
      <c r="J911" s="99">
        <f>اساس6!E911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اساس6!B912</f>
        <v>0</v>
      </c>
      <c r="C912" s="105" t="str">
        <f t="shared" si="63"/>
        <v>0</v>
      </c>
      <c r="D912" s="106" t="str">
        <f t="shared" si="63"/>
        <v/>
      </c>
      <c r="E912" s="107" t="str">
        <f t="shared" si="63"/>
        <v/>
      </c>
      <c r="F912" s="108" t="str">
        <f t="shared" si="62"/>
        <v/>
      </c>
      <c r="G912" s="97">
        <f>اساس6!C912</f>
        <v>0</v>
      </c>
      <c r="H912" s="98">
        <f>اساس6!D912</f>
        <v>0</v>
      </c>
      <c r="I912" s="98">
        <f>اساس6!F912</f>
        <v>0</v>
      </c>
      <c r="J912" s="99">
        <f>اساس6!E912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اساس6!B913</f>
        <v>0</v>
      </c>
      <c r="C913" s="105" t="str">
        <f t="shared" si="63"/>
        <v>0</v>
      </c>
      <c r="D913" s="106" t="str">
        <f t="shared" si="63"/>
        <v/>
      </c>
      <c r="E913" s="107" t="str">
        <f t="shared" si="63"/>
        <v/>
      </c>
      <c r="F913" s="108" t="str">
        <f t="shared" si="62"/>
        <v/>
      </c>
      <c r="G913" s="97">
        <f>اساس6!C913</f>
        <v>0</v>
      </c>
      <c r="H913" s="98">
        <f>اساس6!D913</f>
        <v>0</v>
      </c>
      <c r="I913" s="98">
        <f>اساس6!F913</f>
        <v>0</v>
      </c>
      <c r="J913" s="99">
        <f>اساس6!E913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اساس6!B914</f>
        <v>0</v>
      </c>
      <c r="C914" s="105" t="str">
        <f t="shared" si="63"/>
        <v>0</v>
      </c>
      <c r="D914" s="106" t="str">
        <f t="shared" si="63"/>
        <v/>
      </c>
      <c r="E914" s="107" t="str">
        <f t="shared" si="63"/>
        <v/>
      </c>
      <c r="F914" s="108" t="str">
        <f t="shared" si="62"/>
        <v/>
      </c>
      <c r="G914" s="97">
        <f>اساس6!C914</f>
        <v>0</v>
      </c>
      <c r="H914" s="98">
        <f>اساس6!D914</f>
        <v>0</v>
      </c>
      <c r="I914" s="98">
        <f>اساس6!F914</f>
        <v>0</v>
      </c>
      <c r="J914" s="99">
        <f>اساس6!E914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اساس6!B915</f>
        <v>0</v>
      </c>
      <c r="C915" s="105" t="str">
        <f t="shared" si="63"/>
        <v>0</v>
      </c>
      <c r="D915" s="106" t="str">
        <f t="shared" si="63"/>
        <v/>
      </c>
      <c r="E915" s="107" t="str">
        <f t="shared" si="63"/>
        <v/>
      </c>
      <c r="F915" s="108" t="str">
        <f t="shared" si="62"/>
        <v/>
      </c>
      <c r="G915" s="97">
        <f>اساس6!C915</f>
        <v>0</v>
      </c>
      <c r="H915" s="98">
        <f>اساس6!D915</f>
        <v>0</v>
      </c>
      <c r="I915" s="98">
        <f>اساس6!F915</f>
        <v>0</v>
      </c>
      <c r="J915" s="99">
        <f>اساس6!E915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اساس6!B916</f>
        <v>0</v>
      </c>
      <c r="C916" s="105" t="str">
        <f t="shared" si="63"/>
        <v>0</v>
      </c>
      <c r="D916" s="106" t="str">
        <f t="shared" si="63"/>
        <v/>
      </c>
      <c r="E916" s="107" t="str">
        <f t="shared" si="63"/>
        <v/>
      </c>
      <c r="F916" s="108" t="str">
        <f t="shared" si="62"/>
        <v/>
      </c>
      <c r="G916" s="97">
        <f>اساس6!C916</f>
        <v>0</v>
      </c>
      <c r="H916" s="98">
        <f>اساس6!D916</f>
        <v>0</v>
      </c>
      <c r="I916" s="98">
        <f>اساس6!F916</f>
        <v>0</v>
      </c>
      <c r="J916" s="99">
        <f>اساس6!E916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اساس6!B917</f>
        <v>0</v>
      </c>
      <c r="C917" s="105" t="str">
        <f t="shared" si="63"/>
        <v>0</v>
      </c>
      <c r="D917" s="106" t="str">
        <f t="shared" si="63"/>
        <v/>
      </c>
      <c r="E917" s="107" t="str">
        <f t="shared" si="63"/>
        <v/>
      </c>
      <c r="F917" s="108" t="str">
        <f t="shared" si="63"/>
        <v/>
      </c>
      <c r="G917" s="97">
        <f>اساس6!C917</f>
        <v>0</v>
      </c>
      <c r="H917" s="98">
        <f>اساس6!D917</f>
        <v>0</v>
      </c>
      <c r="I917" s="98">
        <f>اساس6!F917</f>
        <v>0</v>
      </c>
      <c r="J917" s="99">
        <f>اساس6!E917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اساس6!B918</f>
        <v>0</v>
      </c>
      <c r="C918" s="105" t="str">
        <f t="shared" ref="C918:F981" si="67">TRIM(MID(SUBSTITUTE($B918," ",REPT(" ",99)),COLUMN(A915)*99-98,99))</f>
        <v>0</v>
      </c>
      <c r="D918" s="106" t="str">
        <f t="shared" si="67"/>
        <v/>
      </c>
      <c r="E918" s="107" t="str">
        <f t="shared" si="67"/>
        <v/>
      </c>
      <c r="F918" s="108" t="str">
        <f t="shared" si="67"/>
        <v/>
      </c>
      <c r="G918" s="97">
        <f>اساس6!C918</f>
        <v>0</v>
      </c>
      <c r="H918" s="98">
        <f>اساس6!D918</f>
        <v>0</v>
      </c>
      <c r="I918" s="98">
        <f>اساس6!F918</f>
        <v>0</v>
      </c>
      <c r="J918" s="99">
        <f>اساس6!E918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اساس6!B919</f>
        <v>0</v>
      </c>
      <c r="C919" s="105" t="str">
        <f t="shared" si="67"/>
        <v>0</v>
      </c>
      <c r="D919" s="106" t="str">
        <f t="shared" si="67"/>
        <v/>
      </c>
      <c r="E919" s="107" t="str">
        <f t="shared" si="67"/>
        <v/>
      </c>
      <c r="F919" s="108" t="str">
        <f t="shared" si="67"/>
        <v/>
      </c>
      <c r="G919" s="97">
        <f>اساس6!C919</f>
        <v>0</v>
      </c>
      <c r="H919" s="98">
        <f>اساس6!D919</f>
        <v>0</v>
      </c>
      <c r="I919" s="98">
        <f>اساس6!F919</f>
        <v>0</v>
      </c>
      <c r="J919" s="99">
        <f>اساس6!E919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اساس6!B920</f>
        <v>0</v>
      </c>
      <c r="C920" s="105" t="str">
        <f t="shared" si="67"/>
        <v>0</v>
      </c>
      <c r="D920" s="106" t="str">
        <f t="shared" si="67"/>
        <v/>
      </c>
      <c r="E920" s="107" t="str">
        <f t="shared" si="67"/>
        <v/>
      </c>
      <c r="F920" s="108" t="str">
        <f t="shared" si="67"/>
        <v/>
      </c>
      <c r="G920" s="97">
        <f>اساس6!C920</f>
        <v>0</v>
      </c>
      <c r="H920" s="98">
        <f>اساس6!D920</f>
        <v>0</v>
      </c>
      <c r="I920" s="98">
        <f>اساس6!F920</f>
        <v>0</v>
      </c>
      <c r="J920" s="99">
        <f>اساس6!E920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اساس6!B921</f>
        <v>0</v>
      </c>
      <c r="C921" s="105" t="str">
        <f t="shared" si="67"/>
        <v>0</v>
      </c>
      <c r="D921" s="106" t="str">
        <f t="shared" si="67"/>
        <v/>
      </c>
      <c r="E921" s="107" t="str">
        <f t="shared" si="67"/>
        <v/>
      </c>
      <c r="F921" s="108" t="str">
        <f t="shared" si="67"/>
        <v/>
      </c>
      <c r="G921" s="97">
        <f>اساس6!C921</f>
        <v>0</v>
      </c>
      <c r="H921" s="98">
        <f>اساس6!D921</f>
        <v>0</v>
      </c>
      <c r="I921" s="98">
        <f>اساس6!F921</f>
        <v>0</v>
      </c>
      <c r="J921" s="99">
        <f>اساس6!E921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اساس6!B922</f>
        <v>0</v>
      </c>
      <c r="C922" s="105" t="str">
        <f t="shared" si="67"/>
        <v>0</v>
      </c>
      <c r="D922" s="106" t="str">
        <f t="shared" si="67"/>
        <v/>
      </c>
      <c r="E922" s="107" t="str">
        <f t="shared" si="67"/>
        <v/>
      </c>
      <c r="F922" s="108" t="str">
        <f t="shared" si="67"/>
        <v/>
      </c>
      <c r="G922" s="97">
        <f>اساس6!C922</f>
        <v>0</v>
      </c>
      <c r="H922" s="98">
        <f>اساس6!D922</f>
        <v>0</v>
      </c>
      <c r="I922" s="98">
        <f>اساس6!F922</f>
        <v>0</v>
      </c>
      <c r="J922" s="99">
        <f>اساس6!E922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اساس6!B923</f>
        <v>0</v>
      </c>
      <c r="C923" s="105" t="str">
        <f t="shared" si="67"/>
        <v>0</v>
      </c>
      <c r="D923" s="106" t="str">
        <f t="shared" si="67"/>
        <v/>
      </c>
      <c r="E923" s="107" t="str">
        <f t="shared" si="67"/>
        <v/>
      </c>
      <c r="F923" s="108" t="str">
        <f t="shared" si="67"/>
        <v/>
      </c>
      <c r="G923" s="97">
        <f>اساس6!C923</f>
        <v>0</v>
      </c>
      <c r="H923" s="98">
        <f>اساس6!D923</f>
        <v>0</v>
      </c>
      <c r="I923" s="98">
        <f>اساس6!F923</f>
        <v>0</v>
      </c>
      <c r="J923" s="99">
        <f>اساس6!E923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اساس6!B924</f>
        <v>0</v>
      </c>
      <c r="C924" s="105" t="str">
        <f t="shared" si="67"/>
        <v>0</v>
      </c>
      <c r="D924" s="106" t="str">
        <f t="shared" si="67"/>
        <v/>
      </c>
      <c r="E924" s="107" t="str">
        <f t="shared" si="67"/>
        <v/>
      </c>
      <c r="F924" s="108" t="str">
        <f t="shared" si="67"/>
        <v/>
      </c>
      <c r="G924" s="97">
        <f>اساس6!C924</f>
        <v>0</v>
      </c>
      <c r="H924" s="98">
        <f>اساس6!D924</f>
        <v>0</v>
      </c>
      <c r="I924" s="98">
        <f>اساس6!F924</f>
        <v>0</v>
      </c>
      <c r="J924" s="99">
        <f>اساس6!E924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اساس6!B925</f>
        <v>0</v>
      </c>
      <c r="C925" s="105" t="str">
        <f t="shared" si="67"/>
        <v>0</v>
      </c>
      <c r="D925" s="106" t="str">
        <f t="shared" si="67"/>
        <v/>
      </c>
      <c r="E925" s="107" t="str">
        <f t="shared" si="67"/>
        <v/>
      </c>
      <c r="F925" s="108" t="str">
        <f t="shared" si="67"/>
        <v/>
      </c>
      <c r="G925" s="97">
        <f>اساس6!C925</f>
        <v>0</v>
      </c>
      <c r="H925" s="98">
        <f>اساس6!D925</f>
        <v>0</v>
      </c>
      <c r="I925" s="98">
        <f>اساس6!F925</f>
        <v>0</v>
      </c>
      <c r="J925" s="99">
        <f>اساس6!E925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اساس6!B926</f>
        <v>0</v>
      </c>
      <c r="C926" s="105" t="str">
        <f t="shared" si="67"/>
        <v>0</v>
      </c>
      <c r="D926" s="106" t="str">
        <f t="shared" si="67"/>
        <v/>
      </c>
      <c r="E926" s="107" t="str">
        <f t="shared" si="67"/>
        <v/>
      </c>
      <c r="F926" s="108" t="str">
        <f t="shared" si="67"/>
        <v/>
      </c>
      <c r="G926" s="97">
        <f>اساس6!C926</f>
        <v>0</v>
      </c>
      <c r="H926" s="98">
        <f>اساس6!D926</f>
        <v>0</v>
      </c>
      <c r="I926" s="98">
        <f>اساس6!F926</f>
        <v>0</v>
      </c>
      <c r="J926" s="99">
        <f>اساس6!E926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اساس6!B927</f>
        <v>0</v>
      </c>
      <c r="C927" s="105" t="str">
        <f t="shared" si="67"/>
        <v>0</v>
      </c>
      <c r="D927" s="106" t="str">
        <f t="shared" si="67"/>
        <v/>
      </c>
      <c r="E927" s="107" t="str">
        <f t="shared" si="67"/>
        <v/>
      </c>
      <c r="F927" s="108" t="str">
        <f t="shared" si="67"/>
        <v/>
      </c>
      <c r="G927" s="97">
        <f>اساس6!C927</f>
        <v>0</v>
      </c>
      <c r="H927" s="98">
        <f>اساس6!D927</f>
        <v>0</v>
      </c>
      <c r="I927" s="98">
        <f>اساس6!F927</f>
        <v>0</v>
      </c>
      <c r="J927" s="99">
        <f>اساس6!E927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اساس6!B928</f>
        <v>0</v>
      </c>
      <c r="C928" s="105" t="str">
        <f t="shared" si="67"/>
        <v>0</v>
      </c>
      <c r="D928" s="106" t="str">
        <f t="shared" si="67"/>
        <v/>
      </c>
      <c r="E928" s="107" t="str">
        <f t="shared" si="67"/>
        <v/>
      </c>
      <c r="F928" s="108" t="str">
        <f t="shared" si="67"/>
        <v/>
      </c>
      <c r="G928" s="97">
        <f>اساس6!C928</f>
        <v>0</v>
      </c>
      <c r="H928" s="98">
        <f>اساس6!D928</f>
        <v>0</v>
      </c>
      <c r="I928" s="98">
        <f>اساس6!F928</f>
        <v>0</v>
      </c>
      <c r="J928" s="99">
        <f>اساس6!E928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اساس6!B929</f>
        <v>0</v>
      </c>
      <c r="C929" s="105" t="str">
        <f t="shared" si="67"/>
        <v>0</v>
      </c>
      <c r="D929" s="106" t="str">
        <f t="shared" si="67"/>
        <v/>
      </c>
      <c r="E929" s="107" t="str">
        <f t="shared" si="67"/>
        <v/>
      </c>
      <c r="F929" s="108" t="str">
        <f t="shared" si="67"/>
        <v/>
      </c>
      <c r="G929" s="97">
        <f>اساس6!C929</f>
        <v>0</v>
      </c>
      <c r="H929" s="98">
        <f>اساس6!D929</f>
        <v>0</v>
      </c>
      <c r="I929" s="98">
        <f>اساس6!F929</f>
        <v>0</v>
      </c>
      <c r="J929" s="99">
        <f>اساس6!E929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اساس6!B930</f>
        <v>0</v>
      </c>
      <c r="C930" s="105" t="str">
        <f t="shared" si="67"/>
        <v>0</v>
      </c>
      <c r="D930" s="106" t="str">
        <f t="shared" si="67"/>
        <v/>
      </c>
      <c r="E930" s="107" t="str">
        <f t="shared" si="67"/>
        <v/>
      </c>
      <c r="F930" s="108" t="str">
        <f t="shared" si="67"/>
        <v/>
      </c>
      <c r="G930" s="97">
        <f>اساس6!C930</f>
        <v>0</v>
      </c>
      <c r="H930" s="98">
        <f>اساس6!D930</f>
        <v>0</v>
      </c>
      <c r="I930" s="98">
        <f>اساس6!F930</f>
        <v>0</v>
      </c>
      <c r="J930" s="99">
        <f>اساس6!E930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اساس6!B931</f>
        <v>0</v>
      </c>
      <c r="C931" s="105" t="str">
        <f t="shared" si="67"/>
        <v>0</v>
      </c>
      <c r="D931" s="106" t="str">
        <f t="shared" si="67"/>
        <v/>
      </c>
      <c r="E931" s="107" t="str">
        <f t="shared" si="67"/>
        <v/>
      </c>
      <c r="F931" s="108" t="str">
        <f t="shared" si="67"/>
        <v/>
      </c>
      <c r="G931" s="97">
        <f>اساس6!C931</f>
        <v>0</v>
      </c>
      <c r="H931" s="98">
        <f>اساس6!D931</f>
        <v>0</v>
      </c>
      <c r="I931" s="98">
        <f>اساس6!F931</f>
        <v>0</v>
      </c>
      <c r="J931" s="99">
        <f>اساس6!E931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اساس6!B932</f>
        <v>0</v>
      </c>
      <c r="C932" s="105" t="str">
        <f t="shared" si="67"/>
        <v>0</v>
      </c>
      <c r="D932" s="106" t="str">
        <f t="shared" si="67"/>
        <v/>
      </c>
      <c r="E932" s="107" t="str">
        <f t="shared" si="67"/>
        <v/>
      </c>
      <c r="F932" s="108" t="str">
        <f t="shared" si="67"/>
        <v/>
      </c>
      <c r="G932" s="97">
        <f>اساس6!C932</f>
        <v>0</v>
      </c>
      <c r="H932" s="98">
        <f>اساس6!D932</f>
        <v>0</v>
      </c>
      <c r="I932" s="98">
        <f>اساس6!F932</f>
        <v>0</v>
      </c>
      <c r="J932" s="99">
        <f>اساس6!E932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اساس6!B933</f>
        <v>0</v>
      </c>
      <c r="C933" s="105" t="str">
        <f t="shared" si="67"/>
        <v>0</v>
      </c>
      <c r="D933" s="106" t="str">
        <f t="shared" si="67"/>
        <v/>
      </c>
      <c r="E933" s="107" t="str">
        <f t="shared" si="67"/>
        <v/>
      </c>
      <c r="F933" s="108" t="str">
        <f t="shared" si="67"/>
        <v/>
      </c>
      <c r="G933" s="97">
        <f>اساس6!C933</f>
        <v>0</v>
      </c>
      <c r="H933" s="98">
        <f>اساس6!D933</f>
        <v>0</v>
      </c>
      <c r="I933" s="98">
        <f>اساس6!F933</f>
        <v>0</v>
      </c>
      <c r="J933" s="99">
        <f>اساس6!E933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اساس6!B934</f>
        <v>0</v>
      </c>
      <c r="C934" s="105" t="str">
        <f t="shared" si="67"/>
        <v>0</v>
      </c>
      <c r="D934" s="106" t="str">
        <f t="shared" si="67"/>
        <v/>
      </c>
      <c r="E934" s="107" t="str">
        <f t="shared" si="67"/>
        <v/>
      </c>
      <c r="F934" s="108" t="str">
        <f t="shared" si="67"/>
        <v/>
      </c>
      <c r="G934" s="97">
        <f>اساس6!C934</f>
        <v>0</v>
      </c>
      <c r="H934" s="98">
        <f>اساس6!D934</f>
        <v>0</v>
      </c>
      <c r="I934" s="98">
        <f>اساس6!F934</f>
        <v>0</v>
      </c>
      <c r="J934" s="99">
        <f>اساس6!E934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اساس6!B935</f>
        <v>0</v>
      </c>
      <c r="C935" s="105" t="str">
        <f t="shared" si="67"/>
        <v>0</v>
      </c>
      <c r="D935" s="106" t="str">
        <f t="shared" si="67"/>
        <v/>
      </c>
      <c r="E935" s="107" t="str">
        <f t="shared" si="67"/>
        <v/>
      </c>
      <c r="F935" s="108" t="str">
        <f t="shared" si="67"/>
        <v/>
      </c>
      <c r="G935" s="97">
        <f>اساس6!C935</f>
        <v>0</v>
      </c>
      <c r="H935" s="98">
        <f>اساس6!D935</f>
        <v>0</v>
      </c>
      <c r="I935" s="98">
        <f>اساس6!F935</f>
        <v>0</v>
      </c>
      <c r="J935" s="99">
        <f>اساس6!E935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اساس6!B936</f>
        <v>0</v>
      </c>
      <c r="C936" s="105" t="str">
        <f t="shared" si="67"/>
        <v>0</v>
      </c>
      <c r="D936" s="106" t="str">
        <f t="shared" si="67"/>
        <v/>
      </c>
      <c r="E936" s="107" t="str">
        <f t="shared" si="67"/>
        <v/>
      </c>
      <c r="F936" s="108" t="str">
        <f t="shared" si="67"/>
        <v/>
      </c>
      <c r="G936" s="97">
        <f>اساس6!C936</f>
        <v>0</v>
      </c>
      <c r="H936" s="98">
        <f>اساس6!D936</f>
        <v>0</v>
      </c>
      <c r="I936" s="98">
        <f>اساس6!F936</f>
        <v>0</v>
      </c>
      <c r="J936" s="99">
        <f>اساس6!E936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اساس6!B937</f>
        <v>0</v>
      </c>
      <c r="C937" s="105" t="str">
        <f t="shared" si="67"/>
        <v>0</v>
      </c>
      <c r="D937" s="106" t="str">
        <f t="shared" si="67"/>
        <v/>
      </c>
      <c r="E937" s="107" t="str">
        <f t="shared" si="67"/>
        <v/>
      </c>
      <c r="F937" s="108" t="str">
        <f t="shared" si="67"/>
        <v/>
      </c>
      <c r="G937" s="97">
        <f>اساس6!C937</f>
        <v>0</v>
      </c>
      <c r="H937" s="98">
        <f>اساس6!D937</f>
        <v>0</v>
      </c>
      <c r="I937" s="98">
        <f>اساس6!F937</f>
        <v>0</v>
      </c>
      <c r="J937" s="99">
        <f>اساس6!E937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اساس6!B938</f>
        <v>0</v>
      </c>
      <c r="C938" s="105" t="str">
        <f t="shared" si="67"/>
        <v>0</v>
      </c>
      <c r="D938" s="106" t="str">
        <f t="shared" si="67"/>
        <v/>
      </c>
      <c r="E938" s="107" t="str">
        <f t="shared" si="67"/>
        <v/>
      </c>
      <c r="F938" s="108" t="str">
        <f t="shared" si="67"/>
        <v/>
      </c>
      <c r="G938" s="97">
        <f>اساس6!C938</f>
        <v>0</v>
      </c>
      <c r="H938" s="98">
        <f>اساس6!D938</f>
        <v>0</v>
      </c>
      <c r="I938" s="98">
        <f>اساس6!F938</f>
        <v>0</v>
      </c>
      <c r="J938" s="99">
        <f>اساس6!E938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اساس6!B939</f>
        <v>0</v>
      </c>
      <c r="C939" s="105" t="str">
        <f t="shared" si="67"/>
        <v>0</v>
      </c>
      <c r="D939" s="106" t="str">
        <f t="shared" si="67"/>
        <v/>
      </c>
      <c r="E939" s="107" t="str">
        <f t="shared" si="67"/>
        <v/>
      </c>
      <c r="F939" s="108" t="str">
        <f t="shared" si="67"/>
        <v/>
      </c>
      <c r="G939" s="97">
        <f>اساس6!C939</f>
        <v>0</v>
      </c>
      <c r="H939" s="98">
        <f>اساس6!D939</f>
        <v>0</v>
      </c>
      <c r="I939" s="98">
        <f>اساس6!F939</f>
        <v>0</v>
      </c>
      <c r="J939" s="99">
        <f>اساس6!E939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اساس6!B940</f>
        <v>0</v>
      </c>
      <c r="C940" s="105" t="str">
        <f t="shared" si="67"/>
        <v>0</v>
      </c>
      <c r="D940" s="106" t="str">
        <f t="shared" si="67"/>
        <v/>
      </c>
      <c r="E940" s="107" t="str">
        <f t="shared" si="67"/>
        <v/>
      </c>
      <c r="F940" s="108" t="str">
        <f t="shared" si="67"/>
        <v/>
      </c>
      <c r="G940" s="97">
        <f>اساس6!C940</f>
        <v>0</v>
      </c>
      <c r="H940" s="98">
        <f>اساس6!D940</f>
        <v>0</v>
      </c>
      <c r="I940" s="98">
        <f>اساس6!F940</f>
        <v>0</v>
      </c>
      <c r="J940" s="99">
        <f>اساس6!E940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اساس6!B941</f>
        <v>0</v>
      </c>
      <c r="C941" s="105" t="str">
        <f t="shared" si="67"/>
        <v>0</v>
      </c>
      <c r="D941" s="106" t="str">
        <f t="shared" si="67"/>
        <v/>
      </c>
      <c r="E941" s="107" t="str">
        <f t="shared" si="67"/>
        <v/>
      </c>
      <c r="F941" s="108" t="str">
        <f t="shared" si="67"/>
        <v/>
      </c>
      <c r="G941" s="97">
        <f>اساس6!C941</f>
        <v>0</v>
      </c>
      <c r="H941" s="98">
        <f>اساس6!D941</f>
        <v>0</v>
      </c>
      <c r="I941" s="98">
        <f>اساس6!F941</f>
        <v>0</v>
      </c>
      <c r="J941" s="99">
        <f>اساس6!E941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اساس6!B942</f>
        <v>0</v>
      </c>
      <c r="C942" s="105" t="str">
        <f t="shared" si="67"/>
        <v>0</v>
      </c>
      <c r="D942" s="106" t="str">
        <f t="shared" si="67"/>
        <v/>
      </c>
      <c r="E942" s="107" t="str">
        <f t="shared" si="67"/>
        <v/>
      </c>
      <c r="F942" s="108" t="str">
        <f t="shared" si="67"/>
        <v/>
      </c>
      <c r="G942" s="97">
        <f>اساس6!C942</f>
        <v>0</v>
      </c>
      <c r="H942" s="98">
        <f>اساس6!D942</f>
        <v>0</v>
      </c>
      <c r="I942" s="98">
        <f>اساس6!F942</f>
        <v>0</v>
      </c>
      <c r="J942" s="99">
        <f>اساس6!E942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اساس6!B943</f>
        <v>0</v>
      </c>
      <c r="C943" s="105" t="str">
        <f t="shared" si="67"/>
        <v>0</v>
      </c>
      <c r="D943" s="106" t="str">
        <f t="shared" si="67"/>
        <v/>
      </c>
      <c r="E943" s="107" t="str">
        <f t="shared" si="67"/>
        <v/>
      </c>
      <c r="F943" s="108" t="str">
        <f t="shared" si="67"/>
        <v/>
      </c>
      <c r="G943" s="97">
        <f>اساس6!C943</f>
        <v>0</v>
      </c>
      <c r="H943" s="98">
        <f>اساس6!D943</f>
        <v>0</v>
      </c>
      <c r="I943" s="98">
        <f>اساس6!F943</f>
        <v>0</v>
      </c>
      <c r="J943" s="99">
        <f>اساس6!E943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اساس6!B944</f>
        <v>0</v>
      </c>
      <c r="C944" s="105" t="str">
        <f t="shared" si="67"/>
        <v>0</v>
      </c>
      <c r="D944" s="106" t="str">
        <f t="shared" si="67"/>
        <v/>
      </c>
      <c r="E944" s="107" t="str">
        <f t="shared" si="67"/>
        <v/>
      </c>
      <c r="F944" s="108" t="str">
        <f t="shared" si="67"/>
        <v/>
      </c>
      <c r="G944" s="97">
        <f>اساس6!C944</f>
        <v>0</v>
      </c>
      <c r="H944" s="98">
        <f>اساس6!D944</f>
        <v>0</v>
      </c>
      <c r="I944" s="98">
        <f>اساس6!F944</f>
        <v>0</v>
      </c>
      <c r="J944" s="99">
        <f>اساس6!E944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اساس6!B945</f>
        <v>0</v>
      </c>
      <c r="C945" s="105" t="str">
        <f t="shared" si="67"/>
        <v>0</v>
      </c>
      <c r="D945" s="106" t="str">
        <f t="shared" si="67"/>
        <v/>
      </c>
      <c r="E945" s="107" t="str">
        <f t="shared" si="67"/>
        <v/>
      </c>
      <c r="F945" s="108" t="str">
        <f t="shared" si="67"/>
        <v/>
      </c>
      <c r="G945" s="97">
        <f>اساس6!C945</f>
        <v>0</v>
      </c>
      <c r="H945" s="98">
        <f>اساس6!D945</f>
        <v>0</v>
      </c>
      <c r="I945" s="98">
        <f>اساس6!F945</f>
        <v>0</v>
      </c>
      <c r="J945" s="99">
        <f>اساس6!E945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اساس6!B946</f>
        <v>0</v>
      </c>
      <c r="C946" s="105" t="str">
        <f t="shared" si="67"/>
        <v>0</v>
      </c>
      <c r="D946" s="106" t="str">
        <f t="shared" si="67"/>
        <v/>
      </c>
      <c r="E946" s="107" t="str">
        <f t="shared" si="67"/>
        <v/>
      </c>
      <c r="F946" s="108" t="str">
        <f t="shared" si="67"/>
        <v/>
      </c>
      <c r="G946" s="97">
        <f>اساس6!C946</f>
        <v>0</v>
      </c>
      <c r="H946" s="98">
        <f>اساس6!D946</f>
        <v>0</v>
      </c>
      <c r="I946" s="98">
        <f>اساس6!F946</f>
        <v>0</v>
      </c>
      <c r="J946" s="99">
        <f>اساس6!E946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اساس6!B947</f>
        <v>0</v>
      </c>
      <c r="C947" s="105" t="str">
        <f t="shared" si="67"/>
        <v>0</v>
      </c>
      <c r="D947" s="106" t="str">
        <f t="shared" si="67"/>
        <v/>
      </c>
      <c r="E947" s="107" t="str">
        <f t="shared" si="67"/>
        <v/>
      </c>
      <c r="F947" s="108" t="str">
        <f t="shared" si="67"/>
        <v/>
      </c>
      <c r="G947" s="97">
        <f>اساس6!C947</f>
        <v>0</v>
      </c>
      <c r="H947" s="98">
        <f>اساس6!D947</f>
        <v>0</v>
      </c>
      <c r="I947" s="98">
        <f>اساس6!F947</f>
        <v>0</v>
      </c>
      <c r="J947" s="99">
        <f>اساس6!E947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اساس6!B948</f>
        <v>0</v>
      </c>
      <c r="C948" s="105" t="str">
        <f t="shared" si="67"/>
        <v>0</v>
      </c>
      <c r="D948" s="106" t="str">
        <f t="shared" si="67"/>
        <v/>
      </c>
      <c r="E948" s="107" t="str">
        <f t="shared" si="67"/>
        <v/>
      </c>
      <c r="F948" s="108" t="str">
        <f t="shared" si="67"/>
        <v/>
      </c>
      <c r="G948" s="97">
        <f>اساس6!C948</f>
        <v>0</v>
      </c>
      <c r="H948" s="98">
        <f>اساس6!D948</f>
        <v>0</v>
      </c>
      <c r="I948" s="98">
        <f>اساس6!F948</f>
        <v>0</v>
      </c>
      <c r="J948" s="99">
        <f>اساس6!E948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اساس6!B949</f>
        <v>0</v>
      </c>
      <c r="C949" s="105" t="str">
        <f t="shared" si="67"/>
        <v>0</v>
      </c>
      <c r="D949" s="106" t="str">
        <f t="shared" si="67"/>
        <v/>
      </c>
      <c r="E949" s="107" t="str">
        <f t="shared" si="67"/>
        <v/>
      </c>
      <c r="F949" s="108" t="str">
        <f t="shared" si="67"/>
        <v/>
      </c>
      <c r="G949" s="97">
        <f>اساس6!C949</f>
        <v>0</v>
      </c>
      <c r="H949" s="98">
        <f>اساس6!D949</f>
        <v>0</v>
      </c>
      <c r="I949" s="98">
        <f>اساس6!F949</f>
        <v>0</v>
      </c>
      <c r="J949" s="99">
        <f>اساس6!E949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اساس6!B950</f>
        <v>0</v>
      </c>
      <c r="C950" s="105" t="str">
        <f t="shared" si="67"/>
        <v>0</v>
      </c>
      <c r="D950" s="106" t="str">
        <f t="shared" si="67"/>
        <v/>
      </c>
      <c r="E950" s="107" t="str">
        <f t="shared" si="67"/>
        <v/>
      </c>
      <c r="F950" s="108" t="str">
        <f t="shared" si="67"/>
        <v/>
      </c>
      <c r="G950" s="97">
        <f>اساس6!C950</f>
        <v>0</v>
      </c>
      <c r="H950" s="98">
        <f>اساس6!D950</f>
        <v>0</v>
      </c>
      <c r="I950" s="98">
        <f>اساس6!F950</f>
        <v>0</v>
      </c>
      <c r="J950" s="99">
        <f>اساس6!E950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اساس6!B951</f>
        <v>0</v>
      </c>
      <c r="C951" s="105" t="str">
        <f t="shared" si="67"/>
        <v>0</v>
      </c>
      <c r="D951" s="106" t="str">
        <f t="shared" si="67"/>
        <v/>
      </c>
      <c r="E951" s="107" t="str">
        <f t="shared" si="67"/>
        <v/>
      </c>
      <c r="F951" s="108" t="str">
        <f t="shared" si="67"/>
        <v/>
      </c>
      <c r="G951" s="97">
        <f>اساس6!C951</f>
        <v>0</v>
      </c>
      <c r="H951" s="98">
        <f>اساس6!D951</f>
        <v>0</v>
      </c>
      <c r="I951" s="98">
        <f>اساس6!F951</f>
        <v>0</v>
      </c>
      <c r="J951" s="99">
        <f>اساس6!E951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اساس6!B952</f>
        <v>0</v>
      </c>
      <c r="C952" s="105" t="str">
        <f t="shared" si="67"/>
        <v>0</v>
      </c>
      <c r="D952" s="106" t="str">
        <f t="shared" si="67"/>
        <v/>
      </c>
      <c r="E952" s="107" t="str">
        <f t="shared" si="67"/>
        <v/>
      </c>
      <c r="F952" s="108" t="str">
        <f t="shared" si="67"/>
        <v/>
      </c>
      <c r="G952" s="97">
        <f>اساس6!C952</f>
        <v>0</v>
      </c>
      <c r="H952" s="98">
        <f>اساس6!D952</f>
        <v>0</v>
      </c>
      <c r="I952" s="98">
        <f>اساس6!F952</f>
        <v>0</v>
      </c>
      <c r="J952" s="99">
        <f>اساس6!E952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اساس6!B953</f>
        <v>0</v>
      </c>
      <c r="C953" s="105" t="str">
        <f t="shared" si="67"/>
        <v>0</v>
      </c>
      <c r="D953" s="106" t="str">
        <f t="shared" si="67"/>
        <v/>
      </c>
      <c r="E953" s="107" t="str">
        <f t="shared" si="67"/>
        <v/>
      </c>
      <c r="F953" s="108" t="str">
        <f t="shared" si="67"/>
        <v/>
      </c>
      <c r="G953" s="97">
        <f>اساس6!C953</f>
        <v>0</v>
      </c>
      <c r="H953" s="98">
        <f>اساس6!D953</f>
        <v>0</v>
      </c>
      <c r="I953" s="98">
        <f>اساس6!F953</f>
        <v>0</v>
      </c>
      <c r="J953" s="99">
        <f>اساس6!E953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اساس6!B954</f>
        <v>0</v>
      </c>
      <c r="C954" s="105" t="str">
        <f t="shared" si="67"/>
        <v>0</v>
      </c>
      <c r="D954" s="106" t="str">
        <f t="shared" si="67"/>
        <v/>
      </c>
      <c r="E954" s="107" t="str">
        <f t="shared" si="67"/>
        <v/>
      </c>
      <c r="F954" s="108" t="str">
        <f t="shared" si="67"/>
        <v/>
      </c>
      <c r="G954" s="97">
        <f>اساس6!C954</f>
        <v>0</v>
      </c>
      <c r="H954" s="98">
        <f>اساس6!D954</f>
        <v>0</v>
      </c>
      <c r="I954" s="98">
        <f>اساس6!F954</f>
        <v>0</v>
      </c>
      <c r="J954" s="99">
        <f>اساس6!E954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اساس6!B955</f>
        <v>0</v>
      </c>
      <c r="C955" s="105" t="str">
        <f t="shared" si="67"/>
        <v>0</v>
      </c>
      <c r="D955" s="106" t="str">
        <f t="shared" si="67"/>
        <v/>
      </c>
      <c r="E955" s="107" t="str">
        <f t="shared" si="67"/>
        <v/>
      </c>
      <c r="F955" s="108" t="str">
        <f t="shared" si="67"/>
        <v/>
      </c>
      <c r="G955" s="97">
        <f>اساس6!C955</f>
        <v>0</v>
      </c>
      <c r="H955" s="98">
        <f>اساس6!D955</f>
        <v>0</v>
      </c>
      <c r="I955" s="98">
        <f>اساس6!F955</f>
        <v>0</v>
      </c>
      <c r="J955" s="99">
        <f>اساس6!E955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اساس6!B956</f>
        <v>0</v>
      </c>
      <c r="C956" s="105" t="str">
        <f t="shared" si="67"/>
        <v>0</v>
      </c>
      <c r="D956" s="106" t="str">
        <f t="shared" si="67"/>
        <v/>
      </c>
      <c r="E956" s="107" t="str">
        <f t="shared" si="67"/>
        <v/>
      </c>
      <c r="F956" s="108" t="str">
        <f t="shared" si="67"/>
        <v/>
      </c>
      <c r="G956" s="97">
        <f>اساس6!C956</f>
        <v>0</v>
      </c>
      <c r="H956" s="98">
        <f>اساس6!D956</f>
        <v>0</v>
      </c>
      <c r="I956" s="98">
        <f>اساس6!F956</f>
        <v>0</v>
      </c>
      <c r="J956" s="99">
        <f>اساس6!E956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اساس6!B957</f>
        <v>0</v>
      </c>
      <c r="C957" s="105" t="str">
        <f t="shared" si="67"/>
        <v>0</v>
      </c>
      <c r="D957" s="106" t="str">
        <f t="shared" si="67"/>
        <v/>
      </c>
      <c r="E957" s="107" t="str">
        <f t="shared" si="67"/>
        <v/>
      </c>
      <c r="F957" s="108" t="str">
        <f t="shared" si="67"/>
        <v/>
      </c>
      <c r="G957" s="97">
        <f>اساس6!C957</f>
        <v>0</v>
      </c>
      <c r="H957" s="98">
        <f>اساس6!D957</f>
        <v>0</v>
      </c>
      <c r="I957" s="98">
        <f>اساس6!F957</f>
        <v>0</v>
      </c>
      <c r="J957" s="99">
        <f>اساس6!E957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اساس6!B958</f>
        <v>0</v>
      </c>
      <c r="C958" s="105" t="str">
        <f t="shared" si="67"/>
        <v>0</v>
      </c>
      <c r="D958" s="106" t="str">
        <f t="shared" si="67"/>
        <v/>
      </c>
      <c r="E958" s="107" t="str">
        <f t="shared" si="67"/>
        <v/>
      </c>
      <c r="F958" s="108" t="str">
        <f t="shared" si="67"/>
        <v/>
      </c>
      <c r="G958" s="97">
        <f>اساس6!C958</f>
        <v>0</v>
      </c>
      <c r="H958" s="98">
        <f>اساس6!D958</f>
        <v>0</v>
      </c>
      <c r="I958" s="98">
        <f>اساس6!F958</f>
        <v>0</v>
      </c>
      <c r="J958" s="99">
        <f>اساس6!E958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اساس6!B959</f>
        <v>0</v>
      </c>
      <c r="C959" s="105" t="str">
        <f t="shared" si="67"/>
        <v>0</v>
      </c>
      <c r="D959" s="106" t="str">
        <f t="shared" si="67"/>
        <v/>
      </c>
      <c r="E959" s="107" t="str">
        <f t="shared" si="67"/>
        <v/>
      </c>
      <c r="F959" s="108" t="str">
        <f t="shared" si="67"/>
        <v/>
      </c>
      <c r="G959" s="97">
        <f>اساس6!C959</f>
        <v>0</v>
      </c>
      <c r="H959" s="98">
        <f>اساس6!D959</f>
        <v>0</v>
      </c>
      <c r="I959" s="98">
        <f>اساس6!F959</f>
        <v>0</v>
      </c>
      <c r="J959" s="99">
        <f>اساس6!E959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اساس6!B960</f>
        <v>0</v>
      </c>
      <c r="C960" s="105" t="str">
        <f t="shared" si="67"/>
        <v>0</v>
      </c>
      <c r="D960" s="106" t="str">
        <f t="shared" si="67"/>
        <v/>
      </c>
      <c r="E960" s="107" t="str">
        <f t="shared" si="67"/>
        <v/>
      </c>
      <c r="F960" s="108" t="str">
        <f t="shared" si="67"/>
        <v/>
      </c>
      <c r="G960" s="97">
        <f>اساس6!C960</f>
        <v>0</v>
      </c>
      <c r="H960" s="98">
        <f>اساس6!D960</f>
        <v>0</v>
      </c>
      <c r="I960" s="98">
        <f>اساس6!F960</f>
        <v>0</v>
      </c>
      <c r="J960" s="99">
        <f>اساس6!E960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اساس6!B961</f>
        <v>0</v>
      </c>
      <c r="C961" s="105" t="str">
        <f t="shared" si="67"/>
        <v>0</v>
      </c>
      <c r="D961" s="106" t="str">
        <f t="shared" si="67"/>
        <v/>
      </c>
      <c r="E961" s="107" t="str">
        <f t="shared" si="67"/>
        <v/>
      </c>
      <c r="F961" s="108" t="str">
        <f t="shared" si="67"/>
        <v/>
      </c>
      <c r="G961" s="97">
        <f>اساس6!C961</f>
        <v>0</v>
      </c>
      <c r="H961" s="98">
        <f>اساس6!D961</f>
        <v>0</v>
      </c>
      <c r="I961" s="98">
        <f>اساس6!F961</f>
        <v>0</v>
      </c>
      <c r="J961" s="99">
        <f>اساس6!E961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اساس6!B962</f>
        <v>0</v>
      </c>
      <c r="C962" s="105" t="str">
        <f t="shared" si="67"/>
        <v>0</v>
      </c>
      <c r="D962" s="106" t="str">
        <f t="shared" si="67"/>
        <v/>
      </c>
      <c r="E962" s="107" t="str">
        <f t="shared" si="67"/>
        <v/>
      </c>
      <c r="F962" s="108" t="str">
        <f t="shared" si="67"/>
        <v/>
      </c>
      <c r="G962" s="97">
        <f>اساس6!C962</f>
        <v>0</v>
      </c>
      <c r="H962" s="98">
        <f>اساس6!D962</f>
        <v>0</v>
      </c>
      <c r="I962" s="98">
        <f>اساس6!F962</f>
        <v>0</v>
      </c>
      <c r="J962" s="99">
        <f>اساس6!E962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اساس6!B963</f>
        <v>0</v>
      </c>
      <c r="C963" s="105" t="str">
        <f t="shared" si="67"/>
        <v>0</v>
      </c>
      <c r="D963" s="106" t="str">
        <f t="shared" si="67"/>
        <v/>
      </c>
      <c r="E963" s="107" t="str">
        <f t="shared" si="67"/>
        <v/>
      </c>
      <c r="F963" s="108" t="str">
        <f t="shared" si="67"/>
        <v/>
      </c>
      <c r="G963" s="97">
        <f>اساس6!C963</f>
        <v>0</v>
      </c>
      <c r="H963" s="98">
        <f>اساس6!D963</f>
        <v>0</v>
      </c>
      <c r="I963" s="98">
        <f>اساس6!F963</f>
        <v>0</v>
      </c>
      <c r="J963" s="99">
        <f>اساس6!E963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اساس6!B964</f>
        <v>0</v>
      </c>
      <c r="C964" s="105" t="str">
        <f t="shared" si="67"/>
        <v>0</v>
      </c>
      <c r="D964" s="106" t="str">
        <f t="shared" si="67"/>
        <v/>
      </c>
      <c r="E964" s="107" t="str">
        <f t="shared" si="67"/>
        <v/>
      </c>
      <c r="F964" s="108" t="str">
        <f t="shared" si="67"/>
        <v/>
      </c>
      <c r="G964" s="97">
        <f>اساس6!C964</f>
        <v>0</v>
      </c>
      <c r="H964" s="98">
        <f>اساس6!D964</f>
        <v>0</v>
      </c>
      <c r="I964" s="98">
        <f>اساس6!F964</f>
        <v>0</v>
      </c>
      <c r="J964" s="99">
        <f>اساس6!E964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اساس6!B965</f>
        <v>0</v>
      </c>
      <c r="C965" s="105" t="str">
        <f t="shared" si="67"/>
        <v>0</v>
      </c>
      <c r="D965" s="106" t="str">
        <f t="shared" si="67"/>
        <v/>
      </c>
      <c r="E965" s="107" t="str">
        <f t="shared" si="67"/>
        <v/>
      </c>
      <c r="F965" s="108" t="str">
        <f t="shared" si="67"/>
        <v/>
      </c>
      <c r="G965" s="97">
        <f>اساس6!C965</f>
        <v>0</v>
      </c>
      <c r="H965" s="98">
        <f>اساس6!D965</f>
        <v>0</v>
      </c>
      <c r="I965" s="98">
        <f>اساس6!F965</f>
        <v>0</v>
      </c>
      <c r="J965" s="99">
        <f>اساس6!E965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اساس6!B966</f>
        <v>0</v>
      </c>
      <c r="C966" s="105" t="str">
        <f t="shared" si="67"/>
        <v>0</v>
      </c>
      <c r="D966" s="106" t="str">
        <f t="shared" si="67"/>
        <v/>
      </c>
      <c r="E966" s="107" t="str">
        <f t="shared" si="67"/>
        <v/>
      </c>
      <c r="F966" s="108" t="str">
        <f t="shared" si="67"/>
        <v/>
      </c>
      <c r="G966" s="97">
        <f>اساس6!C966</f>
        <v>0</v>
      </c>
      <c r="H966" s="98">
        <f>اساس6!D966</f>
        <v>0</v>
      </c>
      <c r="I966" s="98">
        <f>اساس6!F966</f>
        <v>0</v>
      </c>
      <c r="J966" s="99">
        <f>اساس6!E966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اساس6!B967</f>
        <v>0</v>
      </c>
      <c r="C967" s="105" t="str">
        <f t="shared" si="67"/>
        <v>0</v>
      </c>
      <c r="D967" s="106" t="str">
        <f t="shared" si="67"/>
        <v/>
      </c>
      <c r="E967" s="107" t="str">
        <f t="shared" si="67"/>
        <v/>
      </c>
      <c r="F967" s="108" t="str">
        <f t="shared" si="67"/>
        <v/>
      </c>
      <c r="G967" s="97">
        <f>اساس6!C967</f>
        <v>0</v>
      </c>
      <c r="H967" s="98">
        <f>اساس6!D967</f>
        <v>0</v>
      </c>
      <c r="I967" s="98">
        <f>اساس6!F967</f>
        <v>0</v>
      </c>
      <c r="J967" s="99">
        <f>اساس6!E967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6\1"),1,IF(AND(K967="أنثى",G967="6\1"),11,IF(AND(K967="ذكر",G967="6\2"),2,IF(AND(K967="أنثى",G967="6\2"),22,IF(AND(K967="ذكر",G967="6\3"),3,IF(AND(K967="أنثى",G967="6\3"),33,IF(AND(K967="ذكر",G967="6\4"),4,IF(AND(K967="أنثى",G967="6\4"),44,IF(AND(K967="ذكر",G967="6\5"),5,IF(AND(K967="أنثى",G967="6\5"),55,""))))))))))</f>
        <v/>
      </c>
    </row>
    <row r="968" spans="1:17" ht="35.25" thickTop="1" thickBot="1">
      <c r="A968" s="104">
        <f>IF(B968&lt;&gt;"",SUBTOTAL(3,$B$6:$B968),"")</f>
        <v>963</v>
      </c>
      <c r="B968" s="92">
        <f>اساس6!B968</f>
        <v>0</v>
      </c>
      <c r="C968" s="105" t="str">
        <f t="shared" si="67"/>
        <v>0</v>
      </c>
      <c r="D968" s="106" t="str">
        <f t="shared" si="67"/>
        <v/>
      </c>
      <c r="E968" s="107" t="str">
        <f t="shared" si="67"/>
        <v/>
      </c>
      <c r="F968" s="108" t="str">
        <f t="shared" si="67"/>
        <v/>
      </c>
      <c r="G968" s="97">
        <f>اساس6!C968</f>
        <v>0</v>
      </c>
      <c r="H968" s="98">
        <f>اساس6!D968</f>
        <v>0</v>
      </c>
      <c r="I968" s="98">
        <f>اساس6!F968</f>
        <v>0</v>
      </c>
      <c r="J968" s="99">
        <f>اساس6!E968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اساس6!B969</f>
        <v>0</v>
      </c>
      <c r="C969" s="105" t="str">
        <f t="shared" si="67"/>
        <v>0</v>
      </c>
      <c r="D969" s="106" t="str">
        <f t="shared" si="67"/>
        <v/>
      </c>
      <c r="E969" s="107" t="str">
        <f t="shared" si="67"/>
        <v/>
      </c>
      <c r="F969" s="108" t="str">
        <f t="shared" si="67"/>
        <v/>
      </c>
      <c r="G969" s="97">
        <f>اساس6!C969</f>
        <v>0</v>
      </c>
      <c r="H969" s="98">
        <f>اساس6!D969</f>
        <v>0</v>
      </c>
      <c r="I969" s="98">
        <f>اساس6!F969</f>
        <v>0</v>
      </c>
      <c r="J969" s="99">
        <f>اساس6!E969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اساس6!B970</f>
        <v>0</v>
      </c>
      <c r="C970" s="105" t="str">
        <f t="shared" si="67"/>
        <v>0</v>
      </c>
      <c r="D970" s="106" t="str">
        <f t="shared" si="67"/>
        <v/>
      </c>
      <c r="E970" s="107" t="str">
        <f t="shared" si="67"/>
        <v/>
      </c>
      <c r="F970" s="108" t="str">
        <f t="shared" si="67"/>
        <v/>
      </c>
      <c r="G970" s="97">
        <f>اساس6!C970</f>
        <v>0</v>
      </c>
      <c r="H970" s="98">
        <f>اساس6!D970</f>
        <v>0</v>
      </c>
      <c r="I970" s="98">
        <f>اساس6!F970</f>
        <v>0</v>
      </c>
      <c r="J970" s="99">
        <f>اساس6!E970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اساس6!B971</f>
        <v>0</v>
      </c>
      <c r="C971" s="105" t="str">
        <f t="shared" si="67"/>
        <v>0</v>
      </c>
      <c r="D971" s="106" t="str">
        <f t="shared" si="67"/>
        <v/>
      </c>
      <c r="E971" s="107" t="str">
        <f t="shared" si="67"/>
        <v/>
      </c>
      <c r="F971" s="108" t="str">
        <f t="shared" si="67"/>
        <v/>
      </c>
      <c r="G971" s="97">
        <f>اساس6!C971</f>
        <v>0</v>
      </c>
      <c r="H971" s="98">
        <f>اساس6!D971</f>
        <v>0</v>
      </c>
      <c r="I971" s="98">
        <f>اساس6!F971</f>
        <v>0</v>
      </c>
      <c r="J971" s="99">
        <f>اساس6!E971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اساس6!B972</f>
        <v>0</v>
      </c>
      <c r="C972" s="105" t="str">
        <f t="shared" si="67"/>
        <v>0</v>
      </c>
      <c r="D972" s="106" t="str">
        <f t="shared" si="67"/>
        <v/>
      </c>
      <c r="E972" s="107" t="str">
        <f t="shared" si="67"/>
        <v/>
      </c>
      <c r="F972" s="108" t="str">
        <f t="shared" si="67"/>
        <v/>
      </c>
      <c r="G972" s="97">
        <f>اساس6!C972</f>
        <v>0</v>
      </c>
      <c r="H972" s="98">
        <f>اساس6!D972</f>
        <v>0</v>
      </c>
      <c r="I972" s="98">
        <f>اساس6!F972</f>
        <v>0</v>
      </c>
      <c r="J972" s="99">
        <f>اساس6!E972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اساس6!B973</f>
        <v>0</v>
      </c>
      <c r="C973" s="105" t="str">
        <f t="shared" si="67"/>
        <v>0</v>
      </c>
      <c r="D973" s="106" t="str">
        <f t="shared" si="67"/>
        <v/>
      </c>
      <c r="E973" s="107" t="str">
        <f t="shared" si="67"/>
        <v/>
      </c>
      <c r="F973" s="108" t="str">
        <f t="shared" si="67"/>
        <v/>
      </c>
      <c r="G973" s="97">
        <f>اساس6!C973</f>
        <v>0</v>
      </c>
      <c r="H973" s="98">
        <f>اساس6!D973</f>
        <v>0</v>
      </c>
      <c r="I973" s="98">
        <f>اساس6!F973</f>
        <v>0</v>
      </c>
      <c r="J973" s="99">
        <f>اساس6!E973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اساس6!B974</f>
        <v>0</v>
      </c>
      <c r="C974" s="105" t="str">
        <f t="shared" si="67"/>
        <v>0</v>
      </c>
      <c r="D974" s="106" t="str">
        <f t="shared" si="67"/>
        <v/>
      </c>
      <c r="E974" s="107" t="str">
        <f t="shared" si="67"/>
        <v/>
      </c>
      <c r="F974" s="108" t="str">
        <f t="shared" si="67"/>
        <v/>
      </c>
      <c r="G974" s="97">
        <f>اساس6!C974</f>
        <v>0</v>
      </c>
      <c r="H974" s="98">
        <f>اساس6!D974</f>
        <v>0</v>
      </c>
      <c r="I974" s="98">
        <f>اساس6!F974</f>
        <v>0</v>
      </c>
      <c r="J974" s="99">
        <f>اساس6!E974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اساس6!B975</f>
        <v>0</v>
      </c>
      <c r="C975" s="105" t="str">
        <f t="shared" si="67"/>
        <v>0</v>
      </c>
      <c r="D975" s="106" t="str">
        <f t="shared" si="67"/>
        <v/>
      </c>
      <c r="E975" s="107" t="str">
        <f t="shared" si="67"/>
        <v/>
      </c>
      <c r="F975" s="108" t="str">
        <f t="shared" si="67"/>
        <v/>
      </c>
      <c r="G975" s="97">
        <f>اساس6!C975</f>
        <v>0</v>
      </c>
      <c r="H975" s="98">
        <f>اساس6!D975</f>
        <v>0</v>
      </c>
      <c r="I975" s="98">
        <f>اساس6!F975</f>
        <v>0</v>
      </c>
      <c r="J975" s="99">
        <f>اساس6!E975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اساس6!B976</f>
        <v>0</v>
      </c>
      <c r="C976" s="105" t="str">
        <f t="shared" si="67"/>
        <v>0</v>
      </c>
      <c r="D976" s="106" t="str">
        <f t="shared" si="67"/>
        <v/>
      </c>
      <c r="E976" s="107" t="str">
        <f t="shared" si="67"/>
        <v/>
      </c>
      <c r="F976" s="108" t="str">
        <f t="shared" si="67"/>
        <v/>
      </c>
      <c r="G976" s="97">
        <f>اساس6!C976</f>
        <v>0</v>
      </c>
      <c r="H976" s="98">
        <f>اساس6!D976</f>
        <v>0</v>
      </c>
      <c r="I976" s="98">
        <f>اساس6!F976</f>
        <v>0</v>
      </c>
      <c r="J976" s="99">
        <f>اساس6!E976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اساس6!B977</f>
        <v>0</v>
      </c>
      <c r="C977" s="105" t="str">
        <f t="shared" si="67"/>
        <v>0</v>
      </c>
      <c r="D977" s="106" t="str">
        <f t="shared" si="67"/>
        <v/>
      </c>
      <c r="E977" s="107" t="str">
        <f t="shared" si="67"/>
        <v/>
      </c>
      <c r="F977" s="108" t="str">
        <f t="shared" si="67"/>
        <v/>
      </c>
      <c r="G977" s="97">
        <f>اساس6!C977</f>
        <v>0</v>
      </c>
      <c r="H977" s="98">
        <f>اساس6!D977</f>
        <v>0</v>
      </c>
      <c r="I977" s="98">
        <f>اساس6!F977</f>
        <v>0</v>
      </c>
      <c r="J977" s="99">
        <f>اساس6!E977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اساس6!B978</f>
        <v>0</v>
      </c>
      <c r="C978" s="105" t="str">
        <f t="shared" si="67"/>
        <v>0</v>
      </c>
      <c r="D978" s="106" t="str">
        <f t="shared" si="67"/>
        <v/>
      </c>
      <c r="E978" s="107" t="str">
        <f t="shared" si="67"/>
        <v/>
      </c>
      <c r="F978" s="108" t="str">
        <f t="shared" si="67"/>
        <v/>
      </c>
      <c r="G978" s="97">
        <f>اساس6!C978</f>
        <v>0</v>
      </c>
      <c r="H978" s="98">
        <f>اساس6!D978</f>
        <v>0</v>
      </c>
      <c r="I978" s="98">
        <f>اساس6!F978</f>
        <v>0</v>
      </c>
      <c r="J978" s="99">
        <f>اساس6!E978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اساس6!B979</f>
        <v>0</v>
      </c>
      <c r="C979" s="105" t="str">
        <f t="shared" si="67"/>
        <v>0</v>
      </c>
      <c r="D979" s="106" t="str">
        <f t="shared" si="67"/>
        <v/>
      </c>
      <c r="E979" s="107" t="str">
        <f t="shared" si="67"/>
        <v/>
      </c>
      <c r="F979" s="108" t="str">
        <f t="shared" si="67"/>
        <v/>
      </c>
      <c r="G979" s="97">
        <f>اساس6!C979</f>
        <v>0</v>
      </c>
      <c r="H979" s="98">
        <f>اساس6!D979</f>
        <v>0</v>
      </c>
      <c r="I979" s="98">
        <f>اساس6!F979</f>
        <v>0</v>
      </c>
      <c r="J979" s="99">
        <f>اساس6!E979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اساس6!B980</f>
        <v>0</v>
      </c>
      <c r="C980" s="105" t="str">
        <f t="shared" si="67"/>
        <v>0</v>
      </c>
      <c r="D980" s="106" t="str">
        <f t="shared" si="67"/>
        <v/>
      </c>
      <c r="E980" s="107" t="str">
        <f t="shared" si="67"/>
        <v/>
      </c>
      <c r="F980" s="108" t="str">
        <f t="shared" si="67"/>
        <v/>
      </c>
      <c r="G980" s="97">
        <f>اساس6!C980</f>
        <v>0</v>
      </c>
      <c r="H980" s="98">
        <f>اساس6!D980</f>
        <v>0</v>
      </c>
      <c r="I980" s="98">
        <f>اساس6!F980</f>
        <v>0</v>
      </c>
      <c r="J980" s="99">
        <f>اساس6!E980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اساس6!B981</f>
        <v>0</v>
      </c>
      <c r="C981" s="105" t="str">
        <f t="shared" si="67"/>
        <v>0</v>
      </c>
      <c r="D981" s="106" t="str">
        <f t="shared" si="67"/>
        <v/>
      </c>
      <c r="E981" s="107" t="str">
        <f t="shared" si="67"/>
        <v/>
      </c>
      <c r="F981" s="108" t="str">
        <f t="shared" ref="F981:F995" si="71">TRIM(MID(SUBSTITUTE($B981," ",REPT(" ",99)),COLUMN(D978)*99-98,99))</f>
        <v/>
      </c>
      <c r="G981" s="97">
        <f>اساس6!C981</f>
        <v>0</v>
      </c>
      <c r="H981" s="98">
        <f>اساس6!D981</f>
        <v>0</v>
      </c>
      <c r="I981" s="98">
        <f>اساس6!F981</f>
        <v>0</v>
      </c>
      <c r="J981" s="99">
        <f>اساس6!E981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اساس6!B982</f>
        <v>0</v>
      </c>
      <c r="C982" s="105" t="str">
        <f t="shared" ref="C982:E995" si="72">TRIM(MID(SUBSTITUTE($B982," ",REPT(" ",99)),COLUMN(A979)*99-98,99))</f>
        <v>0</v>
      </c>
      <c r="D982" s="106" t="str">
        <f t="shared" si="72"/>
        <v/>
      </c>
      <c r="E982" s="107" t="str">
        <f t="shared" si="72"/>
        <v/>
      </c>
      <c r="F982" s="108" t="str">
        <f t="shared" si="71"/>
        <v/>
      </c>
      <c r="G982" s="97">
        <f>اساس6!C982</f>
        <v>0</v>
      </c>
      <c r="H982" s="98">
        <f>اساس6!D982</f>
        <v>0</v>
      </c>
      <c r="I982" s="98">
        <f>اساس6!F982</f>
        <v>0</v>
      </c>
      <c r="J982" s="99">
        <f>اساس6!E982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اساس6!B983</f>
        <v>0</v>
      </c>
      <c r="C983" s="105" t="str">
        <f t="shared" si="72"/>
        <v>0</v>
      </c>
      <c r="D983" s="106" t="str">
        <f t="shared" si="72"/>
        <v/>
      </c>
      <c r="E983" s="107" t="str">
        <f t="shared" si="72"/>
        <v/>
      </c>
      <c r="F983" s="108" t="str">
        <f t="shared" si="71"/>
        <v/>
      </c>
      <c r="G983" s="97">
        <f>اساس6!C983</f>
        <v>0</v>
      </c>
      <c r="H983" s="98">
        <f>اساس6!D983</f>
        <v>0</v>
      </c>
      <c r="I983" s="98">
        <f>اساس6!F983</f>
        <v>0</v>
      </c>
      <c r="J983" s="99">
        <f>اساس6!E983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اساس6!B984</f>
        <v>0</v>
      </c>
      <c r="C984" s="105" t="str">
        <f t="shared" si="72"/>
        <v>0</v>
      </c>
      <c r="D984" s="106" t="str">
        <f t="shared" si="72"/>
        <v/>
      </c>
      <c r="E984" s="107" t="str">
        <f t="shared" si="72"/>
        <v/>
      </c>
      <c r="F984" s="108" t="str">
        <f t="shared" si="71"/>
        <v/>
      </c>
      <c r="G984" s="97">
        <f>اساس6!C984</f>
        <v>0</v>
      </c>
      <c r="H984" s="98">
        <f>اساس6!D984</f>
        <v>0</v>
      </c>
      <c r="I984" s="98">
        <f>اساس6!F984</f>
        <v>0</v>
      </c>
      <c r="J984" s="99">
        <f>اساس6!E984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اساس6!B985</f>
        <v>0</v>
      </c>
      <c r="C985" s="105" t="str">
        <f t="shared" si="72"/>
        <v>0</v>
      </c>
      <c r="D985" s="106" t="str">
        <f t="shared" si="72"/>
        <v/>
      </c>
      <c r="E985" s="107" t="str">
        <f t="shared" si="72"/>
        <v/>
      </c>
      <c r="F985" s="108" t="str">
        <f t="shared" si="71"/>
        <v/>
      </c>
      <c r="G985" s="97">
        <f>اساس6!C985</f>
        <v>0</v>
      </c>
      <c r="H985" s="98">
        <f>اساس6!D985</f>
        <v>0</v>
      </c>
      <c r="I985" s="98">
        <f>اساس6!F985</f>
        <v>0</v>
      </c>
      <c r="J985" s="99">
        <f>اساس6!E985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اساس6!B986</f>
        <v>0</v>
      </c>
      <c r="C986" s="105" t="str">
        <f t="shared" si="72"/>
        <v>0</v>
      </c>
      <c r="D986" s="106" t="str">
        <f t="shared" si="72"/>
        <v/>
      </c>
      <c r="E986" s="107" t="str">
        <f t="shared" si="72"/>
        <v/>
      </c>
      <c r="F986" s="108" t="str">
        <f t="shared" si="71"/>
        <v/>
      </c>
      <c r="G986" s="97">
        <f>اساس6!C986</f>
        <v>0</v>
      </c>
      <c r="H986" s="98">
        <f>اساس6!D986</f>
        <v>0</v>
      </c>
      <c r="I986" s="98">
        <f>اساس6!F986</f>
        <v>0</v>
      </c>
      <c r="J986" s="99">
        <f>اساس6!E986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اساس6!B987</f>
        <v>0</v>
      </c>
      <c r="C987" s="105" t="str">
        <f t="shared" si="72"/>
        <v>0</v>
      </c>
      <c r="D987" s="106" t="str">
        <f t="shared" si="72"/>
        <v/>
      </c>
      <c r="E987" s="107" t="str">
        <f t="shared" si="72"/>
        <v/>
      </c>
      <c r="F987" s="108" t="str">
        <f t="shared" si="71"/>
        <v/>
      </c>
      <c r="G987" s="97">
        <f>اساس6!C987</f>
        <v>0</v>
      </c>
      <c r="H987" s="98">
        <f>اساس6!D987</f>
        <v>0</v>
      </c>
      <c r="I987" s="98">
        <f>اساس6!F987</f>
        <v>0</v>
      </c>
      <c r="J987" s="99">
        <f>اساس6!E987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اساس6!B988</f>
        <v>0</v>
      </c>
      <c r="C988" s="105" t="str">
        <f t="shared" si="72"/>
        <v>0</v>
      </c>
      <c r="D988" s="106" t="str">
        <f t="shared" si="72"/>
        <v/>
      </c>
      <c r="E988" s="107" t="str">
        <f t="shared" si="72"/>
        <v/>
      </c>
      <c r="F988" s="108" t="str">
        <f t="shared" si="71"/>
        <v/>
      </c>
      <c r="G988" s="97">
        <f>اساس6!C988</f>
        <v>0</v>
      </c>
      <c r="H988" s="98">
        <f>اساس6!D988</f>
        <v>0</v>
      </c>
      <c r="I988" s="98">
        <f>اساس6!F988</f>
        <v>0</v>
      </c>
      <c r="J988" s="99">
        <f>اساس6!E988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اساس6!B989</f>
        <v>0</v>
      </c>
      <c r="C989" s="105" t="str">
        <f t="shared" si="72"/>
        <v>0</v>
      </c>
      <c r="D989" s="106" t="str">
        <f t="shared" si="72"/>
        <v/>
      </c>
      <c r="E989" s="107" t="str">
        <f t="shared" si="72"/>
        <v/>
      </c>
      <c r="F989" s="108" t="str">
        <f t="shared" si="71"/>
        <v/>
      </c>
      <c r="G989" s="97">
        <f>اساس6!C989</f>
        <v>0</v>
      </c>
      <c r="H989" s="98">
        <f>اساس6!D989</f>
        <v>0</v>
      </c>
      <c r="I989" s="98">
        <f>اساس6!F989</f>
        <v>0</v>
      </c>
      <c r="J989" s="99">
        <f>اساس6!E989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اساس6!B990</f>
        <v>0</v>
      </c>
      <c r="C990" s="105" t="str">
        <f t="shared" si="72"/>
        <v>0</v>
      </c>
      <c r="D990" s="106" t="str">
        <f t="shared" si="72"/>
        <v/>
      </c>
      <c r="E990" s="107" t="str">
        <f t="shared" si="72"/>
        <v/>
      </c>
      <c r="F990" s="108" t="str">
        <f t="shared" si="71"/>
        <v/>
      </c>
      <c r="G990" s="97">
        <f>اساس6!C990</f>
        <v>0</v>
      </c>
      <c r="H990" s="98">
        <f>اساس6!D990</f>
        <v>0</v>
      </c>
      <c r="I990" s="98">
        <f>اساس6!F990</f>
        <v>0</v>
      </c>
      <c r="J990" s="99">
        <f>اساس6!E990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اساس6!B991</f>
        <v>0</v>
      </c>
      <c r="C991" s="105" t="str">
        <f t="shared" si="72"/>
        <v>0</v>
      </c>
      <c r="D991" s="106" t="str">
        <f t="shared" si="72"/>
        <v/>
      </c>
      <c r="E991" s="107" t="str">
        <f t="shared" si="72"/>
        <v/>
      </c>
      <c r="F991" s="108" t="str">
        <f t="shared" si="71"/>
        <v/>
      </c>
      <c r="G991" s="97">
        <f>اساس6!C991</f>
        <v>0</v>
      </c>
      <c r="H991" s="98">
        <f>اساس6!D991</f>
        <v>0</v>
      </c>
      <c r="I991" s="98">
        <f>اساس6!F991</f>
        <v>0</v>
      </c>
      <c r="J991" s="99">
        <f>اساس6!E991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اساس6!B992</f>
        <v>0</v>
      </c>
      <c r="C992" s="105" t="str">
        <f t="shared" si="72"/>
        <v>0</v>
      </c>
      <c r="D992" s="106" t="str">
        <f t="shared" si="72"/>
        <v/>
      </c>
      <c r="E992" s="107" t="str">
        <f t="shared" si="72"/>
        <v/>
      </c>
      <c r="F992" s="108" t="str">
        <f t="shared" si="71"/>
        <v/>
      </c>
      <c r="G992" s="97">
        <f>اساس6!C992</f>
        <v>0</v>
      </c>
      <c r="H992" s="98">
        <f>اساس6!D992</f>
        <v>0</v>
      </c>
      <c r="I992" s="98">
        <f>اساس6!F992</f>
        <v>0</v>
      </c>
      <c r="J992" s="99">
        <f>اساس6!E992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اساس6!B993</f>
        <v>0</v>
      </c>
      <c r="C993" s="105" t="str">
        <f t="shared" si="72"/>
        <v>0</v>
      </c>
      <c r="D993" s="106" t="str">
        <f t="shared" si="72"/>
        <v/>
      </c>
      <c r="E993" s="107" t="str">
        <f t="shared" si="72"/>
        <v/>
      </c>
      <c r="F993" s="108" t="str">
        <f t="shared" si="71"/>
        <v/>
      </c>
      <c r="G993" s="97">
        <f>اساس6!C993</f>
        <v>0</v>
      </c>
      <c r="H993" s="98">
        <f>اساس6!D993</f>
        <v>0</v>
      </c>
      <c r="I993" s="98">
        <f>اساس6!F993</f>
        <v>0</v>
      </c>
      <c r="J993" s="99">
        <f>اساس6!E993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اساس6!B994</f>
        <v>0</v>
      </c>
      <c r="C994" s="105" t="str">
        <f t="shared" si="72"/>
        <v>0</v>
      </c>
      <c r="D994" s="106" t="str">
        <f t="shared" si="72"/>
        <v/>
      </c>
      <c r="E994" s="107" t="str">
        <f t="shared" si="72"/>
        <v/>
      </c>
      <c r="F994" s="108" t="str">
        <f t="shared" si="71"/>
        <v/>
      </c>
      <c r="G994" s="97">
        <f>اساس6!C994</f>
        <v>0</v>
      </c>
      <c r="H994" s="98">
        <f>اساس6!D994</f>
        <v>0</v>
      </c>
      <c r="I994" s="98">
        <f>اساس6!F994</f>
        <v>0</v>
      </c>
      <c r="J994" s="99">
        <f>اساس6!E994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151">
        <f>اساس6!B995</f>
        <v>0</v>
      </c>
      <c r="C995" s="111" t="str">
        <f t="shared" si="72"/>
        <v>0</v>
      </c>
      <c r="D995" s="112" t="str">
        <f t="shared" si="72"/>
        <v/>
      </c>
      <c r="E995" s="113" t="str">
        <f t="shared" si="72"/>
        <v/>
      </c>
      <c r="F995" s="114" t="str">
        <f t="shared" si="71"/>
        <v/>
      </c>
      <c r="G995" s="152">
        <f>اساس6!C995</f>
        <v>0</v>
      </c>
      <c r="H995" s="153">
        <f>اساس6!D995</f>
        <v>0</v>
      </c>
      <c r="I995" s="153">
        <f>اساس6!F995</f>
        <v>0</v>
      </c>
      <c r="J995" s="154">
        <f>اساس6!E995</f>
        <v>0</v>
      </c>
      <c r="K995" s="155">
        <f t="shared" si="68"/>
        <v>0</v>
      </c>
      <c r="L995" s="115" t="e">
        <f t="shared" si="69"/>
        <v>#VALUE!</v>
      </c>
      <c r="M995" s="156" t="e">
        <f>DATEDIF(L995,أساسى1!$E$4,"md")</f>
        <v>#VALUE!</v>
      </c>
      <c r="N995" s="155" t="e">
        <f>DATEDIF(L995,أساسى1!$E$4,"ym")</f>
        <v>#VALUE!</v>
      </c>
      <c r="O995" s="157" t="e">
        <f>DATEDIF(L995,أساسى1!$E$4,"y")</f>
        <v>#VALUE!</v>
      </c>
      <c r="P995" s="11"/>
      <c r="Q995" s="123" t="str">
        <f t="shared" si="70"/>
        <v/>
      </c>
    </row>
    <row r="996" spans="1:17" ht="19.5" hidden="1" thickTop="1"/>
  </sheetData>
  <sheetProtection selectLockedCells="1" autoFilter="0"/>
  <autoFilter ref="K5:K995"/>
  <mergeCells count="49">
    <mergeCell ref="U2:V2"/>
    <mergeCell ref="A1:B1"/>
    <mergeCell ref="F1:J1"/>
    <mergeCell ref="K1:L1"/>
    <mergeCell ref="M1:O1"/>
    <mergeCell ref="R1:S1"/>
    <mergeCell ref="U1:V1"/>
    <mergeCell ref="A2:B2"/>
    <mergeCell ref="F2:J2"/>
    <mergeCell ref="K2:L2"/>
    <mergeCell ref="M2:O2"/>
    <mergeCell ref="R2:S2"/>
    <mergeCell ref="L3:L5"/>
    <mergeCell ref="A3:A5"/>
    <mergeCell ref="B3:B5"/>
    <mergeCell ref="C3:C5"/>
    <mergeCell ref="D3:D5"/>
    <mergeCell ref="E3:E5"/>
    <mergeCell ref="F3:F5"/>
    <mergeCell ref="G3:G5"/>
    <mergeCell ref="H3:H5"/>
    <mergeCell ref="I3:I5"/>
    <mergeCell ref="J3:J5"/>
    <mergeCell ref="K3:K4"/>
    <mergeCell ref="M3:O3"/>
    <mergeCell ref="R3:S3"/>
    <mergeCell ref="U3:V3"/>
    <mergeCell ref="M4:M5"/>
    <mergeCell ref="N4:N5"/>
    <mergeCell ref="O4:O5"/>
    <mergeCell ref="R4:S4"/>
    <mergeCell ref="U4:V4"/>
    <mergeCell ref="R5:S5"/>
    <mergeCell ref="U5:V5"/>
    <mergeCell ref="Z2:AA2"/>
    <mergeCell ref="X1:AA1"/>
    <mergeCell ref="AB1:AE1"/>
    <mergeCell ref="AB2:AC2"/>
    <mergeCell ref="AD2:AE2"/>
    <mergeCell ref="X2:Y2"/>
    <mergeCell ref="AN1:AQ1"/>
    <mergeCell ref="AN2:AO2"/>
    <mergeCell ref="AP2:AQ2"/>
    <mergeCell ref="AF1:AI1"/>
    <mergeCell ref="AF2:AG2"/>
    <mergeCell ref="AH2:AI2"/>
    <mergeCell ref="AJ1:AM1"/>
    <mergeCell ref="AJ2:AK2"/>
    <mergeCell ref="AL2:AM2"/>
  </mergeCells>
  <conditionalFormatting sqref="H6:H995">
    <cfRule type="cellIs" dxfId="22"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25.xml><?xml version="1.0" encoding="utf-8"?>
<worksheet xmlns="http://schemas.openxmlformats.org/spreadsheetml/2006/main" xmlns:r="http://schemas.openxmlformats.org/officeDocument/2006/relationships">
  <sheetPr>
    <tabColor theme="8" tint="-0.249977111117893"/>
  </sheetPr>
  <dimension ref="A1:U997"/>
  <sheetViews>
    <sheetView showGridLines="0" rightToLeft="1" zoomScale="110" zoomScaleNormal="110" workbookViewId="0">
      <pane ySplit="5" topLeftCell="A6" activePane="bottomLeft" state="frozen"/>
      <selection pane="bottomLeft" activeCell="H6" sqref="H6"/>
    </sheetView>
  </sheetViews>
  <sheetFormatPr defaultColWidth="0" defaultRowHeight="14.25" customHeight="1" zeroHeight="1"/>
  <cols>
    <col min="1" max="1" width="3.42578125" style="12" customWidth="1"/>
    <col min="2" max="2" width="24.28515625" style="12" customWidth="1"/>
    <col min="3" max="3" width="3.85546875" style="12" customWidth="1"/>
    <col min="4" max="4" width="4.42578125" style="12" customWidth="1"/>
    <col min="5" max="6" width="4.140625" style="12" customWidth="1"/>
    <col min="7" max="8" width="4.28515625" style="12" customWidth="1"/>
    <col min="9" max="9" width="4.42578125" style="12" customWidth="1"/>
    <col min="10" max="10" width="4.28515625" style="12" customWidth="1"/>
    <col min="11" max="11" width="4" style="12" customWidth="1"/>
    <col min="12" max="12" width="4.42578125" style="12" customWidth="1"/>
    <col min="13" max="15" width="4.28515625" style="12" customWidth="1"/>
    <col min="16" max="16" width="4.140625" style="12" customWidth="1"/>
    <col min="17" max="17" width="4.42578125" style="12" customWidth="1"/>
    <col min="18" max="18" width="4.7109375" style="12" customWidth="1"/>
    <col min="19" max="20" width="3.85546875" style="12" customWidth="1"/>
    <col min="21" max="21" width="1.85546875" style="12" customWidth="1"/>
    <col min="22" max="16384" width="9" hidden="1"/>
  </cols>
  <sheetData>
    <row r="1" spans="1:21" s="4" customFormat="1" ht="13.5" customHeight="1" thickTop="1" thickBot="1">
      <c r="A1" s="357">
        <f>ادارة</f>
        <v>0</v>
      </c>
      <c r="B1" s="358"/>
      <c r="C1" s="12"/>
      <c r="D1" s="176"/>
      <c r="E1" s="176"/>
      <c r="F1" s="346" t="s">
        <v>71</v>
      </c>
      <c r="G1" s="346"/>
      <c r="H1" s="346"/>
      <c r="I1" s="346"/>
      <c r="J1" s="347">
        <f>عام</f>
        <v>0</v>
      </c>
      <c r="K1" s="347"/>
      <c r="L1" s="347"/>
      <c r="M1" s="181"/>
      <c r="N1" s="181"/>
      <c r="O1" s="350" t="s">
        <v>46</v>
      </c>
      <c r="P1" s="350"/>
      <c r="Q1" s="350"/>
      <c r="R1" s="353">
        <f>حاسب</f>
        <v>0</v>
      </c>
      <c r="S1" s="353"/>
      <c r="T1" s="353"/>
      <c r="U1" s="12"/>
    </row>
    <row r="2" spans="1:21" s="4" customFormat="1" ht="13.5" customHeight="1" thickTop="1" thickBot="1">
      <c r="A2" s="359">
        <f>مدرسة</f>
        <v>0</v>
      </c>
      <c r="B2" s="360"/>
      <c r="C2" s="12"/>
      <c r="D2" s="175"/>
      <c r="E2" s="175"/>
      <c r="F2" s="348" t="s">
        <v>72</v>
      </c>
      <c r="G2" s="348"/>
      <c r="H2" s="363"/>
      <c r="I2" s="363"/>
      <c r="J2" s="349" t="s">
        <v>73</v>
      </c>
      <c r="K2" s="349"/>
      <c r="L2" s="352"/>
      <c r="M2" s="352"/>
      <c r="N2" s="175"/>
      <c r="O2" s="351" t="s">
        <v>45</v>
      </c>
      <c r="P2" s="351"/>
      <c r="Q2" s="351"/>
      <c r="R2" s="351">
        <f>شرق</f>
        <v>0</v>
      </c>
      <c r="S2" s="351"/>
      <c r="T2" s="351"/>
      <c r="U2" s="12"/>
    </row>
    <row r="3" spans="1:21" s="122" customFormat="1" ht="14.25" customHeight="1" thickTop="1" thickBot="1">
      <c r="A3" s="354" t="s">
        <v>0</v>
      </c>
      <c r="B3" s="354" t="s">
        <v>1</v>
      </c>
      <c r="C3" s="356" t="s">
        <v>4</v>
      </c>
      <c r="D3" s="355" t="s">
        <v>17</v>
      </c>
      <c r="E3" s="362" t="s">
        <v>18</v>
      </c>
      <c r="F3" s="362"/>
      <c r="G3" s="362"/>
      <c r="H3" s="362"/>
      <c r="I3" s="362" t="s">
        <v>19</v>
      </c>
      <c r="J3" s="362"/>
      <c r="K3" s="362"/>
      <c r="L3" s="362"/>
      <c r="M3" s="362" t="s">
        <v>20</v>
      </c>
      <c r="N3" s="362"/>
      <c r="O3" s="362"/>
      <c r="P3" s="362"/>
      <c r="Q3" s="355" t="s">
        <v>15</v>
      </c>
      <c r="R3" s="355" t="s">
        <v>16</v>
      </c>
      <c r="S3" s="361"/>
      <c r="T3" s="361"/>
      <c r="U3" s="126"/>
    </row>
    <row r="4" spans="1:21" s="122" customFormat="1" ht="18" customHeight="1" thickTop="1" thickBot="1">
      <c r="A4" s="354"/>
      <c r="B4" s="354"/>
      <c r="C4" s="356"/>
      <c r="D4" s="355"/>
      <c r="E4" s="179" t="s">
        <v>11</v>
      </c>
      <c r="F4" s="179" t="s">
        <v>12</v>
      </c>
      <c r="G4" s="179" t="s">
        <v>13</v>
      </c>
      <c r="H4" s="179" t="s">
        <v>14</v>
      </c>
      <c r="I4" s="179" t="s">
        <v>11</v>
      </c>
      <c r="J4" s="179" t="s">
        <v>12</v>
      </c>
      <c r="K4" s="179" t="s">
        <v>13</v>
      </c>
      <c r="L4" s="179" t="s">
        <v>14</v>
      </c>
      <c r="M4" s="179" t="s">
        <v>11</v>
      </c>
      <c r="N4" s="179" t="s">
        <v>12</v>
      </c>
      <c r="O4" s="179" t="s">
        <v>13</v>
      </c>
      <c r="P4" s="179" t="s">
        <v>14</v>
      </c>
      <c r="Q4" s="355"/>
      <c r="R4" s="355"/>
      <c r="S4" s="361"/>
      <c r="T4" s="361"/>
      <c r="U4" s="126"/>
    </row>
    <row r="5" spans="1:21" s="122" customFormat="1" ht="15.75" customHeight="1" thickTop="1" thickBot="1">
      <c r="A5" s="354"/>
      <c r="B5" s="354"/>
      <c r="C5" s="177"/>
      <c r="D5" s="178"/>
      <c r="E5" s="178"/>
      <c r="F5" s="178"/>
      <c r="G5" s="178"/>
      <c r="H5" s="178"/>
      <c r="I5" s="178"/>
      <c r="J5" s="178"/>
      <c r="K5" s="178"/>
      <c r="L5" s="178"/>
      <c r="M5" s="178"/>
      <c r="N5" s="178"/>
      <c r="O5" s="178"/>
      <c r="P5" s="178"/>
      <c r="Q5" s="178"/>
      <c r="R5" s="178"/>
      <c r="S5" s="178"/>
      <c r="T5" s="178"/>
      <c r="U5" s="126"/>
    </row>
    <row r="6" spans="1:21" s="122" customFormat="1" ht="16.5" customHeight="1" thickTop="1">
      <c r="A6" s="18">
        <f>IF(B6&lt;&gt;"",SUBTOTAL(3,$B$6:$B6),"")</f>
        <v>1</v>
      </c>
      <c r="B6" s="14">
        <f>اساس6!B6</f>
        <v>0</v>
      </c>
      <c r="C6" s="14">
        <f>اساس6!C6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اساس6!B7</f>
        <v>0</v>
      </c>
      <c r="C7" s="14">
        <f>اساس6!C7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اساس6!B8</f>
        <v>0</v>
      </c>
      <c r="C8" s="14">
        <f>اساس6!C8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اساس6!B9</f>
        <v>0</v>
      </c>
      <c r="C9" s="14">
        <f>اساس6!C9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اساس6!B10</f>
        <v>0</v>
      </c>
      <c r="C10" s="14">
        <f>اساس6!C10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اساس6!B11</f>
        <v>0</v>
      </c>
      <c r="C11" s="14">
        <f>اساس6!C11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اساس6!B12</f>
        <v>0</v>
      </c>
      <c r="C12" s="14">
        <f>اساس6!C12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اساس6!B13</f>
        <v>0</v>
      </c>
      <c r="C13" s="14">
        <f>اساس6!C13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اساس6!B14</f>
        <v>0</v>
      </c>
      <c r="C14" s="14">
        <f>اساس6!C14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اساس6!B15</f>
        <v>0</v>
      </c>
      <c r="C15" s="14">
        <f>اساس6!C15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اساس6!B16</f>
        <v>0</v>
      </c>
      <c r="C16" s="14">
        <f>اساس6!C16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اساس6!B17</f>
        <v>0</v>
      </c>
      <c r="C17" s="14">
        <f>اساس6!C17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اساس6!B18</f>
        <v>0</v>
      </c>
      <c r="C18" s="14">
        <f>اساس6!C18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اساس6!B19</f>
        <v>0</v>
      </c>
      <c r="C19" s="14">
        <f>اساس6!C19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اساس6!B20</f>
        <v>0</v>
      </c>
      <c r="C20" s="14">
        <f>اساس6!C20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اساس6!B21</f>
        <v>0</v>
      </c>
      <c r="C21" s="14">
        <f>اساس6!C21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اساس6!B22</f>
        <v>0</v>
      </c>
      <c r="C22" s="14">
        <f>اساس6!C22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اساس6!B23</f>
        <v>0</v>
      </c>
      <c r="C23" s="14">
        <f>اساس6!C23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اساس6!B24</f>
        <v>0</v>
      </c>
      <c r="C24" s="14">
        <f>اساس6!C24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اساس6!B25</f>
        <v>0</v>
      </c>
      <c r="C25" s="14">
        <f>اساس6!C25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اساس6!B26</f>
        <v>0</v>
      </c>
      <c r="C26" s="14">
        <f>اساس6!C26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اساس6!B27</f>
        <v>0</v>
      </c>
      <c r="C27" s="14">
        <f>اساس6!C27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اساس6!B28</f>
        <v>0</v>
      </c>
      <c r="C28" s="14">
        <f>اساس6!C28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اساس6!B29</f>
        <v>0</v>
      </c>
      <c r="C29" s="14">
        <f>اساس6!C29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اساس6!B30</f>
        <v>0</v>
      </c>
      <c r="C30" s="14">
        <f>اساس6!C30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اساس6!B31</f>
        <v>0</v>
      </c>
      <c r="C31" s="14">
        <f>اساس6!C31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اساس6!B32</f>
        <v>0</v>
      </c>
      <c r="C32" s="14">
        <f>اساس6!C32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اساس6!B33</f>
        <v>0</v>
      </c>
      <c r="C33" s="14">
        <f>اساس6!C33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اساس6!B34</f>
        <v>0</v>
      </c>
      <c r="C34" s="14">
        <f>اساس6!C34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اساس6!B35</f>
        <v>0</v>
      </c>
      <c r="C35" s="14">
        <f>اساس6!C35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اساس6!B36</f>
        <v>0</v>
      </c>
      <c r="C36" s="14">
        <f>اساس6!C36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اساس6!B37</f>
        <v>0</v>
      </c>
      <c r="C37" s="14">
        <f>اساس6!C37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اساس6!B38</f>
        <v>0</v>
      </c>
      <c r="C38" s="14">
        <f>اساس6!C38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اساس6!B39</f>
        <v>0</v>
      </c>
      <c r="C39" s="14">
        <f>اساس6!C39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اساس6!B40</f>
        <v>0</v>
      </c>
      <c r="C40" s="14">
        <f>اساس6!C40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اساس6!B41</f>
        <v>0</v>
      </c>
      <c r="C41" s="14">
        <f>اساس6!C41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اساس6!B42</f>
        <v>0</v>
      </c>
      <c r="C42" s="14">
        <f>اساس6!C42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اساس6!B43</f>
        <v>0</v>
      </c>
      <c r="C43" s="14">
        <f>اساس6!C43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اساس6!B44</f>
        <v>0</v>
      </c>
      <c r="C44" s="14">
        <f>اساس6!C44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اساس6!B45</f>
        <v>0</v>
      </c>
      <c r="C45" s="14">
        <f>اساس6!C45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اساس6!B46</f>
        <v>0</v>
      </c>
      <c r="C46" s="14">
        <f>اساس6!C46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اساس6!B47</f>
        <v>0</v>
      </c>
      <c r="C47" s="14">
        <f>اساس6!C47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اساس6!B48</f>
        <v>0</v>
      </c>
      <c r="C48" s="14">
        <f>اساس6!C48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اساس6!B49</f>
        <v>0</v>
      </c>
      <c r="C49" s="14">
        <f>اساس6!C49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اساس6!B50</f>
        <v>0</v>
      </c>
      <c r="C50" s="14">
        <f>اساس6!C50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اساس6!B51</f>
        <v>0</v>
      </c>
      <c r="C51" s="14">
        <f>اساس6!C51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اساس6!B52</f>
        <v>0</v>
      </c>
      <c r="C52" s="14">
        <f>اساس6!C52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اساس6!B53</f>
        <v>0</v>
      </c>
      <c r="C53" s="14">
        <f>اساس6!C53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اساس6!B54</f>
        <v>0</v>
      </c>
      <c r="C54" s="14">
        <f>اساس6!C54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اساس6!B55</f>
        <v>0</v>
      </c>
      <c r="C55" s="14">
        <f>اساس6!C55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اساس6!B56</f>
        <v>0</v>
      </c>
      <c r="C56" s="14">
        <f>اساس6!C56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اساس6!B57</f>
        <v>0</v>
      </c>
      <c r="C57" s="14">
        <f>اساس6!C57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اساس6!B58</f>
        <v>0</v>
      </c>
      <c r="C58" s="14">
        <f>اساس6!C58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اساس6!B59</f>
        <v>0</v>
      </c>
      <c r="C59" s="14">
        <f>اساس6!C59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اساس6!B60</f>
        <v>0</v>
      </c>
      <c r="C60" s="14">
        <f>اساس6!C60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اساس6!B61</f>
        <v>0</v>
      </c>
      <c r="C61" s="14">
        <f>اساس6!C61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اساس6!B62</f>
        <v>0</v>
      </c>
      <c r="C62" s="14">
        <f>اساس6!C62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اساس6!B63</f>
        <v>0</v>
      </c>
      <c r="C63" s="14">
        <f>اساس6!C63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اساس6!B64</f>
        <v>0</v>
      </c>
      <c r="C64" s="14">
        <f>اساس6!C64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اساس6!B65</f>
        <v>0</v>
      </c>
      <c r="C65" s="14">
        <f>اساس6!C65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اساس6!B66</f>
        <v>0</v>
      </c>
      <c r="C66" s="14">
        <f>اساس6!C66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اساس6!B67</f>
        <v>0</v>
      </c>
      <c r="C67" s="14">
        <f>اساس6!C67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اساس6!B68</f>
        <v>0</v>
      </c>
      <c r="C68" s="14">
        <f>اساس6!C68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اساس6!B69</f>
        <v>0</v>
      </c>
      <c r="C69" s="14">
        <f>اساس6!C69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اساس6!B70</f>
        <v>0</v>
      </c>
      <c r="C70" s="14">
        <f>اساس6!C70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اساس6!B71</f>
        <v>0</v>
      </c>
      <c r="C71" s="14">
        <f>اساس6!C71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اساس6!B72</f>
        <v>0</v>
      </c>
      <c r="C72" s="14">
        <f>اساس6!C72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اساس6!B73</f>
        <v>0</v>
      </c>
      <c r="C73" s="14">
        <f>اساس6!C73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اساس6!B74</f>
        <v>0</v>
      </c>
      <c r="C74" s="14">
        <f>اساس6!C74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اساس6!B75</f>
        <v>0</v>
      </c>
      <c r="C75" s="14">
        <f>اساس6!C75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اساس6!B76</f>
        <v>0</v>
      </c>
      <c r="C76" s="14">
        <f>اساس6!C76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اساس6!B77</f>
        <v>0</v>
      </c>
      <c r="C77" s="14">
        <f>اساس6!C77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اساس6!B78</f>
        <v>0</v>
      </c>
      <c r="C78" s="14">
        <f>اساس6!C78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اساس6!B79</f>
        <v>0</v>
      </c>
      <c r="C79" s="14">
        <f>اساس6!C79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اساس6!B80</f>
        <v>0</v>
      </c>
      <c r="C80" s="14">
        <f>اساس6!C80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اساس6!B81</f>
        <v>0</v>
      </c>
      <c r="C81" s="14">
        <f>اساس6!C81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اساس6!B82</f>
        <v>0</v>
      </c>
      <c r="C82" s="14">
        <f>اساس6!C82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اساس6!B83</f>
        <v>0</v>
      </c>
      <c r="C83" s="14">
        <f>اساس6!C83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اساس6!B84</f>
        <v>0</v>
      </c>
      <c r="C84" s="14">
        <f>اساس6!C84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اساس6!B85</f>
        <v>0</v>
      </c>
      <c r="C85" s="14">
        <f>اساس6!C85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اساس6!B86</f>
        <v>0</v>
      </c>
      <c r="C86" s="14">
        <f>اساس6!C86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اساس6!B87</f>
        <v>0</v>
      </c>
      <c r="C87" s="14">
        <f>اساس6!C87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اساس6!B88</f>
        <v>0</v>
      </c>
      <c r="C88" s="14">
        <f>اساس6!C88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اساس6!B89</f>
        <v>0</v>
      </c>
      <c r="C89" s="14">
        <f>اساس6!C89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اساس6!B90</f>
        <v>0</v>
      </c>
      <c r="C90" s="14">
        <f>اساس6!C90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اساس6!B91</f>
        <v>0</v>
      </c>
      <c r="C91" s="14">
        <f>اساس6!C91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اساس6!B92</f>
        <v>0</v>
      </c>
      <c r="C92" s="14">
        <f>اساس6!C92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اساس6!B93</f>
        <v>0</v>
      </c>
      <c r="C93" s="14">
        <f>اساس6!C93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اساس6!B94</f>
        <v>0</v>
      </c>
      <c r="C94" s="14">
        <f>اساس6!C94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اساس6!B95</f>
        <v>0</v>
      </c>
      <c r="C95" s="14">
        <f>اساس6!C95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اساس6!B96</f>
        <v>0</v>
      </c>
      <c r="C96" s="14">
        <f>اساس6!C96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اساس6!B97</f>
        <v>0</v>
      </c>
      <c r="C97" s="14">
        <f>اساس6!C97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اساس6!B98</f>
        <v>0</v>
      </c>
      <c r="C98" s="14">
        <f>اساس6!C98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اساس6!B99</f>
        <v>0</v>
      </c>
      <c r="C99" s="14">
        <f>اساس6!C99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اساس6!B100</f>
        <v>0</v>
      </c>
      <c r="C100" s="14">
        <f>اساس6!C100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اساس6!B101</f>
        <v>0</v>
      </c>
      <c r="C101" s="14">
        <f>اساس6!C101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اساس6!B102</f>
        <v>0</v>
      </c>
      <c r="C102" s="14">
        <f>اساس6!C102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اساس6!B103</f>
        <v>0</v>
      </c>
      <c r="C103" s="14">
        <f>اساس6!C103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اساس6!B104</f>
        <v>0</v>
      </c>
      <c r="C104" s="14">
        <f>اساس6!C104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اساس6!B105</f>
        <v>0</v>
      </c>
      <c r="C105" s="14">
        <f>اساس6!C105</f>
        <v>0</v>
      </c>
      <c r="D105" s="13"/>
      <c r="E105" s="13"/>
      <c r="F105" s="13"/>
      <c r="G105" s="13"/>
      <c r="H105" s="13"/>
      <c r="I105" s="13"/>
      <c r="J105" s="13"/>
      <c r="K105" s="13"/>
      <c r="L105" s="13"/>
      <c r="M105" s="13"/>
      <c r="N105" s="13"/>
      <c r="O105" s="13"/>
      <c r="P105" s="13"/>
      <c r="Q105" s="13"/>
      <c r="R105" s="13"/>
      <c r="S105" s="13"/>
      <c r="T105" s="21"/>
      <c r="U105" s="126"/>
    </row>
    <row r="106" spans="1:21" s="122" customFormat="1" ht="18.75">
      <c r="A106" s="22"/>
      <c r="B106" s="14">
        <f>اساس6!B106</f>
        <v>0</v>
      </c>
      <c r="C106" s="14">
        <f>اساس6!C106</f>
        <v>0</v>
      </c>
      <c r="D106" s="16"/>
      <c r="E106" s="16"/>
      <c r="F106" s="16"/>
      <c r="G106" s="16"/>
      <c r="H106" s="16"/>
      <c r="I106" s="16"/>
      <c r="J106" s="16"/>
      <c r="K106" s="16"/>
      <c r="L106" s="16"/>
      <c r="M106" s="16"/>
      <c r="N106" s="16"/>
      <c r="O106" s="16"/>
      <c r="P106" s="16"/>
      <c r="Q106" s="16"/>
      <c r="R106" s="16"/>
      <c r="S106" s="16"/>
      <c r="T106" s="23"/>
      <c r="U106" s="126"/>
    </row>
    <row r="107" spans="1:21" s="122" customFormat="1" ht="18.75">
      <c r="A107" s="22"/>
      <c r="B107" s="14">
        <f>اساس6!B107</f>
        <v>0</v>
      </c>
      <c r="C107" s="14">
        <f>اساس6!C107</f>
        <v>0</v>
      </c>
      <c r="D107" s="16"/>
      <c r="E107" s="16"/>
      <c r="F107" s="16"/>
      <c r="G107" s="16"/>
      <c r="H107" s="16"/>
      <c r="I107" s="16"/>
      <c r="J107" s="16"/>
      <c r="K107" s="16"/>
      <c r="L107" s="16"/>
      <c r="M107" s="16"/>
      <c r="N107" s="16"/>
      <c r="O107" s="16"/>
      <c r="P107" s="16"/>
      <c r="Q107" s="16"/>
      <c r="R107" s="16"/>
      <c r="S107" s="16"/>
      <c r="T107" s="23"/>
      <c r="U107" s="126"/>
    </row>
    <row r="108" spans="1:21" s="122" customFormat="1" ht="18.75">
      <c r="A108" s="22"/>
      <c r="B108" s="14">
        <f>اساس6!B108</f>
        <v>0</v>
      </c>
      <c r="C108" s="14">
        <f>اساس6!C108</f>
        <v>0</v>
      </c>
      <c r="D108" s="16"/>
      <c r="E108" s="16"/>
      <c r="F108" s="16"/>
      <c r="G108" s="16"/>
      <c r="H108" s="16"/>
      <c r="I108" s="16"/>
      <c r="J108" s="16"/>
      <c r="K108" s="16"/>
      <c r="L108" s="16"/>
      <c r="M108" s="16"/>
      <c r="N108" s="16"/>
      <c r="O108" s="16"/>
      <c r="P108" s="16"/>
      <c r="Q108" s="16"/>
      <c r="R108" s="16"/>
      <c r="S108" s="16"/>
      <c r="T108" s="23"/>
      <c r="U108" s="126"/>
    </row>
    <row r="109" spans="1:21" s="122" customFormat="1" ht="18.75">
      <c r="A109" s="22"/>
      <c r="B109" s="14">
        <f>اساس6!B109</f>
        <v>0</v>
      </c>
      <c r="C109" s="14">
        <f>اساس6!C109</f>
        <v>0</v>
      </c>
      <c r="D109" s="16"/>
      <c r="E109" s="16"/>
      <c r="F109" s="16"/>
      <c r="G109" s="16"/>
      <c r="H109" s="16"/>
      <c r="I109" s="16"/>
      <c r="J109" s="16"/>
      <c r="K109" s="16"/>
      <c r="L109" s="16"/>
      <c r="M109" s="16"/>
      <c r="N109" s="16"/>
      <c r="O109" s="16"/>
      <c r="P109" s="16"/>
      <c r="Q109" s="16"/>
      <c r="R109" s="16"/>
      <c r="S109" s="16"/>
      <c r="T109" s="23"/>
      <c r="U109" s="126"/>
    </row>
    <row r="110" spans="1:21" s="122" customFormat="1" ht="18.75">
      <c r="A110" s="22"/>
      <c r="B110" s="14">
        <f>اساس6!B110</f>
        <v>0</v>
      </c>
      <c r="C110" s="14">
        <f>اساس6!C110</f>
        <v>0</v>
      </c>
      <c r="D110" s="16"/>
      <c r="E110" s="16"/>
      <c r="F110" s="16"/>
      <c r="G110" s="16"/>
      <c r="H110" s="16"/>
      <c r="I110" s="16"/>
      <c r="J110" s="16"/>
      <c r="K110" s="16"/>
      <c r="L110" s="16"/>
      <c r="M110" s="16"/>
      <c r="N110" s="16"/>
      <c r="O110" s="16"/>
      <c r="P110" s="16"/>
      <c r="Q110" s="16"/>
      <c r="R110" s="16"/>
      <c r="S110" s="16"/>
      <c r="T110" s="23"/>
      <c r="U110" s="126"/>
    </row>
    <row r="111" spans="1:21" s="122" customFormat="1" ht="18.75">
      <c r="A111" s="22"/>
      <c r="B111" s="14">
        <f>اساس6!B111</f>
        <v>0</v>
      </c>
      <c r="C111" s="14">
        <f>اساس6!C111</f>
        <v>0</v>
      </c>
      <c r="D111" s="16"/>
      <c r="E111" s="16"/>
      <c r="F111" s="16"/>
      <c r="G111" s="16"/>
      <c r="H111" s="16"/>
      <c r="I111" s="16"/>
      <c r="J111" s="16"/>
      <c r="K111" s="16"/>
      <c r="L111" s="16"/>
      <c r="M111" s="16"/>
      <c r="N111" s="16"/>
      <c r="O111" s="16"/>
      <c r="P111" s="16"/>
      <c r="Q111" s="16"/>
      <c r="R111" s="16"/>
      <c r="S111" s="16"/>
      <c r="T111" s="23"/>
      <c r="U111" s="126"/>
    </row>
    <row r="112" spans="1:21" s="122" customFormat="1" ht="18.75">
      <c r="A112" s="22"/>
      <c r="B112" s="14">
        <f>اساس6!B112</f>
        <v>0</v>
      </c>
      <c r="C112" s="14">
        <f>اساس6!C112</f>
        <v>0</v>
      </c>
      <c r="D112" s="16"/>
      <c r="E112" s="16"/>
      <c r="F112" s="16"/>
      <c r="G112" s="16"/>
      <c r="H112" s="16"/>
      <c r="I112" s="16"/>
      <c r="J112" s="16"/>
      <c r="K112" s="16"/>
      <c r="L112" s="16"/>
      <c r="M112" s="16"/>
      <c r="N112" s="16"/>
      <c r="O112" s="16"/>
      <c r="P112" s="16"/>
      <c r="Q112" s="16"/>
      <c r="R112" s="16"/>
      <c r="S112" s="16"/>
      <c r="T112" s="23"/>
      <c r="U112" s="126"/>
    </row>
    <row r="113" spans="1:21" s="122" customFormat="1" ht="18.75">
      <c r="A113" s="22"/>
      <c r="B113" s="14">
        <f>اساس6!B113</f>
        <v>0</v>
      </c>
      <c r="C113" s="14">
        <f>اساس6!C113</f>
        <v>0</v>
      </c>
      <c r="D113" s="16"/>
      <c r="E113" s="16"/>
      <c r="F113" s="16"/>
      <c r="G113" s="16"/>
      <c r="H113" s="16"/>
      <c r="I113" s="16"/>
      <c r="J113" s="16"/>
      <c r="K113" s="16"/>
      <c r="L113" s="16"/>
      <c r="M113" s="16"/>
      <c r="N113" s="16"/>
      <c r="O113" s="16"/>
      <c r="P113" s="16"/>
      <c r="Q113" s="16"/>
      <c r="R113" s="16"/>
      <c r="S113" s="16"/>
      <c r="T113" s="23"/>
      <c r="U113" s="126"/>
    </row>
    <row r="114" spans="1:21" s="122" customFormat="1" ht="18.75">
      <c r="A114" s="22"/>
      <c r="B114" s="14">
        <f>اساس6!B114</f>
        <v>0</v>
      </c>
      <c r="C114" s="14">
        <f>اساس6!C114</f>
        <v>0</v>
      </c>
      <c r="D114" s="16"/>
      <c r="E114" s="16"/>
      <c r="F114" s="16"/>
      <c r="G114" s="16"/>
      <c r="H114" s="16"/>
      <c r="I114" s="16"/>
      <c r="J114" s="16"/>
      <c r="K114" s="16"/>
      <c r="L114" s="16"/>
      <c r="M114" s="16"/>
      <c r="N114" s="16"/>
      <c r="O114" s="16"/>
      <c r="P114" s="16"/>
      <c r="Q114" s="16"/>
      <c r="R114" s="16"/>
      <c r="S114" s="16"/>
      <c r="T114" s="23"/>
      <c r="U114" s="126"/>
    </row>
    <row r="115" spans="1:21" s="122" customFormat="1" ht="18.75">
      <c r="A115" s="22"/>
      <c r="B115" s="14">
        <f>اساس6!B115</f>
        <v>0</v>
      </c>
      <c r="C115" s="14">
        <f>اساس6!C115</f>
        <v>0</v>
      </c>
      <c r="D115" s="16"/>
      <c r="E115" s="16"/>
      <c r="F115" s="16"/>
      <c r="G115" s="16"/>
      <c r="H115" s="16"/>
      <c r="I115" s="16"/>
      <c r="J115" s="16"/>
      <c r="K115" s="16"/>
      <c r="L115" s="16"/>
      <c r="M115" s="16"/>
      <c r="N115" s="16"/>
      <c r="O115" s="16"/>
      <c r="P115" s="16"/>
      <c r="Q115" s="16"/>
      <c r="R115" s="16"/>
      <c r="S115" s="16"/>
      <c r="T115" s="23"/>
      <c r="U115" s="126"/>
    </row>
    <row r="116" spans="1:21" s="122" customFormat="1" ht="18.75">
      <c r="A116" s="22"/>
      <c r="B116" s="14">
        <f>اساس6!B116</f>
        <v>0</v>
      </c>
      <c r="C116" s="14">
        <f>اساس6!C116</f>
        <v>0</v>
      </c>
      <c r="D116" s="16"/>
      <c r="E116" s="16"/>
      <c r="F116" s="16"/>
      <c r="G116" s="16"/>
      <c r="H116" s="16"/>
      <c r="I116" s="16"/>
      <c r="J116" s="16"/>
      <c r="K116" s="16"/>
      <c r="L116" s="16"/>
      <c r="M116" s="16"/>
      <c r="N116" s="16"/>
      <c r="O116" s="16"/>
      <c r="P116" s="16"/>
      <c r="Q116" s="16"/>
      <c r="R116" s="16"/>
      <c r="S116" s="16"/>
      <c r="T116" s="23"/>
      <c r="U116" s="126"/>
    </row>
    <row r="117" spans="1:21" s="122" customFormat="1" ht="18.75">
      <c r="A117" s="22"/>
      <c r="B117" s="14">
        <f>اساس6!B117</f>
        <v>0</v>
      </c>
      <c r="C117" s="14">
        <f>اساس6!C117</f>
        <v>0</v>
      </c>
      <c r="D117" s="16"/>
      <c r="E117" s="16"/>
      <c r="F117" s="16"/>
      <c r="G117" s="16"/>
      <c r="H117" s="16"/>
      <c r="I117" s="16"/>
      <c r="J117" s="16"/>
      <c r="K117" s="16"/>
      <c r="L117" s="16"/>
      <c r="M117" s="16"/>
      <c r="N117" s="16"/>
      <c r="O117" s="16"/>
      <c r="P117" s="16"/>
      <c r="Q117" s="16"/>
      <c r="R117" s="16"/>
      <c r="S117" s="16"/>
      <c r="T117" s="23"/>
      <c r="U117" s="126"/>
    </row>
    <row r="118" spans="1:21" s="122" customFormat="1" ht="18.75">
      <c r="A118" s="22"/>
      <c r="B118" s="14">
        <f>اساس6!B118</f>
        <v>0</v>
      </c>
      <c r="C118" s="14">
        <f>اساس6!C118</f>
        <v>0</v>
      </c>
      <c r="D118" s="16"/>
      <c r="E118" s="16"/>
      <c r="F118" s="16"/>
      <c r="G118" s="16"/>
      <c r="H118" s="16"/>
      <c r="I118" s="16"/>
      <c r="J118" s="16"/>
      <c r="K118" s="16"/>
      <c r="L118" s="16"/>
      <c r="M118" s="16"/>
      <c r="N118" s="16"/>
      <c r="O118" s="16"/>
      <c r="P118" s="16"/>
      <c r="Q118" s="16"/>
      <c r="R118" s="16"/>
      <c r="S118" s="16"/>
      <c r="T118" s="23"/>
      <c r="U118" s="126"/>
    </row>
    <row r="119" spans="1:21" s="122" customFormat="1" ht="18.75">
      <c r="A119" s="22"/>
      <c r="B119" s="14">
        <f>اساس6!B119</f>
        <v>0</v>
      </c>
      <c r="C119" s="14">
        <f>اساس6!C119</f>
        <v>0</v>
      </c>
      <c r="D119" s="16"/>
      <c r="E119" s="16"/>
      <c r="F119" s="16"/>
      <c r="G119" s="16"/>
      <c r="H119" s="16"/>
      <c r="I119" s="16"/>
      <c r="J119" s="16"/>
      <c r="K119" s="16"/>
      <c r="L119" s="16"/>
      <c r="M119" s="16"/>
      <c r="N119" s="16"/>
      <c r="O119" s="16"/>
      <c r="P119" s="16"/>
      <c r="Q119" s="16"/>
      <c r="R119" s="16"/>
      <c r="S119" s="16"/>
      <c r="T119" s="23"/>
      <c r="U119" s="126"/>
    </row>
    <row r="120" spans="1:21" s="122" customFormat="1" ht="18.75">
      <c r="A120" s="22"/>
      <c r="B120" s="14">
        <f>اساس6!B120</f>
        <v>0</v>
      </c>
      <c r="C120" s="14">
        <f>اساس6!C120</f>
        <v>0</v>
      </c>
      <c r="D120" s="16"/>
      <c r="E120" s="16"/>
      <c r="F120" s="16"/>
      <c r="G120" s="16"/>
      <c r="H120" s="16"/>
      <c r="I120" s="16"/>
      <c r="J120" s="16"/>
      <c r="K120" s="16"/>
      <c r="L120" s="16"/>
      <c r="M120" s="16"/>
      <c r="N120" s="16"/>
      <c r="O120" s="16"/>
      <c r="P120" s="16"/>
      <c r="Q120" s="16"/>
      <c r="R120" s="16"/>
      <c r="S120" s="16"/>
      <c r="T120" s="23"/>
      <c r="U120" s="126"/>
    </row>
    <row r="121" spans="1:21" s="122" customFormat="1" ht="18.75">
      <c r="A121" s="22"/>
      <c r="B121" s="14">
        <f>اساس6!B121</f>
        <v>0</v>
      </c>
      <c r="C121" s="14">
        <f>اساس6!C121</f>
        <v>0</v>
      </c>
      <c r="D121" s="16"/>
      <c r="E121" s="16"/>
      <c r="F121" s="16"/>
      <c r="G121" s="16"/>
      <c r="H121" s="16"/>
      <c r="I121" s="16"/>
      <c r="J121" s="16"/>
      <c r="K121" s="16"/>
      <c r="L121" s="16"/>
      <c r="M121" s="16"/>
      <c r="N121" s="16"/>
      <c r="O121" s="16"/>
      <c r="P121" s="16"/>
      <c r="Q121" s="16"/>
      <c r="R121" s="16"/>
      <c r="S121" s="16"/>
      <c r="T121" s="23"/>
      <c r="U121" s="126"/>
    </row>
    <row r="122" spans="1:21" s="122" customFormat="1" ht="18.75">
      <c r="A122" s="22"/>
      <c r="B122" s="14">
        <f>اساس6!B122</f>
        <v>0</v>
      </c>
      <c r="C122" s="14">
        <f>اساس6!C122</f>
        <v>0</v>
      </c>
      <c r="D122" s="16"/>
      <c r="E122" s="16"/>
      <c r="F122" s="16"/>
      <c r="G122" s="16"/>
      <c r="H122" s="16"/>
      <c r="I122" s="16"/>
      <c r="J122" s="16"/>
      <c r="K122" s="16"/>
      <c r="L122" s="16"/>
      <c r="M122" s="16"/>
      <c r="N122" s="16"/>
      <c r="O122" s="16"/>
      <c r="P122" s="16"/>
      <c r="Q122" s="16"/>
      <c r="R122" s="16"/>
      <c r="S122" s="16"/>
      <c r="T122" s="23"/>
      <c r="U122" s="126"/>
    </row>
    <row r="123" spans="1:21" s="122" customFormat="1" ht="18.75">
      <c r="A123" s="22"/>
      <c r="B123" s="14">
        <f>اساس6!B123</f>
        <v>0</v>
      </c>
      <c r="C123" s="14">
        <f>اساس6!C123</f>
        <v>0</v>
      </c>
      <c r="D123" s="16"/>
      <c r="E123" s="16"/>
      <c r="F123" s="16"/>
      <c r="G123" s="16"/>
      <c r="H123" s="16"/>
      <c r="I123" s="16"/>
      <c r="J123" s="16"/>
      <c r="K123" s="16"/>
      <c r="L123" s="16"/>
      <c r="M123" s="16"/>
      <c r="N123" s="16"/>
      <c r="O123" s="16"/>
      <c r="P123" s="16"/>
      <c r="Q123" s="16"/>
      <c r="R123" s="16"/>
      <c r="S123" s="16"/>
      <c r="T123" s="23"/>
      <c r="U123" s="126"/>
    </row>
    <row r="124" spans="1:21" s="122" customFormat="1" ht="18.75">
      <c r="A124" s="22"/>
      <c r="B124" s="14">
        <f>اساس6!B124</f>
        <v>0</v>
      </c>
      <c r="C124" s="14">
        <f>اساس6!C124</f>
        <v>0</v>
      </c>
      <c r="D124" s="16"/>
      <c r="E124" s="16"/>
      <c r="F124" s="16"/>
      <c r="G124" s="16"/>
      <c r="H124" s="16"/>
      <c r="I124" s="16"/>
      <c r="J124" s="16"/>
      <c r="K124" s="16"/>
      <c r="L124" s="16"/>
      <c r="M124" s="16"/>
      <c r="N124" s="16"/>
      <c r="O124" s="16"/>
      <c r="P124" s="16"/>
      <c r="Q124" s="16"/>
      <c r="R124" s="16"/>
      <c r="S124" s="16"/>
      <c r="T124" s="23"/>
      <c r="U124" s="126"/>
    </row>
    <row r="125" spans="1:21" s="122" customFormat="1" ht="18.75">
      <c r="A125" s="22"/>
      <c r="B125" s="14">
        <f>اساس6!B125</f>
        <v>0</v>
      </c>
      <c r="C125" s="14">
        <f>اساس6!C125</f>
        <v>0</v>
      </c>
      <c r="D125" s="16"/>
      <c r="E125" s="16"/>
      <c r="F125" s="16"/>
      <c r="G125" s="16"/>
      <c r="H125" s="16"/>
      <c r="I125" s="16"/>
      <c r="J125" s="16"/>
      <c r="K125" s="16"/>
      <c r="L125" s="16"/>
      <c r="M125" s="16"/>
      <c r="N125" s="16"/>
      <c r="O125" s="16"/>
      <c r="P125" s="16"/>
      <c r="Q125" s="16"/>
      <c r="R125" s="16"/>
      <c r="S125" s="16"/>
      <c r="T125" s="23"/>
      <c r="U125" s="126"/>
    </row>
    <row r="126" spans="1:21" s="122" customFormat="1" ht="18.75">
      <c r="A126" s="22"/>
      <c r="B126" s="14">
        <f>اساس6!B126</f>
        <v>0</v>
      </c>
      <c r="C126" s="14">
        <f>اساس6!C126</f>
        <v>0</v>
      </c>
      <c r="D126" s="16"/>
      <c r="E126" s="16"/>
      <c r="F126" s="16"/>
      <c r="G126" s="16"/>
      <c r="H126" s="16"/>
      <c r="I126" s="16"/>
      <c r="J126" s="16"/>
      <c r="K126" s="16"/>
      <c r="L126" s="16"/>
      <c r="M126" s="16"/>
      <c r="N126" s="16"/>
      <c r="O126" s="16"/>
      <c r="P126" s="16"/>
      <c r="Q126" s="16"/>
      <c r="R126" s="16"/>
      <c r="S126" s="16"/>
      <c r="T126" s="23"/>
      <c r="U126" s="126"/>
    </row>
    <row r="127" spans="1:21" s="122" customFormat="1" ht="18.75">
      <c r="A127" s="22"/>
      <c r="B127" s="14">
        <f>اساس6!B127</f>
        <v>0</v>
      </c>
      <c r="C127" s="14">
        <f>اساس6!C127</f>
        <v>0</v>
      </c>
      <c r="D127" s="16"/>
      <c r="E127" s="16"/>
      <c r="F127" s="16"/>
      <c r="G127" s="16"/>
      <c r="H127" s="16"/>
      <c r="I127" s="16"/>
      <c r="J127" s="16"/>
      <c r="K127" s="16"/>
      <c r="L127" s="16"/>
      <c r="M127" s="16"/>
      <c r="N127" s="16"/>
      <c r="O127" s="16"/>
      <c r="P127" s="16"/>
      <c r="Q127" s="16"/>
      <c r="R127" s="16"/>
      <c r="S127" s="16"/>
      <c r="T127" s="23"/>
      <c r="U127" s="126"/>
    </row>
    <row r="128" spans="1:21" s="122" customFormat="1" ht="18.75">
      <c r="A128" s="22"/>
      <c r="B128" s="14">
        <f>اساس6!B128</f>
        <v>0</v>
      </c>
      <c r="C128" s="14">
        <f>اساس6!C128</f>
        <v>0</v>
      </c>
      <c r="D128" s="16"/>
      <c r="E128" s="16"/>
      <c r="F128" s="16"/>
      <c r="G128" s="16"/>
      <c r="H128" s="16"/>
      <c r="I128" s="16"/>
      <c r="J128" s="16"/>
      <c r="K128" s="16"/>
      <c r="L128" s="16"/>
      <c r="M128" s="16"/>
      <c r="N128" s="16"/>
      <c r="O128" s="16"/>
      <c r="P128" s="16"/>
      <c r="Q128" s="16"/>
      <c r="R128" s="16"/>
      <c r="S128" s="16"/>
      <c r="T128" s="23"/>
      <c r="U128" s="126"/>
    </row>
    <row r="129" spans="1:21" s="122" customFormat="1" ht="18.75">
      <c r="A129" s="22"/>
      <c r="B129" s="14">
        <f>اساس6!B129</f>
        <v>0</v>
      </c>
      <c r="C129" s="14">
        <f>اساس6!C129</f>
        <v>0</v>
      </c>
      <c r="D129" s="16"/>
      <c r="E129" s="16"/>
      <c r="F129" s="16"/>
      <c r="G129" s="16"/>
      <c r="H129" s="16"/>
      <c r="I129" s="16"/>
      <c r="J129" s="16"/>
      <c r="K129" s="16"/>
      <c r="L129" s="16"/>
      <c r="M129" s="16"/>
      <c r="N129" s="16"/>
      <c r="O129" s="16"/>
      <c r="P129" s="16"/>
      <c r="Q129" s="16"/>
      <c r="R129" s="16"/>
      <c r="S129" s="16"/>
      <c r="T129" s="23"/>
      <c r="U129" s="126"/>
    </row>
    <row r="130" spans="1:21" s="122" customFormat="1" ht="18.75">
      <c r="A130" s="22"/>
      <c r="B130" s="14">
        <f>اساس6!B130</f>
        <v>0</v>
      </c>
      <c r="C130" s="14">
        <f>اساس6!C130</f>
        <v>0</v>
      </c>
      <c r="D130" s="16"/>
      <c r="E130" s="16"/>
      <c r="F130" s="16"/>
      <c r="G130" s="16"/>
      <c r="H130" s="16"/>
      <c r="I130" s="16"/>
      <c r="J130" s="16"/>
      <c r="K130" s="16"/>
      <c r="L130" s="16"/>
      <c r="M130" s="16"/>
      <c r="N130" s="16"/>
      <c r="O130" s="16"/>
      <c r="P130" s="16"/>
      <c r="Q130" s="16"/>
      <c r="R130" s="16"/>
      <c r="S130" s="16"/>
      <c r="T130" s="23"/>
      <c r="U130" s="126"/>
    </row>
    <row r="131" spans="1:21" s="122" customFormat="1" ht="18.75">
      <c r="A131" s="22"/>
      <c r="B131" s="14">
        <f>اساس6!B131</f>
        <v>0</v>
      </c>
      <c r="C131" s="14">
        <f>اساس6!C131</f>
        <v>0</v>
      </c>
      <c r="D131" s="16"/>
      <c r="E131" s="16"/>
      <c r="F131" s="16"/>
      <c r="G131" s="16"/>
      <c r="H131" s="16"/>
      <c r="I131" s="16"/>
      <c r="J131" s="16"/>
      <c r="K131" s="16"/>
      <c r="L131" s="16"/>
      <c r="M131" s="16"/>
      <c r="N131" s="16"/>
      <c r="O131" s="16"/>
      <c r="P131" s="16"/>
      <c r="Q131" s="16"/>
      <c r="R131" s="16"/>
      <c r="S131" s="16"/>
      <c r="T131" s="23"/>
      <c r="U131" s="126"/>
    </row>
    <row r="132" spans="1:21" s="122" customFormat="1" ht="18.75">
      <c r="A132" s="22"/>
      <c r="B132" s="14">
        <f>اساس6!B132</f>
        <v>0</v>
      </c>
      <c r="C132" s="14">
        <f>اساس6!C132</f>
        <v>0</v>
      </c>
      <c r="D132" s="16"/>
      <c r="E132" s="16"/>
      <c r="F132" s="16"/>
      <c r="G132" s="16"/>
      <c r="H132" s="16"/>
      <c r="I132" s="16"/>
      <c r="J132" s="16"/>
      <c r="K132" s="16"/>
      <c r="L132" s="16"/>
      <c r="M132" s="16"/>
      <c r="N132" s="16"/>
      <c r="O132" s="16"/>
      <c r="P132" s="16"/>
      <c r="Q132" s="16"/>
      <c r="R132" s="16"/>
      <c r="S132" s="16"/>
      <c r="T132" s="23"/>
      <c r="U132" s="126"/>
    </row>
    <row r="133" spans="1:21" s="122" customFormat="1" ht="18.75">
      <c r="A133" s="22"/>
      <c r="B133" s="14">
        <f>اساس6!B133</f>
        <v>0</v>
      </c>
      <c r="C133" s="14">
        <f>اساس6!C133</f>
        <v>0</v>
      </c>
      <c r="D133" s="16"/>
      <c r="E133" s="16"/>
      <c r="F133" s="16"/>
      <c r="G133" s="16"/>
      <c r="H133" s="16"/>
      <c r="I133" s="16"/>
      <c r="J133" s="16"/>
      <c r="K133" s="16"/>
      <c r="L133" s="16"/>
      <c r="M133" s="16"/>
      <c r="N133" s="16"/>
      <c r="O133" s="16"/>
      <c r="P133" s="16"/>
      <c r="Q133" s="16"/>
      <c r="R133" s="16"/>
      <c r="S133" s="16"/>
      <c r="T133" s="23"/>
      <c r="U133" s="126"/>
    </row>
    <row r="134" spans="1:21" s="122" customFormat="1" ht="18.75">
      <c r="A134" s="22"/>
      <c r="B134" s="14">
        <f>اساس6!B134</f>
        <v>0</v>
      </c>
      <c r="C134" s="14">
        <f>اساس6!C134</f>
        <v>0</v>
      </c>
      <c r="D134" s="16"/>
      <c r="E134" s="16"/>
      <c r="F134" s="16"/>
      <c r="G134" s="16"/>
      <c r="H134" s="16"/>
      <c r="I134" s="16"/>
      <c r="J134" s="16"/>
      <c r="K134" s="16"/>
      <c r="L134" s="16"/>
      <c r="M134" s="16"/>
      <c r="N134" s="16"/>
      <c r="O134" s="16"/>
      <c r="P134" s="16"/>
      <c r="Q134" s="16"/>
      <c r="R134" s="16"/>
      <c r="S134" s="16"/>
      <c r="T134" s="23"/>
      <c r="U134" s="126"/>
    </row>
    <row r="135" spans="1:21" s="122" customFormat="1" ht="18.75">
      <c r="A135" s="22"/>
      <c r="B135" s="14">
        <f>اساس6!B135</f>
        <v>0</v>
      </c>
      <c r="C135" s="14">
        <f>اساس6!C135</f>
        <v>0</v>
      </c>
      <c r="D135" s="16"/>
      <c r="E135" s="16"/>
      <c r="F135" s="16"/>
      <c r="G135" s="16"/>
      <c r="H135" s="16"/>
      <c r="I135" s="16"/>
      <c r="J135" s="16"/>
      <c r="K135" s="16"/>
      <c r="L135" s="16"/>
      <c r="M135" s="16"/>
      <c r="N135" s="16"/>
      <c r="O135" s="16"/>
      <c r="P135" s="16"/>
      <c r="Q135" s="16"/>
      <c r="R135" s="16"/>
      <c r="S135" s="16"/>
      <c r="T135" s="23"/>
      <c r="U135" s="126"/>
    </row>
    <row r="136" spans="1:21" s="122" customFormat="1" ht="18.75">
      <c r="A136" s="22"/>
      <c r="B136" s="14">
        <f>اساس6!B136</f>
        <v>0</v>
      </c>
      <c r="C136" s="14">
        <f>اساس6!C136</f>
        <v>0</v>
      </c>
      <c r="D136" s="16"/>
      <c r="E136" s="16"/>
      <c r="F136" s="16"/>
      <c r="G136" s="16"/>
      <c r="H136" s="16"/>
      <c r="I136" s="16"/>
      <c r="J136" s="16"/>
      <c r="K136" s="16"/>
      <c r="L136" s="16"/>
      <c r="M136" s="16"/>
      <c r="N136" s="16"/>
      <c r="O136" s="16"/>
      <c r="P136" s="16"/>
      <c r="Q136" s="16"/>
      <c r="R136" s="16"/>
      <c r="S136" s="16"/>
      <c r="T136" s="23"/>
      <c r="U136" s="126"/>
    </row>
    <row r="137" spans="1:21" s="122" customFormat="1" ht="18.75">
      <c r="A137" s="22"/>
      <c r="B137" s="14">
        <f>اساس6!B137</f>
        <v>0</v>
      </c>
      <c r="C137" s="14">
        <f>اساس6!C137</f>
        <v>0</v>
      </c>
      <c r="D137" s="16"/>
      <c r="E137" s="16"/>
      <c r="F137" s="16"/>
      <c r="G137" s="16"/>
      <c r="H137" s="16"/>
      <c r="I137" s="16"/>
      <c r="J137" s="16"/>
      <c r="K137" s="16"/>
      <c r="L137" s="16"/>
      <c r="M137" s="16"/>
      <c r="N137" s="16"/>
      <c r="O137" s="16"/>
      <c r="P137" s="16"/>
      <c r="Q137" s="16"/>
      <c r="R137" s="16"/>
      <c r="S137" s="16"/>
      <c r="T137" s="23"/>
      <c r="U137" s="126"/>
    </row>
    <row r="138" spans="1:21" s="122" customFormat="1" ht="18.75">
      <c r="A138" s="22"/>
      <c r="B138" s="14">
        <f>اساس6!B138</f>
        <v>0</v>
      </c>
      <c r="C138" s="14">
        <f>اساس6!C138</f>
        <v>0</v>
      </c>
      <c r="D138" s="16"/>
      <c r="E138" s="16"/>
      <c r="F138" s="16"/>
      <c r="G138" s="16"/>
      <c r="H138" s="16"/>
      <c r="I138" s="16"/>
      <c r="J138" s="16"/>
      <c r="K138" s="16"/>
      <c r="L138" s="16"/>
      <c r="M138" s="16"/>
      <c r="N138" s="16"/>
      <c r="O138" s="16"/>
      <c r="P138" s="16"/>
      <c r="Q138" s="16"/>
      <c r="R138" s="16"/>
      <c r="S138" s="16"/>
      <c r="T138" s="23"/>
      <c r="U138" s="126"/>
    </row>
    <row r="139" spans="1:21" s="122" customFormat="1" ht="18.75">
      <c r="A139" s="22"/>
      <c r="B139" s="14">
        <f>اساس6!B139</f>
        <v>0</v>
      </c>
      <c r="C139" s="14">
        <f>اساس6!C139</f>
        <v>0</v>
      </c>
      <c r="D139" s="16"/>
      <c r="E139" s="16"/>
      <c r="F139" s="16"/>
      <c r="G139" s="16"/>
      <c r="H139" s="16"/>
      <c r="I139" s="16"/>
      <c r="J139" s="16"/>
      <c r="K139" s="16"/>
      <c r="L139" s="16"/>
      <c r="M139" s="16"/>
      <c r="N139" s="16"/>
      <c r="O139" s="16"/>
      <c r="P139" s="16"/>
      <c r="Q139" s="16"/>
      <c r="R139" s="16"/>
      <c r="S139" s="16"/>
      <c r="T139" s="23"/>
      <c r="U139" s="126"/>
    </row>
    <row r="140" spans="1:21" s="122" customFormat="1" ht="18.75">
      <c r="A140" s="22"/>
      <c r="B140" s="14">
        <f>اساس6!B140</f>
        <v>0</v>
      </c>
      <c r="C140" s="14">
        <f>اساس6!C140</f>
        <v>0</v>
      </c>
      <c r="D140" s="16"/>
      <c r="E140" s="16"/>
      <c r="F140" s="16"/>
      <c r="G140" s="16"/>
      <c r="H140" s="16"/>
      <c r="I140" s="16"/>
      <c r="J140" s="16"/>
      <c r="K140" s="16"/>
      <c r="L140" s="16"/>
      <c r="M140" s="16"/>
      <c r="N140" s="16"/>
      <c r="O140" s="16"/>
      <c r="P140" s="16"/>
      <c r="Q140" s="16"/>
      <c r="R140" s="16"/>
      <c r="S140" s="16"/>
      <c r="T140" s="23"/>
      <c r="U140" s="126"/>
    </row>
    <row r="141" spans="1:21" s="122" customFormat="1" ht="18.75">
      <c r="A141" s="22"/>
      <c r="B141" s="14">
        <f>اساس6!B141</f>
        <v>0</v>
      </c>
      <c r="C141" s="14">
        <f>اساس6!C141</f>
        <v>0</v>
      </c>
      <c r="D141" s="16"/>
      <c r="E141" s="16"/>
      <c r="F141" s="16"/>
      <c r="G141" s="16"/>
      <c r="H141" s="16"/>
      <c r="I141" s="16"/>
      <c r="J141" s="16"/>
      <c r="K141" s="16"/>
      <c r="L141" s="16"/>
      <c r="M141" s="16"/>
      <c r="N141" s="16"/>
      <c r="O141" s="16"/>
      <c r="P141" s="16"/>
      <c r="Q141" s="16"/>
      <c r="R141" s="16"/>
      <c r="S141" s="16"/>
      <c r="T141" s="23"/>
      <c r="U141" s="126"/>
    </row>
    <row r="142" spans="1:21" s="122" customFormat="1" ht="18.75">
      <c r="A142" s="22"/>
      <c r="B142" s="14">
        <f>اساس6!B142</f>
        <v>0</v>
      </c>
      <c r="C142" s="14">
        <f>اساس6!C142</f>
        <v>0</v>
      </c>
      <c r="D142" s="16"/>
      <c r="E142" s="16"/>
      <c r="F142" s="16"/>
      <c r="G142" s="16"/>
      <c r="H142" s="16"/>
      <c r="I142" s="16"/>
      <c r="J142" s="16"/>
      <c r="K142" s="16"/>
      <c r="L142" s="16"/>
      <c r="M142" s="16"/>
      <c r="N142" s="16"/>
      <c r="O142" s="16"/>
      <c r="P142" s="16"/>
      <c r="Q142" s="16"/>
      <c r="R142" s="16"/>
      <c r="S142" s="16"/>
      <c r="T142" s="23"/>
      <c r="U142" s="126"/>
    </row>
    <row r="143" spans="1:21" s="122" customFormat="1" ht="18.75">
      <c r="A143" s="22"/>
      <c r="B143" s="14">
        <f>اساس6!B143</f>
        <v>0</v>
      </c>
      <c r="C143" s="14">
        <f>اساس6!C143</f>
        <v>0</v>
      </c>
      <c r="D143" s="16"/>
      <c r="E143" s="16"/>
      <c r="F143" s="16"/>
      <c r="G143" s="16"/>
      <c r="H143" s="16"/>
      <c r="I143" s="16"/>
      <c r="J143" s="16"/>
      <c r="K143" s="16"/>
      <c r="L143" s="16"/>
      <c r="M143" s="16"/>
      <c r="N143" s="16"/>
      <c r="O143" s="16"/>
      <c r="P143" s="16"/>
      <c r="Q143" s="16"/>
      <c r="R143" s="16"/>
      <c r="S143" s="16"/>
      <c r="T143" s="23"/>
      <c r="U143" s="126"/>
    </row>
    <row r="144" spans="1:21" s="122" customFormat="1" ht="18.75">
      <c r="A144" s="22"/>
      <c r="B144" s="14">
        <f>اساس6!B144</f>
        <v>0</v>
      </c>
      <c r="C144" s="14">
        <f>اساس6!C144</f>
        <v>0</v>
      </c>
      <c r="D144" s="16"/>
      <c r="E144" s="16"/>
      <c r="F144" s="16"/>
      <c r="G144" s="16"/>
      <c r="H144" s="16"/>
      <c r="I144" s="16"/>
      <c r="J144" s="16"/>
      <c r="K144" s="16"/>
      <c r="L144" s="16"/>
      <c r="M144" s="16"/>
      <c r="N144" s="16"/>
      <c r="O144" s="16"/>
      <c r="P144" s="16"/>
      <c r="Q144" s="16"/>
      <c r="R144" s="16"/>
      <c r="S144" s="16"/>
      <c r="T144" s="23"/>
      <c r="U144" s="126"/>
    </row>
    <row r="145" spans="1:21" s="122" customFormat="1" ht="18.75">
      <c r="A145" s="22"/>
      <c r="B145" s="14">
        <f>اساس6!B145</f>
        <v>0</v>
      </c>
      <c r="C145" s="14">
        <f>اساس6!C145</f>
        <v>0</v>
      </c>
      <c r="D145" s="16"/>
      <c r="E145" s="16"/>
      <c r="F145" s="16"/>
      <c r="G145" s="16"/>
      <c r="H145" s="16"/>
      <c r="I145" s="16"/>
      <c r="J145" s="16"/>
      <c r="K145" s="16"/>
      <c r="L145" s="16"/>
      <c r="M145" s="16"/>
      <c r="N145" s="16"/>
      <c r="O145" s="16"/>
      <c r="P145" s="16"/>
      <c r="Q145" s="16"/>
      <c r="R145" s="16"/>
      <c r="S145" s="16"/>
      <c r="T145" s="23"/>
      <c r="U145" s="126"/>
    </row>
    <row r="146" spans="1:21" s="122" customFormat="1" ht="18.75">
      <c r="A146" s="22"/>
      <c r="B146" s="14">
        <f>اساس6!B146</f>
        <v>0</v>
      </c>
      <c r="C146" s="14">
        <f>اساس6!C146</f>
        <v>0</v>
      </c>
      <c r="D146" s="16"/>
      <c r="E146" s="16"/>
      <c r="F146" s="16"/>
      <c r="G146" s="16"/>
      <c r="H146" s="16"/>
      <c r="I146" s="16"/>
      <c r="J146" s="16"/>
      <c r="K146" s="16"/>
      <c r="L146" s="16"/>
      <c r="M146" s="16"/>
      <c r="N146" s="16"/>
      <c r="O146" s="16"/>
      <c r="P146" s="16"/>
      <c r="Q146" s="16"/>
      <c r="R146" s="16"/>
      <c r="S146" s="16"/>
      <c r="T146" s="23"/>
      <c r="U146" s="126"/>
    </row>
    <row r="147" spans="1:21" s="122" customFormat="1" ht="18.75">
      <c r="A147" s="22"/>
      <c r="B147" s="14">
        <f>اساس6!B147</f>
        <v>0</v>
      </c>
      <c r="C147" s="14">
        <f>اساس6!C147</f>
        <v>0</v>
      </c>
      <c r="D147" s="16"/>
      <c r="E147" s="16"/>
      <c r="F147" s="16"/>
      <c r="G147" s="16"/>
      <c r="H147" s="16"/>
      <c r="I147" s="16"/>
      <c r="J147" s="16"/>
      <c r="K147" s="16"/>
      <c r="L147" s="16"/>
      <c r="M147" s="16"/>
      <c r="N147" s="16"/>
      <c r="O147" s="16"/>
      <c r="P147" s="16"/>
      <c r="Q147" s="16"/>
      <c r="R147" s="16"/>
      <c r="S147" s="16"/>
      <c r="T147" s="23"/>
      <c r="U147" s="126"/>
    </row>
    <row r="148" spans="1:21" s="122" customFormat="1" ht="18.75">
      <c r="A148" s="22"/>
      <c r="B148" s="14">
        <f>اساس6!B148</f>
        <v>0</v>
      </c>
      <c r="C148" s="14">
        <f>اساس6!C148</f>
        <v>0</v>
      </c>
      <c r="D148" s="16"/>
      <c r="E148" s="16"/>
      <c r="F148" s="16"/>
      <c r="G148" s="16"/>
      <c r="H148" s="16"/>
      <c r="I148" s="16"/>
      <c r="J148" s="16"/>
      <c r="K148" s="16"/>
      <c r="L148" s="16"/>
      <c r="M148" s="16"/>
      <c r="N148" s="16"/>
      <c r="O148" s="16"/>
      <c r="P148" s="16"/>
      <c r="Q148" s="16"/>
      <c r="R148" s="16"/>
      <c r="S148" s="16"/>
      <c r="T148" s="23"/>
      <c r="U148" s="126"/>
    </row>
    <row r="149" spans="1:21" s="122" customFormat="1" ht="18.75">
      <c r="A149" s="22"/>
      <c r="B149" s="14">
        <f>اساس6!B149</f>
        <v>0</v>
      </c>
      <c r="C149" s="14">
        <f>اساس6!C149</f>
        <v>0</v>
      </c>
      <c r="D149" s="16"/>
      <c r="E149" s="16"/>
      <c r="F149" s="16"/>
      <c r="G149" s="16"/>
      <c r="H149" s="16"/>
      <c r="I149" s="16"/>
      <c r="J149" s="16"/>
      <c r="K149" s="16"/>
      <c r="L149" s="16"/>
      <c r="M149" s="16"/>
      <c r="N149" s="16"/>
      <c r="O149" s="16"/>
      <c r="P149" s="16"/>
      <c r="Q149" s="16"/>
      <c r="R149" s="16"/>
      <c r="S149" s="16"/>
      <c r="T149" s="23"/>
      <c r="U149" s="126"/>
    </row>
    <row r="150" spans="1:21" s="122" customFormat="1" ht="18.75">
      <c r="A150" s="22"/>
      <c r="B150" s="14">
        <f>اساس6!B150</f>
        <v>0</v>
      </c>
      <c r="C150" s="14">
        <f>اساس6!C150</f>
        <v>0</v>
      </c>
      <c r="D150" s="16"/>
      <c r="E150" s="16"/>
      <c r="F150" s="16"/>
      <c r="G150" s="16"/>
      <c r="H150" s="16"/>
      <c r="I150" s="16"/>
      <c r="J150" s="16"/>
      <c r="K150" s="16"/>
      <c r="L150" s="16"/>
      <c r="M150" s="16"/>
      <c r="N150" s="16"/>
      <c r="O150" s="16"/>
      <c r="P150" s="16"/>
      <c r="Q150" s="16"/>
      <c r="R150" s="16"/>
      <c r="S150" s="16"/>
      <c r="T150" s="23"/>
      <c r="U150" s="126"/>
    </row>
    <row r="151" spans="1:21" s="122" customFormat="1" ht="18.75">
      <c r="A151" s="22"/>
      <c r="B151" s="14">
        <f>اساس6!B151</f>
        <v>0</v>
      </c>
      <c r="C151" s="14">
        <f>اساس6!C151</f>
        <v>0</v>
      </c>
      <c r="D151" s="16"/>
      <c r="E151" s="16"/>
      <c r="F151" s="16"/>
      <c r="G151" s="16"/>
      <c r="H151" s="16"/>
      <c r="I151" s="16"/>
      <c r="J151" s="16"/>
      <c r="K151" s="16"/>
      <c r="L151" s="16"/>
      <c r="M151" s="16"/>
      <c r="N151" s="16"/>
      <c r="O151" s="16"/>
      <c r="P151" s="16"/>
      <c r="Q151" s="16"/>
      <c r="R151" s="16"/>
      <c r="S151" s="16"/>
      <c r="T151" s="23"/>
      <c r="U151" s="126"/>
    </row>
    <row r="152" spans="1:21" s="122" customFormat="1" ht="18.75">
      <c r="A152" s="22"/>
      <c r="B152" s="14">
        <f>اساس6!B152</f>
        <v>0</v>
      </c>
      <c r="C152" s="14">
        <f>اساس6!C152</f>
        <v>0</v>
      </c>
      <c r="D152" s="16"/>
      <c r="E152" s="16"/>
      <c r="F152" s="16"/>
      <c r="G152" s="16"/>
      <c r="H152" s="16"/>
      <c r="I152" s="16"/>
      <c r="J152" s="16"/>
      <c r="K152" s="16"/>
      <c r="L152" s="16"/>
      <c r="M152" s="16"/>
      <c r="N152" s="16"/>
      <c r="O152" s="16"/>
      <c r="P152" s="16"/>
      <c r="Q152" s="16"/>
      <c r="R152" s="16"/>
      <c r="S152" s="16"/>
      <c r="T152" s="23"/>
      <c r="U152" s="126"/>
    </row>
    <row r="153" spans="1:21" s="122" customFormat="1" ht="18.75">
      <c r="A153" s="22"/>
      <c r="B153" s="14">
        <f>اساس6!B153</f>
        <v>0</v>
      </c>
      <c r="C153" s="14">
        <f>اساس6!C153</f>
        <v>0</v>
      </c>
      <c r="D153" s="16"/>
      <c r="E153" s="16"/>
      <c r="F153" s="16"/>
      <c r="G153" s="16"/>
      <c r="H153" s="16"/>
      <c r="I153" s="16"/>
      <c r="J153" s="16"/>
      <c r="K153" s="16"/>
      <c r="L153" s="16"/>
      <c r="M153" s="16"/>
      <c r="N153" s="16"/>
      <c r="O153" s="16"/>
      <c r="P153" s="16"/>
      <c r="Q153" s="16"/>
      <c r="R153" s="16"/>
      <c r="S153" s="16"/>
      <c r="T153" s="23"/>
      <c r="U153" s="126"/>
    </row>
    <row r="154" spans="1:21" s="122" customFormat="1" ht="18.75">
      <c r="A154" s="22"/>
      <c r="B154" s="14">
        <f>اساس6!B154</f>
        <v>0</v>
      </c>
      <c r="C154" s="14">
        <f>اساس6!C154</f>
        <v>0</v>
      </c>
      <c r="D154" s="16"/>
      <c r="E154" s="16"/>
      <c r="F154" s="16"/>
      <c r="G154" s="16"/>
      <c r="H154" s="16"/>
      <c r="I154" s="16"/>
      <c r="J154" s="16"/>
      <c r="K154" s="16"/>
      <c r="L154" s="16"/>
      <c r="M154" s="16"/>
      <c r="N154" s="16"/>
      <c r="O154" s="16"/>
      <c r="P154" s="16"/>
      <c r="Q154" s="16"/>
      <c r="R154" s="16"/>
      <c r="S154" s="16"/>
      <c r="T154" s="23"/>
      <c r="U154" s="126"/>
    </row>
    <row r="155" spans="1:21" s="122" customFormat="1" ht="18.75">
      <c r="A155" s="22"/>
      <c r="B155" s="14">
        <f>اساس6!B155</f>
        <v>0</v>
      </c>
      <c r="C155" s="14">
        <f>اساس6!C155</f>
        <v>0</v>
      </c>
      <c r="D155" s="16"/>
      <c r="E155" s="16"/>
      <c r="F155" s="16"/>
      <c r="G155" s="16"/>
      <c r="H155" s="16"/>
      <c r="I155" s="16"/>
      <c r="J155" s="16"/>
      <c r="K155" s="16"/>
      <c r="L155" s="16"/>
      <c r="M155" s="16"/>
      <c r="N155" s="16"/>
      <c r="O155" s="16"/>
      <c r="P155" s="16"/>
      <c r="Q155" s="16"/>
      <c r="R155" s="16"/>
      <c r="S155" s="16"/>
      <c r="T155" s="23"/>
      <c r="U155" s="126"/>
    </row>
    <row r="156" spans="1:21" s="122" customFormat="1" ht="18.75">
      <c r="A156" s="22"/>
      <c r="B156" s="14">
        <f>اساس6!B156</f>
        <v>0</v>
      </c>
      <c r="C156" s="14">
        <f>اساس6!C156</f>
        <v>0</v>
      </c>
      <c r="D156" s="16"/>
      <c r="E156" s="16"/>
      <c r="F156" s="16"/>
      <c r="G156" s="16"/>
      <c r="H156" s="16"/>
      <c r="I156" s="16"/>
      <c r="J156" s="16"/>
      <c r="K156" s="16"/>
      <c r="L156" s="16"/>
      <c r="M156" s="16"/>
      <c r="N156" s="16"/>
      <c r="O156" s="16"/>
      <c r="P156" s="16"/>
      <c r="Q156" s="16"/>
      <c r="R156" s="16"/>
      <c r="S156" s="16"/>
      <c r="T156" s="23"/>
      <c r="U156" s="126"/>
    </row>
    <row r="157" spans="1:21" s="122" customFormat="1" ht="18.75">
      <c r="A157" s="22"/>
      <c r="B157" s="14">
        <f>اساس6!B157</f>
        <v>0</v>
      </c>
      <c r="C157" s="14">
        <f>اساس6!C157</f>
        <v>0</v>
      </c>
      <c r="D157" s="16"/>
      <c r="E157" s="16"/>
      <c r="F157" s="16"/>
      <c r="G157" s="16"/>
      <c r="H157" s="16"/>
      <c r="I157" s="16"/>
      <c r="J157" s="16"/>
      <c r="K157" s="16"/>
      <c r="L157" s="16"/>
      <c r="M157" s="16"/>
      <c r="N157" s="16"/>
      <c r="O157" s="16"/>
      <c r="P157" s="16"/>
      <c r="Q157" s="16"/>
      <c r="R157" s="16"/>
      <c r="S157" s="16"/>
      <c r="T157" s="23"/>
      <c r="U157" s="126"/>
    </row>
    <row r="158" spans="1:21" s="122" customFormat="1" ht="18.75">
      <c r="A158" s="22"/>
      <c r="B158" s="14">
        <f>اساس6!B158</f>
        <v>0</v>
      </c>
      <c r="C158" s="14">
        <f>اساس6!C158</f>
        <v>0</v>
      </c>
      <c r="D158" s="16"/>
      <c r="E158" s="16"/>
      <c r="F158" s="16"/>
      <c r="G158" s="16"/>
      <c r="H158" s="16"/>
      <c r="I158" s="16"/>
      <c r="J158" s="16"/>
      <c r="K158" s="16"/>
      <c r="L158" s="16"/>
      <c r="M158" s="16"/>
      <c r="N158" s="16"/>
      <c r="O158" s="16"/>
      <c r="P158" s="16"/>
      <c r="Q158" s="16"/>
      <c r="R158" s="16"/>
      <c r="S158" s="16"/>
      <c r="T158" s="23"/>
      <c r="U158" s="126"/>
    </row>
    <row r="159" spans="1:21" s="122" customFormat="1" ht="18.75">
      <c r="A159" s="22"/>
      <c r="B159" s="14">
        <f>اساس6!B159</f>
        <v>0</v>
      </c>
      <c r="C159" s="14">
        <f>اساس6!C159</f>
        <v>0</v>
      </c>
      <c r="D159" s="16"/>
      <c r="E159" s="16"/>
      <c r="F159" s="16"/>
      <c r="G159" s="16"/>
      <c r="H159" s="16"/>
      <c r="I159" s="16"/>
      <c r="J159" s="16"/>
      <c r="K159" s="16"/>
      <c r="L159" s="16"/>
      <c r="M159" s="16"/>
      <c r="N159" s="16"/>
      <c r="O159" s="16"/>
      <c r="P159" s="16"/>
      <c r="Q159" s="16"/>
      <c r="R159" s="16"/>
      <c r="S159" s="16"/>
      <c r="T159" s="23"/>
      <c r="U159" s="126"/>
    </row>
    <row r="160" spans="1:21" s="122" customFormat="1" ht="18.75">
      <c r="A160" s="22"/>
      <c r="B160" s="14">
        <f>اساس6!B160</f>
        <v>0</v>
      </c>
      <c r="C160" s="14">
        <f>اساس6!C160</f>
        <v>0</v>
      </c>
      <c r="D160" s="16"/>
      <c r="E160" s="16"/>
      <c r="F160" s="16"/>
      <c r="G160" s="16"/>
      <c r="H160" s="16"/>
      <c r="I160" s="16"/>
      <c r="J160" s="16"/>
      <c r="K160" s="16"/>
      <c r="L160" s="16"/>
      <c r="M160" s="16"/>
      <c r="N160" s="16"/>
      <c r="O160" s="16"/>
      <c r="P160" s="16"/>
      <c r="Q160" s="16"/>
      <c r="R160" s="16"/>
      <c r="S160" s="16"/>
      <c r="T160" s="23"/>
      <c r="U160" s="126"/>
    </row>
    <row r="161" spans="1:21" s="122" customFormat="1" ht="18.75">
      <c r="A161" s="22"/>
      <c r="B161" s="14">
        <f>اساس6!B161</f>
        <v>0</v>
      </c>
      <c r="C161" s="14">
        <f>اساس6!C161</f>
        <v>0</v>
      </c>
      <c r="D161" s="16"/>
      <c r="E161" s="16"/>
      <c r="F161" s="16"/>
      <c r="G161" s="16"/>
      <c r="H161" s="16"/>
      <c r="I161" s="16"/>
      <c r="J161" s="16"/>
      <c r="K161" s="16"/>
      <c r="L161" s="16"/>
      <c r="M161" s="16"/>
      <c r="N161" s="16"/>
      <c r="O161" s="16"/>
      <c r="P161" s="16"/>
      <c r="Q161" s="16"/>
      <c r="R161" s="16"/>
      <c r="S161" s="16"/>
      <c r="T161" s="23"/>
      <c r="U161" s="126"/>
    </row>
    <row r="162" spans="1:21" s="122" customFormat="1" ht="18.75">
      <c r="A162" s="22"/>
      <c r="B162" s="14">
        <f>اساس6!B162</f>
        <v>0</v>
      </c>
      <c r="C162" s="14">
        <f>اساس6!C162</f>
        <v>0</v>
      </c>
      <c r="D162" s="16"/>
      <c r="E162" s="16"/>
      <c r="F162" s="16"/>
      <c r="G162" s="16"/>
      <c r="H162" s="16"/>
      <c r="I162" s="16"/>
      <c r="J162" s="16"/>
      <c r="K162" s="16"/>
      <c r="L162" s="16"/>
      <c r="M162" s="16"/>
      <c r="N162" s="16"/>
      <c r="O162" s="16"/>
      <c r="P162" s="16"/>
      <c r="Q162" s="16"/>
      <c r="R162" s="16"/>
      <c r="S162" s="16"/>
      <c r="T162" s="23"/>
      <c r="U162" s="126"/>
    </row>
    <row r="163" spans="1:21" s="122" customFormat="1" ht="18.75">
      <c r="A163" s="22"/>
      <c r="B163" s="14">
        <f>اساس6!B163</f>
        <v>0</v>
      </c>
      <c r="C163" s="14">
        <f>اساس6!C163</f>
        <v>0</v>
      </c>
      <c r="D163" s="16"/>
      <c r="E163" s="16"/>
      <c r="F163" s="16"/>
      <c r="G163" s="16"/>
      <c r="H163" s="16"/>
      <c r="I163" s="16"/>
      <c r="J163" s="16"/>
      <c r="K163" s="16"/>
      <c r="L163" s="16"/>
      <c r="M163" s="16"/>
      <c r="N163" s="16"/>
      <c r="O163" s="16"/>
      <c r="P163" s="16"/>
      <c r="Q163" s="16"/>
      <c r="R163" s="16"/>
      <c r="S163" s="16"/>
      <c r="T163" s="23"/>
      <c r="U163" s="126"/>
    </row>
    <row r="164" spans="1:21" s="122" customFormat="1" ht="18.75">
      <c r="A164" s="22"/>
      <c r="B164" s="14">
        <f>اساس6!B164</f>
        <v>0</v>
      </c>
      <c r="C164" s="14">
        <f>اساس6!C164</f>
        <v>0</v>
      </c>
      <c r="D164" s="16"/>
      <c r="E164" s="16"/>
      <c r="F164" s="16"/>
      <c r="G164" s="16"/>
      <c r="H164" s="16"/>
      <c r="I164" s="16"/>
      <c r="J164" s="16"/>
      <c r="K164" s="16"/>
      <c r="L164" s="16"/>
      <c r="M164" s="16"/>
      <c r="N164" s="16"/>
      <c r="O164" s="16"/>
      <c r="P164" s="16"/>
      <c r="Q164" s="16"/>
      <c r="R164" s="16"/>
      <c r="S164" s="16"/>
      <c r="T164" s="23"/>
      <c r="U164" s="126"/>
    </row>
    <row r="165" spans="1:21" s="122" customFormat="1" ht="18.75">
      <c r="A165" s="22"/>
      <c r="B165" s="14">
        <f>اساس6!B165</f>
        <v>0</v>
      </c>
      <c r="C165" s="14">
        <f>اساس6!C165</f>
        <v>0</v>
      </c>
      <c r="D165" s="16"/>
      <c r="E165" s="16"/>
      <c r="F165" s="16"/>
      <c r="G165" s="16"/>
      <c r="H165" s="16"/>
      <c r="I165" s="16"/>
      <c r="J165" s="16"/>
      <c r="K165" s="16"/>
      <c r="L165" s="16"/>
      <c r="M165" s="16"/>
      <c r="N165" s="16"/>
      <c r="O165" s="16"/>
      <c r="P165" s="16"/>
      <c r="Q165" s="16"/>
      <c r="R165" s="16"/>
      <c r="S165" s="16"/>
      <c r="T165" s="23"/>
      <c r="U165" s="126"/>
    </row>
    <row r="166" spans="1:21" s="122" customFormat="1" ht="18.75">
      <c r="A166" s="22"/>
      <c r="B166" s="14">
        <f>اساس6!B166</f>
        <v>0</v>
      </c>
      <c r="C166" s="14">
        <f>اساس6!C166</f>
        <v>0</v>
      </c>
      <c r="D166" s="16"/>
      <c r="E166" s="16"/>
      <c r="F166" s="16"/>
      <c r="G166" s="16"/>
      <c r="H166" s="16"/>
      <c r="I166" s="16"/>
      <c r="J166" s="16"/>
      <c r="K166" s="16"/>
      <c r="L166" s="16"/>
      <c r="M166" s="16"/>
      <c r="N166" s="16"/>
      <c r="O166" s="16"/>
      <c r="P166" s="16"/>
      <c r="Q166" s="16"/>
      <c r="R166" s="16"/>
      <c r="S166" s="16"/>
      <c r="T166" s="23"/>
      <c r="U166" s="126"/>
    </row>
    <row r="167" spans="1:21" s="122" customFormat="1" ht="18.75">
      <c r="A167" s="22"/>
      <c r="B167" s="14">
        <f>اساس6!B167</f>
        <v>0</v>
      </c>
      <c r="C167" s="14">
        <f>اساس6!C167</f>
        <v>0</v>
      </c>
      <c r="D167" s="16"/>
      <c r="E167" s="16"/>
      <c r="F167" s="16"/>
      <c r="G167" s="16"/>
      <c r="H167" s="16"/>
      <c r="I167" s="16"/>
      <c r="J167" s="16"/>
      <c r="K167" s="16"/>
      <c r="L167" s="16"/>
      <c r="M167" s="16"/>
      <c r="N167" s="16"/>
      <c r="O167" s="16"/>
      <c r="P167" s="16"/>
      <c r="Q167" s="16"/>
      <c r="R167" s="16"/>
      <c r="S167" s="16"/>
      <c r="T167" s="23"/>
      <c r="U167" s="126"/>
    </row>
    <row r="168" spans="1:21" s="122" customFormat="1" ht="18.75">
      <c r="A168" s="22"/>
      <c r="B168" s="14">
        <f>اساس6!B168</f>
        <v>0</v>
      </c>
      <c r="C168" s="14">
        <f>اساس6!C168</f>
        <v>0</v>
      </c>
      <c r="D168" s="16"/>
      <c r="E168" s="16"/>
      <c r="F168" s="16"/>
      <c r="G168" s="16"/>
      <c r="H168" s="16"/>
      <c r="I168" s="16"/>
      <c r="J168" s="16"/>
      <c r="K168" s="16"/>
      <c r="L168" s="16"/>
      <c r="M168" s="16"/>
      <c r="N168" s="16"/>
      <c r="O168" s="16"/>
      <c r="P168" s="16"/>
      <c r="Q168" s="16"/>
      <c r="R168" s="16"/>
      <c r="S168" s="16"/>
      <c r="T168" s="23"/>
      <c r="U168" s="126"/>
    </row>
    <row r="169" spans="1:21" s="122" customFormat="1" ht="18.75">
      <c r="A169" s="22"/>
      <c r="B169" s="14">
        <f>اساس6!B169</f>
        <v>0</v>
      </c>
      <c r="C169" s="14">
        <f>اساس6!C169</f>
        <v>0</v>
      </c>
      <c r="D169" s="16"/>
      <c r="E169" s="16"/>
      <c r="F169" s="16"/>
      <c r="G169" s="16"/>
      <c r="H169" s="16"/>
      <c r="I169" s="16"/>
      <c r="J169" s="16"/>
      <c r="K169" s="16"/>
      <c r="L169" s="16"/>
      <c r="M169" s="16"/>
      <c r="N169" s="16"/>
      <c r="O169" s="16"/>
      <c r="P169" s="16"/>
      <c r="Q169" s="16"/>
      <c r="R169" s="16"/>
      <c r="S169" s="16"/>
      <c r="T169" s="23"/>
      <c r="U169" s="126"/>
    </row>
    <row r="170" spans="1:21" s="122" customFormat="1" ht="18.75">
      <c r="A170" s="22"/>
      <c r="B170" s="14">
        <f>اساس6!B170</f>
        <v>0</v>
      </c>
      <c r="C170" s="14">
        <f>اساس6!C170</f>
        <v>0</v>
      </c>
      <c r="D170" s="16"/>
      <c r="E170" s="16"/>
      <c r="F170" s="16"/>
      <c r="G170" s="16"/>
      <c r="H170" s="16"/>
      <c r="I170" s="16"/>
      <c r="J170" s="16"/>
      <c r="K170" s="16"/>
      <c r="L170" s="16"/>
      <c r="M170" s="16"/>
      <c r="N170" s="16"/>
      <c r="O170" s="16"/>
      <c r="P170" s="16"/>
      <c r="Q170" s="16"/>
      <c r="R170" s="16"/>
      <c r="S170" s="16"/>
      <c r="T170" s="23"/>
      <c r="U170" s="126"/>
    </row>
    <row r="171" spans="1:21" s="122" customFormat="1" ht="18.75">
      <c r="A171" s="22"/>
      <c r="B171" s="14">
        <f>اساس6!B171</f>
        <v>0</v>
      </c>
      <c r="C171" s="14">
        <f>اساس6!C171</f>
        <v>0</v>
      </c>
      <c r="D171" s="16"/>
      <c r="E171" s="16"/>
      <c r="F171" s="16"/>
      <c r="G171" s="16"/>
      <c r="H171" s="16"/>
      <c r="I171" s="16"/>
      <c r="J171" s="16"/>
      <c r="K171" s="16"/>
      <c r="L171" s="16"/>
      <c r="M171" s="16"/>
      <c r="N171" s="16"/>
      <c r="O171" s="16"/>
      <c r="P171" s="16"/>
      <c r="Q171" s="16"/>
      <c r="R171" s="16"/>
      <c r="S171" s="16"/>
      <c r="T171" s="23"/>
      <c r="U171" s="126"/>
    </row>
    <row r="172" spans="1:21" s="122" customFormat="1" ht="18.75">
      <c r="A172" s="22"/>
      <c r="B172" s="14">
        <f>اساس6!B172</f>
        <v>0</v>
      </c>
      <c r="C172" s="14">
        <f>اساس6!C172</f>
        <v>0</v>
      </c>
      <c r="D172" s="16"/>
      <c r="E172" s="16"/>
      <c r="F172" s="16"/>
      <c r="G172" s="16"/>
      <c r="H172" s="16"/>
      <c r="I172" s="16"/>
      <c r="J172" s="16"/>
      <c r="K172" s="16"/>
      <c r="L172" s="16"/>
      <c r="M172" s="16"/>
      <c r="N172" s="16"/>
      <c r="O172" s="16"/>
      <c r="P172" s="16"/>
      <c r="Q172" s="16"/>
      <c r="R172" s="16"/>
      <c r="S172" s="16"/>
      <c r="T172" s="23"/>
      <c r="U172" s="126"/>
    </row>
    <row r="173" spans="1:21" s="122" customFormat="1" ht="18.75">
      <c r="A173" s="22"/>
      <c r="B173" s="14">
        <f>اساس6!B173</f>
        <v>0</v>
      </c>
      <c r="C173" s="14">
        <f>اساس6!C173</f>
        <v>0</v>
      </c>
      <c r="D173" s="16"/>
      <c r="E173" s="16"/>
      <c r="F173" s="16"/>
      <c r="G173" s="16"/>
      <c r="H173" s="16"/>
      <c r="I173" s="16"/>
      <c r="J173" s="16"/>
      <c r="K173" s="16"/>
      <c r="L173" s="16"/>
      <c r="M173" s="16"/>
      <c r="N173" s="16"/>
      <c r="O173" s="16"/>
      <c r="P173" s="16"/>
      <c r="Q173" s="16"/>
      <c r="R173" s="16"/>
      <c r="S173" s="16"/>
      <c r="T173" s="23"/>
      <c r="U173" s="126"/>
    </row>
    <row r="174" spans="1:21" s="122" customFormat="1" ht="18.75">
      <c r="A174" s="22"/>
      <c r="B174" s="14">
        <f>اساس6!B174</f>
        <v>0</v>
      </c>
      <c r="C174" s="14">
        <f>اساس6!C174</f>
        <v>0</v>
      </c>
      <c r="D174" s="16"/>
      <c r="E174" s="16"/>
      <c r="F174" s="16"/>
      <c r="G174" s="16"/>
      <c r="H174" s="16"/>
      <c r="I174" s="16"/>
      <c r="J174" s="16"/>
      <c r="K174" s="16"/>
      <c r="L174" s="16"/>
      <c r="M174" s="16"/>
      <c r="N174" s="16"/>
      <c r="O174" s="16"/>
      <c r="P174" s="16"/>
      <c r="Q174" s="16"/>
      <c r="R174" s="16"/>
      <c r="S174" s="16"/>
      <c r="T174" s="23"/>
      <c r="U174" s="126"/>
    </row>
    <row r="175" spans="1:21" s="122" customFormat="1" ht="18.75">
      <c r="A175" s="22"/>
      <c r="B175" s="14">
        <f>اساس6!B175</f>
        <v>0</v>
      </c>
      <c r="C175" s="14">
        <f>اساس6!C175</f>
        <v>0</v>
      </c>
      <c r="D175" s="16"/>
      <c r="E175" s="16"/>
      <c r="F175" s="16"/>
      <c r="G175" s="16"/>
      <c r="H175" s="16"/>
      <c r="I175" s="16"/>
      <c r="J175" s="16"/>
      <c r="K175" s="16"/>
      <c r="L175" s="16"/>
      <c r="M175" s="16"/>
      <c r="N175" s="16"/>
      <c r="O175" s="16"/>
      <c r="P175" s="16"/>
      <c r="Q175" s="16"/>
      <c r="R175" s="16"/>
      <c r="S175" s="16"/>
      <c r="T175" s="23"/>
      <c r="U175" s="126"/>
    </row>
    <row r="176" spans="1:21" s="122" customFormat="1" ht="18.75">
      <c r="A176" s="22"/>
      <c r="B176" s="14">
        <f>اساس6!B176</f>
        <v>0</v>
      </c>
      <c r="C176" s="14">
        <f>اساس6!C176</f>
        <v>0</v>
      </c>
      <c r="D176" s="16"/>
      <c r="E176" s="16"/>
      <c r="F176" s="16"/>
      <c r="G176" s="16"/>
      <c r="H176" s="16"/>
      <c r="I176" s="16"/>
      <c r="J176" s="16"/>
      <c r="K176" s="16"/>
      <c r="L176" s="16"/>
      <c r="M176" s="16"/>
      <c r="N176" s="16"/>
      <c r="O176" s="16"/>
      <c r="P176" s="16"/>
      <c r="Q176" s="16"/>
      <c r="R176" s="16"/>
      <c r="S176" s="16"/>
      <c r="T176" s="23"/>
      <c r="U176" s="126"/>
    </row>
    <row r="177" spans="1:21" s="122" customFormat="1" ht="18.75">
      <c r="A177" s="22"/>
      <c r="B177" s="14">
        <f>اساس6!B177</f>
        <v>0</v>
      </c>
      <c r="C177" s="14">
        <f>اساس6!C177</f>
        <v>0</v>
      </c>
      <c r="D177" s="16"/>
      <c r="E177" s="16"/>
      <c r="F177" s="16"/>
      <c r="G177" s="16"/>
      <c r="H177" s="16"/>
      <c r="I177" s="16"/>
      <c r="J177" s="16"/>
      <c r="K177" s="16"/>
      <c r="L177" s="16"/>
      <c r="M177" s="16"/>
      <c r="N177" s="16"/>
      <c r="O177" s="16"/>
      <c r="P177" s="16"/>
      <c r="Q177" s="16"/>
      <c r="R177" s="16"/>
      <c r="S177" s="16"/>
      <c r="T177" s="23"/>
      <c r="U177" s="126"/>
    </row>
    <row r="178" spans="1:21" s="122" customFormat="1" ht="18.75">
      <c r="A178" s="22"/>
      <c r="B178" s="14">
        <f>اساس6!B178</f>
        <v>0</v>
      </c>
      <c r="C178" s="14">
        <f>اساس6!C178</f>
        <v>0</v>
      </c>
      <c r="D178" s="16"/>
      <c r="E178" s="16"/>
      <c r="F178" s="16"/>
      <c r="G178" s="16"/>
      <c r="H178" s="16"/>
      <c r="I178" s="16"/>
      <c r="J178" s="16"/>
      <c r="K178" s="16"/>
      <c r="L178" s="16"/>
      <c r="M178" s="16"/>
      <c r="N178" s="16"/>
      <c r="O178" s="16"/>
      <c r="P178" s="16"/>
      <c r="Q178" s="16"/>
      <c r="R178" s="16"/>
      <c r="S178" s="16"/>
      <c r="T178" s="23"/>
      <c r="U178" s="126"/>
    </row>
    <row r="179" spans="1:21" s="122" customFormat="1" ht="18.75">
      <c r="A179" s="22"/>
      <c r="B179" s="14">
        <f>اساس6!B179</f>
        <v>0</v>
      </c>
      <c r="C179" s="14">
        <f>اساس6!C179</f>
        <v>0</v>
      </c>
      <c r="D179" s="16"/>
      <c r="E179" s="16"/>
      <c r="F179" s="16"/>
      <c r="G179" s="16"/>
      <c r="H179" s="16"/>
      <c r="I179" s="16"/>
      <c r="J179" s="16"/>
      <c r="K179" s="16"/>
      <c r="L179" s="16"/>
      <c r="M179" s="16"/>
      <c r="N179" s="16"/>
      <c r="O179" s="16"/>
      <c r="P179" s="16"/>
      <c r="Q179" s="16"/>
      <c r="R179" s="16"/>
      <c r="S179" s="16"/>
      <c r="T179" s="23"/>
      <c r="U179" s="126"/>
    </row>
    <row r="180" spans="1:21" s="122" customFormat="1" ht="18.75">
      <c r="A180" s="22"/>
      <c r="B180" s="14">
        <f>اساس6!B180</f>
        <v>0</v>
      </c>
      <c r="C180" s="14">
        <f>اساس6!C180</f>
        <v>0</v>
      </c>
      <c r="D180" s="16"/>
      <c r="E180" s="16"/>
      <c r="F180" s="16"/>
      <c r="G180" s="16"/>
      <c r="H180" s="16"/>
      <c r="I180" s="16"/>
      <c r="J180" s="16"/>
      <c r="K180" s="16"/>
      <c r="L180" s="16"/>
      <c r="M180" s="16"/>
      <c r="N180" s="16"/>
      <c r="O180" s="16"/>
      <c r="P180" s="16"/>
      <c r="Q180" s="16"/>
      <c r="R180" s="16"/>
      <c r="S180" s="16"/>
      <c r="T180" s="23"/>
      <c r="U180" s="126"/>
    </row>
    <row r="181" spans="1:21" s="122" customFormat="1" ht="18.75">
      <c r="A181" s="22"/>
      <c r="B181" s="14">
        <f>اساس6!B181</f>
        <v>0</v>
      </c>
      <c r="C181" s="14">
        <f>اساس6!C181</f>
        <v>0</v>
      </c>
      <c r="D181" s="16"/>
      <c r="E181" s="16"/>
      <c r="F181" s="16"/>
      <c r="G181" s="16"/>
      <c r="H181" s="16"/>
      <c r="I181" s="16"/>
      <c r="J181" s="16"/>
      <c r="K181" s="16"/>
      <c r="L181" s="16"/>
      <c r="M181" s="16"/>
      <c r="N181" s="16"/>
      <c r="O181" s="16"/>
      <c r="P181" s="16"/>
      <c r="Q181" s="16"/>
      <c r="R181" s="16"/>
      <c r="S181" s="16"/>
      <c r="T181" s="23"/>
      <c r="U181" s="126"/>
    </row>
    <row r="182" spans="1:21" s="122" customFormat="1" ht="18.75">
      <c r="A182" s="22"/>
      <c r="B182" s="14">
        <f>اساس6!B182</f>
        <v>0</v>
      </c>
      <c r="C182" s="14">
        <f>اساس6!C182</f>
        <v>0</v>
      </c>
      <c r="D182" s="16"/>
      <c r="E182" s="16"/>
      <c r="F182" s="16"/>
      <c r="G182" s="16"/>
      <c r="H182" s="16"/>
      <c r="I182" s="16"/>
      <c r="J182" s="16"/>
      <c r="K182" s="16"/>
      <c r="L182" s="16"/>
      <c r="M182" s="16"/>
      <c r="N182" s="16"/>
      <c r="O182" s="16"/>
      <c r="P182" s="16"/>
      <c r="Q182" s="16"/>
      <c r="R182" s="16"/>
      <c r="S182" s="16"/>
      <c r="T182" s="23"/>
      <c r="U182" s="126"/>
    </row>
    <row r="183" spans="1:21" s="122" customFormat="1" ht="18.75">
      <c r="A183" s="22"/>
      <c r="B183" s="14">
        <f>اساس6!B183</f>
        <v>0</v>
      </c>
      <c r="C183" s="14">
        <f>اساس6!C183</f>
        <v>0</v>
      </c>
      <c r="D183" s="16"/>
      <c r="E183" s="16"/>
      <c r="F183" s="16"/>
      <c r="G183" s="16"/>
      <c r="H183" s="16"/>
      <c r="I183" s="16"/>
      <c r="J183" s="16"/>
      <c r="K183" s="16"/>
      <c r="L183" s="16"/>
      <c r="M183" s="16"/>
      <c r="N183" s="16"/>
      <c r="O183" s="16"/>
      <c r="P183" s="16"/>
      <c r="Q183" s="16"/>
      <c r="R183" s="16"/>
      <c r="S183" s="16"/>
      <c r="T183" s="23"/>
      <c r="U183" s="126"/>
    </row>
    <row r="184" spans="1:21" s="122" customFormat="1" ht="18.75">
      <c r="A184" s="22"/>
      <c r="B184" s="14">
        <f>اساس6!B184</f>
        <v>0</v>
      </c>
      <c r="C184" s="14">
        <f>اساس6!C184</f>
        <v>0</v>
      </c>
      <c r="D184" s="16"/>
      <c r="E184" s="16"/>
      <c r="F184" s="16"/>
      <c r="G184" s="16"/>
      <c r="H184" s="16"/>
      <c r="I184" s="16"/>
      <c r="J184" s="16"/>
      <c r="K184" s="16"/>
      <c r="L184" s="16"/>
      <c r="M184" s="16"/>
      <c r="N184" s="16"/>
      <c r="O184" s="16"/>
      <c r="P184" s="16"/>
      <c r="Q184" s="16"/>
      <c r="R184" s="16"/>
      <c r="S184" s="16"/>
      <c r="T184" s="23"/>
      <c r="U184" s="126"/>
    </row>
    <row r="185" spans="1:21" s="122" customFormat="1" ht="18.75">
      <c r="A185" s="22"/>
      <c r="B185" s="14">
        <f>اساس6!B185</f>
        <v>0</v>
      </c>
      <c r="C185" s="14">
        <f>اساس6!C185</f>
        <v>0</v>
      </c>
      <c r="D185" s="16"/>
      <c r="E185" s="16"/>
      <c r="F185" s="16"/>
      <c r="G185" s="16"/>
      <c r="H185" s="16"/>
      <c r="I185" s="16"/>
      <c r="J185" s="16"/>
      <c r="K185" s="16"/>
      <c r="L185" s="16"/>
      <c r="M185" s="16"/>
      <c r="N185" s="16"/>
      <c r="O185" s="16"/>
      <c r="P185" s="16"/>
      <c r="Q185" s="16"/>
      <c r="R185" s="16"/>
      <c r="S185" s="16"/>
      <c r="T185" s="23"/>
      <c r="U185" s="126"/>
    </row>
    <row r="186" spans="1:21" s="122" customFormat="1" ht="18.75">
      <c r="A186" s="22"/>
      <c r="B186" s="14">
        <f>اساس6!B186</f>
        <v>0</v>
      </c>
      <c r="C186" s="14">
        <f>اساس6!C186</f>
        <v>0</v>
      </c>
      <c r="D186" s="16"/>
      <c r="E186" s="16"/>
      <c r="F186" s="16"/>
      <c r="G186" s="16"/>
      <c r="H186" s="16"/>
      <c r="I186" s="16"/>
      <c r="J186" s="16"/>
      <c r="K186" s="16"/>
      <c r="L186" s="16"/>
      <c r="M186" s="16"/>
      <c r="N186" s="16"/>
      <c r="O186" s="16"/>
      <c r="P186" s="16"/>
      <c r="Q186" s="16"/>
      <c r="R186" s="16"/>
      <c r="S186" s="16"/>
      <c r="T186" s="23"/>
      <c r="U186" s="126"/>
    </row>
    <row r="187" spans="1:21" s="122" customFormat="1" ht="18.75">
      <c r="A187" s="22"/>
      <c r="B187" s="14">
        <f>اساس6!B187</f>
        <v>0</v>
      </c>
      <c r="C187" s="14">
        <f>اساس6!C187</f>
        <v>0</v>
      </c>
      <c r="D187" s="16"/>
      <c r="E187" s="16"/>
      <c r="F187" s="16"/>
      <c r="G187" s="16"/>
      <c r="H187" s="16"/>
      <c r="I187" s="16"/>
      <c r="J187" s="16"/>
      <c r="K187" s="16"/>
      <c r="L187" s="16"/>
      <c r="M187" s="16"/>
      <c r="N187" s="16"/>
      <c r="O187" s="16"/>
      <c r="P187" s="16"/>
      <c r="Q187" s="16"/>
      <c r="R187" s="16"/>
      <c r="S187" s="16"/>
      <c r="T187" s="23"/>
      <c r="U187" s="126"/>
    </row>
    <row r="188" spans="1:21" s="122" customFormat="1" ht="18.75">
      <c r="A188" s="22"/>
      <c r="B188" s="14">
        <f>اساس6!B188</f>
        <v>0</v>
      </c>
      <c r="C188" s="14">
        <f>اساس6!C188</f>
        <v>0</v>
      </c>
      <c r="D188" s="16"/>
      <c r="E188" s="16"/>
      <c r="F188" s="16"/>
      <c r="G188" s="16"/>
      <c r="H188" s="16"/>
      <c r="I188" s="16"/>
      <c r="J188" s="16"/>
      <c r="K188" s="16"/>
      <c r="L188" s="16"/>
      <c r="M188" s="16"/>
      <c r="N188" s="16"/>
      <c r="O188" s="16"/>
      <c r="P188" s="16"/>
      <c r="Q188" s="16"/>
      <c r="R188" s="16"/>
      <c r="S188" s="16"/>
      <c r="T188" s="23"/>
      <c r="U188" s="126"/>
    </row>
    <row r="189" spans="1:21" s="122" customFormat="1" ht="18.75">
      <c r="A189" s="22"/>
      <c r="B189" s="14">
        <f>اساس6!B189</f>
        <v>0</v>
      </c>
      <c r="C189" s="14">
        <f>اساس6!C189</f>
        <v>0</v>
      </c>
      <c r="D189" s="16"/>
      <c r="E189" s="16"/>
      <c r="F189" s="16"/>
      <c r="G189" s="16"/>
      <c r="H189" s="16"/>
      <c r="I189" s="16"/>
      <c r="J189" s="16"/>
      <c r="K189" s="16"/>
      <c r="L189" s="16"/>
      <c r="M189" s="16"/>
      <c r="N189" s="16"/>
      <c r="O189" s="16"/>
      <c r="P189" s="16"/>
      <c r="Q189" s="16"/>
      <c r="R189" s="16"/>
      <c r="S189" s="16"/>
      <c r="T189" s="23"/>
      <c r="U189" s="126"/>
    </row>
    <row r="190" spans="1:21" s="122" customFormat="1" ht="18.75">
      <c r="A190" s="22"/>
      <c r="B190" s="14">
        <f>اساس6!B190</f>
        <v>0</v>
      </c>
      <c r="C190" s="14">
        <f>اساس6!C190</f>
        <v>0</v>
      </c>
      <c r="D190" s="16"/>
      <c r="E190" s="16"/>
      <c r="F190" s="16"/>
      <c r="G190" s="16"/>
      <c r="H190" s="16"/>
      <c r="I190" s="16"/>
      <c r="J190" s="16"/>
      <c r="K190" s="16"/>
      <c r="L190" s="16"/>
      <c r="M190" s="16"/>
      <c r="N190" s="16"/>
      <c r="O190" s="16"/>
      <c r="P190" s="16"/>
      <c r="Q190" s="16"/>
      <c r="R190" s="16"/>
      <c r="S190" s="16"/>
      <c r="T190" s="23"/>
      <c r="U190" s="126"/>
    </row>
    <row r="191" spans="1:21" s="122" customFormat="1" ht="18.75">
      <c r="A191" s="22"/>
      <c r="B191" s="14">
        <f>اساس6!B191</f>
        <v>0</v>
      </c>
      <c r="C191" s="14">
        <f>اساس6!C191</f>
        <v>0</v>
      </c>
      <c r="D191" s="16"/>
      <c r="E191" s="16"/>
      <c r="F191" s="16"/>
      <c r="G191" s="16"/>
      <c r="H191" s="16"/>
      <c r="I191" s="16"/>
      <c r="J191" s="16"/>
      <c r="K191" s="16"/>
      <c r="L191" s="16"/>
      <c r="M191" s="16"/>
      <c r="N191" s="16"/>
      <c r="O191" s="16"/>
      <c r="P191" s="16"/>
      <c r="Q191" s="16"/>
      <c r="R191" s="16"/>
      <c r="S191" s="16"/>
      <c r="T191" s="23"/>
      <c r="U191" s="126"/>
    </row>
    <row r="192" spans="1:21" s="122" customFormat="1" ht="18.75">
      <c r="A192" s="22"/>
      <c r="B192" s="14">
        <f>اساس6!B192</f>
        <v>0</v>
      </c>
      <c r="C192" s="14">
        <f>اساس6!C192</f>
        <v>0</v>
      </c>
      <c r="D192" s="16"/>
      <c r="E192" s="16"/>
      <c r="F192" s="16"/>
      <c r="G192" s="16"/>
      <c r="H192" s="16"/>
      <c r="I192" s="16"/>
      <c r="J192" s="16"/>
      <c r="K192" s="16"/>
      <c r="L192" s="16"/>
      <c r="M192" s="16"/>
      <c r="N192" s="16"/>
      <c r="O192" s="16"/>
      <c r="P192" s="16"/>
      <c r="Q192" s="16"/>
      <c r="R192" s="16"/>
      <c r="S192" s="16"/>
      <c r="T192" s="23"/>
      <c r="U192" s="126"/>
    </row>
    <row r="193" spans="1:21" s="122" customFormat="1" ht="18.75">
      <c r="A193" s="22"/>
      <c r="B193" s="14">
        <f>اساس6!B193</f>
        <v>0</v>
      </c>
      <c r="C193" s="14">
        <f>اساس6!C193</f>
        <v>0</v>
      </c>
      <c r="D193" s="16"/>
      <c r="E193" s="16"/>
      <c r="F193" s="16"/>
      <c r="G193" s="16"/>
      <c r="H193" s="16"/>
      <c r="I193" s="16"/>
      <c r="J193" s="16"/>
      <c r="K193" s="16"/>
      <c r="L193" s="16"/>
      <c r="M193" s="16"/>
      <c r="N193" s="16"/>
      <c r="O193" s="16"/>
      <c r="P193" s="16"/>
      <c r="Q193" s="16"/>
      <c r="R193" s="16"/>
      <c r="S193" s="16"/>
      <c r="T193" s="23"/>
      <c r="U193" s="126"/>
    </row>
    <row r="194" spans="1:21" s="122" customFormat="1" ht="18.75">
      <c r="A194" s="22"/>
      <c r="B194" s="14">
        <f>اساس6!B194</f>
        <v>0</v>
      </c>
      <c r="C194" s="14">
        <f>اساس6!C194</f>
        <v>0</v>
      </c>
      <c r="D194" s="16"/>
      <c r="E194" s="16"/>
      <c r="F194" s="16"/>
      <c r="G194" s="16"/>
      <c r="H194" s="16"/>
      <c r="I194" s="16"/>
      <c r="J194" s="16"/>
      <c r="K194" s="16"/>
      <c r="L194" s="16"/>
      <c r="M194" s="16"/>
      <c r="N194" s="16"/>
      <c r="O194" s="16"/>
      <c r="P194" s="16"/>
      <c r="Q194" s="16"/>
      <c r="R194" s="16"/>
      <c r="S194" s="16"/>
      <c r="T194" s="23"/>
      <c r="U194" s="126"/>
    </row>
    <row r="195" spans="1:21" s="122" customFormat="1" ht="18.75">
      <c r="A195" s="22"/>
      <c r="B195" s="14">
        <f>اساس6!B195</f>
        <v>0</v>
      </c>
      <c r="C195" s="14">
        <f>اساس6!C195</f>
        <v>0</v>
      </c>
      <c r="D195" s="16"/>
      <c r="E195" s="16"/>
      <c r="F195" s="16"/>
      <c r="G195" s="16"/>
      <c r="H195" s="16"/>
      <c r="I195" s="16"/>
      <c r="J195" s="16"/>
      <c r="K195" s="16"/>
      <c r="L195" s="16"/>
      <c r="M195" s="16"/>
      <c r="N195" s="16"/>
      <c r="O195" s="16"/>
      <c r="P195" s="16"/>
      <c r="Q195" s="16"/>
      <c r="R195" s="16"/>
      <c r="S195" s="16"/>
      <c r="T195" s="23"/>
      <c r="U195" s="126"/>
    </row>
    <row r="196" spans="1:21" s="122" customFormat="1" ht="18.75">
      <c r="A196" s="22"/>
      <c r="B196" s="14">
        <f>اساس6!B196</f>
        <v>0</v>
      </c>
      <c r="C196" s="14">
        <f>اساس6!C196</f>
        <v>0</v>
      </c>
      <c r="D196" s="16"/>
      <c r="E196" s="16"/>
      <c r="F196" s="16"/>
      <c r="G196" s="16"/>
      <c r="H196" s="16"/>
      <c r="I196" s="16"/>
      <c r="J196" s="16"/>
      <c r="K196" s="16"/>
      <c r="L196" s="16"/>
      <c r="M196" s="16"/>
      <c r="N196" s="16"/>
      <c r="O196" s="16"/>
      <c r="P196" s="16"/>
      <c r="Q196" s="16"/>
      <c r="R196" s="16"/>
      <c r="S196" s="16"/>
      <c r="T196" s="23"/>
      <c r="U196" s="126"/>
    </row>
    <row r="197" spans="1:21" s="122" customFormat="1" ht="18.75">
      <c r="A197" s="22"/>
      <c r="B197" s="14">
        <f>اساس6!B197</f>
        <v>0</v>
      </c>
      <c r="C197" s="14">
        <f>اساس6!C197</f>
        <v>0</v>
      </c>
      <c r="D197" s="16"/>
      <c r="E197" s="16"/>
      <c r="F197" s="16"/>
      <c r="G197" s="16"/>
      <c r="H197" s="16"/>
      <c r="I197" s="16"/>
      <c r="J197" s="16"/>
      <c r="K197" s="16"/>
      <c r="L197" s="16"/>
      <c r="M197" s="16"/>
      <c r="N197" s="16"/>
      <c r="O197" s="16"/>
      <c r="P197" s="16"/>
      <c r="Q197" s="16"/>
      <c r="R197" s="16"/>
      <c r="S197" s="16"/>
      <c r="T197" s="23"/>
      <c r="U197" s="126"/>
    </row>
    <row r="198" spans="1:21" s="122" customFormat="1" ht="18.75">
      <c r="A198" s="22"/>
      <c r="B198" s="14">
        <f>اساس6!B198</f>
        <v>0</v>
      </c>
      <c r="C198" s="14">
        <f>اساس6!C198</f>
        <v>0</v>
      </c>
      <c r="D198" s="16"/>
      <c r="E198" s="16"/>
      <c r="F198" s="16"/>
      <c r="G198" s="16"/>
      <c r="H198" s="16"/>
      <c r="I198" s="16"/>
      <c r="J198" s="16"/>
      <c r="K198" s="16"/>
      <c r="L198" s="16"/>
      <c r="M198" s="16"/>
      <c r="N198" s="16"/>
      <c r="O198" s="16"/>
      <c r="P198" s="16"/>
      <c r="Q198" s="16"/>
      <c r="R198" s="16"/>
      <c r="S198" s="16"/>
      <c r="T198" s="23"/>
      <c r="U198" s="126"/>
    </row>
    <row r="199" spans="1:21" s="122" customFormat="1" ht="18.75">
      <c r="A199" s="22"/>
      <c r="B199" s="14">
        <f>اساس6!B199</f>
        <v>0</v>
      </c>
      <c r="C199" s="14">
        <f>اساس6!C199</f>
        <v>0</v>
      </c>
      <c r="D199" s="16"/>
      <c r="E199" s="16"/>
      <c r="F199" s="16"/>
      <c r="G199" s="16"/>
      <c r="H199" s="16"/>
      <c r="I199" s="16"/>
      <c r="J199" s="16"/>
      <c r="K199" s="16"/>
      <c r="L199" s="16"/>
      <c r="M199" s="16"/>
      <c r="N199" s="16"/>
      <c r="O199" s="16"/>
      <c r="P199" s="16"/>
      <c r="Q199" s="16"/>
      <c r="R199" s="16"/>
      <c r="S199" s="16"/>
      <c r="T199" s="23"/>
      <c r="U199" s="126"/>
    </row>
    <row r="200" spans="1:21" s="122" customFormat="1" ht="18.75">
      <c r="A200" s="22"/>
      <c r="B200" s="14">
        <f>اساس6!B200</f>
        <v>0</v>
      </c>
      <c r="C200" s="14">
        <f>اساس6!C200</f>
        <v>0</v>
      </c>
      <c r="D200" s="16"/>
      <c r="E200" s="16"/>
      <c r="F200" s="16"/>
      <c r="G200" s="16"/>
      <c r="H200" s="16"/>
      <c r="I200" s="16"/>
      <c r="J200" s="16"/>
      <c r="K200" s="16"/>
      <c r="L200" s="16"/>
      <c r="M200" s="16"/>
      <c r="N200" s="16"/>
      <c r="O200" s="16"/>
      <c r="P200" s="16"/>
      <c r="Q200" s="16"/>
      <c r="R200" s="16"/>
      <c r="S200" s="16"/>
      <c r="T200" s="23"/>
      <c r="U200" s="126"/>
    </row>
    <row r="201" spans="1:21" s="122" customFormat="1" ht="18.75">
      <c r="A201" s="22"/>
      <c r="B201" s="14">
        <f>اساس6!B201</f>
        <v>0</v>
      </c>
      <c r="C201" s="14">
        <f>اساس6!C201</f>
        <v>0</v>
      </c>
      <c r="D201" s="16"/>
      <c r="E201" s="16"/>
      <c r="F201" s="16"/>
      <c r="G201" s="16"/>
      <c r="H201" s="16"/>
      <c r="I201" s="16"/>
      <c r="J201" s="16"/>
      <c r="K201" s="16"/>
      <c r="L201" s="16"/>
      <c r="M201" s="16"/>
      <c r="N201" s="16"/>
      <c r="O201" s="16"/>
      <c r="P201" s="16"/>
      <c r="Q201" s="16"/>
      <c r="R201" s="16"/>
      <c r="S201" s="16"/>
      <c r="T201" s="23"/>
      <c r="U201" s="126"/>
    </row>
    <row r="202" spans="1:21" s="122" customFormat="1" ht="18.75">
      <c r="A202" s="22"/>
      <c r="B202" s="14">
        <f>اساس6!B202</f>
        <v>0</v>
      </c>
      <c r="C202" s="14">
        <f>اساس6!C202</f>
        <v>0</v>
      </c>
      <c r="D202" s="16"/>
      <c r="E202" s="16"/>
      <c r="F202" s="16"/>
      <c r="G202" s="16"/>
      <c r="H202" s="16"/>
      <c r="I202" s="16"/>
      <c r="J202" s="16"/>
      <c r="K202" s="16"/>
      <c r="L202" s="16"/>
      <c r="M202" s="16"/>
      <c r="N202" s="16"/>
      <c r="O202" s="16"/>
      <c r="P202" s="16"/>
      <c r="Q202" s="16"/>
      <c r="R202" s="16"/>
      <c r="S202" s="16"/>
      <c r="T202" s="23"/>
      <c r="U202" s="126"/>
    </row>
    <row r="203" spans="1:21" s="122" customFormat="1" ht="18.75">
      <c r="A203" s="22"/>
      <c r="B203" s="14">
        <f>اساس6!B203</f>
        <v>0</v>
      </c>
      <c r="C203" s="14">
        <f>اساس6!C203</f>
        <v>0</v>
      </c>
      <c r="D203" s="16"/>
      <c r="E203" s="16"/>
      <c r="F203" s="16"/>
      <c r="G203" s="16"/>
      <c r="H203" s="16"/>
      <c r="I203" s="16"/>
      <c r="J203" s="16"/>
      <c r="K203" s="16"/>
      <c r="L203" s="16"/>
      <c r="M203" s="16"/>
      <c r="N203" s="16"/>
      <c r="O203" s="16"/>
      <c r="P203" s="16"/>
      <c r="Q203" s="16"/>
      <c r="R203" s="16"/>
      <c r="S203" s="16"/>
      <c r="T203" s="23"/>
      <c r="U203" s="126"/>
    </row>
    <row r="204" spans="1:21" s="122" customFormat="1" ht="18.75">
      <c r="A204" s="22"/>
      <c r="B204" s="14">
        <f>اساس6!B204</f>
        <v>0</v>
      </c>
      <c r="C204" s="14">
        <f>اساس6!C204</f>
        <v>0</v>
      </c>
      <c r="D204" s="16"/>
      <c r="E204" s="16"/>
      <c r="F204" s="16"/>
      <c r="G204" s="16"/>
      <c r="H204" s="16"/>
      <c r="I204" s="16"/>
      <c r="J204" s="16"/>
      <c r="K204" s="16"/>
      <c r="L204" s="16"/>
      <c r="M204" s="16"/>
      <c r="N204" s="16"/>
      <c r="O204" s="16"/>
      <c r="P204" s="16"/>
      <c r="Q204" s="16"/>
      <c r="R204" s="16"/>
      <c r="S204" s="16"/>
      <c r="T204" s="23"/>
      <c r="U204" s="126"/>
    </row>
    <row r="205" spans="1:21" s="122" customFormat="1" ht="18.75">
      <c r="A205" s="22"/>
      <c r="B205" s="14">
        <f>اساس6!B205</f>
        <v>0</v>
      </c>
      <c r="C205" s="14">
        <f>اساس6!C205</f>
        <v>0</v>
      </c>
      <c r="D205" s="16"/>
      <c r="E205" s="16"/>
      <c r="F205" s="16"/>
      <c r="G205" s="16"/>
      <c r="H205" s="16"/>
      <c r="I205" s="16"/>
      <c r="J205" s="16"/>
      <c r="K205" s="16"/>
      <c r="L205" s="16"/>
      <c r="M205" s="16"/>
      <c r="N205" s="16"/>
      <c r="O205" s="16"/>
      <c r="P205" s="16"/>
      <c r="Q205" s="16"/>
      <c r="R205" s="16"/>
      <c r="S205" s="16"/>
      <c r="T205" s="23"/>
      <c r="U205" s="126"/>
    </row>
    <row r="206" spans="1:21" s="122" customFormat="1" ht="18.75">
      <c r="A206" s="22"/>
      <c r="B206" s="14">
        <f>اساس6!B206</f>
        <v>0</v>
      </c>
      <c r="C206" s="14">
        <f>اساس6!C206</f>
        <v>0</v>
      </c>
      <c r="D206" s="16"/>
      <c r="E206" s="16"/>
      <c r="F206" s="16"/>
      <c r="G206" s="16"/>
      <c r="H206" s="16"/>
      <c r="I206" s="16"/>
      <c r="J206" s="16"/>
      <c r="K206" s="16"/>
      <c r="L206" s="16"/>
      <c r="M206" s="16"/>
      <c r="N206" s="16"/>
      <c r="O206" s="16"/>
      <c r="P206" s="16"/>
      <c r="Q206" s="16"/>
      <c r="R206" s="16"/>
      <c r="S206" s="16"/>
      <c r="T206" s="23"/>
      <c r="U206" s="126"/>
    </row>
    <row r="207" spans="1:21" s="122" customFormat="1" ht="18.75">
      <c r="A207" s="22"/>
      <c r="B207" s="14">
        <f>اساس6!B207</f>
        <v>0</v>
      </c>
      <c r="C207" s="14">
        <f>اساس6!C207</f>
        <v>0</v>
      </c>
      <c r="D207" s="16"/>
      <c r="E207" s="16"/>
      <c r="F207" s="16"/>
      <c r="G207" s="16"/>
      <c r="H207" s="16"/>
      <c r="I207" s="16"/>
      <c r="J207" s="16"/>
      <c r="K207" s="16"/>
      <c r="L207" s="16"/>
      <c r="M207" s="16"/>
      <c r="N207" s="16"/>
      <c r="O207" s="16"/>
      <c r="P207" s="16"/>
      <c r="Q207" s="16"/>
      <c r="R207" s="16"/>
      <c r="S207" s="16"/>
      <c r="T207" s="23"/>
      <c r="U207" s="126"/>
    </row>
    <row r="208" spans="1:21" s="122" customFormat="1" ht="18.75">
      <c r="A208" s="22"/>
      <c r="B208" s="14">
        <f>اساس6!B208</f>
        <v>0</v>
      </c>
      <c r="C208" s="14">
        <f>اساس6!C208</f>
        <v>0</v>
      </c>
      <c r="D208" s="16"/>
      <c r="E208" s="16"/>
      <c r="F208" s="16"/>
      <c r="G208" s="16"/>
      <c r="H208" s="16"/>
      <c r="I208" s="16"/>
      <c r="J208" s="16"/>
      <c r="K208" s="16"/>
      <c r="L208" s="16"/>
      <c r="M208" s="16"/>
      <c r="N208" s="16"/>
      <c r="O208" s="16"/>
      <c r="P208" s="16"/>
      <c r="Q208" s="16"/>
      <c r="R208" s="16"/>
      <c r="S208" s="16"/>
      <c r="T208" s="23"/>
      <c r="U208" s="126"/>
    </row>
    <row r="209" spans="1:21" s="122" customFormat="1" ht="18.75">
      <c r="A209" s="22"/>
      <c r="B209" s="14">
        <f>اساس6!B209</f>
        <v>0</v>
      </c>
      <c r="C209" s="14">
        <f>اساس6!C209</f>
        <v>0</v>
      </c>
      <c r="D209" s="16"/>
      <c r="E209" s="16"/>
      <c r="F209" s="16"/>
      <c r="G209" s="16"/>
      <c r="H209" s="16"/>
      <c r="I209" s="16"/>
      <c r="J209" s="16"/>
      <c r="K209" s="16"/>
      <c r="L209" s="16"/>
      <c r="M209" s="16"/>
      <c r="N209" s="16"/>
      <c r="O209" s="16"/>
      <c r="P209" s="16"/>
      <c r="Q209" s="16"/>
      <c r="R209" s="16"/>
      <c r="S209" s="16"/>
      <c r="T209" s="23"/>
      <c r="U209" s="126"/>
    </row>
    <row r="210" spans="1:21" s="122" customFormat="1" ht="18.75">
      <c r="A210" s="22"/>
      <c r="B210" s="14">
        <f>اساس6!B210</f>
        <v>0</v>
      </c>
      <c r="C210" s="14">
        <f>اساس6!C210</f>
        <v>0</v>
      </c>
      <c r="D210" s="16"/>
      <c r="E210" s="16"/>
      <c r="F210" s="16"/>
      <c r="G210" s="16"/>
      <c r="H210" s="16"/>
      <c r="I210" s="16"/>
      <c r="J210" s="16"/>
      <c r="K210" s="16"/>
      <c r="L210" s="16"/>
      <c r="M210" s="16"/>
      <c r="N210" s="16"/>
      <c r="O210" s="16"/>
      <c r="P210" s="16"/>
      <c r="Q210" s="16"/>
      <c r="R210" s="16"/>
      <c r="S210" s="16"/>
      <c r="T210" s="23"/>
      <c r="U210" s="126"/>
    </row>
    <row r="211" spans="1:21" s="122" customFormat="1" ht="18.75">
      <c r="A211" s="22"/>
      <c r="B211" s="14">
        <f>اساس6!B211</f>
        <v>0</v>
      </c>
      <c r="C211" s="14">
        <f>اساس6!C211</f>
        <v>0</v>
      </c>
      <c r="D211" s="16"/>
      <c r="E211" s="16"/>
      <c r="F211" s="16"/>
      <c r="G211" s="16"/>
      <c r="H211" s="16"/>
      <c r="I211" s="16"/>
      <c r="J211" s="16"/>
      <c r="K211" s="16"/>
      <c r="L211" s="16"/>
      <c r="M211" s="16"/>
      <c r="N211" s="16"/>
      <c r="O211" s="16"/>
      <c r="P211" s="16"/>
      <c r="Q211" s="16"/>
      <c r="R211" s="16"/>
      <c r="S211" s="16"/>
      <c r="T211" s="23"/>
      <c r="U211" s="126"/>
    </row>
    <row r="212" spans="1:21" s="122" customFormat="1" ht="18.75">
      <c r="A212" s="22"/>
      <c r="B212" s="14">
        <f>اساس6!B212</f>
        <v>0</v>
      </c>
      <c r="C212" s="14">
        <f>اساس6!C212</f>
        <v>0</v>
      </c>
      <c r="D212" s="16"/>
      <c r="E212" s="16"/>
      <c r="F212" s="16"/>
      <c r="G212" s="16"/>
      <c r="H212" s="16"/>
      <c r="I212" s="16"/>
      <c r="J212" s="16"/>
      <c r="K212" s="16"/>
      <c r="L212" s="16"/>
      <c r="M212" s="16"/>
      <c r="N212" s="16"/>
      <c r="O212" s="16"/>
      <c r="P212" s="16"/>
      <c r="Q212" s="16"/>
      <c r="R212" s="16"/>
      <c r="S212" s="16"/>
      <c r="T212" s="23"/>
      <c r="U212" s="126"/>
    </row>
    <row r="213" spans="1:21" s="122" customFormat="1" ht="18.75">
      <c r="A213" s="22"/>
      <c r="B213" s="14">
        <f>اساس6!B213</f>
        <v>0</v>
      </c>
      <c r="C213" s="14">
        <f>اساس6!C213</f>
        <v>0</v>
      </c>
      <c r="D213" s="16"/>
      <c r="E213" s="16"/>
      <c r="F213" s="16"/>
      <c r="G213" s="16"/>
      <c r="H213" s="16"/>
      <c r="I213" s="16"/>
      <c r="J213" s="16"/>
      <c r="K213" s="16"/>
      <c r="L213" s="16"/>
      <c r="M213" s="16"/>
      <c r="N213" s="16"/>
      <c r="O213" s="16"/>
      <c r="P213" s="16"/>
      <c r="Q213" s="16"/>
      <c r="R213" s="16"/>
      <c r="S213" s="16"/>
      <c r="T213" s="23"/>
      <c r="U213" s="126"/>
    </row>
    <row r="214" spans="1:21" s="122" customFormat="1" ht="18.75">
      <c r="A214" s="22"/>
      <c r="B214" s="14">
        <f>اساس6!B214</f>
        <v>0</v>
      </c>
      <c r="C214" s="14">
        <f>اساس6!C214</f>
        <v>0</v>
      </c>
      <c r="D214" s="16"/>
      <c r="E214" s="16"/>
      <c r="F214" s="16"/>
      <c r="G214" s="16"/>
      <c r="H214" s="16"/>
      <c r="I214" s="16"/>
      <c r="J214" s="16"/>
      <c r="K214" s="16"/>
      <c r="L214" s="16"/>
      <c r="M214" s="16"/>
      <c r="N214" s="16"/>
      <c r="O214" s="16"/>
      <c r="P214" s="16"/>
      <c r="Q214" s="16"/>
      <c r="R214" s="16"/>
      <c r="S214" s="16"/>
      <c r="T214" s="23"/>
      <c r="U214" s="126"/>
    </row>
    <row r="215" spans="1:21" s="122" customFormat="1" ht="18.75">
      <c r="A215" s="22"/>
      <c r="B215" s="14">
        <f>اساس6!B215</f>
        <v>0</v>
      </c>
      <c r="C215" s="14">
        <f>اساس6!C215</f>
        <v>0</v>
      </c>
      <c r="D215" s="16"/>
      <c r="E215" s="16"/>
      <c r="F215" s="16"/>
      <c r="G215" s="16"/>
      <c r="H215" s="16"/>
      <c r="I215" s="16"/>
      <c r="J215" s="16"/>
      <c r="K215" s="16"/>
      <c r="L215" s="16"/>
      <c r="M215" s="16"/>
      <c r="N215" s="16"/>
      <c r="O215" s="16"/>
      <c r="P215" s="16"/>
      <c r="Q215" s="16"/>
      <c r="R215" s="16"/>
      <c r="S215" s="16"/>
      <c r="T215" s="23"/>
      <c r="U215" s="126"/>
    </row>
    <row r="216" spans="1:21" s="122" customFormat="1" ht="18.75">
      <c r="A216" s="22"/>
      <c r="B216" s="14">
        <f>اساس6!B216</f>
        <v>0</v>
      </c>
      <c r="C216" s="14">
        <f>اساس6!C216</f>
        <v>0</v>
      </c>
      <c r="D216" s="16"/>
      <c r="E216" s="16"/>
      <c r="F216" s="16"/>
      <c r="G216" s="16"/>
      <c r="H216" s="16"/>
      <c r="I216" s="16"/>
      <c r="J216" s="16"/>
      <c r="K216" s="16"/>
      <c r="L216" s="16"/>
      <c r="M216" s="16"/>
      <c r="N216" s="16"/>
      <c r="O216" s="16"/>
      <c r="P216" s="16"/>
      <c r="Q216" s="16"/>
      <c r="R216" s="16"/>
      <c r="S216" s="16"/>
      <c r="T216" s="23"/>
      <c r="U216" s="126"/>
    </row>
    <row r="217" spans="1:21" s="122" customFormat="1" ht="18.75">
      <c r="A217" s="22"/>
      <c r="B217" s="14">
        <f>اساس6!B217</f>
        <v>0</v>
      </c>
      <c r="C217" s="14">
        <f>اساس6!C217</f>
        <v>0</v>
      </c>
      <c r="D217" s="16"/>
      <c r="E217" s="16"/>
      <c r="F217" s="16"/>
      <c r="G217" s="16"/>
      <c r="H217" s="16"/>
      <c r="I217" s="16"/>
      <c r="J217" s="16"/>
      <c r="K217" s="16"/>
      <c r="L217" s="16"/>
      <c r="M217" s="16"/>
      <c r="N217" s="16"/>
      <c r="O217" s="16"/>
      <c r="P217" s="16"/>
      <c r="Q217" s="16"/>
      <c r="R217" s="16"/>
      <c r="S217" s="16"/>
      <c r="T217" s="23"/>
      <c r="U217" s="126"/>
    </row>
    <row r="218" spans="1:21" s="122" customFormat="1" ht="18.75">
      <c r="A218" s="22"/>
      <c r="B218" s="14">
        <f>اساس6!B218</f>
        <v>0</v>
      </c>
      <c r="C218" s="14">
        <f>اساس6!C218</f>
        <v>0</v>
      </c>
      <c r="D218" s="16"/>
      <c r="E218" s="16"/>
      <c r="F218" s="16"/>
      <c r="G218" s="16"/>
      <c r="H218" s="16"/>
      <c r="I218" s="16"/>
      <c r="J218" s="16"/>
      <c r="K218" s="16"/>
      <c r="L218" s="16"/>
      <c r="M218" s="16"/>
      <c r="N218" s="16"/>
      <c r="O218" s="16"/>
      <c r="P218" s="16"/>
      <c r="Q218" s="16"/>
      <c r="R218" s="16"/>
      <c r="S218" s="16"/>
      <c r="T218" s="23"/>
      <c r="U218" s="126"/>
    </row>
    <row r="219" spans="1:21" s="122" customFormat="1" ht="18.75">
      <c r="A219" s="22"/>
      <c r="B219" s="14">
        <f>اساس6!B219</f>
        <v>0</v>
      </c>
      <c r="C219" s="14">
        <f>اساس6!C219</f>
        <v>0</v>
      </c>
      <c r="D219" s="16"/>
      <c r="E219" s="16"/>
      <c r="F219" s="16"/>
      <c r="G219" s="16"/>
      <c r="H219" s="16"/>
      <c r="I219" s="16"/>
      <c r="J219" s="16"/>
      <c r="K219" s="16"/>
      <c r="L219" s="16"/>
      <c r="M219" s="16"/>
      <c r="N219" s="16"/>
      <c r="O219" s="16"/>
      <c r="P219" s="16"/>
      <c r="Q219" s="16"/>
      <c r="R219" s="16"/>
      <c r="S219" s="16"/>
      <c r="T219" s="23"/>
      <c r="U219" s="126"/>
    </row>
    <row r="220" spans="1:21" s="122" customFormat="1" ht="18.75">
      <c r="A220" s="22"/>
      <c r="B220" s="14">
        <f>اساس6!B220</f>
        <v>0</v>
      </c>
      <c r="C220" s="14">
        <f>اساس6!C220</f>
        <v>0</v>
      </c>
      <c r="D220" s="16"/>
      <c r="E220" s="16"/>
      <c r="F220" s="16"/>
      <c r="G220" s="16"/>
      <c r="H220" s="16"/>
      <c r="I220" s="16"/>
      <c r="J220" s="16"/>
      <c r="K220" s="16"/>
      <c r="L220" s="16"/>
      <c r="M220" s="16"/>
      <c r="N220" s="16"/>
      <c r="O220" s="16"/>
      <c r="P220" s="16"/>
      <c r="Q220" s="16"/>
      <c r="R220" s="16"/>
      <c r="S220" s="16"/>
      <c r="T220" s="23"/>
      <c r="U220" s="126"/>
    </row>
    <row r="221" spans="1:21" s="122" customFormat="1" ht="18.75">
      <c r="A221" s="22"/>
      <c r="B221" s="14">
        <f>اساس6!B221</f>
        <v>0</v>
      </c>
      <c r="C221" s="14">
        <f>اساس6!C221</f>
        <v>0</v>
      </c>
      <c r="D221" s="16"/>
      <c r="E221" s="16"/>
      <c r="F221" s="16"/>
      <c r="G221" s="16"/>
      <c r="H221" s="16"/>
      <c r="I221" s="16"/>
      <c r="J221" s="16"/>
      <c r="K221" s="16"/>
      <c r="L221" s="16"/>
      <c r="M221" s="16"/>
      <c r="N221" s="16"/>
      <c r="O221" s="16"/>
      <c r="P221" s="16"/>
      <c r="Q221" s="16"/>
      <c r="R221" s="16"/>
      <c r="S221" s="16"/>
      <c r="T221" s="23"/>
      <c r="U221" s="126"/>
    </row>
    <row r="222" spans="1:21" s="122" customFormat="1" ht="18.75">
      <c r="A222" s="22"/>
      <c r="B222" s="14">
        <f>اساس6!B222</f>
        <v>0</v>
      </c>
      <c r="C222" s="14">
        <f>اساس6!C222</f>
        <v>0</v>
      </c>
      <c r="D222" s="16"/>
      <c r="E222" s="16"/>
      <c r="F222" s="16"/>
      <c r="G222" s="16"/>
      <c r="H222" s="16"/>
      <c r="I222" s="16"/>
      <c r="J222" s="16"/>
      <c r="K222" s="16"/>
      <c r="L222" s="16"/>
      <c r="M222" s="16"/>
      <c r="N222" s="16"/>
      <c r="O222" s="16"/>
      <c r="P222" s="16"/>
      <c r="Q222" s="16"/>
      <c r="R222" s="16"/>
      <c r="S222" s="16"/>
      <c r="T222" s="23"/>
      <c r="U222" s="126"/>
    </row>
    <row r="223" spans="1:21" s="122" customFormat="1" ht="18.75">
      <c r="A223" s="22"/>
      <c r="B223" s="14">
        <f>اساس6!B223</f>
        <v>0</v>
      </c>
      <c r="C223" s="14">
        <f>اساس6!C223</f>
        <v>0</v>
      </c>
      <c r="D223" s="16"/>
      <c r="E223" s="16"/>
      <c r="F223" s="16"/>
      <c r="G223" s="16"/>
      <c r="H223" s="16"/>
      <c r="I223" s="16"/>
      <c r="J223" s="16"/>
      <c r="K223" s="16"/>
      <c r="L223" s="16"/>
      <c r="M223" s="16"/>
      <c r="N223" s="16"/>
      <c r="O223" s="16"/>
      <c r="P223" s="16"/>
      <c r="Q223" s="16"/>
      <c r="R223" s="16"/>
      <c r="S223" s="16"/>
      <c r="T223" s="23"/>
      <c r="U223" s="126"/>
    </row>
    <row r="224" spans="1:21" s="122" customFormat="1" ht="18.75">
      <c r="A224" s="22"/>
      <c r="B224" s="14">
        <f>اساس6!B224</f>
        <v>0</v>
      </c>
      <c r="C224" s="14">
        <f>اساس6!C224</f>
        <v>0</v>
      </c>
      <c r="D224" s="16"/>
      <c r="E224" s="16"/>
      <c r="F224" s="16"/>
      <c r="G224" s="16"/>
      <c r="H224" s="16"/>
      <c r="I224" s="16"/>
      <c r="J224" s="16"/>
      <c r="K224" s="16"/>
      <c r="L224" s="16"/>
      <c r="M224" s="16"/>
      <c r="N224" s="16"/>
      <c r="O224" s="16"/>
      <c r="P224" s="16"/>
      <c r="Q224" s="16"/>
      <c r="R224" s="16"/>
      <c r="S224" s="16"/>
      <c r="T224" s="23"/>
      <c r="U224" s="126"/>
    </row>
    <row r="225" spans="1:21" s="122" customFormat="1" ht="18.75">
      <c r="A225" s="22"/>
      <c r="B225" s="14">
        <f>اساس6!B225</f>
        <v>0</v>
      </c>
      <c r="C225" s="14">
        <f>اساس6!C225</f>
        <v>0</v>
      </c>
      <c r="D225" s="16"/>
      <c r="E225" s="16"/>
      <c r="F225" s="16"/>
      <c r="G225" s="16"/>
      <c r="H225" s="16"/>
      <c r="I225" s="16"/>
      <c r="J225" s="16"/>
      <c r="K225" s="16"/>
      <c r="L225" s="16"/>
      <c r="M225" s="16"/>
      <c r="N225" s="16"/>
      <c r="O225" s="16"/>
      <c r="P225" s="16"/>
      <c r="Q225" s="16"/>
      <c r="R225" s="16"/>
      <c r="S225" s="16"/>
      <c r="T225" s="23"/>
      <c r="U225" s="126"/>
    </row>
    <row r="226" spans="1:21" s="122" customFormat="1" ht="18.75">
      <c r="A226" s="22"/>
      <c r="B226" s="14">
        <f>اساس6!B226</f>
        <v>0</v>
      </c>
      <c r="C226" s="14">
        <f>اساس6!C226</f>
        <v>0</v>
      </c>
      <c r="D226" s="16"/>
      <c r="E226" s="16"/>
      <c r="F226" s="16"/>
      <c r="G226" s="16"/>
      <c r="H226" s="16"/>
      <c r="I226" s="16"/>
      <c r="J226" s="16"/>
      <c r="K226" s="16"/>
      <c r="L226" s="16"/>
      <c r="M226" s="16"/>
      <c r="N226" s="16"/>
      <c r="O226" s="16"/>
      <c r="P226" s="16"/>
      <c r="Q226" s="16"/>
      <c r="R226" s="16"/>
      <c r="S226" s="16"/>
      <c r="T226" s="23"/>
      <c r="U226" s="126"/>
    </row>
    <row r="227" spans="1:21" s="122" customFormat="1" ht="18.75">
      <c r="A227" s="22"/>
      <c r="B227" s="14">
        <f>اساس6!B227</f>
        <v>0</v>
      </c>
      <c r="C227" s="14">
        <f>اساس6!C227</f>
        <v>0</v>
      </c>
      <c r="D227" s="16"/>
      <c r="E227" s="16"/>
      <c r="F227" s="16"/>
      <c r="G227" s="16"/>
      <c r="H227" s="16"/>
      <c r="I227" s="16"/>
      <c r="J227" s="16"/>
      <c r="K227" s="16"/>
      <c r="L227" s="16"/>
      <c r="M227" s="16"/>
      <c r="N227" s="16"/>
      <c r="O227" s="16"/>
      <c r="P227" s="16"/>
      <c r="Q227" s="16"/>
      <c r="R227" s="16"/>
      <c r="S227" s="16"/>
      <c r="T227" s="23"/>
      <c r="U227" s="126"/>
    </row>
    <row r="228" spans="1:21" s="122" customFormat="1" ht="18.75">
      <c r="A228" s="22"/>
      <c r="B228" s="14">
        <f>اساس6!B228</f>
        <v>0</v>
      </c>
      <c r="C228" s="14">
        <f>اساس6!C228</f>
        <v>0</v>
      </c>
      <c r="D228" s="16"/>
      <c r="E228" s="16"/>
      <c r="F228" s="16"/>
      <c r="G228" s="16"/>
      <c r="H228" s="16"/>
      <c r="I228" s="16"/>
      <c r="J228" s="16"/>
      <c r="K228" s="16"/>
      <c r="L228" s="16"/>
      <c r="M228" s="16"/>
      <c r="N228" s="16"/>
      <c r="O228" s="16"/>
      <c r="P228" s="16"/>
      <c r="Q228" s="16"/>
      <c r="R228" s="16"/>
      <c r="S228" s="16"/>
      <c r="T228" s="23"/>
      <c r="U228" s="126"/>
    </row>
    <row r="229" spans="1:21" s="122" customFormat="1" ht="18.75">
      <c r="A229" s="22"/>
      <c r="B229" s="14">
        <f>اساس6!B229</f>
        <v>0</v>
      </c>
      <c r="C229" s="14">
        <f>اساس6!C229</f>
        <v>0</v>
      </c>
      <c r="D229" s="16"/>
      <c r="E229" s="16"/>
      <c r="F229" s="16"/>
      <c r="G229" s="16"/>
      <c r="H229" s="16"/>
      <c r="I229" s="16"/>
      <c r="J229" s="16"/>
      <c r="K229" s="16"/>
      <c r="L229" s="16"/>
      <c r="M229" s="16"/>
      <c r="N229" s="16"/>
      <c r="O229" s="16"/>
      <c r="P229" s="16"/>
      <c r="Q229" s="16"/>
      <c r="R229" s="16"/>
      <c r="S229" s="16"/>
      <c r="T229" s="23"/>
      <c r="U229" s="126"/>
    </row>
    <row r="230" spans="1:21" s="122" customFormat="1" ht="18.75">
      <c r="A230" s="22"/>
      <c r="B230" s="14">
        <f>اساس6!B230</f>
        <v>0</v>
      </c>
      <c r="C230" s="14">
        <f>اساس6!C230</f>
        <v>0</v>
      </c>
      <c r="D230" s="16"/>
      <c r="E230" s="16"/>
      <c r="F230" s="16"/>
      <c r="G230" s="16"/>
      <c r="H230" s="16"/>
      <c r="I230" s="16"/>
      <c r="J230" s="16"/>
      <c r="K230" s="16"/>
      <c r="L230" s="16"/>
      <c r="M230" s="16"/>
      <c r="N230" s="16"/>
      <c r="O230" s="16"/>
      <c r="P230" s="16"/>
      <c r="Q230" s="16"/>
      <c r="R230" s="16"/>
      <c r="S230" s="16"/>
      <c r="T230" s="23"/>
      <c r="U230" s="126"/>
    </row>
    <row r="231" spans="1:21" s="122" customFormat="1" ht="18.75">
      <c r="A231" s="22"/>
      <c r="B231" s="14">
        <f>اساس6!B231</f>
        <v>0</v>
      </c>
      <c r="C231" s="14">
        <f>اساس6!C231</f>
        <v>0</v>
      </c>
      <c r="D231" s="16"/>
      <c r="E231" s="16"/>
      <c r="F231" s="16"/>
      <c r="G231" s="16"/>
      <c r="H231" s="16"/>
      <c r="I231" s="16"/>
      <c r="J231" s="16"/>
      <c r="K231" s="16"/>
      <c r="L231" s="16"/>
      <c r="M231" s="16"/>
      <c r="N231" s="16"/>
      <c r="O231" s="16"/>
      <c r="P231" s="16"/>
      <c r="Q231" s="16"/>
      <c r="R231" s="16"/>
      <c r="S231" s="16"/>
      <c r="T231" s="23"/>
      <c r="U231" s="126"/>
    </row>
    <row r="232" spans="1:21" s="122" customFormat="1" ht="18.75">
      <c r="A232" s="22"/>
      <c r="B232" s="14">
        <f>اساس6!B232</f>
        <v>0</v>
      </c>
      <c r="C232" s="14">
        <f>اساس6!C232</f>
        <v>0</v>
      </c>
      <c r="D232" s="16"/>
      <c r="E232" s="16"/>
      <c r="F232" s="16"/>
      <c r="G232" s="16"/>
      <c r="H232" s="16"/>
      <c r="I232" s="16"/>
      <c r="J232" s="16"/>
      <c r="K232" s="16"/>
      <c r="L232" s="16"/>
      <c r="M232" s="16"/>
      <c r="N232" s="16"/>
      <c r="O232" s="16"/>
      <c r="P232" s="16"/>
      <c r="Q232" s="16"/>
      <c r="R232" s="16"/>
      <c r="S232" s="16"/>
      <c r="T232" s="23"/>
      <c r="U232" s="126"/>
    </row>
    <row r="233" spans="1:21" s="122" customFormat="1" ht="18.75">
      <c r="A233" s="22"/>
      <c r="B233" s="14">
        <f>اساس6!B233</f>
        <v>0</v>
      </c>
      <c r="C233" s="14">
        <f>اساس6!C233</f>
        <v>0</v>
      </c>
      <c r="D233" s="16"/>
      <c r="E233" s="16"/>
      <c r="F233" s="16"/>
      <c r="G233" s="16"/>
      <c r="H233" s="16"/>
      <c r="I233" s="16"/>
      <c r="J233" s="16"/>
      <c r="K233" s="16"/>
      <c r="L233" s="16"/>
      <c r="M233" s="16"/>
      <c r="N233" s="16"/>
      <c r="O233" s="16"/>
      <c r="P233" s="16"/>
      <c r="Q233" s="16"/>
      <c r="R233" s="16"/>
      <c r="S233" s="16"/>
      <c r="T233" s="23"/>
      <c r="U233" s="126"/>
    </row>
    <row r="234" spans="1:21" s="122" customFormat="1" ht="18.75">
      <c r="A234" s="22"/>
      <c r="B234" s="14">
        <f>اساس6!B234</f>
        <v>0</v>
      </c>
      <c r="C234" s="14">
        <f>اساس6!C234</f>
        <v>0</v>
      </c>
      <c r="D234" s="16"/>
      <c r="E234" s="16"/>
      <c r="F234" s="16"/>
      <c r="G234" s="16"/>
      <c r="H234" s="16"/>
      <c r="I234" s="16"/>
      <c r="J234" s="16"/>
      <c r="K234" s="16"/>
      <c r="L234" s="16"/>
      <c r="M234" s="16"/>
      <c r="N234" s="16"/>
      <c r="O234" s="16"/>
      <c r="P234" s="16"/>
      <c r="Q234" s="16"/>
      <c r="R234" s="16"/>
      <c r="S234" s="16"/>
      <c r="T234" s="23"/>
      <c r="U234" s="126"/>
    </row>
    <row r="235" spans="1:21" s="122" customFormat="1" ht="18.75">
      <c r="A235" s="22"/>
      <c r="B235" s="14">
        <f>اساس6!B235</f>
        <v>0</v>
      </c>
      <c r="C235" s="14">
        <f>اساس6!C235</f>
        <v>0</v>
      </c>
      <c r="D235" s="16"/>
      <c r="E235" s="16"/>
      <c r="F235" s="16"/>
      <c r="G235" s="16"/>
      <c r="H235" s="16"/>
      <c r="I235" s="16"/>
      <c r="J235" s="16"/>
      <c r="K235" s="16"/>
      <c r="L235" s="16"/>
      <c r="M235" s="16"/>
      <c r="N235" s="16"/>
      <c r="O235" s="16"/>
      <c r="P235" s="16"/>
      <c r="Q235" s="16"/>
      <c r="R235" s="16"/>
      <c r="S235" s="16"/>
      <c r="T235" s="23"/>
      <c r="U235" s="126"/>
    </row>
    <row r="236" spans="1:21" s="122" customFormat="1" ht="18.75">
      <c r="A236" s="22"/>
      <c r="B236" s="14">
        <f>اساس6!B236</f>
        <v>0</v>
      </c>
      <c r="C236" s="14">
        <f>اساس6!C236</f>
        <v>0</v>
      </c>
      <c r="D236" s="16"/>
      <c r="E236" s="16"/>
      <c r="F236" s="16"/>
      <c r="G236" s="16"/>
      <c r="H236" s="16"/>
      <c r="I236" s="16"/>
      <c r="J236" s="16"/>
      <c r="K236" s="16"/>
      <c r="L236" s="16"/>
      <c r="M236" s="16"/>
      <c r="N236" s="16"/>
      <c r="O236" s="16"/>
      <c r="P236" s="16"/>
      <c r="Q236" s="16"/>
      <c r="R236" s="16"/>
      <c r="S236" s="16"/>
      <c r="T236" s="23"/>
      <c r="U236" s="126"/>
    </row>
    <row r="237" spans="1:21" s="122" customFormat="1" ht="18.75">
      <c r="A237" s="22"/>
      <c r="B237" s="14">
        <f>اساس6!B237</f>
        <v>0</v>
      </c>
      <c r="C237" s="14">
        <f>اساس6!C237</f>
        <v>0</v>
      </c>
      <c r="D237" s="16"/>
      <c r="E237" s="16"/>
      <c r="F237" s="16"/>
      <c r="G237" s="16"/>
      <c r="H237" s="16"/>
      <c r="I237" s="16"/>
      <c r="J237" s="16"/>
      <c r="K237" s="16"/>
      <c r="L237" s="16"/>
      <c r="M237" s="16"/>
      <c r="N237" s="16"/>
      <c r="O237" s="16"/>
      <c r="P237" s="16"/>
      <c r="Q237" s="16"/>
      <c r="R237" s="16"/>
      <c r="S237" s="16"/>
      <c r="T237" s="23"/>
      <c r="U237" s="126"/>
    </row>
    <row r="238" spans="1:21" s="122" customFormat="1" ht="18.75">
      <c r="A238" s="22"/>
      <c r="B238" s="14">
        <f>اساس6!B238</f>
        <v>0</v>
      </c>
      <c r="C238" s="14">
        <f>اساس6!C238</f>
        <v>0</v>
      </c>
      <c r="D238" s="16"/>
      <c r="E238" s="16"/>
      <c r="F238" s="16"/>
      <c r="G238" s="16"/>
      <c r="H238" s="16"/>
      <c r="I238" s="16"/>
      <c r="J238" s="16"/>
      <c r="K238" s="16"/>
      <c r="L238" s="16"/>
      <c r="M238" s="16"/>
      <c r="N238" s="16"/>
      <c r="O238" s="16"/>
      <c r="P238" s="16"/>
      <c r="Q238" s="16"/>
      <c r="R238" s="16"/>
      <c r="S238" s="16"/>
      <c r="T238" s="23"/>
      <c r="U238" s="126"/>
    </row>
    <row r="239" spans="1:21" s="122" customFormat="1" ht="18.75">
      <c r="A239" s="22"/>
      <c r="B239" s="14">
        <f>اساس6!B239</f>
        <v>0</v>
      </c>
      <c r="C239" s="14">
        <f>اساس6!C239</f>
        <v>0</v>
      </c>
      <c r="D239" s="16"/>
      <c r="E239" s="16"/>
      <c r="F239" s="16"/>
      <c r="G239" s="16"/>
      <c r="H239" s="16"/>
      <c r="I239" s="16"/>
      <c r="J239" s="16"/>
      <c r="K239" s="16"/>
      <c r="L239" s="16"/>
      <c r="M239" s="16"/>
      <c r="N239" s="16"/>
      <c r="O239" s="16"/>
      <c r="P239" s="16"/>
      <c r="Q239" s="16"/>
      <c r="R239" s="16"/>
      <c r="S239" s="16"/>
      <c r="T239" s="23"/>
      <c r="U239" s="126"/>
    </row>
    <row r="240" spans="1:21" s="122" customFormat="1" ht="18.75">
      <c r="A240" s="22"/>
      <c r="B240" s="14">
        <f>اساس6!B240</f>
        <v>0</v>
      </c>
      <c r="C240" s="14">
        <f>اساس6!C240</f>
        <v>0</v>
      </c>
      <c r="D240" s="16"/>
      <c r="E240" s="16"/>
      <c r="F240" s="16"/>
      <c r="G240" s="16"/>
      <c r="H240" s="16"/>
      <c r="I240" s="16"/>
      <c r="J240" s="16"/>
      <c r="K240" s="16"/>
      <c r="L240" s="16"/>
      <c r="M240" s="16"/>
      <c r="N240" s="16"/>
      <c r="O240" s="16"/>
      <c r="P240" s="16"/>
      <c r="Q240" s="16"/>
      <c r="R240" s="16"/>
      <c r="S240" s="16"/>
      <c r="T240" s="23"/>
      <c r="U240" s="126"/>
    </row>
    <row r="241" spans="1:21" s="122" customFormat="1" ht="18.75">
      <c r="A241" s="22"/>
      <c r="B241" s="14">
        <f>اساس6!B241</f>
        <v>0</v>
      </c>
      <c r="C241" s="14">
        <f>اساس6!C241</f>
        <v>0</v>
      </c>
      <c r="D241" s="16"/>
      <c r="E241" s="16"/>
      <c r="F241" s="16"/>
      <c r="G241" s="16"/>
      <c r="H241" s="16"/>
      <c r="I241" s="16"/>
      <c r="J241" s="16"/>
      <c r="K241" s="16"/>
      <c r="L241" s="16"/>
      <c r="M241" s="16"/>
      <c r="N241" s="16"/>
      <c r="O241" s="16"/>
      <c r="P241" s="16"/>
      <c r="Q241" s="16"/>
      <c r="R241" s="16"/>
      <c r="S241" s="16"/>
      <c r="T241" s="23"/>
      <c r="U241" s="126"/>
    </row>
    <row r="242" spans="1:21" s="122" customFormat="1" ht="18.75">
      <c r="A242" s="22"/>
      <c r="B242" s="14">
        <f>اساس6!B242</f>
        <v>0</v>
      </c>
      <c r="C242" s="14">
        <f>اساس6!C242</f>
        <v>0</v>
      </c>
      <c r="D242" s="16"/>
      <c r="E242" s="16"/>
      <c r="F242" s="16"/>
      <c r="G242" s="16"/>
      <c r="H242" s="16"/>
      <c r="I242" s="16"/>
      <c r="J242" s="16"/>
      <c r="K242" s="16"/>
      <c r="L242" s="16"/>
      <c r="M242" s="16"/>
      <c r="N242" s="16"/>
      <c r="O242" s="16"/>
      <c r="P242" s="16"/>
      <c r="Q242" s="16"/>
      <c r="R242" s="16"/>
      <c r="S242" s="16"/>
      <c r="T242" s="23"/>
      <c r="U242" s="126"/>
    </row>
    <row r="243" spans="1:21" s="122" customFormat="1" ht="18.75">
      <c r="A243" s="22"/>
      <c r="B243" s="14">
        <f>اساس6!B243</f>
        <v>0</v>
      </c>
      <c r="C243" s="14">
        <f>اساس6!C243</f>
        <v>0</v>
      </c>
      <c r="D243" s="16"/>
      <c r="E243" s="16"/>
      <c r="F243" s="16"/>
      <c r="G243" s="16"/>
      <c r="H243" s="16"/>
      <c r="I243" s="16"/>
      <c r="J243" s="16"/>
      <c r="K243" s="16"/>
      <c r="L243" s="16"/>
      <c r="M243" s="16"/>
      <c r="N243" s="16"/>
      <c r="O243" s="16"/>
      <c r="P243" s="16"/>
      <c r="Q243" s="16"/>
      <c r="R243" s="16"/>
      <c r="S243" s="16"/>
      <c r="T243" s="23"/>
      <c r="U243" s="126"/>
    </row>
    <row r="244" spans="1:21" s="122" customFormat="1" ht="18.75">
      <c r="A244" s="22"/>
      <c r="B244" s="14">
        <f>اساس6!B244</f>
        <v>0</v>
      </c>
      <c r="C244" s="14">
        <f>اساس6!C244</f>
        <v>0</v>
      </c>
      <c r="D244" s="16"/>
      <c r="E244" s="16"/>
      <c r="F244" s="16"/>
      <c r="G244" s="16"/>
      <c r="H244" s="16"/>
      <c r="I244" s="16"/>
      <c r="J244" s="16"/>
      <c r="K244" s="16"/>
      <c r="L244" s="16"/>
      <c r="M244" s="16"/>
      <c r="N244" s="16"/>
      <c r="O244" s="16"/>
      <c r="P244" s="16"/>
      <c r="Q244" s="16"/>
      <c r="R244" s="16"/>
      <c r="S244" s="16"/>
      <c r="T244" s="23"/>
      <c r="U244" s="126"/>
    </row>
    <row r="245" spans="1:21" s="122" customFormat="1" ht="18.75">
      <c r="A245" s="22"/>
      <c r="B245" s="14">
        <f>اساس6!B245</f>
        <v>0</v>
      </c>
      <c r="C245" s="14">
        <f>اساس6!C245</f>
        <v>0</v>
      </c>
      <c r="D245" s="16"/>
      <c r="E245" s="16"/>
      <c r="F245" s="16"/>
      <c r="G245" s="16"/>
      <c r="H245" s="16"/>
      <c r="I245" s="16"/>
      <c r="J245" s="16"/>
      <c r="K245" s="16"/>
      <c r="L245" s="16"/>
      <c r="M245" s="16"/>
      <c r="N245" s="16"/>
      <c r="O245" s="16"/>
      <c r="P245" s="16"/>
      <c r="Q245" s="16"/>
      <c r="R245" s="16"/>
      <c r="S245" s="16"/>
      <c r="T245" s="23"/>
      <c r="U245" s="126"/>
    </row>
    <row r="246" spans="1:21" s="122" customFormat="1" ht="18.75">
      <c r="A246" s="22"/>
      <c r="B246" s="14">
        <f>اساس6!B246</f>
        <v>0</v>
      </c>
      <c r="C246" s="14">
        <f>اساس6!C246</f>
        <v>0</v>
      </c>
      <c r="D246" s="16"/>
      <c r="E246" s="16"/>
      <c r="F246" s="16"/>
      <c r="G246" s="16"/>
      <c r="H246" s="16"/>
      <c r="I246" s="16"/>
      <c r="J246" s="16"/>
      <c r="K246" s="16"/>
      <c r="L246" s="16"/>
      <c r="M246" s="16"/>
      <c r="N246" s="16"/>
      <c r="O246" s="16"/>
      <c r="P246" s="16"/>
      <c r="Q246" s="16"/>
      <c r="R246" s="16"/>
      <c r="S246" s="16"/>
      <c r="T246" s="23"/>
      <c r="U246" s="126"/>
    </row>
    <row r="247" spans="1:21" s="122" customFormat="1" ht="18.75">
      <c r="A247" s="22"/>
      <c r="B247" s="14">
        <f>اساس6!B247</f>
        <v>0</v>
      </c>
      <c r="C247" s="14">
        <f>اساس6!C247</f>
        <v>0</v>
      </c>
      <c r="D247" s="16"/>
      <c r="E247" s="16"/>
      <c r="F247" s="16"/>
      <c r="G247" s="16"/>
      <c r="H247" s="16"/>
      <c r="I247" s="16"/>
      <c r="J247" s="16"/>
      <c r="K247" s="16"/>
      <c r="L247" s="16"/>
      <c r="M247" s="16"/>
      <c r="N247" s="16"/>
      <c r="O247" s="16"/>
      <c r="P247" s="16"/>
      <c r="Q247" s="16"/>
      <c r="R247" s="16"/>
      <c r="S247" s="16"/>
      <c r="T247" s="23"/>
      <c r="U247" s="126"/>
    </row>
    <row r="248" spans="1:21" s="122" customFormat="1" ht="18.75">
      <c r="A248" s="22"/>
      <c r="B248" s="14">
        <f>اساس6!B248</f>
        <v>0</v>
      </c>
      <c r="C248" s="14">
        <f>اساس6!C248</f>
        <v>0</v>
      </c>
      <c r="D248" s="16"/>
      <c r="E248" s="16"/>
      <c r="F248" s="16"/>
      <c r="G248" s="16"/>
      <c r="H248" s="16"/>
      <c r="I248" s="16"/>
      <c r="J248" s="16"/>
      <c r="K248" s="16"/>
      <c r="L248" s="16"/>
      <c r="M248" s="16"/>
      <c r="N248" s="16"/>
      <c r="O248" s="16"/>
      <c r="P248" s="16"/>
      <c r="Q248" s="16"/>
      <c r="R248" s="16"/>
      <c r="S248" s="16"/>
      <c r="T248" s="23"/>
      <c r="U248" s="126"/>
    </row>
    <row r="249" spans="1:21" s="122" customFormat="1" ht="18.75">
      <c r="A249" s="22"/>
      <c r="B249" s="14">
        <f>اساس6!B249</f>
        <v>0</v>
      </c>
      <c r="C249" s="14">
        <f>اساس6!C249</f>
        <v>0</v>
      </c>
      <c r="D249" s="16"/>
      <c r="E249" s="16"/>
      <c r="F249" s="16"/>
      <c r="G249" s="16"/>
      <c r="H249" s="16"/>
      <c r="I249" s="16"/>
      <c r="J249" s="16"/>
      <c r="K249" s="16"/>
      <c r="L249" s="16"/>
      <c r="M249" s="16"/>
      <c r="N249" s="16"/>
      <c r="O249" s="16"/>
      <c r="P249" s="16"/>
      <c r="Q249" s="16"/>
      <c r="R249" s="16"/>
      <c r="S249" s="16"/>
      <c r="T249" s="23"/>
      <c r="U249" s="126"/>
    </row>
    <row r="250" spans="1:21" s="122" customFormat="1" ht="18.75">
      <c r="A250" s="22"/>
      <c r="B250" s="14">
        <f>اساس6!B250</f>
        <v>0</v>
      </c>
      <c r="C250" s="14">
        <f>اساس6!C250</f>
        <v>0</v>
      </c>
      <c r="D250" s="16"/>
      <c r="E250" s="16"/>
      <c r="F250" s="16"/>
      <c r="G250" s="16"/>
      <c r="H250" s="16"/>
      <c r="I250" s="16"/>
      <c r="J250" s="16"/>
      <c r="K250" s="16"/>
      <c r="L250" s="16"/>
      <c r="M250" s="16"/>
      <c r="N250" s="16"/>
      <c r="O250" s="16"/>
      <c r="P250" s="16"/>
      <c r="Q250" s="16"/>
      <c r="R250" s="16"/>
      <c r="S250" s="16"/>
      <c r="T250" s="23"/>
      <c r="U250" s="126"/>
    </row>
    <row r="251" spans="1:21" s="122" customFormat="1" ht="18.75">
      <c r="A251" s="22"/>
      <c r="B251" s="14">
        <f>اساس6!B251</f>
        <v>0</v>
      </c>
      <c r="C251" s="14">
        <f>اساس6!C251</f>
        <v>0</v>
      </c>
      <c r="D251" s="16"/>
      <c r="E251" s="16"/>
      <c r="F251" s="16"/>
      <c r="G251" s="16"/>
      <c r="H251" s="16"/>
      <c r="I251" s="16"/>
      <c r="J251" s="16"/>
      <c r="K251" s="16"/>
      <c r="L251" s="16"/>
      <c r="M251" s="16"/>
      <c r="N251" s="16"/>
      <c r="O251" s="16"/>
      <c r="P251" s="16"/>
      <c r="Q251" s="16"/>
      <c r="R251" s="16"/>
      <c r="S251" s="16"/>
      <c r="T251" s="23"/>
      <c r="U251" s="126"/>
    </row>
    <row r="252" spans="1:21" s="122" customFormat="1" ht="18.75">
      <c r="A252" s="22"/>
      <c r="B252" s="14">
        <f>اساس6!B252</f>
        <v>0</v>
      </c>
      <c r="C252" s="14">
        <f>اساس6!C252</f>
        <v>0</v>
      </c>
      <c r="D252" s="16"/>
      <c r="E252" s="16"/>
      <c r="F252" s="16"/>
      <c r="G252" s="16"/>
      <c r="H252" s="16"/>
      <c r="I252" s="16"/>
      <c r="J252" s="16"/>
      <c r="K252" s="16"/>
      <c r="L252" s="16"/>
      <c r="M252" s="16"/>
      <c r="N252" s="16"/>
      <c r="O252" s="16"/>
      <c r="P252" s="16"/>
      <c r="Q252" s="16"/>
      <c r="R252" s="16"/>
      <c r="S252" s="16"/>
      <c r="T252" s="23"/>
      <c r="U252" s="126"/>
    </row>
    <row r="253" spans="1:21" s="122" customFormat="1" ht="18.75">
      <c r="A253" s="22"/>
      <c r="B253" s="14">
        <f>اساس6!B253</f>
        <v>0</v>
      </c>
      <c r="C253" s="14">
        <f>اساس6!C253</f>
        <v>0</v>
      </c>
      <c r="D253" s="16"/>
      <c r="E253" s="16"/>
      <c r="F253" s="16"/>
      <c r="G253" s="16"/>
      <c r="H253" s="16"/>
      <c r="I253" s="16"/>
      <c r="J253" s="16"/>
      <c r="K253" s="16"/>
      <c r="L253" s="16"/>
      <c r="M253" s="16"/>
      <c r="N253" s="16"/>
      <c r="O253" s="16"/>
      <c r="P253" s="16"/>
      <c r="Q253" s="16"/>
      <c r="R253" s="16"/>
      <c r="S253" s="16"/>
      <c r="T253" s="23"/>
      <c r="U253" s="126"/>
    </row>
    <row r="254" spans="1:21" s="122" customFormat="1" ht="18.75">
      <c r="A254" s="22"/>
      <c r="B254" s="14">
        <f>اساس6!B254</f>
        <v>0</v>
      </c>
      <c r="C254" s="14">
        <f>اساس6!C254</f>
        <v>0</v>
      </c>
      <c r="D254" s="16"/>
      <c r="E254" s="16"/>
      <c r="F254" s="16"/>
      <c r="G254" s="16"/>
      <c r="H254" s="16"/>
      <c r="I254" s="16"/>
      <c r="J254" s="16"/>
      <c r="K254" s="16"/>
      <c r="L254" s="16"/>
      <c r="M254" s="16"/>
      <c r="N254" s="16"/>
      <c r="O254" s="16"/>
      <c r="P254" s="16"/>
      <c r="Q254" s="16"/>
      <c r="R254" s="16"/>
      <c r="S254" s="16"/>
      <c r="T254" s="23"/>
      <c r="U254" s="126"/>
    </row>
    <row r="255" spans="1:21" s="122" customFormat="1" ht="18.75">
      <c r="A255" s="22"/>
      <c r="B255" s="14">
        <f>اساس6!B255</f>
        <v>0</v>
      </c>
      <c r="C255" s="14">
        <f>اساس6!C255</f>
        <v>0</v>
      </c>
      <c r="D255" s="16"/>
      <c r="E255" s="16"/>
      <c r="F255" s="16"/>
      <c r="G255" s="16"/>
      <c r="H255" s="16"/>
      <c r="I255" s="16"/>
      <c r="J255" s="16"/>
      <c r="K255" s="16"/>
      <c r="L255" s="16"/>
      <c r="M255" s="16"/>
      <c r="N255" s="16"/>
      <c r="O255" s="16"/>
      <c r="P255" s="16"/>
      <c r="Q255" s="16"/>
      <c r="R255" s="16"/>
      <c r="S255" s="16"/>
      <c r="T255" s="23"/>
      <c r="U255" s="126"/>
    </row>
    <row r="256" spans="1:21" s="122" customFormat="1" ht="18.75">
      <c r="A256" s="22"/>
      <c r="B256" s="14">
        <f>اساس6!B256</f>
        <v>0</v>
      </c>
      <c r="C256" s="14">
        <f>اساس6!C256</f>
        <v>0</v>
      </c>
      <c r="D256" s="16"/>
      <c r="E256" s="16"/>
      <c r="F256" s="16"/>
      <c r="G256" s="16"/>
      <c r="H256" s="16"/>
      <c r="I256" s="16"/>
      <c r="J256" s="16"/>
      <c r="K256" s="16"/>
      <c r="L256" s="16"/>
      <c r="M256" s="16"/>
      <c r="N256" s="16"/>
      <c r="O256" s="16"/>
      <c r="P256" s="16"/>
      <c r="Q256" s="16"/>
      <c r="R256" s="16"/>
      <c r="S256" s="16"/>
      <c r="T256" s="23"/>
      <c r="U256" s="126"/>
    </row>
    <row r="257" spans="1:21" s="122" customFormat="1" ht="18.75">
      <c r="A257" s="22"/>
      <c r="B257" s="14">
        <f>اساس6!B257</f>
        <v>0</v>
      </c>
      <c r="C257" s="14">
        <f>اساس6!C257</f>
        <v>0</v>
      </c>
      <c r="D257" s="16"/>
      <c r="E257" s="16"/>
      <c r="F257" s="16"/>
      <c r="G257" s="16"/>
      <c r="H257" s="16"/>
      <c r="I257" s="16"/>
      <c r="J257" s="16"/>
      <c r="K257" s="16"/>
      <c r="L257" s="16"/>
      <c r="M257" s="16"/>
      <c r="N257" s="16"/>
      <c r="O257" s="16"/>
      <c r="P257" s="16"/>
      <c r="Q257" s="16"/>
      <c r="R257" s="16"/>
      <c r="S257" s="16"/>
      <c r="T257" s="23"/>
      <c r="U257" s="126"/>
    </row>
    <row r="258" spans="1:21" s="122" customFormat="1" ht="18.75">
      <c r="A258" s="22"/>
      <c r="B258" s="14">
        <f>اساس6!B258</f>
        <v>0</v>
      </c>
      <c r="C258" s="14">
        <f>اساس6!C258</f>
        <v>0</v>
      </c>
      <c r="D258" s="16"/>
      <c r="E258" s="16"/>
      <c r="F258" s="16"/>
      <c r="G258" s="16"/>
      <c r="H258" s="16"/>
      <c r="I258" s="16"/>
      <c r="J258" s="16"/>
      <c r="K258" s="16"/>
      <c r="L258" s="16"/>
      <c r="M258" s="16"/>
      <c r="N258" s="16"/>
      <c r="O258" s="16"/>
      <c r="P258" s="16"/>
      <c r="Q258" s="16"/>
      <c r="R258" s="16"/>
      <c r="S258" s="16"/>
      <c r="T258" s="23"/>
      <c r="U258" s="126"/>
    </row>
    <row r="259" spans="1:21" s="122" customFormat="1" ht="18.75">
      <c r="A259" s="22"/>
      <c r="B259" s="14">
        <f>اساس6!B259</f>
        <v>0</v>
      </c>
      <c r="C259" s="14">
        <f>اساس6!C259</f>
        <v>0</v>
      </c>
      <c r="D259" s="16"/>
      <c r="E259" s="16"/>
      <c r="F259" s="16"/>
      <c r="G259" s="16"/>
      <c r="H259" s="16"/>
      <c r="I259" s="16"/>
      <c r="J259" s="16"/>
      <c r="K259" s="16"/>
      <c r="L259" s="16"/>
      <c r="M259" s="16"/>
      <c r="N259" s="16"/>
      <c r="O259" s="16"/>
      <c r="P259" s="16"/>
      <c r="Q259" s="16"/>
      <c r="R259" s="16"/>
      <c r="S259" s="16"/>
      <c r="T259" s="23"/>
      <c r="U259" s="126"/>
    </row>
    <row r="260" spans="1:21" s="122" customFormat="1" ht="18.75">
      <c r="A260" s="22"/>
      <c r="B260" s="14">
        <f>اساس6!B260</f>
        <v>0</v>
      </c>
      <c r="C260" s="14">
        <f>اساس6!C260</f>
        <v>0</v>
      </c>
      <c r="D260" s="16"/>
      <c r="E260" s="16"/>
      <c r="F260" s="16"/>
      <c r="G260" s="16"/>
      <c r="H260" s="16"/>
      <c r="I260" s="16"/>
      <c r="J260" s="16"/>
      <c r="K260" s="16"/>
      <c r="L260" s="16"/>
      <c r="M260" s="16"/>
      <c r="N260" s="16"/>
      <c r="O260" s="16"/>
      <c r="P260" s="16"/>
      <c r="Q260" s="16"/>
      <c r="R260" s="16"/>
      <c r="S260" s="16"/>
      <c r="T260" s="23"/>
      <c r="U260" s="126"/>
    </row>
    <row r="261" spans="1:21" s="122" customFormat="1" ht="18.75">
      <c r="A261" s="22"/>
      <c r="B261" s="14">
        <f>اساس6!B261</f>
        <v>0</v>
      </c>
      <c r="C261" s="14">
        <f>اساس6!C261</f>
        <v>0</v>
      </c>
      <c r="D261" s="16"/>
      <c r="E261" s="16"/>
      <c r="F261" s="16"/>
      <c r="G261" s="16"/>
      <c r="H261" s="16"/>
      <c r="I261" s="16"/>
      <c r="J261" s="16"/>
      <c r="K261" s="16"/>
      <c r="L261" s="16"/>
      <c r="M261" s="16"/>
      <c r="N261" s="16"/>
      <c r="O261" s="16"/>
      <c r="P261" s="16"/>
      <c r="Q261" s="16"/>
      <c r="R261" s="16"/>
      <c r="S261" s="16"/>
      <c r="T261" s="23"/>
      <c r="U261" s="126"/>
    </row>
    <row r="262" spans="1:21" s="122" customFormat="1" ht="18.75">
      <c r="A262" s="22"/>
      <c r="B262" s="14">
        <f>اساس6!B262</f>
        <v>0</v>
      </c>
      <c r="C262" s="14">
        <f>اساس6!C262</f>
        <v>0</v>
      </c>
      <c r="D262" s="16"/>
      <c r="E262" s="16"/>
      <c r="F262" s="16"/>
      <c r="G262" s="16"/>
      <c r="H262" s="16"/>
      <c r="I262" s="16"/>
      <c r="J262" s="16"/>
      <c r="K262" s="16"/>
      <c r="L262" s="16"/>
      <c r="M262" s="16"/>
      <c r="N262" s="16"/>
      <c r="O262" s="16"/>
      <c r="P262" s="16"/>
      <c r="Q262" s="16"/>
      <c r="R262" s="16"/>
      <c r="S262" s="16"/>
      <c r="T262" s="23"/>
      <c r="U262" s="126"/>
    </row>
    <row r="263" spans="1:21" s="122" customFormat="1" ht="18.75">
      <c r="A263" s="22"/>
      <c r="B263" s="14">
        <f>اساس6!B263</f>
        <v>0</v>
      </c>
      <c r="C263" s="14">
        <f>اساس6!C263</f>
        <v>0</v>
      </c>
      <c r="D263" s="16"/>
      <c r="E263" s="16"/>
      <c r="F263" s="16"/>
      <c r="G263" s="16"/>
      <c r="H263" s="16"/>
      <c r="I263" s="16"/>
      <c r="J263" s="16"/>
      <c r="K263" s="16"/>
      <c r="L263" s="16"/>
      <c r="M263" s="16"/>
      <c r="N263" s="16"/>
      <c r="O263" s="16"/>
      <c r="P263" s="16"/>
      <c r="Q263" s="16"/>
      <c r="R263" s="16"/>
      <c r="S263" s="16"/>
      <c r="T263" s="23"/>
      <c r="U263" s="126"/>
    </row>
    <row r="264" spans="1:21" s="122" customFormat="1" ht="18.75">
      <c r="A264" s="22"/>
      <c r="B264" s="14">
        <f>اساس6!B264</f>
        <v>0</v>
      </c>
      <c r="C264" s="14">
        <f>اساس6!C264</f>
        <v>0</v>
      </c>
      <c r="D264" s="16"/>
      <c r="E264" s="16"/>
      <c r="F264" s="16"/>
      <c r="G264" s="16"/>
      <c r="H264" s="16"/>
      <c r="I264" s="16"/>
      <c r="J264" s="16"/>
      <c r="K264" s="16"/>
      <c r="L264" s="16"/>
      <c r="M264" s="16"/>
      <c r="N264" s="16"/>
      <c r="O264" s="16"/>
      <c r="P264" s="16"/>
      <c r="Q264" s="16"/>
      <c r="R264" s="16"/>
      <c r="S264" s="16"/>
      <c r="T264" s="23"/>
      <c r="U264" s="126"/>
    </row>
    <row r="265" spans="1:21" s="122" customFormat="1" ht="18.75">
      <c r="A265" s="22"/>
      <c r="B265" s="14">
        <f>اساس6!B265</f>
        <v>0</v>
      </c>
      <c r="C265" s="14">
        <f>اساس6!C265</f>
        <v>0</v>
      </c>
      <c r="D265" s="16"/>
      <c r="E265" s="16"/>
      <c r="F265" s="16"/>
      <c r="G265" s="16"/>
      <c r="H265" s="16"/>
      <c r="I265" s="16"/>
      <c r="J265" s="16"/>
      <c r="K265" s="16"/>
      <c r="L265" s="16"/>
      <c r="M265" s="16"/>
      <c r="N265" s="16"/>
      <c r="O265" s="16"/>
      <c r="P265" s="16"/>
      <c r="Q265" s="16"/>
      <c r="R265" s="16"/>
      <c r="S265" s="16"/>
      <c r="T265" s="23"/>
      <c r="U265" s="126"/>
    </row>
    <row r="266" spans="1:21" s="122" customFormat="1" ht="18.75">
      <c r="A266" s="22"/>
      <c r="B266" s="14">
        <f>اساس6!B266</f>
        <v>0</v>
      </c>
      <c r="C266" s="14">
        <f>اساس6!C266</f>
        <v>0</v>
      </c>
      <c r="D266" s="16"/>
      <c r="E266" s="16"/>
      <c r="F266" s="16"/>
      <c r="G266" s="16"/>
      <c r="H266" s="16"/>
      <c r="I266" s="16"/>
      <c r="J266" s="16"/>
      <c r="K266" s="16"/>
      <c r="L266" s="16"/>
      <c r="M266" s="16"/>
      <c r="N266" s="16"/>
      <c r="O266" s="16"/>
      <c r="P266" s="16"/>
      <c r="Q266" s="16"/>
      <c r="R266" s="16"/>
      <c r="S266" s="16"/>
      <c r="T266" s="23"/>
      <c r="U266" s="126"/>
    </row>
    <row r="267" spans="1:21" s="122" customFormat="1" ht="18.75">
      <c r="A267" s="22"/>
      <c r="B267" s="14">
        <f>اساس6!B267</f>
        <v>0</v>
      </c>
      <c r="C267" s="14">
        <f>اساس6!C267</f>
        <v>0</v>
      </c>
      <c r="D267" s="16"/>
      <c r="E267" s="16"/>
      <c r="F267" s="16"/>
      <c r="G267" s="16"/>
      <c r="H267" s="16"/>
      <c r="I267" s="16"/>
      <c r="J267" s="16"/>
      <c r="K267" s="16"/>
      <c r="L267" s="16"/>
      <c r="M267" s="16"/>
      <c r="N267" s="16"/>
      <c r="O267" s="16"/>
      <c r="P267" s="16"/>
      <c r="Q267" s="16"/>
      <c r="R267" s="16"/>
      <c r="S267" s="16"/>
      <c r="T267" s="23"/>
      <c r="U267" s="126"/>
    </row>
    <row r="268" spans="1:21" s="122" customFormat="1" ht="18.75">
      <c r="A268" s="22"/>
      <c r="B268" s="14">
        <f>اساس6!B268</f>
        <v>0</v>
      </c>
      <c r="C268" s="14">
        <f>اساس6!C268</f>
        <v>0</v>
      </c>
      <c r="D268" s="16"/>
      <c r="E268" s="16"/>
      <c r="F268" s="16"/>
      <c r="G268" s="16"/>
      <c r="H268" s="16"/>
      <c r="I268" s="16"/>
      <c r="J268" s="16"/>
      <c r="K268" s="16"/>
      <c r="L268" s="16"/>
      <c r="M268" s="16"/>
      <c r="N268" s="16"/>
      <c r="O268" s="16"/>
      <c r="P268" s="16"/>
      <c r="Q268" s="16"/>
      <c r="R268" s="16"/>
      <c r="S268" s="16"/>
      <c r="T268" s="23"/>
      <c r="U268" s="126"/>
    </row>
    <row r="269" spans="1:21" s="122" customFormat="1" ht="18.75">
      <c r="A269" s="22"/>
      <c r="B269" s="14">
        <f>اساس6!B269</f>
        <v>0</v>
      </c>
      <c r="C269" s="14">
        <f>اساس6!C269</f>
        <v>0</v>
      </c>
      <c r="D269" s="16"/>
      <c r="E269" s="16"/>
      <c r="F269" s="16"/>
      <c r="G269" s="16"/>
      <c r="H269" s="16"/>
      <c r="I269" s="16"/>
      <c r="J269" s="16"/>
      <c r="K269" s="16"/>
      <c r="L269" s="16"/>
      <c r="M269" s="16"/>
      <c r="N269" s="16"/>
      <c r="O269" s="16"/>
      <c r="P269" s="16"/>
      <c r="Q269" s="16"/>
      <c r="R269" s="16"/>
      <c r="S269" s="16"/>
      <c r="T269" s="23"/>
      <c r="U269" s="126"/>
    </row>
    <row r="270" spans="1:21" s="122" customFormat="1" ht="18.75">
      <c r="A270" s="22"/>
      <c r="B270" s="14">
        <f>اساس6!B270</f>
        <v>0</v>
      </c>
      <c r="C270" s="14">
        <f>اساس6!C270</f>
        <v>0</v>
      </c>
      <c r="D270" s="16"/>
      <c r="E270" s="16"/>
      <c r="F270" s="16"/>
      <c r="G270" s="16"/>
      <c r="H270" s="16"/>
      <c r="I270" s="16"/>
      <c r="J270" s="16"/>
      <c r="K270" s="16"/>
      <c r="L270" s="16"/>
      <c r="M270" s="16"/>
      <c r="N270" s="16"/>
      <c r="O270" s="16"/>
      <c r="P270" s="16"/>
      <c r="Q270" s="16"/>
      <c r="R270" s="16"/>
      <c r="S270" s="16"/>
      <c r="T270" s="23"/>
      <c r="U270" s="126"/>
    </row>
    <row r="271" spans="1:21" s="122" customFormat="1" ht="18.75">
      <c r="A271" s="22"/>
      <c r="B271" s="14">
        <f>اساس6!B271</f>
        <v>0</v>
      </c>
      <c r="C271" s="14">
        <f>اساس6!C271</f>
        <v>0</v>
      </c>
      <c r="D271" s="16"/>
      <c r="E271" s="16"/>
      <c r="F271" s="16"/>
      <c r="G271" s="16"/>
      <c r="H271" s="16"/>
      <c r="I271" s="16"/>
      <c r="J271" s="16"/>
      <c r="K271" s="16"/>
      <c r="L271" s="16"/>
      <c r="M271" s="16"/>
      <c r="N271" s="16"/>
      <c r="O271" s="16"/>
      <c r="P271" s="16"/>
      <c r="Q271" s="16"/>
      <c r="R271" s="16"/>
      <c r="S271" s="16"/>
      <c r="T271" s="23"/>
      <c r="U271" s="126"/>
    </row>
    <row r="272" spans="1:21" s="122" customFormat="1" ht="18.75">
      <c r="A272" s="22"/>
      <c r="B272" s="14">
        <f>اساس6!B272</f>
        <v>0</v>
      </c>
      <c r="C272" s="14">
        <f>اساس6!C272</f>
        <v>0</v>
      </c>
      <c r="D272" s="16"/>
      <c r="E272" s="16"/>
      <c r="F272" s="16"/>
      <c r="G272" s="16"/>
      <c r="H272" s="16"/>
      <c r="I272" s="16"/>
      <c r="J272" s="16"/>
      <c r="K272" s="16"/>
      <c r="L272" s="16"/>
      <c r="M272" s="16"/>
      <c r="N272" s="16"/>
      <c r="O272" s="16"/>
      <c r="P272" s="16"/>
      <c r="Q272" s="16"/>
      <c r="R272" s="16"/>
      <c r="S272" s="16"/>
      <c r="T272" s="23"/>
      <c r="U272" s="126"/>
    </row>
    <row r="273" spans="1:21" s="122" customFormat="1" ht="18.75">
      <c r="A273" s="22"/>
      <c r="B273" s="14">
        <f>اساس6!B273</f>
        <v>0</v>
      </c>
      <c r="C273" s="14">
        <f>اساس6!C273</f>
        <v>0</v>
      </c>
      <c r="D273" s="16"/>
      <c r="E273" s="16"/>
      <c r="F273" s="16"/>
      <c r="G273" s="16"/>
      <c r="H273" s="16"/>
      <c r="I273" s="16"/>
      <c r="J273" s="16"/>
      <c r="K273" s="16"/>
      <c r="L273" s="16"/>
      <c r="M273" s="16"/>
      <c r="N273" s="16"/>
      <c r="O273" s="16"/>
      <c r="P273" s="16"/>
      <c r="Q273" s="16"/>
      <c r="R273" s="16"/>
      <c r="S273" s="16"/>
      <c r="T273" s="23"/>
      <c r="U273" s="126"/>
    </row>
    <row r="274" spans="1:21" s="122" customFormat="1" ht="18.75">
      <c r="A274" s="22"/>
      <c r="B274" s="14">
        <f>اساس6!B274</f>
        <v>0</v>
      </c>
      <c r="C274" s="14">
        <f>اساس6!C274</f>
        <v>0</v>
      </c>
      <c r="D274" s="16"/>
      <c r="E274" s="16"/>
      <c r="F274" s="16"/>
      <c r="G274" s="16"/>
      <c r="H274" s="16"/>
      <c r="I274" s="16"/>
      <c r="J274" s="16"/>
      <c r="K274" s="16"/>
      <c r="L274" s="16"/>
      <c r="M274" s="16"/>
      <c r="N274" s="16"/>
      <c r="O274" s="16"/>
      <c r="P274" s="16"/>
      <c r="Q274" s="16"/>
      <c r="R274" s="16"/>
      <c r="S274" s="16"/>
      <c r="T274" s="23"/>
      <c r="U274" s="126"/>
    </row>
    <row r="275" spans="1:21" s="122" customFormat="1" ht="18.75">
      <c r="A275" s="22"/>
      <c r="B275" s="14">
        <f>اساس6!B275</f>
        <v>0</v>
      </c>
      <c r="C275" s="14">
        <f>اساس6!C275</f>
        <v>0</v>
      </c>
      <c r="D275" s="16"/>
      <c r="E275" s="16"/>
      <c r="F275" s="16"/>
      <c r="G275" s="16"/>
      <c r="H275" s="16"/>
      <c r="I275" s="16"/>
      <c r="J275" s="16"/>
      <c r="K275" s="16"/>
      <c r="L275" s="16"/>
      <c r="M275" s="16"/>
      <c r="N275" s="16"/>
      <c r="O275" s="16"/>
      <c r="P275" s="16"/>
      <c r="Q275" s="16"/>
      <c r="R275" s="16"/>
      <c r="S275" s="16"/>
      <c r="T275" s="23"/>
      <c r="U275" s="126"/>
    </row>
    <row r="276" spans="1:21" s="122" customFormat="1" ht="18.75">
      <c r="A276" s="22"/>
      <c r="B276" s="14">
        <f>اساس6!B276</f>
        <v>0</v>
      </c>
      <c r="C276" s="14">
        <f>اساس6!C276</f>
        <v>0</v>
      </c>
      <c r="D276" s="16"/>
      <c r="E276" s="16"/>
      <c r="F276" s="16"/>
      <c r="G276" s="16"/>
      <c r="H276" s="16"/>
      <c r="I276" s="16"/>
      <c r="J276" s="16"/>
      <c r="K276" s="16"/>
      <c r="L276" s="16"/>
      <c r="M276" s="16"/>
      <c r="N276" s="16"/>
      <c r="O276" s="16"/>
      <c r="P276" s="16"/>
      <c r="Q276" s="16"/>
      <c r="R276" s="16"/>
      <c r="S276" s="16"/>
      <c r="T276" s="23"/>
      <c r="U276" s="126"/>
    </row>
    <row r="277" spans="1:21" s="122" customFormat="1" ht="18.75">
      <c r="A277" s="22"/>
      <c r="B277" s="14">
        <f>اساس6!B277</f>
        <v>0</v>
      </c>
      <c r="C277" s="14">
        <f>اساس6!C277</f>
        <v>0</v>
      </c>
      <c r="D277" s="16"/>
      <c r="E277" s="16"/>
      <c r="F277" s="16"/>
      <c r="G277" s="16"/>
      <c r="H277" s="16"/>
      <c r="I277" s="16"/>
      <c r="J277" s="16"/>
      <c r="K277" s="16"/>
      <c r="L277" s="16"/>
      <c r="M277" s="16"/>
      <c r="N277" s="16"/>
      <c r="O277" s="16"/>
      <c r="P277" s="16"/>
      <c r="Q277" s="16"/>
      <c r="R277" s="16"/>
      <c r="S277" s="16"/>
      <c r="T277" s="23"/>
      <c r="U277" s="126"/>
    </row>
    <row r="278" spans="1:21" s="122" customFormat="1" ht="18.75">
      <c r="A278" s="22"/>
      <c r="B278" s="14">
        <f>اساس6!B278</f>
        <v>0</v>
      </c>
      <c r="C278" s="14">
        <f>اساس6!C278</f>
        <v>0</v>
      </c>
      <c r="D278" s="16"/>
      <c r="E278" s="16"/>
      <c r="F278" s="16"/>
      <c r="G278" s="16"/>
      <c r="H278" s="16"/>
      <c r="I278" s="16"/>
      <c r="J278" s="16"/>
      <c r="K278" s="16"/>
      <c r="L278" s="16"/>
      <c r="M278" s="16"/>
      <c r="N278" s="16"/>
      <c r="O278" s="16"/>
      <c r="P278" s="16"/>
      <c r="Q278" s="16"/>
      <c r="R278" s="16"/>
      <c r="S278" s="16"/>
      <c r="T278" s="23"/>
      <c r="U278" s="126"/>
    </row>
    <row r="279" spans="1:21" s="122" customFormat="1" ht="18.75">
      <c r="A279" s="22"/>
      <c r="B279" s="14">
        <f>اساس6!B279</f>
        <v>0</v>
      </c>
      <c r="C279" s="14">
        <f>اساس6!C279</f>
        <v>0</v>
      </c>
      <c r="D279" s="16"/>
      <c r="E279" s="16"/>
      <c r="F279" s="16"/>
      <c r="G279" s="16"/>
      <c r="H279" s="16"/>
      <c r="I279" s="16"/>
      <c r="J279" s="16"/>
      <c r="K279" s="16"/>
      <c r="L279" s="16"/>
      <c r="M279" s="16"/>
      <c r="N279" s="16"/>
      <c r="O279" s="16"/>
      <c r="P279" s="16"/>
      <c r="Q279" s="16"/>
      <c r="R279" s="16"/>
      <c r="S279" s="16"/>
      <c r="T279" s="23"/>
      <c r="U279" s="126"/>
    </row>
    <row r="280" spans="1:21" s="122" customFormat="1" ht="18.75">
      <c r="A280" s="22"/>
      <c r="B280" s="14">
        <f>اساس6!B280</f>
        <v>0</v>
      </c>
      <c r="C280" s="14">
        <f>اساس6!C280</f>
        <v>0</v>
      </c>
      <c r="D280" s="16"/>
      <c r="E280" s="16"/>
      <c r="F280" s="16"/>
      <c r="G280" s="16"/>
      <c r="H280" s="16"/>
      <c r="I280" s="16"/>
      <c r="J280" s="16"/>
      <c r="K280" s="16"/>
      <c r="L280" s="16"/>
      <c r="M280" s="16"/>
      <c r="N280" s="16"/>
      <c r="O280" s="16"/>
      <c r="P280" s="16"/>
      <c r="Q280" s="16"/>
      <c r="R280" s="16"/>
      <c r="S280" s="16"/>
      <c r="T280" s="23"/>
      <c r="U280" s="126"/>
    </row>
    <row r="281" spans="1:21" s="122" customFormat="1" ht="18.75">
      <c r="A281" s="22"/>
      <c r="B281" s="14">
        <f>اساس6!B281</f>
        <v>0</v>
      </c>
      <c r="C281" s="14">
        <f>اساس6!C281</f>
        <v>0</v>
      </c>
      <c r="D281" s="16"/>
      <c r="E281" s="16"/>
      <c r="F281" s="16"/>
      <c r="G281" s="16"/>
      <c r="H281" s="16"/>
      <c r="I281" s="16"/>
      <c r="J281" s="16"/>
      <c r="K281" s="16"/>
      <c r="L281" s="16"/>
      <c r="M281" s="16"/>
      <c r="N281" s="16"/>
      <c r="O281" s="16"/>
      <c r="P281" s="16"/>
      <c r="Q281" s="16"/>
      <c r="R281" s="16"/>
      <c r="S281" s="16"/>
      <c r="T281" s="23"/>
      <c r="U281" s="126"/>
    </row>
    <row r="282" spans="1:21" s="122" customFormat="1" ht="18.75">
      <c r="A282" s="22"/>
      <c r="B282" s="14">
        <f>اساس6!B282</f>
        <v>0</v>
      </c>
      <c r="C282" s="14">
        <f>اساس6!C282</f>
        <v>0</v>
      </c>
      <c r="D282" s="16"/>
      <c r="E282" s="16"/>
      <c r="F282" s="16"/>
      <c r="G282" s="16"/>
      <c r="H282" s="16"/>
      <c r="I282" s="16"/>
      <c r="J282" s="16"/>
      <c r="K282" s="16"/>
      <c r="L282" s="16"/>
      <c r="M282" s="16"/>
      <c r="N282" s="16"/>
      <c r="O282" s="16"/>
      <c r="P282" s="16"/>
      <c r="Q282" s="16"/>
      <c r="R282" s="16"/>
      <c r="S282" s="16"/>
      <c r="T282" s="23"/>
      <c r="U282" s="126"/>
    </row>
    <row r="283" spans="1:21" s="122" customFormat="1" ht="18.75">
      <c r="A283" s="22"/>
      <c r="B283" s="14">
        <f>اساس6!B283</f>
        <v>0</v>
      </c>
      <c r="C283" s="14">
        <f>اساس6!C283</f>
        <v>0</v>
      </c>
      <c r="D283" s="16"/>
      <c r="E283" s="16"/>
      <c r="F283" s="16"/>
      <c r="G283" s="16"/>
      <c r="H283" s="16"/>
      <c r="I283" s="16"/>
      <c r="J283" s="16"/>
      <c r="K283" s="16"/>
      <c r="L283" s="16"/>
      <c r="M283" s="16"/>
      <c r="N283" s="16"/>
      <c r="O283" s="16"/>
      <c r="P283" s="16"/>
      <c r="Q283" s="16"/>
      <c r="R283" s="16"/>
      <c r="S283" s="16"/>
      <c r="T283" s="23"/>
      <c r="U283" s="126"/>
    </row>
    <row r="284" spans="1:21" s="122" customFormat="1" ht="18.75">
      <c r="A284" s="22"/>
      <c r="B284" s="14">
        <f>اساس6!B284</f>
        <v>0</v>
      </c>
      <c r="C284" s="14">
        <f>اساس6!C284</f>
        <v>0</v>
      </c>
      <c r="D284" s="16"/>
      <c r="E284" s="16"/>
      <c r="F284" s="16"/>
      <c r="G284" s="16"/>
      <c r="H284" s="16"/>
      <c r="I284" s="16"/>
      <c r="J284" s="16"/>
      <c r="K284" s="16"/>
      <c r="L284" s="16"/>
      <c r="M284" s="16"/>
      <c r="N284" s="16"/>
      <c r="O284" s="16"/>
      <c r="P284" s="16"/>
      <c r="Q284" s="16"/>
      <c r="R284" s="16"/>
      <c r="S284" s="16"/>
      <c r="T284" s="23"/>
      <c r="U284" s="126"/>
    </row>
    <row r="285" spans="1:21" s="122" customFormat="1" ht="18.75">
      <c r="A285" s="22"/>
      <c r="B285" s="14">
        <f>اساس6!B285</f>
        <v>0</v>
      </c>
      <c r="C285" s="14">
        <f>اساس6!C285</f>
        <v>0</v>
      </c>
      <c r="D285" s="16"/>
      <c r="E285" s="16"/>
      <c r="F285" s="16"/>
      <c r="G285" s="16"/>
      <c r="H285" s="16"/>
      <c r="I285" s="16"/>
      <c r="J285" s="16"/>
      <c r="K285" s="16"/>
      <c r="L285" s="16"/>
      <c r="M285" s="16"/>
      <c r="N285" s="16"/>
      <c r="O285" s="16"/>
      <c r="P285" s="16"/>
      <c r="Q285" s="16"/>
      <c r="R285" s="16"/>
      <c r="S285" s="16"/>
      <c r="T285" s="23"/>
      <c r="U285" s="126"/>
    </row>
    <row r="286" spans="1:21" s="122" customFormat="1" ht="18.75">
      <c r="A286" s="22"/>
      <c r="B286" s="14">
        <f>اساس6!B286</f>
        <v>0</v>
      </c>
      <c r="C286" s="14">
        <f>اساس6!C286</f>
        <v>0</v>
      </c>
      <c r="D286" s="16"/>
      <c r="E286" s="16"/>
      <c r="F286" s="16"/>
      <c r="G286" s="16"/>
      <c r="H286" s="16"/>
      <c r="I286" s="16"/>
      <c r="J286" s="16"/>
      <c r="K286" s="16"/>
      <c r="L286" s="16"/>
      <c r="M286" s="16"/>
      <c r="N286" s="16"/>
      <c r="O286" s="16"/>
      <c r="P286" s="16"/>
      <c r="Q286" s="16"/>
      <c r="R286" s="16"/>
      <c r="S286" s="16"/>
      <c r="T286" s="23"/>
      <c r="U286" s="126"/>
    </row>
    <row r="287" spans="1:21" s="122" customFormat="1" ht="18.75">
      <c r="A287" s="22"/>
      <c r="B287" s="14">
        <f>اساس6!B287</f>
        <v>0</v>
      </c>
      <c r="C287" s="14">
        <f>اساس6!C287</f>
        <v>0</v>
      </c>
      <c r="D287" s="16"/>
      <c r="E287" s="16"/>
      <c r="F287" s="16"/>
      <c r="G287" s="16"/>
      <c r="H287" s="16"/>
      <c r="I287" s="16"/>
      <c r="J287" s="16"/>
      <c r="K287" s="16"/>
      <c r="L287" s="16"/>
      <c r="M287" s="16"/>
      <c r="N287" s="16"/>
      <c r="O287" s="16"/>
      <c r="P287" s="16"/>
      <c r="Q287" s="16"/>
      <c r="R287" s="16"/>
      <c r="S287" s="16"/>
      <c r="T287" s="23"/>
      <c r="U287" s="126"/>
    </row>
    <row r="288" spans="1:21" s="122" customFormat="1" ht="18.75">
      <c r="A288" s="22"/>
      <c r="B288" s="14">
        <f>اساس6!B288</f>
        <v>0</v>
      </c>
      <c r="C288" s="14">
        <f>اساس6!C288</f>
        <v>0</v>
      </c>
      <c r="D288" s="16"/>
      <c r="E288" s="16"/>
      <c r="F288" s="16"/>
      <c r="G288" s="16"/>
      <c r="H288" s="16"/>
      <c r="I288" s="16"/>
      <c r="J288" s="16"/>
      <c r="K288" s="16"/>
      <c r="L288" s="16"/>
      <c r="M288" s="16"/>
      <c r="N288" s="16"/>
      <c r="O288" s="16"/>
      <c r="P288" s="16"/>
      <c r="Q288" s="16"/>
      <c r="R288" s="16"/>
      <c r="S288" s="16"/>
      <c r="T288" s="23"/>
      <c r="U288" s="126"/>
    </row>
    <row r="289" spans="1:21" s="122" customFormat="1" ht="18.75">
      <c r="A289" s="22"/>
      <c r="B289" s="14">
        <f>اساس6!B289</f>
        <v>0</v>
      </c>
      <c r="C289" s="14">
        <f>اساس6!C289</f>
        <v>0</v>
      </c>
      <c r="D289" s="16"/>
      <c r="E289" s="16"/>
      <c r="F289" s="16"/>
      <c r="G289" s="16"/>
      <c r="H289" s="16"/>
      <c r="I289" s="16"/>
      <c r="J289" s="16"/>
      <c r="K289" s="16"/>
      <c r="L289" s="16"/>
      <c r="M289" s="16"/>
      <c r="N289" s="16"/>
      <c r="O289" s="16"/>
      <c r="P289" s="16"/>
      <c r="Q289" s="16"/>
      <c r="R289" s="16"/>
      <c r="S289" s="16"/>
      <c r="T289" s="23"/>
      <c r="U289" s="126"/>
    </row>
    <row r="290" spans="1:21" s="122" customFormat="1" ht="18.75">
      <c r="A290" s="22"/>
      <c r="B290" s="14">
        <f>اساس6!B290</f>
        <v>0</v>
      </c>
      <c r="C290" s="14">
        <f>اساس6!C290</f>
        <v>0</v>
      </c>
      <c r="D290" s="16"/>
      <c r="E290" s="16"/>
      <c r="F290" s="16"/>
      <c r="G290" s="16"/>
      <c r="H290" s="16"/>
      <c r="I290" s="16"/>
      <c r="J290" s="16"/>
      <c r="K290" s="16"/>
      <c r="L290" s="16"/>
      <c r="M290" s="16"/>
      <c r="N290" s="16"/>
      <c r="O290" s="16"/>
      <c r="P290" s="16"/>
      <c r="Q290" s="16"/>
      <c r="R290" s="16"/>
      <c r="S290" s="16"/>
      <c r="T290" s="23"/>
      <c r="U290" s="126"/>
    </row>
    <row r="291" spans="1:21" s="122" customFormat="1" ht="18.75">
      <c r="A291" s="22"/>
      <c r="B291" s="14">
        <f>اساس6!B291</f>
        <v>0</v>
      </c>
      <c r="C291" s="14">
        <f>اساس6!C291</f>
        <v>0</v>
      </c>
      <c r="D291" s="16"/>
      <c r="E291" s="16"/>
      <c r="F291" s="16"/>
      <c r="G291" s="16"/>
      <c r="H291" s="16"/>
      <c r="I291" s="16"/>
      <c r="J291" s="16"/>
      <c r="K291" s="16"/>
      <c r="L291" s="16"/>
      <c r="M291" s="16"/>
      <c r="N291" s="16"/>
      <c r="O291" s="16"/>
      <c r="P291" s="16"/>
      <c r="Q291" s="16"/>
      <c r="R291" s="16"/>
      <c r="S291" s="16"/>
      <c r="T291" s="23"/>
      <c r="U291" s="126"/>
    </row>
    <row r="292" spans="1:21" s="122" customFormat="1" ht="18.75">
      <c r="A292" s="22"/>
      <c r="B292" s="14">
        <f>اساس6!B292</f>
        <v>0</v>
      </c>
      <c r="C292" s="14">
        <f>اساس6!C292</f>
        <v>0</v>
      </c>
      <c r="D292" s="16"/>
      <c r="E292" s="16"/>
      <c r="F292" s="16"/>
      <c r="G292" s="16"/>
      <c r="H292" s="16"/>
      <c r="I292" s="16"/>
      <c r="J292" s="16"/>
      <c r="K292" s="16"/>
      <c r="L292" s="16"/>
      <c r="M292" s="16"/>
      <c r="N292" s="16"/>
      <c r="O292" s="16"/>
      <c r="P292" s="16"/>
      <c r="Q292" s="16"/>
      <c r="R292" s="16"/>
      <c r="S292" s="16"/>
      <c r="T292" s="23"/>
      <c r="U292" s="126"/>
    </row>
    <row r="293" spans="1:21" s="122" customFormat="1" ht="18.75">
      <c r="A293" s="22"/>
      <c r="B293" s="14">
        <f>اساس6!B293</f>
        <v>0</v>
      </c>
      <c r="C293" s="14">
        <f>اساس6!C293</f>
        <v>0</v>
      </c>
      <c r="D293" s="16"/>
      <c r="E293" s="16"/>
      <c r="F293" s="16"/>
      <c r="G293" s="16"/>
      <c r="H293" s="16"/>
      <c r="I293" s="16"/>
      <c r="J293" s="16"/>
      <c r="K293" s="16"/>
      <c r="L293" s="16"/>
      <c r="M293" s="16"/>
      <c r="N293" s="16"/>
      <c r="O293" s="16"/>
      <c r="P293" s="16"/>
      <c r="Q293" s="16"/>
      <c r="R293" s="16"/>
      <c r="S293" s="16"/>
      <c r="T293" s="23"/>
      <c r="U293" s="126"/>
    </row>
    <row r="294" spans="1:21" s="122" customFormat="1" ht="18.75">
      <c r="A294" s="22"/>
      <c r="B294" s="14">
        <f>اساس6!B294</f>
        <v>0</v>
      </c>
      <c r="C294" s="14">
        <f>اساس6!C294</f>
        <v>0</v>
      </c>
      <c r="D294" s="16"/>
      <c r="E294" s="16"/>
      <c r="F294" s="16"/>
      <c r="G294" s="16"/>
      <c r="H294" s="16"/>
      <c r="I294" s="16"/>
      <c r="J294" s="16"/>
      <c r="K294" s="16"/>
      <c r="L294" s="16"/>
      <c r="M294" s="16"/>
      <c r="N294" s="16"/>
      <c r="O294" s="16"/>
      <c r="P294" s="16"/>
      <c r="Q294" s="16"/>
      <c r="R294" s="16"/>
      <c r="S294" s="16"/>
      <c r="T294" s="23"/>
      <c r="U294" s="126"/>
    </row>
    <row r="295" spans="1:21" s="122" customFormat="1" ht="18.75">
      <c r="A295" s="22"/>
      <c r="B295" s="14">
        <f>اساس6!B295</f>
        <v>0</v>
      </c>
      <c r="C295" s="14">
        <f>اساس6!C295</f>
        <v>0</v>
      </c>
      <c r="D295" s="16"/>
      <c r="E295" s="16"/>
      <c r="F295" s="16"/>
      <c r="G295" s="16"/>
      <c r="H295" s="16"/>
      <c r="I295" s="16"/>
      <c r="J295" s="16"/>
      <c r="K295" s="16"/>
      <c r="L295" s="16"/>
      <c r="M295" s="16"/>
      <c r="N295" s="16"/>
      <c r="O295" s="16"/>
      <c r="P295" s="16"/>
      <c r="Q295" s="16"/>
      <c r="R295" s="16"/>
      <c r="S295" s="16"/>
      <c r="T295" s="23"/>
      <c r="U295" s="126"/>
    </row>
    <row r="296" spans="1:21" s="122" customFormat="1" ht="18.75">
      <c r="A296" s="22"/>
      <c r="B296" s="14">
        <f>اساس6!B296</f>
        <v>0</v>
      </c>
      <c r="C296" s="14">
        <f>اساس6!C296</f>
        <v>0</v>
      </c>
      <c r="D296" s="16"/>
      <c r="E296" s="16"/>
      <c r="F296" s="16"/>
      <c r="G296" s="16"/>
      <c r="H296" s="16"/>
      <c r="I296" s="16"/>
      <c r="J296" s="16"/>
      <c r="K296" s="16"/>
      <c r="L296" s="16"/>
      <c r="M296" s="16"/>
      <c r="N296" s="16"/>
      <c r="O296" s="16"/>
      <c r="P296" s="16"/>
      <c r="Q296" s="16"/>
      <c r="R296" s="16"/>
      <c r="S296" s="16"/>
      <c r="T296" s="23"/>
      <c r="U296" s="126"/>
    </row>
    <row r="297" spans="1:21" s="122" customFormat="1" ht="18.75">
      <c r="A297" s="22"/>
      <c r="B297" s="14">
        <f>اساس6!B297</f>
        <v>0</v>
      </c>
      <c r="C297" s="14">
        <f>اساس6!C297</f>
        <v>0</v>
      </c>
      <c r="D297" s="16"/>
      <c r="E297" s="16"/>
      <c r="F297" s="16"/>
      <c r="G297" s="16"/>
      <c r="H297" s="16"/>
      <c r="I297" s="16"/>
      <c r="J297" s="16"/>
      <c r="K297" s="16"/>
      <c r="L297" s="16"/>
      <c r="M297" s="16"/>
      <c r="N297" s="16"/>
      <c r="O297" s="16"/>
      <c r="P297" s="16"/>
      <c r="Q297" s="16"/>
      <c r="R297" s="16"/>
      <c r="S297" s="16"/>
      <c r="T297" s="23"/>
      <c r="U297" s="126"/>
    </row>
    <row r="298" spans="1:21" s="122" customFormat="1" ht="18.75">
      <c r="A298" s="22"/>
      <c r="B298" s="14">
        <f>اساس6!B298</f>
        <v>0</v>
      </c>
      <c r="C298" s="14">
        <f>اساس6!C298</f>
        <v>0</v>
      </c>
      <c r="D298" s="16"/>
      <c r="E298" s="16"/>
      <c r="F298" s="16"/>
      <c r="G298" s="16"/>
      <c r="H298" s="16"/>
      <c r="I298" s="16"/>
      <c r="J298" s="16"/>
      <c r="K298" s="16"/>
      <c r="L298" s="16"/>
      <c r="M298" s="16"/>
      <c r="N298" s="16"/>
      <c r="O298" s="16"/>
      <c r="P298" s="16"/>
      <c r="Q298" s="16"/>
      <c r="R298" s="16"/>
      <c r="S298" s="16"/>
      <c r="T298" s="23"/>
      <c r="U298" s="126"/>
    </row>
    <row r="299" spans="1:21" s="122" customFormat="1" ht="18.75">
      <c r="A299" s="22"/>
      <c r="B299" s="14">
        <f>اساس6!B299</f>
        <v>0</v>
      </c>
      <c r="C299" s="14">
        <f>اساس6!C299</f>
        <v>0</v>
      </c>
      <c r="D299" s="16"/>
      <c r="E299" s="16"/>
      <c r="F299" s="16"/>
      <c r="G299" s="16"/>
      <c r="H299" s="16"/>
      <c r="I299" s="16"/>
      <c r="J299" s="16"/>
      <c r="K299" s="16"/>
      <c r="L299" s="16"/>
      <c r="M299" s="16"/>
      <c r="N299" s="16"/>
      <c r="O299" s="16"/>
      <c r="P299" s="16"/>
      <c r="Q299" s="16"/>
      <c r="R299" s="16"/>
      <c r="S299" s="16"/>
      <c r="T299" s="23"/>
      <c r="U299" s="126"/>
    </row>
    <row r="300" spans="1:21" s="122" customFormat="1" ht="18.75">
      <c r="A300" s="22"/>
      <c r="B300" s="14">
        <f>اساس6!B300</f>
        <v>0</v>
      </c>
      <c r="C300" s="14">
        <f>اساس6!C300</f>
        <v>0</v>
      </c>
      <c r="D300" s="16"/>
      <c r="E300" s="16"/>
      <c r="F300" s="16"/>
      <c r="G300" s="16"/>
      <c r="H300" s="16"/>
      <c r="I300" s="16"/>
      <c r="J300" s="16"/>
      <c r="K300" s="16"/>
      <c r="L300" s="16"/>
      <c r="M300" s="16"/>
      <c r="N300" s="16"/>
      <c r="O300" s="16"/>
      <c r="P300" s="16"/>
      <c r="Q300" s="16"/>
      <c r="R300" s="16"/>
      <c r="S300" s="16"/>
      <c r="T300" s="23"/>
      <c r="U300" s="126"/>
    </row>
    <row r="301" spans="1:21" s="122" customFormat="1" ht="18.75">
      <c r="A301" s="22"/>
      <c r="B301" s="14">
        <f>اساس6!B301</f>
        <v>0</v>
      </c>
      <c r="C301" s="14">
        <f>اساس6!C301</f>
        <v>0</v>
      </c>
      <c r="D301" s="16"/>
      <c r="E301" s="16"/>
      <c r="F301" s="16"/>
      <c r="G301" s="16"/>
      <c r="H301" s="16"/>
      <c r="I301" s="16"/>
      <c r="J301" s="16"/>
      <c r="K301" s="16"/>
      <c r="L301" s="16"/>
      <c r="M301" s="16"/>
      <c r="N301" s="16"/>
      <c r="O301" s="16"/>
      <c r="P301" s="16"/>
      <c r="Q301" s="16"/>
      <c r="R301" s="16"/>
      <c r="S301" s="16"/>
      <c r="T301" s="23"/>
      <c r="U301" s="126"/>
    </row>
    <row r="302" spans="1:21" s="122" customFormat="1" ht="18.75">
      <c r="A302" s="22"/>
      <c r="B302" s="14">
        <f>اساس6!B302</f>
        <v>0</v>
      </c>
      <c r="C302" s="14">
        <f>اساس6!C302</f>
        <v>0</v>
      </c>
      <c r="D302" s="16"/>
      <c r="E302" s="16"/>
      <c r="F302" s="16"/>
      <c r="G302" s="16"/>
      <c r="H302" s="16"/>
      <c r="I302" s="16"/>
      <c r="J302" s="16"/>
      <c r="K302" s="16"/>
      <c r="L302" s="16"/>
      <c r="M302" s="16"/>
      <c r="N302" s="16"/>
      <c r="O302" s="16"/>
      <c r="P302" s="16"/>
      <c r="Q302" s="16"/>
      <c r="R302" s="16"/>
      <c r="S302" s="16"/>
      <c r="T302" s="23"/>
      <c r="U302" s="126"/>
    </row>
    <row r="303" spans="1:21" s="122" customFormat="1" ht="18.75">
      <c r="A303" s="22"/>
      <c r="B303" s="14">
        <f>اساس6!B303</f>
        <v>0</v>
      </c>
      <c r="C303" s="14">
        <f>اساس6!C303</f>
        <v>0</v>
      </c>
      <c r="D303" s="16"/>
      <c r="E303" s="16"/>
      <c r="F303" s="16"/>
      <c r="G303" s="16"/>
      <c r="H303" s="16"/>
      <c r="I303" s="16"/>
      <c r="J303" s="16"/>
      <c r="K303" s="16"/>
      <c r="L303" s="16"/>
      <c r="M303" s="16"/>
      <c r="N303" s="16"/>
      <c r="O303" s="16"/>
      <c r="P303" s="16"/>
      <c r="Q303" s="16"/>
      <c r="R303" s="16"/>
      <c r="S303" s="16"/>
      <c r="T303" s="23"/>
      <c r="U303" s="126"/>
    </row>
    <row r="304" spans="1:21" s="122" customFormat="1" ht="18.75">
      <c r="A304" s="22"/>
      <c r="B304" s="14">
        <f>اساس6!B304</f>
        <v>0</v>
      </c>
      <c r="C304" s="14">
        <f>اساس6!C304</f>
        <v>0</v>
      </c>
      <c r="D304" s="16"/>
      <c r="E304" s="16"/>
      <c r="F304" s="16"/>
      <c r="G304" s="16"/>
      <c r="H304" s="16"/>
      <c r="I304" s="16"/>
      <c r="J304" s="16"/>
      <c r="K304" s="16"/>
      <c r="L304" s="16"/>
      <c r="M304" s="16"/>
      <c r="N304" s="16"/>
      <c r="O304" s="16"/>
      <c r="P304" s="16"/>
      <c r="Q304" s="16"/>
      <c r="R304" s="16"/>
      <c r="S304" s="16"/>
      <c r="T304" s="23"/>
      <c r="U304" s="126"/>
    </row>
    <row r="305" spans="1:21" s="122" customFormat="1" ht="18.75">
      <c r="A305" s="22"/>
      <c r="B305" s="14">
        <f>اساس6!B305</f>
        <v>0</v>
      </c>
      <c r="C305" s="14">
        <f>اساس6!C305</f>
        <v>0</v>
      </c>
      <c r="D305" s="16"/>
      <c r="E305" s="16"/>
      <c r="F305" s="16"/>
      <c r="G305" s="16"/>
      <c r="H305" s="16"/>
      <c r="I305" s="16"/>
      <c r="J305" s="16"/>
      <c r="K305" s="16"/>
      <c r="L305" s="16"/>
      <c r="M305" s="16"/>
      <c r="N305" s="16"/>
      <c r="O305" s="16"/>
      <c r="P305" s="16"/>
      <c r="Q305" s="16"/>
      <c r="R305" s="16"/>
      <c r="S305" s="16"/>
      <c r="T305" s="23"/>
      <c r="U305" s="126"/>
    </row>
    <row r="306" spans="1:21" s="122" customFormat="1" ht="18.75">
      <c r="A306" s="22"/>
      <c r="B306" s="14">
        <f>اساس6!B306</f>
        <v>0</v>
      </c>
      <c r="C306" s="14">
        <f>اساس6!C306</f>
        <v>0</v>
      </c>
      <c r="D306" s="16"/>
      <c r="E306" s="16"/>
      <c r="F306" s="16"/>
      <c r="G306" s="16"/>
      <c r="H306" s="16"/>
      <c r="I306" s="16"/>
      <c r="J306" s="16"/>
      <c r="K306" s="16"/>
      <c r="L306" s="16"/>
      <c r="M306" s="16"/>
      <c r="N306" s="16"/>
      <c r="O306" s="16"/>
      <c r="P306" s="16"/>
      <c r="Q306" s="16"/>
      <c r="R306" s="16"/>
      <c r="S306" s="16"/>
      <c r="T306" s="23"/>
      <c r="U306" s="126"/>
    </row>
    <row r="307" spans="1:21" s="122" customFormat="1" ht="18.75">
      <c r="A307" s="22"/>
      <c r="B307" s="14">
        <f>اساس6!B307</f>
        <v>0</v>
      </c>
      <c r="C307" s="14">
        <f>اساس6!C307</f>
        <v>0</v>
      </c>
      <c r="D307" s="16"/>
      <c r="E307" s="16"/>
      <c r="F307" s="16"/>
      <c r="G307" s="16"/>
      <c r="H307" s="16"/>
      <c r="I307" s="16"/>
      <c r="J307" s="16"/>
      <c r="K307" s="16"/>
      <c r="L307" s="16"/>
      <c r="M307" s="16"/>
      <c r="N307" s="16"/>
      <c r="O307" s="16"/>
      <c r="P307" s="16"/>
      <c r="Q307" s="16"/>
      <c r="R307" s="16"/>
      <c r="S307" s="16"/>
      <c r="T307" s="23"/>
      <c r="U307" s="126"/>
    </row>
    <row r="308" spans="1:21" s="122" customFormat="1" ht="18.75">
      <c r="A308" s="22"/>
      <c r="B308" s="14">
        <f>اساس6!B308</f>
        <v>0</v>
      </c>
      <c r="C308" s="14">
        <f>اساس6!C308</f>
        <v>0</v>
      </c>
      <c r="D308" s="16"/>
      <c r="E308" s="16"/>
      <c r="F308" s="16"/>
      <c r="G308" s="16"/>
      <c r="H308" s="16"/>
      <c r="I308" s="16"/>
      <c r="J308" s="16"/>
      <c r="K308" s="16"/>
      <c r="L308" s="16"/>
      <c r="M308" s="16"/>
      <c r="N308" s="16"/>
      <c r="O308" s="16"/>
      <c r="P308" s="16"/>
      <c r="Q308" s="16"/>
      <c r="R308" s="16"/>
      <c r="S308" s="16"/>
      <c r="T308" s="23"/>
      <c r="U308" s="126"/>
    </row>
    <row r="309" spans="1:21" s="122" customFormat="1" ht="18.75">
      <c r="A309" s="22"/>
      <c r="B309" s="14">
        <f>اساس6!B309</f>
        <v>0</v>
      </c>
      <c r="C309" s="14">
        <f>اساس6!C309</f>
        <v>0</v>
      </c>
      <c r="D309" s="16"/>
      <c r="E309" s="16"/>
      <c r="F309" s="16"/>
      <c r="G309" s="16"/>
      <c r="H309" s="16"/>
      <c r="I309" s="16"/>
      <c r="J309" s="16"/>
      <c r="K309" s="16"/>
      <c r="L309" s="16"/>
      <c r="M309" s="16"/>
      <c r="N309" s="16"/>
      <c r="O309" s="16"/>
      <c r="P309" s="16"/>
      <c r="Q309" s="16"/>
      <c r="R309" s="16"/>
      <c r="S309" s="16"/>
      <c r="T309" s="23"/>
      <c r="U309" s="126"/>
    </row>
    <row r="310" spans="1:21" s="122" customFormat="1" ht="18.75">
      <c r="A310" s="22"/>
      <c r="B310" s="14">
        <f>اساس6!B310</f>
        <v>0</v>
      </c>
      <c r="C310" s="14">
        <f>اساس6!C310</f>
        <v>0</v>
      </c>
      <c r="D310" s="16"/>
      <c r="E310" s="16"/>
      <c r="F310" s="16"/>
      <c r="G310" s="16"/>
      <c r="H310" s="16"/>
      <c r="I310" s="16"/>
      <c r="J310" s="16"/>
      <c r="K310" s="16"/>
      <c r="L310" s="16"/>
      <c r="M310" s="16"/>
      <c r="N310" s="16"/>
      <c r="O310" s="16"/>
      <c r="P310" s="16"/>
      <c r="Q310" s="16"/>
      <c r="R310" s="16"/>
      <c r="S310" s="16"/>
      <c r="T310" s="23"/>
      <c r="U310" s="126"/>
    </row>
    <row r="311" spans="1:21" s="122" customFormat="1" ht="18.75">
      <c r="A311" s="22"/>
      <c r="B311" s="14">
        <f>اساس6!B311</f>
        <v>0</v>
      </c>
      <c r="C311" s="14">
        <f>اساس6!C311</f>
        <v>0</v>
      </c>
      <c r="D311" s="16"/>
      <c r="E311" s="16"/>
      <c r="F311" s="16"/>
      <c r="G311" s="16"/>
      <c r="H311" s="16"/>
      <c r="I311" s="16"/>
      <c r="J311" s="16"/>
      <c r="K311" s="16"/>
      <c r="L311" s="16"/>
      <c r="M311" s="16"/>
      <c r="N311" s="16"/>
      <c r="O311" s="16"/>
      <c r="P311" s="16"/>
      <c r="Q311" s="16"/>
      <c r="R311" s="16"/>
      <c r="S311" s="16"/>
      <c r="T311" s="23"/>
      <c r="U311" s="126"/>
    </row>
    <row r="312" spans="1:21" s="122" customFormat="1" ht="18.75">
      <c r="A312" s="22"/>
      <c r="B312" s="14">
        <f>اساس6!B312</f>
        <v>0</v>
      </c>
      <c r="C312" s="14">
        <f>اساس6!C312</f>
        <v>0</v>
      </c>
      <c r="D312" s="16"/>
      <c r="E312" s="16"/>
      <c r="F312" s="16"/>
      <c r="G312" s="16"/>
      <c r="H312" s="16"/>
      <c r="I312" s="16"/>
      <c r="J312" s="16"/>
      <c r="K312" s="16"/>
      <c r="L312" s="16"/>
      <c r="M312" s="16"/>
      <c r="N312" s="16"/>
      <c r="O312" s="16"/>
      <c r="P312" s="16"/>
      <c r="Q312" s="16"/>
      <c r="R312" s="16"/>
      <c r="S312" s="16"/>
      <c r="T312" s="23"/>
      <c r="U312" s="126"/>
    </row>
    <row r="313" spans="1:21" s="122" customFormat="1" ht="18.75">
      <c r="A313" s="22"/>
      <c r="B313" s="14">
        <f>اساس6!B313</f>
        <v>0</v>
      </c>
      <c r="C313" s="14">
        <f>اساس6!C313</f>
        <v>0</v>
      </c>
      <c r="D313" s="16"/>
      <c r="E313" s="16"/>
      <c r="F313" s="16"/>
      <c r="G313" s="16"/>
      <c r="H313" s="16"/>
      <c r="I313" s="16"/>
      <c r="J313" s="16"/>
      <c r="K313" s="16"/>
      <c r="L313" s="16"/>
      <c r="M313" s="16"/>
      <c r="N313" s="16"/>
      <c r="O313" s="16"/>
      <c r="P313" s="16"/>
      <c r="Q313" s="16"/>
      <c r="R313" s="16"/>
      <c r="S313" s="16"/>
      <c r="T313" s="23"/>
      <c r="U313" s="126"/>
    </row>
    <row r="314" spans="1:21" s="122" customFormat="1" ht="18.75">
      <c r="A314" s="22"/>
      <c r="B314" s="14">
        <f>اساس6!B314</f>
        <v>0</v>
      </c>
      <c r="C314" s="14">
        <f>اساس6!C314</f>
        <v>0</v>
      </c>
      <c r="D314" s="16"/>
      <c r="E314" s="16"/>
      <c r="F314" s="16"/>
      <c r="G314" s="16"/>
      <c r="H314" s="16"/>
      <c r="I314" s="16"/>
      <c r="J314" s="16"/>
      <c r="K314" s="16"/>
      <c r="L314" s="16"/>
      <c r="M314" s="16"/>
      <c r="N314" s="16"/>
      <c r="O314" s="16"/>
      <c r="P314" s="16"/>
      <c r="Q314" s="16"/>
      <c r="R314" s="16"/>
      <c r="S314" s="16"/>
      <c r="T314" s="23"/>
      <c r="U314" s="126"/>
    </row>
    <row r="315" spans="1:21" s="122" customFormat="1" ht="18.75">
      <c r="A315" s="22"/>
      <c r="B315" s="14">
        <f>اساس6!B315</f>
        <v>0</v>
      </c>
      <c r="C315" s="14">
        <f>اساس6!C315</f>
        <v>0</v>
      </c>
      <c r="D315" s="16"/>
      <c r="E315" s="16"/>
      <c r="F315" s="16"/>
      <c r="G315" s="16"/>
      <c r="H315" s="16"/>
      <c r="I315" s="16"/>
      <c r="J315" s="16"/>
      <c r="K315" s="16"/>
      <c r="L315" s="16"/>
      <c r="M315" s="16"/>
      <c r="N315" s="16"/>
      <c r="O315" s="16"/>
      <c r="P315" s="16"/>
      <c r="Q315" s="16"/>
      <c r="R315" s="16"/>
      <c r="S315" s="16"/>
      <c r="T315" s="23"/>
      <c r="U315" s="126"/>
    </row>
    <row r="316" spans="1:21" s="122" customFormat="1" ht="18.75">
      <c r="A316" s="22"/>
      <c r="B316" s="14">
        <f>اساس6!B316</f>
        <v>0</v>
      </c>
      <c r="C316" s="14">
        <f>اساس6!C316</f>
        <v>0</v>
      </c>
      <c r="D316" s="16"/>
      <c r="E316" s="16"/>
      <c r="F316" s="16"/>
      <c r="G316" s="16"/>
      <c r="H316" s="16"/>
      <c r="I316" s="16"/>
      <c r="J316" s="16"/>
      <c r="K316" s="16"/>
      <c r="L316" s="16"/>
      <c r="M316" s="16"/>
      <c r="N316" s="16"/>
      <c r="O316" s="16"/>
      <c r="P316" s="16"/>
      <c r="Q316" s="16"/>
      <c r="R316" s="16"/>
      <c r="S316" s="16"/>
      <c r="T316" s="23"/>
      <c r="U316" s="126"/>
    </row>
    <row r="317" spans="1:21" s="122" customFormat="1" ht="18.75">
      <c r="A317" s="22"/>
      <c r="B317" s="14">
        <f>اساس6!B317</f>
        <v>0</v>
      </c>
      <c r="C317" s="14">
        <f>اساس6!C317</f>
        <v>0</v>
      </c>
      <c r="D317" s="16"/>
      <c r="E317" s="16"/>
      <c r="F317" s="16"/>
      <c r="G317" s="16"/>
      <c r="H317" s="16"/>
      <c r="I317" s="16"/>
      <c r="J317" s="16"/>
      <c r="K317" s="16"/>
      <c r="L317" s="16"/>
      <c r="M317" s="16"/>
      <c r="N317" s="16"/>
      <c r="O317" s="16"/>
      <c r="P317" s="16"/>
      <c r="Q317" s="16"/>
      <c r="R317" s="16"/>
      <c r="S317" s="16"/>
      <c r="T317" s="23"/>
      <c r="U317" s="126"/>
    </row>
    <row r="318" spans="1:21" s="122" customFormat="1" ht="18.75">
      <c r="A318" s="22"/>
      <c r="B318" s="14">
        <f>اساس6!B318</f>
        <v>0</v>
      </c>
      <c r="C318" s="14">
        <f>اساس6!C318</f>
        <v>0</v>
      </c>
      <c r="D318" s="16"/>
      <c r="E318" s="16"/>
      <c r="F318" s="16"/>
      <c r="G318" s="16"/>
      <c r="H318" s="16"/>
      <c r="I318" s="16"/>
      <c r="J318" s="16"/>
      <c r="K318" s="16"/>
      <c r="L318" s="16"/>
      <c r="M318" s="16"/>
      <c r="N318" s="16"/>
      <c r="O318" s="16"/>
      <c r="P318" s="16"/>
      <c r="Q318" s="16"/>
      <c r="R318" s="16"/>
      <c r="S318" s="16"/>
      <c r="T318" s="23"/>
      <c r="U318" s="126"/>
    </row>
    <row r="319" spans="1:21" s="122" customFormat="1" ht="18.75">
      <c r="A319" s="22"/>
      <c r="B319" s="14">
        <f>اساس6!B319</f>
        <v>0</v>
      </c>
      <c r="C319" s="14">
        <f>اساس6!C319</f>
        <v>0</v>
      </c>
      <c r="D319" s="16"/>
      <c r="E319" s="16"/>
      <c r="F319" s="16"/>
      <c r="G319" s="16"/>
      <c r="H319" s="16"/>
      <c r="I319" s="16"/>
      <c r="J319" s="16"/>
      <c r="K319" s="16"/>
      <c r="L319" s="16"/>
      <c r="M319" s="16"/>
      <c r="N319" s="16"/>
      <c r="O319" s="16"/>
      <c r="P319" s="16"/>
      <c r="Q319" s="16"/>
      <c r="R319" s="16"/>
      <c r="S319" s="16"/>
      <c r="T319" s="23"/>
      <c r="U319" s="126"/>
    </row>
    <row r="320" spans="1:21" s="122" customFormat="1" ht="18.75">
      <c r="A320" s="22"/>
      <c r="B320" s="14">
        <f>اساس6!B320</f>
        <v>0</v>
      </c>
      <c r="C320" s="14">
        <f>اساس6!C320</f>
        <v>0</v>
      </c>
      <c r="D320" s="16"/>
      <c r="E320" s="16"/>
      <c r="F320" s="16"/>
      <c r="G320" s="16"/>
      <c r="H320" s="16"/>
      <c r="I320" s="16"/>
      <c r="J320" s="16"/>
      <c r="K320" s="16"/>
      <c r="L320" s="16"/>
      <c r="M320" s="16"/>
      <c r="N320" s="16"/>
      <c r="O320" s="16"/>
      <c r="P320" s="16"/>
      <c r="Q320" s="16"/>
      <c r="R320" s="16"/>
      <c r="S320" s="16"/>
      <c r="T320" s="23"/>
      <c r="U320" s="126"/>
    </row>
    <row r="321" spans="1:21" s="122" customFormat="1" ht="18.75">
      <c r="A321" s="22"/>
      <c r="B321" s="14">
        <f>اساس6!B321</f>
        <v>0</v>
      </c>
      <c r="C321" s="14">
        <f>اساس6!C321</f>
        <v>0</v>
      </c>
      <c r="D321" s="16"/>
      <c r="E321" s="16"/>
      <c r="F321" s="16"/>
      <c r="G321" s="16"/>
      <c r="H321" s="16"/>
      <c r="I321" s="16"/>
      <c r="J321" s="16"/>
      <c r="K321" s="16"/>
      <c r="L321" s="16"/>
      <c r="M321" s="16"/>
      <c r="N321" s="16"/>
      <c r="O321" s="16"/>
      <c r="P321" s="16"/>
      <c r="Q321" s="16"/>
      <c r="R321" s="16"/>
      <c r="S321" s="16"/>
      <c r="T321" s="23"/>
      <c r="U321" s="126"/>
    </row>
    <row r="322" spans="1:21" s="122" customFormat="1" ht="18.75">
      <c r="A322" s="22"/>
      <c r="B322" s="14">
        <f>اساس6!B322</f>
        <v>0</v>
      </c>
      <c r="C322" s="14">
        <f>اساس6!C322</f>
        <v>0</v>
      </c>
      <c r="D322" s="16"/>
      <c r="E322" s="16"/>
      <c r="F322" s="16"/>
      <c r="G322" s="16"/>
      <c r="H322" s="16"/>
      <c r="I322" s="16"/>
      <c r="J322" s="16"/>
      <c r="K322" s="16"/>
      <c r="L322" s="16"/>
      <c r="M322" s="16"/>
      <c r="N322" s="16"/>
      <c r="O322" s="16"/>
      <c r="P322" s="16"/>
      <c r="Q322" s="16"/>
      <c r="R322" s="16"/>
      <c r="S322" s="16"/>
      <c r="T322" s="23"/>
      <c r="U322" s="126"/>
    </row>
    <row r="323" spans="1:21" s="122" customFormat="1" ht="18.75">
      <c r="A323" s="22"/>
      <c r="B323" s="14">
        <f>اساس6!B323</f>
        <v>0</v>
      </c>
      <c r="C323" s="14">
        <f>اساس6!C323</f>
        <v>0</v>
      </c>
      <c r="D323" s="16"/>
      <c r="E323" s="16"/>
      <c r="F323" s="16"/>
      <c r="G323" s="16"/>
      <c r="H323" s="16"/>
      <c r="I323" s="16"/>
      <c r="J323" s="16"/>
      <c r="K323" s="16"/>
      <c r="L323" s="16"/>
      <c r="M323" s="16"/>
      <c r="N323" s="16"/>
      <c r="O323" s="16"/>
      <c r="P323" s="16"/>
      <c r="Q323" s="16"/>
      <c r="R323" s="16"/>
      <c r="S323" s="16"/>
      <c r="T323" s="23"/>
      <c r="U323" s="126"/>
    </row>
    <row r="324" spans="1:21" s="122" customFormat="1" ht="18.75">
      <c r="A324" s="22"/>
      <c r="B324" s="14">
        <f>اساس6!B324</f>
        <v>0</v>
      </c>
      <c r="C324" s="14">
        <f>اساس6!C324</f>
        <v>0</v>
      </c>
      <c r="D324" s="16"/>
      <c r="E324" s="16"/>
      <c r="F324" s="16"/>
      <c r="G324" s="16"/>
      <c r="H324" s="16"/>
      <c r="I324" s="16"/>
      <c r="J324" s="16"/>
      <c r="K324" s="16"/>
      <c r="L324" s="16"/>
      <c r="M324" s="16"/>
      <c r="N324" s="16"/>
      <c r="O324" s="16"/>
      <c r="P324" s="16"/>
      <c r="Q324" s="16"/>
      <c r="R324" s="16"/>
      <c r="S324" s="16"/>
      <c r="T324" s="23"/>
      <c r="U324" s="126"/>
    </row>
    <row r="325" spans="1:21" s="122" customFormat="1" ht="18.75">
      <c r="A325" s="22"/>
      <c r="B325" s="14">
        <f>اساس6!B325</f>
        <v>0</v>
      </c>
      <c r="C325" s="14">
        <f>اساس6!C325</f>
        <v>0</v>
      </c>
      <c r="D325" s="16"/>
      <c r="E325" s="16"/>
      <c r="F325" s="16"/>
      <c r="G325" s="16"/>
      <c r="H325" s="16"/>
      <c r="I325" s="16"/>
      <c r="J325" s="16"/>
      <c r="K325" s="16"/>
      <c r="L325" s="16"/>
      <c r="M325" s="16"/>
      <c r="N325" s="16"/>
      <c r="O325" s="16"/>
      <c r="P325" s="16"/>
      <c r="Q325" s="16"/>
      <c r="R325" s="16"/>
      <c r="S325" s="16"/>
      <c r="T325" s="23"/>
      <c r="U325" s="126"/>
    </row>
    <row r="326" spans="1:21" s="122" customFormat="1" ht="18.75">
      <c r="A326" s="22"/>
      <c r="B326" s="14">
        <f>اساس6!B326</f>
        <v>0</v>
      </c>
      <c r="C326" s="14">
        <f>اساس6!C326</f>
        <v>0</v>
      </c>
      <c r="D326" s="16"/>
      <c r="E326" s="16"/>
      <c r="F326" s="16"/>
      <c r="G326" s="16"/>
      <c r="H326" s="16"/>
      <c r="I326" s="16"/>
      <c r="J326" s="16"/>
      <c r="K326" s="16"/>
      <c r="L326" s="16"/>
      <c r="M326" s="16"/>
      <c r="N326" s="16"/>
      <c r="O326" s="16"/>
      <c r="P326" s="16"/>
      <c r="Q326" s="16"/>
      <c r="R326" s="16"/>
      <c r="S326" s="16"/>
      <c r="T326" s="23"/>
      <c r="U326" s="126"/>
    </row>
    <row r="327" spans="1:21" s="122" customFormat="1" ht="18.75">
      <c r="A327" s="22"/>
      <c r="B327" s="14">
        <f>اساس6!B327</f>
        <v>0</v>
      </c>
      <c r="C327" s="14">
        <f>اساس6!C327</f>
        <v>0</v>
      </c>
      <c r="D327" s="16"/>
      <c r="E327" s="16"/>
      <c r="F327" s="16"/>
      <c r="G327" s="16"/>
      <c r="H327" s="16"/>
      <c r="I327" s="16"/>
      <c r="J327" s="16"/>
      <c r="K327" s="16"/>
      <c r="L327" s="16"/>
      <c r="M327" s="16"/>
      <c r="N327" s="16"/>
      <c r="O327" s="16"/>
      <c r="P327" s="16"/>
      <c r="Q327" s="16"/>
      <c r="R327" s="16"/>
      <c r="S327" s="16"/>
      <c r="T327" s="23"/>
      <c r="U327" s="126"/>
    </row>
    <row r="328" spans="1:21" s="122" customFormat="1" ht="18.75">
      <c r="A328" s="22"/>
      <c r="B328" s="14">
        <f>اساس6!B328</f>
        <v>0</v>
      </c>
      <c r="C328" s="14">
        <f>اساس6!C328</f>
        <v>0</v>
      </c>
      <c r="D328" s="16"/>
      <c r="E328" s="16"/>
      <c r="F328" s="16"/>
      <c r="G328" s="16"/>
      <c r="H328" s="16"/>
      <c r="I328" s="16"/>
      <c r="J328" s="16"/>
      <c r="K328" s="16"/>
      <c r="L328" s="16"/>
      <c r="M328" s="16"/>
      <c r="N328" s="16"/>
      <c r="O328" s="16"/>
      <c r="P328" s="16"/>
      <c r="Q328" s="16"/>
      <c r="R328" s="16"/>
      <c r="S328" s="16"/>
      <c r="T328" s="23"/>
      <c r="U328" s="126"/>
    </row>
    <row r="329" spans="1:21" s="122" customFormat="1" ht="18.75">
      <c r="A329" s="22"/>
      <c r="B329" s="14">
        <f>اساس6!B329</f>
        <v>0</v>
      </c>
      <c r="C329" s="14">
        <f>اساس6!C329</f>
        <v>0</v>
      </c>
      <c r="D329" s="16"/>
      <c r="E329" s="16"/>
      <c r="F329" s="16"/>
      <c r="G329" s="16"/>
      <c r="H329" s="16"/>
      <c r="I329" s="16"/>
      <c r="J329" s="16"/>
      <c r="K329" s="16"/>
      <c r="L329" s="16"/>
      <c r="M329" s="16"/>
      <c r="N329" s="16"/>
      <c r="O329" s="16"/>
      <c r="P329" s="16"/>
      <c r="Q329" s="16"/>
      <c r="R329" s="16"/>
      <c r="S329" s="16"/>
      <c r="T329" s="23"/>
      <c r="U329" s="126"/>
    </row>
    <row r="330" spans="1:21" s="122" customFormat="1" ht="18.75">
      <c r="A330" s="22"/>
      <c r="B330" s="14">
        <f>اساس6!B330</f>
        <v>0</v>
      </c>
      <c r="C330" s="14">
        <f>اساس6!C330</f>
        <v>0</v>
      </c>
      <c r="D330" s="16"/>
      <c r="E330" s="16"/>
      <c r="F330" s="16"/>
      <c r="G330" s="16"/>
      <c r="H330" s="16"/>
      <c r="I330" s="16"/>
      <c r="J330" s="16"/>
      <c r="K330" s="16"/>
      <c r="L330" s="16"/>
      <c r="M330" s="16"/>
      <c r="N330" s="16"/>
      <c r="O330" s="16"/>
      <c r="P330" s="16"/>
      <c r="Q330" s="16"/>
      <c r="R330" s="16"/>
      <c r="S330" s="16"/>
      <c r="T330" s="23"/>
      <c r="U330" s="126"/>
    </row>
    <row r="331" spans="1:21" s="122" customFormat="1" ht="18.75">
      <c r="A331" s="22"/>
      <c r="B331" s="14">
        <f>اساس6!B331</f>
        <v>0</v>
      </c>
      <c r="C331" s="14">
        <f>اساس6!C331</f>
        <v>0</v>
      </c>
      <c r="D331" s="16"/>
      <c r="E331" s="16"/>
      <c r="F331" s="16"/>
      <c r="G331" s="16"/>
      <c r="H331" s="16"/>
      <c r="I331" s="16"/>
      <c r="J331" s="16"/>
      <c r="K331" s="16"/>
      <c r="L331" s="16"/>
      <c r="M331" s="16"/>
      <c r="N331" s="16"/>
      <c r="O331" s="16"/>
      <c r="P331" s="16"/>
      <c r="Q331" s="16"/>
      <c r="R331" s="16"/>
      <c r="S331" s="16"/>
      <c r="T331" s="23"/>
      <c r="U331" s="126"/>
    </row>
    <row r="332" spans="1:21" s="122" customFormat="1" ht="18.75">
      <c r="A332" s="22"/>
      <c r="B332" s="14">
        <f>اساس6!B332</f>
        <v>0</v>
      </c>
      <c r="C332" s="14">
        <f>اساس6!C332</f>
        <v>0</v>
      </c>
      <c r="D332" s="16"/>
      <c r="E332" s="16"/>
      <c r="F332" s="16"/>
      <c r="G332" s="16"/>
      <c r="H332" s="16"/>
      <c r="I332" s="16"/>
      <c r="J332" s="16"/>
      <c r="K332" s="16"/>
      <c r="L332" s="16"/>
      <c r="M332" s="16"/>
      <c r="N332" s="16"/>
      <c r="O332" s="16"/>
      <c r="P332" s="16"/>
      <c r="Q332" s="16"/>
      <c r="R332" s="16"/>
      <c r="S332" s="16"/>
      <c r="T332" s="23"/>
      <c r="U332" s="126"/>
    </row>
    <row r="333" spans="1:21" s="122" customFormat="1" ht="18.75">
      <c r="A333" s="22"/>
      <c r="B333" s="14">
        <f>اساس6!B333</f>
        <v>0</v>
      </c>
      <c r="C333" s="14">
        <f>اساس6!C333</f>
        <v>0</v>
      </c>
      <c r="D333" s="16"/>
      <c r="E333" s="16"/>
      <c r="F333" s="16"/>
      <c r="G333" s="16"/>
      <c r="H333" s="16"/>
      <c r="I333" s="16"/>
      <c r="J333" s="16"/>
      <c r="K333" s="16"/>
      <c r="L333" s="16"/>
      <c r="M333" s="16"/>
      <c r="N333" s="16"/>
      <c r="O333" s="16"/>
      <c r="P333" s="16"/>
      <c r="Q333" s="16"/>
      <c r="R333" s="16"/>
      <c r="S333" s="16"/>
      <c r="T333" s="23"/>
      <c r="U333" s="126"/>
    </row>
    <row r="334" spans="1:21" s="122" customFormat="1" ht="18.75">
      <c r="A334" s="22"/>
      <c r="B334" s="14">
        <f>اساس6!B334</f>
        <v>0</v>
      </c>
      <c r="C334" s="14">
        <f>اساس6!C334</f>
        <v>0</v>
      </c>
      <c r="D334" s="16"/>
      <c r="E334" s="16"/>
      <c r="F334" s="16"/>
      <c r="G334" s="16"/>
      <c r="H334" s="16"/>
      <c r="I334" s="16"/>
      <c r="J334" s="16"/>
      <c r="K334" s="16"/>
      <c r="L334" s="16"/>
      <c r="M334" s="16"/>
      <c r="N334" s="16"/>
      <c r="O334" s="16"/>
      <c r="P334" s="16"/>
      <c r="Q334" s="16"/>
      <c r="R334" s="16"/>
      <c r="S334" s="16"/>
      <c r="T334" s="23"/>
      <c r="U334" s="126"/>
    </row>
    <row r="335" spans="1:21" s="122" customFormat="1" ht="18.75">
      <c r="A335" s="22"/>
      <c r="B335" s="14">
        <f>اساس6!B335</f>
        <v>0</v>
      </c>
      <c r="C335" s="14">
        <f>اساس6!C335</f>
        <v>0</v>
      </c>
      <c r="D335" s="16"/>
      <c r="E335" s="16"/>
      <c r="F335" s="16"/>
      <c r="G335" s="16"/>
      <c r="H335" s="16"/>
      <c r="I335" s="16"/>
      <c r="J335" s="16"/>
      <c r="K335" s="16"/>
      <c r="L335" s="16"/>
      <c r="M335" s="16"/>
      <c r="N335" s="16"/>
      <c r="O335" s="16"/>
      <c r="P335" s="16"/>
      <c r="Q335" s="16"/>
      <c r="R335" s="16"/>
      <c r="S335" s="16"/>
      <c r="T335" s="23"/>
      <c r="U335" s="126"/>
    </row>
    <row r="336" spans="1:21" s="122" customFormat="1" ht="18.75">
      <c r="A336" s="22"/>
      <c r="B336" s="14">
        <f>اساس6!B336</f>
        <v>0</v>
      </c>
      <c r="C336" s="14">
        <f>اساس6!C336</f>
        <v>0</v>
      </c>
      <c r="D336" s="16"/>
      <c r="E336" s="16"/>
      <c r="F336" s="16"/>
      <c r="G336" s="16"/>
      <c r="H336" s="16"/>
      <c r="I336" s="16"/>
      <c r="J336" s="16"/>
      <c r="K336" s="16"/>
      <c r="L336" s="16"/>
      <c r="M336" s="16"/>
      <c r="N336" s="16"/>
      <c r="O336" s="16"/>
      <c r="P336" s="16"/>
      <c r="Q336" s="16"/>
      <c r="R336" s="16"/>
      <c r="S336" s="16"/>
      <c r="T336" s="23"/>
      <c r="U336" s="126"/>
    </row>
    <row r="337" spans="1:21" s="122" customFormat="1" ht="18.75">
      <c r="A337" s="22"/>
      <c r="B337" s="14">
        <f>اساس6!B337</f>
        <v>0</v>
      </c>
      <c r="C337" s="14">
        <f>اساس6!C337</f>
        <v>0</v>
      </c>
      <c r="D337" s="16"/>
      <c r="E337" s="16"/>
      <c r="F337" s="16"/>
      <c r="G337" s="16"/>
      <c r="H337" s="16"/>
      <c r="I337" s="16"/>
      <c r="J337" s="16"/>
      <c r="K337" s="16"/>
      <c r="L337" s="16"/>
      <c r="M337" s="16"/>
      <c r="N337" s="16"/>
      <c r="O337" s="16"/>
      <c r="P337" s="16"/>
      <c r="Q337" s="16"/>
      <c r="R337" s="16"/>
      <c r="S337" s="16"/>
      <c r="T337" s="23"/>
      <c r="U337" s="126"/>
    </row>
    <row r="338" spans="1:21" s="122" customFormat="1" ht="18.75">
      <c r="A338" s="22"/>
      <c r="B338" s="14">
        <f>اساس6!B338</f>
        <v>0</v>
      </c>
      <c r="C338" s="14">
        <f>اساس6!C338</f>
        <v>0</v>
      </c>
      <c r="D338" s="16"/>
      <c r="E338" s="16"/>
      <c r="F338" s="16"/>
      <c r="G338" s="16"/>
      <c r="H338" s="16"/>
      <c r="I338" s="16"/>
      <c r="J338" s="16"/>
      <c r="K338" s="16"/>
      <c r="L338" s="16"/>
      <c r="M338" s="16"/>
      <c r="N338" s="16"/>
      <c r="O338" s="16"/>
      <c r="P338" s="16"/>
      <c r="Q338" s="16"/>
      <c r="R338" s="16"/>
      <c r="S338" s="16"/>
      <c r="T338" s="23"/>
      <c r="U338" s="126"/>
    </row>
    <row r="339" spans="1:21" s="122" customFormat="1" ht="18.75">
      <c r="A339" s="22"/>
      <c r="B339" s="14">
        <f>اساس6!B339</f>
        <v>0</v>
      </c>
      <c r="C339" s="14">
        <f>اساس6!C339</f>
        <v>0</v>
      </c>
      <c r="D339" s="16"/>
      <c r="E339" s="16"/>
      <c r="F339" s="16"/>
      <c r="G339" s="16"/>
      <c r="H339" s="16"/>
      <c r="I339" s="16"/>
      <c r="J339" s="16"/>
      <c r="K339" s="16"/>
      <c r="L339" s="16"/>
      <c r="M339" s="16"/>
      <c r="N339" s="16"/>
      <c r="O339" s="16"/>
      <c r="P339" s="16"/>
      <c r="Q339" s="16"/>
      <c r="R339" s="16"/>
      <c r="S339" s="16"/>
      <c r="T339" s="23"/>
      <c r="U339" s="126"/>
    </row>
    <row r="340" spans="1:21" s="122" customFormat="1" ht="18.75">
      <c r="A340" s="22"/>
      <c r="B340" s="14">
        <f>اساس6!B340</f>
        <v>0</v>
      </c>
      <c r="C340" s="14">
        <f>اساس6!C340</f>
        <v>0</v>
      </c>
      <c r="D340" s="16"/>
      <c r="E340" s="16"/>
      <c r="F340" s="16"/>
      <c r="G340" s="16"/>
      <c r="H340" s="16"/>
      <c r="I340" s="16"/>
      <c r="J340" s="16"/>
      <c r="K340" s="16"/>
      <c r="L340" s="16"/>
      <c r="M340" s="16"/>
      <c r="N340" s="16"/>
      <c r="O340" s="16"/>
      <c r="P340" s="16"/>
      <c r="Q340" s="16"/>
      <c r="R340" s="16"/>
      <c r="S340" s="16"/>
      <c r="T340" s="23"/>
      <c r="U340" s="126"/>
    </row>
    <row r="341" spans="1:21" s="122" customFormat="1" ht="18.75">
      <c r="A341" s="22"/>
      <c r="B341" s="14">
        <f>اساس6!B341</f>
        <v>0</v>
      </c>
      <c r="C341" s="14">
        <f>اساس6!C341</f>
        <v>0</v>
      </c>
      <c r="D341" s="16"/>
      <c r="E341" s="16"/>
      <c r="F341" s="16"/>
      <c r="G341" s="16"/>
      <c r="H341" s="16"/>
      <c r="I341" s="16"/>
      <c r="J341" s="16"/>
      <c r="K341" s="16"/>
      <c r="L341" s="16"/>
      <c r="M341" s="16"/>
      <c r="N341" s="16"/>
      <c r="O341" s="16"/>
      <c r="P341" s="16"/>
      <c r="Q341" s="16"/>
      <c r="R341" s="16"/>
      <c r="S341" s="16"/>
      <c r="T341" s="23"/>
      <c r="U341" s="126"/>
    </row>
    <row r="342" spans="1:21" s="122" customFormat="1" ht="18.75">
      <c r="A342" s="22"/>
      <c r="B342" s="14">
        <f>اساس6!B342</f>
        <v>0</v>
      </c>
      <c r="C342" s="14">
        <f>اساس6!C342</f>
        <v>0</v>
      </c>
      <c r="D342" s="16"/>
      <c r="E342" s="16"/>
      <c r="F342" s="16"/>
      <c r="G342" s="16"/>
      <c r="H342" s="16"/>
      <c r="I342" s="16"/>
      <c r="J342" s="16"/>
      <c r="K342" s="16"/>
      <c r="L342" s="16"/>
      <c r="M342" s="16"/>
      <c r="N342" s="16"/>
      <c r="O342" s="16"/>
      <c r="P342" s="16"/>
      <c r="Q342" s="16"/>
      <c r="R342" s="16"/>
      <c r="S342" s="16"/>
      <c r="T342" s="23"/>
      <c r="U342" s="126"/>
    </row>
    <row r="343" spans="1:21" s="122" customFormat="1" ht="18.75">
      <c r="A343" s="22"/>
      <c r="B343" s="14">
        <f>اساس6!B343</f>
        <v>0</v>
      </c>
      <c r="C343" s="14">
        <f>اساس6!C343</f>
        <v>0</v>
      </c>
      <c r="D343" s="16"/>
      <c r="E343" s="16"/>
      <c r="F343" s="16"/>
      <c r="G343" s="16"/>
      <c r="H343" s="16"/>
      <c r="I343" s="16"/>
      <c r="J343" s="16"/>
      <c r="K343" s="16"/>
      <c r="L343" s="16"/>
      <c r="M343" s="16"/>
      <c r="N343" s="16"/>
      <c r="O343" s="16"/>
      <c r="P343" s="16"/>
      <c r="Q343" s="16"/>
      <c r="R343" s="16"/>
      <c r="S343" s="16"/>
      <c r="T343" s="23"/>
      <c r="U343" s="126"/>
    </row>
    <row r="344" spans="1:21" s="122" customFormat="1" ht="18.75">
      <c r="A344" s="22"/>
      <c r="B344" s="14">
        <f>اساس6!B344</f>
        <v>0</v>
      </c>
      <c r="C344" s="14">
        <f>اساس6!C344</f>
        <v>0</v>
      </c>
      <c r="D344" s="16"/>
      <c r="E344" s="16"/>
      <c r="F344" s="16"/>
      <c r="G344" s="16"/>
      <c r="H344" s="16"/>
      <c r="I344" s="16"/>
      <c r="J344" s="16"/>
      <c r="K344" s="16"/>
      <c r="L344" s="16"/>
      <c r="M344" s="16"/>
      <c r="N344" s="16"/>
      <c r="O344" s="16"/>
      <c r="P344" s="16"/>
      <c r="Q344" s="16"/>
      <c r="R344" s="16"/>
      <c r="S344" s="16"/>
      <c r="T344" s="23"/>
      <c r="U344" s="126"/>
    </row>
    <row r="345" spans="1:21" s="122" customFormat="1" ht="18.75">
      <c r="A345" s="22"/>
      <c r="B345" s="14">
        <f>اساس6!B345</f>
        <v>0</v>
      </c>
      <c r="C345" s="14">
        <f>اساس6!C345</f>
        <v>0</v>
      </c>
      <c r="D345" s="16"/>
      <c r="E345" s="16"/>
      <c r="F345" s="16"/>
      <c r="G345" s="16"/>
      <c r="H345" s="16"/>
      <c r="I345" s="16"/>
      <c r="J345" s="16"/>
      <c r="K345" s="16"/>
      <c r="L345" s="16"/>
      <c r="M345" s="16"/>
      <c r="N345" s="16"/>
      <c r="O345" s="16"/>
      <c r="P345" s="16"/>
      <c r="Q345" s="16"/>
      <c r="R345" s="16"/>
      <c r="S345" s="16"/>
      <c r="T345" s="23"/>
      <c r="U345" s="126"/>
    </row>
    <row r="346" spans="1:21" s="122" customFormat="1" ht="18.75">
      <c r="A346" s="22"/>
      <c r="B346" s="14">
        <f>اساس6!B346</f>
        <v>0</v>
      </c>
      <c r="C346" s="14">
        <f>اساس6!C346</f>
        <v>0</v>
      </c>
      <c r="D346" s="16"/>
      <c r="E346" s="16"/>
      <c r="F346" s="16"/>
      <c r="G346" s="16"/>
      <c r="H346" s="16"/>
      <c r="I346" s="16"/>
      <c r="J346" s="16"/>
      <c r="K346" s="16"/>
      <c r="L346" s="16"/>
      <c r="M346" s="16"/>
      <c r="N346" s="16"/>
      <c r="O346" s="16"/>
      <c r="P346" s="16"/>
      <c r="Q346" s="16"/>
      <c r="R346" s="16"/>
      <c r="S346" s="16"/>
      <c r="T346" s="23"/>
      <c r="U346" s="126"/>
    </row>
    <row r="347" spans="1:21" s="122" customFormat="1" ht="18.75">
      <c r="A347" s="22"/>
      <c r="B347" s="14">
        <f>اساس6!B347</f>
        <v>0</v>
      </c>
      <c r="C347" s="14">
        <f>اساس6!C347</f>
        <v>0</v>
      </c>
      <c r="D347" s="16"/>
      <c r="E347" s="16"/>
      <c r="F347" s="16"/>
      <c r="G347" s="16"/>
      <c r="H347" s="16"/>
      <c r="I347" s="16"/>
      <c r="J347" s="16"/>
      <c r="K347" s="16"/>
      <c r="L347" s="16"/>
      <c r="M347" s="16"/>
      <c r="N347" s="16"/>
      <c r="O347" s="16"/>
      <c r="P347" s="16"/>
      <c r="Q347" s="16"/>
      <c r="R347" s="16"/>
      <c r="S347" s="16"/>
      <c r="T347" s="23"/>
      <c r="U347" s="126"/>
    </row>
    <row r="348" spans="1:21" s="122" customFormat="1" ht="18.75">
      <c r="A348" s="22"/>
      <c r="B348" s="14">
        <f>اساس6!B348</f>
        <v>0</v>
      </c>
      <c r="C348" s="14">
        <f>اساس6!C348</f>
        <v>0</v>
      </c>
      <c r="D348" s="16"/>
      <c r="E348" s="16"/>
      <c r="F348" s="16"/>
      <c r="G348" s="16"/>
      <c r="H348" s="16"/>
      <c r="I348" s="16"/>
      <c r="J348" s="16"/>
      <c r="K348" s="16"/>
      <c r="L348" s="16"/>
      <c r="M348" s="16"/>
      <c r="N348" s="16"/>
      <c r="O348" s="16"/>
      <c r="P348" s="16"/>
      <c r="Q348" s="16"/>
      <c r="R348" s="16"/>
      <c r="S348" s="16"/>
      <c r="T348" s="23"/>
      <c r="U348" s="126"/>
    </row>
    <row r="349" spans="1:21" s="122" customFormat="1" ht="18.75">
      <c r="A349" s="22"/>
      <c r="B349" s="14">
        <f>اساس6!B349</f>
        <v>0</v>
      </c>
      <c r="C349" s="14">
        <f>اساس6!C349</f>
        <v>0</v>
      </c>
      <c r="D349" s="16"/>
      <c r="E349" s="16"/>
      <c r="F349" s="16"/>
      <c r="G349" s="16"/>
      <c r="H349" s="16"/>
      <c r="I349" s="16"/>
      <c r="J349" s="16"/>
      <c r="K349" s="16"/>
      <c r="L349" s="16"/>
      <c r="M349" s="16"/>
      <c r="N349" s="16"/>
      <c r="O349" s="16"/>
      <c r="P349" s="16"/>
      <c r="Q349" s="16"/>
      <c r="R349" s="16"/>
      <c r="S349" s="16"/>
      <c r="T349" s="23"/>
      <c r="U349" s="126"/>
    </row>
    <row r="350" spans="1:21" s="122" customFormat="1" ht="18.75">
      <c r="A350" s="22"/>
      <c r="B350" s="14">
        <f>اساس6!B350</f>
        <v>0</v>
      </c>
      <c r="C350" s="14">
        <f>اساس6!C350</f>
        <v>0</v>
      </c>
      <c r="D350" s="16"/>
      <c r="E350" s="16"/>
      <c r="F350" s="16"/>
      <c r="G350" s="16"/>
      <c r="H350" s="16"/>
      <c r="I350" s="16"/>
      <c r="J350" s="16"/>
      <c r="K350" s="16"/>
      <c r="L350" s="16"/>
      <c r="M350" s="16"/>
      <c r="N350" s="16"/>
      <c r="O350" s="16"/>
      <c r="P350" s="16"/>
      <c r="Q350" s="16"/>
      <c r="R350" s="16"/>
      <c r="S350" s="16"/>
      <c r="T350" s="23"/>
      <c r="U350" s="126"/>
    </row>
    <row r="351" spans="1:21" s="122" customFormat="1" ht="18.75">
      <c r="A351" s="22"/>
      <c r="B351" s="14">
        <f>اساس6!B351</f>
        <v>0</v>
      </c>
      <c r="C351" s="14">
        <f>اساس6!C351</f>
        <v>0</v>
      </c>
      <c r="D351" s="16"/>
      <c r="E351" s="16"/>
      <c r="F351" s="16"/>
      <c r="G351" s="16"/>
      <c r="H351" s="16"/>
      <c r="I351" s="16"/>
      <c r="J351" s="16"/>
      <c r="K351" s="16"/>
      <c r="L351" s="16"/>
      <c r="M351" s="16"/>
      <c r="N351" s="16"/>
      <c r="O351" s="16"/>
      <c r="P351" s="16"/>
      <c r="Q351" s="16"/>
      <c r="R351" s="16"/>
      <c r="S351" s="16"/>
      <c r="T351" s="23"/>
      <c r="U351" s="126"/>
    </row>
    <row r="352" spans="1:21" s="122" customFormat="1" ht="18.75">
      <c r="A352" s="22"/>
      <c r="B352" s="14">
        <f>اساس6!B352</f>
        <v>0</v>
      </c>
      <c r="C352" s="14">
        <f>اساس6!C352</f>
        <v>0</v>
      </c>
      <c r="D352" s="16"/>
      <c r="E352" s="16"/>
      <c r="F352" s="16"/>
      <c r="G352" s="16"/>
      <c r="H352" s="16"/>
      <c r="I352" s="16"/>
      <c r="J352" s="16"/>
      <c r="K352" s="16"/>
      <c r="L352" s="16"/>
      <c r="M352" s="16"/>
      <c r="N352" s="16"/>
      <c r="O352" s="16"/>
      <c r="P352" s="16"/>
      <c r="Q352" s="16"/>
      <c r="R352" s="16"/>
      <c r="S352" s="16"/>
      <c r="T352" s="23"/>
      <c r="U352" s="126"/>
    </row>
    <row r="353" spans="1:21" s="122" customFormat="1" ht="18.75">
      <c r="A353" s="22"/>
      <c r="B353" s="14">
        <f>اساس6!B353</f>
        <v>0</v>
      </c>
      <c r="C353" s="14">
        <f>اساس6!C353</f>
        <v>0</v>
      </c>
      <c r="D353" s="16"/>
      <c r="E353" s="16"/>
      <c r="F353" s="16"/>
      <c r="G353" s="16"/>
      <c r="H353" s="16"/>
      <c r="I353" s="16"/>
      <c r="J353" s="16"/>
      <c r="K353" s="16"/>
      <c r="L353" s="16"/>
      <c r="M353" s="16"/>
      <c r="N353" s="16"/>
      <c r="O353" s="16"/>
      <c r="P353" s="16"/>
      <c r="Q353" s="16"/>
      <c r="R353" s="16"/>
      <c r="S353" s="16"/>
      <c r="T353" s="23"/>
      <c r="U353" s="126"/>
    </row>
    <row r="354" spans="1:21" s="122" customFormat="1" ht="18.75">
      <c r="A354" s="22"/>
      <c r="B354" s="14">
        <f>اساس6!B354</f>
        <v>0</v>
      </c>
      <c r="C354" s="14">
        <f>اساس6!C354</f>
        <v>0</v>
      </c>
      <c r="D354" s="16"/>
      <c r="E354" s="16"/>
      <c r="F354" s="16"/>
      <c r="G354" s="16"/>
      <c r="H354" s="16"/>
      <c r="I354" s="16"/>
      <c r="J354" s="16"/>
      <c r="K354" s="16"/>
      <c r="L354" s="16"/>
      <c r="M354" s="16"/>
      <c r="N354" s="16"/>
      <c r="O354" s="16"/>
      <c r="P354" s="16"/>
      <c r="Q354" s="16"/>
      <c r="R354" s="16"/>
      <c r="S354" s="16"/>
      <c r="T354" s="23"/>
      <c r="U354" s="126"/>
    </row>
    <row r="355" spans="1:21" s="122" customFormat="1" ht="18.75">
      <c r="A355" s="22"/>
      <c r="B355" s="14">
        <f>اساس6!B355</f>
        <v>0</v>
      </c>
      <c r="C355" s="14">
        <f>اساس6!C355</f>
        <v>0</v>
      </c>
      <c r="D355" s="16"/>
      <c r="E355" s="16"/>
      <c r="F355" s="16"/>
      <c r="G355" s="16"/>
      <c r="H355" s="16"/>
      <c r="I355" s="16"/>
      <c r="J355" s="16"/>
      <c r="K355" s="16"/>
      <c r="L355" s="16"/>
      <c r="M355" s="16"/>
      <c r="N355" s="16"/>
      <c r="O355" s="16"/>
      <c r="P355" s="16"/>
      <c r="Q355" s="16"/>
      <c r="R355" s="16"/>
      <c r="S355" s="16"/>
      <c r="T355" s="23"/>
      <c r="U355" s="126"/>
    </row>
    <row r="356" spans="1:21" s="122" customFormat="1" ht="18.75">
      <c r="A356" s="22"/>
      <c r="B356" s="14">
        <f>اساس6!B356</f>
        <v>0</v>
      </c>
      <c r="C356" s="14">
        <f>اساس6!C356</f>
        <v>0</v>
      </c>
      <c r="D356" s="16"/>
      <c r="E356" s="16"/>
      <c r="F356" s="16"/>
      <c r="G356" s="16"/>
      <c r="H356" s="16"/>
      <c r="I356" s="16"/>
      <c r="J356" s="16"/>
      <c r="K356" s="16"/>
      <c r="L356" s="16"/>
      <c r="M356" s="16"/>
      <c r="N356" s="16"/>
      <c r="O356" s="16"/>
      <c r="P356" s="16"/>
      <c r="Q356" s="16"/>
      <c r="R356" s="16"/>
      <c r="S356" s="16"/>
      <c r="T356" s="23"/>
      <c r="U356" s="126"/>
    </row>
    <row r="357" spans="1:21" s="122" customFormat="1" ht="18.75">
      <c r="A357" s="22"/>
      <c r="B357" s="14">
        <f>اساس6!B357</f>
        <v>0</v>
      </c>
      <c r="C357" s="14">
        <f>اساس6!C357</f>
        <v>0</v>
      </c>
      <c r="D357" s="16"/>
      <c r="E357" s="16"/>
      <c r="F357" s="16"/>
      <c r="G357" s="16"/>
      <c r="H357" s="16"/>
      <c r="I357" s="16"/>
      <c r="J357" s="16"/>
      <c r="K357" s="16"/>
      <c r="L357" s="16"/>
      <c r="M357" s="16"/>
      <c r="N357" s="16"/>
      <c r="O357" s="16"/>
      <c r="P357" s="16"/>
      <c r="Q357" s="16"/>
      <c r="R357" s="16"/>
      <c r="S357" s="16"/>
      <c r="T357" s="23"/>
      <c r="U357" s="126"/>
    </row>
    <row r="358" spans="1:21" s="122" customFormat="1" ht="18.75">
      <c r="A358" s="22"/>
      <c r="B358" s="14">
        <f>اساس6!B358</f>
        <v>0</v>
      </c>
      <c r="C358" s="14">
        <f>اساس6!C358</f>
        <v>0</v>
      </c>
      <c r="D358" s="16"/>
      <c r="E358" s="16"/>
      <c r="F358" s="16"/>
      <c r="G358" s="16"/>
      <c r="H358" s="16"/>
      <c r="I358" s="16"/>
      <c r="J358" s="16"/>
      <c r="K358" s="16"/>
      <c r="L358" s="16"/>
      <c r="M358" s="16"/>
      <c r="N358" s="16"/>
      <c r="O358" s="16"/>
      <c r="P358" s="16"/>
      <c r="Q358" s="16"/>
      <c r="R358" s="16"/>
      <c r="S358" s="16"/>
      <c r="T358" s="23"/>
      <c r="U358" s="126"/>
    </row>
    <row r="359" spans="1:21" s="122" customFormat="1" ht="18.75">
      <c r="A359" s="22"/>
      <c r="B359" s="14">
        <f>اساس6!B359</f>
        <v>0</v>
      </c>
      <c r="C359" s="14">
        <f>اساس6!C359</f>
        <v>0</v>
      </c>
      <c r="D359" s="16"/>
      <c r="E359" s="16"/>
      <c r="F359" s="16"/>
      <c r="G359" s="16"/>
      <c r="H359" s="16"/>
      <c r="I359" s="16"/>
      <c r="J359" s="16"/>
      <c r="K359" s="16"/>
      <c r="L359" s="16"/>
      <c r="M359" s="16"/>
      <c r="N359" s="16"/>
      <c r="O359" s="16"/>
      <c r="P359" s="16"/>
      <c r="Q359" s="16"/>
      <c r="R359" s="16"/>
      <c r="S359" s="16"/>
      <c r="T359" s="23"/>
      <c r="U359" s="126"/>
    </row>
    <row r="360" spans="1:21" s="122" customFormat="1" ht="18.75">
      <c r="A360" s="22"/>
      <c r="B360" s="14">
        <f>اساس6!B360</f>
        <v>0</v>
      </c>
      <c r="C360" s="14">
        <f>اساس6!C360</f>
        <v>0</v>
      </c>
      <c r="D360" s="16"/>
      <c r="E360" s="16"/>
      <c r="F360" s="16"/>
      <c r="G360" s="16"/>
      <c r="H360" s="16"/>
      <c r="I360" s="16"/>
      <c r="J360" s="16"/>
      <c r="K360" s="16"/>
      <c r="L360" s="16"/>
      <c r="M360" s="16"/>
      <c r="N360" s="16"/>
      <c r="O360" s="16"/>
      <c r="P360" s="16"/>
      <c r="Q360" s="16"/>
      <c r="R360" s="16"/>
      <c r="S360" s="16"/>
      <c r="T360" s="23"/>
      <c r="U360" s="126"/>
    </row>
    <row r="361" spans="1:21" s="122" customFormat="1" ht="18.75">
      <c r="A361" s="22"/>
      <c r="B361" s="14">
        <f>اساس6!B361</f>
        <v>0</v>
      </c>
      <c r="C361" s="14">
        <f>اساس6!C361</f>
        <v>0</v>
      </c>
      <c r="D361" s="16"/>
      <c r="E361" s="16"/>
      <c r="F361" s="16"/>
      <c r="G361" s="16"/>
      <c r="H361" s="16"/>
      <c r="I361" s="16"/>
      <c r="J361" s="16"/>
      <c r="K361" s="16"/>
      <c r="L361" s="16"/>
      <c r="M361" s="16"/>
      <c r="N361" s="16"/>
      <c r="O361" s="16"/>
      <c r="P361" s="16"/>
      <c r="Q361" s="16"/>
      <c r="R361" s="16"/>
      <c r="S361" s="16"/>
      <c r="T361" s="23"/>
      <c r="U361" s="126"/>
    </row>
    <row r="362" spans="1:21" s="122" customFormat="1" ht="18.75">
      <c r="A362" s="22"/>
      <c r="B362" s="14">
        <f>اساس6!B362</f>
        <v>0</v>
      </c>
      <c r="C362" s="14">
        <f>اساس6!C362</f>
        <v>0</v>
      </c>
      <c r="D362" s="16"/>
      <c r="E362" s="16"/>
      <c r="F362" s="16"/>
      <c r="G362" s="16"/>
      <c r="H362" s="16"/>
      <c r="I362" s="16"/>
      <c r="J362" s="16"/>
      <c r="K362" s="16"/>
      <c r="L362" s="16"/>
      <c r="M362" s="16"/>
      <c r="N362" s="16"/>
      <c r="O362" s="16"/>
      <c r="P362" s="16"/>
      <c r="Q362" s="16"/>
      <c r="R362" s="16"/>
      <c r="S362" s="16"/>
      <c r="T362" s="23"/>
      <c r="U362" s="126"/>
    </row>
    <row r="363" spans="1:21" s="122" customFormat="1" ht="18.75">
      <c r="A363" s="22"/>
      <c r="B363" s="14">
        <f>اساس6!B363</f>
        <v>0</v>
      </c>
      <c r="C363" s="14">
        <f>اساس6!C363</f>
        <v>0</v>
      </c>
      <c r="D363" s="16"/>
      <c r="E363" s="16"/>
      <c r="F363" s="16"/>
      <c r="G363" s="16"/>
      <c r="H363" s="16"/>
      <c r="I363" s="16"/>
      <c r="J363" s="16"/>
      <c r="K363" s="16"/>
      <c r="L363" s="16"/>
      <c r="M363" s="16"/>
      <c r="N363" s="16"/>
      <c r="O363" s="16"/>
      <c r="P363" s="16"/>
      <c r="Q363" s="16"/>
      <c r="R363" s="16"/>
      <c r="S363" s="16"/>
      <c r="T363" s="23"/>
      <c r="U363" s="126"/>
    </row>
    <row r="364" spans="1:21" s="122" customFormat="1" ht="18.75">
      <c r="A364" s="22"/>
      <c r="B364" s="14">
        <f>اساس6!B364</f>
        <v>0</v>
      </c>
      <c r="C364" s="14">
        <f>اساس6!C364</f>
        <v>0</v>
      </c>
      <c r="D364" s="16"/>
      <c r="E364" s="16"/>
      <c r="F364" s="16"/>
      <c r="G364" s="16"/>
      <c r="H364" s="16"/>
      <c r="I364" s="16"/>
      <c r="J364" s="16"/>
      <c r="K364" s="16"/>
      <c r="L364" s="16"/>
      <c r="M364" s="16"/>
      <c r="N364" s="16"/>
      <c r="O364" s="16"/>
      <c r="P364" s="16"/>
      <c r="Q364" s="16"/>
      <c r="R364" s="16"/>
      <c r="S364" s="16"/>
      <c r="T364" s="23"/>
      <c r="U364" s="126"/>
    </row>
    <row r="365" spans="1:21" s="122" customFormat="1" ht="18.75">
      <c r="A365" s="22"/>
      <c r="B365" s="14">
        <f>اساس6!B365</f>
        <v>0</v>
      </c>
      <c r="C365" s="14">
        <f>اساس6!C365</f>
        <v>0</v>
      </c>
      <c r="D365" s="16"/>
      <c r="E365" s="16"/>
      <c r="F365" s="16"/>
      <c r="G365" s="16"/>
      <c r="H365" s="16"/>
      <c r="I365" s="16"/>
      <c r="J365" s="16"/>
      <c r="K365" s="16"/>
      <c r="L365" s="16"/>
      <c r="M365" s="16"/>
      <c r="N365" s="16"/>
      <c r="O365" s="16"/>
      <c r="P365" s="16"/>
      <c r="Q365" s="16"/>
      <c r="R365" s="16"/>
      <c r="S365" s="16"/>
      <c r="T365" s="23"/>
      <c r="U365" s="126"/>
    </row>
    <row r="366" spans="1:21" s="122" customFormat="1" ht="18.75">
      <c r="A366" s="22"/>
      <c r="B366" s="14">
        <f>اساس6!B366</f>
        <v>0</v>
      </c>
      <c r="C366" s="14">
        <f>اساس6!C366</f>
        <v>0</v>
      </c>
      <c r="D366" s="16"/>
      <c r="E366" s="16"/>
      <c r="F366" s="16"/>
      <c r="G366" s="16"/>
      <c r="H366" s="16"/>
      <c r="I366" s="16"/>
      <c r="J366" s="16"/>
      <c r="K366" s="16"/>
      <c r="L366" s="16"/>
      <c r="M366" s="16"/>
      <c r="N366" s="16"/>
      <c r="O366" s="16"/>
      <c r="P366" s="16"/>
      <c r="Q366" s="16"/>
      <c r="R366" s="16"/>
      <c r="S366" s="16"/>
      <c r="T366" s="23"/>
      <c r="U366" s="126"/>
    </row>
    <row r="367" spans="1:21" s="122" customFormat="1" ht="18.75">
      <c r="A367" s="22"/>
      <c r="B367" s="14">
        <f>اساس6!B367</f>
        <v>0</v>
      </c>
      <c r="C367" s="14">
        <f>اساس6!C367</f>
        <v>0</v>
      </c>
      <c r="D367" s="16"/>
      <c r="E367" s="16"/>
      <c r="F367" s="16"/>
      <c r="G367" s="16"/>
      <c r="H367" s="16"/>
      <c r="I367" s="16"/>
      <c r="J367" s="16"/>
      <c r="K367" s="16"/>
      <c r="L367" s="16"/>
      <c r="M367" s="16"/>
      <c r="N367" s="16"/>
      <c r="O367" s="16"/>
      <c r="P367" s="16"/>
      <c r="Q367" s="16"/>
      <c r="R367" s="16"/>
      <c r="S367" s="16"/>
      <c r="T367" s="23"/>
      <c r="U367" s="126"/>
    </row>
    <row r="368" spans="1:21" s="122" customFormat="1" ht="18.75">
      <c r="A368" s="22"/>
      <c r="B368" s="14">
        <f>اساس6!B368</f>
        <v>0</v>
      </c>
      <c r="C368" s="14">
        <f>اساس6!C368</f>
        <v>0</v>
      </c>
      <c r="D368" s="16"/>
      <c r="E368" s="16"/>
      <c r="F368" s="16"/>
      <c r="G368" s="16"/>
      <c r="H368" s="16"/>
      <c r="I368" s="16"/>
      <c r="J368" s="16"/>
      <c r="K368" s="16"/>
      <c r="L368" s="16"/>
      <c r="M368" s="16"/>
      <c r="N368" s="16"/>
      <c r="O368" s="16"/>
      <c r="P368" s="16"/>
      <c r="Q368" s="16"/>
      <c r="R368" s="16"/>
      <c r="S368" s="16"/>
      <c r="T368" s="23"/>
      <c r="U368" s="126"/>
    </row>
    <row r="369" spans="1:21" s="122" customFormat="1" ht="18.75">
      <c r="A369" s="22"/>
      <c r="B369" s="14">
        <f>اساس6!B369</f>
        <v>0</v>
      </c>
      <c r="C369" s="14">
        <f>اساس6!C369</f>
        <v>0</v>
      </c>
      <c r="D369" s="16"/>
      <c r="E369" s="16"/>
      <c r="F369" s="16"/>
      <c r="G369" s="16"/>
      <c r="H369" s="16"/>
      <c r="I369" s="16"/>
      <c r="J369" s="16"/>
      <c r="K369" s="16"/>
      <c r="L369" s="16"/>
      <c r="M369" s="16"/>
      <c r="N369" s="16"/>
      <c r="O369" s="16"/>
      <c r="P369" s="16"/>
      <c r="Q369" s="16"/>
      <c r="R369" s="16"/>
      <c r="S369" s="16"/>
      <c r="T369" s="23"/>
      <c r="U369" s="126"/>
    </row>
    <row r="370" spans="1:21" s="122" customFormat="1" ht="18.75">
      <c r="A370" s="22"/>
      <c r="B370" s="14">
        <f>اساس6!B370</f>
        <v>0</v>
      </c>
      <c r="C370" s="14">
        <f>اساس6!C370</f>
        <v>0</v>
      </c>
      <c r="D370" s="16"/>
      <c r="E370" s="16"/>
      <c r="F370" s="16"/>
      <c r="G370" s="16"/>
      <c r="H370" s="16"/>
      <c r="I370" s="16"/>
      <c r="J370" s="16"/>
      <c r="K370" s="16"/>
      <c r="L370" s="16"/>
      <c r="M370" s="16"/>
      <c r="N370" s="16"/>
      <c r="O370" s="16"/>
      <c r="P370" s="16"/>
      <c r="Q370" s="16"/>
      <c r="R370" s="16"/>
      <c r="S370" s="16"/>
      <c r="T370" s="23"/>
      <c r="U370" s="126"/>
    </row>
    <row r="371" spans="1:21" s="122" customFormat="1" ht="18.75">
      <c r="A371" s="22"/>
      <c r="B371" s="14">
        <f>اساس6!B371</f>
        <v>0</v>
      </c>
      <c r="C371" s="14">
        <f>اساس6!C371</f>
        <v>0</v>
      </c>
      <c r="D371" s="16"/>
      <c r="E371" s="16"/>
      <c r="F371" s="16"/>
      <c r="G371" s="16"/>
      <c r="H371" s="16"/>
      <c r="I371" s="16"/>
      <c r="J371" s="16"/>
      <c r="K371" s="16"/>
      <c r="L371" s="16"/>
      <c r="M371" s="16"/>
      <c r="N371" s="16"/>
      <c r="O371" s="16"/>
      <c r="P371" s="16"/>
      <c r="Q371" s="16"/>
      <c r="R371" s="16"/>
      <c r="S371" s="16"/>
      <c r="T371" s="23"/>
      <c r="U371" s="126"/>
    </row>
    <row r="372" spans="1:21" s="122" customFormat="1" ht="18.75">
      <c r="A372" s="22"/>
      <c r="B372" s="14">
        <f>اساس6!B372</f>
        <v>0</v>
      </c>
      <c r="C372" s="14">
        <f>اساس6!C372</f>
        <v>0</v>
      </c>
      <c r="D372" s="16"/>
      <c r="E372" s="16"/>
      <c r="F372" s="16"/>
      <c r="G372" s="16"/>
      <c r="H372" s="16"/>
      <c r="I372" s="16"/>
      <c r="J372" s="16"/>
      <c r="K372" s="16"/>
      <c r="L372" s="16"/>
      <c r="M372" s="16"/>
      <c r="N372" s="16"/>
      <c r="O372" s="16"/>
      <c r="P372" s="16"/>
      <c r="Q372" s="16"/>
      <c r="R372" s="16"/>
      <c r="S372" s="16"/>
      <c r="T372" s="23"/>
      <c r="U372" s="126"/>
    </row>
    <row r="373" spans="1:21" s="122" customFormat="1" ht="18.75">
      <c r="A373" s="22"/>
      <c r="B373" s="14">
        <f>اساس6!B373</f>
        <v>0</v>
      </c>
      <c r="C373" s="14">
        <f>اساس6!C373</f>
        <v>0</v>
      </c>
      <c r="D373" s="16"/>
      <c r="E373" s="16"/>
      <c r="F373" s="16"/>
      <c r="G373" s="16"/>
      <c r="H373" s="16"/>
      <c r="I373" s="16"/>
      <c r="J373" s="16"/>
      <c r="K373" s="16"/>
      <c r="L373" s="16"/>
      <c r="M373" s="16"/>
      <c r="N373" s="16"/>
      <c r="O373" s="16"/>
      <c r="P373" s="16"/>
      <c r="Q373" s="16"/>
      <c r="R373" s="16"/>
      <c r="S373" s="16"/>
      <c r="T373" s="23"/>
      <c r="U373" s="126"/>
    </row>
    <row r="374" spans="1:21" s="122" customFormat="1" ht="18.75">
      <c r="A374" s="22"/>
      <c r="B374" s="14">
        <f>اساس6!B374</f>
        <v>0</v>
      </c>
      <c r="C374" s="14">
        <f>اساس6!C374</f>
        <v>0</v>
      </c>
      <c r="D374" s="16"/>
      <c r="E374" s="16"/>
      <c r="F374" s="16"/>
      <c r="G374" s="16"/>
      <c r="H374" s="16"/>
      <c r="I374" s="16"/>
      <c r="J374" s="16"/>
      <c r="K374" s="16"/>
      <c r="L374" s="16"/>
      <c r="M374" s="16"/>
      <c r="N374" s="16"/>
      <c r="O374" s="16"/>
      <c r="P374" s="16"/>
      <c r="Q374" s="16"/>
      <c r="R374" s="16"/>
      <c r="S374" s="16"/>
      <c r="T374" s="23"/>
      <c r="U374" s="126"/>
    </row>
    <row r="375" spans="1:21" s="122" customFormat="1" ht="18.75">
      <c r="A375" s="22"/>
      <c r="B375" s="14">
        <f>اساس6!B375</f>
        <v>0</v>
      </c>
      <c r="C375" s="14">
        <f>اساس6!C375</f>
        <v>0</v>
      </c>
      <c r="D375" s="16"/>
      <c r="E375" s="16"/>
      <c r="F375" s="16"/>
      <c r="G375" s="16"/>
      <c r="H375" s="16"/>
      <c r="I375" s="16"/>
      <c r="J375" s="16"/>
      <c r="K375" s="16"/>
      <c r="L375" s="16"/>
      <c r="M375" s="16"/>
      <c r="N375" s="16"/>
      <c r="O375" s="16"/>
      <c r="P375" s="16"/>
      <c r="Q375" s="16"/>
      <c r="R375" s="16"/>
      <c r="S375" s="16"/>
      <c r="T375" s="23"/>
      <c r="U375" s="126"/>
    </row>
    <row r="376" spans="1:21" s="122" customFormat="1" ht="18.75">
      <c r="A376" s="22"/>
      <c r="B376" s="14">
        <f>اساس6!B376</f>
        <v>0</v>
      </c>
      <c r="C376" s="14">
        <f>اساس6!C376</f>
        <v>0</v>
      </c>
      <c r="D376" s="16"/>
      <c r="E376" s="16"/>
      <c r="F376" s="16"/>
      <c r="G376" s="16"/>
      <c r="H376" s="16"/>
      <c r="I376" s="16"/>
      <c r="J376" s="16"/>
      <c r="K376" s="16"/>
      <c r="L376" s="16"/>
      <c r="M376" s="16"/>
      <c r="N376" s="16"/>
      <c r="O376" s="16"/>
      <c r="P376" s="16"/>
      <c r="Q376" s="16"/>
      <c r="R376" s="16"/>
      <c r="S376" s="16"/>
      <c r="T376" s="23"/>
      <c r="U376" s="126"/>
    </row>
    <row r="377" spans="1:21" s="122" customFormat="1" ht="18.75">
      <c r="A377" s="22"/>
      <c r="B377" s="14">
        <f>اساس6!B377</f>
        <v>0</v>
      </c>
      <c r="C377" s="14">
        <f>اساس6!C377</f>
        <v>0</v>
      </c>
      <c r="D377" s="16"/>
      <c r="E377" s="16"/>
      <c r="F377" s="16"/>
      <c r="G377" s="16"/>
      <c r="H377" s="16"/>
      <c r="I377" s="16"/>
      <c r="J377" s="16"/>
      <c r="K377" s="16"/>
      <c r="L377" s="16"/>
      <c r="M377" s="16"/>
      <c r="N377" s="16"/>
      <c r="O377" s="16"/>
      <c r="P377" s="16"/>
      <c r="Q377" s="16"/>
      <c r="R377" s="16"/>
      <c r="S377" s="16"/>
      <c r="T377" s="23"/>
      <c r="U377" s="126"/>
    </row>
    <row r="378" spans="1:21" s="122" customFormat="1" ht="18.75">
      <c r="A378" s="22"/>
      <c r="B378" s="14">
        <f>اساس6!B378</f>
        <v>0</v>
      </c>
      <c r="C378" s="14">
        <f>اساس6!C378</f>
        <v>0</v>
      </c>
      <c r="D378" s="16"/>
      <c r="E378" s="16"/>
      <c r="F378" s="16"/>
      <c r="G378" s="16"/>
      <c r="H378" s="16"/>
      <c r="I378" s="16"/>
      <c r="J378" s="16"/>
      <c r="K378" s="16"/>
      <c r="L378" s="16"/>
      <c r="M378" s="16"/>
      <c r="N378" s="16"/>
      <c r="O378" s="16"/>
      <c r="P378" s="16"/>
      <c r="Q378" s="16"/>
      <c r="R378" s="16"/>
      <c r="S378" s="16"/>
      <c r="T378" s="23"/>
      <c r="U378" s="126"/>
    </row>
    <row r="379" spans="1:21" s="122" customFormat="1" ht="18.75">
      <c r="A379" s="22"/>
      <c r="B379" s="14">
        <f>اساس6!B379</f>
        <v>0</v>
      </c>
      <c r="C379" s="14">
        <f>اساس6!C379</f>
        <v>0</v>
      </c>
      <c r="D379" s="16"/>
      <c r="E379" s="16"/>
      <c r="F379" s="16"/>
      <c r="G379" s="16"/>
      <c r="H379" s="16"/>
      <c r="I379" s="16"/>
      <c r="J379" s="16"/>
      <c r="K379" s="16"/>
      <c r="L379" s="16"/>
      <c r="M379" s="16"/>
      <c r="N379" s="16"/>
      <c r="O379" s="16"/>
      <c r="P379" s="16"/>
      <c r="Q379" s="16"/>
      <c r="R379" s="16"/>
      <c r="S379" s="16"/>
      <c r="T379" s="23"/>
      <c r="U379" s="126"/>
    </row>
    <row r="380" spans="1:21" s="122" customFormat="1" ht="18.75">
      <c r="A380" s="22"/>
      <c r="B380" s="14">
        <f>اساس6!B380</f>
        <v>0</v>
      </c>
      <c r="C380" s="14">
        <f>اساس6!C380</f>
        <v>0</v>
      </c>
      <c r="D380" s="16"/>
      <c r="E380" s="16"/>
      <c r="F380" s="16"/>
      <c r="G380" s="16"/>
      <c r="H380" s="16"/>
      <c r="I380" s="16"/>
      <c r="J380" s="16"/>
      <c r="K380" s="16"/>
      <c r="L380" s="16"/>
      <c r="M380" s="16"/>
      <c r="N380" s="16"/>
      <c r="O380" s="16"/>
      <c r="P380" s="16"/>
      <c r="Q380" s="16"/>
      <c r="R380" s="16"/>
      <c r="S380" s="16"/>
      <c r="T380" s="23"/>
      <c r="U380" s="126"/>
    </row>
    <row r="381" spans="1:21" s="122" customFormat="1" ht="18.75">
      <c r="A381" s="22"/>
      <c r="B381" s="14">
        <f>اساس6!B381</f>
        <v>0</v>
      </c>
      <c r="C381" s="14">
        <f>اساس6!C381</f>
        <v>0</v>
      </c>
      <c r="D381" s="16"/>
      <c r="E381" s="16"/>
      <c r="F381" s="16"/>
      <c r="G381" s="16"/>
      <c r="H381" s="16"/>
      <c r="I381" s="16"/>
      <c r="J381" s="16"/>
      <c r="K381" s="16"/>
      <c r="L381" s="16"/>
      <c r="M381" s="16"/>
      <c r="N381" s="16"/>
      <c r="O381" s="16"/>
      <c r="P381" s="16"/>
      <c r="Q381" s="16"/>
      <c r="R381" s="16"/>
      <c r="S381" s="16"/>
      <c r="T381" s="23"/>
      <c r="U381" s="126"/>
    </row>
    <row r="382" spans="1:21" s="122" customFormat="1" ht="18.75">
      <c r="A382" s="22"/>
      <c r="B382" s="14">
        <f>اساس6!B382</f>
        <v>0</v>
      </c>
      <c r="C382" s="14">
        <f>اساس6!C382</f>
        <v>0</v>
      </c>
      <c r="D382" s="16"/>
      <c r="E382" s="16"/>
      <c r="F382" s="16"/>
      <c r="G382" s="16"/>
      <c r="H382" s="16"/>
      <c r="I382" s="16"/>
      <c r="J382" s="16"/>
      <c r="K382" s="16"/>
      <c r="L382" s="16"/>
      <c r="M382" s="16"/>
      <c r="N382" s="16"/>
      <c r="O382" s="16"/>
      <c r="P382" s="16"/>
      <c r="Q382" s="16"/>
      <c r="R382" s="16"/>
      <c r="S382" s="16"/>
      <c r="T382" s="23"/>
      <c r="U382" s="126"/>
    </row>
    <row r="383" spans="1:21" s="122" customFormat="1" ht="18.75">
      <c r="A383" s="22"/>
      <c r="B383" s="14">
        <f>اساس6!B383</f>
        <v>0</v>
      </c>
      <c r="C383" s="14">
        <f>اساس6!C383</f>
        <v>0</v>
      </c>
      <c r="D383" s="16"/>
      <c r="E383" s="16"/>
      <c r="F383" s="16"/>
      <c r="G383" s="16"/>
      <c r="H383" s="16"/>
      <c r="I383" s="16"/>
      <c r="J383" s="16"/>
      <c r="K383" s="16"/>
      <c r="L383" s="16"/>
      <c r="M383" s="16"/>
      <c r="N383" s="16"/>
      <c r="O383" s="16"/>
      <c r="P383" s="16"/>
      <c r="Q383" s="16"/>
      <c r="R383" s="16"/>
      <c r="S383" s="16"/>
      <c r="T383" s="23"/>
      <c r="U383" s="126"/>
    </row>
    <row r="384" spans="1:21" s="122" customFormat="1" ht="18.75">
      <c r="A384" s="22"/>
      <c r="B384" s="14">
        <f>اساس6!B384</f>
        <v>0</v>
      </c>
      <c r="C384" s="14">
        <f>اساس6!C384</f>
        <v>0</v>
      </c>
      <c r="D384" s="16"/>
      <c r="E384" s="16"/>
      <c r="F384" s="16"/>
      <c r="G384" s="16"/>
      <c r="H384" s="16"/>
      <c r="I384" s="16"/>
      <c r="J384" s="16"/>
      <c r="K384" s="16"/>
      <c r="L384" s="16"/>
      <c r="M384" s="16"/>
      <c r="N384" s="16"/>
      <c r="O384" s="16"/>
      <c r="P384" s="16"/>
      <c r="Q384" s="16"/>
      <c r="R384" s="16"/>
      <c r="S384" s="16"/>
      <c r="T384" s="23"/>
      <c r="U384" s="126"/>
    </row>
    <row r="385" spans="1:21" s="122" customFormat="1" ht="18.75">
      <c r="A385" s="22"/>
      <c r="B385" s="14">
        <f>اساس6!B385</f>
        <v>0</v>
      </c>
      <c r="C385" s="14">
        <f>اساس6!C385</f>
        <v>0</v>
      </c>
      <c r="D385" s="16"/>
      <c r="E385" s="16"/>
      <c r="F385" s="16"/>
      <c r="G385" s="16"/>
      <c r="H385" s="16"/>
      <c r="I385" s="16"/>
      <c r="J385" s="16"/>
      <c r="K385" s="16"/>
      <c r="L385" s="16"/>
      <c r="M385" s="16"/>
      <c r="N385" s="16"/>
      <c r="O385" s="16"/>
      <c r="P385" s="16"/>
      <c r="Q385" s="16"/>
      <c r="R385" s="16"/>
      <c r="S385" s="16"/>
      <c r="T385" s="23"/>
      <c r="U385" s="126"/>
    </row>
    <row r="386" spans="1:21" s="122" customFormat="1" ht="18.75">
      <c r="A386" s="22"/>
      <c r="B386" s="14">
        <f>اساس6!B386</f>
        <v>0</v>
      </c>
      <c r="C386" s="14">
        <f>اساس6!C386</f>
        <v>0</v>
      </c>
      <c r="D386" s="16"/>
      <c r="E386" s="16"/>
      <c r="F386" s="16"/>
      <c r="G386" s="16"/>
      <c r="H386" s="16"/>
      <c r="I386" s="16"/>
      <c r="J386" s="16"/>
      <c r="K386" s="16"/>
      <c r="L386" s="16"/>
      <c r="M386" s="16"/>
      <c r="N386" s="16"/>
      <c r="O386" s="16"/>
      <c r="P386" s="16"/>
      <c r="Q386" s="16"/>
      <c r="R386" s="16"/>
      <c r="S386" s="16"/>
      <c r="T386" s="23"/>
      <c r="U386" s="126"/>
    </row>
    <row r="387" spans="1:21" s="122" customFormat="1" ht="18.75">
      <c r="A387" s="22"/>
      <c r="B387" s="14">
        <f>اساس6!B387</f>
        <v>0</v>
      </c>
      <c r="C387" s="14">
        <f>اساس6!C387</f>
        <v>0</v>
      </c>
      <c r="D387" s="16"/>
      <c r="E387" s="16"/>
      <c r="F387" s="16"/>
      <c r="G387" s="16"/>
      <c r="H387" s="16"/>
      <c r="I387" s="16"/>
      <c r="J387" s="16"/>
      <c r="K387" s="16"/>
      <c r="L387" s="16"/>
      <c r="M387" s="16"/>
      <c r="N387" s="16"/>
      <c r="O387" s="16"/>
      <c r="P387" s="16"/>
      <c r="Q387" s="16"/>
      <c r="R387" s="16"/>
      <c r="S387" s="16"/>
      <c r="T387" s="23"/>
      <c r="U387" s="126"/>
    </row>
    <row r="388" spans="1:21" s="122" customFormat="1" ht="18.75">
      <c r="A388" s="22"/>
      <c r="B388" s="14">
        <f>اساس6!B388</f>
        <v>0</v>
      </c>
      <c r="C388" s="14">
        <f>اساس6!C388</f>
        <v>0</v>
      </c>
      <c r="D388" s="16"/>
      <c r="E388" s="16"/>
      <c r="F388" s="16"/>
      <c r="G388" s="16"/>
      <c r="H388" s="16"/>
      <c r="I388" s="16"/>
      <c r="J388" s="16"/>
      <c r="K388" s="16"/>
      <c r="L388" s="16"/>
      <c r="M388" s="16"/>
      <c r="N388" s="16"/>
      <c r="O388" s="16"/>
      <c r="P388" s="16"/>
      <c r="Q388" s="16"/>
      <c r="R388" s="16"/>
      <c r="S388" s="16"/>
      <c r="T388" s="23"/>
      <c r="U388" s="126"/>
    </row>
    <row r="389" spans="1:21" s="122" customFormat="1" ht="18.75">
      <c r="A389" s="22"/>
      <c r="B389" s="14">
        <f>اساس6!B389</f>
        <v>0</v>
      </c>
      <c r="C389" s="14">
        <f>اساس6!C389</f>
        <v>0</v>
      </c>
      <c r="D389" s="16"/>
      <c r="E389" s="16"/>
      <c r="F389" s="16"/>
      <c r="G389" s="16"/>
      <c r="H389" s="16"/>
      <c r="I389" s="16"/>
      <c r="J389" s="16"/>
      <c r="K389" s="16"/>
      <c r="L389" s="16"/>
      <c r="M389" s="16"/>
      <c r="N389" s="16"/>
      <c r="O389" s="16"/>
      <c r="P389" s="16"/>
      <c r="Q389" s="16"/>
      <c r="R389" s="16"/>
      <c r="S389" s="16"/>
      <c r="T389" s="23"/>
      <c r="U389" s="126"/>
    </row>
    <row r="390" spans="1:21" s="122" customFormat="1" ht="18.75">
      <c r="A390" s="22"/>
      <c r="B390" s="14">
        <f>اساس6!B390</f>
        <v>0</v>
      </c>
      <c r="C390" s="14">
        <f>اساس6!C390</f>
        <v>0</v>
      </c>
      <c r="D390" s="16"/>
      <c r="E390" s="16"/>
      <c r="F390" s="16"/>
      <c r="G390" s="16"/>
      <c r="H390" s="16"/>
      <c r="I390" s="16"/>
      <c r="J390" s="16"/>
      <c r="K390" s="16"/>
      <c r="L390" s="16"/>
      <c r="M390" s="16"/>
      <c r="N390" s="16"/>
      <c r="O390" s="16"/>
      <c r="P390" s="16"/>
      <c r="Q390" s="16"/>
      <c r="R390" s="16"/>
      <c r="S390" s="16"/>
      <c r="T390" s="23"/>
      <c r="U390" s="126"/>
    </row>
    <row r="391" spans="1:21" s="122" customFormat="1" ht="18.75">
      <c r="A391" s="22"/>
      <c r="B391" s="14">
        <f>اساس6!B391</f>
        <v>0</v>
      </c>
      <c r="C391" s="14">
        <f>اساس6!C391</f>
        <v>0</v>
      </c>
      <c r="D391" s="16"/>
      <c r="E391" s="16"/>
      <c r="F391" s="16"/>
      <c r="G391" s="16"/>
      <c r="H391" s="16"/>
      <c r="I391" s="16"/>
      <c r="J391" s="16"/>
      <c r="K391" s="16"/>
      <c r="L391" s="16"/>
      <c r="M391" s="16"/>
      <c r="N391" s="16"/>
      <c r="O391" s="16"/>
      <c r="P391" s="16"/>
      <c r="Q391" s="16"/>
      <c r="R391" s="16"/>
      <c r="S391" s="16"/>
      <c r="T391" s="23"/>
      <c r="U391" s="126"/>
    </row>
    <row r="392" spans="1:21" s="122" customFormat="1" ht="18.75">
      <c r="A392" s="22"/>
      <c r="B392" s="14">
        <f>اساس6!B392</f>
        <v>0</v>
      </c>
      <c r="C392" s="14">
        <f>اساس6!C392</f>
        <v>0</v>
      </c>
      <c r="D392" s="16"/>
      <c r="E392" s="16"/>
      <c r="F392" s="16"/>
      <c r="G392" s="16"/>
      <c r="H392" s="16"/>
      <c r="I392" s="16"/>
      <c r="J392" s="16"/>
      <c r="K392" s="16"/>
      <c r="L392" s="16"/>
      <c r="M392" s="16"/>
      <c r="N392" s="16"/>
      <c r="O392" s="16"/>
      <c r="P392" s="16"/>
      <c r="Q392" s="16"/>
      <c r="R392" s="16"/>
      <c r="S392" s="16"/>
      <c r="T392" s="23"/>
      <c r="U392" s="126"/>
    </row>
    <row r="393" spans="1:21" s="122" customFormat="1" ht="18.75">
      <c r="A393" s="22"/>
      <c r="B393" s="14">
        <f>اساس6!B393</f>
        <v>0</v>
      </c>
      <c r="C393" s="14">
        <f>اساس6!C393</f>
        <v>0</v>
      </c>
      <c r="D393" s="16"/>
      <c r="E393" s="16"/>
      <c r="F393" s="16"/>
      <c r="G393" s="16"/>
      <c r="H393" s="16"/>
      <c r="I393" s="16"/>
      <c r="J393" s="16"/>
      <c r="K393" s="16"/>
      <c r="L393" s="16"/>
      <c r="M393" s="16"/>
      <c r="N393" s="16"/>
      <c r="O393" s="16"/>
      <c r="P393" s="16"/>
      <c r="Q393" s="16"/>
      <c r="R393" s="16"/>
      <c r="S393" s="16"/>
      <c r="T393" s="23"/>
      <c r="U393" s="126"/>
    </row>
    <row r="394" spans="1:21" s="122" customFormat="1" ht="18.75">
      <c r="A394" s="22"/>
      <c r="B394" s="14">
        <f>اساس6!B394</f>
        <v>0</v>
      </c>
      <c r="C394" s="14">
        <f>اساس6!C394</f>
        <v>0</v>
      </c>
      <c r="D394" s="16"/>
      <c r="E394" s="16"/>
      <c r="F394" s="16"/>
      <c r="G394" s="16"/>
      <c r="H394" s="16"/>
      <c r="I394" s="16"/>
      <c r="J394" s="16"/>
      <c r="K394" s="16"/>
      <c r="L394" s="16"/>
      <c r="M394" s="16"/>
      <c r="N394" s="16"/>
      <c r="O394" s="16"/>
      <c r="P394" s="16"/>
      <c r="Q394" s="16"/>
      <c r="R394" s="16"/>
      <c r="S394" s="16"/>
      <c r="T394" s="23"/>
      <c r="U394" s="126"/>
    </row>
    <row r="395" spans="1:21" s="122" customFormat="1" ht="18.75">
      <c r="A395" s="22"/>
      <c r="B395" s="14">
        <f>اساس6!B395</f>
        <v>0</v>
      </c>
      <c r="C395" s="14">
        <f>اساس6!C395</f>
        <v>0</v>
      </c>
      <c r="D395" s="16"/>
      <c r="E395" s="16"/>
      <c r="F395" s="16"/>
      <c r="G395" s="16"/>
      <c r="H395" s="16"/>
      <c r="I395" s="16"/>
      <c r="J395" s="16"/>
      <c r="K395" s="16"/>
      <c r="L395" s="16"/>
      <c r="M395" s="16"/>
      <c r="N395" s="16"/>
      <c r="O395" s="16"/>
      <c r="P395" s="16"/>
      <c r="Q395" s="16"/>
      <c r="R395" s="16"/>
      <c r="S395" s="16"/>
      <c r="T395" s="23"/>
      <c r="U395" s="126"/>
    </row>
    <row r="396" spans="1:21" s="122" customFormat="1" ht="18.75">
      <c r="A396" s="22"/>
      <c r="B396" s="14">
        <f>اساس6!B396</f>
        <v>0</v>
      </c>
      <c r="C396" s="14">
        <f>اساس6!C396</f>
        <v>0</v>
      </c>
      <c r="D396" s="16"/>
      <c r="E396" s="16"/>
      <c r="F396" s="16"/>
      <c r="G396" s="16"/>
      <c r="H396" s="16"/>
      <c r="I396" s="16"/>
      <c r="J396" s="16"/>
      <c r="K396" s="16"/>
      <c r="L396" s="16"/>
      <c r="M396" s="16"/>
      <c r="N396" s="16"/>
      <c r="O396" s="16"/>
      <c r="P396" s="16"/>
      <c r="Q396" s="16"/>
      <c r="R396" s="16"/>
      <c r="S396" s="16"/>
      <c r="T396" s="23"/>
      <c r="U396" s="126"/>
    </row>
    <row r="397" spans="1:21" s="122" customFormat="1" ht="18.75">
      <c r="A397" s="22"/>
      <c r="B397" s="14">
        <f>اساس6!B397</f>
        <v>0</v>
      </c>
      <c r="C397" s="14">
        <f>اساس6!C397</f>
        <v>0</v>
      </c>
      <c r="D397" s="16"/>
      <c r="E397" s="16"/>
      <c r="F397" s="16"/>
      <c r="G397" s="16"/>
      <c r="H397" s="16"/>
      <c r="I397" s="16"/>
      <c r="J397" s="16"/>
      <c r="K397" s="16"/>
      <c r="L397" s="16"/>
      <c r="M397" s="16"/>
      <c r="N397" s="16"/>
      <c r="O397" s="16"/>
      <c r="P397" s="16"/>
      <c r="Q397" s="16"/>
      <c r="R397" s="16"/>
      <c r="S397" s="16"/>
      <c r="T397" s="23"/>
      <c r="U397" s="126"/>
    </row>
    <row r="398" spans="1:21" s="122" customFormat="1" ht="18.75">
      <c r="A398" s="22"/>
      <c r="B398" s="14">
        <f>اساس6!B398</f>
        <v>0</v>
      </c>
      <c r="C398" s="14">
        <f>اساس6!C398</f>
        <v>0</v>
      </c>
      <c r="D398" s="16"/>
      <c r="E398" s="16"/>
      <c r="F398" s="16"/>
      <c r="G398" s="16"/>
      <c r="H398" s="16"/>
      <c r="I398" s="16"/>
      <c r="J398" s="16"/>
      <c r="K398" s="16"/>
      <c r="L398" s="16"/>
      <c r="M398" s="16"/>
      <c r="N398" s="16"/>
      <c r="O398" s="16"/>
      <c r="P398" s="16"/>
      <c r="Q398" s="16"/>
      <c r="R398" s="16"/>
      <c r="S398" s="16"/>
      <c r="T398" s="23"/>
      <c r="U398" s="126"/>
    </row>
    <row r="399" spans="1:21" s="122" customFormat="1" ht="18.75">
      <c r="A399" s="22"/>
      <c r="B399" s="14">
        <f>اساس6!B399</f>
        <v>0</v>
      </c>
      <c r="C399" s="14">
        <f>اساس6!C399</f>
        <v>0</v>
      </c>
      <c r="D399" s="16"/>
      <c r="E399" s="16"/>
      <c r="F399" s="16"/>
      <c r="G399" s="16"/>
      <c r="H399" s="16"/>
      <c r="I399" s="16"/>
      <c r="J399" s="16"/>
      <c r="K399" s="16"/>
      <c r="L399" s="16"/>
      <c r="M399" s="16"/>
      <c r="N399" s="16"/>
      <c r="O399" s="16"/>
      <c r="P399" s="16"/>
      <c r="Q399" s="16"/>
      <c r="R399" s="16"/>
      <c r="S399" s="16"/>
      <c r="T399" s="23"/>
      <c r="U399" s="126"/>
    </row>
    <row r="400" spans="1:21" s="122" customFormat="1" ht="18.75">
      <c r="A400" s="22"/>
      <c r="B400" s="14">
        <f>اساس6!B400</f>
        <v>0</v>
      </c>
      <c r="C400" s="14">
        <f>اساس6!C400</f>
        <v>0</v>
      </c>
      <c r="D400" s="16"/>
      <c r="E400" s="16"/>
      <c r="F400" s="16"/>
      <c r="G400" s="16"/>
      <c r="H400" s="16"/>
      <c r="I400" s="16"/>
      <c r="J400" s="16"/>
      <c r="K400" s="16"/>
      <c r="L400" s="16"/>
      <c r="M400" s="16"/>
      <c r="N400" s="16"/>
      <c r="O400" s="16"/>
      <c r="P400" s="16"/>
      <c r="Q400" s="16"/>
      <c r="R400" s="16"/>
      <c r="S400" s="16"/>
      <c r="T400" s="23"/>
      <c r="U400" s="126"/>
    </row>
    <row r="401" spans="1:21" s="122" customFormat="1" ht="18.75">
      <c r="A401" s="22"/>
      <c r="B401" s="14">
        <f>اساس6!B401</f>
        <v>0</v>
      </c>
      <c r="C401" s="14">
        <f>اساس6!C401</f>
        <v>0</v>
      </c>
      <c r="D401" s="16"/>
      <c r="E401" s="16"/>
      <c r="F401" s="16"/>
      <c r="G401" s="16"/>
      <c r="H401" s="16"/>
      <c r="I401" s="16"/>
      <c r="J401" s="16"/>
      <c r="K401" s="16"/>
      <c r="L401" s="16"/>
      <c r="M401" s="16"/>
      <c r="N401" s="16"/>
      <c r="O401" s="16"/>
      <c r="P401" s="16"/>
      <c r="Q401" s="16"/>
      <c r="R401" s="16"/>
      <c r="S401" s="16"/>
      <c r="T401" s="23"/>
      <c r="U401" s="126"/>
    </row>
    <row r="402" spans="1:21" s="122" customFormat="1" ht="18.75">
      <c r="A402" s="22"/>
      <c r="B402" s="14">
        <f>اساس6!B402</f>
        <v>0</v>
      </c>
      <c r="C402" s="14">
        <f>اساس6!C402</f>
        <v>0</v>
      </c>
      <c r="D402" s="16"/>
      <c r="E402" s="16"/>
      <c r="F402" s="16"/>
      <c r="G402" s="16"/>
      <c r="H402" s="16"/>
      <c r="I402" s="16"/>
      <c r="J402" s="16"/>
      <c r="K402" s="16"/>
      <c r="L402" s="16"/>
      <c r="M402" s="16"/>
      <c r="N402" s="16"/>
      <c r="O402" s="16"/>
      <c r="P402" s="16"/>
      <c r="Q402" s="16"/>
      <c r="R402" s="16"/>
      <c r="S402" s="16"/>
      <c r="T402" s="23"/>
      <c r="U402" s="126"/>
    </row>
    <row r="403" spans="1:21" s="122" customFormat="1" ht="18.75">
      <c r="A403" s="22"/>
      <c r="B403" s="14">
        <f>اساس6!B403</f>
        <v>0</v>
      </c>
      <c r="C403" s="14">
        <f>اساس6!C403</f>
        <v>0</v>
      </c>
      <c r="D403" s="16"/>
      <c r="E403" s="16"/>
      <c r="F403" s="16"/>
      <c r="G403" s="16"/>
      <c r="H403" s="16"/>
      <c r="I403" s="16"/>
      <c r="J403" s="16"/>
      <c r="K403" s="16"/>
      <c r="L403" s="16"/>
      <c r="M403" s="16"/>
      <c r="N403" s="16"/>
      <c r="O403" s="16"/>
      <c r="P403" s="16"/>
      <c r="Q403" s="16"/>
      <c r="R403" s="16"/>
      <c r="S403" s="16"/>
      <c r="T403" s="23"/>
      <c r="U403" s="126"/>
    </row>
    <row r="404" spans="1:21" s="122" customFormat="1" ht="18.75">
      <c r="A404" s="22"/>
      <c r="B404" s="14">
        <f>اساس6!B404</f>
        <v>0</v>
      </c>
      <c r="C404" s="14">
        <f>اساس6!C404</f>
        <v>0</v>
      </c>
      <c r="D404" s="16"/>
      <c r="E404" s="16"/>
      <c r="F404" s="16"/>
      <c r="G404" s="16"/>
      <c r="H404" s="16"/>
      <c r="I404" s="16"/>
      <c r="J404" s="16"/>
      <c r="K404" s="16"/>
      <c r="L404" s="16"/>
      <c r="M404" s="16"/>
      <c r="N404" s="16"/>
      <c r="O404" s="16"/>
      <c r="P404" s="16"/>
      <c r="Q404" s="16"/>
      <c r="R404" s="16"/>
      <c r="S404" s="16"/>
      <c r="T404" s="23"/>
      <c r="U404" s="126"/>
    </row>
    <row r="405" spans="1:21" s="122" customFormat="1" ht="18.75">
      <c r="A405" s="22"/>
      <c r="B405" s="14">
        <f>اساس6!B405</f>
        <v>0</v>
      </c>
      <c r="C405" s="14">
        <f>اساس6!C405</f>
        <v>0</v>
      </c>
      <c r="D405" s="16"/>
      <c r="E405" s="16"/>
      <c r="F405" s="16"/>
      <c r="G405" s="16"/>
      <c r="H405" s="16"/>
      <c r="I405" s="16"/>
      <c r="J405" s="16"/>
      <c r="K405" s="16"/>
      <c r="L405" s="16"/>
      <c r="M405" s="16"/>
      <c r="N405" s="16"/>
      <c r="O405" s="16"/>
      <c r="P405" s="16"/>
      <c r="Q405" s="16"/>
      <c r="R405" s="16"/>
      <c r="S405" s="16"/>
      <c r="T405" s="23"/>
      <c r="U405" s="126"/>
    </row>
    <row r="406" spans="1:21" s="122" customFormat="1" ht="18.75">
      <c r="A406" s="22"/>
      <c r="B406" s="14">
        <f>اساس6!B406</f>
        <v>0</v>
      </c>
      <c r="C406" s="14">
        <f>اساس6!C406</f>
        <v>0</v>
      </c>
      <c r="D406" s="16"/>
      <c r="E406" s="16"/>
      <c r="F406" s="16"/>
      <c r="G406" s="16"/>
      <c r="H406" s="16"/>
      <c r="I406" s="16"/>
      <c r="J406" s="16"/>
      <c r="K406" s="16"/>
      <c r="L406" s="16"/>
      <c r="M406" s="16"/>
      <c r="N406" s="16"/>
      <c r="O406" s="16"/>
      <c r="P406" s="16"/>
      <c r="Q406" s="16"/>
      <c r="R406" s="16"/>
      <c r="S406" s="16"/>
      <c r="T406" s="23"/>
      <c r="U406" s="126"/>
    </row>
    <row r="407" spans="1:21" s="122" customFormat="1" ht="18.75">
      <c r="A407" s="22"/>
      <c r="B407" s="14">
        <f>اساس6!B407</f>
        <v>0</v>
      </c>
      <c r="C407" s="14">
        <f>اساس6!C407</f>
        <v>0</v>
      </c>
      <c r="D407" s="16"/>
      <c r="E407" s="16"/>
      <c r="F407" s="16"/>
      <c r="G407" s="16"/>
      <c r="H407" s="16"/>
      <c r="I407" s="16"/>
      <c r="J407" s="16"/>
      <c r="K407" s="16"/>
      <c r="L407" s="16"/>
      <c r="M407" s="16"/>
      <c r="N407" s="16"/>
      <c r="O407" s="16"/>
      <c r="P407" s="16"/>
      <c r="Q407" s="16"/>
      <c r="R407" s="16"/>
      <c r="S407" s="16"/>
      <c r="T407" s="23"/>
      <c r="U407" s="126"/>
    </row>
    <row r="408" spans="1:21" s="122" customFormat="1" ht="18.75">
      <c r="A408" s="22"/>
      <c r="B408" s="14">
        <f>اساس6!B408</f>
        <v>0</v>
      </c>
      <c r="C408" s="14">
        <f>اساس6!C408</f>
        <v>0</v>
      </c>
      <c r="D408" s="16"/>
      <c r="E408" s="16"/>
      <c r="F408" s="16"/>
      <c r="G408" s="16"/>
      <c r="H408" s="16"/>
      <c r="I408" s="16"/>
      <c r="J408" s="16"/>
      <c r="K408" s="16"/>
      <c r="L408" s="16"/>
      <c r="M408" s="16"/>
      <c r="N408" s="16"/>
      <c r="O408" s="16"/>
      <c r="P408" s="16"/>
      <c r="Q408" s="16"/>
      <c r="R408" s="16"/>
      <c r="S408" s="16"/>
      <c r="T408" s="23"/>
      <c r="U408" s="126"/>
    </row>
    <row r="409" spans="1:21" s="122" customFormat="1" ht="18.75">
      <c r="A409" s="22"/>
      <c r="B409" s="14">
        <f>اساس6!B409</f>
        <v>0</v>
      </c>
      <c r="C409" s="14">
        <f>اساس6!C409</f>
        <v>0</v>
      </c>
      <c r="D409" s="16"/>
      <c r="E409" s="16"/>
      <c r="F409" s="16"/>
      <c r="G409" s="16"/>
      <c r="H409" s="16"/>
      <c r="I409" s="16"/>
      <c r="J409" s="16"/>
      <c r="K409" s="16"/>
      <c r="L409" s="16"/>
      <c r="M409" s="16"/>
      <c r="N409" s="16"/>
      <c r="O409" s="16"/>
      <c r="P409" s="16"/>
      <c r="Q409" s="16"/>
      <c r="R409" s="16"/>
      <c r="S409" s="16"/>
      <c r="T409" s="23"/>
      <c r="U409" s="126"/>
    </row>
    <row r="410" spans="1:21" s="122" customFormat="1" ht="18.75">
      <c r="A410" s="22"/>
      <c r="B410" s="14">
        <f>اساس6!B410</f>
        <v>0</v>
      </c>
      <c r="C410" s="14">
        <f>اساس6!C410</f>
        <v>0</v>
      </c>
      <c r="D410" s="16"/>
      <c r="E410" s="16"/>
      <c r="F410" s="16"/>
      <c r="G410" s="16"/>
      <c r="H410" s="16"/>
      <c r="I410" s="16"/>
      <c r="J410" s="16"/>
      <c r="K410" s="16"/>
      <c r="L410" s="16"/>
      <c r="M410" s="16"/>
      <c r="N410" s="16"/>
      <c r="O410" s="16"/>
      <c r="P410" s="16"/>
      <c r="Q410" s="16"/>
      <c r="R410" s="16"/>
      <c r="S410" s="16"/>
      <c r="T410" s="23"/>
      <c r="U410" s="126"/>
    </row>
    <row r="411" spans="1:21" s="122" customFormat="1" ht="18.75">
      <c r="A411" s="22"/>
      <c r="B411" s="14">
        <f>اساس6!B411</f>
        <v>0</v>
      </c>
      <c r="C411" s="14">
        <f>اساس6!C411</f>
        <v>0</v>
      </c>
      <c r="D411" s="16"/>
      <c r="E411" s="16"/>
      <c r="F411" s="16"/>
      <c r="G411" s="16"/>
      <c r="H411" s="16"/>
      <c r="I411" s="16"/>
      <c r="J411" s="16"/>
      <c r="K411" s="16"/>
      <c r="L411" s="16"/>
      <c r="M411" s="16"/>
      <c r="N411" s="16"/>
      <c r="O411" s="16"/>
      <c r="P411" s="16"/>
      <c r="Q411" s="16"/>
      <c r="R411" s="16"/>
      <c r="S411" s="16"/>
      <c r="T411" s="23"/>
      <c r="U411" s="126"/>
    </row>
    <row r="412" spans="1:21" s="122" customFormat="1" ht="18.75">
      <c r="A412" s="22"/>
      <c r="B412" s="14">
        <f>اساس6!B412</f>
        <v>0</v>
      </c>
      <c r="C412" s="14">
        <f>اساس6!C412</f>
        <v>0</v>
      </c>
      <c r="D412" s="16"/>
      <c r="E412" s="16"/>
      <c r="F412" s="16"/>
      <c r="G412" s="16"/>
      <c r="H412" s="16"/>
      <c r="I412" s="16"/>
      <c r="J412" s="16"/>
      <c r="K412" s="16"/>
      <c r="L412" s="16"/>
      <c r="M412" s="16"/>
      <c r="N412" s="16"/>
      <c r="O412" s="16"/>
      <c r="P412" s="16"/>
      <c r="Q412" s="16"/>
      <c r="R412" s="16"/>
      <c r="S412" s="16"/>
      <c r="T412" s="23"/>
      <c r="U412" s="126"/>
    </row>
    <row r="413" spans="1:21" s="122" customFormat="1" ht="18.75">
      <c r="A413" s="22"/>
      <c r="B413" s="14">
        <f>اساس6!B413</f>
        <v>0</v>
      </c>
      <c r="C413" s="14">
        <f>اساس6!C413</f>
        <v>0</v>
      </c>
      <c r="D413" s="16"/>
      <c r="E413" s="16"/>
      <c r="F413" s="16"/>
      <c r="G413" s="16"/>
      <c r="H413" s="16"/>
      <c r="I413" s="16"/>
      <c r="J413" s="16"/>
      <c r="K413" s="16"/>
      <c r="L413" s="16"/>
      <c r="M413" s="16"/>
      <c r="N413" s="16"/>
      <c r="O413" s="16"/>
      <c r="P413" s="16"/>
      <c r="Q413" s="16"/>
      <c r="R413" s="16"/>
      <c r="S413" s="16"/>
      <c r="T413" s="23"/>
      <c r="U413" s="126"/>
    </row>
    <row r="414" spans="1:21" s="122" customFormat="1" ht="18.75">
      <c r="A414" s="22"/>
      <c r="B414" s="14">
        <f>اساس6!B414</f>
        <v>0</v>
      </c>
      <c r="C414" s="14">
        <f>اساس6!C414</f>
        <v>0</v>
      </c>
      <c r="D414" s="16"/>
      <c r="E414" s="16"/>
      <c r="F414" s="16"/>
      <c r="G414" s="16"/>
      <c r="H414" s="16"/>
      <c r="I414" s="16"/>
      <c r="J414" s="16"/>
      <c r="K414" s="16"/>
      <c r="L414" s="16"/>
      <c r="M414" s="16"/>
      <c r="N414" s="16"/>
      <c r="O414" s="16"/>
      <c r="P414" s="16"/>
      <c r="Q414" s="16"/>
      <c r="R414" s="16"/>
      <c r="S414" s="16"/>
      <c r="T414" s="23"/>
      <c r="U414" s="126"/>
    </row>
    <row r="415" spans="1:21" s="122" customFormat="1" ht="18.75">
      <c r="A415" s="22"/>
      <c r="B415" s="14">
        <f>اساس6!B415</f>
        <v>0</v>
      </c>
      <c r="C415" s="14">
        <f>اساس6!C415</f>
        <v>0</v>
      </c>
      <c r="D415" s="16"/>
      <c r="E415" s="16"/>
      <c r="F415" s="16"/>
      <c r="G415" s="16"/>
      <c r="H415" s="16"/>
      <c r="I415" s="16"/>
      <c r="J415" s="16"/>
      <c r="K415" s="16"/>
      <c r="L415" s="16"/>
      <c r="M415" s="16"/>
      <c r="N415" s="16"/>
      <c r="O415" s="16"/>
      <c r="P415" s="16"/>
      <c r="Q415" s="16"/>
      <c r="R415" s="16"/>
      <c r="S415" s="16"/>
      <c r="T415" s="23"/>
      <c r="U415" s="126"/>
    </row>
    <row r="416" spans="1:21" s="122" customFormat="1" ht="18.75">
      <c r="A416" s="22"/>
      <c r="B416" s="14">
        <f>اساس6!B416</f>
        <v>0</v>
      </c>
      <c r="C416" s="14">
        <f>اساس6!C416</f>
        <v>0</v>
      </c>
      <c r="D416" s="16"/>
      <c r="E416" s="16"/>
      <c r="F416" s="16"/>
      <c r="G416" s="16"/>
      <c r="H416" s="16"/>
      <c r="I416" s="16"/>
      <c r="J416" s="16"/>
      <c r="K416" s="16"/>
      <c r="L416" s="16"/>
      <c r="M416" s="16"/>
      <c r="N416" s="16"/>
      <c r="O416" s="16"/>
      <c r="P416" s="16"/>
      <c r="Q416" s="16"/>
      <c r="R416" s="16"/>
      <c r="S416" s="16"/>
      <c r="T416" s="23"/>
      <c r="U416" s="126"/>
    </row>
    <row r="417" spans="1:21" s="122" customFormat="1" ht="18.75">
      <c r="A417" s="22"/>
      <c r="B417" s="14">
        <f>اساس6!B417</f>
        <v>0</v>
      </c>
      <c r="C417" s="14">
        <f>اساس6!C417</f>
        <v>0</v>
      </c>
      <c r="D417" s="16"/>
      <c r="E417" s="16"/>
      <c r="F417" s="16"/>
      <c r="G417" s="16"/>
      <c r="H417" s="16"/>
      <c r="I417" s="16"/>
      <c r="J417" s="16"/>
      <c r="K417" s="16"/>
      <c r="L417" s="16"/>
      <c r="M417" s="16"/>
      <c r="N417" s="16"/>
      <c r="O417" s="16"/>
      <c r="P417" s="16"/>
      <c r="Q417" s="16"/>
      <c r="R417" s="16"/>
      <c r="S417" s="16"/>
      <c r="T417" s="23"/>
      <c r="U417" s="126"/>
    </row>
    <row r="418" spans="1:21" s="122" customFormat="1" ht="18.75">
      <c r="A418" s="22"/>
      <c r="B418" s="14">
        <f>اساس6!B418</f>
        <v>0</v>
      </c>
      <c r="C418" s="14">
        <f>اساس6!C418</f>
        <v>0</v>
      </c>
      <c r="D418" s="16"/>
      <c r="E418" s="16"/>
      <c r="F418" s="16"/>
      <c r="G418" s="16"/>
      <c r="H418" s="16"/>
      <c r="I418" s="16"/>
      <c r="J418" s="16"/>
      <c r="K418" s="16"/>
      <c r="L418" s="16"/>
      <c r="M418" s="16"/>
      <c r="N418" s="16"/>
      <c r="O418" s="16"/>
      <c r="P418" s="16"/>
      <c r="Q418" s="16"/>
      <c r="R418" s="16"/>
      <c r="S418" s="16"/>
      <c r="T418" s="23"/>
      <c r="U418" s="126"/>
    </row>
    <row r="419" spans="1:21" s="122" customFormat="1" ht="18.75">
      <c r="A419" s="22"/>
      <c r="B419" s="14">
        <f>اساس6!B419</f>
        <v>0</v>
      </c>
      <c r="C419" s="14">
        <f>اساس6!C419</f>
        <v>0</v>
      </c>
      <c r="D419" s="16"/>
      <c r="E419" s="16"/>
      <c r="F419" s="16"/>
      <c r="G419" s="16"/>
      <c r="H419" s="16"/>
      <c r="I419" s="16"/>
      <c r="J419" s="16"/>
      <c r="K419" s="16"/>
      <c r="L419" s="16"/>
      <c r="M419" s="16"/>
      <c r="N419" s="16"/>
      <c r="O419" s="16"/>
      <c r="P419" s="16"/>
      <c r="Q419" s="16"/>
      <c r="R419" s="16"/>
      <c r="S419" s="16"/>
      <c r="T419" s="23"/>
      <c r="U419" s="126"/>
    </row>
    <row r="420" spans="1:21" s="122" customFormat="1" ht="18.75">
      <c r="A420" s="22"/>
      <c r="B420" s="14">
        <f>اساس6!B420</f>
        <v>0</v>
      </c>
      <c r="C420" s="14">
        <f>اساس6!C420</f>
        <v>0</v>
      </c>
      <c r="D420" s="16"/>
      <c r="E420" s="16"/>
      <c r="F420" s="16"/>
      <c r="G420" s="16"/>
      <c r="H420" s="16"/>
      <c r="I420" s="16"/>
      <c r="J420" s="16"/>
      <c r="K420" s="16"/>
      <c r="L420" s="16"/>
      <c r="M420" s="16"/>
      <c r="N420" s="16"/>
      <c r="O420" s="16"/>
      <c r="P420" s="16"/>
      <c r="Q420" s="16"/>
      <c r="R420" s="16"/>
      <c r="S420" s="16"/>
      <c r="T420" s="23"/>
      <c r="U420" s="126"/>
    </row>
    <row r="421" spans="1:21" s="122" customFormat="1" ht="18.75">
      <c r="A421" s="22"/>
      <c r="B421" s="14">
        <f>اساس6!B421</f>
        <v>0</v>
      </c>
      <c r="C421" s="14">
        <f>اساس6!C421</f>
        <v>0</v>
      </c>
      <c r="D421" s="16"/>
      <c r="E421" s="16"/>
      <c r="F421" s="16"/>
      <c r="G421" s="16"/>
      <c r="H421" s="16"/>
      <c r="I421" s="16"/>
      <c r="J421" s="16"/>
      <c r="K421" s="16"/>
      <c r="L421" s="16"/>
      <c r="M421" s="16"/>
      <c r="N421" s="16"/>
      <c r="O421" s="16"/>
      <c r="P421" s="16"/>
      <c r="Q421" s="16"/>
      <c r="R421" s="16"/>
      <c r="S421" s="16"/>
      <c r="T421" s="23"/>
      <c r="U421" s="126"/>
    </row>
    <row r="422" spans="1:21" s="122" customFormat="1" ht="18.75">
      <c r="A422" s="22"/>
      <c r="B422" s="14">
        <f>اساس6!B422</f>
        <v>0</v>
      </c>
      <c r="C422" s="14">
        <f>اساس6!C422</f>
        <v>0</v>
      </c>
      <c r="D422" s="16"/>
      <c r="E422" s="16"/>
      <c r="F422" s="16"/>
      <c r="G422" s="16"/>
      <c r="H422" s="16"/>
      <c r="I422" s="16"/>
      <c r="J422" s="16"/>
      <c r="K422" s="16"/>
      <c r="L422" s="16"/>
      <c r="M422" s="16"/>
      <c r="N422" s="16"/>
      <c r="O422" s="16"/>
      <c r="P422" s="16"/>
      <c r="Q422" s="16"/>
      <c r="R422" s="16"/>
      <c r="S422" s="16"/>
      <c r="T422" s="23"/>
      <c r="U422" s="126"/>
    </row>
    <row r="423" spans="1:21" s="122" customFormat="1" ht="18.75">
      <c r="A423" s="22"/>
      <c r="B423" s="14">
        <f>اساس6!B423</f>
        <v>0</v>
      </c>
      <c r="C423" s="14">
        <f>اساس6!C423</f>
        <v>0</v>
      </c>
      <c r="D423" s="16"/>
      <c r="E423" s="16"/>
      <c r="F423" s="16"/>
      <c r="G423" s="16"/>
      <c r="H423" s="16"/>
      <c r="I423" s="16"/>
      <c r="J423" s="16"/>
      <c r="K423" s="16"/>
      <c r="L423" s="16"/>
      <c r="M423" s="16"/>
      <c r="N423" s="16"/>
      <c r="O423" s="16"/>
      <c r="P423" s="16"/>
      <c r="Q423" s="16"/>
      <c r="R423" s="16"/>
      <c r="S423" s="16"/>
      <c r="T423" s="23"/>
      <c r="U423" s="126"/>
    </row>
    <row r="424" spans="1:21" s="122" customFormat="1" ht="18.75">
      <c r="A424" s="22"/>
      <c r="B424" s="14">
        <f>اساس6!B424</f>
        <v>0</v>
      </c>
      <c r="C424" s="14">
        <f>اساس6!C424</f>
        <v>0</v>
      </c>
      <c r="D424" s="16"/>
      <c r="E424" s="16"/>
      <c r="F424" s="16"/>
      <c r="G424" s="16"/>
      <c r="H424" s="16"/>
      <c r="I424" s="16"/>
      <c r="J424" s="16"/>
      <c r="K424" s="16"/>
      <c r="L424" s="16"/>
      <c r="M424" s="16"/>
      <c r="N424" s="16"/>
      <c r="O424" s="16"/>
      <c r="P424" s="16"/>
      <c r="Q424" s="16"/>
      <c r="R424" s="16"/>
      <c r="S424" s="16"/>
      <c r="T424" s="23"/>
      <c r="U424" s="126"/>
    </row>
    <row r="425" spans="1:21" s="122" customFormat="1" ht="18.75">
      <c r="A425" s="22"/>
      <c r="B425" s="14">
        <f>اساس6!B425</f>
        <v>0</v>
      </c>
      <c r="C425" s="14">
        <f>اساس6!C425</f>
        <v>0</v>
      </c>
      <c r="D425" s="16"/>
      <c r="E425" s="16"/>
      <c r="F425" s="16"/>
      <c r="G425" s="16"/>
      <c r="H425" s="16"/>
      <c r="I425" s="16"/>
      <c r="J425" s="16"/>
      <c r="K425" s="16"/>
      <c r="L425" s="16"/>
      <c r="M425" s="16"/>
      <c r="N425" s="16"/>
      <c r="O425" s="16"/>
      <c r="P425" s="16"/>
      <c r="Q425" s="16"/>
      <c r="R425" s="16"/>
      <c r="S425" s="16"/>
      <c r="T425" s="23"/>
      <c r="U425" s="126"/>
    </row>
    <row r="426" spans="1:21" s="122" customFormat="1" ht="18.75">
      <c r="A426" s="22"/>
      <c r="B426" s="14">
        <f>اساس6!B426</f>
        <v>0</v>
      </c>
      <c r="C426" s="14">
        <f>اساس6!C426</f>
        <v>0</v>
      </c>
      <c r="D426" s="16"/>
      <c r="E426" s="16"/>
      <c r="F426" s="16"/>
      <c r="G426" s="16"/>
      <c r="H426" s="16"/>
      <c r="I426" s="16"/>
      <c r="J426" s="16"/>
      <c r="K426" s="16"/>
      <c r="L426" s="16"/>
      <c r="M426" s="16"/>
      <c r="N426" s="16"/>
      <c r="O426" s="16"/>
      <c r="P426" s="16"/>
      <c r="Q426" s="16"/>
      <c r="R426" s="16"/>
      <c r="S426" s="16"/>
      <c r="T426" s="23"/>
      <c r="U426" s="126"/>
    </row>
    <row r="427" spans="1:21" s="122" customFormat="1" ht="18.75">
      <c r="A427" s="22"/>
      <c r="B427" s="14">
        <f>اساس6!B427</f>
        <v>0</v>
      </c>
      <c r="C427" s="14">
        <f>اساس6!C427</f>
        <v>0</v>
      </c>
      <c r="D427" s="16"/>
      <c r="E427" s="16"/>
      <c r="F427" s="16"/>
      <c r="G427" s="16"/>
      <c r="H427" s="16"/>
      <c r="I427" s="16"/>
      <c r="J427" s="16"/>
      <c r="K427" s="16"/>
      <c r="L427" s="16"/>
      <c r="M427" s="16"/>
      <c r="N427" s="16"/>
      <c r="O427" s="16"/>
      <c r="P427" s="16"/>
      <c r="Q427" s="16"/>
      <c r="R427" s="16"/>
      <c r="S427" s="16"/>
      <c r="T427" s="23"/>
      <c r="U427" s="126"/>
    </row>
    <row r="428" spans="1:21" s="122" customFormat="1" ht="18.75">
      <c r="A428" s="22"/>
      <c r="B428" s="14">
        <f>اساس6!B428</f>
        <v>0</v>
      </c>
      <c r="C428" s="14">
        <f>اساس6!C428</f>
        <v>0</v>
      </c>
      <c r="D428" s="16"/>
      <c r="E428" s="16"/>
      <c r="F428" s="16"/>
      <c r="G428" s="16"/>
      <c r="H428" s="16"/>
      <c r="I428" s="16"/>
      <c r="J428" s="16"/>
      <c r="K428" s="16"/>
      <c r="L428" s="16"/>
      <c r="M428" s="16"/>
      <c r="N428" s="16"/>
      <c r="O428" s="16"/>
      <c r="P428" s="16"/>
      <c r="Q428" s="16"/>
      <c r="R428" s="16"/>
      <c r="S428" s="16"/>
      <c r="T428" s="23"/>
      <c r="U428" s="126"/>
    </row>
    <row r="429" spans="1:21" s="122" customFormat="1" ht="18.75">
      <c r="A429" s="22"/>
      <c r="B429" s="14">
        <f>اساس6!B429</f>
        <v>0</v>
      </c>
      <c r="C429" s="14">
        <f>اساس6!C429</f>
        <v>0</v>
      </c>
      <c r="D429" s="16"/>
      <c r="E429" s="16"/>
      <c r="F429" s="16"/>
      <c r="G429" s="16"/>
      <c r="H429" s="16"/>
      <c r="I429" s="16"/>
      <c r="J429" s="16"/>
      <c r="K429" s="16"/>
      <c r="L429" s="16"/>
      <c r="M429" s="16"/>
      <c r="N429" s="16"/>
      <c r="O429" s="16"/>
      <c r="P429" s="16"/>
      <c r="Q429" s="16"/>
      <c r="R429" s="16"/>
      <c r="S429" s="16"/>
      <c r="T429" s="23"/>
      <c r="U429" s="126"/>
    </row>
    <row r="430" spans="1:21" s="122" customFormat="1" ht="18.75">
      <c r="A430" s="22"/>
      <c r="B430" s="14">
        <f>اساس6!B430</f>
        <v>0</v>
      </c>
      <c r="C430" s="14">
        <f>اساس6!C430</f>
        <v>0</v>
      </c>
      <c r="D430" s="16"/>
      <c r="E430" s="16"/>
      <c r="F430" s="16"/>
      <c r="G430" s="16"/>
      <c r="H430" s="16"/>
      <c r="I430" s="16"/>
      <c r="J430" s="16"/>
      <c r="K430" s="16"/>
      <c r="L430" s="16"/>
      <c r="M430" s="16"/>
      <c r="N430" s="16"/>
      <c r="O430" s="16"/>
      <c r="P430" s="16"/>
      <c r="Q430" s="16"/>
      <c r="R430" s="16"/>
      <c r="S430" s="16"/>
      <c r="T430" s="23"/>
      <c r="U430" s="126"/>
    </row>
    <row r="431" spans="1:21" s="122" customFormat="1" ht="18.75">
      <c r="A431" s="22"/>
      <c r="B431" s="14">
        <f>اساس6!B431</f>
        <v>0</v>
      </c>
      <c r="C431" s="14">
        <f>اساس6!C431</f>
        <v>0</v>
      </c>
      <c r="D431" s="16"/>
      <c r="E431" s="16"/>
      <c r="F431" s="16"/>
      <c r="G431" s="16"/>
      <c r="H431" s="16"/>
      <c r="I431" s="16"/>
      <c r="J431" s="16"/>
      <c r="K431" s="16"/>
      <c r="L431" s="16"/>
      <c r="M431" s="16"/>
      <c r="N431" s="16"/>
      <c r="O431" s="16"/>
      <c r="P431" s="16"/>
      <c r="Q431" s="16"/>
      <c r="R431" s="16"/>
      <c r="S431" s="16"/>
      <c r="T431" s="23"/>
      <c r="U431" s="126"/>
    </row>
    <row r="432" spans="1:21" s="122" customFormat="1" ht="18.75">
      <c r="A432" s="22"/>
      <c r="B432" s="14">
        <f>اساس6!B432</f>
        <v>0</v>
      </c>
      <c r="C432" s="14">
        <f>اساس6!C432</f>
        <v>0</v>
      </c>
      <c r="D432" s="16"/>
      <c r="E432" s="16"/>
      <c r="F432" s="16"/>
      <c r="G432" s="16"/>
      <c r="H432" s="16"/>
      <c r="I432" s="16"/>
      <c r="J432" s="16"/>
      <c r="K432" s="16"/>
      <c r="L432" s="16"/>
      <c r="M432" s="16"/>
      <c r="N432" s="16"/>
      <c r="O432" s="16"/>
      <c r="P432" s="16"/>
      <c r="Q432" s="16"/>
      <c r="R432" s="16"/>
      <c r="S432" s="16"/>
      <c r="T432" s="23"/>
      <c r="U432" s="126"/>
    </row>
    <row r="433" spans="1:21" s="122" customFormat="1" ht="18.75">
      <c r="A433" s="22"/>
      <c r="B433" s="14">
        <f>اساس6!B433</f>
        <v>0</v>
      </c>
      <c r="C433" s="14">
        <f>اساس6!C433</f>
        <v>0</v>
      </c>
      <c r="D433" s="16"/>
      <c r="E433" s="16"/>
      <c r="F433" s="16"/>
      <c r="G433" s="16"/>
      <c r="H433" s="16"/>
      <c r="I433" s="16"/>
      <c r="J433" s="16"/>
      <c r="K433" s="16"/>
      <c r="L433" s="16"/>
      <c r="M433" s="16"/>
      <c r="N433" s="16"/>
      <c r="O433" s="16"/>
      <c r="P433" s="16"/>
      <c r="Q433" s="16"/>
      <c r="R433" s="16"/>
      <c r="S433" s="16"/>
      <c r="T433" s="23"/>
      <c r="U433" s="126"/>
    </row>
    <row r="434" spans="1:21" s="122" customFormat="1" ht="18.75">
      <c r="A434" s="22"/>
      <c r="B434" s="14">
        <f>اساس6!B434</f>
        <v>0</v>
      </c>
      <c r="C434" s="14">
        <f>اساس6!C434</f>
        <v>0</v>
      </c>
      <c r="D434" s="16"/>
      <c r="E434" s="16"/>
      <c r="F434" s="16"/>
      <c r="G434" s="16"/>
      <c r="H434" s="16"/>
      <c r="I434" s="16"/>
      <c r="J434" s="16"/>
      <c r="K434" s="16"/>
      <c r="L434" s="16"/>
      <c r="M434" s="16"/>
      <c r="N434" s="16"/>
      <c r="O434" s="16"/>
      <c r="P434" s="16"/>
      <c r="Q434" s="16"/>
      <c r="R434" s="16"/>
      <c r="S434" s="16"/>
      <c r="T434" s="23"/>
      <c r="U434" s="126"/>
    </row>
    <row r="435" spans="1:21" s="122" customFormat="1" ht="18.75">
      <c r="A435" s="22"/>
      <c r="B435" s="14">
        <f>اساس6!B435</f>
        <v>0</v>
      </c>
      <c r="C435" s="14">
        <f>اساس6!C435</f>
        <v>0</v>
      </c>
      <c r="D435" s="16"/>
      <c r="E435" s="16"/>
      <c r="F435" s="16"/>
      <c r="G435" s="16"/>
      <c r="H435" s="16"/>
      <c r="I435" s="16"/>
      <c r="J435" s="16"/>
      <c r="K435" s="16"/>
      <c r="L435" s="16"/>
      <c r="M435" s="16"/>
      <c r="N435" s="16"/>
      <c r="O435" s="16"/>
      <c r="P435" s="16"/>
      <c r="Q435" s="16"/>
      <c r="R435" s="16"/>
      <c r="S435" s="16"/>
      <c r="T435" s="23"/>
      <c r="U435" s="126"/>
    </row>
    <row r="436" spans="1:21" s="122" customFormat="1" ht="18.75">
      <c r="A436" s="22"/>
      <c r="B436" s="14">
        <f>اساس6!B436</f>
        <v>0</v>
      </c>
      <c r="C436" s="14">
        <f>اساس6!C436</f>
        <v>0</v>
      </c>
      <c r="D436" s="16"/>
      <c r="E436" s="16"/>
      <c r="F436" s="16"/>
      <c r="G436" s="16"/>
      <c r="H436" s="16"/>
      <c r="I436" s="16"/>
      <c r="J436" s="16"/>
      <c r="K436" s="16"/>
      <c r="L436" s="16"/>
      <c r="M436" s="16"/>
      <c r="N436" s="16"/>
      <c r="O436" s="16"/>
      <c r="P436" s="16"/>
      <c r="Q436" s="16"/>
      <c r="R436" s="16"/>
      <c r="S436" s="16"/>
      <c r="T436" s="23"/>
      <c r="U436" s="126"/>
    </row>
    <row r="437" spans="1:21" s="122" customFormat="1" ht="18.75">
      <c r="A437" s="22"/>
      <c r="B437" s="14">
        <f>اساس6!B437</f>
        <v>0</v>
      </c>
      <c r="C437" s="14">
        <f>اساس6!C437</f>
        <v>0</v>
      </c>
      <c r="D437" s="16"/>
      <c r="E437" s="16"/>
      <c r="F437" s="16"/>
      <c r="G437" s="16"/>
      <c r="H437" s="16"/>
      <c r="I437" s="16"/>
      <c r="J437" s="16"/>
      <c r="K437" s="16"/>
      <c r="L437" s="16"/>
      <c r="M437" s="16"/>
      <c r="N437" s="16"/>
      <c r="O437" s="16"/>
      <c r="P437" s="16"/>
      <c r="Q437" s="16"/>
      <c r="R437" s="16"/>
      <c r="S437" s="16"/>
      <c r="T437" s="23"/>
      <c r="U437" s="126"/>
    </row>
    <row r="438" spans="1:21" s="122" customFormat="1" ht="18.75">
      <c r="A438" s="22"/>
      <c r="B438" s="14">
        <f>اساس6!B438</f>
        <v>0</v>
      </c>
      <c r="C438" s="14">
        <f>اساس6!C438</f>
        <v>0</v>
      </c>
      <c r="D438" s="16"/>
      <c r="E438" s="16"/>
      <c r="F438" s="16"/>
      <c r="G438" s="16"/>
      <c r="H438" s="16"/>
      <c r="I438" s="16"/>
      <c r="J438" s="16"/>
      <c r="K438" s="16"/>
      <c r="L438" s="16"/>
      <c r="M438" s="16"/>
      <c r="N438" s="16"/>
      <c r="O438" s="16"/>
      <c r="P438" s="16"/>
      <c r="Q438" s="16"/>
      <c r="R438" s="16"/>
      <c r="S438" s="16"/>
      <c r="T438" s="23"/>
      <c r="U438" s="126"/>
    </row>
    <row r="439" spans="1:21" s="122" customFormat="1" ht="18.75">
      <c r="A439" s="22"/>
      <c r="B439" s="14">
        <f>اساس6!B439</f>
        <v>0</v>
      </c>
      <c r="C439" s="14">
        <f>اساس6!C439</f>
        <v>0</v>
      </c>
      <c r="D439" s="16"/>
      <c r="E439" s="16"/>
      <c r="F439" s="16"/>
      <c r="G439" s="16"/>
      <c r="H439" s="16"/>
      <c r="I439" s="16"/>
      <c r="J439" s="16"/>
      <c r="K439" s="16"/>
      <c r="L439" s="16"/>
      <c r="M439" s="16"/>
      <c r="N439" s="16"/>
      <c r="O439" s="16"/>
      <c r="P439" s="16"/>
      <c r="Q439" s="16"/>
      <c r="R439" s="16"/>
      <c r="S439" s="16"/>
      <c r="T439" s="23"/>
      <c r="U439" s="126"/>
    </row>
    <row r="440" spans="1:21" s="122" customFormat="1" ht="18.75">
      <c r="A440" s="22"/>
      <c r="B440" s="14">
        <f>اساس6!B440</f>
        <v>0</v>
      </c>
      <c r="C440" s="14">
        <f>اساس6!C440</f>
        <v>0</v>
      </c>
      <c r="D440" s="16"/>
      <c r="E440" s="16"/>
      <c r="F440" s="16"/>
      <c r="G440" s="16"/>
      <c r="H440" s="16"/>
      <c r="I440" s="16"/>
      <c r="J440" s="16"/>
      <c r="K440" s="16"/>
      <c r="L440" s="16"/>
      <c r="M440" s="16"/>
      <c r="N440" s="16"/>
      <c r="O440" s="16"/>
      <c r="P440" s="16"/>
      <c r="Q440" s="16"/>
      <c r="R440" s="16"/>
      <c r="S440" s="16"/>
      <c r="T440" s="23"/>
      <c r="U440" s="126"/>
    </row>
    <row r="441" spans="1:21" s="122" customFormat="1" ht="18.75">
      <c r="A441" s="22"/>
      <c r="B441" s="14">
        <f>اساس6!B441</f>
        <v>0</v>
      </c>
      <c r="C441" s="14">
        <f>اساس6!C441</f>
        <v>0</v>
      </c>
      <c r="D441" s="16"/>
      <c r="E441" s="16"/>
      <c r="F441" s="16"/>
      <c r="G441" s="16"/>
      <c r="H441" s="16"/>
      <c r="I441" s="16"/>
      <c r="J441" s="16"/>
      <c r="K441" s="16"/>
      <c r="L441" s="16"/>
      <c r="M441" s="16"/>
      <c r="N441" s="16"/>
      <c r="O441" s="16"/>
      <c r="P441" s="16"/>
      <c r="Q441" s="16"/>
      <c r="R441" s="16"/>
      <c r="S441" s="16"/>
      <c r="T441" s="23"/>
      <c r="U441" s="126"/>
    </row>
    <row r="442" spans="1:21" s="122" customFormat="1" ht="18.75">
      <c r="A442" s="22"/>
      <c r="B442" s="14">
        <f>اساس6!B442</f>
        <v>0</v>
      </c>
      <c r="C442" s="14">
        <f>اساس6!C442</f>
        <v>0</v>
      </c>
      <c r="D442" s="16"/>
      <c r="E442" s="16"/>
      <c r="F442" s="16"/>
      <c r="G442" s="16"/>
      <c r="H442" s="16"/>
      <c r="I442" s="16"/>
      <c r="J442" s="16"/>
      <c r="K442" s="16"/>
      <c r="L442" s="16"/>
      <c r="M442" s="16"/>
      <c r="N442" s="16"/>
      <c r="O442" s="16"/>
      <c r="P442" s="16"/>
      <c r="Q442" s="16"/>
      <c r="R442" s="16"/>
      <c r="S442" s="16"/>
      <c r="T442" s="23"/>
      <c r="U442" s="126"/>
    </row>
    <row r="443" spans="1:21" s="122" customFormat="1" ht="18.75">
      <c r="A443" s="22"/>
      <c r="B443" s="14">
        <f>اساس6!B443</f>
        <v>0</v>
      </c>
      <c r="C443" s="14">
        <f>اساس6!C443</f>
        <v>0</v>
      </c>
      <c r="D443" s="16"/>
      <c r="E443" s="16"/>
      <c r="F443" s="16"/>
      <c r="G443" s="16"/>
      <c r="H443" s="16"/>
      <c r="I443" s="16"/>
      <c r="J443" s="16"/>
      <c r="K443" s="16"/>
      <c r="L443" s="16"/>
      <c r="M443" s="16"/>
      <c r="N443" s="16"/>
      <c r="O443" s="16"/>
      <c r="P443" s="16"/>
      <c r="Q443" s="16"/>
      <c r="R443" s="16"/>
      <c r="S443" s="16"/>
      <c r="T443" s="23"/>
      <c r="U443" s="126"/>
    </row>
    <row r="444" spans="1:21" s="122" customFormat="1" ht="18.75">
      <c r="A444" s="22"/>
      <c r="B444" s="14">
        <f>اساس6!B444</f>
        <v>0</v>
      </c>
      <c r="C444" s="14">
        <f>اساس6!C444</f>
        <v>0</v>
      </c>
      <c r="D444" s="16"/>
      <c r="E444" s="16"/>
      <c r="F444" s="16"/>
      <c r="G444" s="16"/>
      <c r="H444" s="16"/>
      <c r="I444" s="16"/>
      <c r="J444" s="16"/>
      <c r="K444" s="16"/>
      <c r="L444" s="16"/>
      <c r="M444" s="16"/>
      <c r="N444" s="16"/>
      <c r="O444" s="16"/>
      <c r="P444" s="16"/>
      <c r="Q444" s="16"/>
      <c r="R444" s="16"/>
      <c r="S444" s="16"/>
      <c r="T444" s="23"/>
      <c r="U444" s="126"/>
    </row>
    <row r="445" spans="1:21" s="122" customFormat="1" ht="18.75">
      <c r="A445" s="22"/>
      <c r="B445" s="14">
        <f>اساس6!B445</f>
        <v>0</v>
      </c>
      <c r="C445" s="14">
        <f>اساس6!C445</f>
        <v>0</v>
      </c>
      <c r="D445" s="16"/>
      <c r="E445" s="16"/>
      <c r="F445" s="16"/>
      <c r="G445" s="16"/>
      <c r="H445" s="16"/>
      <c r="I445" s="16"/>
      <c r="J445" s="16"/>
      <c r="K445" s="16"/>
      <c r="L445" s="16"/>
      <c r="M445" s="16"/>
      <c r="N445" s="16"/>
      <c r="O445" s="16"/>
      <c r="P445" s="16"/>
      <c r="Q445" s="16"/>
      <c r="R445" s="16"/>
      <c r="S445" s="16"/>
      <c r="T445" s="23"/>
      <c r="U445" s="126"/>
    </row>
    <row r="446" spans="1:21" s="122" customFormat="1" ht="18.75">
      <c r="A446" s="22"/>
      <c r="B446" s="14">
        <f>اساس6!B446</f>
        <v>0</v>
      </c>
      <c r="C446" s="14">
        <f>اساس6!C446</f>
        <v>0</v>
      </c>
      <c r="D446" s="16"/>
      <c r="E446" s="16"/>
      <c r="F446" s="16"/>
      <c r="G446" s="16"/>
      <c r="H446" s="16"/>
      <c r="I446" s="16"/>
      <c r="J446" s="16"/>
      <c r="K446" s="16"/>
      <c r="L446" s="16"/>
      <c r="M446" s="16"/>
      <c r="N446" s="16"/>
      <c r="O446" s="16"/>
      <c r="P446" s="16"/>
      <c r="Q446" s="16"/>
      <c r="R446" s="16"/>
      <c r="S446" s="16"/>
      <c r="T446" s="23"/>
      <c r="U446" s="126"/>
    </row>
    <row r="447" spans="1:21" s="122" customFormat="1" ht="18.75">
      <c r="A447" s="22"/>
      <c r="B447" s="14">
        <f>اساس6!B447</f>
        <v>0</v>
      </c>
      <c r="C447" s="14">
        <f>اساس6!C447</f>
        <v>0</v>
      </c>
      <c r="D447" s="16"/>
      <c r="E447" s="16"/>
      <c r="F447" s="16"/>
      <c r="G447" s="16"/>
      <c r="H447" s="16"/>
      <c r="I447" s="16"/>
      <c r="J447" s="16"/>
      <c r="K447" s="16"/>
      <c r="L447" s="16"/>
      <c r="M447" s="16"/>
      <c r="N447" s="16"/>
      <c r="O447" s="16"/>
      <c r="P447" s="16"/>
      <c r="Q447" s="16"/>
      <c r="R447" s="16"/>
      <c r="S447" s="16"/>
      <c r="T447" s="23"/>
      <c r="U447" s="126"/>
    </row>
    <row r="448" spans="1:21" s="122" customFormat="1" ht="18.75">
      <c r="A448" s="22"/>
      <c r="B448" s="14">
        <f>اساس6!B448</f>
        <v>0</v>
      </c>
      <c r="C448" s="14">
        <f>اساس6!C448</f>
        <v>0</v>
      </c>
      <c r="D448" s="16"/>
      <c r="E448" s="16"/>
      <c r="F448" s="16"/>
      <c r="G448" s="16"/>
      <c r="H448" s="16"/>
      <c r="I448" s="16"/>
      <c r="J448" s="16"/>
      <c r="K448" s="16"/>
      <c r="L448" s="16"/>
      <c r="M448" s="16"/>
      <c r="N448" s="16"/>
      <c r="O448" s="16"/>
      <c r="P448" s="16"/>
      <c r="Q448" s="16"/>
      <c r="R448" s="16"/>
      <c r="S448" s="16"/>
      <c r="T448" s="23"/>
      <c r="U448" s="126"/>
    </row>
    <row r="449" spans="1:21" s="122" customFormat="1" ht="18.75">
      <c r="A449" s="22"/>
      <c r="B449" s="14">
        <f>اساس6!B449</f>
        <v>0</v>
      </c>
      <c r="C449" s="14">
        <f>اساس6!C449</f>
        <v>0</v>
      </c>
      <c r="D449" s="16"/>
      <c r="E449" s="16"/>
      <c r="F449" s="16"/>
      <c r="G449" s="16"/>
      <c r="H449" s="16"/>
      <c r="I449" s="16"/>
      <c r="J449" s="16"/>
      <c r="K449" s="16"/>
      <c r="L449" s="16"/>
      <c r="M449" s="16"/>
      <c r="N449" s="16"/>
      <c r="O449" s="16"/>
      <c r="P449" s="16"/>
      <c r="Q449" s="16"/>
      <c r="R449" s="16"/>
      <c r="S449" s="16"/>
      <c r="T449" s="23"/>
      <c r="U449" s="126"/>
    </row>
    <row r="450" spans="1:21" s="122" customFormat="1" ht="18.75">
      <c r="A450" s="22"/>
      <c r="B450" s="14">
        <f>اساس6!B450</f>
        <v>0</v>
      </c>
      <c r="C450" s="14">
        <f>اساس6!C450</f>
        <v>0</v>
      </c>
      <c r="D450" s="16"/>
      <c r="E450" s="16"/>
      <c r="F450" s="16"/>
      <c r="G450" s="16"/>
      <c r="H450" s="16"/>
      <c r="I450" s="16"/>
      <c r="J450" s="16"/>
      <c r="K450" s="16"/>
      <c r="L450" s="16"/>
      <c r="M450" s="16"/>
      <c r="N450" s="16"/>
      <c r="O450" s="16"/>
      <c r="P450" s="16"/>
      <c r="Q450" s="16"/>
      <c r="R450" s="16"/>
      <c r="S450" s="16"/>
      <c r="T450" s="23"/>
      <c r="U450" s="126"/>
    </row>
    <row r="451" spans="1:21" s="122" customFormat="1" ht="18.75">
      <c r="A451" s="22"/>
      <c r="B451" s="14">
        <f>اساس6!B451</f>
        <v>0</v>
      </c>
      <c r="C451" s="14">
        <f>اساس6!C451</f>
        <v>0</v>
      </c>
      <c r="D451" s="16"/>
      <c r="E451" s="16"/>
      <c r="F451" s="16"/>
      <c r="G451" s="16"/>
      <c r="H451" s="16"/>
      <c r="I451" s="16"/>
      <c r="J451" s="16"/>
      <c r="K451" s="16"/>
      <c r="L451" s="16"/>
      <c r="M451" s="16"/>
      <c r="N451" s="16"/>
      <c r="O451" s="16"/>
      <c r="P451" s="16"/>
      <c r="Q451" s="16"/>
      <c r="R451" s="16"/>
      <c r="S451" s="16"/>
      <c r="T451" s="23"/>
      <c r="U451" s="126"/>
    </row>
    <row r="452" spans="1:21" s="122" customFormat="1" ht="18.75">
      <c r="A452" s="22"/>
      <c r="B452" s="14">
        <f>اساس6!B452</f>
        <v>0</v>
      </c>
      <c r="C452" s="14">
        <f>اساس6!C452</f>
        <v>0</v>
      </c>
      <c r="D452" s="16"/>
      <c r="E452" s="16"/>
      <c r="F452" s="16"/>
      <c r="G452" s="16"/>
      <c r="H452" s="16"/>
      <c r="I452" s="16"/>
      <c r="J452" s="16"/>
      <c r="K452" s="16"/>
      <c r="L452" s="16"/>
      <c r="M452" s="16"/>
      <c r="N452" s="16"/>
      <c r="O452" s="16"/>
      <c r="P452" s="16"/>
      <c r="Q452" s="16"/>
      <c r="R452" s="16"/>
      <c r="S452" s="16"/>
      <c r="T452" s="23"/>
      <c r="U452" s="126"/>
    </row>
    <row r="453" spans="1:21" s="122" customFormat="1" ht="18.75">
      <c r="A453" s="22"/>
      <c r="B453" s="14">
        <f>اساس6!B453</f>
        <v>0</v>
      </c>
      <c r="C453" s="14">
        <f>اساس6!C453</f>
        <v>0</v>
      </c>
      <c r="D453" s="16"/>
      <c r="E453" s="16"/>
      <c r="F453" s="16"/>
      <c r="G453" s="16"/>
      <c r="H453" s="16"/>
      <c r="I453" s="16"/>
      <c r="J453" s="16"/>
      <c r="K453" s="16"/>
      <c r="L453" s="16"/>
      <c r="M453" s="16"/>
      <c r="N453" s="16"/>
      <c r="O453" s="16"/>
      <c r="P453" s="16"/>
      <c r="Q453" s="16"/>
      <c r="R453" s="16"/>
      <c r="S453" s="16"/>
      <c r="T453" s="23"/>
      <c r="U453" s="126"/>
    </row>
    <row r="454" spans="1:21" s="122" customFormat="1" ht="18.75">
      <c r="A454" s="22"/>
      <c r="B454" s="14">
        <f>اساس6!B454</f>
        <v>0</v>
      </c>
      <c r="C454" s="14">
        <f>اساس6!C454</f>
        <v>0</v>
      </c>
      <c r="D454" s="16"/>
      <c r="E454" s="16"/>
      <c r="F454" s="16"/>
      <c r="G454" s="16"/>
      <c r="H454" s="16"/>
      <c r="I454" s="16"/>
      <c r="J454" s="16"/>
      <c r="K454" s="16"/>
      <c r="L454" s="16"/>
      <c r="M454" s="16"/>
      <c r="N454" s="16"/>
      <c r="O454" s="16"/>
      <c r="P454" s="16"/>
      <c r="Q454" s="16"/>
      <c r="R454" s="16"/>
      <c r="S454" s="16"/>
      <c r="T454" s="23"/>
      <c r="U454" s="126"/>
    </row>
    <row r="455" spans="1:21" s="122" customFormat="1" ht="18.75">
      <c r="A455" s="22"/>
      <c r="B455" s="14">
        <f>اساس6!B455</f>
        <v>0</v>
      </c>
      <c r="C455" s="14">
        <f>اساس6!C455</f>
        <v>0</v>
      </c>
      <c r="D455" s="16"/>
      <c r="E455" s="16"/>
      <c r="F455" s="16"/>
      <c r="G455" s="16"/>
      <c r="H455" s="16"/>
      <c r="I455" s="16"/>
      <c r="J455" s="16"/>
      <c r="K455" s="16"/>
      <c r="L455" s="16"/>
      <c r="M455" s="16"/>
      <c r="N455" s="16"/>
      <c r="O455" s="16"/>
      <c r="P455" s="16"/>
      <c r="Q455" s="16"/>
      <c r="R455" s="16"/>
      <c r="S455" s="16"/>
      <c r="T455" s="23"/>
      <c r="U455" s="126"/>
    </row>
    <row r="456" spans="1:21" s="122" customFormat="1" ht="18.75">
      <c r="A456" s="22"/>
      <c r="B456" s="14">
        <f>اساس6!B456</f>
        <v>0</v>
      </c>
      <c r="C456" s="14">
        <f>اساس6!C456</f>
        <v>0</v>
      </c>
      <c r="D456" s="16"/>
      <c r="E456" s="16"/>
      <c r="F456" s="16"/>
      <c r="G456" s="16"/>
      <c r="H456" s="16"/>
      <c r="I456" s="16"/>
      <c r="J456" s="16"/>
      <c r="K456" s="16"/>
      <c r="L456" s="16"/>
      <c r="M456" s="16"/>
      <c r="N456" s="16"/>
      <c r="O456" s="16"/>
      <c r="P456" s="16"/>
      <c r="Q456" s="16"/>
      <c r="R456" s="16"/>
      <c r="S456" s="16"/>
      <c r="T456" s="23"/>
      <c r="U456" s="126"/>
    </row>
    <row r="457" spans="1:21" s="122" customFormat="1" ht="18.75">
      <c r="A457" s="22"/>
      <c r="B457" s="14">
        <f>اساس6!B457</f>
        <v>0</v>
      </c>
      <c r="C457" s="14">
        <f>اساس6!C457</f>
        <v>0</v>
      </c>
      <c r="D457" s="16"/>
      <c r="E457" s="16"/>
      <c r="F457" s="16"/>
      <c r="G457" s="16"/>
      <c r="H457" s="16"/>
      <c r="I457" s="16"/>
      <c r="J457" s="16"/>
      <c r="K457" s="16"/>
      <c r="L457" s="16"/>
      <c r="M457" s="16"/>
      <c r="N457" s="16"/>
      <c r="O457" s="16"/>
      <c r="P457" s="16"/>
      <c r="Q457" s="16"/>
      <c r="R457" s="16"/>
      <c r="S457" s="16"/>
      <c r="T457" s="23"/>
      <c r="U457" s="126"/>
    </row>
    <row r="458" spans="1:21" s="122" customFormat="1" ht="18.75">
      <c r="A458" s="22"/>
      <c r="B458" s="14">
        <f>اساس6!B458</f>
        <v>0</v>
      </c>
      <c r="C458" s="14">
        <f>اساس6!C458</f>
        <v>0</v>
      </c>
      <c r="D458" s="16"/>
      <c r="E458" s="16"/>
      <c r="F458" s="16"/>
      <c r="G458" s="16"/>
      <c r="H458" s="16"/>
      <c r="I458" s="16"/>
      <c r="J458" s="16"/>
      <c r="K458" s="16"/>
      <c r="L458" s="16"/>
      <c r="M458" s="16"/>
      <c r="N458" s="16"/>
      <c r="O458" s="16"/>
      <c r="P458" s="16"/>
      <c r="Q458" s="16"/>
      <c r="R458" s="16"/>
      <c r="S458" s="16"/>
      <c r="T458" s="23"/>
      <c r="U458" s="126"/>
    </row>
    <row r="459" spans="1:21" s="122" customFormat="1" ht="18.75">
      <c r="A459" s="22"/>
      <c r="B459" s="14">
        <f>اساس6!B459</f>
        <v>0</v>
      </c>
      <c r="C459" s="14">
        <f>اساس6!C459</f>
        <v>0</v>
      </c>
      <c r="D459" s="16"/>
      <c r="E459" s="16"/>
      <c r="F459" s="16"/>
      <c r="G459" s="16"/>
      <c r="H459" s="16"/>
      <c r="I459" s="16"/>
      <c r="J459" s="16"/>
      <c r="K459" s="16"/>
      <c r="L459" s="16"/>
      <c r="M459" s="16"/>
      <c r="N459" s="16"/>
      <c r="O459" s="16"/>
      <c r="P459" s="16"/>
      <c r="Q459" s="16"/>
      <c r="R459" s="16"/>
      <c r="S459" s="16"/>
      <c r="T459" s="23"/>
      <c r="U459" s="126"/>
    </row>
    <row r="460" spans="1:21" s="122" customFormat="1" ht="18.75">
      <c r="A460" s="22"/>
      <c r="B460" s="14">
        <f>اساس6!B460</f>
        <v>0</v>
      </c>
      <c r="C460" s="14">
        <f>اساس6!C460</f>
        <v>0</v>
      </c>
      <c r="D460" s="16"/>
      <c r="E460" s="16"/>
      <c r="F460" s="16"/>
      <c r="G460" s="16"/>
      <c r="H460" s="16"/>
      <c r="I460" s="16"/>
      <c r="J460" s="16"/>
      <c r="K460" s="16"/>
      <c r="L460" s="16"/>
      <c r="M460" s="16"/>
      <c r="N460" s="16"/>
      <c r="O460" s="16"/>
      <c r="P460" s="16"/>
      <c r="Q460" s="16"/>
      <c r="R460" s="16"/>
      <c r="S460" s="16"/>
      <c r="T460" s="23"/>
      <c r="U460" s="126"/>
    </row>
    <row r="461" spans="1:21" s="122" customFormat="1" ht="18.75">
      <c r="A461" s="22"/>
      <c r="B461" s="14">
        <f>اساس6!B461</f>
        <v>0</v>
      </c>
      <c r="C461" s="14">
        <f>اساس6!C461</f>
        <v>0</v>
      </c>
      <c r="D461" s="16"/>
      <c r="E461" s="16"/>
      <c r="F461" s="16"/>
      <c r="G461" s="16"/>
      <c r="H461" s="16"/>
      <c r="I461" s="16"/>
      <c r="J461" s="16"/>
      <c r="K461" s="16"/>
      <c r="L461" s="16"/>
      <c r="M461" s="16"/>
      <c r="N461" s="16"/>
      <c r="O461" s="16"/>
      <c r="P461" s="16"/>
      <c r="Q461" s="16"/>
      <c r="R461" s="16"/>
      <c r="S461" s="16"/>
      <c r="T461" s="23"/>
      <c r="U461" s="126"/>
    </row>
    <row r="462" spans="1:21" s="122" customFormat="1" ht="18.75">
      <c r="A462" s="22"/>
      <c r="B462" s="14">
        <f>اساس6!B462</f>
        <v>0</v>
      </c>
      <c r="C462" s="14">
        <f>اساس6!C462</f>
        <v>0</v>
      </c>
      <c r="D462" s="16"/>
      <c r="E462" s="16"/>
      <c r="F462" s="16"/>
      <c r="G462" s="16"/>
      <c r="H462" s="16"/>
      <c r="I462" s="16"/>
      <c r="J462" s="16"/>
      <c r="K462" s="16"/>
      <c r="L462" s="16"/>
      <c r="M462" s="16"/>
      <c r="N462" s="16"/>
      <c r="O462" s="16"/>
      <c r="P462" s="16"/>
      <c r="Q462" s="16"/>
      <c r="R462" s="16"/>
      <c r="S462" s="16"/>
      <c r="T462" s="23"/>
      <c r="U462" s="126"/>
    </row>
    <row r="463" spans="1:21" s="122" customFormat="1" ht="18.75">
      <c r="A463" s="22"/>
      <c r="B463" s="14">
        <f>اساس6!B463</f>
        <v>0</v>
      </c>
      <c r="C463" s="14">
        <f>اساس6!C463</f>
        <v>0</v>
      </c>
      <c r="D463" s="16"/>
      <c r="E463" s="16"/>
      <c r="F463" s="16"/>
      <c r="G463" s="16"/>
      <c r="H463" s="16"/>
      <c r="I463" s="16"/>
      <c r="J463" s="16"/>
      <c r="K463" s="16"/>
      <c r="L463" s="16"/>
      <c r="M463" s="16"/>
      <c r="N463" s="16"/>
      <c r="O463" s="16"/>
      <c r="P463" s="16"/>
      <c r="Q463" s="16"/>
      <c r="R463" s="16"/>
      <c r="S463" s="16"/>
      <c r="T463" s="23"/>
      <c r="U463" s="126"/>
    </row>
    <row r="464" spans="1:21" s="122" customFormat="1" ht="18.75">
      <c r="A464" s="22"/>
      <c r="B464" s="14">
        <f>اساس6!B464</f>
        <v>0</v>
      </c>
      <c r="C464" s="14">
        <f>اساس6!C464</f>
        <v>0</v>
      </c>
      <c r="D464" s="16"/>
      <c r="E464" s="16"/>
      <c r="F464" s="16"/>
      <c r="G464" s="16"/>
      <c r="H464" s="16"/>
      <c r="I464" s="16"/>
      <c r="J464" s="16"/>
      <c r="K464" s="16"/>
      <c r="L464" s="16"/>
      <c r="M464" s="16"/>
      <c r="N464" s="16"/>
      <c r="O464" s="16"/>
      <c r="P464" s="16"/>
      <c r="Q464" s="16"/>
      <c r="R464" s="16"/>
      <c r="S464" s="16"/>
      <c r="T464" s="23"/>
      <c r="U464" s="126"/>
    </row>
    <row r="465" spans="1:21" s="122" customFormat="1" ht="18.75">
      <c r="A465" s="22"/>
      <c r="B465" s="14">
        <f>اساس6!B465</f>
        <v>0</v>
      </c>
      <c r="C465" s="14">
        <f>اساس6!C465</f>
        <v>0</v>
      </c>
      <c r="D465" s="16"/>
      <c r="E465" s="16"/>
      <c r="F465" s="16"/>
      <c r="G465" s="16"/>
      <c r="H465" s="16"/>
      <c r="I465" s="16"/>
      <c r="J465" s="16"/>
      <c r="K465" s="16"/>
      <c r="L465" s="16"/>
      <c r="M465" s="16"/>
      <c r="N465" s="16"/>
      <c r="O465" s="16"/>
      <c r="P465" s="16"/>
      <c r="Q465" s="16"/>
      <c r="R465" s="16"/>
      <c r="S465" s="16"/>
      <c r="T465" s="23"/>
      <c r="U465" s="126"/>
    </row>
    <row r="466" spans="1:21" s="122" customFormat="1" ht="18.75">
      <c r="A466" s="22"/>
      <c r="B466" s="14">
        <f>اساس6!B466</f>
        <v>0</v>
      </c>
      <c r="C466" s="14">
        <f>اساس6!C466</f>
        <v>0</v>
      </c>
      <c r="D466" s="16"/>
      <c r="E466" s="16"/>
      <c r="F466" s="16"/>
      <c r="G466" s="16"/>
      <c r="H466" s="16"/>
      <c r="I466" s="16"/>
      <c r="J466" s="16"/>
      <c r="K466" s="16"/>
      <c r="L466" s="16"/>
      <c r="M466" s="16"/>
      <c r="N466" s="16"/>
      <c r="O466" s="16"/>
      <c r="P466" s="16"/>
      <c r="Q466" s="16"/>
      <c r="R466" s="16"/>
      <c r="S466" s="16"/>
      <c r="T466" s="23"/>
      <c r="U466" s="126"/>
    </row>
    <row r="467" spans="1:21" s="122" customFormat="1" ht="18.75">
      <c r="A467" s="22"/>
      <c r="B467" s="14">
        <f>اساس6!B467</f>
        <v>0</v>
      </c>
      <c r="C467" s="14">
        <f>اساس6!C467</f>
        <v>0</v>
      </c>
      <c r="D467" s="16"/>
      <c r="E467" s="16"/>
      <c r="F467" s="16"/>
      <c r="G467" s="16"/>
      <c r="H467" s="16"/>
      <c r="I467" s="16"/>
      <c r="J467" s="16"/>
      <c r="K467" s="16"/>
      <c r="L467" s="16"/>
      <c r="M467" s="16"/>
      <c r="N467" s="16"/>
      <c r="O467" s="16"/>
      <c r="P467" s="16"/>
      <c r="Q467" s="16"/>
      <c r="R467" s="16"/>
      <c r="S467" s="16"/>
      <c r="T467" s="23"/>
      <c r="U467" s="126"/>
    </row>
    <row r="468" spans="1:21" s="122" customFormat="1" ht="18.75">
      <c r="A468" s="22"/>
      <c r="B468" s="14">
        <f>اساس6!B468</f>
        <v>0</v>
      </c>
      <c r="C468" s="14">
        <f>اساس6!C468</f>
        <v>0</v>
      </c>
      <c r="D468" s="16"/>
      <c r="E468" s="16"/>
      <c r="F468" s="16"/>
      <c r="G468" s="16"/>
      <c r="H468" s="16"/>
      <c r="I468" s="16"/>
      <c r="J468" s="16"/>
      <c r="K468" s="16"/>
      <c r="L468" s="16"/>
      <c r="M468" s="16"/>
      <c r="N468" s="16"/>
      <c r="O468" s="16"/>
      <c r="P468" s="16"/>
      <c r="Q468" s="16"/>
      <c r="R468" s="16"/>
      <c r="S468" s="16"/>
      <c r="T468" s="23"/>
      <c r="U468" s="126"/>
    </row>
    <row r="469" spans="1:21" s="122" customFormat="1" ht="18.75">
      <c r="A469" s="22"/>
      <c r="B469" s="14">
        <f>اساس6!B469</f>
        <v>0</v>
      </c>
      <c r="C469" s="14">
        <f>اساس6!C469</f>
        <v>0</v>
      </c>
      <c r="D469" s="16"/>
      <c r="E469" s="16"/>
      <c r="F469" s="16"/>
      <c r="G469" s="16"/>
      <c r="H469" s="16"/>
      <c r="I469" s="16"/>
      <c r="J469" s="16"/>
      <c r="K469" s="16"/>
      <c r="L469" s="16"/>
      <c r="M469" s="16"/>
      <c r="N469" s="16"/>
      <c r="O469" s="16"/>
      <c r="P469" s="16"/>
      <c r="Q469" s="16"/>
      <c r="R469" s="16"/>
      <c r="S469" s="16"/>
      <c r="T469" s="23"/>
      <c r="U469" s="126"/>
    </row>
    <row r="470" spans="1:21" s="122" customFormat="1" ht="18.75">
      <c r="A470" s="22"/>
      <c r="B470" s="14">
        <f>اساس6!B470</f>
        <v>0</v>
      </c>
      <c r="C470" s="14">
        <f>اساس6!C470</f>
        <v>0</v>
      </c>
      <c r="D470" s="16"/>
      <c r="E470" s="16"/>
      <c r="F470" s="16"/>
      <c r="G470" s="16"/>
      <c r="H470" s="16"/>
      <c r="I470" s="16"/>
      <c r="J470" s="16"/>
      <c r="K470" s="16"/>
      <c r="L470" s="16"/>
      <c r="M470" s="16"/>
      <c r="N470" s="16"/>
      <c r="O470" s="16"/>
      <c r="P470" s="16"/>
      <c r="Q470" s="16"/>
      <c r="R470" s="16"/>
      <c r="S470" s="16"/>
      <c r="T470" s="23"/>
      <c r="U470" s="126"/>
    </row>
    <row r="471" spans="1:21" s="122" customFormat="1" ht="18.75">
      <c r="A471" s="22"/>
      <c r="B471" s="14">
        <f>اساس6!B471</f>
        <v>0</v>
      </c>
      <c r="C471" s="14">
        <f>اساس6!C471</f>
        <v>0</v>
      </c>
      <c r="D471" s="16"/>
      <c r="E471" s="16"/>
      <c r="F471" s="16"/>
      <c r="G471" s="16"/>
      <c r="H471" s="16"/>
      <c r="I471" s="16"/>
      <c r="J471" s="16"/>
      <c r="K471" s="16"/>
      <c r="L471" s="16"/>
      <c r="M471" s="16"/>
      <c r="N471" s="16"/>
      <c r="O471" s="16"/>
      <c r="P471" s="16"/>
      <c r="Q471" s="16"/>
      <c r="R471" s="16"/>
      <c r="S471" s="16"/>
      <c r="T471" s="23"/>
      <c r="U471" s="126"/>
    </row>
    <row r="472" spans="1:21" s="122" customFormat="1" ht="18.75">
      <c r="A472" s="22"/>
      <c r="B472" s="14">
        <f>اساس6!B472</f>
        <v>0</v>
      </c>
      <c r="C472" s="14">
        <f>اساس6!C472</f>
        <v>0</v>
      </c>
      <c r="D472" s="16"/>
      <c r="E472" s="16"/>
      <c r="F472" s="16"/>
      <c r="G472" s="16"/>
      <c r="H472" s="16"/>
      <c r="I472" s="16"/>
      <c r="J472" s="16"/>
      <c r="K472" s="16"/>
      <c r="L472" s="16"/>
      <c r="M472" s="16"/>
      <c r="N472" s="16"/>
      <c r="O472" s="16"/>
      <c r="P472" s="16"/>
      <c r="Q472" s="16"/>
      <c r="R472" s="16"/>
      <c r="S472" s="16"/>
      <c r="T472" s="23"/>
      <c r="U472" s="126"/>
    </row>
    <row r="473" spans="1:21" s="122" customFormat="1" ht="18.75">
      <c r="A473" s="22"/>
      <c r="B473" s="14">
        <f>اساس6!B473</f>
        <v>0</v>
      </c>
      <c r="C473" s="14">
        <f>اساس6!C473</f>
        <v>0</v>
      </c>
      <c r="D473" s="16"/>
      <c r="E473" s="16"/>
      <c r="F473" s="16"/>
      <c r="G473" s="16"/>
      <c r="H473" s="16"/>
      <c r="I473" s="16"/>
      <c r="J473" s="16"/>
      <c r="K473" s="16"/>
      <c r="L473" s="16"/>
      <c r="M473" s="16"/>
      <c r="N473" s="16"/>
      <c r="O473" s="16"/>
      <c r="P473" s="16"/>
      <c r="Q473" s="16"/>
      <c r="R473" s="16"/>
      <c r="S473" s="16"/>
      <c r="T473" s="23"/>
      <c r="U473" s="126"/>
    </row>
    <row r="474" spans="1:21" s="122" customFormat="1" ht="18.75">
      <c r="A474" s="22"/>
      <c r="B474" s="14">
        <f>اساس6!B474</f>
        <v>0</v>
      </c>
      <c r="C474" s="14">
        <f>اساس6!C474</f>
        <v>0</v>
      </c>
      <c r="D474" s="16"/>
      <c r="E474" s="16"/>
      <c r="F474" s="16"/>
      <c r="G474" s="16"/>
      <c r="H474" s="16"/>
      <c r="I474" s="16"/>
      <c r="J474" s="16"/>
      <c r="K474" s="16"/>
      <c r="L474" s="16"/>
      <c r="M474" s="16"/>
      <c r="N474" s="16"/>
      <c r="O474" s="16"/>
      <c r="P474" s="16"/>
      <c r="Q474" s="16"/>
      <c r="R474" s="16"/>
      <c r="S474" s="16"/>
      <c r="T474" s="23"/>
      <c r="U474" s="126"/>
    </row>
    <row r="475" spans="1:21" s="122" customFormat="1" ht="18.75">
      <c r="A475" s="22"/>
      <c r="B475" s="14">
        <f>اساس6!B475</f>
        <v>0</v>
      </c>
      <c r="C475" s="14">
        <f>اساس6!C475</f>
        <v>0</v>
      </c>
      <c r="D475" s="16"/>
      <c r="E475" s="16"/>
      <c r="F475" s="16"/>
      <c r="G475" s="16"/>
      <c r="H475" s="16"/>
      <c r="I475" s="16"/>
      <c r="J475" s="16"/>
      <c r="K475" s="16"/>
      <c r="L475" s="16"/>
      <c r="M475" s="16"/>
      <c r="N475" s="16"/>
      <c r="O475" s="16"/>
      <c r="P475" s="16"/>
      <c r="Q475" s="16"/>
      <c r="R475" s="16"/>
      <c r="S475" s="16"/>
      <c r="T475" s="23"/>
      <c r="U475" s="126"/>
    </row>
    <row r="476" spans="1:21" s="122" customFormat="1" ht="18.75">
      <c r="A476" s="22"/>
      <c r="B476" s="14">
        <f>اساس6!B476</f>
        <v>0</v>
      </c>
      <c r="C476" s="14">
        <f>اساس6!C476</f>
        <v>0</v>
      </c>
      <c r="D476" s="16"/>
      <c r="E476" s="16"/>
      <c r="F476" s="16"/>
      <c r="G476" s="16"/>
      <c r="H476" s="16"/>
      <c r="I476" s="16"/>
      <c r="J476" s="16"/>
      <c r="K476" s="16"/>
      <c r="L476" s="16"/>
      <c r="M476" s="16"/>
      <c r="N476" s="16"/>
      <c r="O476" s="16"/>
      <c r="P476" s="16"/>
      <c r="Q476" s="16"/>
      <c r="R476" s="16"/>
      <c r="S476" s="16"/>
      <c r="T476" s="23"/>
      <c r="U476" s="126"/>
    </row>
    <row r="477" spans="1:21" s="122" customFormat="1" ht="18.75">
      <c r="A477" s="22"/>
      <c r="B477" s="14">
        <f>اساس6!B477</f>
        <v>0</v>
      </c>
      <c r="C477" s="14">
        <f>اساس6!C477</f>
        <v>0</v>
      </c>
      <c r="D477" s="16"/>
      <c r="E477" s="16"/>
      <c r="F477" s="16"/>
      <c r="G477" s="16"/>
      <c r="H477" s="16"/>
      <c r="I477" s="16"/>
      <c r="J477" s="16"/>
      <c r="K477" s="16"/>
      <c r="L477" s="16"/>
      <c r="M477" s="16"/>
      <c r="N477" s="16"/>
      <c r="O477" s="16"/>
      <c r="P477" s="16"/>
      <c r="Q477" s="16"/>
      <c r="R477" s="16"/>
      <c r="S477" s="16"/>
      <c r="T477" s="23"/>
      <c r="U477" s="126"/>
    </row>
    <row r="478" spans="1:21" s="122" customFormat="1" ht="18.75">
      <c r="A478" s="22"/>
      <c r="B478" s="14">
        <f>اساس6!B478</f>
        <v>0</v>
      </c>
      <c r="C478" s="14">
        <f>اساس6!C478</f>
        <v>0</v>
      </c>
      <c r="D478" s="16"/>
      <c r="E478" s="16"/>
      <c r="F478" s="16"/>
      <c r="G478" s="16"/>
      <c r="H478" s="16"/>
      <c r="I478" s="16"/>
      <c r="J478" s="16"/>
      <c r="K478" s="16"/>
      <c r="L478" s="16"/>
      <c r="M478" s="16"/>
      <c r="N478" s="16"/>
      <c r="O478" s="16"/>
      <c r="P478" s="16"/>
      <c r="Q478" s="16"/>
      <c r="R478" s="16"/>
      <c r="S478" s="16"/>
      <c r="T478" s="23"/>
      <c r="U478" s="126"/>
    </row>
    <row r="479" spans="1:21" s="122" customFormat="1" ht="18.75">
      <c r="A479" s="22"/>
      <c r="B479" s="14">
        <f>اساس6!B479</f>
        <v>0</v>
      </c>
      <c r="C479" s="14">
        <f>اساس6!C479</f>
        <v>0</v>
      </c>
      <c r="D479" s="16"/>
      <c r="E479" s="16"/>
      <c r="F479" s="16"/>
      <c r="G479" s="16"/>
      <c r="H479" s="16"/>
      <c r="I479" s="16"/>
      <c r="J479" s="16"/>
      <c r="K479" s="16"/>
      <c r="L479" s="16"/>
      <c r="M479" s="16"/>
      <c r="N479" s="16"/>
      <c r="O479" s="16"/>
      <c r="P479" s="16"/>
      <c r="Q479" s="16"/>
      <c r="R479" s="16"/>
      <c r="S479" s="16"/>
      <c r="T479" s="23"/>
      <c r="U479" s="126"/>
    </row>
    <row r="480" spans="1:21" s="122" customFormat="1" ht="18.75">
      <c r="A480" s="22"/>
      <c r="B480" s="14">
        <f>اساس6!B480</f>
        <v>0</v>
      </c>
      <c r="C480" s="14">
        <f>اساس6!C480</f>
        <v>0</v>
      </c>
      <c r="D480" s="16"/>
      <c r="E480" s="16"/>
      <c r="F480" s="16"/>
      <c r="G480" s="16"/>
      <c r="H480" s="16"/>
      <c r="I480" s="16"/>
      <c r="J480" s="16"/>
      <c r="K480" s="16"/>
      <c r="L480" s="16"/>
      <c r="M480" s="16"/>
      <c r="N480" s="16"/>
      <c r="O480" s="16"/>
      <c r="P480" s="16"/>
      <c r="Q480" s="16"/>
      <c r="R480" s="16"/>
      <c r="S480" s="16"/>
      <c r="T480" s="23"/>
      <c r="U480" s="126"/>
    </row>
    <row r="481" spans="1:21" s="122" customFormat="1" ht="18.75">
      <c r="A481" s="22"/>
      <c r="B481" s="14">
        <f>اساس6!B481</f>
        <v>0</v>
      </c>
      <c r="C481" s="14">
        <f>اساس6!C481</f>
        <v>0</v>
      </c>
      <c r="D481" s="16"/>
      <c r="E481" s="16"/>
      <c r="F481" s="16"/>
      <c r="G481" s="16"/>
      <c r="H481" s="16"/>
      <c r="I481" s="16"/>
      <c r="J481" s="16"/>
      <c r="K481" s="16"/>
      <c r="L481" s="16"/>
      <c r="M481" s="16"/>
      <c r="N481" s="16"/>
      <c r="O481" s="16"/>
      <c r="P481" s="16"/>
      <c r="Q481" s="16"/>
      <c r="R481" s="16"/>
      <c r="S481" s="16"/>
      <c r="T481" s="23"/>
      <c r="U481" s="126"/>
    </row>
    <row r="482" spans="1:21" s="122" customFormat="1" ht="18.75">
      <c r="A482" s="22"/>
      <c r="B482" s="14">
        <f>اساس6!B482</f>
        <v>0</v>
      </c>
      <c r="C482" s="14">
        <f>اساس6!C482</f>
        <v>0</v>
      </c>
      <c r="D482" s="16"/>
      <c r="E482" s="16"/>
      <c r="F482" s="16"/>
      <c r="G482" s="16"/>
      <c r="H482" s="16"/>
      <c r="I482" s="16"/>
      <c r="J482" s="16"/>
      <c r="K482" s="16"/>
      <c r="L482" s="16"/>
      <c r="M482" s="16"/>
      <c r="N482" s="16"/>
      <c r="O482" s="16"/>
      <c r="P482" s="16"/>
      <c r="Q482" s="16"/>
      <c r="R482" s="16"/>
      <c r="S482" s="16"/>
      <c r="T482" s="23"/>
      <c r="U482" s="126"/>
    </row>
    <row r="483" spans="1:21" s="122" customFormat="1" ht="18.75">
      <c r="A483" s="22"/>
      <c r="B483" s="14">
        <f>اساس6!B483</f>
        <v>0</v>
      </c>
      <c r="C483" s="14">
        <f>اساس6!C483</f>
        <v>0</v>
      </c>
      <c r="D483" s="16"/>
      <c r="E483" s="16"/>
      <c r="F483" s="16"/>
      <c r="G483" s="16"/>
      <c r="H483" s="16"/>
      <c r="I483" s="16"/>
      <c r="J483" s="16"/>
      <c r="K483" s="16"/>
      <c r="L483" s="16"/>
      <c r="M483" s="16"/>
      <c r="N483" s="16"/>
      <c r="O483" s="16"/>
      <c r="P483" s="16"/>
      <c r="Q483" s="16"/>
      <c r="R483" s="16"/>
      <c r="S483" s="16"/>
      <c r="T483" s="23"/>
      <c r="U483" s="126"/>
    </row>
    <row r="484" spans="1:21" s="122" customFormat="1" ht="18.75">
      <c r="A484" s="22"/>
      <c r="B484" s="14">
        <f>اساس6!B484</f>
        <v>0</v>
      </c>
      <c r="C484" s="14">
        <f>اساس6!C484</f>
        <v>0</v>
      </c>
      <c r="D484" s="16"/>
      <c r="E484" s="16"/>
      <c r="F484" s="16"/>
      <c r="G484" s="16"/>
      <c r="H484" s="16"/>
      <c r="I484" s="16"/>
      <c r="J484" s="16"/>
      <c r="K484" s="16"/>
      <c r="L484" s="16"/>
      <c r="M484" s="16"/>
      <c r="N484" s="16"/>
      <c r="O484" s="16"/>
      <c r="P484" s="16"/>
      <c r="Q484" s="16"/>
      <c r="R484" s="16"/>
      <c r="S484" s="16"/>
      <c r="T484" s="23"/>
      <c r="U484" s="126"/>
    </row>
    <row r="485" spans="1:21" s="122" customFormat="1" ht="18.75">
      <c r="A485" s="22"/>
      <c r="B485" s="14">
        <f>اساس6!B485</f>
        <v>0</v>
      </c>
      <c r="C485" s="14">
        <f>اساس6!C485</f>
        <v>0</v>
      </c>
      <c r="D485" s="16"/>
      <c r="E485" s="16"/>
      <c r="F485" s="16"/>
      <c r="G485" s="16"/>
      <c r="H485" s="16"/>
      <c r="I485" s="16"/>
      <c r="J485" s="16"/>
      <c r="K485" s="16"/>
      <c r="L485" s="16"/>
      <c r="M485" s="16"/>
      <c r="N485" s="16"/>
      <c r="O485" s="16"/>
      <c r="P485" s="16"/>
      <c r="Q485" s="16"/>
      <c r="R485" s="16"/>
      <c r="S485" s="16"/>
      <c r="T485" s="23"/>
      <c r="U485" s="126"/>
    </row>
    <row r="486" spans="1:21" s="122" customFormat="1" ht="18.75">
      <c r="A486" s="22"/>
      <c r="B486" s="14">
        <f>اساس6!B486</f>
        <v>0</v>
      </c>
      <c r="C486" s="14">
        <f>اساس6!C486</f>
        <v>0</v>
      </c>
      <c r="D486" s="16"/>
      <c r="E486" s="16"/>
      <c r="F486" s="16"/>
      <c r="G486" s="16"/>
      <c r="H486" s="16"/>
      <c r="I486" s="16"/>
      <c r="J486" s="16"/>
      <c r="K486" s="16"/>
      <c r="L486" s="16"/>
      <c r="M486" s="16"/>
      <c r="N486" s="16"/>
      <c r="O486" s="16"/>
      <c r="P486" s="16"/>
      <c r="Q486" s="16"/>
      <c r="R486" s="16"/>
      <c r="S486" s="16"/>
      <c r="T486" s="23"/>
      <c r="U486" s="126"/>
    </row>
    <row r="487" spans="1:21" s="122" customFormat="1" ht="18.75">
      <c r="A487" s="22"/>
      <c r="B487" s="14">
        <f>اساس6!B487</f>
        <v>0</v>
      </c>
      <c r="C487" s="14">
        <f>اساس6!C487</f>
        <v>0</v>
      </c>
      <c r="D487" s="16"/>
      <c r="E487" s="16"/>
      <c r="F487" s="16"/>
      <c r="G487" s="16"/>
      <c r="H487" s="16"/>
      <c r="I487" s="16"/>
      <c r="J487" s="16"/>
      <c r="K487" s="16"/>
      <c r="L487" s="16"/>
      <c r="M487" s="16"/>
      <c r="N487" s="16"/>
      <c r="O487" s="16"/>
      <c r="P487" s="16"/>
      <c r="Q487" s="16"/>
      <c r="R487" s="16"/>
      <c r="S487" s="16"/>
      <c r="T487" s="23"/>
      <c r="U487" s="126"/>
    </row>
    <row r="488" spans="1:21" s="122" customFormat="1" ht="18.75">
      <c r="A488" s="22"/>
      <c r="B488" s="14">
        <f>اساس6!B488</f>
        <v>0</v>
      </c>
      <c r="C488" s="14">
        <f>اساس6!C488</f>
        <v>0</v>
      </c>
      <c r="D488" s="16"/>
      <c r="E488" s="16"/>
      <c r="F488" s="16"/>
      <c r="G488" s="16"/>
      <c r="H488" s="16"/>
      <c r="I488" s="16"/>
      <c r="J488" s="16"/>
      <c r="K488" s="16"/>
      <c r="L488" s="16"/>
      <c r="M488" s="16"/>
      <c r="N488" s="16"/>
      <c r="O488" s="16"/>
      <c r="P488" s="16"/>
      <c r="Q488" s="16"/>
      <c r="R488" s="16"/>
      <c r="S488" s="16"/>
      <c r="T488" s="23"/>
      <c r="U488" s="126"/>
    </row>
    <row r="489" spans="1:21" s="122" customFormat="1" ht="18.75">
      <c r="A489" s="22"/>
      <c r="B489" s="14">
        <f>اساس6!B489</f>
        <v>0</v>
      </c>
      <c r="C489" s="14">
        <f>اساس6!C489</f>
        <v>0</v>
      </c>
      <c r="D489" s="16"/>
      <c r="E489" s="16"/>
      <c r="F489" s="16"/>
      <c r="G489" s="16"/>
      <c r="H489" s="16"/>
      <c r="I489" s="16"/>
      <c r="J489" s="16"/>
      <c r="K489" s="16"/>
      <c r="L489" s="16"/>
      <c r="M489" s="16"/>
      <c r="N489" s="16"/>
      <c r="O489" s="16"/>
      <c r="P489" s="16"/>
      <c r="Q489" s="16"/>
      <c r="R489" s="16"/>
      <c r="S489" s="16"/>
      <c r="T489" s="23"/>
      <c r="U489" s="126"/>
    </row>
    <row r="490" spans="1:21" s="122" customFormat="1" ht="18.75">
      <c r="A490" s="22"/>
      <c r="B490" s="14">
        <f>اساس6!B490</f>
        <v>0</v>
      </c>
      <c r="C490" s="14">
        <f>اساس6!C490</f>
        <v>0</v>
      </c>
      <c r="D490" s="16"/>
      <c r="E490" s="16"/>
      <c r="F490" s="16"/>
      <c r="G490" s="16"/>
      <c r="H490" s="16"/>
      <c r="I490" s="16"/>
      <c r="J490" s="16"/>
      <c r="K490" s="16"/>
      <c r="L490" s="16"/>
      <c r="M490" s="16"/>
      <c r="N490" s="16"/>
      <c r="O490" s="16"/>
      <c r="P490" s="16"/>
      <c r="Q490" s="16"/>
      <c r="R490" s="16"/>
      <c r="S490" s="16"/>
      <c r="T490" s="23"/>
      <c r="U490" s="126"/>
    </row>
    <row r="491" spans="1:21" s="122" customFormat="1" ht="18.75">
      <c r="A491" s="22"/>
      <c r="B491" s="14">
        <f>اساس6!B491</f>
        <v>0</v>
      </c>
      <c r="C491" s="14">
        <f>اساس6!C491</f>
        <v>0</v>
      </c>
      <c r="D491" s="16"/>
      <c r="E491" s="16"/>
      <c r="F491" s="16"/>
      <c r="G491" s="16"/>
      <c r="H491" s="16"/>
      <c r="I491" s="16"/>
      <c r="J491" s="16"/>
      <c r="K491" s="16"/>
      <c r="L491" s="16"/>
      <c r="M491" s="16"/>
      <c r="N491" s="16"/>
      <c r="O491" s="16"/>
      <c r="P491" s="16"/>
      <c r="Q491" s="16"/>
      <c r="R491" s="16"/>
      <c r="S491" s="16"/>
      <c r="T491" s="23"/>
      <c r="U491" s="126"/>
    </row>
    <row r="492" spans="1:21" s="122" customFormat="1" ht="18.75">
      <c r="A492" s="22"/>
      <c r="B492" s="14">
        <f>اساس6!B492</f>
        <v>0</v>
      </c>
      <c r="C492" s="14">
        <f>اساس6!C492</f>
        <v>0</v>
      </c>
      <c r="D492" s="16"/>
      <c r="E492" s="16"/>
      <c r="F492" s="16"/>
      <c r="G492" s="16"/>
      <c r="H492" s="16"/>
      <c r="I492" s="16"/>
      <c r="J492" s="16"/>
      <c r="K492" s="16"/>
      <c r="L492" s="16"/>
      <c r="M492" s="16"/>
      <c r="N492" s="16"/>
      <c r="O492" s="16"/>
      <c r="P492" s="16"/>
      <c r="Q492" s="16"/>
      <c r="R492" s="16"/>
      <c r="S492" s="16"/>
      <c r="T492" s="23"/>
      <c r="U492" s="126"/>
    </row>
    <row r="493" spans="1:21" s="122" customFormat="1" ht="18.75">
      <c r="A493" s="22"/>
      <c r="B493" s="14">
        <f>اساس6!B493</f>
        <v>0</v>
      </c>
      <c r="C493" s="14">
        <f>اساس6!C493</f>
        <v>0</v>
      </c>
      <c r="D493" s="16"/>
      <c r="E493" s="16"/>
      <c r="F493" s="16"/>
      <c r="G493" s="16"/>
      <c r="H493" s="16"/>
      <c r="I493" s="16"/>
      <c r="J493" s="16"/>
      <c r="K493" s="16"/>
      <c r="L493" s="16"/>
      <c r="M493" s="16"/>
      <c r="N493" s="16"/>
      <c r="O493" s="16"/>
      <c r="P493" s="16"/>
      <c r="Q493" s="16"/>
      <c r="R493" s="16"/>
      <c r="S493" s="16"/>
      <c r="T493" s="23"/>
      <c r="U493" s="126"/>
    </row>
    <row r="494" spans="1:21" s="122" customFormat="1" ht="17.25">
      <c r="A494" s="24"/>
      <c r="B494" s="14">
        <f>اساس6!B494</f>
        <v>0</v>
      </c>
      <c r="C494" s="14">
        <f>اساس6!C494</f>
        <v>0</v>
      </c>
      <c r="D494" s="16"/>
      <c r="E494" s="16"/>
      <c r="F494" s="16"/>
      <c r="G494" s="16"/>
      <c r="H494" s="16"/>
      <c r="I494" s="16"/>
      <c r="J494" s="16"/>
      <c r="K494" s="16"/>
      <c r="L494" s="16"/>
      <c r="M494" s="16"/>
      <c r="N494" s="16"/>
      <c r="O494" s="16"/>
      <c r="P494" s="16"/>
      <c r="Q494" s="16"/>
      <c r="R494" s="16"/>
      <c r="S494" s="16"/>
      <c r="T494" s="23"/>
      <c r="U494" s="126"/>
    </row>
    <row r="495" spans="1:21" s="122" customFormat="1" ht="17.25">
      <c r="A495" s="24"/>
      <c r="B495" s="14">
        <f>اساس6!B495</f>
        <v>0</v>
      </c>
      <c r="C495" s="14">
        <f>اساس6!C495</f>
        <v>0</v>
      </c>
      <c r="D495" s="16"/>
      <c r="E495" s="16"/>
      <c r="F495" s="16"/>
      <c r="G495" s="16"/>
      <c r="H495" s="16"/>
      <c r="I495" s="16"/>
      <c r="J495" s="16"/>
      <c r="K495" s="16"/>
      <c r="L495" s="16"/>
      <c r="M495" s="16"/>
      <c r="N495" s="16"/>
      <c r="O495" s="16"/>
      <c r="P495" s="16"/>
      <c r="Q495" s="16"/>
      <c r="R495" s="16"/>
      <c r="S495" s="16"/>
      <c r="T495" s="23"/>
      <c r="U495" s="126"/>
    </row>
    <row r="496" spans="1:21" s="122" customFormat="1" ht="17.25">
      <c r="A496" s="24"/>
      <c r="B496" s="14">
        <f>اساس6!B496</f>
        <v>0</v>
      </c>
      <c r="C496" s="14">
        <f>اساس6!C496</f>
        <v>0</v>
      </c>
      <c r="D496" s="16"/>
      <c r="E496" s="16"/>
      <c r="F496" s="16"/>
      <c r="G496" s="16"/>
      <c r="H496" s="16"/>
      <c r="I496" s="16"/>
      <c r="J496" s="16"/>
      <c r="K496" s="16"/>
      <c r="L496" s="16"/>
      <c r="M496" s="16"/>
      <c r="N496" s="16"/>
      <c r="O496" s="16"/>
      <c r="P496" s="16"/>
      <c r="Q496" s="16"/>
      <c r="R496" s="16"/>
      <c r="S496" s="16"/>
      <c r="T496" s="23"/>
      <c r="U496" s="126"/>
    </row>
    <row r="497" spans="1:21" s="122" customFormat="1" ht="17.25">
      <c r="A497" s="24"/>
      <c r="B497" s="14">
        <f>اساس6!B497</f>
        <v>0</v>
      </c>
      <c r="C497" s="14">
        <f>اساس6!C497</f>
        <v>0</v>
      </c>
      <c r="D497" s="16"/>
      <c r="E497" s="16"/>
      <c r="F497" s="16"/>
      <c r="G497" s="16"/>
      <c r="H497" s="16"/>
      <c r="I497" s="16"/>
      <c r="J497" s="16"/>
      <c r="K497" s="16"/>
      <c r="L497" s="16"/>
      <c r="M497" s="16"/>
      <c r="N497" s="16"/>
      <c r="O497" s="16"/>
      <c r="P497" s="16"/>
      <c r="Q497" s="16"/>
      <c r="R497" s="16"/>
      <c r="S497" s="16"/>
      <c r="T497" s="23"/>
      <c r="U497" s="126"/>
    </row>
    <row r="498" spans="1:21" s="122" customFormat="1" ht="17.25">
      <c r="A498" s="24"/>
      <c r="B498" s="14">
        <f>اساس6!B498</f>
        <v>0</v>
      </c>
      <c r="C498" s="14">
        <f>اساس6!C498</f>
        <v>0</v>
      </c>
      <c r="D498" s="16"/>
      <c r="E498" s="16"/>
      <c r="F498" s="16"/>
      <c r="G498" s="16"/>
      <c r="H498" s="16"/>
      <c r="I498" s="16"/>
      <c r="J498" s="16"/>
      <c r="K498" s="16"/>
      <c r="L498" s="16"/>
      <c r="M498" s="16"/>
      <c r="N498" s="16"/>
      <c r="O498" s="16"/>
      <c r="P498" s="16"/>
      <c r="Q498" s="16"/>
      <c r="R498" s="16"/>
      <c r="S498" s="16"/>
      <c r="T498" s="23"/>
      <c r="U498" s="126"/>
    </row>
    <row r="499" spans="1:21" s="122" customFormat="1" ht="17.25">
      <c r="A499" s="24"/>
      <c r="B499" s="14">
        <f>اساس6!B499</f>
        <v>0</v>
      </c>
      <c r="C499" s="14">
        <f>اساس6!C499</f>
        <v>0</v>
      </c>
      <c r="D499" s="16"/>
      <c r="E499" s="16"/>
      <c r="F499" s="16"/>
      <c r="G499" s="16"/>
      <c r="H499" s="16"/>
      <c r="I499" s="16"/>
      <c r="J499" s="16"/>
      <c r="K499" s="16"/>
      <c r="L499" s="16"/>
      <c r="M499" s="16"/>
      <c r="N499" s="16"/>
      <c r="O499" s="16"/>
      <c r="P499" s="16"/>
      <c r="Q499" s="16"/>
      <c r="R499" s="16"/>
      <c r="S499" s="16"/>
      <c r="T499" s="23"/>
      <c r="U499" s="126"/>
    </row>
    <row r="500" spans="1:21" s="122" customFormat="1" ht="17.25">
      <c r="A500" s="24"/>
      <c r="B500" s="14">
        <f>اساس6!B500</f>
        <v>0</v>
      </c>
      <c r="C500" s="14">
        <f>اساس6!C500</f>
        <v>0</v>
      </c>
      <c r="D500" s="16"/>
      <c r="E500" s="16"/>
      <c r="F500" s="16"/>
      <c r="G500" s="16"/>
      <c r="H500" s="16"/>
      <c r="I500" s="16"/>
      <c r="J500" s="16"/>
      <c r="K500" s="16"/>
      <c r="L500" s="16"/>
      <c r="M500" s="16"/>
      <c r="N500" s="16"/>
      <c r="O500" s="16"/>
      <c r="P500" s="16"/>
      <c r="Q500" s="16"/>
      <c r="R500" s="16"/>
      <c r="S500" s="16"/>
      <c r="T500" s="23"/>
      <c r="U500" s="126"/>
    </row>
    <row r="501" spans="1:21" s="122" customFormat="1" ht="17.25">
      <c r="A501" s="24"/>
      <c r="B501" s="14">
        <f>اساس6!B501</f>
        <v>0</v>
      </c>
      <c r="C501" s="14">
        <f>اساس6!C501</f>
        <v>0</v>
      </c>
      <c r="D501" s="16"/>
      <c r="E501" s="16"/>
      <c r="F501" s="16"/>
      <c r="G501" s="16"/>
      <c r="H501" s="16"/>
      <c r="I501" s="16"/>
      <c r="J501" s="16"/>
      <c r="K501" s="16"/>
      <c r="L501" s="16"/>
      <c r="M501" s="16"/>
      <c r="N501" s="16"/>
      <c r="O501" s="16"/>
      <c r="P501" s="16"/>
      <c r="Q501" s="16"/>
      <c r="R501" s="16"/>
      <c r="S501" s="16"/>
      <c r="T501" s="23"/>
      <c r="U501" s="126"/>
    </row>
    <row r="502" spans="1:21" s="122" customFormat="1" ht="17.25">
      <c r="A502" s="24"/>
      <c r="B502" s="14">
        <f>اساس6!B502</f>
        <v>0</v>
      </c>
      <c r="C502" s="14">
        <f>اساس6!C502</f>
        <v>0</v>
      </c>
      <c r="D502" s="16"/>
      <c r="E502" s="16"/>
      <c r="F502" s="16"/>
      <c r="G502" s="16"/>
      <c r="H502" s="16"/>
      <c r="I502" s="16"/>
      <c r="J502" s="16"/>
      <c r="K502" s="16"/>
      <c r="L502" s="16"/>
      <c r="M502" s="16"/>
      <c r="N502" s="16"/>
      <c r="O502" s="16"/>
      <c r="P502" s="16"/>
      <c r="Q502" s="16"/>
      <c r="R502" s="16"/>
      <c r="S502" s="16"/>
      <c r="T502" s="23"/>
      <c r="U502" s="126"/>
    </row>
    <row r="503" spans="1:21" s="122" customFormat="1" ht="17.25">
      <c r="A503" s="24"/>
      <c r="B503" s="14">
        <f>اساس6!B503</f>
        <v>0</v>
      </c>
      <c r="C503" s="14">
        <f>اساس6!C503</f>
        <v>0</v>
      </c>
      <c r="D503" s="16"/>
      <c r="E503" s="16"/>
      <c r="F503" s="16"/>
      <c r="G503" s="16"/>
      <c r="H503" s="16"/>
      <c r="I503" s="16"/>
      <c r="J503" s="16"/>
      <c r="K503" s="16"/>
      <c r="L503" s="16"/>
      <c r="M503" s="16"/>
      <c r="N503" s="16"/>
      <c r="O503" s="16"/>
      <c r="P503" s="16"/>
      <c r="Q503" s="16"/>
      <c r="R503" s="16"/>
      <c r="S503" s="16"/>
      <c r="T503" s="23"/>
      <c r="U503" s="126"/>
    </row>
    <row r="504" spans="1:21" s="122" customFormat="1" ht="17.25">
      <c r="A504" s="24"/>
      <c r="B504" s="14">
        <f>اساس6!B504</f>
        <v>0</v>
      </c>
      <c r="C504" s="14">
        <f>اساس6!C504</f>
        <v>0</v>
      </c>
      <c r="D504" s="16"/>
      <c r="E504" s="16"/>
      <c r="F504" s="16"/>
      <c r="G504" s="16"/>
      <c r="H504" s="16"/>
      <c r="I504" s="16"/>
      <c r="J504" s="16"/>
      <c r="K504" s="16"/>
      <c r="L504" s="16"/>
      <c r="M504" s="16"/>
      <c r="N504" s="16"/>
      <c r="O504" s="16"/>
      <c r="P504" s="16"/>
      <c r="Q504" s="16"/>
      <c r="R504" s="16"/>
      <c r="S504" s="16"/>
      <c r="T504" s="23"/>
      <c r="U504" s="126"/>
    </row>
    <row r="505" spans="1:21" s="122" customFormat="1" ht="17.25">
      <c r="A505" s="24"/>
      <c r="B505" s="14">
        <f>اساس6!B505</f>
        <v>0</v>
      </c>
      <c r="C505" s="14">
        <f>اساس6!C505</f>
        <v>0</v>
      </c>
      <c r="D505" s="16"/>
      <c r="E505" s="16"/>
      <c r="F505" s="16"/>
      <c r="G505" s="16"/>
      <c r="H505" s="16"/>
      <c r="I505" s="16"/>
      <c r="J505" s="16"/>
      <c r="K505" s="16"/>
      <c r="L505" s="16"/>
      <c r="M505" s="16"/>
      <c r="N505" s="16"/>
      <c r="O505" s="16"/>
      <c r="P505" s="16"/>
      <c r="Q505" s="16"/>
      <c r="R505" s="16"/>
      <c r="S505" s="16"/>
      <c r="T505" s="23"/>
      <c r="U505" s="126"/>
    </row>
    <row r="506" spans="1:21" s="122" customFormat="1" ht="17.25">
      <c r="A506" s="24"/>
      <c r="B506" s="14">
        <f>اساس6!B506</f>
        <v>0</v>
      </c>
      <c r="C506" s="14">
        <f>اساس6!C506</f>
        <v>0</v>
      </c>
      <c r="D506" s="16"/>
      <c r="E506" s="16"/>
      <c r="F506" s="16"/>
      <c r="G506" s="16"/>
      <c r="H506" s="16"/>
      <c r="I506" s="16"/>
      <c r="J506" s="16"/>
      <c r="K506" s="16"/>
      <c r="L506" s="16"/>
      <c r="M506" s="16"/>
      <c r="N506" s="16"/>
      <c r="O506" s="16"/>
      <c r="P506" s="16"/>
      <c r="Q506" s="16"/>
      <c r="R506" s="16"/>
      <c r="S506" s="16"/>
      <c r="T506" s="23"/>
      <c r="U506" s="126"/>
    </row>
    <row r="507" spans="1:21" s="122" customFormat="1" ht="17.25">
      <c r="A507" s="24"/>
      <c r="B507" s="14">
        <f>اساس6!B507</f>
        <v>0</v>
      </c>
      <c r="C507" s="14">
        <f>اساس6!C507</f>
        <v>0</v>
      </c>
      <c r="D507" s="16"/>
      <c r="E507" s="16"/>
      <c r="F507" s="16"/>
      <c r="G507" s="16"/>
      <c r="H507" s="16"/>
      <c r="I507" s="16"/>
      <c r="J507" s="16"/>
      <c r="K507" s="16"/>
      <c r="L507" s="16"/>
      <c r="M507" s="16"/>
      <c r="N507" s="16"/>
      <c r="O507" s="16"/>
      <c r="P507" s="16"/>
      <c r="Q507" s="16"/>
      <c r="R507" s="16"/>
      <c r="S507" s="16"/>
      <c r="T507" s="23"/>
      <c r="U507" s="126"/>
    </row>
    <row r="508" spans="1:21" s="122" customFormat="1" ht="17.25">
      <c r="A508" s="24"/>
      <c r="B508" s="14">
        <f>اساس6!B508</f>
        <v>0</v>
      </c>
      <c r="C508" s="14">
        <f>اساس6!C508</f>
        <v>0</v>
      </c>
      <c r="D508" s="16"/>
      <c r="E508" s="16"/>
      <c r="F508" s="16"/>
      <c r="G508" s="16"/>
      <c r="H508" s="16"/>
      <c r="I508" s="16"/>
      <c r="J508" s="16"/>
      <c r="K508" s="16"/>
      <c r="L508" s="16"/>
      <c r="M508" s="16"/>
      <c r="N508" s="16"/>
      <c r="O508" s="16"/>
      <c r="P508" s="16"/>
      <c r="Q508" s="16"/>
      <c r="R508" s="16"/>
      <c r="S508" s="16"/>
      <c r="T508" s="23"/>
      <c r="U508" s="126"/>
    </row>
    <row r="509" spans="1:21" s="122" customFormat="1" ht="17.25">
      <c r="A509" s="24"/>
      <c r="B509" s="14">
        <f>اساس6!B509</f>
        <v>0</v>
      </c>
      <c r="C509" s="14">
        <f>اساس6!C509</f>
        <v>0</v>
      </c>
      <c r="D509" s="16"/>
      <c r="E509" s="16"/>
      <c r="F509" s="16"/>
      <c r="G509" s="16"/>
      <c r="H509" s="16"/>
      <c r="I509" s="16"/>
      <c r="J509" s="16"/>
      <c r="K509" s="16"/>
      <c r="L509" s="16"/>
      <c r="M509" s="16"/>
      <c r="N509" s="16"/>
      <c r="O509" s="16"/>
      <c r="P509" s="16"/>
      <c r="Q509" s="16"/>
      <c r="R509" s="16"/>
      <c r="S509" s="16"/>
      <c r="T509" s="23"/>
      <c r="U509" s="126"/>
    </row>
    <row r="510" spans="1:21" s="122" customFormat="1" ht="17.25">
      <c r="A510" s="24"/>
      <c r="B510" s="14">
        <f>اساس6!B510</f>
        <v>0</v>
      </c>
      <c r="C510" s="14">
        <f>اساس6!C510</f>
        <v>0</v>
      </c>
      <c r="D510" s="16"/>
      <c r="E510" s="16"/>
      <c r="F510" s="16"/>
      <c r="G510" s="16"/>
      <c r="H510" s="16"/>
      <c r="I510" s="16"/>
      <c r="J510" s="16"/>
      <c r="K510" s="16"/>
      <c r="L510" s="16"/>
      <c r="M510" s="16"/>
      <c r="N510" s="16"/>
      <c r="O510" s="16"/>
      <c r="P510" s="16"/>
      <c r="Q510" s="16"/>
      <c r="R510" s="16"/>
      <c r="S510" s="16"/>
      <c r="T510" s="23"/>
      <c r="U510" s="126"/>
    </row>
    <row r="511" spans="1:21" s="122" customFormat="1" ht="17.25">
      <c r="A511" s="24"/>
      <c r="B511" s="14">
        <f>اساس6!B511</f>
        <v>0</v>
      </c>
      <c r="C511" s="14">
        <f>اساس6!C511</f>
        <v>0</v>
      </c>
      <c r="D511" s="16"/>
      <c r="E511" s="16"/>
      <c r="F511" s="16"/>
      <c r="G511" s="16"/>
      <c r="H511" s="16"/>
      <c r="I511" s="16"/>
      <c r="J511" s="16"/>
      <c r="K511" s="16"/>
      <c r="L511" s="16"/>
      <c r="M511" s="16"/>
      <c r="N511" s="16"/>
      <c r="O511" s="16"/>
      <c r="P511" s="16"/>
      <c r="Q511" s="16"/>
      <c r="R511" s="16"/>
      <c r="S511" s="16"/>
      <c r="T511" s="23"/>
      <c r="U511" s="126"/>
    </row>
    <row r="512" spans="1:21" s="122" customFormat="1" ht="17.25">
      <c r="A512" s="24"/>
      <c r="B512" s="14">
        <f>اساس6!B512</f>
        <v>0</v>
      </c>
      <c r="C512" s="14">
        <f>اساس6!C512</f>
        <v>0</v>
      </c>
      <c r="D512" s="16"/>
      <c r="E512" s="16"/>
      <c r="F512" s="16"/>
      <c r="G512" s="16"/>
      <c r="H512" s="16"/>
      <c r="I512" s="16"/>
      <c r="J512" s="16"/>
      <c r="K512" s="16"/>
      <c r="L512" s="16"/>
      <c r="M512" s="16"/>
      <c r="N512" s="16"/>
      <c r="O512" s="16"/>
      <c r="P512" s="16"/>
      <c r="Q512" s="16"/>
      <c r="R512" s="16"/>
      <c r="S512" s="16"/>
      <c r="T512" s="23"/>
      <c r="U512" s="126"/>
    </row>
    <row r="513" spans="1:21" s="122" customFormat="1" ht="17.25">
      <c r="A513" s="24"/>
      <c r="B513" s="14">
        <f>اساس6!B513</f>
        <v>0</v>
      </c>
      <c r="C513" s="14">
        <f>اساس6!C513</f>
        <v>0</v>
      </c>
      <c r="D513" s="16"/>
      <c r="E513" s="16"/>
      <c r="F513" s="16"/>
      <c r="G513" s="16"/>
      <c r="H513" s="16"/>
      <c r="I513" s="16"/>
      <c r="J513" s="16"/>
      <c r="K513" s="16"/>
      <c r="L513" s="16"/>
      <c r="M513" s="16"/>
      <c r="N513" s="16"/>
      <c r="O513" s="16"/>
      <c r="P513" s="16"/>
      <c r="Q513" s="16"/>
      <c r="R513" s="16"/>
      <c r="S513" s="16"/>
      <c r="T513" s="23"/>
      <c r="U513" s="126"/>
    </row>
    <row r="514" spans="1:21" s="122" customFormat="1" ht="17.25">
      <c r="A514" s="24"/>
      <c r="B514" s="14">
        <f>اساس6!B514</f>
        <v>0</v>
      </c>
      <c r="C514" s="14">
        <f>اساس6!C514</f>
        <v>0</v>
      </c>
      <c r="D514" s="16"/>
      <c r="E514" s="16"/>
      <c r="F514" s="16"/>
      <c r="G514" s="16"/>
      <c r="H514" s="16"/>
      <c r="I514" s="16"/>
      <c r="J514" s="16"/>
      <c r="K514" s="16"/>
      <c r="L514" s="16"/>
      <c r="M514" s="16"/>
      <c r="N514" s="16"/>
      <c r="O514" s="16"/>
      <c r="P514" s="16"/>
      <c r="Q514" s="16"/>
      <c r="R514" s="16"/>
      <c r="S514" s="16"/>
      <c r="T514" s="23"/>
      <c r="U514" s="126"/>
    </row>
    <row r="515" spans="1:21" s="122" customFormat="1" ht="17.25">
      <c r="A515" s="24"/>
      <c r="B515" s="14">
        <f>اساس6!B515</f>
        <v>0</v>
      </c>
      <c r="C515" s="14">
        <f>اساس6!C515</f>
        <v>0</v>
      </c>
      <c r="D515" s="16"/>
      <c r="E515" s="16"/>
      <c r="F515" s="16"/>
      <c r="G515" s="16"/>
      <c r="H515" s="16"/>
      <c r="I515" s="16"/>
      <c r="J515" s="16"/>
      <c r="K515" s="16"/>
      <c r="L515" s="16"/>
      <c r="M515" s="16"/>
      <c r="N515" s="16"/>
      <c r="O515" s="16"/>
      <c r="P515" s="16"/>
      <c r="Q515" s="16"/>
      <c r="R515" s="16"/>
      <c r="S515" s="16"/>
      <c r="T515" s="23"/>
      <c r="U515" s="126"/>
    </row>
    <row r="516" spans="1:21" s="122" customFormat="1" ht="17.25">
      <c r="A516" s="24"/>
      <c r="B516" s="14">
        <f>اساس6!B516</f>
        <v>0</v>
      </c>
      <c r="C516" s="14">
        <f>اساس6!C516</f>
        <v>0</v>
      </c>
      <c r="D516" s="16"/>
      <c r="E516" s="16"/>
      <c r="F516" s="16"/>
      <c r="G516" s="16"/>
      <c r="H516" s="16"/>
      <c r="I516" s="16"/>
      <c r="J516" s="16"/>
      <c r="K516" s="16"/>
      <c r="L516" s="16"/>
      <c r="M516" s="16"/>
      <c r="N516" s="16"/>
      <c r="O516" s="16"/>
      <c r="P516" s="16"/>
      <c r="Q516" s="16"/>
      <c r="R516" s="16"/>
      <c r="S516" s="16"/>
      <c r="T516" s="23"/>
      <c r="U516" s="126"/>
    </row>
    <row r="517" spans="1:21" s="122" customFormat="1" ht="17.25">
      <c r="A517" s="24"/>
      <c r="B517" s="14">
        <f>اساس6!B517</f>
        <v>0</v>
      </c>
      <c r="C517" s="14">
        <f>اساس6!C517</f>
        <v>0</v>
      </c>
      <c r="D517" s="16"/>
      <c r="E517" s="16"/>
      <c r="F517" s="16"/>
      <c r="G517" s="16"/>
      <c r="H517" s="16"/>
      <c r="I517" s="16"/>
      <c r="J517" s="16"/>
      <c r="K517" s="16"/>
      <c r="L517" s="16"/>
      <c r="M517" s="16"/>
      <c r="N517" s="16"/>
      <c r="O517" s="16"/>
      <c r="P517" s="16"/>
      <c r="Q517" s="16"/>
      <c r="R517" s="16"/>
      <c r="S517" s="16"/>
      <c r="T517" s="23"/>
      <c r="U517" s="126"/>
    </row>
    <row r="518" spans="1:21" s="122" customFormat="1" ht="17.25">
      <c r="A518" s="24"/>
      <c r="B518" s="14">
        <f>اساس6!B518</f>
        <v>0</v>
      </c>
      <c r="C518" s="14">
        <f>اساس6!C518</f>
        <v>0</v>
      </c>
      <c r="D518" s="16"/>
      <c r="E518" s="16"/>
      <c r="F518" s="16"/>
      <c r="G518" s="16"/>
      <c r="H518" s="16"/>
      <c r="I518" s="16"/>
      <c r="J518" s="16"/>
      <c r="K518" s="16"/>
      <c r="L518" s="16"/>
      <c r="M518" s="16"/>
      <c r="N518" s="16"/>
      <c r="O518" s="16"/>
      <c r="P518" s="16"/>
      <c r="Q518" s="16"/>
      <c r="R518" s="16"/>
      <c r="S518" s="16"/>
      <c r="T518" s="23"/>
      <c r="U518" s="126"/>
    </row>
    <row r="519" spans="1:21" s="122" customFormat="1" ht="17.25">
      <c r="A519" s="24"/>
      <c r="B519" s="14">
        <f>اساس6!B519</f>
        <v>0</v>
      </c>
      <c r="C519" s="14">
        <f>اساس6!C519</f>
        <v>0</v>
      </c>
      <c r="D519" s="16"/>
      <c r="E519" s="16"/>
      <c r="F519" s="16"/>
      <c r="G519" s="16"/>
      <c r="H519" s="16"/>
      <c r="I519" s="16"/>
      <c r="J519" s="16"/>
      <c r="K519" s="16"/>
      <c r="L519" s="16"/>
      <c r="M519" s="16"/>
      <c r="N519" s="16"/>
      <c r="O519" s="16"/>
      <c r="P519" s="16"/>
      <c r="Q519" s="16"/>
      <c r="R519" s="16"/>
      <c r="S519" s="16"/>
      <c r="T519" s="23"/>
      <c r="U519" s="126"/>
    </row>
    <row r="520" spans="1:21" s="122" customFormat="1" ht="17.25">
      <c r="A520" s="24"/>
      <c r="B520" s="14">
        <f>اساس6!B520</f>
        <v>0</v>
      </c>
      <c r="C520" s="14">
        <f>اساس6!C520</f>
        <v>0</v>
      </c>
      <c r="D520" s="16"/>
      <c r="E520" s="16"/>
      <c r="F520" s="16"/>
      <c r="G520" s="16"/>
      <c r="H520" s="16"/>
      <c r="I520" s="16"/>
      <c r="J520" s="16"/>
      <c r="K520" s="16"/>
      <c r="L520" s="16"/>
      <c r="M520" s="16"/>
      <c r="N520" s="16"/>
      <c r="O520" s="16"/>
      <c r="P520" s="16"/>
      <c r="Q520" s="16"/>
      <c r="R520" s="16"/>
      <c r="S520" s="16"/>
      <c r="T520" s="23"/>
      <c r="U520" s="126"/>
    </row>
    <row r="521" spans="1:21" s="122" customFormat="1" ht="17.25">
      <c r="A521" s="24"/>
      <c r="B521" s="14">
        <f>اساس6!B521</f>
        <v>0</v>
      </c>
      <c r="C521" s="14">
        <f>اساس6!C521</f>
        <v>0</v>
      </c>
      <c r="D521" s="16"/>
      <c r="E521" s="16"/>
      <c r="F521" s="16"/>
      <c r="G521" s="16"/>
      <c r="H521" s="16"/>
      <c r="I521" s="16"/>
      <c r="J521" s="16"/>
      <c r="K521" s="16"/>
      <c r="L521" s="16"/>
      <c r="M521" s="16"/>
      <c r="N521" s="16"/>
      <c r="O521" s="16"/>
      <c r="P521" s="16"/>
      <c r="Q521" s="16"/>
      <c r="R521" s="16"/>
      <c r="S521" s="16"/>
      <c r="T521" s="23"/>
      <c r="U521" s="126"/>
    </row>
    <row r="522" spans="1:21" s="122" customFormat="1" ht="17.25">
      <c r="A522" s="24"/>
      <c r="B522" s="14">
        <f>اساس6!B522</f>
        <v>0</v>
      </c>
      <c r="C522" s="14">
        <f>اساس6!C522</f>
        <v>0</v>
      </c>
      <c r="D522" s="16"/>
      <c r="E522" s="16"/>
      <c r="F522" s="16"/>
      <c r="G522" s="16"/>
      <c r="H522" s="16"/>
      <c r="I522" s="16"/>
      <c r="J522" s="16"/>
      <c r="K522" s="16"/>
      <c r="L522" s="16"/>
      <c r="M522" s="16"/>
      <c r="N522" s="16"/>
      <c r="O522" s="16"/>
      <c r="P522" s="16"/>
      <c r="Q522" s="16"/>
      <c r="R522" s="16"/>
      <c r="S522" s="16"/>
      <c r="T522" s="23"/>
      <c r="U522" s="126"/>
    </row>
    <row r="523" spans="1:21" s="122" customFormat="1" ht="17.25">
      <c r="A523" s="24"/>
      <c r="B523" s="14">
        <f>اساس6!B523</f>
        <v>0</v>
      </c>
      <c r="C523" s="14">
        <f>اساس6!C523</f>
        <v>0</v>
      </c>
      <c r="D523" s="16"/>
      <c r="E523" s="16"/>
      <c r="F523" s="16"/>
      <c r="G523" s="16"/>
      <c r="H523" s="16"/>
      <c r="I523" s="16"/>
      <c r="J523" s="16"/>
      <c r="K523" s="16"/>
      <c r="L523" s="16"/>
      <c r="M523" s="16"/>
      <c r="N523" s="16"/>
      <c r="O523" s="16"/>
      <c r="P523" s="16"/>
      <c r="Q523" s="16"/>
      <c r="R523" s="16"/>
      <c r="S523" s="16"/>
      <c r="T523" s="23"/>
      <c r="U523" s="126"/>
    </row>
    <row r="524" spans="1:21" s="122" customFormat="1" ht="17.25">
      <c r="A524" s="24"/>
      <c r="B524" s="14">
        <f>اساس6!B524</f>
        <v>0</v>
      </c>
      <c r="C524" s="14">
        <f>اساس6!C524</f>
        <v>0</v>
      </c>
      <c r="D524" s="16"/>
      <c r="E524" s="16"/>
      <c r="F524" s="16"/>
      <c r="G524" s="16"/>
      <c r="H524" s="16"/>
      <c r="I524" s="16"/>
      <c r="J524" s="16"/>
      <c r="K524" s="16"/>
      <c r="L524" s="16"/>
      <c r="M524" s="16"/>
      <c r="N524" s="16"/>
      <c r="O524" s="16"/>
      <c r="P524" s="16"/>
      <c r="Q524" s="16"/>
      <c r="R524" s="16"/>
      <c r="S524" s="16"/>
      <c r="T524" s="23"/>
      <c r="U524" s="126"/>
    </row>
    <row r="525" spans="1:21" s="122" customFormat="1" ht="17.25">
      <c r="A525" s="24"/>
      <c r="B525" s="14">
        <f>اساس6!B525</f>
        <v>0</v>
      </c>
      <c r="C525" s="14">
        <f>اساس6!C525</f>
        <v>0</v>
      </c>
      <c r="D525" s="16"/>
      <c r="E525" s="16"/>
      <c r="F525" s="16"/>
      <c r="G525" s="16"/>
      <c r="H525" s="16"/>
      <c r="I525" s="16"/>
      <c r="J525" s="16"/>
      <c r="K525" s="16"/>
      <c r="L525" s="16"/>
      <c r="M525" s="16"/>
      <c r="N525" s="16"/>
      <c r="O525" s="16"/>
      <c r="P525" s="16"/>
      <c r="Q525" s="16"/>
      <c r="R525" s="16"/>
      <c r="S525" s="16"/>
      <c r="T525" s="23"/>
      <c r="U525" s="126"/>
    </row>
    <row r="526" spans="1:21" s="122" customFormat="1" ht="17.25">
      <c r="A526" s="24"/>
      <c r="B526" s="14">
        <f>اساس6!B526</f>
        <v>0</v>
      </c>
      <c r="C526" s="14">
        <f>اساس6!C526</f>
        <v>0</v>
      </c>
      <c r="D526" s="16"/>
      <c r="E526" s="16"/>
      <c r="F526" s="16"/>
      <c r="G526" s="16"/>
      <c r="H526" s="16"/>
      <c r="I526" s="16"/>
      <c r="J526" s="16"/>
      <c r="K526" s="16"/>
      <c r="L526" s="16"/>
      <c r="M526" s="16"/>
      <c r="N526" s="16"/>
      <c r="O526" s="16"/>
      <c r="P526" s="16"/>
      <c r="Q526" s="16"/>
      <c r="R526" s="16"/>
      <c r="S526" s="16"/>
      <c r="T526" s="23"/>
      <c r="U526" s="126"/>
    </row>
    <row r="527" spans="1:21" s="122" customFormat="1" ht="17.25">
      <c r="A527" s="24"/>
      <c r="B527" s="14">
        <f>اساس6!B527</f>
        <v>0</v>
      </c>
      <c r="C527" s="14">
        <f>اساس6!C527</f>
        <v>0</v>
      </c>
      <c r="D527" s="16"/>
      <c r="E527" s="16"/>
      <c r="F527" s="16"/>
      <c r="G527" s="16"/>
      <c r="H527" s="16"/>
      <c r="I527" s="16"/>
      <c r="J527" s="16"/>
      <c r="K527" s="16"/>
      <c r="L527" s="16"/>
      <c r="M527" s="16"/>
      <c r="N527" s="16"/>
      <c r="O527" s="16"/>
      <c r="P527" s="16"/>
      <c r="Q527" s="16"/>
      <c r="R527" s="16"/>
      <c r="S527" s="16"/>
      <c r="T527" s="23"/>
      <c r="U527" s="126"/>
    </row>
    <row r="528" spans="1:21" s="122" customFormat="1" ht="17.25">
      <c r="A528" s="24"/>
      <c r="B528" s="14">
        <f>اساس6!B528</f>
        <v>0</v>
      </c>
      <c r="C528" s="14">
        <f>اساس6!C528</f>
        <v>0</v>
      </c>
      <c r="D528" s="16"/>
      <c r="E528" s="16"/>
      <c r="F528" s="16"/>
      <c r="G528" s="16"/>
      <c r="H528" s="16"/>
      <c r="I528" s="16"/>
      <c r="J528" s="16"/>
      <c r="K528" s="16"/>
      <c r="L528" s="16"/>
      <c r="M528" s="16"/>
      <c r="N528" s="16"/>
      <c r="O528" s="16"/>
      <c r="P528" s="16"/>
      <c r="Q528" s="16"/>
      <c r="R528" s="16"/>
      <c r="S528" s="16"/>
      <c r="T528" s="23"/>
      <c r="U528" s="126"/>
    </row>
    <row r="529" spans="1:21" s="122" customFormat="1" ht="17.25">
      <c r="A529" s="24"/>
      <c r="B529" s="14">
        <f>اساس6!B529</f>
        <v>0</v>
      </c>
      <c r="C529" s="14">
        <f>اساس6!C529</f>
        <v>0</v>
      </c>
      <c r="D529" s="16"/>
      <c r="E529" s="16"/>
      <c r="F529" s="16"/>
      <c r="G529" s="16"/>
      <c r="H529" s="16"/>
      <c r="I529" s="16"/>
      <c r="J529" s="16"/>
      <c r="K529" s="16"/>
      <c r="L529" s="16"/>
      <c r="M529" s="16"/>
      <c r="N529" s="16"/>
      <c r="O529" s="16"/>
      <c r="P529" s="16"/>
      <c r="Q529" s="16"/>
      <c r="R529" s="16"/>
      <c r="S529" s="16"/>
      <c r="T529" s="23"/>
      <c r="U529" s="126"/>
    </row>
    <row r="530" spans="1:21" s="122" customFormat="1" ht="17.25">
      <c r="A530" s="24"/>
      <c r="B530" s="14">
        <f>اساس6!B530</f>
        <v>0</v>
      </c>
      <c r="C530" s="14">
        <f>اساس6!C530</f>
        <v>0</v>
      </c>
      <c r="D530" s="16"/>
      <c r="E530" s="16"/>
      <c r="F530" s="16"/>
      <c r="G530" s="16"/>
      <c r="H530" s="16"/>
      <c r="I530" s="16"/>
      <c r="J530" s="16"/>
      <c r="K530" s="16"/>
      <c r="L530" s="16"/>
      <c r="M530" s="16"/>
      <c r="N530" s="16"/>
      <c r="O530" s="16"/>
      <c r="P530" s="16"/>
      <c r="Q530" s="16"/>
      <c r="R530" s="16"/>
      <c r="S530" s="16"/>
      <c r="T530" s="23"/>
      <c r="U530" s="126"/>
    </row>
    <row r="531" spans="1:21" s="122" customFormat="1" ht="17.25">
      <c r="A531" s="24"/>
      <c r="B531" s="14">
        <f>اساس6!B531</f>
        <v>0</v>
      </c>
      <c r="C531" s="14">
        <f>اساس6!C531</f>
        <v>0</v>
      </c>
      <c r="D531" s="16"/>
      <c r="E531" s="16"/>
      <c r="F531" s="16"/>
      <c r="G531" s="16"/>
      <c r="H531" s="16"/>
      <c r="I531" s="16"/>
      <c r="J531" s="16"/>
      <c r="K531" s="16"/>
      <c r="L531" s="16"/>
      <c r="M531" s="16"/>
      <c r="N531" s="16"/>
      <c r="O531" s="16"/>
      <c r="P531" s="16"/>
      <c r="Q531" s="16"/>
      <c r="R531" s="16"/>
      <c r="S531" s="16"/>
      <c r="T531" s="23"/>
      <c r="U531" s="126"/>
    </row>
    <row r="532" spans="1:21" s="122" customFormat="1" ht="17.25">
      <c r="A532" s="24"/>
      <c r="B532" s="14">
        <f>اساس6!B532</f>
        <v>0</v>
      </c>
      <c r="C532" s="14">
        <f>اساس6!C532</f>
        <v>0</v>
      </c>
      <c r="D532" s="16"/>
      <c r="E532" s="16"/>
      <c r="F532" s="16"/>
      <c r="G532" s="16"/>
      <c r="H532" s="16"/>
      <c r="I532" s="16"/>
      <c r="J532" s="16"/>
      <c r="K532" s="16"/>
      <c r="L532" s="16"/>
      <c r="M532" s="16"/>
      <c r="N532" s="16"/>
      <c r="O532" s="16"/>
      <c r="P532" s="16"/>
      <c r="Q532" s="16"/>
      <c r="R532" s="16"/>
      <c r="S532" s="16"/>
      <c r="T532" s="23"/>
      <c r="U532" s="126"/>
    </row>
    <row r="533" spans="1:21" s="122" customFormat="1" ht="17.25">
      <c r="A533" s="24"/>
      <c r="B533" s="14">
        <f>اساس6!B533</f>
        <v>0</v>
      </c>
      <c r="C533" s="14">
        <f>اساس6!C533</f>
        <v>0</v>
      </c>
      <c r="D533" s="16"/>
      <c r="E533" s="16"/>
      <c r="F533" s="16"/>
      <c r="G533" s="16"/>
      <c r="H533" s="16"/>
      <c r="I533" s="16"/>
      <c r="J533" s="16"/>
      <c r="K533" s="16"/>
      <c r="L533" s="16"/>
      <c r="M533" s="16"/>
      <c r="N533" s="16"/>
      <c r="O533" s="16"/>
      <c r="P533" s="16"/>
      <c r="Q533" s="16"/>
      <c r="R533" s="16"/>
      <c r="S533" s="16"/>
      <c r="T533" s="23"/>
      <c r="U533" s="126"/>
    </row>
    <row r="534" spans="1:21" s="122" customFormat="1" ht="17.25">
      <c r="A534" s="24"/>
      <c r="B534" s="14">
        <f>اساس6!B534</f>
        <v>0</v>
      </c>
      <c r="C534" s="14">
        <f>اساس6!C534</f>
        <v>0</v>
      </c>
      <c r="D534" s="16"/>
      <c r="E534" s="16"/>
      <c r="F534" s="16"/>
      <c r="G534" s="16"/>
      <c r="H534" s="16"/>
      <c r="I534" s="16"/>
      <c r="J534" s="16"/>
      <c r="K534" s="16"/>
      <c r="L534" s="16"/>
      <c r="M534" s="16"/>
      <c r="N534" s="16"/>
      <c r="O534" s="16"/>
      <c r="P534" s="16"/>
      <c r="Q534" s="16"/>
      <c r="R534" s="16"/>
      <c r="S534" s="16"/>
      <c r="T534" s="23"/>
      <c r="U534" s="126"/>
    </row>
    <row r="535" spans="1:21" s="122" customFormat="1" ht="17.25">
      <c r="A535" s="24"/>
      <c r="B535" s="14">
        <f>اساس6!B535</f>
        <v>0</v>
      </c>
      <c r="C535" s="14">
        <f>اساس6!C535</f>
        <v>0</v>
      </c>
      <c r="D535" s="16"/>
      <c r="E535" s="16"/>
      <c r="F535" s="16"/>
      <c r="G535" s="16"/>
      <c r="H535" s="16"/>
      <c r="I535" s="16"/>
      <c r="J535" s="16"/>
      <c r="K535" s="16"/>
      <c r="L535" s="16"/>
      <c r="M535" s="16"/>
      <c r="N535" s="16"/>
      <c r="O535" s="16"/>
      <c r="P535" s="16"/>
      <c r="Q535" s="16"/>
      <c r="R535" s="16"/>
      <c r="S535" s="16"/>
      <c r="T535" s="23"/>
      <c r="U535" s="126"/>
    </row>
    <row r="536" spans="1:21" s="122" customFormat="1" ht="17.25">
      <c r="A536" s="24"/>
      <c r="B536" s="14">
        <f>اساس6!B536</f>
        <v>0</v>
      </c>
      <c r="C536" s="14">
        <f>اساس6!C536</f>
        <v>0</v>
      </c>
      <c r="D536" s="16"/>
      <c r="E536" s="16"/>
      <c r="F536" s="16"/>
      <c r="G536" s="16"/>
      <c r="H536" s="16"/>
      <c r="I536" s="16"/>
      <c r="J536" s="16"/>
      <c r="K536" s="16"/>
      <c r="L536" s="16"/>
      <c r="M536" s="16"/>
      <c r="N536" s="16"/>
      <c r="O536" s="16"/>
      <c r="P536" s="16"/>
      <c r="Q536" s="16"/>
      <c r="R536" s="16"/>
      <c r="S536" s="16"/>
      <c r="T536" s="23"/>
      <c r="U536" s="126"/>
    </row>
    <row r="537" spans="1:21" s="122" customFormat="1" ht="17.25">
      <c r="A537" s="24"/>
      <c r="B537" s="14">
        <f>اساس6!B537</f>
        <v>0</v>
      </c>
      <c r="C537" s="14">
        <f>اساس6!C537</f>
        <v>0</v>
      </c>
      <c r="D537" s="16"/>
      <c r="E537" s="16"/>
      <c r="F537" s="16"/>
      <c r="G537" s="16"/>
      <c r="H537" s="16"/>
      <c r="I537" s="16"/>
      <c r="J537" s="16"/>
      <c r="K537" s="16"/>
      <c r="L537" s="16"/>
      <c r="M537" s="16"/>
      <c r="N537" s="16"/>
      <c r="O537" s="16"/>
      <c r="P537" s="16"/>
      <c r="Q537" s="16"/>
      <c r="R537" s="16"/>
      <c r="S537" s="16"/>
      <c r="T537" s="23"/>
      <c r="U537" s="126"/>
    </row>
    <row r="538" spans="1:21" s="122" customFormat="1" ht="17.25">
      <c r="A538" s="24"/>
      <c r="B538" s="14">
        <f>اساس6!B538</f>
        <v>0</v>
      </c>
      <c r="C538" s="14">
        <f>اساس6!C538</f>
        <v>0</v>
      </c>
      <c r="D538" s="16"/>
      <c r="E538" s="16"/>
      <c r="F538" s="16"/>
      <c r="G538" s="16"/>
      <c r="H538" s="16"/>
      <c r="I538" s="16"/>
      <c r="J538" s="16"/>
      <c r="K538" s="16"/>
      <c r="L538" s="16"/>
      <c r="M538" s="16"/>
      <c r="N538" s="16"/>
      <c r="O538" s="16"/>
      <c r="P538" s="16"/>
      <c r="Q538" s="16"/>
      <c r="R538" s="16"/>
      <c r="S538" s="16"/>
      <c r="T538" s="23"/>
      <c r="U538" s="126"/>
    </row>
    <row r="539" spans="1:21" s="122" customFormat="1" ht="17.25">
      <c r="A539" s="24"/>
      <c r="B539" s="14">
        <f>اساس6!B539</f>
        <v>0</v>
      </c>
      <c r="C539" s="14">
        <f>اساس6!C539</f>
        <v>0</v>
      </c>
      <c r="D539" s="16"/>
      <c r="E539" s="16"/>
      <c r="F539" s="16"/>
      <c r="G539" s="16"/>
      <c r="H539" s="16"/>
      <c r="I539" s="16"/>
      <c r="J539" s="16"/>
      <c r="K539" s="16"/>
      <c r="L539" s="16"/>
      <c r="M539" s="16"/>
      <c r="N539" s="16"/>
      <c r="O539" s="16"/>
      <c r="P539" s="16"/>
      <c r="Q539" s="16"/>
      <c r="R539" s="16"/>
      <c r="S539" s="16"/>
      <c r="T539" s="23"/>
      <c r="U539" s="126"/>
    </row>
    <row r="540" spans="1:21" s="122" customFormat="1" ht="17.25">
      <c r="A540" s="24"/>
      <c r="B540" s="14">
        <f>اساس6!B540</f>
        <v>0</v>
      </c>
      <c r="C540" s="14">
        <f>اساس6!C540</f>
        <v>0</v>
      </c>
      <c r="D540" s="16"/>
      <c r="E540" s="16"/>
      <c r="F540" s="16"/>
      <c r="G540" s="16"/>
      <c r="H540" s="16"/>
      <c r="I540" s="16"/>
      <c r="J540" s="16"/>
      <c r="K540" s="16"/>
      <c r="L540" s="16"/>
      <c r="M540" s="16"/>
      <c r="N540" s="16"/>
      <c r="O540" s="16"/>
      <c r="P540" s="16"/>
      <c r="Q540" s="16"/>
      <c r="R540" s="16"/>
      <c r="S540" s="16"/>
      <c r="T540" s="23"/>
      <c r="U540" s="126"/>
    </row>
    <row r="541" spans="1:21" s="122" customFormat="1" ht="17.25">
      <c r="A541" s="24"/>
      <c r="B541" s="14">
        <f>اساس6!B541</f>
        <v>0</v>
      </c>
      <c r="C541" s="14">
        <f>اساس6!C541</f>
        <v>0</v>
      </c>
      <c r="D541" s="16"/>
      <c r="E541" s="16"/>
      <c r="F541" s="16"/>
      <c r="G541" s="16"/>
      <c r="H541" s="16"/>
      <c r="I541" s="16"/>
      <c r="J541" s="16"/>
      <c r="K541" s="16"/>
      <c r="L541" s="16"/>
      <c r="M541" s="16"/>
      <c r="N541" s="16"/>
      <c r="O541" s="16"/>
      <c r="P541" s="16"/>
      <c r="Q541" s="16"/>
      <c r="R541" s="16"/>
      <c r="S541" s="16"/>
      <c r="T541" s="23"/>
      <c r="U541" s="126"/>
    </row>
    <row r="542" spans="1:21" s="122" customFormat="1" ht="17.25">
      <c r="A542" s="24"/>
      <c r="B542" s="14">
        <f>اساس6!B542</f>
        <v>0</v>
      </c>
      <c r="C542" s="14">
        <f>اساس6!C542</f>
        <v>0</v>
      </c>
      <c r="D542" s="16"/>
      <c r="E542" s="16"/>
      <c r="F542" s="16"/>
      <c r="G542" s="16"/>
      <c r="H542" s="16"/>
      <c r="I542" s="16"/>
      <c r="J542" s="16"/>
      <c r="K542" s="16"/>
      <c r="L542" s="16"/>
      <c r="M542" s="16"/>
      <c r="N542" s="16"/>
      <c r="O542" s="16"/>
      <c r="P542" s="16"/>
      <c r="Q542" s="16"/>
      <c r="R542" s="16"/>
      <c r="S542" s="16"/>
      <c r="T542" s="23"/>
      <c r="U542" s="126"/>
    </row>
    <row r="543" spans="1:21" s="122" customFormat="1" ht="17.25">
      <c r="A543" s="24"/>
      <c r="B543" s="14">
        <f>اساس6!B543</f>
        <v>0</v>
      </c>
      <c r="C543" s="14">
        <f>اساس6!C543</f>
        <v>0</v>
      </c>
      <c r="D543" s="16"/>
      <c r="E543" s="16"/>
      <c r="F543" s="16"/>
      <c r="G543" s="16"/>
      <c r="H543" s="16"/>
      <c r="I543" s="16"/>
      <c r="J543" s="16"/>
      <c r="K543" s="16"/>
      <c r="L543" s="16"/>
      <c r="M543" s="16"/>
      <c r="N543" s="16"/>
      <c r="O543" s="16"/>
      <c r="P543" s="16"/>
      <c r="Q543" s="16"/>
      <c r="R543" s="16"/>
      <c r="S543" s="16"/>
      <c r="T543" s="23"/>
      <c r="U543" s="126"/>
    </row>
    <row r="544" spans="1:21" s="122" customFormat="1" ht="17.25">
      <c r="A544" s="24"/>
      <c r="B544" s="14">
        <f>اساس6!B544</f>
        <v>0</v>
      </c>
      <c r="C544" s="14">
        <f>اساس6!C544</f>
        <v>0</v>
      </c>
      <c r="D544" s="16"/>
      <c r="E544" s="16"/>
      <c r="F544" s="16"/>
      <c r="G544" s="16"/>
      <c r="H544" s="16"/>
      <c r="I544" s="16"/>
      <c r="J544" s="16"/>
      <c r="K544" s="16"/>
      <c r="L544" s="16"/>
      <c r="M544" s="16"/>
      <c r="N544" s="16"/>
      <c r="O544" s="16"/>
      <c r="P544" s="16"/>
      <c r="Q544" s="16"/>
      <c r="R544" s="16"/>
      <c r="S544" s="16"/>
      <c r="T544" s="23"/>
      <c r="U544" s="126"/>
    </row>
    <row r="545" spans="1:21" s="122" customFormat="1" ht="17.25">
      <c r="A545" s="24"/>
      <c r="B545" s="14">
        <f>اساس6!B545</f>
        <v>0</v>
      </c>
      <c r="C545" s="14">
        <f>اساس6!C545</f>
        <v>0</v>
      </c>
      <c r="D545" s="16"/>
      <c r="E545" s="16"/>
      <c r="F545" s="16"/>
      <c r="G545" s="16"/>
      <c r="H545" s="16"/>
      <c r="I545" s="16"/>
      <c r="J545" s="16"/>
      <c r="K545" s="16"/>
      <c r="L545" s="16"/>
      <c r="M545" s="16"/>
      <c r="N545" s="16"/>
      <c r="O545" s="16"/>
      <c r="P545" s="16"/>
      <c r="Q545" s="16"/>
      <c r="R545" s="16"/>
      <c r="S545" s="16"/>
      <c r="T545" s="23"/>
      <c r="U545" s="126"/>
    </row>
    <row r="546" spans="1:21" s="122" customFormat="1" ht="17.25">
      <c r="A546" s="24"/>
      <c r="B546" s="14">
        <f>اساس6!B546</f>
        <v>0</v>
      </c>
      <c r="C546" s="14">
        <f>اساس6!C546</f>
        <v>0</v>
      </c>
      <c r="D546" s="16"/>
      <c r="E546" s="16"/>
      <c r="F546" s="16"/>
      <c r="G546" s="16"/>
      <c r="H546" s="16"/>
      <c r="I546" s="16"/>
      <c r="J546" s="16"/>
      <c r="K546" s="16"/>
      <c r="L546" s="16"/>
      <c r="M546" s="16"/>
      <c r="N546" s="16"/>
      <c r="O546" s="16"/>
      <c r="P546" s="16"/>
      <c r="Q546" s="16"/>
      <c r="R546" s="16"/>
      <c r="S546" s="16"/>
      <c r="T546" s="23"/>
      <c r="U546" s="126"/>
    </row>
    <row r="547" spans="1:21" s="122" customFormat="1" ht="17.25">
      <c r="A547" s="24"/>
      <c r="B547" s="14">
        <f>اساس6!B547</f>
        <v>0</v>
      </c>
      <c r="C547" s="14">
        <f>اساس6!C547</f>
        <v>0</v>
      </c>
      <c r="D547" s="16"/>
      <c r="E547" s="16"/>
      <c r="F547" s="16"/>
      <c r="G547" s="16"/>
      <c r="H547" s="16"/>
      <c r="I547" s="16"/>
      <c r="J547" s="16"/>
      <c r="K547" s="16"/>
      <c r="L547" s="16"/>
      <c r="M547" s="16"/>
      <c r="N547" s="16"/>
      <c r="O547" s="16"/>
      <c r="P547" s="16"/>
      <c r="Q547" s="16"/>
      <c r="R547" s="16"/>
      <c r="S547" s="16"/>
      <c r="T547" s="23"/>
      <c r="U547" s="126"/>
    </row>
    <row r="548" spans="1:21" s="122" customFormat="1" ht="17.25">
      <c r="A548" s="24"/>
      <c r="B548" s="14">
        <f>اساس6!B548</f>
        <v>0</v>
      </c>
      <c r="C548" s="14">
        <f>اساس6!C548</f>
        <v>0</v>
      </c>
      <c r="D548" s="16"/>
      <c r="E548" s="16"/>
      <c r="F548" s="16"/>
      <c r="G548" s="16"/>
      <c r="H548" s="16"/>
      <c r="I548" s="16"/>
      <c r="J548" s="16"/>
      <c r="K548" s="16"/>
      <c r="L548" s="16"/>
      <c r="M548" s="16"/>
      <c r="N548" s="16"/>
      <c r="O548" s="16"/>
      <c r="P548" s="16"/>
      <c r="Q548" s="16"/>
      <c r="R548" s="16"/>
      <c r="S548" s="16"/>
      <c r="T548" s="23"/>
      <c r="U548" s="126"/>
    </row>
    <row r="549" spans="1:21" s="122" customFormat="1" ht="17.25">
      <c r="A549" s="24"/>
      <c r="B549" s="14">
        <f>اساس6!B549</f>
        <v>0</v>
      </c>
      <c r="C549" s="14">
        <f>اساس6!C549</f>
        <v>0</v>
      </c>
      <c r="D549" s="16"/>
      <c r="E549" s="16"/>
      <c r="F549" s="16"/>
      <c r="G549" s="16"/>
      <c r="H549" s="16"/>
      <c r="I549" s="16"/>
      <c r="J549" s="16"/>
      <c r="K549" s="16"/>
      <c r="L549" s="16"/>
      <c r="M549" s="16"/>
      <c r="N549" s="16"/>
      <c r="O549" s="16"/>
      <c r="P549" s="16"/>
      <c r="Q549" s="16"/>
      <c r="R549" s="16"/>
      <c r="S549" s="16"/>
      <c r="T549" s="23"/>
      <c r="U549" s="126"/>
    </row>
    <row r="550" spans="1:21" s="122" customFormat="1" ht="17.25">
      <c r="A550" s="24"/>
      <c r="B550" s="14">
        <f>اساس6!B550</f>
        <v>0</v>
      </c>
      <c r="C550" s="14">
        <f>اساس6!C550</f>
        <v>0</v>
      </c>
      <c r="D550" s="16"/>
      <c r="E550" s="16"/>
      <c r="F550" s="16"/>
      <c r="G550" s="16"/>
      <c r="H550" s="16"/>
      <c r="I550" s="16"/>
      <c r="J550" s="16"/>
      <c r="K550" s="16"/>
      <c r="L550" s="16"/>
      <c r="M550" s="16"/>
      <c r="N550" s="16"/>
      <c r="O550" s="16"/>
      <c r="P550" s="16"/>
      <c r="Q550" s="16"/>
      <c r="R550" s="16"/>
      <c r="S550" s="16"/>
      <c r="T550" s="23"/>
      <c r="U550" s="126"/>
    </row>
    <row r="551" spans="1:21" s="122" customFormat="1" ht="17.25">
      <c r="A551" s="24"/>
      <c r="B551" s="14">
        <f>اساس6!B551</f>
        <v>0</v>
      </c>
      <c r="C551" s="14">
        <f>اساس6!C551</f>
        <v>0</v>
      </c>
      <c r="D551" s="16"/>
      <c r="E551" s="16"/>
      <c r="F551" s="16"/>
      <c r="G551" s="16"/>
      <c r="H551" s="16"/>
      <c r="I551" s="16"/>
      <c r="J551" s="16"/>
      <c r="K551" s="16"/>
      <c r="L551" s="16"/>
      <c r="M551" s="16"/>
      <c r="N551" s="16"/>
      <c r="O551" s="16"/>
      <c r="P551" s="16"/>
      <c r="Q551" s="16"/>
      <c r="R551" s="16"/>
      <c r="S551" s="16"/>
      <c r="T551" s="23"/>
      <c r="U551" s="126"/>
    </row>
    <row r="552" spans="1:21" s="122" customFormat="1" ht="17.25">
      <c r="A552" s="24"/>
      <c r="B552" s="14">
        <f>اساس6!B552</f>
        <v>0</v>
      </c>
      <c r="C552" s="14">
        <f>اساس6!C552</f>
        <v>0</v>
      </c>
      <c r="D552" s="16"/>
      <c r="E552" s="16"/>
      <c r="F552" s="16"/>
      <c r="G552" s="16"/>
      <c r="H552" s="16"/>
      <c r="I552" s="16"/>
      <c r="J552" s="16"/>
      <c r="K552" s="16"/>
      <c r="L552" s="16"/>
      <c r="M552" s="16"/>
      <c r="N552" s="16"/>
      <c r="O552" s="16"/>
      <c r="P552" s="16"/>
      <c r="Q552" s="16"/>
      <c r="R552" s="16"/>
      <c r="S552" s="16"/>
      <c r="T552" s="23"/>
      <c r="U552" s="126"/>
    </row>
    <row r="553" spans="1:21" s="122" customFormat="1" ht="17.25">
      <c r="A553" s="24"/>
      <c r="B553" s="14">
        <f>اساس6!B553</f>
        <v>0</v>
      </c>
      <c r="C553" s="14">
        <f>اساس6!C553</f>
        <v>0</v>
      </c>
      <c r="D553" s="16"/>
      <c r="E553" s="16"/>
      <c r="F553" s="16"/>
      <c r="G553" s="16"/>
      <c r="H553" s="16"/>
      <c r="I553" s="16"/>
      <c r="J553" s="16"/>
      <c r="K553" s="16"/>
      <c r="L553" s="16"/>
      <c r="M553" s="16"/>
      <c r="N553" s="16"/>
      <c r="O553" s="16"/>
      <c r="P553" s="16"/>
      <c r="Q553" s="16"/>
      <c r="R553" s="16"/>
      <c r="S553" s="16"/>
      <c r="T553" s="23"/>
      <c r="U553" s="126"/>
    </row>
    <row r="554" spans="1:21" s="122" customFormat="1" ht="17.25">
      <c r="A554" s="24"/>
      <c r="B554" s="14">
        <f>اساس6!B554</f>
        <v>0</v>
      </c>
      <c r="C554" s="14">
        <f>اساس6!C554</f>
        <v>0</v>
      </c>
      <c r="D554" s="16"/>
      <c r="E554" s="16"/>
      <c r="F554" s="16"/>
      <c r="G554" s="16"/>
      <c r="H554" s="16"/>
      <c r="I554" s="16"/>
      <c r="J554" s="16"/>
      <c r="K554" s="16"/>
      <c r="L554" s="16"/>
      <c r="M554" s="16"/>
      <c r="N554" s="16"/>
      <c r="O554" s="16"/>
      <c r="P554" s="16"/>
      <c r="Q554" s="16"/>
      <c r="R554" s="16"/>
      <c r="S554" s="16"/>
      <c r="T554" s="23"/>
      <c r="U554" s="126"/>
    </row>
    <row r="555" spans="1:21" s="122" customFormat="1" ht="17.25">
      <c r="A555" s="24"/>
      <c r="B555" s="14">
        <f>اساس6!B555</f>
        <v>0</v>
      </c>
      <c r="C555" s="14">
        <f>اساس6!C555</f>
        <v>0</v>
      </c>
      <c r="D555" s="16"/>
      <c r="E555" s="16"/>
      <c r="F555" s="16"/>
      <c r="G555" s="16"/>
      <c r="H555" s="16"/>
      <c r="I555" s="16"/>
      <c r="J555" s="16"/>
      <c r="K555" s="16"/>
      <c r="L555" s="16"/>
      <c r="M555" s="16"/>
      <c r="N555" s="16"/>
      <c r="O555" s="16"/>
      <c r="P555" s="16"/>
      <c r="Q555" s="16"/>
      <c r="R555" s="16"/>
      <c r="S555" s="16"/>
      <c r="T555" s="23"/>
      <c r="U555" s="126"/>
    </row>
    <row r="556" spans="1:21" s="122" customFormat="1" ht="17.25">
      <c r="A556" s="24"/>
      <c r="B556" s="14">
        <f>اساس6!B556</f>
        <v>0</v>
      </c>
      <c r="C556" s="14">
        <f>اساس6!C556</f>
        <v>0</v>
      </c>
      <c r="D556" s="16"/>
      <c r="E556" s="16"/>
      <c r="F556" s="16"/>
      <c r="G556" s="16"/>
      <c r="H556" s="16"/>
      <c r="I556" s="16"/>
      <c r="J556" s="16"/>
      <c r="K556" s="16"/>
      <c r="L556" s="16"/>
      <c r="M556" s="16"/>
      <c r="N556" s="16"/>
      <c r="O556" s="16"/>
      <c r="P556" s="16"/>
      <c r="Q556" s="16"/>
      <c r="R556" s="16"/>
      <c r="S556" s="16"/>
      <c r="T556" s="23"/>
      <c r="U556" s="126"/>
    </row>
    <row r="557" spans="1:21" s="122" customFormat="1" ht="17.25">
      <c r="A557" s="24"/>
      <c r="B557" s="14">
        <f>اساس6!B557</f>
        <v>0</v>
      </c>
      <c r="C557" s="14">
        <f>اساس6!C557</f>
        <v>0</v>
      </c>
      <c r="D557" s="16"/>
      <c r="E557" s="16"/>
      <c r="F557" s="16"/>
      <c r="G557" s="16"/>
      <c r="H557" s="16"/>
      <c r="I557" s="16"/>
      <c r="J557" s="16"/>
      <c r="K557" s="16"/>
      <c r="L557" s="16"/>
      <c r="M557" s="16"/>
      <c r="N557" s="16"/>
      <c r="O557" s="16"/>
      <c r="P557" s="16"/>
      <c r="Q557" s="16"/>
      <c r="R557" s="16"/>
      <c r="S557" s="16"/>
      <c r="T557" s="23"/>
      <c r="U557" s="126"/>
    </row>
    <row r="558" spans="1:21" s="122" customFormat="1" ht="17.25">
      <c r="A558" s="24"/>
      <c r="B558" s="14">
        <f>اساس6!B558</f>
        <v>0</v>
      </c>
      <c r="C558" s="14">
        <f>اساس6!C558</f>
        <v>0</v>
      </c>
      <c r="D558" s="16"/>
      <c r="E558" s="16"/>
      <c r="F558" s="16"/>
      <c r="G558" s="16"/>
      <c r="H558" s="16"/>
      <c r="I558" s="16"/>
      <c r="J558" s="16"/>
      <c r="K558" s="16"/>
      <c r="L558" s="16"/>
      <c r="M558" s="16"/>
      <c r="N558" s="16"/>
      <c r="O558" s="16"/>
      <c r="P558" s="16"/>
      <c r="Q558" s="16"/>
      <c r="R558" s="16"/>
      <c r="S558" s="16"/>
      <c r="T558" s="23"/>
      <c r="U558" s="126"/>
    </row>
    <row r="559" spans="1:21" s="122" customFormat="1" ht="17.25">
      <c r="A559" s="24"/>
      <c r="B559" s="14">
        <f>اساس6!B559</f>
        <v>0</v>
      </c>
      <c r="C559" s="14">
        <f>اساس6!C559</f>
        <v>0</v>
      </c>
      <c r="D559" s="16"/>
      <c r="E559" s="16"/>
      <c r="F559" s="16"/>
      <c r="G559" s="16"/>
      <c r="H559" s="16"/>
      <c r="I559" s="16"/>
      <c r="J559" s="16"/>
      <c r="K559" s="16"/>
      <c r="L559" s="16"/>
      <c r="M559" s="16"/>
      <c r="N559" s="16"/>
      <c r="O559" s="16"/>
      <c r="P559" s="16"/>
      <c r="Q559" s="16"/>
      <c r="R559" s="16"/>
      <c r="S559" s="16"/>
      <c r="T559" s="23"/>
      <c r="U559" s="126"/>
    </row>
    <row r="560" spans="1:21" s="122" customFormat="1" ht="17.25">
      <c r="A560" s="24"/>
      <c r="B560" s="14">
        <f>اساس6!B560</f>
        <v>0</v>
      </c>
      <c r="C560" s="14">
        <f>اساس6!C560</f>
        <v>0</v>
      </c>
      <c r="D560" s="16"/>
      <c r="E560" s="16"/>
      <c r="F560" s="16"/>
      <c r="G560" s="16"/>
      <c r="H560" s="16"/>
      <c r="I560" s="16"/>
      <c r="J560" s="16"/>
      <c r="K560" s="16"/>
      <c r="L560" s="16"/>
      <c r="M560" s="16"/>
      <c r="N560" s="16"/>
      <c r="O560" s="16"/>
      <c r="P560" s="16"/>
      <c r="Q560" s="16"/>
      <c r="R560" s="16"/>
      <c r="S560" s="16"/>
      <c r="T560" s="23"/>
      <c r="U560" s="126"/>
    </row>
    <row r="561" spans="1:21" s="122" customFormat="1" ht="17.25">
      <c r="A561" s="24"/>
      <c r="B561" s="14">
        <f>اساس6!B561</f>
        <v>0</v>
      </c>
      <c r="C561" s="14">
        <f>اساس6!C561</f>
        <v>0</v>
      </c>
      <c r="D561" s="16"/>
      <c r="E561" s="16"/>
      <c r="F561" s="16"/>
      <c r="G561" s="16"/>
      <c r="H561" s="16"/>
      <c r="I561" s="16"/>
      <c r="J561" s="16"/>
      <c r="K561" s="16"/>
      <c r="L561" s="16"/>
      <c r="M561" s="16"/>
      <c r="N561" s="16"/>
      <c r="O561" s="16"/>
      <c r="P561" s="16"/>
      <c r="Q561" s="16"/>
      <c r="R561" s="16"/>
      <c r="S561" s="16"/>
      <c r="T561" s="23"/>
      <c r="U561" s="126"/>
    </row>
    <row r="562" spans="1:21" s="122" customFormat="1" ht="17.25">
      <c r="A562" s="24"/>
      <c r="B562" s="14">
        <f>اساس6!B562</f>
        <v>0</v>
      </c>
      <c r="C562" s="14">
        <f>اساس6!C562</f>
        <v>0</v>
      </c>
      <c r="D562" s="16"/>
      <c r="E562" s="16"/>
      <c r="F562" s="16"/>
      <c r="G562" s="16"/>
      <c r="H562" s="16"/>
      <c r="I562" s="16"/>
      <c r="J562" s="16"/>
      <c r="K562" s="16"/>
      <c r="L562" s="16"/>
      <c r="M562" s="16"/>
      <c r="N562" s="16"/>
      <c r="O562" s="16"/>
      <c r="P562" s="16"/>
      <c r="Q562" s="16"/>
      <c r="R562" s="16"/>
      <c r="S562" s="16"/>
      <c r="T562" s="23"/>
      <c r="U562" s="126"/>
    </row>
    <row r="563" spans="1:21" s="122" customFormat="1" ht="17.25">
      <c r="A563" s="24"/>
      <c r="B563" s="14">
        <f>اساس6!B563</f>
        <v>0</v>
      </c>
      <c r="C563" s="14">
        <f>اساس6!C563</f>
        <v>0</v>
      </c>
      <c r="D563" s="16"/>
      <c r="E563" s="16"/>
      <c r="F563" s="16"/>
      <c r="G563" s="16"/>
      <c r="H563" s="16"/>
      <c r="I563" s="16"/>
      <c r="J563" s="16"/>
      <c r="K563" s="16"/>
      <c r="L563" s="16"/>
      <c r="M563" s="16"/>
      <c r="N563" s="16"/>
      <c r="O563" s="16"/>
      <c r="P563" s="16"/>
      <c r="Q563" s="16"/>
      <c r="R563" s="16"/>
      <c r="S563" s="16"/>
      <c r="T563" s="23"/>
      <c r="U563" s="126"/>
    </row>
    <row r="564" spans="1:21" s="122" customFormat="1" ht="17.25">
      <c r="A564" s="24"/>
      <c r="B564" s="14">
        <f>اساس6!B564</f>
        <v>0</v>
      </c>
      <c r="C564" s="14">
        <f>اساس6!C564</f>
        <v>0</v>
      </c>
      <c r="D564" s="16"/>
      <c r="E564" s="16"/>
      <c r="F564" s="16"/>
      <c r="G564" s="16"/>
      <c r="H564" s="16"/>
      <c r="I564" s="16"/>
      <c r="J564" s="16"/>
      <c r="K564" s="16"/>
      <c r="L564" s="16"/>
      <c r="M564" s="16"/>
      <c r="N564" s="16"/>
      <c r="O564" s="16"/>
      <c r="P564" s="16"/>
      <c r="Q564" s="16"/>
      <c r="R564" s="16"/>
      <c r="S564" s="16"/>
      <c r="T564" s="23"/>
      <c r="U564" s="126"/>
    </row>
    <row r="565" spans="1:21" s="122" customFormat="1" ht="17.25">
      <c r="A565" s="24"/>
      <c r="B565" s="14">
        <f>اساس6!B565</f>
        <v>0</v>
      </c>
      <c r="C565" s="14">
        <f>اساس6!C565</f>
        <v>0</v>
      </c>
      <c r="D565" s="16"/>
      <c r="E565" s="16"/>
      <c r="F565" s="16"/>
      <c r="G565" s="16"/>
      <c r="H565" s="16"/>
      <c r="I565" s="16"/>
      <c r="J565" s="16"/>
      <c r="K565" s="16"/>
      <c r="L565" s="16"/>
      <c r="M565" s="16"/>
      <c r="N565" s="16"/>
      <c r="O565" s="16"/>
      <c r="P565" s="16"/>
      <c r="Q565" s="16"/>
      <c r="R565" s="16"/>
      <c r="S565" s="16"/>
      <c r="T565" s="23"/>
      <c r="U565" s="126"/>
    </row>
    <row r="566" spans="1:21" s="122" customFormat="1" ht="17.25">
      <c r="A566" s="24"/>
      <c r="B566" s="14">
        <f>اساس6!B566</f>
        <v>0</v>
      </c>
      <c r="C566" s="14">
        <f>اساس6!C566</f>
        <v>0</v>
      </c>
      <c r="D566" s="16"/>
      <c r="E566" s="16"/>
      <c r="F566" s="16"/>
      <c r="G566" s="16"/>
      <c r="H566" s="16"/>
      <c r="I566" s="16"/>
      <c r="J566" s="16"/>
      <c r="K566" s="16"/>
      <c r="L566" s="16"/>
      <c r="M566" s="16"/>
      <c r="N566" s="16"/>
      <c r="O566" s="16"/>
      <c r="P566" s="16"/>
      <c r="Q566" s="16"/>
      <c r="R566" s="16"/>
      <c r="S566" s="16"/>
      <c r="T566" s="23"/>
      <c r="U566" s="126"/>
    </row>
    <row r="567" spans="1:21" s="122" customFormat="1" ht="17.25">
      <c r="A567" s="24"/>
      <c r="B567" s="14">
        <f>اساس6!B567</f>
        <v>0</v>
      </c>
      <c r="C567" s="14">
        <f>اساس6!C567</f>
        <v>0</v>
      </c>
      <c r="D567" s="16"/>
      <c r="E567" s="16"/>
      <c r="F567" s="16"/>
      <c r="G567" s="16"/>
      <c r="H567" s="16"/>
      <c r="I567" s="16"/>
      <c r="J567" s="16"/>
      <c r="K567" s="16"/>
      <c r="L567" s="16"/>
      <c r="M567" s="16"/>
      <c r="N567" s="16"/>
      <c r="O567" s="16"/>
      <c r="P567" s="16"/>
      <c r="Q567" s="16"/>
      <c r="R567" s="16"/>
      <c r="S567" s="16"/>
      <c r="T567" s="23"/>
      <c r="U567" s="126"/>
    </row>
    <row r="568" spans="1:21" s="122" customFormat="1" ht="17.25">
      <c r="A568" s="24"/>
      <c r="B568" s="14">
        <f>اساس6!B568</f>
        <v>0</v>
      </c>
      <c r="C568" s="14">
        <f>اساس6!C568</f>
        <v>0</v>
      </c>
      <c r="D568" s="16"/>
      <c r="E568" s="16"/>
      <c r="F568" s="16"/>
      <c r="G568" s="16"/>
      <c r="H568" s="16"/>
      <c r="I568" s="16"/>
      <c r="J568" s="16"/>
      <c r="K568" s="16"/>
      <c r="L568" s="16"/>
      <c r="M568" s="16"/>
      <c r="N568" s="16"/>
      <c r="O568" s="16"/>
      <c r="P568" s="16"/>
      <c r="Q568" s="16"/>
      <c r="R568" s="16"/>
      <c r="S568" s="16"/>
      <c r="T568" s="23"/>
      <c r="U568" s="126"/>
    </row>
    <row r="569" spans="1:21" s="122" customFormat="1" ht="17.25">
      <c r="A569" s="24"/>
      <c r="B569" s="14">
        <f>اساس6!B569</f>
        <v>0</v>
      </c>
      <c r="C569" s="14">
        <f>اساس6!C569</f>
        <v>0</v>
      </c>
      <c r="D569" s="16"/>
      <c r="E569" s="16"/>
      <c r="F569" s="16"/>
      <c r="G569" s="16"/>
      <c r="H569" s="16"/>
      <c r="I569" s="16"/>
      <c r="J569" s="16"/>
      <c r="K569" s="16"/>
      <c r="L569" s="16"/>
      <c r="M569" s="16"/>
      <c r="N569" s="16"/>
      <c r="O569" s="16"/>
      <c r="P569" s="16"/>
      <c r="Q569" s="16"/>
      <c r="R569" s="16"/>
      <c r="S569" s="16"/>
      <c r="T569" s="23"/>
      <c r="U569" s="126"/>
    </row>
    <row r="570" spans="1:21" s="122" customFormat="1" ht="17.25">
      <c r="A570" s="24"/>
      <c r="B570" s="14">
        <f>اساس6!B570</f>
        <v>0</v>
      </c>
      <c r="C570" s="14">
        <f>اساس6!C570</f>
        <v>0</v>
      </c>
      <c r="D570" s="16"/>
      <c r="E570" s="16"/>
      <c r="F570" s="16"/>
      <c r="G570" s="16"/>
      <c r="H570" s="16"/>
      <c r="I570" s="16"/>
      <c r="J570" s="16"/>
      <c r="K570" s="16"/>
      <c r="L570" s="16"/>
      <c r="M570" s="16"/>
      <c r="N570" s="16"/>
      <c r="O570" s="16"/>
      <c r="P570" s="16"/>
      <c r="Q570" s="16"/>
      <c r="R570" s="16"/>
      <c r="S570" s="16"/>
      <c r="T570" s="23"/>
      <c r="U570" s="126"/>
    </row>
    <row r="571" spans="1:21" s="122" customFormat="1" ht="17.25">
      <c r="A571" s="24"/>
      <c r="B571" s="14">
        <f>اساس6!B571</f>
        <v>0</v>
      </c>
      <c r="C571" s="14">
        <f>اساس6!C571</f>
        <v>0</v>
      </c>
      <c r="D571" s="16"/>
      <c r="E571" s="16"/>
      <c r="F571" s="16"/>
      <c r="G571" s="16"/>
      <c r="H571" s="16"/>
      <c r="I571" s="16"/>
      <c r="J571" s="16"/>
      <c r="K571" s="16"/>
      <c r="L571" s="16"/>
      <c r="M571" s="16"/>
      <c r="N571" s="16"/>
      <c r="O571" s="16"/>
      <c r="P571" s="16"/>
      <c r="Q571" s="16"/>
      <c r="R571" s="16"/>
      <c r="S571" s="16"/>
      <c r="T571" s="23"/>
      <c r="U571" s="126"/>
    </row>
    <row r="572" spans="1:21" s="122" customFormat="1" ht="17.25">
      <c r="A572" s="24"/>
      <c r="B572" s="14">
        <f>اساس6!B572</f>
        <v>0</v>
      </c>
      <c r="C572" s="14">
        <f>اساس6!C572</f>
        <v>0</v>
      </c>
      <c r="D572" s="16"/>
      <c r="E572" s="16"/>
      <c r="F572" s="16"/>
      <c r="G572" s="16"/>
      <c r="H572" s="16"/>
      <c r="I572" s="16"/>
      <c r="J572" s="16"/>
      <c r="K572" s="16"/>
      <c r="L572" s="16"/>
      <c r="M572" s="16"/>
      <c r="N572" s="16"/>
      <c r="O572" s="16"/>
      <c r="P572" s="16"/>
      <c r="Q572" s="16"/>
      <c r="R572" s="16"/>
      <c r="S572" s="16"/>
      <c r="T572" s="23"/>
      <c r="U572" s="126"/>
    </row>
    <row r="573" spans="1:21" s="122" customFormat="1" ht="17.25">
      <c r="A573" s="24"/>
      <c r="B573" s="14">
        <f>اساس6!B573</f>
        <v>0</v>
      </c>
      <c r="C573" s="14">
        <f>اساس6!C573</f>
        <v>0</v>
      </c>
      <c r="D573" s="16"/>
      <c r="E573" s="16"/>
      <c r="F573" s="16"/>
      <c r="G573" s="16"/>
      <c r="H573" s="16"/>
      <c r="I573" s="16"/>
      <c r="J573" s="16"/>
      <c r="K573" s="16"/>
      <c r="L573" s="16"/>
      <c r="M573" s="16"/>
      <c r="N573" s="16"/>
      <c r="O573" s="16"/>
      <c r="P573" s="16"/>
      <c r="Q573" s="16"/>
      <c r="R573" s="16"/>
      <c r="S573" s="16"/>
      <c r="T573" s="23"/>
      <c r="U573" s="126"/>
    </row>
    <row r="574" spans="1:21" s="122" customFormat="1" ht="17.25">
      <c r="A574" s="24"/>
      <c r="B574" s="14">
        <f>اساس6!B574</f>
        <v>0</v>
      </c>
      <c r="C574" s="14">
        <f>اساس6!C574</f>
        <v>0</v>
      </c>
      <c r="D574" s="16"/>
      <c r="E574" s="16"/>
      <c r="F574" s="16"/>
      <c r="G574" s="16"/>
      <c r="H574" s="16"/>
      <c r="I574" s="16"/>
      <c r="J574" s="16"/>
      <c r="K574" s="16"/>
      <c r="L574" s="16"/>
      <c r="M574" s="16"/>
      <c r="N574" s="16"/>
      <c r="O574" s="16"/>
      <c r="P574" s="16"/>
      <c r="Q574" s="16"/>
      <c r="R574" s="16"/>
      <c r="S574" s="16"/>
      <c r="T574" s="23"/>
      <c r="U574" s="126"/>
    </row>
    <row r="575" spans="1:21" s="122" customFormat="1" ht="17.25">
      <c r="A575" s="24"/>
      <c r="B575" s="14">
        <f>اساس6!B575</f>
        <v>0</v>
      </c>
      <c r="C575" s="14">
        <f>اساس6!C575</f>
        <v>0</v>
      </c>
      <c r="D575" s="16"/>
      <c r="E575" s="16"/>
      <c r="F575" s="16"/>
      <c r="G575" s="16"/>
      <c r="H575" s="16"/>
      <c r="I575" s="16"/>
      <c r="J575" s="16"/>
      <c r="K575" s="16"/>
      <c r="L575" s="16"/>
      <c r="M575" s="16"/>
      <c r="N575" s="16"/>
      <c r="O575" s="16"/>
      <c r="P575" s="16"/>
      <c r="Q575" s="16"/>
      <c r="R575" s="16"/>
      <c r="S575" s="16"/>
      <c r="T575" s="23"/>
      <c r="U575" s="126"/>
    </row>
    <row r="576" spans="1:21" s="122" customFormat="1" ht="17.25">
      <c r="A576" s="24"/>
      <c r="B576" s="14">
        <f>اساس6!B576</f>
        <v>0</v>
      </c>
      <c r="C576" s="14">
        <f>اساس6!C576</f>
        <v>0</v>
      </c>
      <c r="D576" s="16"/>
      <c r="E576" s="16"/>
      <c r="F576" s="16"/>
      <c r="G576" s="16"/>
      <c r="H576" s="16"/>
      <c r="I576" s="16"/>
      <c r="J576" s="16"/>
      <c r="K576" s="16"/>
      <c r="L576" s="16"/>
      <c r="M576" s="16"/>
      <c r="N576" s="16"/>
      <c r="O576" s="16"/>
      <c r="P576" s="16"/>
      <c r="Q576" s="16"/>
      <c r="R576" s="16"/>
      <c r="S576" s="16"/>
      <c r="T576" s="23"/>
      <c r="U576" s="126"/>
    </row>
    <row r="577" spans="1:21" s="122" customFormat="1" ht="17.25">
      <c r="A577" s="24"/>
      <c r="B577" s="14">
        <f>اساس6!B577</f>
        <v>0</v>
      </c>
      <c r="C577" s="14">
        <f>اساس6!C577</f>
        <v>0</v>
      </c>
      <c r="D577" s="16"/>
      <c r="E577" s="16"/>
      <c r="F577" s="16"/>
      <c r="G577" s="16"/>
      <c r="H577" s="16"/>
      <c r="I577" s="16"/>
      <c r="J577" s="16"/>
      <c r="K577" s="16"/>
      <c r="L577" s="16"/>
      <c r="M577" s="16"/>
      <c r="N577" s="16"/>
      <c r="O577" s="16"/>
      <c r="P577" s="16"/>
      <c r="Q577" s="16"/>
      <c r="R577" s="16"/>
      <c r="S577" s="16"/>
      <c r="T577" s="23"/>
      <c r="U577" s="126"/>
    </row>
    <row r="578" spans="1:21" s="122" customFormat="1" ht="17.25">
      <c r="A578" s="24"/>
      <c r="B578" s="14">
        <f>اساس6!B578</f>
        <v>0</v>
      </c>
      <c r="C578" s="14">
        <f>اساس6!C578</f>
        <v>0</v>
      </c>
      <c r="D578" s="16"/>
      <c r="E578" s="16"/>
      <c r="F578" s="16"/>
      <c r="G578" s="16"/>
      <c r="H578" s="16"/>
      <c r="I578" s="16"/>
      <c r="J578" s="16"/>
      <c r="K578" s="16"/>
      <c r="L578" s="16"/>
      <c r="M578" s="16"/>
      <c r="N578" s="16"/>
      <c r="O578" s="16"/>
      <c r="P578" s="16"/>
      <c r="Q578" s="16"/>
      <c r="R578" s="16"/>
      <c r="S578" s="16"/>
      <c r="T578" s="23"/>
      <c r="U578" s="126"/>
    </row>
    <row r="579" spans="1:21" s="122" customFormat="1" ht="17.25">
      <c r="A579" s="24"/>
      <c r="B579" s="14">
        <f>اساس6!B579</f>
        <v>0</v>
      </c>
      <c r="C579" s="14">
        <f>اساس6!C579</f>
        <v>0</v>
      </c>
      <c r="D579" s="16"/>
      <c r="E579" s="16"/>
      <c r="F579" s="16"/>
      <c r="G579" s="16"/>
      <c r="H579" s="16"/>
      <c r="I579" s="16"/>
      <c r="J579" s="16"/>
      <c r="K579" s="16"/>
      <c r="L579" s="16"/>
      <c r="M579" s="16"/>
      <c r="N579" s="16"/>
      <c r="O579" s="16"/>
      <c r="P579" s="16"/>
      <c r="Q579" s="16"/>
      <c r="R579" s="16"/>
      <c r="S579" s="16"/>
      <c r="T579" s="23"/>
      <c r="U579" s="126"/>
    </row>
    <row r="580" spans="1:21" s="122" customFormat="1" ht="17.25">
      <c r="A580" s="24"/>
      <c r="B580" s="14">
        <f>اساس6!B580</f>
        <v>0</v>
      </c>
      <c r="C580" s="14">
        <f>اساس6!C580</f>
        <v>0</v>
      </c>
      <c r="D580" s="16"/>
      <c r="E580" s="16"/>
      <c r="F580" s="16"/>
      <c r="G580" s="16"/>
      <c r="H580" s="16"/>
      <c r="I580" s="16"/>
      <c r="J580" s="16"/>
      <c r="K580" s="16"/>
      <c r="L580" s="16"/>
      <c r="M580" s="16"/>
      <c r="N580" s="16"/>
      <c r="O580" s="16"/>
      <c r="P580" s="16"/>
      <c r="Q580" s="16"/>
      <c r="R580" s="16"/>
      <c r="S580" s="16"/>
      <c r="T580" s="23"/>
      <c r="U580" s="126"/>
    </row>
    <row r="581" spans="1:21" s="122" customFormat="1" ht="17.25">
      <c r="A581" s="24"/>
      <c r="B581" s="14">
        <f>اساس6!B581</f>
        <v>0</v>
      </c>
      <c r="C581" s="14">
        <f>اساس6!C581</f>
        <v>0</v>
      </c>
      <c r="D581" s="16"/>
      <c r="E581" s="16"/>
      <c r="F581" s="16"/>
      <c r="G581" s="16"/>
      <c r="H581" s="16"/>
      <c r="I581" s="16"/>
      <c r="J581" s="16"/>
      <c r="K581" s="16"/>
      <c r="L581" s="16"/>
      <c r="M581" s="16"/>
      <c r="N581" s="16"/>
      <c r="O581" s="16"/>
      <c r="P581" s="16"/>
      <c r="Q581" s="16"/>
      <c r="R581" s="16"/>
      <c r="S581" s="16"/>
      <c r="T581" s="23"/>
      <c r="U581" s="126"/>
    </row>
    <row r="582" spans="1:21" s="122" customFormat="1" ht="17.25">
      <c r="A582" s="24"/>
      <c r="B582" s="14">
        <f>اساس6!B582</f>
        <v>0</v>
      </c>
      <c r="C582" s="14">
        <f>اساس6!C582</f>
        <v>0</v>
      </c>
      <c r="D582" s="16"/>
      <c r="E582" s="16"/>
      <c r="F582" s="16"/>
      <c r="G582" s="16"/>
      <c r="H582" s="16"/>
      <c r="I582" s="16"/>
      <c r="J582" s="16"/>
      <c r="K582" s="16"/>
      <c r="L582" s="16"/>
      <c r="M582" s="16"/>
      <c r="N582" s="16"/>
      <c r="O582" s="16"/>
      <c r="P582" s="16"/>
      <c r="Q582" s="16"/>
      <c r="R582" s="16"/>
      <c r="S582" s="16"/>
      <c r="T582" s="23"/>
      <c r="U582" s="126"/>
    </row>
    <row r="583" spans="1:21" s="122" customFormat="1" ht="17.25">
      <c r="A583" s="24"/>
      <c r="B583" s="14">
        <f>اساس6!B583</f>
        <v>0</v>
      </c>
      <c r="C583" s="14">
        <f>اساس6!C583</f>
        <v>0</v>
      </c>
      <c r="D583" s="16"/>
      <c r="E583" s="16"/>
      <c r="F583" s="16"/>
      <c r="G583" s="16"/>
      <c r="H583" s="16"/>
      <c r="I583" s="16"/>
      <c r="J583" s="16"/>
      <c r="K583" s="16"/>
      <c r="L583" s="16"/>
      <c r="M583" s="16"/>
      <c r="N583" s="16"/>
      <c r="O583" s="16"/>
      <c r="P583" s="16"/>
      <c r="Q583" s="16"/>
      <c r="R583" s="16"/>
      <c r="S583" s="16"/>
      <c r="T583" s="23"/>
      <c r="U583" s="126"/>
    </row>
    <row r="584" spans="1:21" s="122" customFormat="1" ht="17.25">
      <c r="A584" s="24"/>
      <c r="B584" s="14">
        <f>اساس6!B584</f>
        <v>0</v>
      </c>
      <c r="C584" s="14">
        <f>اساس6!C584</f>
        <v>0</v>
      </c>
      <c r="D584" s="16"/>
      <c r="E584" s="16"/>
      <c r="F584" s="16"/>
      <c r="G584" s="16"/>
      <c r="H584" s="16"/>
      <c r="I584" s="16"/>
      <c r="J584" s="16"/>
      <c r="K584" s="16"/>
      <c r="L584" s="16"/>
      <c r="M584" s="16"/>
      <c r="N584" s="16"/>
      <c r="O584" s="16"/>
      <c r="P584" s="16"/>
      <c r="Q584" s="16"/>
      <c r="R584" s="16"/>
      <c r="S584" s="16"/>
      <c r="T584" s="23"/>
      <c r="U584" s="126"/>
    </row>
    <row r="585" spans="1:21" s="122" customFormat="1" ht="17.25">
      <c r="A585" s="24"/>
      <c r="B585" s="14">
        <f>اساس6!B585</f>
        <v>0</v>
      </c>
      <c r="C585" s="14">
        <f>اساس6!C585</f>
        <v>0</v>
      </c>
      <c r="D585" s="16"/>
      <c r="E585" s="16"/>
      <c r="F585" s="16"/>
      <c r="G585" s="16"/>
      <c r="H585" s="16"/>
      <c r="I585" s="16"/>
      <c r="J585" s="16"/>
      <c r="K585" s="16"/>
      <c r="L585" s="16"/>
      <c r="M585" s="16"/>
      <c r="N585" s="16"/>
      <c r="O585" s="16"/>
      <c r="P585" s="16"/>
      <c r="Q585" s="16"/>
      <c r="R585" s="16"/>
      <c r="S585" s="16"/>
      <c r="T585" s="23"/>
      <c r="U585" s="126"/>
    </row>
    <row r="586" spans="1:21" s="122" customFormat="1" ht="17.25">
      <c r="A586" s="24"/>
      <c r="B586" s="14">
        <f>اساس6!B586</f>
        <v>0</v>
      </c>
      <c r="C586" s="14">
        <f>اساس6!C586</f>
        <v>0</v>
      </c>
      <c r="D586" s="16"/>
      <c r="E586" s="16"/>
      <c r="F586" s="16"/>
      <c r="G586" s="16"/>
      <c r="H586" s="16"/>
      <c r="I586" s="16"/>
      <c r="J586" s="16"/>
      <c r="K586" s="16"/>
      <c r="L586" s="16"/>
      <c r="M586" s="16"/>
      <c r="N586" s="16"/>
      <c r="O586" s="16"/>
      <c r="P586" s="16"/>
      <c r="Q586" s="16"/>
      <c r="R586" s="16"/>
      <c r="S586" s="16"/>
      <c r="T586" s="23"/>
      <c r="U586" s="126"/>
    </row>
    <row r="587" spans="1:21" s="122" customFormat="1" ht="17.25">
      <c r="A587" s="24"/>
      <c r="B587" s="14">
        <f>اساس6!B587</f>
        <v>0</v>
      </c>
      <c r="C587" s="14">
        <f>اساس6!C587</f>
        <v>0</v>
      </c>
      <c r="D587" s="16"/>
      <c r="E587" s="16"/>
      <c r="F587" s="16"/>
      <c r="G587" s="16"/>
      <c r="H587" s="16"/>
      <c r="I587" s="16"/>
      <c r="J587" s="16"/>
      <c r="K587" s="16"/>
      <c r="L587" s="16"/>
      <c r="M587" s="16"/>
      <c r="N587" s="16"/>
      <c r="O587" s="16"/>
      <c r="P587" s="16"/>
      <c r="Q587" s="16"/>
      <c r="R587" s="16"/>
      <c r="S587" s="16"/>
      <c r="T587" s="23"/>
      <c r="U587" s="126"/>
    </row>
    <row r="588" spans="1:21" s="122" customFormat="1" ht="17.25">
      <c r="A588" s="24"/>
      <c r="B588" s="14">
        <f>اساس6!B588</f>
        <v>0</v>
      </c>
      <c r="C588" s="14">
        <f>اساس6!C588</f>
        <v>0</v>
      </c>
      <c r="D588" s="16"/>
      <c r="E588" s="16"/>
      <c r="F588" s="16"/>
      <c r="G588" s="16"/>
      <c r="H588" s="16"/>
      <c r="I588" s="16"/>
      <c r="J588" s="16"/>
      <c r="K588" s="16"/>
      <c r="L588" s="16"/>
      <c r="M588" s="16"/>
      <c r="N588" s="16"/>
      <c r="O588" s="16"/>
      <c r="P588" s="16"/>
      <c r="Q588" s="16"/>
      <c r="R588" s="16"/>
      <c r="S588" s="16"/>
      <c r="T588" s="23"/>
      <c r="U588" s="126"/>
    </row>
    <row r="589" spans="1:21" s="122" customFormat="1" ht="17.25">
      <c r="A589" s="24"/>
      <c r="B589" s="14">
        <f>اساس6!B589</f>
        <v>0</v>
      </c>
      <c r="C589" s="14">
        <f>اساس6!C589</f>
        <v>0</v>
      </c>
      <c r="D589" s="16"/>
      <c r="E589" s="16"/>
      <c r="F589" s="16"/>
      <c r="G589" s="16"/>
      <c r="H589" s="16"/>
      <c r="I589" s="16"/>
      <c r="J589" s="16"/>
      <c r="K589" s="16"/>
      <c r="L589" s="16"/>
      <c r="M589" s="16"/>
      <c r="N589" s="16"/>
      <c r="O589" s="16"/>
      <c r="P589" s="16"/>
      <c r="Q589" s="16"/>
      <c r="R589" s="16"/>
      <c r="S589" s="16"/>
      <c r="T589" s="23"/>
      <c r="U589" s="126"/>
    </row>
    <row r="590" spans="1:21" s="122" customFormat="1" ht="17.25">
      <c r="A590" s="24"/>
      <c r="B590" s="14">
        <f>اساس6!B590</f>
        <v>0</v>
      </c>
      <c r="C590" s="14">
        <f>اساس6!C590</f>
        <v>0</v>
      </c>
      <c r="D590" s="16"/>
      <c r="E590" s="16"/>
      <c r="F590" s="16"/>
      <c r="G590" s="16"/>
      <c r="H590" s="16"/>
      <c r="I590" s="16"/>
      <c r="J590" s="16"/>
      <c r="K590" s="16"/>
      <c r="L590" s="16"/>
      <c r="M590" s="16"/>
      <c r="N590" s="16"/>
      <c r="O590" s="16"/>
      <c r="P590" s="16"/>
      <c r="Q590" s="16"/>
      <c r="R590" s="16"/>
      <c r="S590" s="16"/>
      <c r="T590" s="23"/>
      <c r="U590" s="126"/>
    </row>
    <row r="591" spans="1:21" s="122" customFormat="1" ht="17.25">
      <c r="A591" s="24"/>
      <c r="B591" s="14">
        <f>اساس6!B591</f>
        <v>0</v>
      </c>
      <c r="C591" s="14">
        <f>اساس6!C591</f>
        <v>0</v>
      </c>
      <c r="D591" s="16"/>
      <c r="E591" s="16"/>
      <c r="F591" s="16"/>
      <c r="G591" s="16"/>
      <c r="H591" s="16"/>
      <c r="I591" s="16"/>
      <c r="J591" s="16"/>
      <c r="K591" s="16"/>
      <c r="L591" s="16"/>
      <c r="M591" s="16"/>
      <c r="N591" s="16"/>
      <c r="O591" s="16"/>
      <c r="P591" s="16"/>
      <c r="Q591" s="16"/>
      <c r="R591" s="16"/>
      <c r="S591" s="16"/>
      <c r="T591" s="23"/>
      <c r="U591" s="126"/>
    </row>
    <row r="592" spans="1:21" s="122" customFormat="1" ht="17.25">
      <c r="A592" s="24"/>
      <c r="B592" s="14">
        <f>اساس6!B592</f>
        <v>0</v>
      </c>
      <c r="C592" s="14">
        <f>اساس6!C592</f>
        <v>0</v>
      </c>
      <c r="D592" s="16"/>
      <c r="E592" s="16"/>
      <c r="F592" s="16"/>
      <c r="G592" s="16"/>
      <c r="H592" s="16"/>
      <c r="I592" s="16"/>
      <c r="J592" s="16"/>
      <c r="K592" s="16"/>
      <c r="L592" s="16"/>
      <c r="M592" s="16"/>
      <c r="N592" s="16"/>
      <c r="O592" s="16"/>
      <c r="P592" s="16"/>
      <c r="Q592" s="16"/>
      <c r="R592" s="16"/>
      <c r="S592" s="16"/>
      <c r="T592" s="23"/>
      <c r="U592" s="126"/>
    </row>
    <row r="593" spans="1:21" s="122" customFormat="1" ht="17.25">
      <c r="A593" s="24"/>
      <c r="B593" s="14">
        <f>اساس6!B593</f>
        <v>0</v>
      </c>
      <c r="C593" s="14">
        <f>اساس6!C593</f>
        <v>0</v>
      </c>
      <c r="D593" s="16"/>
      <c r="E593" s="16"/>
      <c r="F593" s="16"/>
      <c r="G593" s="16"/>
      <c r="H593" s="16"/>
      <c r="I593" s="16"/>
      <c r="J593" s="16"/>
      <c r="K593" s="16"/>
      <c r="L593" s="16"/>
      <c r="M593" s="16"/>
      <c r="N593" s="16"/>
      <c r="O593" s="16"/>
      <c r="P593" s="16"/>
      <c r="Q593" s="16"/>
      <c r="R593" s="16"/>
      <c r="S593" s="16"/>
      <c r="T593" s="23"/>
      <c r="U593" s="126"/>
    </row>
    <row r="594" spans="1:21" s="122" customFormat="1" ht="17.25">
      <c r="A594" s="24"/>
      <c r="B594" s="14">
        <f>اساس6!B594</f>
        <v>0</v>
      </c>
      <c r="C594" s="14">
        <f>اساس6!C594</f>
        <v>0</v>
      </c>
      <c r="D594" s="16"/>
      <c r="E594" s="16"/>
      <c r="F594" s="16"/>
      <c r="G594" s="16"/>
      <c r="H594" s="16"/>
      <c r="I594" s="16"/>
      <c r="J594" s="16"/>
      <c r="K594" s="16"/>
      <c r="L594" s="16"/>
      <c r="M594" s="16"/>
      <c r="N594" s="16"/>
      <c r="O594" s="16"/>
      <c r="P594" s="16"/>
      <c r="Q594" s="16"/>
      <c r="R594" s="16"/>
      <c r="S594" s="16"/>
      <c r="T594" s="23"/>
      <c r="U594" s="126"/>
    </row>
    <row r="595" spans="1:21" s="122" customFormat="1" ht="17.25">
      <c r="A595" s="24"/>
      <c r="B595" s="14">
        <f>اساس6!B595</f>
        <v>0</v>
      </c>
      <c r="C595" s="14">
        <f>اساس6!C595</f>
        <v>0</v>
      </c>
      <c r="D595" s="16"/>
      <c r="E595" s="16"/>
      <c r="F595" s="16"/>
      <c r="G595" s="16"/>
      <c r="H595" s="16"/>
      <c r="I595" s="16"/>
      <c r="J595" s="16"/>
      <c r="K595" s="16"/>
      <c r="L595" s="16"/>
      <c r="M595" s="16"/>
      <c r="N595" s="16"/>
      <c r="O595" s="16"/>
      <c r="P595" s="16"/>
      <c r="Q595" s="16"/>
      <c r="R595" s="16"/>
      <c r="S595" s="16"/>
      <c r="T595" s="23"/>
      <c r="U595" s="126"/>
    </row>
    <row r="596" spans="1:21" s="122" customFormat="1" ht="17.25">
      <c r="A596" s="24"/>
      <c r="B596" s="14">
        <f>اساس6!B596</f>
        <v>0</v>
      </c>
      <c r="C596" s="14">
        <f>اساس6!C596</f>
        <v>0</v>
      </c>
      <c r="D596" s="16"/>
      <c r="E596" s="16"/>
      <c r="F596" s="16"/>
      <c r="G596" s="16"/>
      <c r="H596" s="16"/>
      <c r="I596" s="16"/>
      <c r="J596" s="16"/>
      <c r="K596" s="16"/>
      <c r="L596" s="16"/>
      <c r="M596" s="16"/>
      <c r="N596" s="16"/>
      <c r="O596" s="16"/>
      <c r="P596" s="16"/>
      <c r="Q596" s="16"/>
      <c r="R596" s="16"/>
      <c r="S596" s="16"/>
      <c r="T596" s="23"/>
      <c r="U596" s="126"/>
    </row>
    <row r="597" spans="1:21" s="122" customFormat="1" ht="17.25">
      <c r="A597" s="24"/>
      <c r="B597" s="14">
        <f>اساس6!B597</f>
        <v>0</v>
      </c>
      <c r="C597" s="14">
        <f>اساس6!C597</f>
        <v>0</v>
      </c>
      <c r="D597" s="16"/>
      <c r="E597" s="16"/>
      <c r="F597" s="16"/>
      <c r="G597" s="16"/>
      <c r="H597" s="16"/>
      <c r="I597" s="16"/>
      <c r="J597" s="16"/>
      <c r="K597" s="16"/>
      <c r="L597" s="16"/>
      <c r="M597" s="16"/>
      <c r="N597" s="16"/>
      <c r="O597" s="16"/>
      <c r="P597" s="16"/>
      <c r="Q597" s="16"/>
      <c r="R597" s="16"/>
      <c r="S597" s="16"/>
      <c r="T597" s="23"/>
      <c r="U597" s="126"/>
    </row>
    <row r="598" spans="1:21" s="122" customFormat="1" ht="17.25">
      <c r="A598" s="24"/>
      <c r="B598" s="14">
        <f>اساس6!B598</f>
        <v>0</v>
      </c>
      <c r="C598" s="14">
        <f>اساس6!C598</f>
        <v>0</v>
      </c>
      <c r="D598" s="16"/>
      <c r="E598" s="16"/>
      <c r="F598" s="16"/>
      <c r="G598" s="16"/>
      <c r="H598" s="16"/>
      <c r="I598" s="16"/>
      <c r="J598" s="16"/>
      <c r="K598" s="16"/>
      <c r="L598" s="16"/>
      <c r="M598" s="16"/>
      <c r="N598" s="16"/>
      <c r="O598" s="16"/>
      <c r="P598" s="16"/>
      <c r="Q598" s="16"/>
      <c r="R598" s="16"/>
      <c r="S598" s="16"/>
      <c r="T598" s="23"/>
      <c r="U598" s="126"/>
    </row>
    <row r="599" spans="1:21" s="122" customFormat="1" ht="17.25">
      <c r="A599" s="24"/>
      <c r="B599" s="14">
        <f>اساس6!B599</f>
        <v>0</v>
      </c>
      <c r="C599" s="14">
        <f>اساس6!C599</f>
        <v>0</v>
      </c>
      <c r="D599" s="16"/>
      <c r="E599" s="16"/>
      <c r="F599" s="16"/>
      <c r="G599" s="16"/>
      <c r="H599" s="16"/>
      <c r="I599" s="16"/>
      <c r="J599" s="16"/>
      <c r="K599" s="16"/>
      <c r="L599" s="16"/>
      <c r="M599" s="16"/>
      <c r="N599" s="16"/>
      <c r="O599" s="16"/>
      <c r="P599" s="16"/>
      <c r="Q599" s="16"/>
      <c r="R599" s="16"/>
      <c r="S599" s="16"/>
      <c r="T599" s="23"/>
      <c r="U599" s="126"/>
    </row>
    <row r="600" spans="1:21" s="122" customFormat="1" ht="17.25">
      <c r="A600" s="24"/>
      <c r="B600" s="14">
        <f>اساس6!B600</f>
        <v>0</v>
      </c>
      <c r="C600" s="14">
        <f>اساس6!C600</f>
        <v>0</v>
      </c>
      <c r="D600" s="16"/>
      <c r="E600" s="16"/>
      <c r="F600" s="16"/>
      <c r="G600" s="16"/>
      <c r="H600" s="16"/>
      <c r="I600" s="16"/>
      <c r="J600" s="16"/>
      <c r="K600" s="16"/>
      <c r="L600" s="16"/>
      <c r="M600" s="16"/>
      <c r="N600" s="16"/>
      <c r="O600" s="16"/>
      <c r="P600" s="16"/>
      <c r="Q600" s="16"/>
      <c r="R600" s="16"/>
      <c r="S600" s="16"/>
      <c r="T600" s="23"/>
      <c r="U600" s="126"/>
    </row>
    <row r="601" spans="1:21" s="122" customFormat="1" ht="17.25">
      <c r="A601" s="24"/>
      <c r="B601" s="14">
        <f>اساس6!B601</f>
        <v>0</v>
      </c>
      <c r="C601" s="14">
        <f>اساس6!C601</f>
        <v>0</v>
      </c>
      <c r="D601" s="16"/>
      <c r="E601" s="16"/>
      <c r="F601" s="16"/>
      <c r="G601" s="16"/>
      <c r="H601" s="16"/>
      <c r="I601" s="16"/>
      <c r="J601" s="16"/>
      <c r="K601" s="16"/>
      <c r="L601" s="16"/>
      <c r="M601" s="16"/>
      <c r="N601" s="16"/>
      <c r="O601" s="16"/>
      <c r="P601" s="16"/>
      <c r="Q601" s="16"/>
      <c r="R601" s="16"/>
      <c r="S601" s="16"/>
      <c r="T601" s="23"/>
      <c r="U601" s="126"/>
    </row>
    <row r="602" spans="1:21" s="122" customFormat="1" ht="17.25">
      <c r="A602" s="24"/>
      <c r="B602" s="14">
        <f>اساس6!B602</f>
        <v>0</v>
      </c>
      <c r="C602" s="14">
        <f>اساس6!C602</f>
        <v>0</v>
      </c>
      <c r="D602" s="16"/>
      <c r="E602" s="16"/>
      <c r="F602" s="16"/>
      <c r="G602" s="16"/>
      <c r="H602" s="16"/>
      <c r="I602" s="16"/>
      <c r="J602" s="16"/>
      <c r="K602" s="16"/>
      <c r="L602" s="16"/>
      <c r="M602" s="16"/>
      <c r="N602" s="16"/>
      <c r="O602" s="16"/>
      <c r="P602" s="16"/>
      <c r="Q602" s="16"/>
      <c r="R602" s="16"/>
      <c r="S602" s="16"/>
      <c r="T602" s="23"/>
      <c r="U602" s="126"/>
    </row>
    <row r="603" spans="1:21" s="122" customFormat="1" ht="17.25">
      <c r="A603" s="24"/>
      <c r="B603" s="14">
        <f>اساس6!B603</f>
        <v>0</v>
      </c>
      <c r="C603" s="14">
        <f>اساس6!C603</f>
        <v>0</v>
      </c>
      <c r="D603" s="16"/>
      <c r="E603" s="16"/>
      <c r="F603" s="16"/>
      <c r="G603" s="16"/>
      <c r="H603" s="16"/>
      <c r="I603" s="16"/>
      <c r="J603" s="16"/>
      <c r="K603" s="16"/>
      <c r="L603" s="16"/>
      <c r="M603" s="16"/>
      <c r="N603" s="16"/>
      <c r="O603" s="16"/>
      <c r="P603" s="16"/>
      <c r="Q603" s="16"/>
      <c r="R603" s="16"/>
      <c r="S603" s="16"/>
      <c r="T603" s="23"/>
      <c r="U603" s="126"/>
    </row>
    <row r="604" spans="1:21" s="122" customFormat="1" ht="17.25">
      <c r="A604" s="24"/>
      <c r="B604" s="14">
        <f>اساس6!B604</f>
        <v>0</v>
      </c>
      <c r="C604" s="14">
        <f>اساس6!C604</f>
        <v>0</v>
      </c>
      <c r="D604" s="16"/>
      <c r="E604" s="16"/>
      <c r="F604" s="16"/>
      <c r="G604" s="16"/>
      <c r="H604" s="16"/>
      <c r="I604" s="16"/>
      <c r="J604" s="16"/>
      <c r="K604" s="16"/>
      <c r="L604" s="16"/>
      <c r="M604" s="16"/>
      <c r="N604" s="16"/>
      <c r="O604" s="16"/>
      <c r="P604" s="16"/>
      <c r="Q604" s="16"/>
      <c r="R604" s="16"/>
      <c r="S604" s="16"/>
      <c r="T604" s="23"/>
      <c r="U604" s="126"/>
    </row>
    <row r="605" spans="1:21" s="122" customFormat="1" ht="17.25">
      <c r="A605" s="24"/>
      <c r="B605" s="14">
        <f>اساس6!B605</f>
        <v>0</v>
      </c>
      <c r="C605" s="14">
        <f>اساس6!C605</f>
        <v>0</v>
      </c>
      <c r="D605" s="16"/>
      <c r="E605" s="16"/>
      <c r="F605" s="16"/>
      <c r="G605" s="16"/>
      <c r="H605" s="16"/>
      <c r="I605" s="16"/>
      <c r="J605" s="16"/>
      <c r="K605" s="16"/>
      <c r="L605" s="16"/>
      <c r="M605" s="16"/>
      <c r="N605" s="16"/>
      <c r="O605" s="16"/>
      <c r="P605" s="16"/>
      <c r="Q605" s="16"/>
      <c r="R605" s="16"/>
      <c r="S605" s="16"/>
      <c r="T605" s="23"/>
      <c r="U605" s="126"/>
    </row>
    <row r="606" spans="1:21" s="122" customFormat="1" ht="17.25">
      <c r="A606" s="24"/>
      <c r="B606" s="14">
        <f>اساس6!B606</f>
        <v>0</v>
      </c>
      <c r="C606" s="14">
        <f>اساس6!C606</f>
        <v>0</v>
      </c>
      <c r="D606" s="16"/>
      <c r="E606" s="16"/>
      <c r="F606" s="16"/>
      <c r="G606" s="16"/>
      <c r="H606" s="16"/>
      <c r="I606" s="16"/>
      <c r="J606" s="16"/>
      <c r="K606" s="16"/>
      <c r="L606" s="16"/>
      <c r="M606" s="16"/>
      <c r="N606" s="16"/>
      <c r="O606" s="16"/>
      <c r="P606" s="16"/>
      <c r="Q606" s="16"/>
      <c r="R606" s="16"/>
      <c r="S606" s="16"/>
      <c r="T606" s="23"/>
      <c r="U606" s="126"/>
    </row>
    <row r="607" spans="1:21" s="122" customFormat="1" ht="17.25">
      <c r="A607" s="24"/>
      <c r="B607" s="14">
        <f>اساس6!B607</f>
        <v>0</v>
      </c>
      <c r="C607" s="14">
        <f>اساس6!C607</f>
        <v>0</v>
      </c>
      <c r="D607" s="16"/>
      <c r="E607" s="16"/>
      <c r="F607" s="16"/>
      <c r="G607" s="16"/>
      <c r="H607" s="16"/>
      <c r="I607" s="16"/>
      <c r="J607" s="16"/>
      <c r="K607" s="16"/>
      <c r="L607" s="16"/>
      <c r="M607" s="16"/>
      <c r="N607" s="16"/>
      <c r="O607" s="16"/>
      <c r="P607" s="16"/>
      <c r="Q607" s="16"/>
      <c r="R607" s="16"/>
      <c r="S607" s="16"/>
      <c r="T607" s="23"/>
      <c r="U607" s="126"/>
    </row>
    <row r="608" spans="1:21" s="122" customFormat="1" ht="17.25">
      <c r="A608" s="24"/>
      <c r="B608" s="14">
        <f>اساس6!B608</f>
        <v>0</v>
      </c>
      <c r="C608" s="14">
        <f>اساس6!C608</f>
        <v>0</v>
      </c>
      <c r="D608" s="16"/>
      <c r="E608" s="16"/>
      <c r="F608" s="16"/>
      <c r="G608" s="16"/>
      <c r="H608" s="16"/>
      <c r="I608" s="16"/>
      <c r="J608" s="16"/>
      <c r="K608" s="16"/>
      <c r="L608" s="16"/>
      <c r="M608" s="16"/>
      <c r="N608" s="16"/>
      <c r="O608" s="16"/>
      <c r="P608" s="16"/>
      <c r="Q608" s="16"/>
      <c r="R608" s="16"/>
      <c r="S608" s="16"/>
      <c r="T608" s="23"/>
      <c r="U608" s="126"/>
    </row>
    <row r="609" spans="1:21" s="122" customFormat="1" ht="17.25">
      <c r="A609" s="24"/>
      <c r="B609" s="14">
        <f>اساس6!B609</f>
        <v>0</v>
      </c>
      <c r="C609" s="14">
        <f>اساس6!C609</f>
        <v>0</v>
      </c>
      <c r="D609" s="16"/>
      <c r="E609" s="16"/>
      <c r="F609" s="16"/>
      <c r="G609" s="16"/>
      <c r="H609" s="16"/>
      <c r="I609" s="16"/>
      <c r="J609" s="16"/>
      <c r="K609" s="16"/>
      <c r="L609" s="16"/>
      <c r="M609" s="16"/>
      <c r="N609" s="16"/>
      <c r="O609" s="16"/>
      <c r="P609" s="16"/>
      <c r="Q609" s="16"/>
      <c r="R609" s="16"/>
      <c r="S609" s="16"/>
      <c r="T609" s="23"/>
      <c r="U609" s="126"/>
    </row>
    <row r="610" spans="1:21" s="122" customFormat="1" ht="17.25">
      <c r="A610" s="24"/>
      <c r="B610" s="14">
        <f>اساس6!B610</f>
        <v>0</v>
      </c>
      <c r="C610" s="14">
        <f>اساس6!C610</f>
        <v>0</v>
      </c>
      <c r="D610" s="16"/>
      <c r="E610" s="16"/>
      <c r="F610" s="16"/>
      <c r="G610" s="16"/>
      <c r="H610" s="16"/>
      <c r="I610" s="16"/>
      <c r="J610" s="16"/>
      <c r="K610" s="16"/>
      <c r="L610" s="16"/>
      <c r="M610" s="16"/>
      <c r="N610" s="16"/>
      <c r="O610" s="16"/>
      <c r="P610" s="16"/>
      <c r="Q610" s="16"/>
      <c r="R610" s="16"/>
      <c r="S610" s="16"/>
      <c r="T610" s="23"/>
      <c r="U610" s="126"/>
    </row>
    <row r="611" spans="1:21" s="122" customFormat="1" ht="17.25">
      <c r="A611" s="24"/>
      <c r="B611" s="14">
        <f>اساس6!B611</f>
        <v>0</v>
      </c>
      <c r="C611" s="14">
        <f>اساس6!C611</f>
        <v>0</v>
      </c>
      <c r="D611" s="16"/>
      <c r="E611" s="16"/>
      <c r="F611" s="16"/>
      <c r="G611" s="16"/>
      <c r="H611" s="16"/>
      <c r="I611" s="16"/>
      <c r="J611" s="16"/>
      <c r="K611" s="16"/>
      <c r="L611" s="16"/>
      <c r="M611" s="16"/>
      <c r="N611" s="16"/>
      <c r="O611" s="16"/>
      <c r="P611" s="16"/>
      <c r="Q611" s="16"/>
      <c r="R611" s="16"/>
      <c r="S611" s="16"/>
      <c r="T611" s="23"/>
      <c r="U611" s="126"/>
    </row>
    <row r="612" spans="1:21" s="122" customFormat="1" ht="17.25">
      <c r="A612" s="24"/>
      <c r="B612" s="14">
        <f>اساس6!B612</f>
        <v>0</v>
      </c>
      <c r="C612" s="14">
        <f>اساس6!C612</f>
        <v>0</v>
      </c>
      <c r="D612" s="16"/>
      <c r="E612" s="16"/>
      <c r="F612" s="16"/>
      <c r="G612" s="16"/>
      <c r="H612" s="16"/>
      <c r="I612" s="16"/>
      <c r="J612" s="16"/>
      <c r="K612" s="16"/>
      <c r="L612" s="16"/>
      <c r="M612" s="16"/>
      <c r="N612" s="16"/>
      <c r="O612" s="16"/>
      <c r="P612" s="16"/>
      <c r="Q612" s="16"/>
      <c r="R612" s="16"/>
      <c r="S612" s="16"/>
      <c r="T612" s="23"/>
      <c r="U612" s="126"/>
    </row>
    <row r="613" spans="1:21" s="122" customFormat="1" ht="17.25">
      <c r="A613" s="24"/>
      <c r="B613" s="14">
        <f>اساس6!B613</f>
        <v>0</v>
      </c>
      <c r="C613" s="14">
        <f>اساس6!C613</f>
        <v>0</v>
      </c>
      <c r="D613" s="16"/>
      <c r="E613" s="16"/>
      <c r="F613" s="16"/>
      <c r="G613" s="16"/>
      <c r="H613" s="16"/>
      <c r="I613" s="16"/>
      <c r="J613" s="16"/>
      <c r="K613" s="16"/>
      <c r="L613" s="16"/>
      <c r="M613" s="16"/>
      <c r="N613" s="16"/>
      <c r="O613" s="16"/>
      <c r="P613" s="16"/>
      <c r="Q613" s="16"/>
      <c r="R613" s="16"/>
      <c r="S613" s="16"/>
      <c r="T613" s="23"/>
      <c r="U613" s="126"/>
    </row>
    <row r="614" spans="1:21" s="122" customFormat="1" ht="17.25">
      <c r="A614" s="24"/>
      <c r="B614" s="14">
        <f>اساس6!B614</f>
        <v>0</v>
      </c>
      <c r="C614" s="14">
        <f>اساس6!C614</f>
        <v>0</v>
      </c>
      <c r="D614" s="16"/>
      <c r="E614" s="16"/>
      <c r="F614" s="16"/>
      <c r="G614" s="16"/>
      <c r="H614" s="16"/>
      <c r="I614" s="16"/>
      <c r="J614" s="16"/>
      <c r="K614" s="16"/>
      <c r="L614" s="16"/>
      <c r="M614" s="16"/>
      <c r="N614" s="16"/>
      <c r="O614" s="16"/>
      <c r="P614" s="16"/>
      <c r="Q614" s="16"/>
      <c r="R614" s="16"/>
      <c r="S614" s="16"/>
      <c r="T614" s="23"/>
      <c r="U614" s="126"/>
    </row>
    <row r="615" spans="1:21" s="122" customFormat="1" ht="17.25">
      <c r="A615" s="24"/>
      <c r="B615" s="14">
        <f>اساس6!B615</f>
        <v>0</v>
      </c>
      <c r="C615" s="14">
        <f>اساس6!C615</f>
        <v>0</v>
      </c>
      <c r="D615" s="16"/>
      <c r="E615" s="16"/>
      <c r="F615" s="16"/>
      <c r="G615" s="16"/>
      <c r="H615" s="16"/>
      <c r="I615" s="16"/>
      <c r="J615" s="16"/>
      <c r="K615" s="16"/>
      <c r="L615" s="16"/>
      <c r="M615" s="16"/>
      <c r="N615" s="16"/>
      <c r="O615" s="16"/>
      <c r="P615" s="16"/>
      <c r="Q615" s="16"/>
      <c r="R615" s="16"/>
      <c r="S615" s="16"/>
      <c r="T615" s="23"/>
      <c r="U615" s="126"/>
    </row>
    <row r="616" spans="1:21" s="122" customFormat="1" ht="17.25">
      <c r="A616" s="24"/>
      <c r="B616" s="14">
        <f>اساس6!B616</f>
        <v>0</v>
      </c>
      <c r="C616" s="14">
        <f>اساس6!C616</f>
        <v>0</v>
      </c>
      <c r="D616" s="16"/>
      <c r="E616" s="16"/>
      <c r="F616" s="16"/>
      <c r="G616" s="16"/>
      <c r="H616" s="16"/>
      <c r="I616" s="16"/>
      <c r="J616" s="16"/>
      <c r="K616" s="16"/>
      <c r="L616" s="16"/>
      <c r="M616" s="16"/>
      <c r="N616" s="16"/>
      <c r="O616" s="16"/>
      <c r="P616" s="16"/>
      <c r="Q616" s="16"/>
      <c r="R616" s="16"/>
      <c r="S616" s="16"/>
      <c r="T616" s="23"/>
      <c r="U616" s="126"/>
    </row>
    <row r="617" spans="1:21" s="122" customFormat="1" ht="17.25">
      <c r="A617" s="24"/>
      <c r="B617" s="14">
        <f>اساس6!B617</f>
        <v>0</v>
      </c>
      <c r="C617" s="14">
        <f>اساس6!C617</f>
        <v>0</v>
      </c>
      <c r="D617" s="16"/>
      <c r="E617" s="16"/>
      <c r="F617" s="16"/>
      <c r="G617" s="16"/>
      <c r="H617" s="16"/>
      <c r="I617" s="16"/>
      <c r="J617" s="16"/>
      <c r="K617" s="16"/>
      <c r="L617" s="16"/>
      <c r="M617" s="16"/>
      <c r="N617" s="16"/>
      <c r="O617" s="16"/>
      <c r="P617" s="16"/>
      <c r="Q617" s="16"/>
      <c r="R617" s="16"/>
      <c r="S617" s="16"/>
      <c r="T617" s="23"/>
      <c r="U617" s="126"/>
    </row>
    <row r="618" spans="1:21" s="122" customFormat="1" ht="17.25">
      <c r="A618" s="24"/>
      <c r="B618" s="14">
        <f>اساس6!B618</f>
        <v>0</v>
      </c>
      <c r="C618" s="14">
        <f>اساس6!C618</f>
        <v>0</v>
      </c>
      <c r="D618" s="16"/>
      <c r="E618" s="16"/>
      <c r="F618" s="16"/>
      <c r="G618" s="16"/>
      <c r="H618" s="16"/>
      <c r="I618" s="16"/>
      <c r="J618" s="16"/>
      <c r="K618" s="16"/>
      <c r="L618" s="16"/>
      <c r="M618" s="16"/>
      <c r="N618" s="16"/>
      <c r="O618" s="16"/>
      <c r="P618" s="16"/>
      <c r="Q618" s="16"/>
      <c r="R618" s="16"/>
      <c r="S618" s="16"/>
      <c r="T618" s="23"/>
      <c r="U618" s="126"/>
    </row>
    <row r="619" spans="1:21" s="122" customFormat="1" ht="17.25">
      <c r="A619" s="24"/>
      <c r="B619" s="14">
        <f>اساس6!B619</f>
        <v>0</v>
      </c>
      <c r="C619" s="14">
        <f>اساس6!C619</f>
        <v>0</v>
      </c>
      <c r="D619" s="16"/>
      <c r="E619" s="16"/>
      <c r="F619" s="16"/>
      <c r="G619" s="16"/>
      <c r="H619" s="16"/>
      <c r="I619" s="16"/>
      <c r="J619" s="16"/>
      <c r="K619" s="16"/>
      <c r="L619" s="16"/>
      <c r="M619" s="16"/>
      <c r="N619" s="16"/>
      <c r="O619" s="16"/>
      <c r="P619" s="16"/>
      <c r="Q619" s="16"/>
      <c r="R619" s="16"/>
      <c r="S619" s="16"/>
      <c r="T619" s="23"/>
      <c r="U619" s="126"/>
    </row>
    <row r="620" spans="1:21" s="122" customFormat="1" ht="17.25">
      <c r="A620" s="24"/>
      <c r="B620" s="14">
        <f>اساس6!B620</f>
        <v>0</v>
      </c>
      <c r="C620" s="14">
        <f>اساس6!C620</f>
        <v>0</v>
      </c>
      <c r="D620" s="16"/>
      <c r="E620" s="16"/>
      <c r="F620" s="16"/>
      <c r="G620" s="16"/>
      <c r="H620" s="16"/>
      <c r="I620" s="16"/>
      <c r="J620" s="16"/>
      <c r="K620" s="16"/>
      <c r="L620" s="16"/>
      <c r="M620" s="16"/>
      <c r="N620" s="16"/>
      <c r="O620" s="16"/>
      <c r="P620" s="16"/>
      <c r="Q620" s="16"/>
      <c r="R620" s="16"/>
      <c r="S620" s="16"/>
      <c r="T620" s="23"/>
      <c r="U620" s="126"/>
    </row>
    <row r="621" spans="1:21" s="122" customFormat="1" ht="17.25">
      <c r="A621" s="24"/>
      <c r="B621" s="14">
        <f>اساس6!B621</f>
        <v>0</v>
      </c>
      <c r="C621" s="14">
        <f>اساس6!C621</f>
        <v>0</v>
      </c>
      <c r="D621" s="16"/>
      <c r="E621" s="16"/>
      <c r="F621" s="16"/>
      <c r="G621" s="16"/>
      <c r="H621" s="16"/>
      <c r="I621" s="16"/>
      <c r="J621" s="16"/>
      <c r="K621" s="16"/>
      <c r="L621" s="16"/>
      <c r="M621" s="16"/>
      <c r="N621" s="16"/>
      <c r="O621" s="16"/>
      <c r="P621" s="16"/>
      <c r="Q621" s="16"/>
      <c r="R621" s="16"/>
      <c r="S621" s="16"/>
      <c r="T621" s="23"/>
      <c r="U621" s="126"/>
    </row>
    <row r="622" spans="1:21" s="122" customFormat="1" ht="17.25">
      <c r="A622" s="24"/>
      <c r="B622" s="14">
        <f>اساس6!B622</f>
        <v>0</v>
      </c>
      <c r="C622" s="14">
        <f>اساس6!C622</f>
        <v>0</v>
      </c>
      <c r="D622" s="16"/>
      <c r="E622" s="16"/>
      <c r="F622" s="16"/>
      <c r="G622" s="16"/>
      <c r="H622" s="16"/>
      <c r="I622" s="16"/>
      <c r="J622" s="16"/>
      <c r="K622" s="16"/>
      <c r="L622" s="16"/>
      <c r="M622" s="16"/>
      <c r="N622" s="16"/>
      <c r="O622" s="16"/>
      <c r="P622" s="16"/>
      <c r="Q622" s="16"/>
      <c r="R622" s="16"/>
      <c r="S622" s="16"/>
      <c r="T622" s="23"/>
      <c r="U622" s="126"/>
    </row>
    <row r="623" spans="1:21" s="122" customFormat="1" ht="17.25">
      <c r="A623" s="24"/>
      <c r="B623" s="14">
        <f>اساس6!B623</f>
        <v>0</v>
      </c>
      <c r="C623" s="14">
        <f>اساس6!C623</f>
        <v>0</v>
      </c>
      <c r="D623" s="16"/>
      <c r="E623" s="16"/>
      <c r="F623" s="16"/>
      <c r="G623" s="16"/>
      <c r="H623" s="16"/>
      <c r="I623" s="16"/>
      <c r="J623" s="16"/>
      <c r="K623" s="16"/>
      <c r="L623" s="16"/>
      <c r="M623" s="16"/>
      <c r="N623" s="16"/>
      <c r="O623" s="16"/>
      <c r="P623" s="16"/>
      <c r="Q623" s="16"/>
      <c r="R623" s="16"/>
      <c r="S623" s="16"/>
      <c r="T623" s="23"/>
      <c r="U623" s="126"/>
    </row>
    <row r="624" spans="1:21" s="122" customFormat="1" ht="17.25">
      <c r="A624" s="24"/>
      <c r="B624" s="14">
        <f>اساس6!B624</f>
        <v>0</v>
      </c>
      <c r="C624" s="14">
        <f>اساس6!C624</f>
        <v>0</v>
      </c>
      <c r="D624" s="16"/>
      <c r="E624" s="16"/>
      <c r="F624" s="16"/>
      <c r="G624" s="16"/>
      <c r="H624" s="16"/>
      <c r="I624" s="16"/>
      <c r="J624" s="16"/>
      <c r="K624" s="16"/>
      <c r="L624" s="16"/>
      <c r="M624" s="16"/>
      <c r="N624" s="16"/>
      <c r="O624" s="16"/>
      <c r="P624" s="16"/>
      <c r="Q624" s="16"/>
      <c r="R624" s="16"/>
      <c r="S624" s="16"/>
      <c r="T624" s="23"/>
      <c r="U624" s="126"/>
    </row>
    <row r="625" spans="1:21" s="122" customFormat="1" ht="17.25">
      <c r="A625" s="24"/>
      <c r="B625" s="14">
        <f>اساس6!B625</f>
        <v>0</v>
      </c>
      <c r="C625" s="14">
        <f>اساس6!C625</f>
        <v>0</v>
      </c>
      <c r="D625" s="16"/>
      <c r="E625" s="16"/>
      <c r="F625" s="16"/>
      <c r="G625" s="16"/>
      <c r="H625" s="16"/>
      <c r="I625" s="16"/>
      <c r="J625" s="16"/>
      <c r="K625" s="16"/>
      <c r="L625" s="16"/>
      <c r="M625" s="16"/>
      <c r="N625" s="16"/>
      <c r="O625" s="16"/>
      <c r="P625" s="16"/>
      <c r="Q625" s="16"/>
      <c r="R625" s="16"/>
      <c r="S625" s="16"/>
      <c r="T625" s="23"/>
      <c r="U625" s="126"/>
    </row>
    <row r="626" spans="1:21" s="122" customFormat="1" ht="17.25">
      <c r="A626" s="24"/>
      <c r="B626" s="14">
        <f>اساس6!B626</f>
        <v>0</v>
      </c>
      <c r="C626" s="14">
        <f>اساس6!C626</f>
        <v>0</v>
      </c>
      <c r="D626" s="16"/>
      <c r="E626" s="16"/>
      <c r="F626" s="16"/>
      <c r="G626" s="16"/>
      <c r="H626" s="16"/>
      <c r="I626" s="16"/>
      <c r="J626" s="16"/>
      <c r="K626" s="16"/>
      <c r="L626" s="16"/>
      <c r="M626" s="16"/>
      <c r="N626" s="16"/>
      <c r="O626" s="16"/>
      <c r="P626" s="16"/>
      <c r="Q626" s="16"/>
      <c r="R626" s="16"/>
      <c r="S626" s="16"/>
      <c r="T626" s="23"/>
      <c r="U626" s="126"/>
    </row>
    <row r="627" spans="1:21" s="122" customFormat="1" ht="17.25">
      <c r="A627" s="24"/>
      <c r="B627" s="14">
        <f>اساس6!B627</f>
        <v>0</v>
      </c>
      <c r="C627" s="14">
        <f>اساس6!C627</f>
        <v>0</v>
      </c>
      <c r="D627" s="16"/>
      <c r="E627" s="16"/>
      <c r="F627" s="16"/>
      <c r="G627" s="16"/>
      <c r="H627" s="16"/>
      <c r="I627" s="16"/>
      <c r="J627" s="16"/>
      <c r="K627" s="16"/>
      <c r="L627" s="16"/>
      <c r="M627" s="16"/>
      <c r="N627" s="16"/>
      <c r="O627" s="16"/>
      <c r="P627" s="16"/>
      <c r="Q627" s="16"/>
      <c r="R627" s="16"/>
      <c r="S627" s="16"/>
      <c r="T627" s="23"/>
      <c r="U627" s="126"/>
    </row>
    <row r="628" spans="1:21" s="122" customFormat="1" ht="17.25">
      <c r="A628" s="24"/>
      <c r="B628" s="14">
        <f>اساس6!B628</f>
        <v>0</v>
      </c>
      <c r="C628" s="14">
        <f>اساس6!C628</f>
        <v>0</v>
      </c>
      <c r="D628" s="16"/>
      <c r="E628" s="16"/>
      <c r="F628" s="16"/>
      <c r="G628" s="16"/>
      <c r="H628" s="16"/>
      <c r="I628" s="16"/>
      <c r="J628" s="16"/>
      <c r="K628" s="16"/>
      <c r="L628" s="16"/>
      <c r="M628" s="16"/>
      <c r="N628" s="16"/>
      <c r="O628" s="16"/>
      <c r="P628" s="16"/>
      <c r="Q628" s="16"/>
      <c r="R628" s="16"/>
      <c r="S628" s="16"/>
      <c r="T628" s="23"/>
      <c r="U628" s="126"/>
    </row>
    <row r="629" spans="1:21" s="122" customFormat="1" ht="17.25">
      <c r="A629" s="24"/>
      <c r="B629" s="14">
        <f>اساس6!B629</f>
        <v>0</v>
      </c>
      <c r="C629" s="14">
        <f>اساس6!C629</f>
        <v>0</v>
      </c>
      <c r="D629" s="16"/>
      <c r="E629" s="16"/>
      <c r="F629" s="16"/>
      <c r="G629" s="16"/>
      <c r="H629" s="16"/>
      <c r="I629" s="16"/>
      <c r="J629" s="16"/>
      <c r="K629" s="16"/>
      <c r="L629" s="16"/>
      <c r="M629" s="16"/>
      <c r="N629" s="16"/>
      <c r="O629" s="16"/>
      <c r="P629" s="16"/>
      <c r="Q629" s="16"/>
      <c r="R629" s="16"/>
      <c r="S629" s="16"/>
      <c r="T629" s="23"/>
      <c r="U629" s="126"/>
    </row>
    <row r="630" spans="1:21" s="122" customFormat="1" ht="17.25">
      <c r="A630" s="24"/>
      <c r="B630" s="14">
        <f>اساس6!B630</f>
        <v>0</v>
      </c>
      <c r="C630" s="14">
        <f>اساس6!C630</f>
        <v>0</v>
      </c>
      <c r="D630" s="16"/>
      <c r="E630" s="16"/>
      <c r="F630" s="16"/>
      <c r="G630" s="16"/>
      <c r="H630" s="16"/>
      <c r="I630" s="16"/>
      <c r="J630" s="16"/>
      <c r="K630" s="16"/>
      <c r="L630" s="16"/>
      <c r="M630" s="16"/>
      <c r="N630" s="16"/>
      <c r="O630" s="16"/>
      <c r="P630" s="16"/>
      <c r="Q630" s="16"/>
      <c r="R630" s="16"/>
      <c r="S630" s="16"/>
      <c r="T630" s="23"/>
      <c r="U630" s="126"/>
    </row>
    <row r="631" spans="1:21" s="122" customFormat="1" ht="17.25">
      <c r="A631" s="24"/>
      <c r="B631" s="14">
        <f>اساس6!B631</f>
        <v>0</v>
      </c>
      <c r="C631" s="14">
        <f>اساس6!C631</f>
        <v>0</v>
      </c>
      <c r="D631" s="16"/>
      <c r="E631" s="16"/>
      <c r="F631" s="16"/>
      <c r="G631" s="16"/>
      <c r="H631" s="16"/>
      <c r="I631" s="16"/>
      <c r="J631" s="16"/>
      <c r="K631" s="16"/>
      <c r="L631" s="16"/>
      <c r="M631" s="16"/>
      <c r="N631" s="16"/>
      <c r="O631" s="16"/>
      <c r="P631" s="16"/>
      <c r="Q631" s="16"/>
      <c r="R631" s="16"/>
      <c r="S631" s="16"/>
      <c r="T631" s="23"/>
      <c r="U631" s="126"/>
    </row>
    <row r="632" spans="1:21" s="122" customFormat="1" ht="17.25">
      <c r="A632" s="24"/>
      <c r="B632" s="14">
        <f>اساس6!B632</f>
        <v>0</v>
      </c>
      <c r="C632" s="14">
        <f>اساس6!C632</f>
        <v>0</v>
      </c>
      <c r="D632" s="16"/>
      <c r="E632" s="16"/>
      <c r="F632" s="16"/>
      <c r="G632" s="16"/>
      <c r="H632" s="16"/>
      <c r="I632" s="16"/>
      <c r="J632" s="16"/>
      <c r="K632" s="16"/>
      <c r="L632" s="16"/>
      <c r="M632" s="16"/>
      <c r="N632" s="16"/>
      <c r="O632" s="16"/>
      <c r="P632" s="16"/>
      <c r="Q632" s="16"/>
      <c r="R632" s="16"/>
      <c r="S632" s="16"/>
      <c r="T632" s="23"/>
      <c r="U632" s="126"/>
    </row>
    <row r="633" spans="1:21" s="122" customFormat="1" ht="17.25">
      <c r="A633" s="24"/>
      <c r="B633" s="14">
        <f>اساس6!B633</f>
        <v>0</v>
      </c>
      <c r="C633" s="14">
        <f>اساس6!C633</f>
        <v>0</v>
      </c>
      <c r="D633" s="16"/>
      <c r="E633" s="16"/>
      <c r="F633" s="16"/>
      <c r="G633" s="16"/>
      <c r="H633" s="16"/>
      <c r="I633" s="16"/>
      <c r="J633" s="16"/>
      <c r="K633" s="16"/>
      <c r="L633" s="16"/>
      <c r="M633" s="16"/>
      <c r="N633" s="16"/>
      <c r="O633" s="16"/>
      <c r="P633" s="16"/>
      <c r="Q633" s="16"/>
      <c r="R633" s="16"/>
      <c r="S633" s="16"/>
      <c r="T633" s="23"/>
      <c r="U633" s="126"/>
    </row>
    <row r="634" spans="1:21" s="122" customFormat="1" ht="17.25">
      <c r="A634" s="24"/>
      <c r="B634" s="14">
        <f>اساس6!B634</f>
        <v>0</v>
      </c>
      <c r="C634" s="14">
        <f>اساس6!C634</f>
        <v>0</v>
      </c>
      <c r="D634" s="16"/>
      <c r="E634" s="16"/>
      <c r="F634" s="16"/>
      <c r="G634" s="16"/>
      <c r="H634" s="16"/>
      <c r="I634" s="16"/>
      <c r="J634" s="16"/>
      <c r="K634" s="16"/>
      <c r="L634" s="16"/>
      <c r="M634" s="16"/>
      <c r="N634" s="16"/>
      <c r="O634" s="16"/>
      <c r="P634" s="16"/>
      <c r="Q634" s="16"/>
      <c r="R634" s="16"/>
      <c r="S634" s="16"/>
      <c r="T634" s="23"/>
      <c r="U634" s="126"/>
    </row>
    <row r="635" spans="1:21" s="122" customFormat="1" ht="17.25">
      <c r="A635" s="24"/>
      <c r="B635" s="14">
        <f>اساس6!B635</f>
        <v>0</v>
      </c>
      <c r="C635" s="14">
        <f>اساس6!C635</f>
        <v>0</v>
      </c>
      <c r="D635" s="16"/>
      <c r="E635" s="16"/>
      <c r="F635" s="16"/>
      <c r="G635" s="16"/>
      <c r="H635" s="16"/>
      <c r="I635" s="16"/>
      <c r="J635" s="16"/>
      <c r="K635" s="16"/>
      <c r="L635" s="16"/>
      <c r="M635" s="16"/>
      <c r="N635" s="16"/>
      <c r="O635" s="16"/>
      <c r="P635" s="16"/>
      <c r="Q635" s="16"/>
      <c r="R635" s="16"/>
      <c r="S635" s="16"/>
      <c r="T635" s="23"/>
      <c r="U635" s="126"/>
    </row>
    <row r="636" spans="1:21" s="122" customFormat="1" ht="17.25">
      <c r="A636" s="24"/>
      <c r="B636" s="14">
        <f>اساس6!B636</f>
        <v>0</v>
      </c>
      <c r="C636" s="14">
        <f>اساس6!C636</f>
        <v>0</v>
      </c>
      <c r="D636" s="16"/>
      <c r="E636" s="16"/>
      <c r="F636" s="16"/>
      <c r="G636" s="16"/>
      <c r="H636" s="16"/>
      <c r="I636" s="16"/>
      <c r="J636" s="16"/>
      <c r="K636" s="16"/>
      <c r="L636" s="16"/>
      <c r="M636" s="16"/>
      <c r="N636" s="16"/>
      <c r="O636" s="16"/>
      <c r="P636" s="16"/>
      <c r="Q636" s="16"/>
      <c r="R636" s="16"/>
      <c r="S636" s="16"/>
      <c r="T636" s="23"/>
      <c r="U636" s="126"/>
    </row>
    <row r="637" spans="1:21" s="122" customFormat="1" ht="17.25">
      <c r="A637" s="24"/>
      <c r="B637" s="14">
        <f>اساس6!B637</f>
        <v>0</v>
      </c>
      <c r="C637" s="14">
        <f>اساس6!C637</f>
        <v>0</v>
      </c>
      <c r="D637" s="16"/>
      <c r="E637" s="16"/>
      <c r="F637" s="16"/>
      <c r="G637" s="16"/>
      <c r="H637" s="16"/>
      <c r="I637" s="16"/>
      <c r="J637" s="16"/>
      <c r="K637" s="16"/>
      <c r="L637" s="16"/>
      <c r="M637" s="16"/>
      <c r="N637" s="16"/>
      <c r="O637" s="16"/>
      <c r="P637" s="16"/>
      <c r="Q637" s="16"/>
      <c r="R637" s="16"/>
      <c r="S637" s="16"/>
      <c r="T637" s="23"/>
      <c r="U637" s="126"/>
    </row>
    <row r="638" spans="1:21" s="122" customFormat="1" ht="17.25">
      <c r="A638" s="24"/>
      <c r="B638" s="14">
        <f>اساس6!B638</f>
        <v>0</v>
      </c>
      <c r="C638" s="14">
        <f>اساس6!C638</f>
        <v>0</v>
      </c>
      <c r="D638" s="16"/>
      <c r="E638" s="16"/>
      <c r="F638" s="16"/>
      <c r="G638" s="16"/>
      <c r="H638" s="16"/>
      <c r="I638" s="16"/>
      <c r="J638" s="16"/>
      <c r="K638" s="16"/>
      <c r="L638" s="16"/>
      <c r="M638" s="16"/>
      <c r="N638" s="16"/>
      <c r="O638" s="16"/>
      <c r="P638" s="16"/>
      <c r="Q638" s="16"/>
      <c r="R638" s="16"/>
      <c r="S638" s="16"/>
      <c r="T638" s="23"/>
      <c r="U638" s="126"/>
    </row>
    <row r="639" spans="1:21" s="122" customFormat="1" ht="17.25">
      <c r="A639" s="24"/>
      <c r="B639" s="14">
        <f>اساس6!B639</f>
        <v>0</v>
      </c>
      <c r="C639" s="14">
        <f>اساس6!C639</f>
        <v>0</v>
      </c>
      <c r="D639" s="16"/>
      <c r="E639" s="16"/>
      <c r="F639" s="16"/>
      <c r="G639" s="16"/>
      <c r="H639" s="16"/>
      <c r="I639" s="16"/>
      <c r="J639" s="16"/>
      <c r="K639" s="16"/>
      <c r="L639" s="16"/>
      <c r="M639" s="16"/>
      <c r="N639" s="16"/>
      <c r="O639" s="16"/>
      <c r="P639" s="16"/>
      <c r="Q639" s="16"/>
      <c r="R639" s="16"/>
      <c r="S639" s="16"/>
      <c r="T639" s="23"/>
      <c r="U639" s="126"/>
    </row>
    <row r="640" spans="1:21" s="122" customFormat="1" ht="17.25">
      <c r="A640" s="24"/>
      <c r="B640" s="14">
        <f>اساس6!B640</f>
        <v>0</v>
      </c>
      <c r="C640" s="14">
        <f>اساس6!C640</f>
        <v>0</v>
      </c>
      <c r="D640" s="16"/>
      <c r="E640" s="16"/>
      <c r="F640" s="16"/>
      <c r="G640" s="16"/>
      <c r="H640" s="16"/>
      <c r="I640" s="16"/>
      <c r="J640" s="16"/>
      <c r="K640" s="16"/>
      <c r="L640" s="16"/>
      <c r="M640" s="16"/>
      <c r="N640" s="16"/>
      <c r="O640" s="16"/>
      <c r="P640" s="16"/>
      <c r="Q640" s="16"/>
      <c r="R640" s="16"/>
      <c r="S640" s="16"/>
      <c r="T640" s="23"/>
      <c r="U640" s="126"/>
    </row>
    <row r="641" spans="1:21" s="122" customFormat="1" ht="17.25">
      <c r="A641" s="24"/>
      <c r="B641" s="14">
        <f>اساس6!B641</f>
        <v>0</v>
      </c>
      <c r="C641" s="14">
        <f>اساس6!C641</f>
        <v>0</v>
      </c>
      <c r="D641" s="16"/>
      <c r="E641" s="16"/>
      <c r="F641" s="16"/>
      <c r="G641" s="16"/>
      <c r="H641" s="16"/>
      <c r="I641" s="16"/>
      <c r="J641" s="16"/>
      <c r="K641" s="16"/>
      <c r="L641" s="16"/>
      <c r="M641" s="16"/>
      <c r="N641" s="16"/>
      <c r="O641" s="16"/>
      <c r="P641" s="16"/>
      <c r="Q641" s="16"/>
      <c r="R641" s="16"/>
      <c r="S641" s="16"/>
      <c r="T641" s="23"/>
      <c r="U641" s="126"/>
    </row>
    <row r="642" spans="1:21" s="122" customFormat="1" ht="17.25">
      <c r="A642" s="24"/>
      <c r="B642" s="14">
        <f>اساس6!B642</f>
        <v>0</v>
      </c>
      <c r="C642" s="14">
        <f>اساس6!C642</f>
        <v>0</v>
      </c>
      <c r="D642" s="16"/>
      <c r="E642" s="16"/>
      <c r="F642" s="16"/>
      <c r="G642" s="16"/>
      <c r="H642" s="16"/>
      <c r="I642" s="16"/>
      <c r="J642" s="16"/>
      <c r="K642" s="16"/>
      <c r="L642" s="16"/>
      <c r="M642" s="16"/>
      <c r="N642" s="16"/>
      <c r="O642" s="16"/>
      <c r="P642" s="16"/>
      <c r="Q642" s="16"/>
      <c r="R642" s="16"/>
      <c r="S642" s="16"/>
      <c r="T642" s="23"/>
      <c r="U642" s="126"/>
    </row>
    <row r="643" spans="1:21" s="122" customFormat="1" ht="17.25">
      <c r="A643" s="24"/>
      <c r="B643" s="14">
        <f>اساس6!B643</f>
        <v>0</v>
      </c>
      <c r="C643" s="14">
        <f>اساس6!C643</f>
        <v>0</v>
      </c>
      <c r="D643" s="16"/>
      <c r="E643" s="16"/>
      <c r="F643" s="16"/>
      <c r="G643" s="16"/>
      <c r="H643" s="16"/>
      <c r="I643" s="16"/>
      <c r="J643" s="16"/>
      <c r="K643" s="16"/>
      <c r="L643" s="16"/>
      <c r="M643" s="16"/>
      <c r="N643" s="16"/>
      <c r="O643" s="16"/>
      <c r="P643" s="16"/>
      <c r="Q643" s="16"/>
      <c r="R643" s="16"/>
      <c r="S643" s="16"/>
      <c r="T643" s="23"/>
      <c r="U643" s="126"/>
    </row>
    <row r="644" spans="1:21" s="122" customFormat="1" ht="17.25">
      <c r="A644" s="24"/>
      <c r="B644" s="14">
        <f>اساس6!B644</f>
        <v>0</v>
      </c>
      <c r="C644" s="14">
        <f>اساس6!C644</f>
        <v>0</v>
      </c>
      <c r="D644" s="16"/>
      <c r="E644" s="16"/>
      <c r="F644" s="16"/>
      <c r="G644" s="16"/>
      <c r="H644" s="16"/>
      <c r="I644" s="16"/>
      <c r="J644" s="16"/>
      <c r="K644" s="16"/>
      <c r="L644" s="16"/>
      <c r="M644" s="16"/>
      <c r="N644" s="16"/>
      <c r="O644" s="16"/>
      <c r="P644" s="16"/>
      <c r="Q644" s="16"/>
      <c r="R644" s="16"/>
      <c r="S644" s="16"/>
      <c r="T644" s="23"/>
      <c r="U644" s="126"/>
    </row>
    <row r="645" spans="1:21" s="122" customFormat="1" ht="17.25">
      <c r="A645" s="24"/>
      <c r="B645" s="14">
        <f>اساس6!B645</f>
        <v>0</v>
      </c>
      <c r="C645" s="14">
        <f>اساس6!C645</f>
        <v>0</v>
      </c>
      <c r="D645" s="16"/>
      <c r="E645" s="16"/>
      <c r="F645" s="16"/>
      <c r="G645" s="16"/>
      <c r="H645" s="16"/>
      <c r="I645" s="16"/>
      <c r="J645" s="16"/>
      <c r="K645" s="16"/>
      <c r="L645" s="16"/>
      <c r="M645" s="16"/>
      <c r="N645" s="16"/>
      <c r="O645" s="16"/>
      <c r="P645" s="16"/>
      <c r="Q645" s="16"/>
      <c r="R645" s="16"/>
      <c r="S645" s="16"/>
      <c r="T645" s="23"/>
      <c r="U645" s="126"/>
    </row>
    <row r="646" spans="1:21" s="122" customFormat="1" ht="17.25">
      <c r="A646" s="24"/>
      <c r="B646" s="14">
        <f>اساس6!B646</f>
        <v>0</v>
      </c>
      <c r="C646" s="14">
        <f>اساس6!C646</f>
        <v>0</v>
      </c>
      <c r="D646" s="16"/>
      <c r="E646" s="16"/>
      <c r="F646" s="16"/>
      <c r="G646" s="16"/>
      <c r="H646" s="16"/>
      <c r="I646" s="16"/>
      <c r="J646" s="16"/>
      <c r="K646" s="16"/>
      <c r="L646" s="16"/>
      <c r="M646" s="16"/>
      <c r="N646" s="16"/>
      <c r="O646" s="16"/>
      <c r="P646" s="16"/>
      <c r="Q646" s="16"/>
      <c r="R646" s="16"/>
      <c r="S646" s="16"/>
      <c r="T646" s="23"/>
      <c r="U646" s="126"/>
    </row>
    <row r="647" spans="1:21" s="122" customFormat="1" ht="17.25">
      <c r="A647" s="24"/>
      <c r="B647" s="14">
        <f>اساس6!B647</f>
        <v>0</v>
      </c>
      <c r="C647" s="14">
        <f>اساس6!C647</f>
        <v>0</v>
      </c>
      <c r="D647" s="16"/>
      <c r="E647" s="16"/>
      <c r="F647" s="16"/>
      <c r="G647" s="16"/>
      <c r="H647" s="16"/>
      <c r="I647" s="16"/>
      <c r="J647" s="16"/>
      <c r="K647" s="16"/>
      <c r="L647" s="16"/>
      <c r="M647" s="16"/>
      <c r="N647" s="16"/>
      <c r="O647" s="16"/>
      <c r="P647" s="16"/>
      <c r="Q647" s="16"/>
      <c r="R647" s="16"/>
      <c r="S647" s="16"/>
      <c r="T647" s="23"/>
      <c r="U647" s="126"/>
    </row>
    <row r="648" spans="1:21" s="122" customFormat="1" ht="17.25">
      <c r="A648" s="24"/>
      <c r="B648" s="14">
        <f>اساس6!B648</f>
        <v>0</v>
      </c>
      <c r="C648" s="14">
        <f>اساس6!C648</f>
        <v>0</v>
      </c>
      <c r="D648" s="16"/>
      <c r="E648" s="16"/>
      <c r="F648" s="16"/>
      <c r="G648" s="16"/>
      <c r="H648" s="16"/>
      <c r="I648" s="16"/>
      <c r="J648" s="16"/>
      <c r="K648" s="16"/>
      <c r="L648" s="16"/>
      <c r="M648" s="16"/>
      <c r="N648" s="16"/>
      <c r="O648" s="16"/>
      <c r="P648" s="16"/>
      <c r="Q648" s="16"/>
      <c r="R648" s="16"/>
      <c r="S648" s="16"/>
      <c r="T648" s="23"/>
      <c r="U648" s="126"/>
    </row>
    <row r="649" spans="1:21" s="122" customFormat="1" ht="17.25">
      <c r="A649" s="24"/>
      <c r="B649" s="14">
        <f>اساس6!B649</f>
        <v>0</v>
      </c>
      <c r="C649" s="14">
        <f>اساس6!C649</f>
        <v>0</v>
      </c>
      <c r="D649" s="16"/>
      <c r="E649" s="16"/>
      <c r="F649" s="16"/>
      <c r="G649" s="16"/>
      <c r="H649" s="16"/>
      <c r="I649" s="16"/>
      <c r="J649" s="16"/>
      <c r="K649" s="16"/>
      <c r="L649" s="16"/>
      <c r="M649" s="16"/>
      <c r="N649" s="16"/>
      <c r="O649" s="16"/>
      <c r="P649" s="16"/>
      <c r="Q649" s="16"/>
      <c r="R649" s="16"/>
      <c r="S649" s="16"/>
      <c r="T649" s="23"/>
      <c r="U649" s="126"/>
    </row>
    <row r="650" spans="1:21" s="122" customFormat="1" ht="17.25">
      <c r="A650" s="24"/>
      <c r="B650" s="14">
        <f>اساس6!B650</f>
        <v>0</v>
      </c>
      <c r="C650" s="14">
        <f>اساس6!C650</f>
        <v>0</v>
      </c>
      <c r="D650" s="16"/>
      <c r="E650" s="16"/>
      <c r="F650" s="16"/>
      <c r="G650" s="16"/>
      <c r="H650" s="16"/>
      <c r="I650" s="16"/>
      <c r="J650" s="16"/>
      <c r="K650" s="16"/>
      <c r="L650" s="16"/>
      <c r="M650" s="16"/>
      <c r="N650" s="16"/>
      <c r="O650" s="16"/>
      <c r="P650" s="16"/>
      <c r="Q650" s="16"/>
      <c r="R650" s="16"/>
      <c r="S650" s="16"/>
      <c r="T650" s="23"/>
      <c r="U650" s="126"/>
    </row>
    <row r="651" spans="1:21" s="122" customFormat="1" ht="17.25">
      <c r="A651" s="24"/>
      <c r="B651" s="14">
        <f>اساس6!B651</f>
        <v>0</v>
      </c>
      <c r="C651" s="14">
        <f>اساس6!C651</f>
        <v>0</v>
      </c>
      <c r="D651" s="16"/>
      <c r="E651" s="16"/>
      <c r="F651" s="16"/>
      <c r="G651" s="16"/>
      <c r="H651" s="16"/>
      <c r="I651" s="16"/>
      <c r="J651" s="16"/>
      <c r="K651" s="16"/>
      <c r="L651" s="16"/>
      <c r="M651" s="16"/>
      <c r="N651" s="16"/>
      <c r="O651" s="16"/>
      <c r="P651" s="16"/>
      <c r="Q651" s="16"/>
      <c r="R651" s="16"/>
      <c r="S651" s="16"/>
      <c r="T651" s="23"/>
      <c r="U651" s="126"/>
    </row>
    <row r="652" spans="1:21" s="122" customFormat="1" ht="17.25">
      <c r="A652" s="24"/>
      <c r="B652" s="14">
        <f>اساس6!B652</f>
        <v>0</v>
      </c>
      <c r="C652" s="14">
        <f>اساس6!C652</f>
        <v>0</v>
      </c>
      <c r="D652" s="16"/>
      <c r="E652" s="16"/>
      <c r="F652" s="16"/>
      <c r="G652" s="16"/>
      <c r="H652" s="16"/>
      <c r="I652" s="16"/>
      <c r="J652" s="16"/>
      <c r="K652" s="16"/>
      <c r="L652" s="16"/>
      <c r="M652" s="16"/>
      <c r="N652" s="16"/>
      <c r="O652" s="16"/>
      <c r="P652" s="16"/>
      <c r="Q652" s="16"/>
      <c r="R652" s="16"/>
      <c r="S652" s="16"/>
      <c r="T652" s="23"/>
      <c r="U652" s="126"/>
    </row>
    <row r="653" spans="1:21" s="122" customFormat="1" ht="17.25">
      <c r="A653" s="24"/>
      <c r="B653" s="14">
        <f>اساس6!B653</f>
        <v>0</v>
      </c>
      <c r="C653" s="14">
        <f>اساس6!C653</f>
        <v>0</v>
      </c>
      <c r="D653" s="16"/>
      <c r="E653" s="16"/>
      <c r="F653" s="16"/>
      <c r="G653" s="16"/>
      <c r="H653" s="16"/>
      <c r="I653" s="16"/>
      <c r="J653" s="16"/>
      <c r="K653" s="16"/>
      <c r="L653" s="16"/>
      <c r="M653" s="16"/>
      <c r="N653" s="16"/>
      <c r="O653" s="16"/>
      <c r="P653" s="16"/>
      <c r="Q653" s="16"/>
      <c r="R653" s="16"/>
      <c r="S653" s="16"/>
      <c r="T653" s="23"/>
      <c r="U653" s="126"/>
    </row>
    <row r="654" spans="1:21" s="122" customFormat="1" ht="17.25">
      <c r="A654" s="24"/>
      <c r="B654" s="14">
        <f>اساس6!B654</f>
        <v>0</v>
      </c>
      <c r="C654" s="14">
        <f>اساس6!C654</f>
        <v>0</v>
      </c>
      <c r="D654" s="16"/>
      <c r="E654" s="16"/>
      <c r="F654" s="16"/>
      <c r="G654" s="16"/>
      <c r="H654" s="16"/>
      <c r="I654" s="16"/>
      <c r="J654" s="16"/>
      <c r="K654" s="16"/>
      <c r="L654" s="16"/>
      <c r="M654" s="16"/>
      <c r="N654" s="16"/>
      <c r="O654" s="16"/>
      <c r="P654" s="16"/>
      <c r="Q654" s="16"/>
      <c r="R654" s="16"/>
      <c r="S654" s="16"/>
      <c r="T654" s="23"/>
      <c r="U654" s="126"/>
    </row>
    <row r="655" spans="1:21" s="122" customFormat="1" ht="17.25">
      <c r="A655" s="24"/>
      <c r="B655" s="14">
        <f>اساس6!B655</f>
        <v>0</v>
      </c>
      <c r="C655" s="14">
        <f>اساس6!C655</f>
        <v>0</v>
      </c>
      <c r="D655" s="16"/>
      <c r="E655" s="16"/>
      <c r="F655" s="16"/>
      <c r="G655" s="16"/>
      <c r="H655" s="16"/>
      <c r="I655" s="16"/>
      <c r="J655" s="16"/>
      <c r="K655" s="16"/>
      <c r="L655" s="16"/>
      <c r="M655" s="16"/>
      <c r="N655" s="16"/>
      <c r="O655" s="16"/>
      <c r="P655" s="16"/>
      <c r="Q655" s="16"/>
      <c r="R655" s="16"/>
      <c r="S655" s="16"/>
      <c r="T655" s="23"/>
      <c r="U655" s="126"/>
    </row>
    <row r="656" spans="1:21" s="122" customFormat="1" ht="17.25">
      <c r="A656" s="24"/>
      <c r="B656" s="14">
        <f>اساس6!B656</f>
        <v>0</v>
      </c>
      <c r="C656" s="14">
        <f>اساس6!C656</f>
        <v>0</v>
      </c>
      <c r="D656" s="16"/>
      <c r="E656" s="16"/>
      <c r="F656" s="16"/>
      <c r="G656" s="16"/>
      <c r="H656" s="16"/>
      <c r="I656" s="16"/>
      <c r="J656" s="16"/>
      <c r="K656" s="16"/>
      <c r="L656" s="16"/>
      <c r="M656" s="16"/>
      <c r="N656" s="16"/>
      <c r="O656" s="16"/>
      <c r="P656" s="16"/>
      <c r="Q656" s="16"/>
      <c r="R656" s="16"/>
      <c r="S656" s="16"/>
      <c r="T656" s="23"/>
      <c r="U656" s="126"/>
    </row>
    <row r="657" spans="1:21" s="122" customFormat="1" ht="17.25">
      <c r="A657" s="24"/>
      <c r="B657" s="14">
        <f>اساس6!B657</f>
        <v>0</v>
      </c>
      <c r="C657" s="14">
        <f>اساس6!C657</f>
        <v>0</v>
      </c>
      <c r="D657" s="16"/>
      <c r="E657" s="16"/>
      <c r="F657" s="16"/>
      <c r="G657" s="16"/>
      <c r="H657" s="16"/>
      <c r="I657" s="16"/>
      <c r="J657" s="16"/>
      <c r="K657" s="16"/>
      <c r="L657" s="16"/>
      <c r="M657" s="16"/>
      <c r="N657" s="16"/>
      <c r="O657" s="16"/>
      <c r="P657" s="16"/>
      <c r="Q657" s="16"/>
      <c r="R657" s="16"/>
      <c r="S657" s="16"/>
      <c r="T657" s="23"/>
      <c r="U657" s="126"/>
    </row>
    <row r="658" spans="1:21" s="122" customFormat="1" ht="17.25">
      <c r="A658" s="24"/>
      <c r="B658" s="14">
        <f>اساس6!B658</f>
        <v>0</v>
      </c>
      <c r="C658" s="14">
        <f>اساس6!C658</f>
        <v>0</v>
      </c>
      <c r="D658" s="16"/>
      <c r="E658" s="16"/>
      <c r="F658" s="16"/>
      <c r="G658" s="16"/>
      <c r="H658" s="16"/>
      <c r="I658" s="16"/>
      <c r="J658" s="16"/>
      <c r="K658" s="16"/>
      <c r="L658" s="16"/>
      <c r="M658" s="16"/>
      <c r="N658" s="16"/>
      <c r="O658" s="16"/>
      <c r="P658" s="16"/>
      <c r="Q658" s="16"/>
      <c r="R658" s="16"/>
      <c r="S658" s="16"/>
      <c r="T658" s="23"/>
      <c r="U658" s="126"/>
    </row>
    <row r="659" spans="1:21" s="122" customFormat="1" ht="17.25">
      <c r="A659" s="24"/>
      <c r="B659" s="14">
        <f>اساس6!B659</f>
        <v>0</v>
      </c>
      <c r="C659" s="14">
        <f>اساس6!C659</f>
        <v>0</v>
      </c>
      <c r="D659" s="16"/>
      <c r="E659" s="16"/>
      <c r="F659" s="16"/>
      <c r="G659" s="16"/>
      <c r="H659" s="16"/>
      <c r="I659" s="16"/>
      <c r="J659" s="16"/>
      <c r="K659" s="16"/>
      <c r="L659" s="16"/>
      <c r="M659" s="16"/>
      <c r="N659" s="16"/>
      <c r="O659" s="16"/>
      <c r="P659" s="16"/>
      <c r="Q659" s="16"/>
      <c r="R659" s="16"/>
      <c r="S659" s="16"/>
      <c r="T659" s="23"/>
      <c r="U659" s="126"/>
    </row>
    <row r="660" spans="1:21" s="122" customFormat="1" ht="17.25">
      <c r="A660" s="24"/>
      <c r="B660" s="14">
        <f>اساس6!B660</f>
        <v>0</v>
      </c>
      <c r="C660" s="14">
        <f>اساس6!C660</f>
        <v>0</v>
      </c>
      <c r="D660" s="16"/>
      <c r="E660" s="16"/>
      <c r="F660" s="16"/>
      <c r="G660" s="16"/>
      <c r="H660" s="16"/>
      <c r="I660" s="16"/>
      <c r="J660" s="16"/>
      <c r="K660" s="16"/>
      <c r="L660" s="16"/>
      <c r="M660" s="16"/>
      <c r="N660" s="16"/>
      <c r="O660" s="16"/>
      <c r="P660" s="16"/>
      <c r="Q660" s="16"/>
      <c r="R660" s="16"/>
      <c r="S660" s="16"/>
      <c r="T660" s="23"/>
      <c r="U660" s="126"/>
    </row>
    <row r="661" spans="1:21" s="122" customFormat="1" ht="17.25">
      <c r="A661" s="24"/>
      <c r="B661" s="14">
        <f>اساس6!B661</f>
        <v>0</v>
      </c>
      <c r="C661" s="14">
        <f>اساس6!C661</f>
        <v>0</v>
      </c>
      <c r="D661" s="16"/>
      <c r="E661" s="16"/>
      <c r="F661" s="16"/>
      <c r="G661" s="16"/>
      <c r="H661" s="16"/>
      <c r="I661" s="16"/>
      <c r="J661" s="16"/>
      <c r="K661" s="16"/>
      <c r="L661" s="16"/>
      <c r="M661" s="16"/>
      <c r="N661" s="16"/>
      <c r="O661" s="16"/>
      <c r="P661" s="16"/>
      <c r="Q661" s="16"/>
      <c r="R661" s="16"/>
      <c r="S661" s="16"/>
      <c r="T661" s="23"/>
      <c r="U661" s="126"/>
    </row>
    <row r="662" spans="1:21" s="122" customFormat="1" ht="17.25">
      <c r="A662" s="24"/>
      <c r="B662" s="14">
        <f>اساس6!B662</f>
        <v>0</v>
      </c>
      <c r="C662" s="14">
        <f>اساس6!C662</f>
        <v>0</v>
      </c>
      <c r="D662" s="16"/>
      <c r="E662" s="16"/>
      <c r="F662" s="16"/>
      <c r="G662" s="16"/>
      <c r="H662" s="16"/>
      <c r="I662" s="16"/>
      <c r="J662" s="16"/>
      <c r="K662" s="16"/>
      <c r="L662" s="16"/>
      <c r="M662" s="16"/>
      <c r="N662" s="16"/>
      <c r="O662" s="16"/>
      <c r="P662" s="16"/>
      <c r="Q662" s="16"/>
      <c r="R662" s="16"/>
      <c r="S662" s="16"/>
      <c r="T662" s="23"/>
      <c r="U662" s="126"/>
    </row>
    <row r="663" spans="1:21" s="122" customFormat="1" ht="17.25">
      <c r="A663" s="24"/>
      <c r="B663" s="14">
        <f>اساس6!B663</f>
        <v>0</v>
      </c>
      <c r="C663" s="14">
        <f>اساس6!C663</f>
        <v>0</v>
      </c>
      <c r="D663" s="16"/>
      <c r="E663" s="16"/>
      <c r="F663" s="16"/>
      <c r="G663" s="16"/>
      <c r="H663" s="16"/>
      <c r="I663" s="16"/>
      <c r="J663" s="16"/>
      <c r="K663" s="16"/>
      <c r="L663" s="16"/>
      <c r="M663" s="16"/>
      <c r="N663" s="16"/>
      <c r="O663" s="16"/>
      <c r="P663" s="16"/>
      <c r="Q663" s="16"/>
      <c r="R663" s="16"/>
      <c r="S663" s="16"/>
      <c r="T663" s="23"/>
      <c r="U663" s="126"/>
    </row>
    <row r="664" spans="1:21" s="122" customFormat="1" ht="17.25">
      <c r="A664" s="24"/>
      <c r="B664" s="14">
        <f>اساس6!B664</f>
        <v>0</v>
      </c>
      <c r="C664" s="14">
        <f>اساس6!C664</f>
        <v>0</v>
      </c>
      <c r="D664" s="16"/>
      <c r="E664" s="16"/>
      <c r="F664" s="16"/>
      <c r="G664" s="16"/>
      <c r="H664" s="16"/>
      <c r="I664" s="16"/>
      <c r="J664" s="16"/>
      <c r="K664" s="16"/>
      <c r="L664" s="16"/>
      <c r="M664" s="16"/>
      <c r="N664" s="16"/>
      <c r="O664" s="16"/>
      <c r="P664" s="16"/>
      <c r="Q664" s="16"/>
      <c r="R664" s="16"/>
      <c r="S664" s="16"/>
      <c r="T664" s="23"/>
      <c r="U664" s="126"/>
    </row>
    <row r="665" spans="1:21" s="122" customFormat="1" ht="17.25">
      <c r="A665" s="24"/>
      <c r="B665" s="14">
        <f>اساس6!B665</f>
        <v>0</v>
      </c>
      <c r="C665" s="14">
        <f>اساس6!C665</f>
        <v>0</v>
      </c>
      <c r="D665" s="16"/>
      <c r="E665" s="16"/>
      <c r="F665" s="16"/>
      <c r="G665" s="16"/>
      <c r="H665" s="16"/>
      <c r="I665" s="16"/>
      <c r="J665" s="16"/>
      <c r="K665" s="16"/>
      <c r="L665" s="16"/>
      <c r="M665" s="16"/>
      <c r="N665" s="16"/>
      <c r="O665" s="16"/>
      <c r="P665" s="16"/>
      <c r="Q665" s="16"/>
      <c r="R665" s="16"/>
      <c r="S665" s="16"/>
      <c r="T665" s="23"/>
      <c r="U665" s="126"/>
    </row>
    <row r="666" spans="1:21" s="122" customFormat="1" ht="17.25">
      <c r="A666" s="24"/>
      <c r="B666" s="14">
        <f>اساس6!B666</f>
        <v>0</v>
      </c>
      <c r="C666" s="14">
        <f>اساس6!C666</f>
        <v>0</v>
      </c>
      <c r="D666" s="16"/>
      <c r="E666" s="16"/>
      <c r="F666" s="16"/>
      <c r="G666" s="16"/>
      <c r="H666" s="16"/>
      <c r="I666" s="16"/>
      <c r="J666" s="16"/>
      <c r="K666" s="16"/>
      <c r="L666" s="16"/>
      <c r="M666" s="16"/>
      <c r="N666" s="16"/>
      <c r="O666" s="16"/>
      <c r="P666" s="16"/>
      <c r="Q666" s="16"/>
      <c r="R666" s="16"/>
      <c r="S666" s="16"/>
      <c r="T666" s="23"/>
      <c r="U666" s="126"/>
    </row>
    <row r="667" spans="1:21" s="122" customFormat="1" ht="17.25">
      <c r="A667" s="24"/>
      <c r="B667" s="14">
        <f>اساس6!B667</f>
        <v>0</v>
      </c>
      <c r="C667" s="14">
        <f>اساس6!C667</f>
        <v>0</v>
      </c>
      <c r="D667" s="16"/>
      <c r="E667" s="16"/>
      <c r="F667" s="16"/>
      <c r="G667" s="16"/>
      <c r="H667" s="16"/>
      <c r="I667" s="16"/>
      <c r="J667" s="16"/>
      <c r="K667" s="16"/>
      <c r="L667" s="16"/>
      <c r="M667" s="16"/>
      <c r="N667" s="16"/>
      <c r="O667" s="16"/>
      <c r="P667" s="16"/>
      <c r="Q667" s="16"/>
      <c r="R667" s="16"/>
      <c r="S667" s="16"/>
      <c r="T667" s="23"/>
      <c r="U667" s="126"/>
    </row>
    <row r="668" spans="1:21" s="122" customFormat="1" ht="17.25">
      <c r="A668" s="24"/>
      <c r="B668" s="14">
        <f>اساس6!B668</f>
        <v>0</v>
      </c>
      <c r="C668" s="14">
        <f>اساس6!C668</f>
        <v>0</v>
      </c>
      <c r="D668" s="16"/>
      <c r="E668" s="16"/>
      <c r="F668" s="16"/>
      <c r="G668" s="16"/>
      <c r="H668" s="16"/>
      <c r="I668" s="16"/>
      <c r="J668" s="16"/>
      <c r="K668" s="16"/>
      <c r="L668" s="16"/>
      <c r="M668" s="16"/>
      <c r="N668" s="16"/>
      <c r="O668" s="16"/>
      <c r="P668" s="16"/>
      <c r="Q668" s="16"/>
      <c r="R668" s="16"/>
      <c r="S668" s="16"/>
      <c r="T668" s="23"/>
      <c r="U668" s="126"/>
    </row>
    <row r="669" spans="1:21" s="122" customFormat="1" ht="17.25">
      <c r="A669" s="24"/>
      <c r="B669" s="14">
        <f>اساس6!B669</f>
        <v>0</v>
      </c>
      <c r="C669" s="14">
        <f>اساس6!C669</f>
        <v>0</v>
      </c>
      <c r="D669" s="16"/>
      <c r="E669" s="16"/>
      <c r="F669" s="16"/>
      <c r="G669" s="16"/>
      <c r="H669" s="16"/>
      <c r="I669" s="16"/>
      <c r="J669" s="16"/>
      <c r="K669" s="16"/>
      <c r="L669" s="16"/>
      <c r="M669" s="16"/>
      <c r="N669" s="16"/>
      <c r="O669" s="16"/>
      <c r="P669" s="16"/>
      <c r="Q669" s="16"/>
      <c r="R669" s="16"/>
      <c r="S669" s="16"/>
      <c r="T669" s="23"/>
      <c r="U669" s="126"/>
    </row>
    <row r="670" spans="1:21" s="122" customFormat="1" ht="17.25">
      <c r="A670" s="24"/>
      <c r="B670" s="14">
        <f>اساس6!B670</f>
        <v>0</v>
      </c>
      <c r="C670" s="14">
        <f>اساس6!C670</f>
        <v>0</v>
      </c>
      <c r="D670" s="16"/>
      <c r="E670" s="16"/>
      <c r="F670" s="16"/>
      <c r="G670" s="16"/>
      <c r="H670" s="16"/>
      <c r="I670" s="16"/>
      <c r="J670" s="16"/>
      <c r="K670" s="16"/>
      <c r="L670" s="16"/>
      <c r="M670" s="16"/>
      <c r="N670" s="16"/>
      <c r="O670" s="16"/>
      <c r="P670" s="16"/>
      <c r="Q670" s="16"/>
      <c r="R670" s="16"/>
      <c r="S670" s="16"/>
      <c r="T670" s="23"/>
      <c r="U670" s="126"/>
    </row>
    <row r="671" spans="1:21" s="122" customFormat="1" ht="17.25">
      <c r="A671" s="24"/>
      <c r="B671" s="14">
        <f>اساس6!B671</f>
        <v>0</v>
      </c>
      <c r="C671" s="14">
        <f>اساس6!C671</f>
        <v>0</v>
      </c>
      <c r="D671" s="16"/>
      <c r="E671" s="16"/>
      <c r="F671" s="16"/>
      <c r="G671" s="16"/>
      <c r="H671" s="16"/>
      <c r="I671" s="16"/>
      <c r="J671" s="16"/>
      <c r="K671" s="16"/>
      <c r="L671" s="16"/>
      <c r="M671" s="16"/>
      <c r="N671" s="16"/>
      <c r="O671" s="16"/>
      <c r="P671" s="16"/>
      <c r="Q671" s="16"/>
      <c r="R671" s="16"/>
      <c r="S671" s="16"/>
      <c r="T671" s="23"/>
      <c r="U671" s="126"/>
    </row>
    <row r="672" spans="1:21" s="122" customFormat="1" ht="17.25">
      <c r="A672" s="24"/>
      <c r="B672" s="14">
        <f>اساس6!B672</f>
        <v>0</v>
      </c>
      <c r="C672" s="14">
        <f>اساس6!C672</f>
        <v>0</v>
      </c>
      <c r="D672" s="16"/>
      <c r="E672" s="16"/>
      <c r="F672" s="16"/>
      <c r="G672" s="16"/>
      <c r="H672" s="16"/>
      <c r="I672" s="16"/>
      <c r="J672" s="16"/>
      <c r="K672" s="16"/>
      <c r="L672" s="16"/>
      <c r="M672" s="16"/>
      <c r="N672" s="16"/>
      <c r="O672" s="16"/>
      <c r="P672" s="16"/>
      <c r="Q672" s="16"/>
      <c r="R672" s="16"/>
      <c r="S672" s="16"/>
      <c r="T672" s="23"/>
      <c r="U672" s="126"/>
    </row>
    <row r="673" spans="1:21" s="122" customFormat="1" ht="17.25">
      <c r="A673" s="24"/>
      <c r="B673" s="14">
        <f>اساس6!B673</f>
        <v>0</v>
      </c>
      <c r="C673" s="14">
        <f>اساس6!C673</f>
        <v>0</v>
      </c>
      <c r="D673" s="16"/>
      <c r="E673" s="16"/>
      <c r="F673" s="16"/>
      <c r="G673" s="16"/>
      <c r="H673" s="16"/>
      <c r="I673" s="16"/>
      <c r="J673" s="16"/>
      <c r="K673" s="16"/>
      <c r="L673" s="16"/>
      <c r="M673" s="16"/>
      <c r="N673" s="16"/>
      <c r="O673" s="16"/>
      <c r="P673" s="16"/>
      <c r="Q673" s="16"/>
      <c r="R673" s="16"/>
      <c r="S673" s="16"/>
      <c r="T673" s="23"/>
      <c r="U673" s="126"/>
    </row>
    <row r="674" spans="1:21" s="122" customFormat="1" ht="17.25">
      <c r="A674" s="24"/>
      <c r="B674" s="14">
        <f>اساس6!B674</f>
        <v>0</v>
      </c>
      <c r="C674" s="14">
        <f>اساس6!C674</f>
        <v>0</v>
      </c>
      <c r="D674" s="16"/>
      <c r="E674" s="16"/>
      <c r="F674" s="16"/>
      <c r="G674" s="16"/>
      <c r="H674" s="16"/>
      <c r="I674" s="16"/>
      <c r="J674" s="16"/>
      <c r="K674" s="16"/>
      <c r="L674" s="16"/>
      <c r="M674" s="16"/>
      <c r="N674" s="16"/>
      <c r="O674" s="16"/>
      <c r="P674" s="16"/>
      <c r="Q674" s="16"/>
      <c r="R674" s="16"/>
      <c r="S674" s="16"/>
      <c r="T674" s="23"/>
      <c r="U674" s="126"/>
    </row>
    <row r="675" spans="1:21" s="122" customFormat="1" ht="17.25">
      <c r="A675" s="24"/>
      <c r="B675" s="14">
        <f>اساس6!B675</f>
        <v>0</v>
      </c>
      <c r="C675" s="14">
        <f>اساس6!C675</f>
        <v>0</v>
      </c>
      <c r="D675" s="16"/>
      <c r="E675" s="16"/>
      <c r="F675" s="16"/>
      <c r="G675" s="16"/>
      <c r="H675" s="16"/>
      <c r="I675" s="16"/>
      <c r="J675" s="16"/>
      <c r="K675" s="16"/>
      <c r="L675" s="16"/>
      <c r="M675" s="16"/>
      <c r="N675" s="16"/>
      <c r="O675" s="16"/>
      <c r="P675" s="16"/>
      <c r="Q675" s="16"/>
      <c r="R675" s="16"/>
      <c r="S675" s="16"/>
      <c r="T675" s="23"/>
      <c r="U675" s="126"/>
    </row>
    <row r="676" spans="1:21" s="122" customFormat="1" ht="17.25">
      <c r="A676" s="24"/>
      <c r="B676" s="14">
        <f>اساس6!B676</f>
        <v>0</v>
      </c>
      <c r="C676" s="14">
        <f>اساس6!C676</f>
        <v>0</v>
      </c>
      <c r="D676" s="16"/>
      <c r="E676" s="16"/>
      <c r="F676" s="16"/>
      <c r="G676" s="16"/>
      <c r="H676" s="16"/>
      <c r="I676" s="16"/>
      <c r="J676" s="16"/>
      <c r="K676" s="16"/>
      <c r="L676" s="16"/>
      <c r="M676" s="16"/>
      <c r="N676" s="16"/>
      <c r="O676" s="16"/>
      <c r="P676" s="16"/>
      <c r="Q676" s="16"/>
      <c r="R676" s="16"/>
      <c r="S676" s="16"/>
      <c r="T676" s="23"/>
      <c r="U676" s="126"/>
    </row>
    <row r="677" spans="1:21" s="122" customFormat="1" ht="17.25">
      <c r="A677" s="24"/>
      <c r="B677" s="14">
        <f>اساس6!B677</f>
        <v>0</v>
      </c>
      <c r="C677" s="14">
        <f>اساس6!C677</f>
        <v>0</v>
      </c>
      <c r="D677" s="16"/>
      <c r="E677" s="16"/>
      <c r="F677" s="16"/>
      <c r="G677" s="16"/>
      <c r="H677" s="16"/>
      <c r="I677" s="16"/>
      <c r="J677" s="16"/>
      <c r="K677" s="16"/>
      <c r="L677" s="16"/>
      <c r="M677" s="16"/>
      <c r="N677" s="16"/>
      <c r="O677" s="16"/>
      <c r="P677" s="16"/>
      <c r="Q677" s="16"/>
      <c r="R677" s="16"/>
      <c r="S677" s="16"/>
      <c r="T677" s="23"/>
      <c r="U677" s="126"/>
    </row>
    <row r="678" spans="1:21" s="122" customFormat="1" ht="17.25">
      <c r="A678" s="24"/>
      <c r="B678" s="14">
        <f>اساس6!B678</f>
        <v>0</v>
      </c>
      <c r="C678" s="14">
        <f>اساس6!C678</f>
        <v>0</v>
      </c>
      <c r="D678" s="16"/>
      <c r="E678" s="16"/>
      <c r="F678" s="16"/>
      <c r="G678" s="16"/>
      <c r="H678" s="16"/>
      <c r="I678" s="16"/>
      <c r="J678" s="16"/>
      <c r="K678" s="16"/>
      <c r="L678" s="16"/>
      <c r="M678" s="16"/>
      <c r="N678" s="16"/>
      <c r="O678" s="16"/>
      <c r="P678" s="16"/>
      <c r="Q678" s="16"/>
      <c r="R678" s="16"/>
      <c r="S678" s="16"/>
      <c r="T678" s="23"/>
      <c r="U678" s="126"/>
    </row>
    <row r="679" spans="1:21" s="122" customFormat="1" ht="17.25">
      <c r="A679" s="24"/>
      <c r="B679" s="14">
        <f>اساس6!B679</f>
        <v>0</v>
      </c>
      <c r="C679" s="14">
        <f>اساس6!C679</f>
        <v>0</v>
      </c>
      <c r="D679" s="16"/>
      <c r="E679" s="16"/>
      <c r="F679" s="16"/>
      <c r="G679" s="16"/>
      <c r="H679" s="16"/>
      <c r="I679" s="16"/>
      <c r="J679" s="16"/>
      <c r="K679" s="16"/>
      <c r="L679" s="16"/>
      <c r="M679" s="16"/>
      <c r="N679" s="16"/>
      <c r="O679" s="16"/>
      <c r="P679" s="16"/>
      <c r="Q679" s="16"/>
      <c r="R679" s="16"/>
      <c r="S679" s="16"/>
      <c r="T679" s="23"/>
      <c r="U679" s="126"/>
    </row>
    <row r="680" spans="1:21" s="122" customFormat="1" ht="17.25">
      <c r="A680" s="24"/>
      <c r="B680" s="14">
        <f>اساس6!B680</f>
        <v>0</v>
      </c>
      <c r="C680" s="14">
        <f>اساس6!C680</f>
        <v>0</v>
      </c>
      <c r="D680" s="16"/>
      <c r="E680" s="16"/>
      <c r="F680" s="16"/>
      <c r="G680" s="16"/>
      <c r="H680" s="16"/>
      <c r="I680" s="16"/>
      <c r="J680" s="16"/>
      <c r="K680" s="16"/>
      <c r="L680" s="16"/>
      <c r="M680" s="16"/>
      <c r="N680" s="16"/>
      <c r="O680" s="16"/>
      <c r="P680" s="16"/>
      <c r="Q680" s="16"/>
      <c r="R680" s="16"/>
      <c r="S680" s="16"/>
      <c r="T680" s="23"/>
      <c r="U680" s="126"/>
    </row>
    <row r="681" spans="1:21" s="122" customFormat="1" ht="17.25">
      <c r="A681" s="24"/>
      <c r="B681" s="14">
        <f>اساس6!B681</f>
        <v>0</v>
      </c>
      <c r="C681" s="14">
        <f>اساس6!C681</f>
        <v>0</v>
      </c>
      <c r="D681" s="16"/>
      <c r="E681" s="16"/>
      <c r="F681" s="16"/>
      <c r="G681" s="16"/>
      <c r="H681" s="16"/>
      <c r="I681" s="16"/>
      <c r="J681" s="16"/>
      <c r="K681" s="16"/>
      <c r="L681" s="16"/>
      <c r="M681" s="16"/>
      <c r="N681" s="16"/>
      <c r="O681" s="16"/>
      <c r="P681" s="16"/>
      <c r="Q681" s="16"/>
      <c r="R681" s="16"/>
      <c r="S681" s="16"/>
      <c r="T681" s="23"/>
      <c r="U681" s="126"/>
    </row>
    <row r="682" spans="1:21" s="122" customFormat="1" ht="17.25">
      <c r="A682" s="24"/>
      <c r="B682" s="14">
        <f>اساس6!B682</f>
        <v>0</v>
      </c>
      <c r="C682" s="14">
        <f>اساس6!C682</f>
        <v>0</v>
      </c>
      <c r="D682" s="16"/>
      <c r="E682" s="16"/>
      <c r="F682" s="16"/>
      <c r="G682" s="16"/>
      <c r="H682" s="16"/>
      <c r="I682" s="16"/>
      <c r="J682" s="16"/>
      <c r="K682" s="16"/>
      <c r="L682" s="16"/>
      <c r="M682" s="16"/>
      <c r="N682" s="16"/>
      <c r="O682" s="16"/>
      <c r="P682" s="16"/>
      <c r="Q682" s="16"/>
      <c r="R682" s="16"/>
      <c r="S682" s="16"/>
      <c r="T682" s="23"/>
      <c r="U682" s="126"/>
    </row>
    <row r="683" spans="1:21" s="122" customFormat="1" ht="17.25">
      <c r="A683" s="24"/>
      <c r="B683" s="14">
        <f>اساس6!B683</f>
        <v>0</v>
      </c>
      <c r="C683" s="14">
        <f>اساس6!C683</f>
        <v>0</v>
      </c>
      <c r="D683" s="16"/>
      <c r="E683" s="16"/>
      <c r="F683" s="16"/>
      <c r="G683" s="16"/>
      <c r="H683" s="16"/>
      <c r="I683" s="16"/>
      <c r="J683" s="16"/>
      <c r="K683" s="16"/>
      <c r="L683" s="16"/>
      <c r="M683" s="16"/>
      <c r="N683" s="16"/>
      <c r="O683" s="16"/>
      <c r="P683" s="16"/>
      <c r="Q683" s="16"/>
      <c r="R683" s="16"/>
      <c r="S683" s="16"/>
      <c r="T683" s="23"/>
      <c r="U683" s="126"/>
    </row>
    <row r="684" spans="1:21" s="122" customFormat="1" ht="17.25">
      <c r="A684" s="24"/>
      <c r="B684" s="14">
        <f>اساس6!B684</f>
        <v>0</v>
      </c>
      <c r="C684" s="14">
        <f>اساس6!C684</f>
        <v>0</v>
      </c>
      <c r="D684" s="16"/>
      <c r="E684" s="16"/>
      <c r="F684" s="16"/>
      <c r="G684" s="16"/>
      <c r="H684" s="16"/>
      <c r="I684" s="16"/>
      <c r="J684" s="16"/>
      <c r="K684" s="16"/>
      <c r="L684" s="16"/>
      <c r="M684" s="16"/>
      <c r="N684" s="16"/>
      <c r="O684" s="16"/>
      <c r="P684" s="16"/>
      <c r="Q684" s="16"/>
      <c r="R684" s="16"/>
      <c r="S684" s="16"/>
      <c r="T684" s="23"/>
      <c r="U684" s="126"/>
    </row>
    <row r="685" spans="1:21" s="122" customFormat="1" ht="17.25">
      <c r="A685" s="24"/>
      <c r="B685" s="14">
        <f>اساس6!B685</f>
        <v>0</v>
      </c>
      <c r="C685" s="14">
        <f>اساس6!C685</f>
        <v>0</v>
      </c>
      <c r="D685" s="16"/>
      <c r="E685" s="16"/>
      <c r="F685" s="16"/>
      <c r="G685" s="16"/>
      <c r="H685" s="16"/>
      <c r="I685" s="16"/>
      <c r="J685" s="16"/>
      <c r="K685" s="16"/>
      <c r="L685" s="16"/>
      <c r="M685" s="16"/>
      <c r="N685" s="16"/>
      <c r="O685" s="16"/>
      <c r="P685" s="16"/>
      <c r="Q685" s="16"/>
      <c r="R685" s="16"/>
      <c r="S685" s="16"/>
      <c r="T685" s="23"/>
      <c r="U685" s="126"/>
    </row>
    <row r="686" spans="1:21" s="122" customFormat="1" ht="17.25">
      <c r="A686" s="24"/>
      <c r="B686" s="14">
        <f>اساس6!B686</f>
        <v>0</v>
      </c>
      <c r="C686" s="14">
        <f>اساس6!C686</f>
        <v>0</v>
      </c>
      <c r="D686" s="16"/>
      <c r="E686" s="16"/>
      <c r="F686" s="16"/>
      <c r="G686" s="16"/>
      <c r="H686" s="16"/>
      <c r="I686" s="16"/>
      <c r="J686" s="16"/>
      <c r="K686" s="16"/>
      <c r="L686" s="16"/>
      <c r="M686" s="16"/>
      <c r="N686" s="16"/>
      <c r="O686" s="16"/>
      <c r="P686" s="16"/>
      <c r="Q686" s="16"/>
      <c r="R686" s="16"/>
      <c r="S686" s="16"/>
      <c r="T686" s="23"/>
      <c r="U686" s="126"/>
    </row>
    <row r="687" spans="1:21" s="122" customFormat="1" ht="17.25">
      <c r="A687" s="24"/>
      <c r="B687" s="14">
        <f>اساس6!B687</f>
        <v>0</v>
      </c>
      <c r="C687" s="14">
        <f>اساس6!C687</f>
        <v>0</v>
      </c>
      <c r="D687" s="16"/>
      <c r="E687" s="16"/>
      <c r="F687" s="16"/>
      <c r="G687" s="16"/>
      <c r="H687" s="16"/>
      <c r="I687" s="16"/>
      <c r="J687" s="16"/>
      <c r="K687" s="16"/>
      <c r="L687" s="16"/>
      <c r="M687" s="16"/>
      <c r="N687" s="16"/>
      <c r="O687" s="16"/>
      <c r="P687" s="16"/>
      <c r="Q687" s="16"/>
      <c r="R687" s="16"/>
      <c r="S687" s="16"/>
      <c r="T687" s="23"/>
      <c r="U687" s="126"/>
    </row>
    <row r="688" spans="1:21" s="122" customFormat="1" ht="17.25">
      <c r="A688" s="24"/>
      <c r="B688" s="14">
        <f>اساس6!B688</f>
        <v>0</v>
      </c>
      <c r="C688" s="14">
        <f>اساس6!C688</f>
        <v>0</v>
      </c>
      <c r="D688" s="16"/>
      <c r="E688" s="16"/>
      <c r="F688" s="16"/>
      <c r="G688" s="16"/>
      <c r="H688" s="16"/>
      <c r="I688" s="16"/>
      <c r="J688" s="16"/>
      <c r="K688" s="16"/>
      <c r="L688" s="16"/>
      <c r="M688" s="16"/>
      <c r="N688" s="16"/>
      <c r="O688" s="16"/>
      <c r="P688" s="16"/>
      <c r="Q688" s="16"/>
      <c r="R688" s="16"/>
      <c r="S688" s="16"/>
      <c r="T688" s="23"/>
      <c r="U688" s="126"/>
    </row>
    <row r="689" spans="1:21" s="122" customFormat="1" ht="17.25">
      <c r="A689" s="24"/>
      <c r="B689" s="14">
        <f>اساس6!B689</f>
        <v>0</v>
      </c>
      <c r="C689" s="14">
        <f>اساس6!C689</f>
        <v>0</v>
      </c>
      <c r="D689" s="16"/>
      <c r="E689" s="16"/>
      <c r="F689" s="16"/>
      <c r="G689" s="16"/>
      <c r="H689" s="16"/>
      <c r="I689" s="16"/>
      <c r="J689" s="16"/>
      <c r="K689" s="16"/>
      <c r="L689" s="16"/>
      <c r="M689" s="16"/>
      <c r="N689" s="16"/>
      <c r="O689" s="16"/>
      <c r="P689" s="16"/>
      <c r="Q689" s="16"/>
      <c r="R689" s="16"/>
      <c r="S689" s="16"/>
      <c r="T689" s="23"/>
      <c r="U689" s="126"/>
    </row>
    <row r="690" spans="1:21" s="122" customFormat="1" ht="17.25">
      <c r="A690" s="24"/>
      <c r="B690" s="14">
        <f>اساس6!B690</f>
        <v>0</v>
      </c>
      <c r="C690" s="14">
        <f>اساس6!C690</f>
        <v>0</v>
      </c>
      <c r="D690" s="16"/>
      <c r="E690" s="16"/>
      <c r="F690" s="16"/>
      <c r="G690" s="16"/>
      <c r="H690" s="16"/>
      <c r="I690" s="16"/>
      <c r="J690" s="16"/>
      <c r="K690" s="16"/>
      <c r="L690" s="16"/>
      <c r="M690" s="16"/>
      <c r="N690" s="16"/>
      <c r="O690" s="16"/>
      <c r="P690" s="16"/>
      <c r="Q690" s="16"/>
      <c r="R690" s="16"/>
      <c r="S690" s="16"/>
      <c r="T690" s="23"/>
      <c r="U690" s="126"/>
    </row>
    <row r="691" spans="1:21" s="122" customFormat="1" ht="17.25">
      <c r="A691" s="24"/>
      <c r="B691" s="14">
        <f>اساس6!B691</f>
        <v>0</v>
      </c>
      <c r="C691" s="14">
        <f>اساس6!C691</f>
        <v>0</v>
      </c>
      <c r="D691" s="16"/>
      <c r="E691" s="16"/>
      <c r="F691" s="16"/>
      <c r="G691" s="16"/>
      <c r="H691" s="16"/>
      <c r="I691" s="16"/>
      <c r="J691" s="16"/>
      <c r="K691" s="16"/>
      <c r="L691" s="16"/>
      <c r="M691" s="16"/>
      <c r="N691" s="16"/>
      <c r="O691" s="16"/>
      <c r="P691" s="16"/>
      <c r="Q691" s="16"/>
      <c r="R691" s="16"/>
      <c r="S691" s="16"/>
      <c r="T691" s="23"/>
      <c r="U691" s="126"/>
    </row>
    <row r="692" spans="1:21" s="122" customFormat="1" ht="17.25">
      <c r="A692" s="24"/>
      <c r="B692" s="14">
        <f>اساس6!B692</f>
        <v>0</v>
      </c>
      <c r="C692" s="14">
        <f>اساس6!C692</f>
        <v>0</v>
      </c>
      <c r="D692" s="16"/>
      <c r="E692" s="16"/>
      <c r="F692" s="16"/>
      <c r="G692" s="16"/>
      <c r="H692" s="16"/>
      <c r="I692" s="16"/>
      <c r="J692" s="16"/>
      <c r="K692" s="16"/>
      <c r="L692" s="16"/>
      <c r="M692" s="16"/>
      <c r="N692" s="16"/>
      <c r="O692" s="16"/>
      <c r="P692" s="16"/>
      <c r="Q692" s="16"/>
      <c r="R692" s="16"/>
      <c r="S692" s="16"/>
      <c r="T692" s="23"/>
      <c r="U692" s="126"/>
    </row>
    <row r="693" spans="1:21" s="122" customFormat="1" ht="17.25">
      <c r="A693" s="24"/>
      <c r="B693" s="14">
        <f>اساس6!B693</f>
        <v>0</v>
      </c>
      <c r="C693" s="14">
        <f>اساس6!C693</f>
        <v>0</v>
      </c>
      <c r="D693" s="16"/>
      <c r="E693" s="16"/>
      <c r="F693" s="16"/>
      <c r="G693" s="16"/>
      <c r="H693" s="16"/>
      <c r="I693" s="16"/>
      <c r="J693" s="16"/>
      <c r="K693" s="16"/>
      <c r="L693" s="16"/>
      <c r="M693" s="16"/>
      <c r="N693" s="16"/>
      <c r="O693" s="16"/>
      <c r="P693" s="16"/>
      <c r="Q693" s="16"/>
      <c r="R693" s="16"/>
      <c r="S693" s="16"/>
      <c r="T693" s="23"/>
      <c r="U693" s="126"/>
    </row>
    <row r="694" spans="1:21" s="122" customFormat="1" ht="17.25">
      <c r="A694" s="24"/>
      <c r="B694" s="14">
        <f>اساس6!B694</f>
        <v>0</v>
      </c>
      <c r="C694" s="14">
        <f>اساس6!C694</f>
        <v>0</v>
      </c>
      <c r="D694" s="16"/>
      <c r="E694" s="16"/>
      <c r="F694" s="16"/>
      <c r="G694" s="16"/>
      <c r="H694" s="16"/>
      <c r="I694" s="16"/>
      <c r="J694" s="16"/>
      <c r="K694" s="16"/>
      <c r="L694" s="16"/>
      <c r="M694" s="16"/>
      <c r="N694" s="16"/>
      <c r="O694" s="16"/>
      <c r="P694" s="16"/>
      <c r="Q694" s="16"/>
      <c r="R694" s="16"/>
      <c r="S694" s="16"/>
      <c r="T694" s="23"/>
      <c r="U694" s="126"/>
    </row>
    <row r="695" spans="1:21" s="122" customFormat="1" ht="17.25">
      <c r="A695" s="24"/>
      <c r="B695" s="14">
        <f>اساس6!B695</f>
        <v>0</v>
      </c>
      <c r="C695" s="14">
        <f>اساس6!C695</f>
        <v>0</v>
      </c>
      <c r="D695" s="16"/>
      <c r="E695" s="16"/>
      <c r="F695" s="16"/>
      <c r="G695" s="16"/>
      <c r="H695" s="16"/>
      <c r="I695" s="16"/>
      <c r="J695" s="16"/>
      <c r="K695" s="16"/>
      <c r="L695" s="16"/>
      <c r="M695" s="16"/>
      <c r="N695" s="16"/>
      <c r="O695" s="16"/>
      <c r="P695" s="16"/>
      <c r="Q695" s="16"/>
      <c r="R695" s="16"/>
      <c r="S695" s="16"/>
      <c r="T695" s="23"/>
      <c r="U695" s="126"/>
    </row>
    <row r="696" spans="1:21" s="122" customFormat="1" ht="17.25">
      <c r="A696" s="24"/>
      <c r="B696" s="14">
        <f>اساس6!B696</f>
        <v>0</v>
      </c>
      <c r="C696" s="14">
        <f>اساس6!C696</f>
        <v>0</v>
      </c>
      <c r="D696" s="16"/>
      <c r="E696" s="16"/>
      <c r="F696" s="16"/>
      <c r="G696" s="16"/>
      <c r="H696" s="16"/>
      <c r="I696" s="16"/>
      <c r="J696" s="16"/>
      <c r="K696" s="16"/>
      <c r="L696" s="16"/>
      <c r="M696" s="16"/>
      <c r="N696" s="16"/>
      <c r="O696" s="16"/>
      <c r="P696" s="16"/>
      <c r="Q696" s="16"/>
      <c r="R696" s="16"/>
      <c r="S696" s="16"/>
      <c r="T696" s="23"/>
      <c r="U696" s="126"/>
    </row>
    <row r="697" spans="1:21" s="122" customFormat="1" ht="17.25">
      <c r="A697" s="24"/>
      <c r="B697" s="14">
        <f>اساس6!B697</f>
        <v>0</v>
      </c>
      <c r="C697" s="14">
        <f>اساس6!C697</f>
        <v>0</v>
      </c>
      <c r="D697" s="16"/>
      <c r="E697" s="16"/>
      <c r="F697" s="16"/>
      <c r="G697" s="16"/>
      <c r="H697" s="16"/>
      <c r="I697" s="16"/>
      <c r="J697" s="16"/>
      <c r="K697" s="16"/>
      <c r="L697" s="16"/>
      <c r="M697" s="16"/>
      <c r="N697" s="16"/>
      <c r="O697" s="16"/>
      <c r="P697" s="16"/>
      <c r="Q697" s="16"/>
      <c r="R697" s="16"/>
      <c r="S697" s="16"/>
      <c r="T697" s="23"/>
      <c r="U697" s="126"/>
    </row>
    <row r="698" spans="1:21" s="122" customFormat="1" ht="17.25">
      <c r="A698" s="24"/>
      <c r="B698" s="14">
        <f>اساس6!B698</f>
        <v>0</v>
      </c>
      <c r="C698" s="14">
        <f>اساس6!C698</f>
        <v>0</v>
      </c>
      <c r="D698" s="16"/>
      <c r="E698" s="16"/>
      <c r="F698" s="16"/>
      <c r="G698" s="16"/>
      <c r="H698" s="16"/>
      <c r="I698" s="16"/>
      <c r="J698" s="16"/>
      <c r="K698" s="16"/>
      <c r="L698" s="16"/>
      <c r="M698" s="16"/>
      <c r="N698" s="16"/>
      <c r="O698" s="16"/>
      <c r="P698" s="16"/>
      <c r="Q698" s="16"/>
      <c r="R698" s="16"/>
      <c r="S698" s="16"/>
      <c r="T698" s="23"/>
      <c r="U698" s="126"/>
    </row>
    <row r="699" spans="1:21" s="122" customFormat="1" ht="17.25">
      <c r="A699" s="24"/>
      <c r="B699" s="14">
        <f>اساس6!B699</f>
        <v>0</v>
      </c>
      <c r="C699" s="14">
        <f>اساس6!C699</f>
        <v>0</v>
      </c>
      <c r="D699" s="16"/>
      <c r="E699" s="16"/>
      <c r="F699" s="16"/>
      <c r="G699" s="16"/>
      <c r="H699" s="16"/>
      <c r="I699" s="16"/>
      <c r="J699" s="16"/>
      <c r="K699" s="16"/>
      <c r="L699" s="16"/>
      <c r="M699" s="16"/>
      <c r="N699" s="16"/>
      <c r="O699" s="16"/>
      <c r="P699" s="16"/>
      <c r="Q699" s="16"/>
      <c r="R699" s="16"/>
      <c r="S699" s="16"/>
      <c r="T699" s="23"/>
      <c r="U699" s="126"/>
    </row>
    <row r="700" spans="1:21" s="122" customFormat="1" ht="17.25">
      <c r="A700" s="24"/>
      <c r="B700" s="14">
        <f>اساس6!B700</f>
        <v>0</v>
      </c>
      <c r="C700" s="14">
        <f>اساس6!C700</f>
        <v>0</v>
      </c>
      <c r="D700" s="16"/>
      <c r="E700" s="16"/>
      <c r="F700" s="16"/>
      <c r="G700" s="16"/>
      <c r="H700" s="16"/>
      <c r="I700" s="16"/>
      <c r="J700" s="16"/>
      <c r="K700" s="16"/>
      <c r="L700" s="16"/>
      <c r="M700" s="16"/>
      <c r="N700" s="16"/>
      <c r="O700" s="16"/>
      <c r="P700" s="16"/>
      <c r="Q700" s="16"/>
      <c r="R700" s="16"/>
      <c r="S700" s="16"/>
      <c r="T700" s="23"/>
      <c r="U700" s="126"/>
    </row>
    <row r="701" spans="1:21" s="122" customFormat="1" ht="17.25">
      <c r="A701" s="24"/>
      <c r="B701" s="14">
        <f>اساس6!B701</f>
        <v>0</v>
      </c>
      <c r="C701" s="14">
        <f>اساس6!C701</f>
        <v>0</v>
      </c>
      <c r="D701" s="16"/>
      <c r="E701" s="16"/>
      <c r="F701" s="16"/>
      <c r="G701" s="16"/>
      <c r="H701" s="16"/>
      <c r="I701" s="16"/>
      <c r="J701" s="16"/>
      <c r="K701" s="16"/>
      <c r="L701" s="16"/>
      <c r="M701" s="16"/>
      <c r="N701" s="16"/>
      <c r="O701" s="16"/>
      <c r="P701" s="16"/>
      <c r="Q701" s="16"/>
      <c r="R701" s="16"/>
      <c r="S701" s="16"/>
      <c r="T701" s="23"/>
      <c r="U701" s="126"/>
    </row>
    <row r="702" spans="1:21" s="122" customFormat="1" ht="17.25">
      <c r="A702" s="24"/>
      <c r="B702" s="14">
        <f>اساس6!B702</f>
        <v>0</v>
      </c>
      <c r="C702" s="14">
        <f>اساس6!C702</f>
        <v>0</v>
      </c>
      <c r="D702" s="16"/>
      <c r="E702" s="16"/>
      <c r="F702" s="16"/>
      <c r="G702" s="16"/>
      <c r="H702" s="16"/>
      <c r="I702" s="16"/>
      <c r="J702" s="16"/>
      <c r="K702" s="16"/>
      <c r="L702" s="16"/>
      <c r="M702" s="16"/>
      <c r="N702" s="16"/>
      <c r="O702" s="16"/>
      <c r="P702" s="16"/>
      <c r="Q702" s="16"/>
      <c r="R702" s="16"/>
      <c r="S702" s="16"/>
      <c r="T702" s="23"/>
      <c r="U702" s="126"/>
    </row>
    <row r="703" spans="1:21" s="122" customFormat="1" ht="17.25">
      <c r="A703" s="24"/>
      <c r="B703" s="14">
        <f>اساس6!B703</f>
        <v>0</v>
      </c>
      <c r="C703" s="14">
        <f>اساس6!C703</f>
        <v>0</v>
      </c>
      <c r="D703" s="16"/>
      <c r="E703" s="16"/>
      <c r="F703" s="16"/>
      <c r="G703" s="16"/>
      <c r="H703" s="16"/>
      <c r="I703" s="16"/>
      <c r="J703" s="16"/>
      <c r="K703" s="16"/>
      <c r="L703" s="16"/>
      <c r="M703" s="16"/>
      <c r="N703" s="16"/>
      <c r="O703" s="16"/>
      <c r="P703" s="16"/>
      <c r="Q703" s="16"/>
      <c r="R703" s="16"/>
      <c r="S703" s="16"/>
      <c r="T703" s="23"/>
      <c r="U703" s="126"/>
    </row>
    <row r="704" spans="1:21" s="122" customFormat="1" ht="17.25">
      <c r="A704" s="24"/>
      <c r="B704" s="14">
        <f>اساس6!B704</f>
        <v>0</v>
      </c>
      <c r="C704" s="14">
        <f>اساس6!C704</f>
        <v>0</v>
      </c>
      <c r="D704" s="16"/>
      <c r="E704" s="16"/>
      <c r="F704" s="16"/>
      <c r="G704" s="16"/>
      <c r="H704" s="16"/>
      <c r="I704" s="16"/>
      <c r="J704" s="16"/>
      <c r="K704" s="16"/>
      <c r="L704" s="16"/>
      <c r="M704" s="16"/>
      <c r="N704" s="16"/>
      <c r="O704" s="16"/>
      <c r="P704" s="16"/>
      <c r="Q704" s="16"/>
      <c r="R704" s="16"/>
      <c r="S704" s="16"/>
      <c r="T704" s="23"/>
      <c r="U704" s="126"/>
    </row>
    <row r="705" spans="1:21" s="122" customFormat="1" ht="17.25">
      <c r="A705" s="24"/>
      <c r="B705" s="14">
        <f>اساس6!B705</f>
        <v>0</v>
      </c>
      <c r="C705" s="14">
        <f>اساس6!C705</f>
        <v>0</v>
      </c>
      <c r="D705" s="16"/>
      <c r="E705" s="16"/>
      <c r="F705" s="16"/>
      <c r="G705" s="16"/>
      <c r="H705" s="16"/>
      <c r="I705" s="16"/>
      <c r="J705" s="16"/>
      <c r="K705" s="16"/>
      <c r="L705" s="16"/>
      <c r="M705" s="16"/>
      <c r="N705" s="16"/>
      <c r="O705" s="16"/>
      <c r="P705" s="16"/>
      <c r="Q705" s="16"/>
      <c r="R705" s="16"/>
      <c r="S705" s="16"/>
      <c r="T705" s="23"/>
      <c r="U705" s="126"/>
    </row>
    <row r="706" spans="1:21" s="122" customFormat="1" ht="17.25">
      <c r="A706" s="24"/>
      <c r="B706" s="14">
        <f>اساس6!B706</f>
        <v>0</v>
      </c>
      <c r="C706" s="14">
        <f>اساس6!C706</f>
        <v>0</v>
      </c>
      <c r="D706" s="16"/>
      <c r="E706" s="16"/>
      <c r="F706" s="16"/>
      <c r="G706" s="16"/>
      <c r="H706" s="16"/>
      <c r="I706" s="16"/>
      <c r="J706" s="16"/>
      <c r="K706" s="16"/>
      <c r="L706" s="16"/>
      <c r="M706" s="16"/>
      <c r="N706" s="16"/>
      <c r="O706" s="16"/>
      <c r="P706" s="16"/>
      <c r="Q706" s="16"/>
      <c r="R706" s="16"/>
      <c r="S706" s="16"/>
      <c r="T706" s="23"/>
      <c r="U706" s="126"/>
    </row>
    <row r="707" spans="1:21" s="122" customFormat="1" ht="17.25">
      <c r="A707" s="24"/>
      <c r="B707" s="14">
        <f>اساس6!B707</f>
        <v>0</v>
      </c>
      <c r="C707" s="14">
        <f>اساس6!C707</f>
        <v>0</v>
      </c>
      <c r="D707" s="16"/>
      <c r="E707" s="16"/>
      <c r="F707" s="16"/>
      <c r="G707" s="16"/>
      <c r="H707" s="16"/>
      <c r="I707" s="16"/>
      <c r="J707" s="16"/>
      <c r="K707" s="16"/>
      <c r="L707" s="16"/>
      <c r="M707" s="16"/>
      <c r="N707" s="16"/>
      <c r="O707" s="16"/>
      <c r="P707" s="16"/>
      <c r="Q707" s="16"/>
      <c r="R707" s="16"/>
      <c r="S707" s="16"/>
      <c r="T707" s="23"/>
      <c r="U707" s="126"/>
    </row>
    <row r="708" spans="1:21" s="122" customFormat="1" ht="17.25">
      <c r="A708" s="24"/>
      <c r="B708" s="14">
        <f>اساس6!B708</f>
        <v>0</v>
      </c>
      <c r="C708" s="14">
        <f>اساس6!C708</f>
        <v>0</v>
      </c>
      <c r="D708" s="16"/>
      <c r="E708" s="16"/>
      <c r="F708" s="16"/>
      <c r="G708" s="16"/>
      <c r="H708" s="16"/>
      <c r="I708" s="16"/>
      <c r="J708" s="16"/>
      <c r="K708" s="16"/>
      <c r="L708" s="16"/>
      <c r="M708" s="16"/>
      <c r="N708" s="16"/>
      <c r="O708" s="16"/>
      <c r="P708" s="16"/>
      <c r="Q708" s="16"/>
      <c r="R708" s="16"/>
      <c r="S708" s="16"/>
      <c r="T708" s="23"/>
      <c r="U708" s="126"/>
    </row>
    <row r="709" spans="1:21" s="122" customFormat="1" ht="17.25">
      <c r="A709" s="24"/>
      <c r="B709" s="14">
        <f>اساس6!B709</f>
        <v>0</v>
      </c>
      <c r="C709" s="14">
        <f>اساس6!C709</f>
        <v>0</v>
      </c>
      <c r="D709" s="16"/>
      <c r="E709" s="16"/>
      <c r="F709" s="16"/>
      <c r="G709" s="16"/>
      <c r="H709" s="16"/>
      <c r="I709" s="16"/>
      <c r="J709" s="16"/>
      <c r="K709" s="16"/>
      <c r="L709" s="16"/>
      <c r="M709" s="16"/>
      <c r="N709" s="16"/>
      <c r="O709" s="16"/>
      <c r="P709" s="16"/>
      <c r="Q709" s="16"/>
      <c r="R709" s="16"/>
      <c r="S709" s="16"/>
      <c r="T709" s="23"/>
      <c r="U709" s="126"/>
    </row>
    <row r="710" spans="1:21" s="122" customFormat="1" ht="17.25">
      <c r="A710" s="24"/>
      <c r="B710" s="14">
        <f>اساس6!B710</f>
        <v>0</v>
      </c>
      <c r="C710" s="14">
        <f>اساس6!C710</f>
        <v>0</v>
      </c>
      <c r="D710" s="16"/>
      <c r="E710" s="16"/>
      <c r="F710" s="16"/>
      <c r="G710" s="16"/>
      <c r="H710" s="16"/>
      <c r="I710" s="16"/>
      <c r="J710" s="16"/>
      <c r="K710" s="16"/>
      <c r="L710" s="16"/>
      <c r="M710" s="16"/>
      <c r="N710" s="16"/>
      <c r="O710" s="16"/>
      <c r="P710" s="16"/>
      <c r="Q710" s="16"/>
      <c r="R710" s="16"/>
      <c r="S710" s="16"/>
      <c r="T710" s="23"/>
      <c r="U710" s="126"/>
    </row>
    <row r="711" spans="1:21" s="122" customFormat="1" ht="17.25">
      <c r="A711" s="24"/>
      <c r="B711" s="14">
        <f>اساس6!B711</f>
        <v>0</v>
      </c>
      <c r="C711" s="14">
        <f>اساس6!C711</f>
        <v>0</v>
      </c>
      <c r="D711" s="16"/>
      <c r="E711" s="16"/>
      <c r="F711" s="16"/>
      <c r="G711" s="16"/>
      <c r="H711" s="16"/>
      <c r="I711" s="16"/>
      <c r="J711" s="16"/>
      <c r="K711" s="16"/>
      <c r="L711" s="16"/>
      <c r="M711" s="16"/>
      <c r="N711" s="16"/>
      <c r="O711" s="16"/>
      <c r="P711" s="16"/>
      <c r="Q711" s="16"/>
      <c r="R711" s="16"/>
      <c r="S711" s="16"/>
      <c r="T711" s="23"/>
      <c r="U711" s="126"/>
    </row>
    <row r="712" spans="1:21" s="122" customFormat="1" ht="17.25">
      <c r="A712" s="24"/>
      <c r="B712" s="14">
        <f>اساس6!B712</f>
        <v>0</v>
      </c>
      <c r="C712" s="14">
        <f>اساس6!C712</f>
        <v>0</v>
      </c>
      <c r="D712" s="16"/>
      <c r="E712" s="16"/>
      <c r="F712" s="16"/>
      <c r="G712" s="16"/>
      <c r="H712" s="16"/>
      <c r="I712" s="16"/>
      <c r="J712" s="16"/>
      <c r="K712" s="16"/>
      <c r="L712" s="16"/>
      <c r="M712" s="16"/>
      <c r="N712" s="16"/>
      <c r="O712" s="16"/>
      <c r="P712" s="16"/>
      <c r="Q712" s="16"/>
      <c r="R712" s="16"/>
      <c r="S712" s="16"/>
      <c r="T712" s="23"/>
      <c r="U712" s="126"/>
    </row>
    <row r="713" spans="1:21" s="122" customFormat="1" ht="17.25">
      <c r="A713" s="24"/>
      <c r="B713" s="14">
        <f>اساس6!B713</f>
        <v>0</v>
      </c>
      <c r="C713" s="14">
        <f>اساس6!C713</f>
        <v>0</v>
      </c>
      <c r="D713" s="16"/>
      <c r="E713" s="16"/>
      <c r="F713" s="16"/>
      <c r="G713" s="16"/>
      <c r="H713" s="16"/>
      <c r="I713" s="16"/>
      <c r="J713" s="16"/>
      <c r="K713" s="16"/>
      <c r="L713" s="16"/>
      <c r="M713" s="16"/>
      <c r="N713" s="16"/>
      <c r="O713" s="16"/>
      <c r="P713" s="16"/>
      <c r="Q713" s="16"/>
      <c r="R713" s="16"/>
      <c r="S713" s="16"/>
      <c r="T713" s="23"/>
      <c r="U713" s="126"/>
    </row>
    <row r="714" spans="1:21" s="122" customFormat="1" ht="17.25">
      <c r="A714" s="24"/>
      <c r="B714" s="14">
        <f>اساس6!B714</f>
        <v>0</v>
      </c>
      <c r="C714" s="14">
        <f>اساس6!C714</f>
        <v>0</v>
      </c>
      <c r="D714" s="16"/>
      <c r="E714" s="16"/>
      <c r="F714" s="16"/>
      <c r="G714" s="16"/>
      <c r="H714" s="16"/>
      <c r="I714" s="16"/>
      <c r="J714" s="16"/>
      <c r="K714" s="16"/>
      <c r="L714" s="16"/>
      <c r="M714" s="16"/>
      <c r="N714" s="16"/>
      <c r="O714" s="16"/>
      <c r="P714" s="16"/>
      <c r="Q714" s="16"/>
      <c r="R714" s="16"/>
      <c r="S714" s="16"/>
      <c r="T714" s="23"/>
      <c r="U714" s="126"/>
    </row>
    <row r="715" spans="1:21" s="122" customFormat="1" ht="17.25">
      <c r="A715" s="24"/>
      <c r="B715" s="14">
        <f>اساس6!B715</f>
        <v>0</v>
      </c>
      <c r="C715" s="14">
        <f>اساس6!C715</f>
        <v>0</v>
      </c>
      <c r="D715" s="16"/>
      <c r="E715" s="16"/>
      <c r="F715" s="16"/>
      <c r="G715" s="16"/>
      <c r="H715" s="16"/>
      <c r="I715" s="16"/>
      <c r="J715" s="16"/>
      <c r="K715" s="16"/>
      <c r="L715" s="16"/>
      <c r="M715" s="16"/>
      <c r="N715" s="16"/>
      <c r="O715" s="16"/>
      <c r="P715" s="16"/>
      <c r="Q715" s="16"/>
      <c r="R715" s="16"/>
      <c r="S715" s="16"/>
      <c r="T715" s="23"/>
      <c r="U715" s="126"/>
    </row>
    <row r="716" spans="1:21" s="122" customFormat="1" ht="17.25">
      <c r="A716" s="24"/>
      <c r="B716" s="14">
        <f>اساس6!B716</f>
        <v>0</v>
      </c>
      <c r="C716" s="14">
        <f>اساس6!C716</f>
        <v>0</v>
      </c>
      <c r="D716" s="16"/>
      <c r="E716" s="16"/>
      <c r="F716" s="16"/>
      <c r="G716" s="16"/>
      <c r="H716" s="16"/>
      <c r="I716" s="16"/>
      <c r="J716" s="16"/>
      <c r="K716" s="16"/>
      <c r="L716" s="16"/>
      <c r="M716" s="16"/>
      <c r="N716" s="16"/>
      <c r="O716" s="16"/>
      <c r="P716" s="16"/>
      <c r="Q716" s="16"/>
      <c r="R716" s="16"/>
      <c r="S716" s="16"/>
      <c r="T716" s="23"/>
      <c r="U716" s="126"/>
    </row>
    <row r="717" spans="1:21" s="122" customFormat="1" ht="17.25">
      <c r="A717" s="24"/>
      <c r="B717" s="14">
        <f>اساس6!B717</f>
        <v>0</v>
      </c>
      <c r="C717" s="14">
        <f>اساس6!C717</f>
        <v>0</v>
      </c>
      <c r="D717" s="16"/>
      <c r="E717" s="16"/>
      <c r="F717" s="16"/>
      <c r="G717" s="16"/>
      <c r="H717" s="16"/>
      <c r="I717" s="16"/>
      <c r="J717" s="16"/>
      <c r="K717" s="16"/>
      <c r="L717" s="16"/>
      <c r="M717" s="16"/>
      <c r="N717" s="16"/>
      <c r="O717" s="16"/>
      <c r="P717" s="16"/>
      <c r="Q717" s="16"/>
      <c r="R717" s="16"/>
      <c r="S717" s="16"/>
      <c r="T717" s="23"/>
      <c r="U717" s="126"/>
    </row>
    <row r="718" spans="1:21" s="122" customFormat="1" ht="17.25">
      <c r="A718" s="24"/>
      <c r="B718" s="14">
        <f>اساس6!B718</f>
        <v>0</v>
      </c>
      <c r="C718" s="14">
        <f>اساس6!C718</f>
        <v>0</v>
      </c>
      <c r="D718" s="16"/>
      <c r="E718" s="16"/>
      <c r="F718" s="16"/>
      <c r="G718" s="16"/>
      <c r="H718" s="16"/>
      <c r="I718" s="16"/>
      <c r="J718" s="16"/>
      <c r="K718" s="16"/>
      <c r="L718" s="16"/>
      <c r="M718" s="16"/>
      <c r="N718" s="16"/>
      <c r="O718" s="16"/>
      <c r="P718" s="16"/>
      <c r="Q718" s="16"/>
      <c r="R718" s="16"/>
      <c r="S718" s="16"/>
      <c r="T718" s="23"/>
      <c r="U718" s="126"/>
    </row>
    <row r="719" spans="1:21" s="122" customFormat="1" ht="17.25">
      <c r="A719" s="24"/>
      <c r="B719" s="14">
        <f>اساس6!B719</f>
        <v>0</v>
      </c>
      <c r="C719" s="14">
        <f>اساس6!C719</f>
        <v>0</v>
      </c>
      <c r="D719" s="16"/>
      <c r="E719" s="16"/>
      <c r="F719" s="16"/>
      <c r="G719" s="16"/>
      <c r="H719" s="16"/>
      <c r="I719" s="16"/>
      <c r="J719" s="16"/>
      <c r="K719" s="16"/>
      <c r="L719" s="16"/>
      <c r="M719" s="16"/>
      <c r="N719" s="16"/>
      <c r="O719" s="16"/>
      <c r="P719" s="16"/>
      <c r="Q719" s="16"/>
      <c r="R719" s="16"/>
      <c r="S719" s="16"/>
      <c r="T719" s="23"/>
      <c r="U719" s="126"/>
    </row>
    <row r="720" spans="1:21" s="122" customFormat="1" ht="17.25">
      <c r="A720" s="24"/>
      <c r="B720" s="14">
        <f>اساس6!B720</f>
        <v>0</v>
      </c>
      <c r="C720" s="14">
        <f>اساس6!C720</f>
        <v>0</v>
      </c>
      <c r="D720" s="16"/>
      <c r="E720" s="16"/>
      <c r="F720" s="16"/>
      <c r="G720" s="16"/>
      <c r="H720" s="16"/>
      <c r="I720" s="16"/>
      <c r="J720" s="16"/>
      <c r="K720" s="16"/>
      <c r="L720" s="16"/>
      <c r="M720" s="16"/>
      <c r="N720" s="16"/>
      <c r="O720" s="16"/>
      <c r="P720" s="16"/>
      <c r="Q720" s="16"/>
      <c r="R720" s="16"/>
      <c r="S720" s="16"/>
      <c r="T720" s="23"/>
      <c r="U720" s="126"/>
    </row>
    <row r="721" spans="1:21" s="122" customFormat="1" ht="17.25">
      <c r="A721" s="24"/>
      <c r="B721" s="14">
        <f>اساس6!B721</f>
        <v>0</v>
      </c>
      <c r="C721" s="14">
        <f>اساس6!C721</f>
        <v>0</v>
      </c>
      <c r="D721" s="16"/>
      <c r="E721" s="16"/>
      <c r="F721" s="16"/>
      <c r="G721" s="16"/>
      <c r="H721" s="16"/>
      <c r="I721" s="16"/>
      <c r="J721" s="16"/>
      <c r="K721" s="16"/>
      <c r="L721" s="16"/>
      <c r="M721" s="16"/>
      <c r="N721" s="16"/>
      <c r="O721" s="16"/>
      <c r="P721" s="16"/>
      <c r="Q721" s="16"/>
      <c r="R721" s="16"/>
      <c r="S721" s="16"/>
      <c r="T721" s="23"/>
      <c r="U721" s="126"/>
    </row>
    <row r="722" spans="1:21" s="122" customFormat="1" ht="17.25">
      <c r="A722" s="24"/>
      <c r="B722" s="14">
        <f>اساس6!B722</f>
        <v>0</v>
      </c>
      <c r="C722" s="14">
        <f>اساس6!C722</f>
        <v>0</v>
      </c>
      <c r="D722" s="16"/>
      <c r="E722" s="16"/>
      <c r="F722" s="16"/>
      <c r="G722" s="16"/>
      <c r="H722" s="16"/>
      <c r="I722" s="16"/>
      <c r="J722" s="16"/>
      <c r="K722" s="16"/>
      <c r="L722" s="16"/>
      <c r="M722" s="16"/>
      <c r="N722" s="16"/>
      <c r="O722" s="16"/>
      <c r="P722" s="16"/>
      <c r="Q722" s="16"/>
      <c r="R722" s="16"/>
      <c r="S722" s="16"/>
      <c r="T722" s="23"/>
      <c r="U722" s="126"/>
    </row>
    <row r="723" spans="1:21" s="122" customFormat="1" ht="17.25">
      <c r="A723" s="24"/>
      <c r="B723" s="14">
        <f>اساس6!B723</f>
        <v>0</v>
      </c>
      <c r="C723" s="14">
        <f>اساس6!C723</f>
        <v>0</v>
      </c>
      <c r="D723" s="16"/>
      <c r="E723" s="16"/>
      <c r="F723" s="16"/>
      <c r="G723" s="16"/>
      <c r="H723" s="16"/>
      <c r="I723" s="16"/>
      <c r="J723" s="16"/>
      <c r="K723" s="16"/>
      <c r="L723" s="16"/>
      <c r="M723" s="16"/>
      <c r="N723" s="16"/>
      <c r="O723" s="16"/>
      <c r="P723" s="16"/>
      <c r="Q723" s="16"/>
      <c r="R723" s="16"/>
      <c r="S723" s="16"/>
      <c r="T723" s="23"/>
      <c r="U723" s="126"/>
    </row>
    <row r="724" spans="1:21" s="122" customFormat="1" ht="17.25">
      <c r="A724" s="24"/>
      <c r="B724" s="14">
        <f>اساس6!B724</f>
        <v>0</v>
      </c>
      <c r="C724" s="14">
        <f>اساس6!C724</f>
        <v>0</v>
      </c>
      <c r="D724" s="16"/>
      <c r="E724" s="16"/>
      <c r="F724" s="16"/>
      <c r="G724" s="16"/>
      <c r="H724" s="16"/>
      <c r="I724" s="16"/>
      <c r="J724" s="16"/>
      <c r="K724" s="16"/>
      <c r="L724" s="16"/>
      <c r="M724" s="16"/>
      <c r="N724" s="16"/>
      <c r="O724" s="16"/>
      <c r="P724" s="16"/>
      <c r="Q724" s="16"/>
      <c r="R724" s="16"/>
      <c r="S724" s="16"/>
      <c r="T724" s="23"/>
      <c r="U724" s="126"/>
    </row>
    <row r="725" spans="1:21" s="122" customFormat="1" ht="17.25">
      <c r="A725" s="24"/>
      <c r="B725" s="14">
        <f>اساس6!B725</f>
        <v>0</v>
      </c>
      <c r="C725" s="14">
        <f>اساس6!C725</f>
        <v>0</v>
      </c>
      <c r="D725" s="16"/>
      <c r="E725" s="16"/>
      <c r="F725" s="16"/>
      <c r="G725" s="16"/>
      <c r="H725" s="16"/>
      <c r="I725" s="16"/>
      <c r="J725" s="16"/>
      <c r="K725" s="16"/>
      <c r="L725" s="16"/>
      <c r="M725" s="16"/>
      <c r="N725" s="16"/>
      <c r="O725" s="16"/>
      <c r="P725" s="16"/>
      <c r="Q725" s="16"/>
      <c r="R725" s="16"/>
      <c r="S725" s="16"/>
      <c r="T725" s="23"/>
      <c r="U725" s="126"/>
    </row>
    <row r="726" spans="1:21" s="122" customFormat="1" ht="17.25">
      <c r="A726" s="24"/>
      <c r="B726" s="14">
        <f>اساس6!B726</f>
        <v>0</v>
      </c>
      <c r="C726" s="14">
        <f>اساس6!C726</f>
        <v>0</v>
      </c>
      <c r="D726" s="16"/>
      <c r="E726" s="16"/>
      <c r="F726" s="16"/>
      <c r="G726" s="16"/>
      <c r="H726" s="16"/>
      <c r="I726" s="16"/>
      <c r="J726" s="16"/>
      <c r="K726" s="16"/>
      <c r="L726" s="16"/>
      <c r="M726" s="16"/>
      <c r="N726" s="16"/>
      <c r="O726" s="16"/>
      <c r="P726" s="16"/>
      <c r="Q726" s="16"/>
      <c r="R726" s="16"/>
      <c r="S726" s="16"/>
      <c r="T726" s="23"/>
      <c r="U726" s="126"/>
    </row>
    <row r="727" spans="1:21" s="122" customFormat="1" ht="17.25">
      <c r="A727" s="24"/>
      <c r="B727" s="14">
        <f>اساس6!B727</f>
        <v>0</v>
      </c>
      <c r="C727" s="14">
        <f>اساس6!C727</f>
        <v>0</v>
      </c>
      <c r="D727" s="16"/>
      <c r="E727" s="16"/>
      <c r="F727" s="16"/>
      <c r="G727" s="16"/>
      <c r="H727" s="16"/>
      <c r="I727" s="16"/>
      <c r="J727" s="16"/>
      <c r="K727" s="16"/>
      <c r="L727" s="16"/>
      <c r="M727" s="16"/>
      <c r="N727" s="16"/>
      <c r="O727" s="16"/>
      <c r="P727" s="16"/>
      <c r="Q727" s="16"/>
      <c r="R727" s="16"/>
      <c r="S727" s="16"/>
      <c r="T727" s="23"/>
      <c r="U727" s="126"/>
    </row>
    <row r="728" spans="1:21" s="122" customFormat="1" ht="17.25">
      <c r="A728" s="24"/>
      <c r="B728" s="14">
        <f>اساس6!B728</f>
        <v>0</v>
      </c>
      <c r="C728" s="14">
        <f>اساس6!C728</f>
        <v>0</v>
      </c>
      <c r="D728" s="16"/>
      <c r="E728" s="16"/>
      <c r="F728" s="16"/>
      <c r="G728" s="16"/>
      <c r="H728" s="16"/>
      <c r="I728" s="16"/>
      <c r="J728" s="16"/>
      <c r="K728" s="16"/>
      <c r="L728" s="16"/>
      <c r="M728" s="16"/>
      <c r="N728" s="16"/>
      <c r="O728" s="16"/>
      <c r="P728" s="16"/>
      <c r="Q728" s="16"/>
      <c r="R728" s="16"/>
      <c r="S728" s="16"/>
      <c r="T728" s="23"/>
      <c r="U728" s="126"/>
    </row>
    <row r="729" spans="1:21" s="122" customFormat="1" ht="17.25">
      <c r="A729" s="24"/>
      <c r="B729" s="14">
        <f>اساس6!B729</f>
        <v>0</v>
      </c>
      <c r="C729" s="14">
        <f>اساس6!C729</f>
        <v>0</v>
      </c>
      <c r="D729" s="16"/>
      <c r="E729" s="16"/>
      <c r="F729" s="16"/>
      <c r="G729" s="16"/>
      <c r="H729" s="16"/>
      <c r="I729" s="16"/>
      <c r="J729" s="16"/>
      <c r="K729" s="16"/>
      <c r="L729" s="16"/>
      <c r="M729" s="16"/>
      <c r="N729" s="16"/>
      <c r="O729" s="16"/>
      <c r="P729" s="16"/>
      <c r="Q729" s="16"/>
      <c r="R729" s="16"/>
      <c r="S729" s="16"/>
      <c r="T729" s="23"/>
      <c r="U729" s="126"/>
    </row>
    <row r="730" spans="1:21" s="122" customFormat="1" ht="17.25">
      <c r="A730" s="24"/>
      <c r="B730" s="14">
        <f>اساس6!B730</f>
        <v>0</v>
      </c>
      <c r="C730" s="14">
        <f>اساس6!C730</f>
        <v>0</v>
      </c>
      <c r="D730" s="16"/>
      <c r="E730" s="16"/>
      <c r="F730" s="16"/>
      <c r="G730" s="16"/>
      <c r="H730" s="16"/>
      <c r="I730" s="16"/>
      <c r="J730" s="16"/>
      <c r="K730" s="16"/>
      <c r="L730" s="16"/>
      <c r="M730" s="16"/>
      <c r="N730" s="16"/>
      <c r="O730" s="16"/>
      <c r="P730" s="16"/>
      <c r="Q730" s="16"/>
      <c r="R730" s="16"/>
      <c r="S730" s="16"/>
      <c r="T730" s="23"/>
      <c r="U730" s="126"/>
    </row>
    <row r="731" spans="1:21" s="122" customFormat="1" ht="17.25">
      <c r="A731" s="24"/>
      <c r="B731" s="14">
        <f>اساس6!B731</f>
        <v>0</v>
      </c>
      <c r="C731" s="14">
        <f>اساس6!C731</f>
        <v>0</v>
      </c>
      <c r="D731" s="16"/>
      <c r="E731" s="16"/>
      <c r="F731" s="16"/>
      <c r="G731" s="16"/>
      <c r="H731" s="16"/>
      <c r="I731" s="16"/>
      <c r="J731" s="16"/>
      <c r="K731" s="16"/>
      <c r="L731" s="16"/>
      <c r="M731" s="16"/>
      <c r="N731" s="16"/>
      <c r="O731" s="16"/>
      <c r="P731" s="16"/>
      <c r="Q731" s="16"/>
      <c r="R731" s="16"/>
      <c r="S731" s="16"/>
      <c r="T731" s="23"/>
      <c r="U731" s="126"/>
    </row>
    <row r="732" spans="1:21" s="122" customFormat="1" ht="17.25">
      <c r="A732" s="24"/>
      <c r="B732" s="14">
        <f>اساس6!B732</f>
        <v>0</v>
      </c>
      <c r="C732" s="14">
        <f>اساس6!C732</f>
        <v>0</v>
      </c>
      <c r="D732" s="16"/>
      <c r="E732" s="16"/>
      <c r="F732" s="16"/>
      <c r="G732" s="16"/>
      <c r="H732" s="16"/>
      <c r="I732" s="16"/>
      <c r="J732" s="16"/>
      <c r="K732" s="16"/>
      <c r="L732" s="16"/>
      <c r="M732" s="16"/>
      <c r="N732" s="16"/>
      <c r="O732" s="16"/>
      <c r="P732" s="16"/>
      <c r="Q732" s="16"/>
      <c r="R732" s="16"/>
      <c r="S732" s="16"/>
      <c r="T732" s="23"/>
      <c r="U732" s="126"/>
    </row>
    <row r="733" spans="1:21" s="122" customFormat="1" ht="17.25">
      <c r="A733" s="24"/>
      <c r="B733" s="14">
        <f>اساس6!B733</f>
        <v>0</v>
      </c>
      <c r="C733" s="14">
        <f>اساس6!C733</f>
        <v>0</v>
      </c>
      <c r="D733" s="16"/>
      <c r="E733" s="16"/>
      <c r="F733" s="16"/>
      <c r="G733" s="16"/>
      <c r="H733" s="16"/>
      <c r="I733" s="16"/>
      <c r="J733" s="16"/>
      <c r="K733" s="16"/>
      <c r="L733" s="16"/>
      <c r="M733" s="16"/>
      <c r="N733" s="16"/>
      <c r="O733" s="16"/>
      <c r="P733" s="16"/>
      <c r="Q733" s="16"/>
      <c r="R733" s="16"/>
      <c r="S733" s="16"/>
      <c r="T733" s="23"/>
      <c r="U733" s="126"/>
    </row>
    <row r="734" spans="1:21" s="122" customFormat="1" ht="17.25">
      <c r="A734" s="24"/>
      <c r="B734" s="14">
        <f>اساس6!B734</f>
        <v>0</v>
      </c>
      <c r="C734" s="14">
        <f>اساس6!C734</f>
        <v>0</v>
      </c>
      <c r="D734" s="16"/>
      <c r="E734" s="16"/>
      <c r="F734" s="16"/>
      <c r="G734" s="16"/>
      <c r="H734" s="16"/>
      <c r="I734" s="16"/>
      <c r="J734" s="16"/>
      <c r="K734" s="16"/>
      <c r="L734" s="16"/>
      <c r="M734" s="16"/>
      <c r="N734" s="16"/>
      <c r="O734" s="16"/>
      <c r="P734" s="16"/>
      <c r="Q734" s="16"/>
      <c r="R734" s="16"/>
      <c r="S734" s="16"/>
      <c r="T734" s="23"/>
      <c r="U734" s="126"/>
    </row>
    <row r="735" spans="1:21" s="122" customFormat="1" ht="17.25">
      <c r="A735" s="24"/>
      <c r="B735" s="14">
        <f>اساس6!B735</f>
        <v>0</v>
      </c>
      <c r="C735" s="14">
        <f>اساس6!C735</f>
        <v>0</v>
      </c>
      <c r="D735" s="16"/>
      <c r="E735" s="16"/>
      <c r="F735" s="16"/>
      <c r="G735" s="16"/>
      <c r="H735" s="16"/>
      <c r="I735" s="16"/>
      <c r="J735" s="16"/>
      <c r="K735" s="16"/>
      <c r="L735" s="16"/>
      <c r="M735" s="16"/>
      <c r="N735" s="16"/>
      <c r="O735" s="16"/>
      <c r="P735" s="16"/>
      <c r="Q735" s="16"/>
      <c r="R735" s="16"/>
      <c r="S735" s="16"/>
      <c r="T735" s="23"/>
      <c r="U735" s="126"/>
    </row>
    <row r="736" spans="1:21" s="122" customFormat="1" ht="17.25">
      <c r="A736" s="24"/>
      <c r="B736" s="14">
        <f>اساس6!B736</f>
        <v>0</v>
      </c>
      <c r="C736" s="14">
        <f>اساس6!C736</f>
        <v>0</v>
      </c>
      <c r="D736" s="16"/>
      <c r="E736" s="16"/>
      <c r="F736" s="16"/>
      <c r="G736" s="16"/>
      <c r="H736" s="16"/>
      <c r="I736" s="16"/>
      <c r="J736" s="16"/>
      <c r="K736" s="16"/>
      <c r="L736" s="16"/>
      <c r="M736" s="16"/>
      <c r="N736" s="16"/>
      <c r="O736" s="16"/>
      <c r="P736" s="16"/>
      <c r="Q736" s="16"/>
      <c r="R736" s="16"/>
      <c r="S736" s="16"/>
      <c r="T736" s="23"/>
      <c r="U736" s="126"/>
    </row>
    <row r="737" spans="1:21" s="122" customFormat="1" ht="17.25">
      <c r="A737" s="24"/>
      <c r="B737" s="14">
        <f>اساس6!B737</f>
        <v>0</v>
      </c>
      <c r="C737" s="14">
        <f>اساس6!C737</f>
        <v>0</v>
      </c>
      <c r="D737" s="16"/>
      <c r="E737" s="16"/>
      <c r="F737" s="16"/>
      <c r="G737" s="16"/>
      <c r="H737" s="16"/>
      <c r="I737" s="16"/>
      <c r="J737" s="16"/>
      <c r="K737" s="16"/>
      <c r="L737" s="16"/>
      <c r="M737" s="16"/>
      <c r="N737" s="16"/>
      <c r="O737" s="16"/>
      <c r="P737" s="16"/>
      <c r="Q737" s="16"/>
      <c r="R737" s="16"/>
      <c r="S737" s="16"/>
      <c r="T737" s="23"/>
      <c r="U737" s="126"/>
    </row>
    <row r="738" spans="1:21" s="122" customFormat="1" ht="17.25">
      <c r="A738" s="24"/>
      <c r="B738" s="14">
        <f>اساس6!B738</f>
        <v>0</v>
      </c>
      <c r="C738" s="14">
        <f>اساس6!C738</f>
        <v>0</v>
      </c>
      <c r="D738" s="16"/>
      <c r="E738" s="16"/>
      <c r="F738" s="16"/>
      <c r="G738" s="16"/>
      <c r="H738" s="16"/>
      <c r="I738" s="16"/>
      <c r="J738" s="16"/>
      <c r="K738" s="16"/>
      <c r="L738" s="16"/>
      <c r="M738" s="16"/>
      <c r="N738" s="16"/>
      <c r="O738" s="16"/>
      <c r="P738" s="16"/>
      <c r="Q738" s="16"/>
      <c r="R738" s="16"/>
      <c r="S738" s="16"/>
      <c r="T738" s="23"/>
      <c r="U738" s="126"/>
    </row>
    <row r="739" spans="1:21" s="122" customFormat="1" ht="17.25">
      <c r="A739" s="24"/>
      <c r="B739" s="14">
        <f>اساس6!B739</f>
        <v>0</v>
      </c>
      <c r="C739" s="14">
        <f>اساس6!C739</f>
        <v>0</v>
      </c>
      <c r="D739" s="16"/>
      <c r="E739" s="16"/>
      <c r="F739" s="16"/>
      <c r="G739" s="16"/>
      <c r="H739" s="16"/>
      <c r="I739" s="16"/>
      <c r="J739" s="16"/>
      <c r="K739" s="16"/>
      <c r="L739" s="16"/>
      <c r="M739" s="16"/>
      <c r="N739" s="16"/>
      <c r="O739" s="16"/>
      <c r="P739" s="16"/>
      <c r="Q739" s="16"/>
      <c r="R739" s="16"/>
      <c r="S739" s="16"/>
      <c r="T739" s="23"/>
      <c r="U739" s="126"/>
    </row>
    <row r="740" spans="1:21" s="122" customFormat="1" ht="17.25">
      <c r="A740" s="24"/>
      <c r="B740" s="14">
        <f>اساس6!B740</f>
        <v>0</v>
      </c>
      <c r="C740" s="14">
        <f>اساس6!C740</f>
        <v>0</v>
      </c>
      <c r="D740" s="16"/>
      <c r="E740" s="16"/>
      <c r="F740" s="16"/>
      <c r="G740" s="16"/>
      <c r="H740" s="16"/>
      <c r="I740" s="16"/>
      <c r="J740" s="16"/>
      <c r="K740" s="16"/>
      <c r="L740" s="16"/>
      <c r="M740" s="16"/>
      <c r="N740" s="16"/>
      <c r="O740" s="16"/>
      <c r="P740" s="16"/>
      <c r="Q740" s="16"/>
      <c r="R740" s="16"/>
      <c r="S740" s="16"/>
      <c r="T740" s="23"/>
      <c r="U740" s="126"/>
    </row>
    <row r="741" spans="1:21" s="122" customFormat="1" ht="17.25">
      <c r="A741" s="24"/>
      <c r="B741" s="14">
        <f>اساس6!B741</f>
        <v>0</v>
      </c>
      <c r="C741" s="14">
        <f>اساس6!C741</f>
        <v>0</v>
      </c>
      <c r="D741" s="16"/>
      <c r="E741" s="16"/>
      <c r="F741" s="16"/>
      <c r="G741" s="16"/>
      <c r="H741" s="16"/>
      <c r="I741" s="16"/>
      <c r="J741" s="16"/>
      <c r="K741" s="16"/>
      <c r="L741" s="16"/>
      <c r="M741" s="16"/>
      <c r="N741" s="16"/>
      <c r="O741" s="16"/>
      <c r="P741" s="16"/>
      <c r="Q741" s="16"/>
      <c r="R741" s="16"/>
      <c r="S741" s="16"/>
      <c r="T741" s="23"/>
      <c r="U741" s="126"/>
    </row>
    <row r="742" spans="1:21" s="122" customFormat="1" ht="17.25">
      <c r="A742" s="24"/>
      <c r="B742" s="14">
        <f>اساس6!B742</f>
        <v>0</v>
      </c>
      <c r="C742" s="14">
        <f>اساس6!C742</f>
        <v>0</v>
      </c>
      <c r="D742" s="16"/>
      <c r="E742" s="16"/>
      <c r="F742" s="16"/>
      <c r="G742" s="16"/>
      <c r="H742" s="16"/>
      <c r="I742" s="16"/>
      <c r="J742" s="16"/>
      <c r="K742" s="16"/>
      <c r="L742" s="16"/>
      <c r="M742" s="16"/>
      <c r="N742" s="16"/>
      <c r="O742" s="16"/>
      <c r="P742" s="16"/>
      <c r="Q742" s="16"/>
      <c r="R742" s="16"/>
      <c r="S742" s="16"/>
      <c r="T742" s="23"/>
      <c r="U742" s="126"/>
    </row>
    <row r="743" spans="1:21" s="122" customFormat="1" ht="17.25">
      <c r="A743" s="24"/>
      <c r="B743" s="14">
        <f>اساس6!B743</f>
        <v>0</v>
      </c>
      <c r="C743" s="14">
        <f>اساس6!C743</f>
        <v>0</v>
      </c>
      <c r="D743" s="16"/>
      <c r="E743" s="16"/>
      <c r="F743" s="16"/>
      <c r="G743" s="16"/>
      <c r="H743" s="16"/>
      <c r="I743" s="16"/>
      <c r="J743" s="16"/>
      <c r="K743" s="16"/>
      <c r="L743" s="16"/>
      <c r="M743" s="16"/>
      <c r="N743" s="16"/>
      <c r="O743" s="16"/>
      <c r="P743" s="16"/>
      <c r="Q743" s="16"/>
      <c r="R743" s="16"/>
      <c r="S743" s="16"/>
      <c r="T743" s="23"/>
      <c r="U743" s="126"/>
    </row>
    <row r="744" spans="1:21" s="122" customFormat="1" ht="17.25">
      <c r="A744" s="24"/>
      <c r="B744" s="14">
        <f>اساس6!B744</f>
        <v>0</v>
      </c>
      <c r="C744" s="14">
        <f>اساس6!C744</f>
        <v>0</v>
      </c>
      <c r="D744" s="16"/>
      <c r="E744" s="16"/>
      <c r="F744" s="16"/>
      <c r="G744" s="16"/>
      <c r="H744" s="16"/>
      <c r="I744" s="16"/>
      <c r="J744" s="16"/>
      <c r="K744" s="16"/>
      <c r="L744" s="16"/>
      <c r="M744" s="16"/>
      <c r="N744" s="16"/>
      <c r="O744" s="16"/>
      <c r="P744" s="16"/>
      <c r="Q744" s="16"/>
      <c r="R744" s="16"/>
      <c r="S744" s="16"/>
      <c r="T744" s="23"/>
      <c r="U744" s="126"/>
    </row>
    <row r="745" spans="1:21" s="122" customFormat="1" ht="17.25">
      <c r="A745" s="24"/>
      <c r="B745" s="14">
        <f>اساس6!B745</f>
        <v>0</v>
      </c>
      <c r="C745" s="14">
        <f>اساس6!C745</f>
        <v>0</v>
      </c>
      <c r="D745" s="16"/>
      <c r="E745" s="16"/>
      <c r="F745" s="16"/>
      <c r="G745" s="16"/>
      <c r="H745" s="16"/>
      <c r="I745" s="16"/>
      <c r="J745" s="16"/>
      <c r="K745" s="16"/>
      <c r="L745" s="16"/>
      <c r="M745" s="16"/>
      <c r="N745" s="16"/>
      <c r="O745" s="16"/>
      <c r="P745" s="16"/>
      <c r="Q745" s="16"/>
      <c r="R745" s="16"/>
      <c r="S745" s="16"/>
      <c r="T745" s="23"/>
      <c r="U745" s="126"/>
    </row>
    <row r="746" spans="1:21" s="122" customFormat="1" ht="17.25">
      <c r="A746" s="24"/>
      <c r="B746" s="14">
        <f>اساس6!B746</f>
        <v>0</v>
      </c>
      <c r="C746" s="14">
        <f>اساس6!C746</f>
        <v>0</v>
      </c>
      <c r="D746" s="16"/>
      <c r="E746" s="16"/>
      <c r="F746" s="16"/>
      <c r="G746" s="16"/>
      <c r="H746" s="16"/>
      <c r="I746" s="16"/>
      <c r="J746" s="16"/>
      <c r="K746" s="16"/>
      <c r="L746" s="16"/>
      <c r="M746" s="16"/>
      <c r="N746" s="16"/>
      <c r="O746" s="16"/>
      <c r="P746" s="16"/>
      <c r="Q746" s="16"/>
      <c r="R746" s="16"/>
      <c r="S746" s="16"/>
      <c r="T746" s="23"/>
      <c r="U746" s="126"/>
    </row>
    <row r="747" spans="1:21" s="122" customFormat="1" ht="17.25">
      <c r="A747" s="24"/>
      <c r="B747" s="14">
        <f>اساس6!B747</f>
        <v>0</v>
      </c>
      <c r="C747" s="14">
        <f>اساس6!C747</f>
        <v>0</v>
      </c>
      <c r="D747" s="16"/>
      <c r="E747" s="16"/>
      <c r="F747" s="16"/>
      <c r="G747" s="16"/>
      <c r="H747" s="16"/>
      <c r="I747" s="16"/>
      <c r="J747" s="16"/>
      <c r="K747" s="16"/>
      <c r="L747" s="16"/>
      <c r="M747" s="16"/>
      <c r="N747" s="16"/>
      <c r="O747" s="16"/>
      <c r="P747" s="16"/>
      <c r="Q747" s="16"/>
      <c r="R747" s="16"/>
      <c r="S747" s="16"/>
      <c r="T747" s="23"/>
      <c r="U747" s="126"/>
    </row>
    <row r="748" spans="1:21" s="122" customFormat="1" ht="17.25">
      <c r="A748" s="24"/>
      <c r="B748" s="14">
        <f>اساس6!B748</f>
        <v>0</v>
      </c>
      <c r="C748" s="14">
        <f>اساس6!C748</f>
        <v>0</v>
      </c>
      <c r="D748" s="16"/>
      <c r="E748" s="16"/>
      <c r="F748" s="16"/>
      <c r="G748" s="16"/>
      <c r="H748" s="16"/>
      <c r="I748" s="16"/>
      <c r="J748" s="16"/>
      <c r="K748" s="16"/>
      <c r="L748" s="16"/>
      <c r="M748" s="16"/>
      <c r="N748" s="16"/>
      <c r="O748" s="16"/>
      <c r="P748" s="16"/>
      <c r="Q748" s="16"/>
      <c r="R748" s="16"/>
      <c r="S748" s="16"/>
      <c r="T748" s="23"/>
      <c r="U748" s="126"/>
    </row>
    <row r="749" spans="1:21" s="122" customFormat="1" ht="17.25">
      <c r="A749" s="24"/>
      <c r="B749" s="14">
        <f>اساس6!B749</f>
        <v>0</v>
      </c>
      <c r="C749" s="14">
        <f>اساس6!C749</f>
        <v>0</v>
      </c>
      <c r="D749" s="16"/>
      <c r="E749" s="16"/>
      <c r="F749" s="16"/>
      <c r="G749" s="16"/>
      <c r="H749" s="16"/>
      <c r="I749" s="16"/>
      <c r="J749" s="16"/>
      <c r="K749" s="16"/>
      <c r="L749" s="16"/>
      <c r="M749" s="16"/>
      <c r="N749" s="16"/>
      <c r="O749" s="16"/>
      <c r="P749" s="16"/>
      <c r="Q749" s="16"/>
      <c r="R749" s="16"/>
      <c r="S749" s="16"/>
      <c r="T749" s="23"/>
      <c r="U749" s="126"/>
    </row>
    <row r="750" spans="1:21" s="122" customFormat="1" ht="17.25">
      <c r="A750" s="24"/>
      <c r="B750" s="14">
        <f>اساس6!B750</f>
        <v>0</v>
      </c>
      <c r="C750" s="14">
        <f>اساس6!C750</f>
        <v>0</v>
      </c>
      <c r="D750" s="16"/>
      <c r="E750" s="16"/>
      <c r="F750" s="16"/>
      <c r="G750" s="16"/>
      <c r="H750" s="16"/>
      <c r="I750" s="16"/>
      <c r="J750" s="16"/>
      <c r="K750" s="16"/>
      <c r="L750" s="16"/>
      <c r="M750" s="16"/>
      <c r="N750" s="16"/>
      <c r="O750" s="16"/>
      <c r="P750" s="16"/>
      <c r="Q750" s="16"/>
      <c r="R750" s="16"/>
      <c r="S750" s="16"/>
      <c r="T750" s="23"/>
      <c r="U750" s="126"/>
    </row>
    <row r="751" spans="1:21" s="122" customFormat="1" ht="17.25">
      <c r="A751" s="24"/>
      <c r="B751" s="14">
        <f>اساس6!B751</f>
        <v>0</v>
      </c>
      <c r="C751" s="14">
        <f>اساس6!C751</f>
        <v>0</v>
      </c>
      <c r="D751" s="16"/>
      <c r="E751" s="16"/>
      <c r="F751" s="16"/>
      <c r="G751" s="16"/>
      <c r="H751" s="16"/>
      <c r="I751" s="16"/>
      <c r="J751" s="16"/>
      <c r="K751" s="16"/>
      <c r="L751" s="16"/>
      <c r="M751" s="16"/>
      <c r="N751" s="16"/>
      <c r="O751" s="16"/>
      <c r="P751" s="16"/>
      <c r="Q751" s="16"/>
      <c r="R751" s="16"/>
      <c r="S751" s="16"/>
      <c r="T751" s="23"/>
      <c r="U751" s="126"/>
    </row>
    <row r="752" spans="1:21" s="122" customFormat="1" ht="17.25">
      <c r="A752" s="24"/>
      <c r="B752" s="14">
        <f>اساس6!B752</f>
        <v>0</v>
      </c>
      <c r="C752" s="14">
        <f>اساس6!C752</f>
        <v>0</v>
      </c>
      <c r="D752" s="16"/>
      <c r="E752" s="16"/>
      <c r="F752" s="16"/>
      <c r="G752" s="16"/>
      <c r="H752" s="16"/>
      <c r="I752" s="16"/>
      <c r="J752" s="16"/>
      <c r="K752" s="16"/>
      <c r="L752" s="16"/>
      <c r="M752" s="16"/>
      <c r="N752" s="16"/>
      <c r="O752" s="16"/>
      <c r="P752" s="16"/>
      <c r="Q752" s="16"/>
      <c r="R752" s="16"/>
      <c r="S752" s="16"/>
      <c r="T752" s="23"/>
      <c r="U752" s="126"/>
    </row>
    <row r="753" spans="1:21" s="122" customFormat="1" ht="17.25">
      <c r="A753" s="24"/>
      <c r="B753" s="14">
        <f>اساس6!B753</f>
        <v>0</v>
      </c>
      <c r="C753" s="14">
        <f>اساس6!C753</f>
        <v>0</v>
      </c>
      <c r="D753" s="16"/>
      <c r="E753" s="16"/>
      <c r="F753" s="16"/>
      <c r="G753" s="16"/>
      <c r="H753" s="16"/>
      <c r="I753" s="16"/>
      <c r="J753" s="16"/>
      <c r="K753" s="16"/>
      <c r="L753" s="16"/>
      <c r="M753" s="16"/>
      <c r="N753" s="16"/>
      <c r="O753" s="16"/>
      <c r="P753" s="16"/>
      <c r="Q753" s="16"/>
      <c r="R753" s="16"/>
      <c r="S753" s="16"/>
      <c r="T753" s="23"/>
      <c r="U753" s="126"/>
    </row>
    <row r="754" spans="1:21" s="122" customFormat="1" ht="17.25">
      <c r="A754" s="24"/>
      <c r="B754" s="14">
        <f>اساس6!B754</f>
        <v>0</v>
      </c>
      <c r="C754" s="14">
        <f>اساس6!C754</f>
        <v>0</v>
      </c>
      <c r="D754" s="16"/>
      <c r="E754" s="16"/>
      <c r="F754" s="16"/>
      <c r="G754" s="16"/>
      <c r="H754" s="16"/>
      <c r="I754" s="16"/>
      <c r="J754" s="16"/>
      <c r="K754" s="16"/>
      <c r="L754" s="16"/>
      <c r="M754" s="16"/>
      <c r="N754" s="16"/>
      <c r="O754" s="16"/>
      <c r="P754" s="16"/>
      <c r="Q754" s="16"/>
      <c r="R754" s="16"/>
      <c r="S754" s="16"/>
      <c r="T754" s="23"/>
      <c r="U754" s="126"/>
    </row>
    <row r="755" spans="1:21" s="122" customFormat="1" ht="17.25">
      <c r="A755" s="24"/>
      <c r="B755" s="14">
        <f>اساس6!B755</f>
        <v>0</v>
      </c>
      <c r="C755" s="14">
        <f>اساس6!C755</f>
        <v>0</v>
      </c>
      <c r="D755" s="16"/>
      <c r="E755" s="16"/>
      <c r="F755" s="16"/>
      <c r="G755" s="16"/>
      <c r="H755" s="16"/>
      <c r="I755" s="16"/>
      <c r="J755" s="16"/>
      <c r="K755" s="16"/>
      <c r="L755" s="16"/>
      <c r="M755" s="16"/>
      <c r="N755" s="16"/>
      <c r="O755" s="16"/>
      <c r="P755" s="16"/>
      <c r="Q755" s="16"/>
      <c r="R755" s="16"/>
      <c r="S755" s="16"/>
      <c r="T755" s="23"/>
      <c r="U755" s="126"/>
    </row>
    <row r="756" spans="1:21" s="122" customFormat="1" ht="17.25">
      <c r="A756" s="24"/>
      <c r="B756" s="14">
        <f>اساس6!B756</f>
        <v>0</v>
      </c>
      <c r="C756" s="14">
        <f>اساس6!C756</f>
        <v>0</v>
      </c>
      <c r="D756" s="16"/>
      <c r="E756" s="16"/>
      <c r="F756" s="16"/>
      <c r="G756" s="16"/>
      <c r="H756" s="16"/>
      <c r="I756" s="16"/>
      <c r="J756" s="16"/>
      <c r="K756" s="16"/>
      <c r="L756" s="16"/>
      <c r="M756" s="16"/>
      <c r="N756" s="16"/>
      <c r="O756" s="16"/>
      <c r="P756" s="16"/>
      <c r="Q756" s="16"/>
      <c r="R756" s="16"/>
      <c r="S756" s="16"/>
      <c r="T756" s="23"/>
      <c r="U756" s="126"/>
    </row>
    <row r="757" spans="1:21" s="122" customFormat="1" ht="17.25">
      <c r="A757" s="24"/>
      <c r="B757" s="14">
        <f>اساس6!B757</f>
        <v>0</v>
      </c>
      <c r="C757" s="14">
        <f>اساس6!C757</f>
        <v>0</v>
      </c>
      <c r="D757" s="16"/>
      <c r="E757" s="16"/>
      <c r="F757" s="16"/>
      <c r="G757" s="16"/>
      <c r="H757" s="16"/>
      <c r="I757" s="16"/>
      <c r="J757" s="16"/>
      <c r="K757" s="16"/>
      <c r="L757" s="16"/>
      <c r="M757" s="16"/>
      <c r="N757" s="16"/>
      <c r="O757" s="16"/>
      <c r="P757" s="16"/>
      <c r="Q757" s="16"/>
      <c r="R757" s="16"/>
      <c r="S757" s="16"/>
      <c r="T757" s="23"/>
      <c r="U757" s="126"/>
    </row>
    <row r="758" spans="1:21" s="122" customFormat="1" ht="17.25">
      <c r="A758" s="24"/>
      <c r="B758" s="14">
        <f>اساس6!B758</f>
        <v>0</v>
      </c>
      <c r="C758" s="14">
        <f>اساس6!C758</f>
        <v>0</v>
      </c>
      <c r="D758" s="16"/>
      <c r="E758" s="16"/>
      <c r="F758" s="16"/>
      <c r="G758" s="16"/>
      <c r="H758" s="16"/>
      <c r="I758" s="16"/>
      <c r="J758" s="16"/>
      <c r="K758" s="16"/>
      <c r="L758" s="16"/>
      <c r="M758" s="16"/>
      <c r="N758" s="16"/>
      <c r="O758" s="16"/>
      <c r="P758" s="16"/>
      <c r="Q758" s="16"/>
      <c r="R758" s="16"/>
      <c r="S758" s="16"/>
      <c r="T758" s="23"/>
      <c r="U758" s="126"/>
    </row>
    <row r="759" spans="1:21" s="122" customFormat="1" ht="17.25">
      <c r="A759" s="24"/>
      <c r="B759" s="14">
        <f>اساس6!B759</f>
        <v>0</v>
      </c>
      <c r="C759" s="14">
        <f>اساس6!C759</f>
        <v>0</v>
      </c>
      <c r="D759" s="16"/>
      <c r="E759" s="16"/>
      <c r="F759" s="16"/>
      <c r="G759" s="16"/>
      <c r="H759" s="16"/>
      <c r="I759" s="16"/>
      <c r="J759" s="16"/>
      <c r="K759" s="16"/>
      <c r="L759" s="16"/>
      <c r="M759" s="16"/>
      <c r="N759" s="16"/>
      <c r="O759" s="16"/>
      <c r="P759" s="16"/>
      <c r="Q759" s="16"/>
      <c r="R759" s="16"/>
      <c r="S759" s="16"/>
      <c r="T759" s="23"/>
      <c r="U759" s="126"/>
    </row>
    <row r="760" spans="1:21" s="122" customFormat="1" ht="17.25">
      <c r="A760" s="24"/>
      <c r="B760" s="14">
        <f>اساس6!B760</f>
        <v>0</v>
      </c>
      <c r="C760" s="14">
        <f>اساس6!C760</f>
        <v>0</v>
      </c>
      <c r="D760" s="16"/>
      <c r="E760" s="16"/>
      <c r="F760" s="16"/>
      <c r="G760" s="16"/>
      <c r="H760" s="16"/>
      <c r="I760" s="16"/>
      <c r="J760" s="16"/>
      <c r="K760" s="16"/>
      <c r="L760" s="16"/>
      <c r="M760" s="16"/>
      <c r="N760" s="16"/>
      <c r="O760" s="16"/>
      <c r="P760" s="16"/>
      <c r="Q760" s="16"/>
      <c r="R760" s="16"/>
      <c r="S760" s="16"/>
      <c r="T760" s="23"/>
      <c r="U760" s="126"/>
    </row>
    <row r="761" spans="1:21" s="122" customFormat="1" ht="17.25">
      <c r="A761" s="24"/>
      <c r="B761" s="14">
        <f>اساس6!B761</f>
        <v>0</v>
      </c>
      <c r="C761" s="14">
        <f>اساس6!C761</f>
        <v>0</v>
      </c>
      <c r="D761" s="16"/>
      <c r="E761" s="16"/>
      <c r="F761" s="16"/>
      <c r="G761" s="16"/>
      <c r="H761" s="16"/>
      <c r="I761" s="16"/>
      <c r="J761" s="16"/>
      <c r="K761" s="16"/>
      <c r="L761" s="16"/>
      <c r="M761" s="16"/>
      <c r="N761" s="16"/>
      <c r="O761" s="16"/>
      <c r="P761" s="16"/>
      <c r="Q761" s="16"/>
      <c r="R761" s="16"/>
      <c r="S761" s="16"/>
      <c r="T761" s="23"/>
      <c r="U761" s="126"/>
    </row>
    <row r="762" spans="1:21" s="122" customFormat="1" ht="17.25">
      <c r="A762" s="24"/>
      <c r="B762" s="14">
        <f>اساس6!B762</f>
        <v>0</v>
      </c>
      <c r="C762" s="14">
        <f>اساس6!C762</f>
        <v>0</v>
      </c>
      <c r="D762" s="16"/>
      <c r="E762" s="16"/>
      <c r="F762" s="16"/>
      <c r="G762" s="16"/>
      <c r="H762" s="16"/>
      <c r="I762" s="16"/>
      <c r="J762" s="16"/>
      <c r="K762" s="16"/>
      <c r="L762" s="16"/>
      <c r="M762" s="16"/>
      <c r="N762" s="16"/>
      <c r="O762" s="16"/>
      <c r="P762" s="16"/>
      <c r="Q762" s="16"/>
      <c r="R762" s="16"/>
      <c r="S762" s="16"/>
      <c r="T762" s="23"/>
      <c r="U762" s="126"/>
    </row>
    <row r="763" spans="1:21" s="122" customFormat="1" ht="17.25">
      <c r="A763" s="24"/>
      <c r="B763" s="14">
        <f>اساس6!B763</f>
        <v>0</v>
      </c>
      <c r="C763" s="14">
        <f>اساس6!C763</f>
        <v>0</v>
      </c>
      <c r="D763" s="16"/>
      <c r="E763" s="16"/>
      <c r="F763" s="16"/>
      <c r="G763" s="16"/>
      <c r="H763" s="16"/>
      <c r="I763" s="16"/>
      <c r="J763" s="16"/>
      <c r="K763" s="16"/>
      <c r="L763" s="16"/>
      <c r="M763" s="16"/>
      <c r="N763" s="16"/>
      <c r="O763" s="16"/>
      <c r="P763" s="16"/>
      <c r="Q763" s="16"/>
      <c r="R763" s="16"/>
      <c r="S763" s="16"/>
      <c r="T763" s="23"/>
      <c r="U763" s="126"/>
    </row>
    <row r="764" spans="1:21" s="122" customFormat="1" ht="17.25">
      <c r="A764" s="24"/>
      <c r="B764" s="14">
        <f>اساس6!B764</f>
        <v>0</v>
      </c>
      <c r="C764" s="14">
        <f>اساس6!C764</f>
        <v>0</v>
      </c>
      <c r="D764" s="16"/>
      <c r="E764" s="16"/>
      <c r="F764" s="16"/>
      <c r="G764" s="16"/>
      <c r="H764" s="16"/>
      <c r="I764" s="16"/>
      <c r="J764" s="16"/>
      <c r="K764" s="16"/>
      <c r="L764" s="16"/>
      <c r="M764" s="16"/>
      <c r="N764" s="16"/>
      <c r="O764" s="16"/>
      <c r="P764" s="16"/>
      <c r="Q764" s="16"/>
      <c r="R764" s="16"/>
      <c r="S764" s="16"/>
      <c r="T764" s="23"/>
      <c r="U764" s="126"/>
    </row>
    <row r="765" spans="1:21" s="122" customFormat="1" ht="17.25">
      <c r="A765" s="24"/>
      <c r="B765" s="14">
        <f>اساس6!B765</f>
        <v>0</v>
      </c>
      <c r="C765" s="14">
        <f>اساس6!C765</f>
        <v>0</v>
      </c>
      <c r="D765" s="16"/>
      <c r="E765" s="16"/>
      <c r="F765" s="16"/>
      <c r="G765" s="16"/>
      <c r="H765" s="16"/>
      <c r="I765" s="16"/>
      <c r="J765" s="16"/>
      <c r="K765" s="16"/>
      <c r="L765" s="16"/>
      <c r="M765" s="16"/>
      <c r="N765" s="16"/>
      <c r="O765" s="16"/>
      <c r="P765" s="16"/>
      <c r="Q765" s="16"/>
      <c r="R765" s="16"/>
      <c r="S765" s="16"/>
      <c r="T765" s="23"/>
      <c r="U765" s="126"/>
    </row>
    <row r="766" spans="1:21" s="122" customFormat="1" ht="17.25">
      <c r="A766" s="24"/>
      <c r="B766" s="14">
        <f>اساس6!B766</f>
        <v>0</v>
      </c>
      <c r="C766" s="14">
        <f>اساس6!C766</f>
        <v>0</v>
      </c>
      <c r="D766" s="16"/>
      <c r="E766" s="16"/>
      <c r="F766" s="16"/>
      <c r="G766" s="16"/>
      <c r="H766" s="16"/>
      <c r="I766" s="16"/>
      <c r="J766" s="16"/>
      <c r="K766" s="16"/>
      <c r="L766" s="16"/>
      <c r="M766" s="16"/>
      <c r="N766" s="16"/>
      <c r="O766" s="16"/>
      <c r="P766" s="16"/>
      <c r="Q766" s="16"/>
      <c r="R766" s="16"/>
      <c r="S766" s="16"/>
      <c r="T766" s="23"/>
      <c r="U766" s="126"/>
    </row>
    <row r="767" spans="1:21" s="122" customFormat="1" ht="17.25">
      <c r="A767" s="24"/>
      <c r="B767" s="14">
        <f>اساس6!B767</f>
        <v>0</v>
      </c>
      <c r="C767" s="14">
        <f>اساس6!C767</f>
        <v>0</v>
      </c>
      <c r="D767" s="16"/>
      <c r="E767" s="16"/>
      <c r="F767" s="16"/>
      <c r="G767" s="16"/>
      <c r="H767" s="16"/>
      <c r="I767" s="16"/>
      <c r="J767" s="16"/>
      <c r="K767" s="16"/>
      <c r="L767" s="16"/>
      <c r="M767" s="16"/>
      <c r="N767" s="16"/>
      <c r="O767" s="16"/>
      <c r="P767" s="16"/>
      <c r="Q767" s="16"/>
      <c r="R767" s="16"/>
      <c r="S767" s="16"/>
      <c r="T767" s="23"/>
      <c r="U767" s="126"/>
    </row>
    <row r="768" spans="1:21" s="122" customFormat="1" ht="17.25">
      <c r="A768" s="24"/>
      <c r="B768" s="14">
        <f>اساس6!B768</f>
        <v>0</v>
      </c>
      <c r="C768" s="14">
        <f>اساس6!C768</f>
        <v>0</v>
      </c>
      <c r="D768" s="16"/>
      <c r="E768" s="16"/>
      <c r="F768" s="16"/>
      <c r="G768" s="16"/>
      <c r="H768" s="16"/>
      <c r="I768" s="16"/>
      <c r="J768" s="16"/>
      <c r="K768" s="16"/>
      <c r="L768" s="16"/>
      <c r="M768" s="16"/>
      <c r="N768" s="16"/>
      <c r="O768" s="16"/>
      <c r="P768" s="16"/>
      <c r="Q768" s="16"/>
      <c r="R768" s="16"/>
      <c r="S768" s="16"/>
      <c r="T768" s="23"/>
      <c r="U768" s="126"/>
    </row>
    <row r="769" spans="1:21" s="122" customFormat="1" ht="17.25">
      <c r="A769" s="24"/>
      <c r="B769" s="14">
        <f>اساس6!B769</f>
        <v>0</v>
      </c>
      <c r="C769" s="14">
        <f>اساس6!C769</f>
        <v>0</v>
      </c>
      <c r="D769" s="16"/>
      <c r="E769" s="16"/>
      <c r="F769" s="16"/>
      <c r="G769" s="16"/>
      <c r="H769" s="16"/>
      <c r="I769" s="16"/>
      <c r="J769" s="16"/>
      <c r="K769" s="16"/>
      <c r="L769" s="16"/>
      <c r="M769" s="16"/>
      <c r="N769" s="16"/>
      <c r="O769" s="16"/>
      <c r="P769" s="16"/>
      <c r="Q769" s="16"/>
      <c r="R769" s="16"/>
      <c r="S769" s="16"/>
      <c r="T769" s="23"/>
      <c r="U769" s="126"/>
    </row>
    <row r="770" spans="1:21" s="122" customFormat="1" ht="17.25">
      <c r="A770" s="24"/>
      <c r="B770" s="14">
        <f>اساس6!B770</f>
        <v>0</v>
      </c>
      <c r="C770" s="14">
        <f>اساس6!C770</f>
        <v>0</v>
      </c>
      <c r="D770" s="16"/>
      <c r="E770" s="16"/>
      <c r="F770" s="16"/>
      <c r="G770" s="16"/>
      <c r="H770" s="16"/>
      <c r="I770" s="16"/>
      <c r="J770" s="16"/>
      <c r="K770" s="16"/>
      <c r="L770" s="16"/>
      <c r="M770" s="16"/>
      <c r="N770" s="16"/>
      <c r="O770" s="16"/>
      <c r="P770" s="16"/>
      <c r="Q770" s="16"/>
      <c r="R770" s="16"/>
      <c r="S770" s="16"/>
      <c r="T770" s="23"/>
      <c r="U770" s="126"/>
    </row>
    <row r="771" spans="1:21" s="122" customFormat="1" ht="17.25">
      <c r="A771" s="24"/>
      <c r="B771" s="14">
        <f>اساس6!B771</f>
        <v>0</v>
      </c>
      <c r="C771" s="14">
        <f>اساس6!C771</f>
        <v>0</v>
      </c>
      <c r="D771" s="16"/>
      <c r="E771" s="16"/>
      <c r="F771" s="16"/>
      <c r="G771" s="16"/>
      <c r="H771" s="16"/>
      <c r="I771" s="16"/>
      <c r="J771" s="16"/>
      <c r="K771" s="16"/>
      <c r="L771" s="16"/>
      <c r="M771" s="16"/>
      <c r="N771" s="16"/>
      <c r="O771" s="16"/>
      <c r="P771" s="16"/>
      <c r="Q771" s="16"/>
      <c r="R771" s="16"/>
      <c r="S771" s="16"/>
      <c r="T771" s="23"/>
      <c r="U771" s="126"/>
    </row>
    <row r="772" spans="1:21" s="122" customFormat="1" ht="17.25">
      <c r="A772" s="24"/>
      <c r="B772" s="14">
        <f>اساس6!B772</f>
        <v>0</v>
      </c>
      <c r="C772" s="14">
        <f>اساس6!C772</f>
        <v>0</v>
      </c>
      <c r="D772" s="16"/>
      <c r="E772" s="16"/>
      <c r="F772" s="16"/>
      <c r="G772" s="16"/>
      <c r="H772" s="16"/>
      <c r="I772" s="16"/>
      <c r="J772" s="16"/>
      <c r="K772" s="16"/>
      <c r="L772" s="16"/>
      <c r="M772" s="16"/>
      <c r="N772" s="16"/>
      <c r="O772" s="16"/>
      <c r="P772" s="16"/>
      <c r="Q772" s="16"/>
      <c r="R772" s="16"/>
      <c r="S772" s="16"/>
      <c r="T772" s="23"/>
      <c r="U772" s="126"/>
    </row>
    <row r="773" spans="1:21" s="122" customFormat="1" ht="17.25">
      <c r="A773" s="24"/>
      <c r="B773" s="14">
        <f>اساس6!B773</f>
        <v>0</v>
      </c>
      <c r="C773" s="14">
        <f>اساس6!C773</f>
        <v>0</v>
      </c>
      <c r="D773" s="16"/>
      <c r="E773" s="16"/>
      <c r="F773" s="16"/>
      <c r="G773" s="16"/>
      <c r="H773" s="16"/>
      <c r="I773" s="16"/>
      <c r="J773" s="16"/>
      <c r="K773" s="16"/>
      <c r="L773" s="16"/>
      <c r="M773" s="16"/>
      <c r="N773" s="16"/>
      <c r="O773" s="16"/>
      <c r="P773" s="16"/>
      <c r="Q773" s="16"/>
      <c r="R773" s="16"/>
      <c r="S773" s="16"/>
      <c r="T773" s="23"/>
      <c r="U773" s="126"/>
    </row>
    <row r="774" spans="1:21" s="122" customFormat="1" ht="17.25">
      <c r="A774" s="24"/>
      <c r="B774" s="14">
        <f>اساس6!B774</f>
        <v>0</v>
      </c>
      <c r="C774" s="14">
        <f>اساس6!C774</f>
        <v>0</v>
      </c>
      <c r="D774" s="16"/>
      <c r="E774" s="16"/>
      <c r="F774" s="16"/>
      <c r="G774" s="16"/>
      <c r="H774" s="16"/>
      <c r="I774" s="16"/>
      <c r="J774" s="16"/>
      <c r="K774" s="16"/>
      <c r="L774" s="16"/>
      <c r="M774" s="16"/>
      <c r="N774" s="16"/>
      <c r="O774" s="16"/>
      <c r="P774" s="16"/>
      <c r="Q774" s="16"/>
      <c r="R774" s="16"/>
      <c r="S774" s="16"/>
      <c r="T774" s="23"/>
      <c r="U774" s="126"/>
    </row>
    <row r="775" spans="1:21" s="122" customFormat="1" ht="17.25">
      <c r="A775" s="24"/>
      <c r="B775" s="14">
        <f>اساس6!B775</f>
        <v>0</v>
      </c>
      <c r="C775" s="14">
        <f>اساس6!C775</f>
        <v>0</v>
      </c>
      <c r="D775" s="16"/>
      <c r="E775" s="16"/>
      <c r="F775" s="16"/>
      <c r="G775" s="16"/>
      <c r="H775" s="16"/>
      <c r="I775" s="16"/>
      <c r="J775" s="16"/>
      <c r="K775" s="16"/>
      <c r="L775" s="16"/>
      <c r="M775" s="16"/>
      <c r="N775" s="16"/>
      <c r="O775" s="16"/>
      <c r="P775" s="16"/>
      <c r="Q775" s="16"/>
      <c r="R775" s="16"/>
      <c r="S775" s="16"/>
      <c r="T775" s="23"/>
      <c r="U775" s="126"/>
    </row>
    <row r="776" spans="1:21" s="122" customFormat="1" ht="17.25">
      <c r="A776" s="24"/>
      <c r="B776" s="14">
        <f>اساس6!B776</f>
        <v>0</v>
      </c>
      <c r="C776" s="14">
        <f>اساس6!C776</f>
        <v>0</v>
      </c>
      <c r="D776" s="16"/>
      <c r="E776" s="16"/>
      <c r="F776" s="16"/>
      <c r="G776" s="16"/>
      <c r="H776" s="16"/>
      <c r="I776" s="16"/>
      <c r="J776" s="16"/>
      <c r="K776" s="16"/>
      <c r="L776" s="16"/>
      <c r="M776" s="16"/>
      <c r="N776" s="16"/>
      <c r="O776" s="16"/>
      <c r="P776" s="16"/>
      <c r="Q776" s="16"/>
      <c r="R776" s="16"/>
      <c r="S776" s="16"/>
      <c r="T776" s="23"/>
      <c r="U776" s="126"/>
    </row>
    <row r="777" spans="1:21" s="122" customFormat="1" ht="17.25">
      <c r="A777" s="24"/>
      <c r="B777" s="14">
        <f>اساس6!B777</f>
        <v>0</v>
      </c>
      <c r="C777" s="14">
        <f>اساس6!C777</f>
        <v>0</v>
      </c>
      <c r="D777" s="16"/>
      <c r="E777" s="16"/>
      <c r="F777" s="16"/>
      <c r="G777" s="16"/>
      <c r="H777" s="16"/>
      <c r="I777" s="16"/>
      <c r="J777" s="16"/>
      <c r="K777" s="16"/>
      <c r="L777" s="16"/>
      <c r="M777" s="16"/>
      <c r="N777" s="16"/>
      <c r="O777" s="16"/>
      <c r="P777" s="16"/>
      <c r="Q777" s="16"/>
      <c r="R777" s="16"/>
      <c r="S777" s="16"/>
      <c r="T777" s="23"/>
      <c r="U777" s="126"/>
    </row>
    <row r="778" spans="1:21" s="122" customFormat="1" ht="17.25">
      <c r="A778" s="24"/>
      <c r="B778" s="14">
        <f>اساس6!B778</f>
        <v>0</v>
      </c>
      <c r="C778" s="14">
        <f>اساس6!C778</f>
        <v>0</v>
      </c>
      <c r="D778" s="16"/>
      <c r="E778" s="16"/>
      <c r="F778" s="16"/>
      <c r="G778" s="16"/>
      <c r="H778" s="16"/>
      <c r="I778" s="16"/>
      <c r="J778" s="16"/>
      <c r="K778" s="16"/>
      <c r="L778" s="16"/>
      <c r="M778" s="16"/>
      <c r="N778" s="16"/>
      <c r="O778" s="16"/>
      <c r="P778" s="16"/>
      <c r="Q778" s="16"/>
      <c r="R778" s="16"/>
      <c r="S778" s="16"/>
      <c r="T778" s="23"/>
      <c r="U778" s="126"/>
    </row>
    <row r="779" spans="1:21" s="122" customFormat="1" ht="17.25">
      <c r="A779" s="24"/>
      <c r="B779" s="14">
        <f>اساس6!B779</f>
        <v>0</v>
      </c>
      <c r="C779" s="14">
        <f>اساس6!C779</f>
        <v>0</v>
      </c>
      <c r="D779" s="16"/>
      <c r="E779" s="16"/>
      <c r="F779" s="16"/>
      <c r="G779" s="16"/>
      <c r="H779" s="16"/>
      <c r="I779" s="16"/>
      <c r="J779" s="16"/>
      <c r="K779" s="16"/>
      <c r="L779" s="16"/>
      <c r="M779" s="16"/>
      <c r="N779" s="16"/>
      <c r="O779" s="16"/>
      <c r="P779" s="16"/>
      <c r="Q779" s="16"/>
      <c r="R779" s="16"/>
      <c r="S779" s="16"/>
      <c r="T779" s="23"/>
      <c r="U779" s="126"/>
    </row>
    <row r="780" spans="1:21" s="122" customFormat="1" ht="17.25">
      <c r="A780" s="24"/>
      <c r="B780" s="14">
        <f>اساس6!B780</f>
        <v>0</v>
      </c>
      <c r="C780" s="14">
        <f>اساس6!C780</f>
        <v>0</v>
      </c>
      <c r="D780" s="16"/>
      <c r="E780" s="16"/>
      <c r="F780" s="16"/>
      <c r="G780" s="16"/>
      <c r="H780" s="16"/>
      <c r="I780" s="16"/>
      <c r="J780" s="16"/>
      <c r="K780" s="16"/>
      <c r="L780" s="16"/>
      <c r="M780" s="16"/>
      <c r="N780" s="16"/>
      <c r="O780" s="16"/>
      <c r="P780" s="16"/>
      <c r="Q780" s="16"/>
      <c r="R780" s="16"/>
      <c r="S780" s="16"/>
      <c r="T780" s="23"/>
      <c r="U780" s="126"/>
    </row>
    <row r="781" spans="1:21" s="122" customFormat="1" ht="17.25">
      <c r="A781" s="24"/>
      <c r="B781" s="14">
        <f>اساس6!B781</f>
        <v>0</v>
      </c>
      <c r="C781" s="14">
        <f>اساس6!C781</f>
        <v>0</v>
      </c>
      <c r="D781" s="16"/>
      <c r="E781" s="16"/>
      <c r="F781" s="16"/>
      <c r="G781" s="16"/>
      <c r="H781" s="16"/>
      <c r="I781" s="16"/>
      <c r="J781" s="16"/>
      <c r="K781" s="16"/>
      <c r="L781" s="16"/>
      <c r="M781" s="16"/>
      <c r="N781" s="16"/>
      <c r="O781" s="16"/>
      <c r="P781" s="16"/>
      <c r="Q781" s="16"/>
      <c r="R781" s="16"/>
      <c r="S781" s="16"/>
      <c r="T781" s="23"/>
      <c r="U781" s="126"/>
    </row>
    <row r="782" spans="1:21" s="122" customFormat="1" ht="17.25">
      <c r="A782" s="24"/>
      <c r="B782" s="14">
        <f>اساس6!B782</f>
        <v>0</v>
      </c>
      <c r="C782" s="14">
        <f>اساس6!C782</f>
        <v>0</v>
      </c>
      <c r="D782" s="16"/>
      <c r="E782" s="16"/>
      <c r="F782" s="16"/>
      <c r="G782" s="16"/>
      <c r="H782" s="16"/>
      <c r="I782" s="16"/>
      <c r="J782" s="16"/>
      <c r="K782" s="16"/>
      <c r="L782" s="16"/>
      <c r="M782" s="16"/>
      <c r="N782" s="16"/>
      <c r="O782" s="16"/>
      <c r="P782" s="16"/>
      <c r="Q782" s="16"/>
      <c r="R782" s="16"/>
      <c r="S782" s="16"/>
      <c r="T782" s="23"/>
      <c r="U782" s="126"/>
    </row>
    <row r="783" spans="1:21" s="122" customFormat="1" ht="17.25">
      <c r="A783" s="24"/>
      <c r="B783" s="14">
        <f>اساس6!B783</f>
        <v>0</v>
      </c>
      <c r="C783" s="14">
        <f>اساس6!C783</f>
        <v>0</v>
      </c>
      <c r="D783" s="16"/>
      <c r="E783" s="16"/>
      <c r="F783" s="16"/>
      <c r="G783" s="16"/>
      <c r="H783" s="16"/>
      <c r="I783" s="16"/>
      <c r="J783" s="16"/>
      <c r="K783" s="16"/>
      <c r="L783" s="16"/>
      <c r="M783" s="16"/>
      <c r="N783" s="16"/>
      <c r="O783" s="16"/>
      <c r="P783" s="16"/>
      <c r="Q783" s="16"/>
      <c r="R783" s="16"/>
      <c r="S783" s="16"/>
      <c r="T783" s="23"/>
      <c r="U783" s="126"/>
    </row>
    <row r="784" spans="1:21" s="122" customFormat="1" ht="17.25">
      <c r="A784" s="24"/>
      <c r="B784" s="14">
        <f>اساس6!B784</f>
        <v>0</v>
      </c>
      <c r="C784" s="14">
        <f>اساس6!C784</f>
        <v>0</v>
      </c>
      <c r="D784" s="16"/>
      <c r="E784" s="16"/>
      <c r="F784" s="16"/>
      <c r="G784" s="16"/>
      <c r="H784" s="16"/>
      <c r="I784" s="16"/>
      <c r="J784" s="16"/>
      <c r="K784" s="16"/>
      <c r="L784" s="16"/>
      <c r="M784" s="16"/>
      <c r="N784" s="16"/>
      <c r="O784" s="16"/>
      <c r="P784" s="16"/>
      <c r="Q784" s="16"/>
      <c r="R784" s="16"/>
      <c r="S784" s="16"/>
      <c r="T784" s="23"/>
      <c r="U784" s="126"/>
    </row>
    <row r="785" spans="1:21" s="122" customFormat="1" ht="17.25">
      <c r="A785" s="24"/>
      <c r="B785" s="14">
        <f>اساس6!B785</f>
        <v>0</v>
      </c>
      <c r="C785" s="14">
        <f>اساس6!C785</f>
        <v>0</v>
      </c>
      <c r="D785" s="16"/>
      <c r="E785" s="16"/>
      <c r="F785" s="16"/>
      <c r="G785" s="16"/>
      <c r="H785" s="16"/>
      <c r="I785" s="16"/>
      <c r="J785" s="16"/>
      <c r="K785" s="16"/>
      <c r="L785" s="16"/>
      <c r="M785" s="16"/>
      <c r="N785" s="16"/>
      <c r="O785" s="16"/>
      <c r="P785" s="16"/>
      <c r="Q785" s="16"/>
      <c r="R785" s="16"/>
      <c r="S785" s="16"/>
      <c r="T785" s="23"/>
      <c r="U785" s="126"/>
    </row>
    <row r="786" spans="1:21" s="122" customFormat="1" ht="17.25">
      <c r="A786" s="24"/>
      <c r="B786" s="14">
        <f>اساس6!B786</f>
        <v>0</v>
      </c>
      <c r="C786" s="14">
        <f>اساس6!C786</f>
        <v>0</v>
      </c>
      <c r="D786" s="16"/>
      <c r="E786" s="16"/>
      <c r="F786" s="16"/>
      <c r="G786" s="16"/>
      <c r="H786" s="16"/>
      <c r="I786" s="16"/>
      <c r="J786" s="16"/>
      <c r="K786" s="16"/>
      <c r="L786" s="16"/>
      <c r="M786" s="16"/>
      <c r="N786" s="16"/>
      <c r="O786" s="16"/>
      <c r="P786" s="16"/>
      <c r="Q786" s="16"/>
      <c r="R786" s="16"/>
      <c r="S786" s="16"/>
      <c r="T786" s="23"/>
      <c r="U786" s="126"/>
    </row>
    <row r="787" spans="1:21" s="122" customFormat="1" ht="17.25">
      <c r="A787" s="24"/>
      <c r="B787" s="14">
        <f>اساس6!B787</f>
        <v>0</v>
      </c>
      <c r="C787" s="14">
        <f>اساس6!C787</f>
        <v>0</v>
      </c>
      <c r="D787" s="16"/>
      <c r="E787" s="16"/>
      <c r="F787" s="16"/>
      <c r="G787" s="16"/>
      <c r="H787" s="16"/>
      <c r="I787" s="16"/>
      <c r="J787" s="16"/>
      <c r="K787" s="16"/>
      <c r="L787" s="16"/>
      <c r="M787" s="16"/>
      <c r="N787" s="16"/>
      <c r="O787" s="16"/>
      <c r="P787" s="16"/>
      <c r="Q787" s="16"/>
      <c r="R787" s="16"/>
      <c r="S787" s="16"/>
      <c r="T787" s="23"/>
      <c r="U787" s="126"/>
    </row>
    <row r="788" spans="1:21" s="122" customFormat="1" ht="17.25">
      <c r="A788" s="24"/>
      <c r="B788" s="14">
        <f>اساس6!B788</f>
        <v>0</v>
      </c>
      <c r="C788" s="14">
        <f>اساس6!C788</f>
        <v>0</v>
      </c>
      <c r="D788" s="16"/>
      <c r="E788" s="16"/>
      <c r="F788" s="16"/>
      <c r="G788" s="16"/>
      <c r="H788" s="16"/>
      <c r="I788" s="16"/>
      <c r="J788" s="16"/>
      <c r="K788" s="16"/>
      <c r="L788" s="16"/>
      <c r="M788" s="16"/>
      <c r="N788" s="16"/>
      <c r="O788" s="16"/>
      <c r="P788" s="16"/>
      <c r="Q788" s="16"/>
      <c r="R788" s="16"/>
      <c r="S788" s="16"/>
      <c r="T788" s="23"/>
      <c r="U788" s="126"/>
    </row>
    <row r="789" spans="1:21" s="122" customFormat="1" ht="17.25">
      <c r="A789" s="24"/>
      <c r="B789" s="14">
        <f>اساس6!B789</f>
        <v>0</v>
      </c>
      <c r="C789" s="14">
        <f>اساس6!C789</f>
        <v>0</v>
      </c>
      <c r="D789" s="16"/>
      <c r="E789" s="16"/>
      <c r="F789" s="16"/>
      <c r="G789" s="16"/>
      <c r="H789" s="16"/>
      <c r="I789" s="16"/>
      <c r="J789" s="16"/>
      <c r="K789" s="16"/>
      <c r="L789" s="16"/>
      <c r="M789" s="16"/>
      <c r="N789" s="16"/>
      <c r="O789" s="16"/>
      <c r="P789" s="16"/>
      <c r="Q789" s="16"/>
      <c r="R789" s="16"/>
      <c r="S789" s="16"/>
      <c r="T789" s="23"/>
      <c r="U789" s="126"/>
    </row>
    <row r="790" spans="1:21" s="122" customFormat="1" ht="17.25">
      <c r="A790" s="24"/>
      <c r="B790" s="14">
        <f>اساس6!B790</f>
        <v>0</v>
      </c>
      <c r="C790" s="14">
        <f>اساس6!C790</f>
        <v>0</v>
      </c>
      <c r="D790" s="16"/>
      <c r="E790" s="16"/>
      <c r="F790" s="16"/>
      <c r="G790" s="16"/>
      <c r="H790" s="16"/>
      <c r="I790" s="16"/>
      <c r="J790" s="16"/>
      <c r="K790" s="16"/>
      <c r="L790" s="16"/>
      <c r="M790" s="16"/>
      <c r="N790" s="16"/>
      <c r="O790" s="16"/>
      <c r="P790" s="16"/>
      <c r="Q790" s="16"/>
      <c r="R790" s="16"/>
      <c r="S790" s="16"/>
      <c r="T790" s="23"/>
      <c r="U790" s="126"/>
    </row>
    <row r="791" spans="1:21" s="122" customFormat="1" ht="17.25">
      <c r="A791" s="24"/>
      <c r="B791" s="14">
        <f>اساس6!B791</f>
        <v>0</v>
      </c>
      <c r="C791" s="14">
        <f>اساس6!C791</f>
        <v>0</v>
      </c>
      <c r="D791" s="16"/>
      <c r="E791" s="16"/>
      <c r="F791" s="16"/>
      <c r="G791" s="16"/>
      <c r="H791" s="16"/>
      <c r="I791" s="16"/>
      <c r="J791" s="16"/>
      <c r="K791" s="16"/>
      <c r="L791" s="16"/>
      <c r="M791" s="16"/>
      <c r="N791" s="16"/>
      <c r="O791" s="16"/>
      <c r="P791" s="16"/>
      <c r="Q791" s="16"/>
      <c r="R791" s="16"/>
      <c r="S791" s="16"/>
      <c r="T791" s="23"/>
      <c r="U791" s="126"/>
    </row>
    <row r="792" spans="1:21" s="122" customFormat="1" ht="17.25">
      <c r="A792" s="24"/>
      <c r="B792" s="14">
        <f>اساس6!B792</f>
        <v>0</v>
      </c>
      <c r="C792" s="14">
        <f>اساس6!C792</f>
        <v>0</v>
      </c>
      <c r="D792" s="16"/>
      <c r="E792" s="16"/>
      <c r="F792" s="16"/>
      <c r="G792" s="16"/>
      <c r="H792" s="16"/>
      <c r="I792" s="16"/>
      <c r="J792" s="16"/>
      <c r="K792" s="16"/>
      <c r="L792" s="16"/>
      <c r="M792" s="16"/>
      <c r="N792" s="16"/>
      <c r="O792" s="16"/>
      <c r="P792" s="16"/>
      <c r="Q792" s="16"/>
      <c r="R792" s="16"/>
      <c r="S792" s="16"/>
      <c r="T792" s="23"/>
      <c r="U792" s="126"/>
    </row>
    <row r="793" spans="1:21" s="122" customFormat="1" ht="17.25">
      <c r="A793" s="24"/>
      <c r="B793" s="14">
        <f>اساس6!B793</f>
        <v>0</v>
      </c>
      <c r="C793" s="14">
        <f>اساس6!C793</f>
        <v>0</v>
      </c>
      <c r="D793" s="16"/>
      <c r="E793" s="16"/>
      <c r="F793" s="16"/>
      <c r="G793" s="16"/>
      <c r="H793" s="16"/>
      <c r="I793" s="16"/>
      <c r="J793" s="16"/>
      <c r="K793" s="16"/>
      <c r="L793" s="16"/>
      <c r="M793" s="16"/>
      <c r="N793" s="16"/>
      <c r="O793" s="16"/>
      <c r="P793" s="16"/>
      <c r="Q793" s="16"/>
      <c r="R793" s="16"/>
      <c r="S793" s="16"/>
      <c r="T793" s="23"/>
      <c r="U793" s="126"/>
    </row>
    <row r="794" spans="1:21" s="122" customFormat="1" ht="17.25">
      <c r="A794" s="24"/>
      <c r="B794" s="14">
        <f>اساس6!B794</f>
        <v>0</v>
      </c>
      <c r="C794" s="14">
        <f>اساس6!C794</f>
        <v>0</v>
      </c>
      <c r="D794" s="16"/>
      <c r="E794" s="16"/>
      <c r="F794" s="16"/>
      <c r="G794" s="16"/>
      <c r="H794" s="16"/>
      <c r="I794" s="16"/>
      <c r="J794" s="16"/>
      <c r="K794" s="16"/>
      <c r="L794" s="16"/>
      <c r="M794" s="16"/>
      <c r="N794" s="16"/>
      <c r="O794" s="16"/>
      <c r="P794" s="16"/>
      <c r="Q794" s="16"/>
      <c r="R794" s="16"/>
      <c r="S794" s="16"/>
      <c r="T794" s="23"/>
      <c r="U794" s="126"/>
    </row>
    <row r="795" spans="1:21" s="122" customFormat="1" ht="17.25">
      <c r="A795" s="24"/>
      <c r="B795" s="14">
        <f>اساس6!B795</f>
        <v>0</v>
      </c>
      <c r="C795" s="14">
        <f>اساس6!C795</f>
        <v>0</v>
      </c>
      <c r="D795" s="16"/>
      <c r="E795" s="16"/>
      <c r="F795" s="16"/>
      <c r="G795" s="16"/>
      <c r="H795" s="16"/>
      <c r="I795" s="16"/>
      <c r="J795" s="16"/>
      <c r="K795" s="16"/>
      <c r="L795" s="16"/>
      <c r="M795" s="16"/>
      <c r="N795" s="16"/>
      <c r="O795" s="16"/>
      <c r="P795" s="16"/>
      <c r="Q795" s="16"/>
      <c r="R795" s="16"/>
      <c r="S795" s="16"/>
      <c r="T795" s="23"/>
      <c r="U795" s="126"/>
    </row>
    <row r="796" spans="1:21" s="122" customFormat="1" ht="17.25">
      <c r="A796" s="24"/>
      <c r="B796" s="14">
        <f>اساس6!B796</f>
        <v>0</v>
      </c>
      <c r="C796" s="14">
        <f>اساس6!C796</f>
        <v>0</v>
      </c>
      <c r="D796" s="16"/>
      <c r="E796" s="16"/>
      <c r="F796" s="16"/>
      <c r="G796" s="16"/>
      <c r="H796" s="16"/>
      <c r="I796" s="16"/>
      <c r="J796" s="16"/>
      <c r="K796" s="16"/>
      <c r="L796" s="16"/>
      <c r="M796" s="16"/>
      <c r="N796" s="16"/>
      <c r="O796" s="16"/>
      <c r="P796" s="16"/>
      <c r="Q796" s="16"/>
      <c r="R796" s="16"/>
      <c r="S796" s="16"/>
      <c r="T796" s="23"/>
      <c r="U796" s="126"/>
    </row>
    <row r="797" spans="1:21" s="122" customFormat="1" ht="17.25">
      <c r="A797" s="24"/>
      <c r="B797" s="14">
        <f>اساس6!B797</f>
        <v>0</v>
      </c>
      <c r="C797" s="14">
        <f>اساس6!C797</f>
        <v>0</v>
      </c>
      <c r="D797" s="16"/>
      <c r="E797" s="16"/>
      <c r="F797" s="16"/>
      <c r="G797" s="16"/>
      <c r="H797" s="16"/>
      <c r="I797" s="16"/>
      <c r="J797" s="16"/>
      <c r="K797" s="16"/>
      <c r="L797" s="16"/>
      <c r="M797" s="16"/>
      <c r="N797" s="16"/>
      <c r="O797" s="16"/>
      <c r="P797" s="16"/>
      <c r="Q797" s="16"/>
      <c r="R797" s="16"/>
      <c r="S797" s="16"/>
      <c r="T797" s="23"/>
      <c r="U797" s="126"/>
    </row>
    <row r="798" spans="1:21" s="122" customFormat="1" ht="17.25">
      <c r="A798" s="24"/>
      <c r="B798" s="14">
        <f>اساس6!B798</f>
        <v>0</v>
      </c>
      <c r="C798" s="14">
        <f>اساس6!C798</f>
        <v>0</v>
      </c>
      <c r="D798" s="16"/>
      <c r="E798" s="16"/>
      <c r="F798" s="16"/>
      <c r="G798" s="16"/>
      <c r="H798" s="16"/>
      <c r="I798" s="16"/>
      <c r="J798" s="16"/>
      <c r="K798" s="16"/>
      <c r="L798" s="16"/>
      <c r="M798" s="16"/>
      <c r="N798" s="16"/>
      <c r="O798" s="16"/>
      <c r="P798" s="16"/>
      <c r="Q798" s="16"/>
      <c r="R798" s="16"/>
      <c r="S798" s="16"/>
      <c r="T798" s="23"/>
      <c r="U798" s="126"/>
    </row>
    <row r="799" spans="1:21" s="122" customFormat="1" ht="17.25">
      <c r="A799" s="24"/>
      <c r="B799" s="14">
        <f>اساس6!B799</f>
        <v>0</v>
      </c>
      <c r="C799" s="14">
        <f>اساس6!C799</f>
        <v>0</v>
      </c>
      <c r="D799" s="16"/>
      <c r="E799" s="16"/>
      <c r="F799" s="16"/>
      <c r="G799" s="16"/>
      <c r="H799" s="16"/>
      <c r="I799" s="16"/>
      <c r="J799" s="16"/>
      <c r="K799" s="16"/>
      <c r="L799" s="16"/>
      <c r="M799" s="16"/>
      <c r="N799" s="16"/>
      <c r="O799" s="16"/>
      <c r="P799" s="16"/>
      <c r="Q799" s="16"/>
      <c r="R799" s="16"/>
      <c r="S799" s="16"/>
      <c r="T799" s="23"/>
      <c r="U799" s="126"/>
    </row>
    <row r="800" spans="1:21" s="122" customFormat="1" ht="17.25">
      <c r="A800" s="24"/>
      <c r="B800" s="14">
        <f>اساس6!B800</f>
        <v>0</v>
      </c>
      <c r="C800" s="14">
        <f>اساس6!C800</f>
        <v>0</v>
      </c>
      <c r="D800" s="16"/>
      <c r="E800" s="16"/>
      <c r="F800" s="16"/>
      <c r="G800" s="16"/>
      <c r="H800" s="16"/>
      <c r="I800" s="16"/>
      <c r="J800" s="16"/>
      <c r="K800" s="16"/>
      <c r="L800" s="16"/>
      <c r="M800" s="16"/>
      <c r="N800" s="16"/>
      <c r="O800" s="16"/>
      <c r="P800" s="16"/>
      <c r="Q800" s="16"/>
      <c r="R800" s="16"/>
      <c r="S800" s="16"/>
      <c r="T800" s="23"/>
      <c r="U800" s="126"/>
    </row>
    <row r="801" spans="1:21" s="122" customFormat="1" ht="17.25">
      <c r="A801" s="24"/>
      <c r="B801" s="14">
        <f>اساس6!B801</f>
        <v>0</v>
      </c>
      <c r="C801" s="14">
        <f>اساس6!C801</f>
        <v>0</v>
      </c>
      <c r="D801" s="16"/>
      <c r="E801" s="16"/>
      <c r="F801" s="16"/>
      <c r="G801" s="16"/>
      <c r="H801" s="16"/>
      <c r="I801" s="16"/>
      <c r="J801" s="16"/>
      <c r="K801" s="16"/>
      <c r="L801" s="16"/>
      <c r="M801" s="16"/>
      <c r="N801" s="16"/>
      <c r="O801" s="16"/>
      <c r="P801" s="16"/>
      <c r="Q801" s="16"/>
      <c r="R801" s="16"/>
      <c r="S801" s="16"/>
      <c r="T801" s="23"/>
      <c r="U801" s="126"/>
    </row>
    <row r="802" spans="1:21" s="122" customFormat="1" ht="17.25">
      <c r="A802" s="24"/>
      <c r="B802" s="14">
        <f>اساس6!B802</f>
        <v>0</v>
      </c>
      <c r="C802" s="14">
        <f>اساس6!C802</f>
        <v>0</v>
      </c>
      <c r="D802" s="16"/>
      <c r="E802" s="16"/>
      <c r="F802" s="16"/>
      <c r="G802" s="16"/>
      <c r="H802" s="16"/>
      <c r="I802" s="16"/>
      <c r="J802" s="16"/>
      <c r="K802" s="16"/>
      <c r="L802" s="16"/>
      <c r="M802" s="16"/>
      <c r="N802" s="16"/>
      <c r="O802" s="16"/>
      <c r="P802" s="16"/>
      <c r="Q802" s="16"/>
      <c r="R802" s="16"/>
      <c r="S802" s="16"/>
      <c r="T802" s="23"/>
      <c r="U802" s="126"/>
    </row>
    <row r="803" spans="1:21" s="122" customFormat="1" ht="17.25">
      <c r="A803" s="24"/>
      <c r="B803" s="14">
        <f>اساس6!B803</f>
        <v>0</v>
      </c>
      <c r="C803" s="14">
        <f>اساس6!C803</f>
        <v>0</v>
      </c>
      <c r="D803" s="16"/>
      <c r="E803" s="16"/>
      <c r="F803" s="16"/>
      <c r="G803" s="16"/>
      <c r="H803" s="16"/>
      <c r="I803" s="16"/>
      <c r="J803" s="16"/>
      <c r="K803" s="16"/>
      <c r="L803" s="16"/>
      <c r="M803" s="16"/>
      <c r="N803" s="16"/>
      <c r="O803" s="16"/>
      <c r="P803" s="16"/>
      <c r="Q803" s="16"/>
      <c r="R803" s="16"/>
      <c r="S803" s="16"/>
      <c r="T803" s="23"/>
      <c r="U803" s="126"/>
    </row>
    <row r="804" spans="1:21" s="122" customFormat="1" ht="17.25">
      <c r="A804" s="24"/>
      <c r="B804" s="14">
        <f>اساس6!B804</f>
        <v>0</v>
      </c>
      <c r="C804" s="14">
        <f>اساس6!C804</f>
        <v>0</v>
      </c>
      <c r="D804" s="16"/>
      <c r="E804" s="16"/>
      <c r="F804" s="16"/>
      <c r="G804" s="16"/>
      <c r="H804" s="16"/>
      <c r="I804" s="16"/>
      <c r="J804" s="16"/>
      <c r="K804" s="16"/>
      <c r="L804" s="16"/>
      <c r="M804" s="16"/>
      <c r="N804" s="16"/>
      <c r="O804" s="16"/>
      <c r="P804" s="16"/>
      <c r="Q804" s="16"/>
      <c r="R804" s="16"/>
      <c r="S804" s="16"/>
      <c r="T804" s="23"/>
      <c r="U804" s="126"/>
    </row>
    <row r="805" spans="1:21" s="122" customFormat="1" ht="17.25">
      <c r="A805" s="24"/>
      <c r="B805" s="14">
        <f>اساس6!B805</f>
        <v>0</v>
      </c>
      <c r="C805" s="14">
        <f>اساس6!C805</f>
        <v>0</v>
      </c>
      <c r="D805" s="16"/>
      <c r="E805" s="16"/>
      <c r="F805" s="16"/>
      <c r="G805" s="16"/>
      <c r="H805" s="16"/>
      <c r="I805" s="16"/>
      <c r="J805" s="16"/>
      <c r="K805" s="16"/>
      <c r="L805" s="16"/>
      <c r="M805" s="16"/>
      <c r="N805" s="16"/>
      <c r="O805" s="16"/>
      <c r="P805" s="16"/>
      <c r="Q805" s="16"/>
      <c r="R805" s="16"/>
      <c r="S805" s="16"/>
      <c r="T805" s="23"/>
      <c r="U805" s="126"/>
    </row>
    <row r="806" spans="1:21" s="122" customFormat="1" ht="17.25">
      <c r="A806" s="24"/>
      <c r="B806" s="14">
        <f>اساس6!B806</f>
        <v>0</v>
      </c>
      <c r="C806" s="14">
        <f>اساس6!C806</f>
        <v>0</v>
      </c>
      <c r="D806" s="16"/>
      <c r="E806" s="16"/>
      <c r="F806" s="16"/>
      <c r="G806" s="16"/>
      <c r="H806" s="16"/>
      <c r="I806" s="16"/>
      <c r="J806" s="16"/>
      <c r="K806" s="16"/>
      <c r="L806" s="16"/>
      <c r="M806" s="16"/>
      <c r="N806" s="16"/>
      <c r="O806" s="16"/>
      <c r="P806" s="16"/>
      <c r="Q806" s="16"/>
      <c r="R806" s="16"/>
      <c r="S806" s="16"/>
      <c r="T806" s="23"/>
      <c r="U806" s="126"/>
    </row>
    <row r="807" spans="1:21" s="122" customFormat="1" ht="17.25">
      <c r="A807" s="24"/>
      <c r="B807" s="14">
        <f>اساس6!B807</f>
        <v>0</v>
      </c>
      <c r="C807" s="14">
        <f>اساس6!C807</f>
        <v>0</v>
      </c>
      <c r="D807" s="16"/>
      <c r="E807" s="16"/>
      <c r="F807" s="16"/>
      <c r="G807" s="16"/>
      <c r="H807" s="16"/>
      <c r="I807" s="16"/>
      <c r="J807" s="16"/>
      <c r="K807" s="16"/>
      <c r="L807" s="16"/>
      <c r="M807" s="16"/>
      <c r="N807" s="16"/>
      <c r="O807" s="16"/>
      <c r="P807" s="16"/>
      <c r="Q807" s="16"/>
      <c r="R807" s="16"/>
      <c r="S807" s="16"/>
      <c r="T807" s="23"/>
      <c r="U807" s="126"/>
    </row>
    <row r="808" spans="1:21" s="122" customFormat="1" ht="17.25">
      <c r="A808" s="24"/>
      <c r="B808" s="14">
        <f>اساس6!B808</f>
        <v>0</v>
      </c>
      <c r="C808" s="14">
        <f>اساس6!C808</f>
        <v>0</v>
      </c>
      <c r="D808" s="16"/>
      <c r="E808" s="16"/>
      <c r="F808" s="16"/>
      <c r="G808" s="16"/>
      <c r="H808" s="16"/>
      <c r="I808" s="16"/>
      <c r="J808" s="16"/>
      <c r="K808" s="16"/>
      <c r="L808" s="16"/>
      <c r="M808" s="16"/>
      <c r="N808" s="16"/>
      <c r="O808" s="16"/>
      <c r="P808" s="16"/>
      <c r="Q808" s="16"/>
      <c r="R808" s="16"/>
      <c r="S808" s="16"/>
      <c r="T808" s="23"/>
      <c r="U808" s="126"/>
    </row>
    <row r="809" spans="1:21" s="122" customFormat="1" ht="17.25">
      <c r="A809" s="24"/>
      <c r="B809" s="14">
        <f>اساس6!B809</f>
        <v>0</v>
      </c>
      <c r="C809" s="14">
        <f>اساس6!C809</f>
        <v>0</v>
      </c>
      <c r="D809" s="16"/>
      <c r="E809" s="16"/>
      <c r="F809" s="16"/>
      <c r="G809" s="16"/>
      <c r="H809" s="16"/>
      <c r="I809" s="16"/>
      <c r="J809" s="16"/>
      <c r="K809" s="16"/>
      <c r="L809" s="16"/>
      <c r="M809" s="16"/>
      <c r="N809" s="16"/>
      <c r="O809" s="16"/>
      <c r="P809" s="16"/>
      <c r="Q809" s="16"/>
      <c r="R809" s="16"/>
      <c r="S809" s="16"/>
      <c r="T809" s="23"/>
      <c r="U809" s="126"/>
    </row>
    <row r="810" spans="1:21" s="122" customFormat="1" ht="17.25">
      <c r="A810" s="24"/>
      <c r="B810" s="14">
        <f>اساس6!B810</f>
        <v>0</v>
      </c>
      <c r="C810" s="14">
        <f>اساس6!C810</f>
        <v>0</v>
      </c>
      <c r="D810" s="16"/>
      <c r="E810" s="16"/>
      <c r="F810" s="16"/>
      <c r="G810" s="16"/>
      <c r="H810" s="16"/>
      <c r="I810" s="16"/>
      <c r="J810" s="16"/>
      <c r="K810" s="16"/>
      <c r="L810" s="16"/>
      <c r="M810" s="16"/>
      <c r="N810" s="16"/>
      <c r="O810" s="16"/>
      <c r="P810" s="16"/>
      <c r="Q810" s="16"/>
      <c r="R810" s="16"/>
      <c r="S810" s="16"/>
      <c r="T810" s="23"/>
      <c r="U810" s="126"/>
    </row>
    <row r="811" spans="1:21" s="122" customFormat="1" ht="17.25">
      <c r="A811" s="24"/>
      <c r="B811" s="14">
        <f>اساس6!B811</f>
        <v>0</v>
      </c>
      <c r="C811" s="14">
        <f>اساس6!C811</f>
        <v>0</v>
      </c>
      <c r="D811" s="16"/>
      <c r="E811" s="16"/>
      <c r="F811" s="16"/>
      <c r="G811" s="16"/>
      <c r="H811" s="16"/>
      <c r="I811" s="16"/>
      <c r="J811" s="16"/>
      <c r="K811" s="16"/>
      <c r="L811" s="16"/>
      <c r="M811" s="16"/>
      <c r="N811" s="16"/>
      <c r="O811" s="16"/>
      <c r="P811" s="16"/>
      <c r="Q811" s="16"/>
      <c r="R811" s="16"/>
      <c r="S811" s="16"/>
      <c r="T811" s="23"/>
      <c r="U811" s="126"/>
    </row>
    <row r="812" spans="1:21" s="122" customFormat="1" ht="17.25">
      <c r="A812" s="24"/>
      <c r="B812" s="14">
        <f>اساس6!B812</f>
        <v>0</v>
      </c>
      <c r="C812" s="14">
        <f>اساس6!C812</f>
        <v>0</v>
      </c>
      <c r="D812" s="16"/>
      <c r="E812" s="16"/>
      <c r="F812" s="16"/>
      <c r="G812" s="16"/>
      <c r="H812" s="16"/>
      <c r="I812" s="16"/>
      <c r="J812" s="16"/>
      <c r="K812" s="16"/>
      <c r="L812" s="16"/>
      <c r="M812" s="16"/>
      <c r="N812" s="16"/>
      <c r="O812" s="16"/>
      <c r="P812" s="16"/>
      <c r="Q812" s="16"/>
      <c r="R812" s="16"/>
      <c r="S812" s="16"/>
      <c r="T812" s="23"/>
      <c r="U812" s="126"/>
    </row>
    <row r="813" spans="1:21" s="122" customFormat="1" ht="17.25">
      <c r="A813" s="24"/>
      <c r="B813" s="14">
        <f>اساس6!B813</f>
        <v>0</v>
      </c>
      <c r="C813" s="14">
        <f>اساس6!C813</f>
        <v>0</v>
      </c>
      <c r="D813" s="16"/>
      <c r="E813" s="16"/>
      <c r="F813" s="16"/>
      <c r="G813" s="16"/>
      <c r="H813" s="16"/>
      <c r="I813" s="16"/>
      <c r="J813" s="16"/>
      <c r="K813" s="16"/>
      <c r="L813" s="16"/>
      <c r="M813" s="16"/>
      <c r="N813" s="16"/>
      <c r="O813" s="16"/>
      <c r="P813" s="16"/>
      <c r="Q813" s="16"/>
      <c r="R813" s="16"/>
      <c r="S813" s="16"/>
      <c r="T813" s="23"/>
      <c r="U813" s="126"/>
    </row>
    <row r="814" spans="1:21" s="122" customFormat="1" ht="17.25">
      <c r="A814" s="24"/>
      <c r="B814" s="14">
        <f>اساس6!B814</f>
        <v>0</v>
      </c>
      <c r="C814" s="14">
        <f>اساس6!C814</f>
        <v>0</v>
      </c>
      <c r="D814" s="16"/>
      <c r="E814" s="16"/>
      <c r="F814" s="16"/>
      <c r="G814" s="16"/>
      <c r="H814" s="16"/>
      <c r="I814" s="16"/>
      <c r="J814" s="16"/>
      <c r="K814" s="16"/>
      <c r="L814" s="16"/>
      <c r="M814" s="16"/>
      <c r="N814" s="16"/>
      <c r="O814" s="16"/>
      <c r="P814" s="16"/>
      <c r="Q814" s="16"/>
      <c r="R814" s="16"/>
      <c r="S814" s="16"/>
      <c r="T814" s="23"/>
      <c r="U814" s="126"/>
    </row>
    <row r="815" spans="1:21" s="122" customFormat="1" ht="17.25">
      <c r="A815" s="24"/>
      <c r="B815" s="14">
        <f>اساس6!B815</f>
        <v>0</v>
      </c>
      <c r="C815" s="14">
        <f>اساس6!C815</f>
        <v>0</v>
      </c>
      <c r="D815" s="16"/>
      <c r="E815" s="16"/>
      <c r="F815" s="16"/>
      <c r="G815" s="16"/>
      <c r="H815" s="16"/>
      <c r="I815" s="16"/>
      <c r="J815" s="16"/>
      <c r="K815" s="16"/>
      <c r="L815" s="16"/>
      <c r="M815" s="16"/>
      <c r="N815" s="16"/>
      <c r="O815" s="16"/>
      <c r="P815" s="16"/>
      <c r="Q815" s="16"/>
      <c r="R815" s="16"/>
      <c r="S815" s="16"/>
      <c r="T815" s="23"/>
      <c r="U815" s="126"/>
    </row>
    <row r="816" spans="1:21" s="122" customFormat="1" ht="17.25">
      <c r="A816" s="24"/>
      <c r="B816" s="14">
        <f>اساس6!B816</f>
        <v>0</v>
      </c>
      <c r="C816" s="14">
        <f>اساس6!C816</f>
        <v>0</v>
      </c>
      <c r="D816" s="16"/>
      <c r="E816" s="16"/>
      <c r="F816" s="16"/>
      <c r="G816" s="16"/>
      <c r="H816" s="16"/>
      <c r="I816" s="16"/>
      <c r="J816" s="16"/>
      <c r="K816" s="16"/>
      <c r="L816" s="16"/>
      <c r="M816" s="16"/>
      <c r="N816" s="16"/>
      <c r="O816" s="16"/>
      <c r="P816" s="16"/>
      <c r="Q816" s="16"/>
      <c r="R816" s="16"/>
      <c r="S816" s="16"/>
      <c r="T816" s="23"/>
      <c r="U816" s="126"/>
    </row>
    <row r="817" spans="1:21" s="122" customFormat="1" ht="17.25">
      <c r="A817" s="24"/>
      <c r="B817" s="14">
        <f>اساس6!B817</f>
        <v>0</v>
      </c>
      <c r="C817" s="14">
        <f>اساس6!C817</f>
        <v>0</v>
      </c>
      <c r="D817" s="16"/>
      <c r="E817" s="16"/>
      <c r="F817" s="16"/>
      <c r="G817" s="16"/>
      <c r="H817" s="16"/>
      <c r="I817" s="16"/>
      <c r="J817" s="16"/>
      <c r="K817" s="16"/>
      <c r="L817" s="16"/>
      <c r="M817" s="16"/>
      <c r="N817" s="16"/>
      <c r="O817" s="16"/>
      <c r="P817" s="16"/>
      <c r="Q817" s="16"/>
      <c r="R817" s="16"/>
      <c r="S817" s="16"/>
      <c r="T817" s="23"/>
      <c r="U817" s="126"/>
    </row>
    <row r="818" spans="1:21" s="122" customFormat="1" ht="17.25">
      <c r="A818" s="24"/>
      <c r="B818" s="14">
        <f>اساس6!B818</f>
        <v>0</v>
      </c>
      <c r="C818" s="14">
        <f>اساس6!C818</f>
        <v>0</v>
      </c>
      <c r="D818" s="16"/>
      <c r="E818" s="16"/>
      <c r="F818" s="16"/>
      <c r="G818" s="16"/>
      <c r="H818" s="16"/>
      <c r="I818" s="16"/>
      <c r="J818" s="16"/>
      <c r="K818" s="16"/>
      <c r="L818" s="16"/>
      <c r="M818" s="16"/>
      <c r="N818" s="16"/>
      <c r="O818" s="16"/>
      <c r="P818" s="16"/>
      <c r="Q818" s="16"/>
      <c r="R818" s="16"/>
      <c r="S818" s="16"/>
      <c r="T818" s="23"/>
      <c r="U818" s="126"/>
    </row>
    <row r="819" spans="1:21" s="122" customFormat="1" ht="17.25">
      <c r="A819" s="24"/>
      <c r="B819" s="14">
        <f>اساس6!B819</f>
        <v>0</v>
      </c>
      <c r="C819" s="14">
        <f>اساس6!C819</f>
        <v>0</v>
      </c>
      <c r="D819" s="16"/>
      <c r="E819" s="16"/>
      <c r="F819" s="16"/>
      <c r="G819" s="16"/>
      <c r="H819" s="16"/>
      <c r="I819" s="16"/>
      <c r="J819" s="16"/>
      <c r="K819" s="16"/>
      <c r="L819" s="16"/>
      <c r="M819" s="16"/>
      <c r="N819" s="16"/>
      <c r="O819" s="16"/>
      <c r="P819" s="16"/>
      <c r="Q819" s="16"/>
      <c r="R819" s="16"/>
      <c r="S819" s="16"/>
      <c r="T819" s="23"/>
      <c r="U819" s="126"/>
    </row>
    <row r="820" spans="1:21" s="122" customFormat="1" ht="17.25">
      <c r="A820" s="24"/>
      <c r="B820" s="14">
        <f>اساس6!B820</f>
        <v>0</v>
      </c>
      <c r="C820" s="14">
        <f>اساس6!C820</f>
        <v>0</v>
      </c>
      <c r="D820" s="16"/>
      <c r="E820" s="16"/>
      <c r="F820" s="16"/>
      <c r="G820" s="16"/>
      <c r="H820" s="16"/>
      <c r="I820" s="16"/>
      <c r="J820" s="16"/>
      <c r="K820" s="16"/>
      <c r="L820" s="16"/>
      <c r="M820" s="16"/>
      <c r="N820" s="16"/>
      <c r="O820" s="16"/>
      <c r="P820" s="16"/>
      <c r="Q820" s="16"/>
      <c r="R820" s="16"/>
      <c r="S820" s="16"/>
      <c r="T820" s="23"/>
      <c r="U820" s="126"/>
    </row>
    <row r="821" spans="1:21" s="122" customFormat="1" ht="17.25">
      <c r="A821" s="24"/>
      <c r="B821" s="14">
        <f>اساس6!B821</f>
        <v>0</v>
      </c>
      <c r="C821" s="14">
        <f>اساس6!C821</f>
        <v>0</v>
      </c>
      <c r="D821" s="16"/>
      <c r="E821" s="16"/>
      <c r="F821" s="16"/>
      <c r="G821" s="16"/>
      <c r="H821" s="16"/>
      <c r="I821" s="16"/>
      <c r="J821" s="16"/>
      <c r="K821" s="16"/>
      <c r="L821" s="16"/>
      <c r="M821" s="16"/>
      <c r="N821" s="16"/>
      <c r="O821" s="16"/>
      <c r="P821" s="16"/>
      <c r="Q821" s="16"/>
      <c r="R821" s="16"/>
      <c r="S821" s="16"/>
      <c r="T821" s="23"/>
      <c r="U821" s="126"/>
    </row>
    <row r="822" spans="1:21" s="122" customFormat="1" ht="17.25">
      <c r="A822" s="24"/>
      <c r="B822" s="14">
        <f>اساس6!B822</f>
        <v>0</v>
      </c>
      <c r="C822" s="14">
        <f>اساس6!C822</f>
        <v>0</v>
      </c>
      <c r="D822" s="16"/>
      <c r="E822" s="16"/>
      <c r="F822" s="16"/>
      <c r="G822" s="16"/>
      <c r="H822" s="16"/>
      <c r="I822" s="16"/>
      <c r="J822" s="16"/>
      <c r="K822" s="16"/>
      <c r="L822" s="16"/>
      <c r="M822" s="16"/>
      <c r="N822" s="16"/>
      <c r="O822" s="16"/>
      <c r="P822" s="16"/>
      <c r="Q822" s="16"/>
      <c r="R822" s="16"/>
      <c r="S822" s="16"/>
      <c r="T822" s="23"/>
      <c r="U822" s="126"/>
    </row>
    <row r="823" spans="1:21" s="122" customFormat="1" ht="17.25">
      <c r="A823" s="24"/>
      <c r="B823" s="14">
        <f>اساس6!B823</f>
        <v>0</v>
      </c>
      <c r="C823" s="14">
        <f>اساس6!C823</f>
        <v>0</v>
      </c>
      <c r="D823" s="16"/>
      <c r="E823" s="16"/>
      <c r="F823" s="16"/>
      <c r="G823" s="16"/>
      <c r="H823" s="16"/>
      <c r="I823" s="16"/>
      <c r="J823" s="16"/>
      <c r="K823" s="16"/>
      <c r="L823" s="16"/>
      <c r="M823" s="16"/>
      <c r="N823" s="16"/>
      <c r="O823" s="16"/>
      <c r="P823" s="16"/>
      <c r="Q823" s="16"/>
      <c r="R823" s="16"/>
      <c r="S823" s="16"/>
      <c r="T823" s="23"/>
      <c r="U823" s="126"/>
    </row>
    <row r="824" spans="1:21" s="122" customFormat="1" ht="17.25">
      <c r="A824" s="24"/>
      <c r="B824" s="14">
        <f>اساس6!B824</f>
        <v>0</v>
      </c>
      <c r="C824" s="14">
        <f>اساس6!C824</f>
        <v>0</v>
      </c>
      <c r="D824" s="16"/>
      <c r="E824" s="16"/>
      <c r="F824" s="16"/>
      <c r="G824" s="16"/>
      <c r="H824" s="16"/>
      <c r="I824" s="16"/>
      <c r="J824" s="16"/>
      <c r="K824" s="16"/>
      <c r="L824" s="16"/>
      <c r="M824" s="16"/>
      <c r="N824" s="16"/>
      <c r="O824" s="16"/>
      <c r="P824" s="16"/>
      <c r="Q824" s="16"/>
      <c r="R824" s="16"/>
      <c r="S824" s="16"/>
      <c r="T824" s="23"/>
      <c r="U824" s="126"/>
    </row>
    <row r="825" spans="1:21" s="122" customFormat="1" ht="17.25">
      <c r="A825" s="24"/>
      <c r="B825" s="14">
        <f>اساس6!B825</f>
        <v>0</v>
      </c>
      <c r="C825" s="14">
        <f>اساس6!C825</f>
        <v>0</v>
      </c>
      <c r="D825" s="16"/>
      <c r="E825" s="16"/>
      <c r="F825" s="16"/>
      <c r="G825" s="16"/>
      <c r="H825" s="16"/>
      <c r="I825" s="16"/>
      <c r="J825" s="16"/>
      <c r="K825" s="16"/>
      <c r="L825" s="16"/>
      <c r="M825" s="16"/>
      <c r="N825" s="16"/>
      <c r="O825" s="16"/>
      <c r="P825" s="16"/>
      <c r="Q825" s="16"/>
      <c r="R825" s="16"/>
      <c r="S825" s="16"/>
      <c r="T825" s="23"/>
      <c r="U825" s="126"/>
    </row>
    <row r="826" spans="1:21" s="122" customFormat="1" ht="17.25">
      <c r="A826" s="24"/>
      <c r="B826" s="14">
        <f>اساس6!B826</f>
        <v>0</v>
      </c>
      <c r="C826" s="14">
        <f>اساس6!C826</f>
        <v>0</v>
      </c>
      <c r="D826" s="16"/>
      <c r="E826" s="16"/>
      <c r="F826" s="16"/>
      <c r="G826" s="16"/>
      <c r="H826" s="16"/>
      <c r="I826" s="16"/>
      <c r="J826" s="16"/>
      <c r="K826" s="16"/>
      <c r="L826" s="16"/>
      <c r="M826" s="16"/>
      <c r="N826" s="16"/>
      <c r="O826" s="16"/>
      <c r="P826" s="16"/>
      <c r="Q826" s="16"/>
      <c r="R826" s="16"/>
      <c r="S826" s="16"/>
      <c r="T826" s="23"/>
      <c r="U826" s="126"/>
    </row>
    <row r="827" spans="1:21" s="122" customFormat="1" ht="17.25">
      <c r="A827" s="24"/>
      <c r="B827" s="14">
        <f>اساس6!B827</f>
        <v>0</v>
      </c>
      <c r="C827" s="14">
        <f>اساس6!C827</f>
        <v>0</v>
      </c>
      <c r="D827" s="16"/>
      <c r="E827" s="16"/>
      <c r="F827" s="16"/>
      <c r="G827" s="16"/>
      <c r="H827" s="16"/>
      <c r="I827" s="16"/>
      <c r="J827" s="16"/>
      <c r="K827" s="16"/>
      <c r="L827" s="16"/>
      <c r="M827" s="16"/>
      <c r="N827" s="16"/>
      <c r="O827" s="16"/>
      <c r="P827" s="16"/>
      <c r="Q827" s="16"/>
      <c r="R827" s="16"/>
      <c r="S827" s="16"/>
      <c r="T827" s="23"/>
      <c r="U827" s="126"/>
    </row>
    <row r="828" spans="1:21" s="122" customFormat="1" ht="17.25">
      <c r="A828" s="24"/>
      <c r="B828" s="14">
        <f>اساس6!B828</f>
        <v>0</v>
      </c>
      <c r="C828" s="14">
        <f>اساس6!C828</f>
        <v>0</v>
      </c>
      <c r="D828" s="16"/>
      <c r="E828" s="16"/>
      <c r="F828" s="16"/>
      <c r="G828" s="16"/>
      <c r="H828" s="16"/>
      <c r="I828" s="16"/>
      <c r="J828" s="16"/>
      <c r="K828" s="16"/>
      <c r="L828" s="16"/>
      <c r="M828" s="16"/>
      <c r="N828" s="16"/>
      <c r="O828" s="16"/>
      <c r="P828" s="16"/>
      <c r="Q828" s="16"/>
      <c r="R828" s="16"/>
      <c r="S828" s="16"/>
      <c r="T828" s="23"/>
      <c r="U828" s="126"/>
    </row>
    <row r="829" spans="1:21" s="122" customFormat="1" ht="17.25">
      <c r="A829" s="24"/>
      <c r="B829" s="14">
        <f>اساس6!B829</f>
        <v>0</v>
      </c>
      <c r="C829" s="14">
        <f>اساس6!C829</f>
        <v>0</v>
      </c>
      <c r="D829" s="16"/>
      <c r="E829" s="16"/>
      <c r="F829" s="16"/>
      <c r="G829" s="16"/>
      <c r="H829" s="16"/>
      <c r="I829" s="16"/>
      <c r="J829" s="16"/>
      <c r="K829" s="16"/>
      <c r="L829" s="16"/>
      <c r="M829" s="16"/>
      <c r="N829" s="16"/>
      <c r="O829" s="16"/>
      <c r="P829" s="16"/>
      <c r="Q829" s="16"/>
      <c r="R829" s="16"/>
      <c r="S829" s="16"/>
      <c r="T829" s="23"/>
      <c r="U829" s="126"/>
    </row>
    <row r="830" spans="1:21" s="122" customFormat="1" ht="17.25">
      <c r="A830" s="24"/>
      <c r="B830" s="14">
        <f>اساس6!B830</f>
        <v>0</v>
      </c>
      <c r="C830" s="14">
        <f>اساس6!C830</f>
        <v>0</v>
      </c>
      <c r="D830" s="16"/>
      <c r="E830" s="16"/>
      <c r="F830" s="16"/>
      <c r="G830" s="16"/>
      <c r="H830" s="16"/>
      <c r="I830" s="16"/>
      <c r="J830" s="16"/>
      <c r="K830" s="16"/>
      <c r="L830" s="16"/>
      <c r="M830" s="16"/>
      <c r="N830" s="16"/>
      <c r="O830" s="16"/>
      <c r="P830" s="16"/>
      <c r="Q830" s="16"/>
      <c r="R830" s="16"/>
      <c r="S830" s="16"/>
      <c r="T830" s="23"/>
      <c r="U830" s="126"/>
    </row>
    <row r="831" spans="1:21" s="122" customFormat="1" ht="17.25">
      <c r="A831" s="24"/>
      <c r="B831" s="14">
        <f>اساس6!B831</f>
        <v>0</v>
      </c>
      <c r="C831" s="14">
        <f>اساس6!C831</f>
        <v>0</v>
      </c>
      <c r="D831" s="16"/>
      <c r="E831" s="16"/>
      <c r="F831" s="16"/>
      <c r="G831" s="16"/>
      <c r="H831" s="16"/>
      <c r="I831" s="16"/>
      <c r="J831" s="16"/>
      <c r="K831" s="16"/>
      <c r="L831" s="16"/>
      <c r="M831" s="16"/>
      <c r="N831" s="16"/>
      <c r="O831" s="16"/>
      <c r="P831" s="16"/>
      <c r="Q831" s="16"/>
      <c r="R831" s="16"/>
      <c r="S831" s="16"/>
      <c r="T831" s="23"/>
      <c r="U831" s="126"/>
    </row>
    <row r="832" spans="1:21" s="122" customFormat="1" ht="17.25">
      <c r="A832" s="24"/>
      <c r="B832" s="14">
        <f>اساس6!B832</f>
        <v>0</v>
      </c>
      <c r="C832" s="14">
        <f>اساس6!C832</f>
        <v>0</v>
      </c>
      <c r="D832" s="16"/>
      <c r="E832" s="16"/>
      <c r="F832" s="16"/>
      <c r="G832" s="16"/>
      <c r="H832" s="16"/>
      <c r="I832" s="16"/>
      <c r="J832" s="16"/>
      <c r="K832" s="16"/>
      <c r="L832" s="16"/>
      <c r="M832" s="16"/>
      <c r="N832" s="16"/>
      <c r="O832" s="16"/>
      <c r="P832" s="16"/>
      <c r="Q832" s="16"/>
      <c r="R832" s="16"/>
      <c r="S832" s="16"/>
      <c r="T832" s="23"/>
      <c r="U832" s="126"/>
    </row>
    <row r="833" spans="1:21" s="122" customFormat="1" ht="17.25">
      <c r="A833" s="24"/>
      <c r="B833" s="14">
        <f>اساس6!B833</f>
        <v>0</v>
      </c>
      <c r="C833" s="14">
        <f>اساس6!C833</f>
        <v>0</v>
      </c>
      <c r="D833" s="16"/>
      <c r="E833" s="16"/>
      <c r="F833" s="16"/>
      <c r="G833" s="16"/>
      <c r="H833" s="16"/>
      <c r="I833" s="16"/>
      <c r="J833" s="16"/>
      <c r="K833" s="16"/>
      <c r="L833" s="16"/>
      <c r="M833" s="16"/>
      <c r="N833" s="16"/>
      <c r="O833" s="16"/>
      <c r="P833" s="16"/>
      <c r="Q833" s="16"/>
      <c r="R833" s="16"/>
      <c r="S833" s="16"/>
      <c r="T833" s="23"/>
      <c r="U833" s="126"/>
    </row>
    <row r="834" spans="1:21" s="122" customFormat="1" ht="17.25">
      <c r="A834" s="24"/>
      <c r="B834" s="14">
        <f>اساس6!B834</f>
        <v>0</v>
      </c>
      <c r="C834" s="14">
        <f>اساس6!C834</f>
        <v>0</v>
      </c>
      <c r="D834" s="16"/>
      <c r="E834" s="16"/>
      <c r="F834" s="16"/>
      <c r="G834" s="16"/>
      <c r="H834" s="16"/>
      <c r="I834" s="16"/>
      <c r="J834" s="16"/>
      <c r="K834" s="16"/>
      <c r="L834" s="16"/>
      <c r="M834" s="16"/>
      <c r="N834" s="16"/>
      <c r="O834" s="16"/>
      <c r="P834" s="16"/>
      <c r="Q834" s="16"/>
      <c r="R834" s="16"/>
      <c r="S834" s="16"/>
      <c r="T834" s="23"/>
      <c r="U834" s="126"/>
    </row>
    <row r="835" spans="1:21" s="122" customFormat="1" ht="17.25">
      <c r="A835" s="24"/>
      <c r="B835" s="14">
        <f>اساس6!B835</f>
        <v>0</v>
      </c>
      <c r="C835" s="14">
        <f>اساس6!C835</f>
        <v>0</v>
      </c>
      <c r="D835" s="16"/>
      <c r="E835" s="16"/>
      <c r="F835" s="16"/>
      <c r="G835" s="16"/>
      <c r="H835" s="16"/>
      <c r="I835" s="16"/>
      <c r="J835" s="16"/>
      <c r="K835" s="16"/>
      <c r="L835" s="16"/>
      <c r="M835" s="16"/>
      <c r="N835" s="16"/>
      <c r="O835" s="16"/>
      <c r="P835" s="16"/>
      <c r="Q835" s="16"/>
      <c r="R835" s="16"/>
      <c r="S835" s="16"/>
      <c r="T835" s="23"/>
      <c r="U835" s="126"/>
    </row>
    <row r="836" spans="1:21" s="122" customFormat="1" ht="17.25">
      <c r="A836" s="24"/>
      <c r="B836" s="14">
        <f>اساس6!B836</f>
        <v>0</v>
      </c>
      <c r="C836" s="14">
        <f>اساس6!C836</f>
        <v>0</v>
      </c>
      <c r="D836" s="16"/>
      <c r="E836" s="16"/>
      <c r="F836" s="16"/>
      <c r="G836" s="16"/>
      <c r="H836" s="16"/>
      <c r="I836" s="16"/>
      <c r="J836" s="16"/>
      <c r="K836" s="16"/>
      <c r="L836" s="16"/>
      <c r="M836" s="16"/>
      <c r="N836" s="16"/>
      <c r="O836" s="16"/>
      <c r="P836" s="16"/>
      <c r="Q836" s="16"/>
      <c r="R836" s="16"/>
      <c r="S836" s="16"/>
      <c r="T836" s="23"/>
      <c r="U836" s="126"/>
    </row>
    <row r="837" spans="1:21" s="122" customFormat="1" ht="17.25">
      <c r="A837" s="24"/>
      <c r="B837" s="14">
        <f>اساس6!B837</f>
        <v>0</v>
      </c>
      <c r="C837" s="14">
        <f>اساس6!C837</f>
        <v>0</v>
      </c>
      <c r="D837" s="16"/>
      <c r="E837" s="16"/>
      <c r="F837" s="16"/>
      <c r="G837" s="16"/>
      <c r="H837" s="16"/>
      <c r="I837" s="16"/>
      <c r="J837" s="16"/>
      <c r="K837" s="16"/>
      <c r="L837" s="16"/>
      <c r="M837" s="16"/>
      <c r="N837" s="16"/>
      <c r="O837" s="16"/>
      <c r="P837" s="16"/>
      <c r="Q837" s="16"/>
      <c r="R837" s="16"/>
      <c r="S837" s="16"/>
      <c r="T837" s="23"/>
      <c r="U837" s="126"/>
    </row>
    <row r="838" spans="1:21" s="122" customFormat="1" ht="17.25">
      <c r="A838" s="24"/>
      <c r="B838" s="14">
        <f>اساس6!B838</f>
        <v>0</v>
      </c>
      <c r="C838" s="14">
        <f>اساس6!C838</f>
        <v>0</v>
      </c>
      <c r="D838" s="16"/>
      <c r="E838" s="16"/>
      <c r="F838" s="16"/>
      <c r="G838" s="16"/>
      <c r="H838" s="16"/>
      <c r="I838" s="16"/>
      <c r="J838" s="16"/>
      <c r="K838" s="16"/>
      <c r="L838" s="16"/>
      <c r="M838" s="16"/>
      <c r="N838" s="16"/>
      <c r="O838" s="16"/>
      <c r="P838" s="16"/>
      <c r="Q838" s="16"/>
      <c r="R838" s="16"/>
      <c r="S838" s="16"/>
      <c r="T838" s="23"/>
      <c r="U838" s="126"/>
    </row>
    <row r="839" spans="1:21" s="122" customFormat="1" ht="17.25">
      <c r="A839" s="24"/>
      <c r="B839" s="14">
        <f>اساس6!B839</f>
        <v>0</v>
      </c>
      <c r="C839" s="14">
        <f>اساس6!C839</f>
        <v>0</v>
      </c>
      <c r="D839" s="16"/>
      <c r="E839" s="16"/>
      <c r="F839" s="16"/>
      <c r="G839" s="16"/>
      <c r="H839" s="16"/>
      <c r="I839" s="16"/>
      <c r="J839" s="16"/>
      <c r="K839" s="16"/>
      <c r="L839" s="16"/>
      <c r="M839" s="16"/>
      <c r="N839" s="16"/>
      <c r="O839" s="16"/>
      <c r="P839" s="16"/>
      <c r="Q839" s="16"/>
      <c r="R839" s="16"/>
      <c r="S839" s="16"/>
      <c r="T839" s="23"/>
      <c r="U839" s="126"/>
    </row>
    <row r="840" spans="1:21" s="122" customFormat="1" ht="17.25">
      <c r="A840" s="24"/>
      <c r="B840" s="14">
        <f>اساس6!B840</f>
        <v>0</v>
      </c>
      <c r="C840" s="14">
        <f>اساس6!C840</f>
        <v>0</v>
      </c>
      <c r="D840" s="16"/>
      <c r="E840" s="16"/>
      <c r="F840" s="16"/>
      <c r="G840" s="16"/>
      <c r="H840" s="16"/>
      <c r="I840" s="16"/>
      <c r="J840" s="16"/>
      <c r="K840" s="16"/>
      <c r="L840" s="16"/>
      <c r="M840" s="16"/>
      <c r="N840" s="16"/>
      <c r="O840" s="16"/>
      <c r="P840" s="16"/>
      <c r="Q840" s="16"/>
      <c r="R840" s="16"/>
      <c r="S840" s="16"/>
      <c r="T840" s="23"/>
      <c r="U840" s="126"/>
    </row>
    <row r="841" spans="1:21" s="122" customFormat="1" ht="17.25">
      <c r="A841" s="24"/>
      <c r="B841" s="14">
        <f>اساس6!B841</f>
        <v>0</v>
      </c>
      <c r="C841" s="14">
        <f>اساس6!C841</f>
        <v>0</v>
      </c>
      <c r="D841" s="16"/>
      <c r="E841" s="16"/>
      <c r="F841" s="16"/>
      <c r="G841" s="16"/>
      <c r="H841" s="16"/>
      <c r="I841" s="16"/>
      <c r="J841" s="16"/>
      <c r="K841" s="16"/>
      <c r="L841" s="16"/>
      <c r="M841" s="16"/>
      <c r="N841" s="16"/>
      <c r="O841" s="16"/>
      <c r="P841" s="16"/>
      <c r="Q841" s="16"/>
      <c r="R841" s="16"/>
      <c r="S841" s="16"/>
      <c r="T841" s="23"/>
      <c r="U841" s="126"/>
    </row>
    <row r="842" spans="1:21" s="122" customFormat="1" ht="17.25">
      <c r="A842" s="24"/>
      <c r="B842" s="14">
        <f>اساس6!B842</f>
        <v>0</v>
      </c>
      <c r="C842" s="14">
        <f>اساس6!C842</f>
        <v>0</v>
      </c>
      <c r="D842" s="16"/>
      <c r="E842" s="16"/>
      <c r="F842" s="16"/>
      <c r="G842" s="16"/>
      <c r="H842" s="16"/>
      <c r="I842" s="16"/>
      <c r="J842" s="16"/>
      <c r="K842" s="16"/>
      <c r="L842" s="16"/>
      <c r="M842" s="16"/>
      <c r="N842" s="16"/>
      <c r="O842" s="16"/>
      <c r="P842" s="16"/>
      <c r="Q842" s="16"/>
      <c r="R842" s="16"/>
      <c r="S842" s="16"/>
      <c r="T842" s="23"/>
      <c r="U842" s="126"/>
    </row>
    <row r="843" spans="1:21" s="122" customFormat="1" ht="17.25">
      <c r="A843" s="24"/>
      <c r="B843" s="14">
        <f>اساس6!B843</f>
        <v>0</v>
      </c>
      <c r="C843" s="14">
        <f>اساس6!C843</f>
        <v>0</v>
      </c>
      <c r="D843" s="16"/>
      <c r="E843" s="16"/>
      <c r="F843" s="16"/>
      <c r="G843" s="16"/>
      <c r="H843" s="16"/>
      <c r="I843" s="16"/>
      <c r="J843" s="16"/>
      <c r="K843" s="16"/>
      <c r="L843" s="16"/>
      <c r="M843" s="16"/>
      <c r="N843" s="16"/>
      <c r="O843" s="16"/>
      <c r="P843" s="16"/>
      <c r="Q843" s="16"/>
      <c r="R843" s="16"/>
      <c r="S843" s="16"/>
      <c r="T843" s="23"/>
      <c r="U843" s="126"/>
    </row>
    <row r="844" spans="1:21" s="122" customFormat="1" ht="17.25">
      <c r="A844" s="24"/>
      <c r="B844" s="14">
        <f>اساس6!B844</f>
        <v>0</v>
      </c>
      <c r="C844" s="14">
        <f>اساس6!C844</f>
        <v>0</v>
      </c>
      <c r="D844" s="16"/>
      <c r="E844" s="16"/>
      <c r="F844" s="16"/>
      <c r="G844" s="16"/>
      <c r="H844" s="16"/>
      <c r="I844" s="16"/>
      <c r="J844" s="16"/>
      <c r="K844" s="16"/>
      <c r="L844" s="16"/>
      <c r="M844" s="16"/>
      <c r="N844" s="16"/>
      <c r="O844" s="16"/>
      <c r="P844" s="16"/>
      <c r="Q844" s="16"/>
      <c r="R844" s="16"/>
      <c r="S844" s="16"/>
      <c r="T844" s="23"/>
      <c r="U844" s="126"/>
    </row>
    <row r="845" spans="1:21" s="122" customFormat="1" ht="17.25">
      <c r="A845" s="24"/>
      <c r="B845" s="14">
        <f>اساس6!B845</f>
        <v>0</v>
      </c>
      <c r="C845" s="14">
        <f>اساس6!C845</f>
        <v>0</v>
      </c>
      <c r="D845" s="16"/>
      <c r="E845" s="16"/>
      <c r="F845" s="16"/>
      <c r="G845" s="16"/>
      <c r="H845" s="16"/>
      <c r="I845" s="16"/>
      <c r="J845" s="16"/>
      <c r="K845" s="16"/>
      <c r="L845" s="16"/>
      <c r="M845" s="16"/>
      <c r="N845" s="16"/>
      <c r="O845" s="16"/>
      <c r="P845" s="16"/>
      <c r="Q845" s="16"/>
      <c r="R845" s="16"/>
      <c r="S845" s="16"/>
      <c r="T845" s="23"/>
      <c r="U845" s="126"/>
    </row>
    <row r="846" spans="1:21" s="122" customFormat="1" ht="17.25">
      <c r="A846" s="24"/>
      <c r="B846" s="14">
        <f>اساس6!B846</f>
        <v>0</v>
      </c>
      <c r="C846" s="14">
        <f>اساس6!C846</f>
        <v>0</v>
      </c>
      <c r="D846" s="16"/>
      <c r="E846" s="16"/>
      <c r="F846" s="16"/>
      <c r="G846" s="16"/>
      <c r="H846" s="16"/>
      <c r="I846" s="16"/>
      <c r="J846" s="16"/>
      <c r="K846" s="16"/>
      <c r="L846" s="16"/>
      <c r="M846" s="16"/>
      <c r="N846" s="16"/>
      <c r="O846" s="16"/>
      <c r="P846" s="16"/>
      <c r="Q846" s="16"/>
      <c r="R846" s="16"/>
      <c r="S846" s="16"/>
      <c r="T846" s="23"/>
      <c r="U846" s="126"/>
    </row>
    <row r="847" spans="1:21" s="122" customFormat="1" ht="17.25">
      <c r="A847" s="24"/>
      <c r="B847" s="14">
        <f>اساس6!B847</f>
        <v>0</v>
      </c>
      <c r="C847" s="14">
        <f>اساس6!C847</f>
        <v>0</v>
      </c>
      <c r="D847" s="16"/>
      <c r="E847" s="16"/>
      <c r="F847" s="16"/>
      <c r="G847" s="16"/>
      <c r="H847" s="16"/>
      <c r="I847" s="16"/>
      <c r="J847" s="16"/>
      <c r="K847" s="16"/>
      <c r="L847" s="16"/>
      <c r="M847" s="16"/>
      <c r="N847" s="16"/>
      <c r="O847" s="16"/>
      <c r="P847" s="16"/>
      <c r="Q847" s="16"/>
      <c r="R847" s="16"/>
      <c r="S847" s="16"/>
      <c r="T847" s="23"/>
      <c r="U847" s="126"/>
    </row>
    <row r="848" spans="1:21" s="122" customFormat="1" ht="17.25">
      <c r="A848" s="24"/>
      <c r="B848" s="14">
        <f>اساس6!B848</f>
        <v>0</v>
      </c>
      <c r="C848" s="14">
        <f>اساس6!C848</f>
        <v>0</v>
      </c>
      <c r="D848" s="16"/>
      <c r="E848" s="16"/>
      <c r="F848" s="16"/>
      <c r="G848" s="16"/>
      <c r="H848" s="16"/>
      <c r="I848" s="16"/>
      <c r="J848" s="16"/>
      <c r="K848" s="16"/>
      <c r="L848" s="16"/>
      <c r="M848" s="16"/>
      <c r="N848" s="16"/>
      <c r="O848" s="16"/>
      <c r="P848" s="16"/>
      <c r="Q848" s="16"/>
      <c r="R848" s="16"/>
      <c r="S848" s="16"/>
      <c r="T848" s="23"/>
      <c r="U848" s="126"/>
    </row>
    <row r="849" spans="1:21" s="122" customFormat="1" ht="17.25">
      <c r="A849" s="24"/>
      <c r="B849" s="14">
        <f>اساس6!B849</f>
        <v>0</v>
      </c>
      <c r="C849" s="14">
        <f>اساس6!C849</f>
        <v>0</v>
      </c>
      <c r="D849" s="16"/>
      <c r="E849" s="16"/>
      <c r="F849" s="16"/>
      <c r="G849" s="16"/>
      <c r="H849" s="16"/>
      <c r="I849" s="16"/>
      <c r="J849" s="16"/>
      <c r="K849" s="16"/>
      <c r="L849" s="16"/>
      <c r="M849" s="16"/>
      <c r="N849" s="16"/>
      <c r="O849" s="16"/>
      <c r="P849" s="16"/>
      <c r="Q849" s="16"/>
      <c r="R849" s="16"/>
      <c r="S849" s="16"/>
      <c r="T849" s="23"/>
      <c r="U849" s="126"/>
    </row>
    <row r="850" spans="1:21" s="122" customFormat="1" ht="17.25">
      <c r="A850" s="24"/>
      <c r="B850" s="14">
        <f>اساس6!B850</f>
        <v>0</v>
      </c>
      <c r="C850" s="14">
        <f>اساس6!C850</f>
        <v>0</v>
      </c>
      <c r="D850" s="16"/>
      <c r="E850" s="16"/>
      <c r="F850" s="16"/>
      <c r="G850" s="16"/>
      <c r="H850" s="16"/>
      <c r="I850" s="16"/>
      <c r="J850" s="16"/>
      <c r="K850" s="16"/>
      <c r="L850" s="16"/>
      <c r="M850" s="16"/>
      <c r="N850" s="16"/>
      <c r="O850" s="16"/>
      <c r="P850" s="16"/>
      <c r="Q850" s="16"/>
      <c r="R850" s="16"/>
      <c r="S850" s="16"/>
      <c r="T850" s="23"/>
      <c r="U850" s="126"/>
    </row>
    <row r="851" spans="1:21" s="122" customFormat="1" ht="17.25">
      <c r="A851" s="24"/>
      <c r="B851" s="14">
        <f>اساس6!B851</f>
        <v>0</v>
      </c>
      <c r="C851" s="14">
        <f>اساس6!C851</f>
        <v>0</v>
      </c>
      <c r="D851" s="16"/>
      <c r="E851" s="16"/>
      <c r="F851" s="16"/>
      <c r="G851" s="16"/>
      <c r="H851" s="16"/>
      <c r="I851" s="16"/>
      <c r="J851" s="16"/>
      <c r="K851" s="16"/>
      <c r="L851" s="16"/>
      <c r="M851" s="16"/>
      <c r="N851" s="16"/>
      <c r="O851" s="16"/>
      <c r="P851" s="16"/>
      <c r="Q851" s="16"/>
      <c r="R851" s="16"/>
      <c r="S851" s="16"/>
      <c r="T851" s="23"/>
      <c r="U851" s="126"/>
    </row>
    <row r="852" spans="1:21" s="122" customFormat="1" ht="17.25">
      <c r="A852" s="24"/>
      <c r="B852" s="14">
        <f>اساس6!B852</f>
        <v>0</v>
      </c>
      <c r="C852" s="14">
        <f>اساس6!C852</f>
        <v>0</v>
      </c>
      <c r="D852" s="16"/>
      <c r="E852" s="16"/>
      <c r="F852" s="16"/>
      <c r="G852" s="16"/>
      <c r="H852" s="16"/>
      <c r="I852" s="16"/>
      <c r="J852" s="16"/>
      <c r="K852" s="16"/>
      <c r="L852" s="16"/>
      <c r="M852" s="16"/>
      <c r="N852" s="16"/>
      <c r="O852" s="16"/>
      <c r="P852" s="16"/>
      <c r="Q852" s="16"/>
      <c r="R852" s="16"/>
      <c r="S852" s="16"/>
      <c r="T852" s="23"/>
      <c r="U852" s="126"/>
    </row>
    <row r="853" spans="1:21" s="122" customFormat="1" ht="17.25">
      <c r="A853" s="24"/>
      <c r="B853" s="14">
        <f>اساس6!B853</f>
        <v>0</v>
      </c>
      <c r="C853" s="14">
        <f>اساس6!C853</f>
        <v>0</v>
      </c>
      <c r="D853" s="16"/>
      <c r="E853" s="16"/>
      <c r="F853" s="16"/>
      <c r="G853" s="16"/>
      <c r="H853" s="16"/>
      <c r="I853" s="16"/>
      <c r="J853" s="16"/>
      <c r="K853" s="16"/>
      <c r="L853" s="16"/>
      <c r="M853" s="16"/>
      <c r="N853" s="16"/>
      <c r="O853" s="16"/>
      <c r="P853" s="16"/>
      <c r="Q853" s="16"/>
      <c r="R853" s="16"/>
      <c r="S853" s="16"/>
      <c r="T853" s="23"/>
      <c r="U853" s="126"/>
    </row>
    <row r="854" spans="1:21" s="122" customFormat="1" ht="17.25">
      <c r="A854" s="24"/>
      <c r="B854" s="14">
        <f>اساس6!B854</f>
        <v>0</v>
      </c>
      <c r="C854" s="14">
        <f>اساس6!C854</f>
        <v>0</v>
      </c>
      <c r="D854" s="16"/>
      <c r="E854" s="16"/>
      <c r="F854" s="16"/>
      <c r="G854" s="16"/>
      <c r="H854" s="16"/>
      <c r="I854" s="16"/>
      <c r="J854" s="16"/>
      <c r="K854" s="16"/>
      <c r="L854" s="16"/>
      <c r="M854" s="16"/>
      <c r="N854" s="16"/>
      <c r="O854" s="16"/>
      <c r="P854" s="16"/>
      <c r="Q854" s="16"/>
      <c r="R854" s="16"/>
      <c r="S854" s="16"/>
      <c r="T854" s="23"/>
      <c r="U854" s="126"/>
    </row>
    <row r="855" spans="1:21" s="122" customFormat="1" ht="17.25">
      <c r="A855" s="24"/>
      <c r="B855" s="14">
        <f>اساس6!B855</f>
        <v>0</v>
      </c>
      <c r="C855" s="14">
        <f>اساس6!C855</f>
        <v>0</v>
      </c>
      <c r="D855" s="16"/>
      <c r="E855" s="16"/>
      <c r="F855" s="16"/>
      <c r="G855" s="16"/>
      <c r="H855" s="16"/>
      <c r="I855" s="16"/>
      <c r="J855" s="16"/>
      <c r="K855" s="16"/>
      <c r="L855" s="16"/>
      <c r="M855" s="16"/>
      <c r="N855" s="16"/>
      <c r="O855" s="16"/>
      <c r="P855" s="16"/>
      <c r="Q855" s="16"/>
      <c r="R855" s="16"/>
      <c r="S855" s="16"/>
      <c r="T855" s="23"/>
      <c r="U855" s="126"/>
    </row>
    <row r="856" spans="1:21" s="122" customFormat="1" ht="17.25">
      <c r="A856" s="24"/>
      <c r="B856" s="14">
        <f>اساس6!B856</f>
        <v>0</v>
      </c>
      <c r="C856" s="14">
        <f>اساس6!C856</f>
        <v>0</v>
      </c>
      <c r="D856" s="16"/>
      <c r="E856" s="16"/>
      <c r="F856" s="16"/>
      <c r="G856" s="16"/>
      <c r="H856" s="16"/>
      <c r="I856" s="16"/>
      <c r="J856" s="16"/>
      <c r="K856" s="16"/>
      <c r="L856" s="16"/>
      <c r="M856" s="16"/>
      <c r="N856" s="16"/>
      <c r="O856" s="16"/>
      <c r="P856" s="16"/>
      <c r="Q856" s="16"/>
      <c r="R856" s="16"/>
      <c r="S856" s="16"/>
      <c r="T856" s="23"/>
      <c r="U856" s="126"/>
    </row>
    <row r="857" spans="1:21" s="122" customFormat="1" ht="17.25">
      <c r="A857" s="24"/>
      <c r="B857" s="14">
        <f>اساس6!B857</f>
        <v>0</v>
      </c>
      <c r="C857" s="14">
        <f>اساس6!C857</f>
        <v>0</v>
      </c>
      <c r="D857" s="16"/>
      <c r="E857" s="16"/>
      <c r="F857" s="16"/>
      <c r="G857" s="16"/>
      <c r="H857" s="16"/>
      <c r="I857" s="16"/>
      <c r="J857" s="16"/>
      <c r="K857" s="16"/>
      <c r="L857" s="16"/>
      <c r="M857" s="16"/>
      <c r="N857" s="16"/>
      <c r="O857" s="16"/>
      <c r="P857" s="16"/>
      <c r="Q857" s="16"/>
      <c r="R857" s="16"/>
      <c r="S857" s="16"/>
      <c r="T857" s="23"/>
      <c r="U857" s="126"/>
    </row>
    <row r="858" spans="1:21" s="122" customFormat="1" ht="17.25">
      <c r="A858" s="24"/>
      <c r="B858" s="14">
        <f>اساس6!B858</f>
        <v>0</v>
      </c>
      <c r="C858" s="14">
        <f>اساس6!C858</f>
        <v>0</v>
      </c>
      <c r="D858" s="16"/>
      <c r="E858" s="16"/>
      <c r="F858" s="16"/>
      <c r="G858" s="16"/>
      <c r="H858" s="16"/>
      <c r="I858" s="16"/>
      <c r="J858" s="16"/>
      <c r="K858" s="16"/>
      <c r="L858" s="16"/>
      <c r="M858" s="16"/>
      <c r="N858" s="16"/>
      <c r="O858" s="16"/>
      <c r="P858" s="16"/>
      <c r="Q858" s="16"/>
      <c r="R858" s="16"/>
      <c r="S858" s="16"/>
      <c r="T858" s="23"/>
      <c r="U858" s="126"/>
    </row>
    <row r="859" spans="1:21" s="122" customFormat="1" ht="17.25">
      <c r="A859" s="24"/>
      <c r="B859" s="14">
        <f>اساس6!B859</f>
        <v>0</v>
      </c>
      <c r="C859" s="14">
        <f>اساس6!C859</f>
        <v>0</v>
      </c>
      <c r="D859" s="16"/>
      <c r="E859" s="16"/>
      <c r="F859" s="16"/>
      <c r="G859" s="16"/>
      <c r="H859" s="16"/>
      <c r="I859" s="16"/>
      <c r="J859" s="16"/>
      <c r="K859" s="16"/>
      <c r="L859" s="16"/>
      <c r="M859" s="16"/>
      <c r="N859" s="16"/>
      <c r="O859" s="16"/>
      <c r="P859" s="16"/>
      <c r="Q859" s="16"/>
      <c r="R859" s="16"/>
      <c r="S859" s="16"/>
      <c r="T859" s="23"/>
      <c r="U859" s="126"/>
    </row>
    <row r="860" spans="1:21" s="122" customFormat="1" ht="17.25">
      <c r="A860" s="24"/>
      <c r="B860" s="14">
        <f>اساس6!B860</f>
        <v>0</v>
      </c>
      <c r="C860" s="14">
        <f>اساس6!C860</f>
        <v>0</v>
      </c>
      <c r="D860" s="16"/>
      <c r="E860" s="16"/>
      <c r="F860" s="16"/>
      <c r="G860" s="16"/>
      <c r="H860" s="16"/>
      <c r="I860" s="16"/>
      <c r="J860" s="16"/>
      <c r="K860" s="16"/>
      <c r="L860" s="16"/>
      <c r="M860" s="16"/>
      <c r="N860" s="16"/>
      <c r="O860" s="16"/>
      <c r="P860" s="16"/>
      <c r="Q860" s="16"/>
      <c r="R860" s="16"/>
      <c r="S860" s="16"/>
      <c r="T860" s="23"/>
      <c r="U860" s="126"/>
    </row>
    <row r="861" spans="1:21" s="122" customFormat="1" ht="17.25">
      <c r="A861" s="24"/>
      <c r="B861" s="14">
        <f>اساس6!B861</f>
        <v>0</v>
      </c>
      <c r="C861" s="14">
        <f>اساس6!C861</f>
        <v>0</v>
      </c>
      <c r="D861" s="16"/>
      <c r="E861" s="16"/>
      <c r="F861" s="16"/>
      <c r="G861" s="16"/>
      <c r="H861" s="16"/>
      <c r="I861" s="16"/>
      <c r="J861" s="16"/>
      <c r="K861" s="16"/>
      <c r="L861" s="16"/>
      <c r="M861" s="16"/>
      <c r="N861" s="16"/>
      <c r="O861" s="16"/>
      <c r="P861" s="16"/>
      <c r="Q861" s="16"/>
      <c r="R861" s="16"/>
      <c r="S861" s="16"/>
      <c r="T861" s="23"/>
      <c r="U861" s="126"/>
    </row>
    <row r="862" spans="1:21" s="122" customFormat="1" ht="17.25">
      <c r="A862" s="24"/>
      <c r="B862" s="14">
        <f>اساس6!B862</f>
        <v>0</v>
      </c>
      <c r="C862" s="14">
        <f>اساس6!C862</f>
        <v>0</v>
      </c>
      <c r="D862" s="16"/>
      <c r="E862" s="16"/>
      <c r="F862" s="16"/>
      <c r="G862" s="16"/>
      <c r="H862" s="16"/>
      <c r="I862" s="16"/>
      <c r="J862" s="16"/>
      <c r="K862" s="16"/>
      <c r="L862" s="16"/>
      <c r="M862" s="16"/>
      <c r="N862" s="16"/>
      <c r="O862" s="16"/>
      <c r="P862" s="16"/>
      <c r="Q862" s="16"/>
      <c r="R862" s="16"/>
      <c r="S862" s="16"/>
      <c r="T862" s="23"/>
      <c r="U862" s="126"/>
    </row>
    <row r="863" spans="1:21" s="122" customFormat="1" ht="17.25">
      <c r="A863" s="24"/>
      <c r="B863" s="14">
        <f>اساس6!B863</f>
        <v>0</v>
      </c>
      <c r="C863" s="14">
        <f>اساس6!C863</f>
        <v>0</v>
      </c>
      <c r="D863" s="16"/>
      <c r="E863" s="16"/>
      <c r="F863" s="16"/>
      <c r="G863" s="16"/>
      <c r="H863" s="16"/>
      <c r="I863" s="16"/>
      <c r="J863" s="16"/>
      <c r="K863" s="16"/>
      <c r="L863" s="16"/>
      <c r="M863" s="16"/>
      <c r="N863" s="16"/>
      <c r="O863" s="16"/>
      <c r="P863" s="16"/>
      <c r="Q863" s="16"/>
      <c r="R863" s="16"/>
      <c r="S863" s="16"/>
      <c r="T863" s="23"/>
      <c r="U863" s="126"/>
    </row>
    <row r="864" spans="1:21" s="122" customFormat="1" ht="17.25">
      <c r="A864" s="24"/>
      <c r="B864" s="14">
        <f>اساس6!B864</f>
        <v>0</v>
      </c>
      <c r="C864" s="14">
        <f>اساس6!C864</f>
        <v>0</v>
      </c>
      <c r="D864" s="16"/>
      <c r="E864" s="16"/>
      <c r="F864" s="16"/>
      <c r="G864" s="16"/>
      <c r="H864" s="16"/>
      <c r="I864" s="16"/>
      <c r="J864" s="16"/>
      <c r="K864" s="16"/>
      <c r="L864" s="16"/>
      <c r="M864" s="16"/>
      <c r="N864" s="16"/>
      <c r="O864" s="16"/>
      <c r="P864" s="16"/>
      <c r="Q864" s="16"/>
      <c r="R864" s="16"/>
      <c r="S864" s="16"/>
      <c r="T864" s="23"/>
      <c r="U864" s="126"/>
    </row>
    <row r="865" spans="1:21" s="122" customFormat="1" ht="17.25">
      <c r="A865" s="24"/>
      <c r="B865" s="14">
        <f>اساس6!B865</f>
        <v>0</v>
      </c>
      <c r="C865" s="14">
        <f>اساس6!C865</f>
        <v>0</v>
      </c>
      <c r="D865" s="16"/>
      <c r="E865" s="16"/>
      <c r="F865" s="16"/>
      <c r="G865" s="16"/>
      <c r="H865" s="16"/>
      <c r="I865" s="16"/>
      <c r="J865" s="16"/>
      <c r="K865" s="16"/>
      <c r="L865" s="16"/>
      <c r="M865" s="16"/>
      <c r="N865" s="16"/>
      <c r="O865" s="16"/>
      <c r="P865" s="16"/>
      <c r="Q865" s="16"/>
      <c r="R865" s="16"/>
      <c r="S865" s="16"/>
      <c r="T865" s="23"/>
      <c r="U865" s="126"/>
    </row>
    <row r="866" spans="1:21" s="122" customFormat="1" ht="17.25">
      <c r="A866" s="24"/>
      <c r="B866" s="14">
        <f>اساس6!B866</f>
        <v>0</v>
      </c>
      <c r="C866" s="14">
        <f>اساس6!C866</f>
        <v>0</v>
      </c>
      <c r="D866" s="16"/>
      <c r="E866" s="16"/>
      <c r="F866" s="16"/>
      <c r="G866" s="16"/>
      <c r="H866" s="16"/>
      <c r="I866" s="16"/>
      <c r="J866" s="16"/>
      <c r="K866" s="16"/>
      <c r="L866" s="16"/>
      <c r="M866" s="16"/>
      <c r="N866" s="16"/>
      <c r="O866" s="16"/>
      <c r="P866" s="16"/>
      <c r="Q866" s="16"/>
      <c r="R866" s="16"/>
      <c r="S866" s="16"/>
      <c r="T866" s="23"/>
      <c r="U866" s="126"/>
    </row>
    <row r="867" spans="1:21" s="122" customFormat="1" ht="17.25">
      <c r="A867" s="24"/>
      <c r="B867" s="14">
        <f>اساس6!B867</f>
        <v>0</v>
      </c>
      <c r="C867" s="14">
        <f>اساس6!C867</f>
        <v>0</v>
      </c>
      <c r="D867" s="16"/>
      <c r="E867" s="16"/>
      <c r="F867" s="16"/>
      <c r="G867" s="16"/>
      <c r="H867" s="16"/>
      <c r="I867" s="16"/>
      <c r="J867" s="16"/>
      <c r="K867" s="16"/>
      <c r="L867" s="16"/>
      <c r="M867" s="16"/>
      <c r="N867" s="16"/>
      <c r="O867" s="16"/>
      <c r="P867" s="16"/>
      <c r="Q867" s="16"/>
      <c r="R867" s="16"/>
      <c r="S867" s="16"/>
      <c r="T867" s="23"/>
      <c r="U867" s="126"/>
    </row>
    <row r="868" spans="1:21" s="122" customFormat="1" ht="17.25">
      <c r="A868" s="24"/>
      <c r="B868" s="14">
        <f>اساس6!B868</f>
        <v>0</v>
      </c>
      <c r="C868" s="14">
        <f>اساس6!C868</f>
        <v>0</v>
      </c>
      <c r="D868" s="16"/>
      <c r="E868" s="16"/>
      <c r="F868" s="16"/>
      <c r="G868" s="16"/>
      <c r="H868" s="16"/>
      <c r="I868" s="16"/>
      <c r="J868" s="16"/>
      <c r="K868" s="16"/>
      <c r="L868" s="16"/>
      <c r="M868" s="16"/>
      <c r="N868" s="16"/>
      <c r="O868" s="16"/>
      <c r="P868" s="16"/>
      <c r="Q868" s="16"/>
      <c r="R868" s="16"/>
      <c r="S868" s="16"/>
      <c r="T868" s="23"/>
      <c r="U868" s="126"/>
    </row>
    <row r="869" spans="1:21" s="122" customFormat="1" ht="17.25">
      <c r="A869" s="24"/>
      <c r="B869" s="14">
        <f>اساس6!B869</f>
        <v>0</v>
      </c>
      <c r="C869" s="14">
        <f>اساس6!C869</f>
        <v>0</v>
      </c>
      <c r="D869" s="16"/>
      <c r="E869" s="16"/>
      <c r="F869" s="16"/>
      <c r="G869" s="16"/>
      <c r="H869" s="16"/>
      <c r="I869" s="16"/>
      <c r="J869" s="16"/>
      <c r="K869" s="16"/>
      <c r="L869" s="16"/>
      <c r="M869" s="16"/>
      <c r="N869" s="16"/>
      <c r="O869" s="16"/>
      <c r="P869" s="16"/>
      <c r="Q869" s="16"/>
      <c r="R869" s="16"/>
      <c r="S869" s="16"/>
      <c r="T869" s="23"/>
      <c r="U869" s="126"/>
    </row>
    <row r="870" spans="1:21" s="122" customFormat="1" ht="17.25">
      <c r="A870" s="24"/>
      <c r="B870" s="14">
        <f>اساس6!B870</f>
        <v>0</v>
      </c>
      <c r="C870" s="14">
        <f>اساس6!C870</f>
        <v>0</v>
      </c>
      <c r="D870" s="16"/>
      <c r="E870" s="16"/>
      <c r="F870" s="16"/>
      <c r="G870" s="16"/>
      <c r="H870" s="16"/>
      <c r="I870" s="16"/>
      <c r="J870" s="16"/>
      <c r="K870" s="16"/>
      <c r="L870" s="16"/>
      <c r="M870" s="16"/>
      <c r="N870" s="16"/>
      <c r="O870" s="16"/>
      <c r="P870" s="16"/>
      <c r="Q870" s="16"/>
      <c r="R870" s="16"/>
      <c r="S870" s="16"/>
      <c r="T870" s="23"/>
      <c r="U870" s="126"/>
    </row>
    <row r="871" spans="1:21" s="122" customFormat="1" ht="17.25">
      <c r="A871" s="24"/>
      <c r="B871" s="14">
        <f>اساس6!B871</f>
        <v>0</v>
      </c>
      <c r="C871" s="14">
        <f>اساس6!C871</f>
        <v>0</v>
      </c>
      <c r="D871" s="16"/>
      <c r="E871" s="16"/>
      <c r="F871" s="16"/>
      <c r="G871" s="16"/>
      <c r="H871" s="16"/>
      <c r="I871" s="16"/>
      <c r="J871" s="16"/>
      <c r="K871" s="16"/>
      <c r="L871" s="16"/>
      <c r="M871" s="16"/>
      <c r="N871" s="16"/>
      <c r="O871" s="16"/>
      <c r="P871" s="16"/>
      <c r="Q871" s="16"/>
      <c r="R871" s="16"/>
      <c r="S871" s="16"/>
      <c r="T871" s="23"/>
      <c r="U871" s="126"/>
    </row>
    <row r="872" spans="1:21" s="122" customFormat="1" ht="17.25">
      <c r="A872" s="24"/>
      <c r="B872" s="14">
        <f>اساس6!B872</f>
        <v>0</v>
      </c>
      <c r="C872" s="14">
        <f>اساس6!C872</f>
        <v>0</v>
      </c>
      <c r="D872" s="16"/>
      <c r="E872" s="16"/>
      <c r="F872" s="16"/>
      <c r="G872" s="16"/>
      <c r="H872" s="16"/>
      <c r="I872" s="16"/>
      <c r="J872" s="16"/>
      <c r="K872" s="16"/>
      <c r="L872" s="16"/>
      <c r="M872" s="16"/>
      <c r="N872" s="16"/>
      <c r="O872" s="16"/>
      <c r="P872" s="16"/>
      <c r="Q872" s="16"/>
      <c r="R872" s="16"/>
      <c r="S872" s="16"/>
      <c r="T872" s="23"/>
      <c r="U872" s="126"/>
    </row>
    <row r="873" spans="1:21" s="122" customFormat="1" ht="17.25">
      <c r="A873" s="24"/>
      <c r="B873" s="14">
        <f>اساس6!B873</f>
        <v>0</v>
      </c>
      <c r="C873" s="14">
        <f>اساس6!C873</f>
        <v>0</v>
      </c>
      <c r="D873" s="16"/>
      <c r="E873" s="16"/>
      <c r="F873" s="16"/>
      <c r="G873" s="16"/>
      <c r="H873" s="16"/>
      <c r="I873" s="16"/>
      <c r="J873" s="16"/>
      <c r="K873" s="16"/>
      <c r="L873" s="16"/>
      <c r="M873" s="16"/>
      <c r="N873" s="16"/>
      <c r="O873" s="16"/>
      <c r="P873" s="16"/>
      <c r="Q873" s="16"/>
      <c r="R873" s="16"/>
      <c r="S873" s="16"/>
      <c r="T873" s="23"/>
      <c r="U873" s="126"/>
    </row>
    <row r="874" spans="1:21" s="122" customFormat="1" ht="17.25">
      <c r="A874" s="24"/>
      <c r="B874" s="14">
        <f>اساس6!B874</f>
        <v>0</v>
      </c>
      <c r="C874" s="14">
        <f>اساس6!C874</f>
        <v>0</v>
      </c>
      <c r="D874" s="16"/>
      <c r="E874" s="16"/>
      <c r="F874" s="16"/>
      <c r="G874" s="16"/>
      <c r="H874" s="16"/>
      <c r="I874" s="16"/>
      <c r="J874" s="16"/>
      <c r="K874" s="16"/>
      <c r="L874" s="16"/>
      <c r="M874" s="16"/>
      <c r="N874" s="16"/>
      <c r="O874" s="16"/>
      <c r="P874" s="16"/>
      <c r="Q874" s="16"/>
      <c r="R874" s="16"/>
      <c r="S874" s="16"/>
      <c r="T874" s="23"/>
      <c r="U874" s="126"/>
    </row>
    <row r="875" spans="1:21" s="122" customFormat="1" ht="17.25">
      <c r="A875" s="24"/>
      <c r="B875" s="14">
        <f>اساس6!B875</f>
        <v>0</v>
      </c>
      <c r="C875" s="14">
        <f>اساس6!C875</f>
        <v>0</v>
      </c>
      <c r="D875" s="16"/>
      <c r="E875" s="16"/>
      <c r="F875" s="16"/>
      <c r="G875" s="16"/>
      <c r="H875" s="16"/>
      <c r="I875" s="16"/>
      <c r="J875" s="16"/>
      <c r="K875" s="16"/>
      <c r="L875" s="16"/>
      <c r="M875" s="16"/>
      <c r="N875" s="16"/>
      <c r="O875" s="16"/>
      <c r="P875" s="16"/>
      <c r="Q875" s="16"/>
      <c r="R875" s="16"/>
      <c r="S875" s="16"/>
      <c r="T875" s="23"/>
      <c r="U875" s="126"/>
    </row>
    <row r="876" spans="1:21" s="122" customFormat="1" ht="17.25">
      <c r="A876" s="24"/>
      <c r="B876" s="14">
        <f>اساس6!B876</f>
        <v>0</v>
      </c>
      <c r="C876" s="14">
        <f>اساس6!C876</f>
        <v>0</v>
      </c>
      <c r="D876" s="16"/>
      <c r="E876" s="16"/>
      <c r="F876" s="16"/>
      <c r="G876" s="16"/>
      <c r="H876" s="16"/>
      <c r="I876" s="16"/>
      <c r="J876" s="16"/>
      <c r="K876" s="16"/>
      <c r="L876" s="16"/>
      <c r="M876" s="16"/>
      <c r="N876" s="16"/>
      <c r="O876" s="16"/>
      <c r="P876" s="16"/>
      <c r="Q876" s="16"/>
      <c r="R876" s="16"/>
      <c r="S876" s="16"/>
      <c r="T876" s="23"/>
      <c r="U876" s="126"/>
    </row>
    <row r="877" spans="1:21" s="122" customFormat="1" ht="17.25">
      <c r="A877" s="24"/>
      <c r="B877" s="14">
        <f>اساس6!B877</f>
        <v>0</v>
      </c>
      <c r="C877" s="14">
        <f>اساس6!C877</f>
        <v>0</v>
      </c>
      <c r="D877" s="16"/>
      <c r="E877" s="16"/>
      <c r="F877" s="16"/>
      <c r="G877" s="16"/>
      <c r="H877" s="16"/>
      <c r="I877" s="16"/>
      <c r="J877" s="16"/>
      <c r="K877" s="16"/>
      <c r="L877" s="16"/>
      <c r="M877" s="16"/>
      <c r="N877" s="16"/>
      <c r="O877" s="16"/>
      <c r="P877" s="16"/>
      <c r="Q877" s="16"/>
      <c r="R877" s="16"/>
      <c r="S877" s="16"/>
      <c r="T877" s="23"/>
      <c r="U877" s="126"/>
    </row>
    <row r="878" spans="1:21" s="122" customFormat="1" ht="17.25">
      <c r="A878" s="24"/>
      <c r="B878" s="14">
        <f>اساس6!B878</f>
        <v>0</v>
      </c>
      <c r="C878" s="14">
        <f>اساس6!C878</f>
        <v>0</v>
      </c>
      <c r="D878" s="16"/>
      <c r="E878" s="16"/>
      <c r="F878" s="16"/>
      <c r="G878" s="16"/>
      <c r="H878" s="16"/>
      <c r="I878" s="16"/>
      <c r="J878" s="16"/>
      <c r="K878" s="16"/>
      <c r="L878" s="16"/>
      <c r="M878" s="16"/>
      <c r="N878" s="16"/>
      <c r="O878" s="16"/>
      <c r="P878" s="16"/>
      <c r="Q878" s="16"/>
      <c r="R878" s="16"/>
      <c r="S878" s="16"/>
      <c r="T878" s="23"/>
      <c r="U878" s="126"/>
    </row>
    <row r="879" spans="1:21" s="122" customFormat="1" ht="17.25">
      <c r="A879" s="24"/>
      <c r="B879" s="14">
        <f>اساس6!B879</f>
        <v>0</v>
      </c>
      <c r="C879" s="14">
        <f>اساس6!C879</f>
        <v>0</v>
      </c>
      <c r="D879" s="16"/>
      <c r="E879" s="16"/>
      <c r="F879" s="16"/>
      <c r="G879" s="16"/>
      <c r="H879" s="16"/>
      <c r="I879" s="16"/>
      <c r="J879" s="16"/>
      <c r="K879" s="16"/>
      <c r="L879" s="16"/>
      <c r="M879" s="16"/>
      <c r="N879" s="16"/>
      <c r="O879" s="16"/>
      <c r="P879" s="16"/>
      <c r="Q879" s="16"/>
      <c r="R879" s="16"/>
      <c r="S879" s="16"/>
      <c r="T879" s="23"/>
      <c r="U879" s="126"/>
    </row>
    <row r="880" spans="1:21" s="122" customFormat="1" ht="17.25">
      <c r="A880" s="24"/>
      <c r="B880" s="14">
        <f>اساس6!B880</f>
        <v>0</v>
      </c>
      <c r="C880" s="14">
        <f>اساس6!C880</f>
        <v>0</v>
      </c>
      <c r="D880" s="16"/>
      <c r="E880" s="16"/>
      <c r="F880" s="16"/>
      <c r="G880" s="16"/>
      <c r="H880" s="16"/>
      <c r="I880" s="16"/>
      <c r="J880" s="16"/>
      <c r="K880" s="16"/>
      <c r="L880" s="16"/>
      <c r="M880" s="16"/>
      <c r="N880" s="16"/>
      <c r="O880" s="16"/>
      <c r="P880" s="16"/>
      <c r="Q880" s="16"/>
      <c r="R880" s="16"/>
      <c r="S880" s="16"/>
      <c r="T880" s="23"/>
      <c r="U880" s="126"/>
    </row>
    <row r="881" spans="1:21" s="122" customFormat="1" ht="17.25">
      <c r="A881" s="24"/>
      <c r="B881" s="14">
        <f>اساس6!B881</f>
        <v>0</v>
      </c>
      <c r="C881" s="14">
        <f>اساس6!C881</f>
        <v>0</v>
      </c>
      <c r="D881" s="16"/>
      <c r="E881" s="16"/>
      <c r="F881" s="16"/>
      <c r="G881" s="16"/>
      <c r="H881" s="16"/>
      <c r="I881" s="16"/>
      <c r="J881" s="16"/>
      <c r="K881" s="16"/>
      <c r="L881" s="16"/>
      <c r="M881" s="16"/>
      <c r="N881" s="16"/>
      <c r="O881" s="16"/>
      <c r="P881" s="16"/>
      <c r="Q881" s="16"/>
      <c r="R881" s="16"/>
      <c r="S881" s="16"/>
      <c r="T881" s="23"/>
      <c r="U881" s="126"/>
    </row>
    <row r="882" spans="1:21" s="122" customFormat="1" ht="17.25">
      <c r="A882" s="24"/>
      <c r="B882" s="14">
        <f>اساس6!B882</f>
        <v>0</v>
      </c>
      <c r="C882" s="14">
        <f>اساس6!C882</f>
        <v>0</v>
      </c>
      <c r="D882" s="16"/>
      <c r="E882" s="16"/>
      <c r="F882" s="16"/>
      <c r="G882" s="16"/>
      <c r="H882" s="16"/>
      <c r="I882" s="16"/>
      <c r="J882" s="16"/>
      <c r="K882" s="16"/>
      <c r="L882" s="16"/>
      <c r="M882" s="16"/>
      <c r="N882" s="16"/>
      <c r="O882" s="16"/>
      <c r="P882" s="16"/>
      <c r="Q882" s="16"/>
      <c r="R882" s="16"/>
      <c r="S882" s="16"/>
      <c r="T882" s="23"/>
      <c r="U882" s="126"/>
    </row>
    <row r="883" spans="1:21" s="122" customFormat="1" ht="17.25">
      <c r="A883" s="24"/>
      <c r="B883" s="14">
        <f>اساس6!B883</f>
        <v>0</v>
      </c>
      <c r="C883" s="14">
        <f>اساس6!C883</f>
        <v>0</v>
      </c>
      <c r="D883" s="16"/>
      <c r="E883" s="16"/>
      <c r="F883" s="16"/>
      <c r="G883" s="16"/>
      <c r="H883" s="16"/>
      <c r="I883" s="16"/>
      <c r="J883" s="16"/>
      <c r="K883" s="16"/>
      <c r="L883" s="16"/>
      <c r="M883" s="16"/>
      <c r="N883" s="16"/>
      <c r="O883" s="16"/>
      <c r="P883" s="16"/>
      <c r="Q883" s="16"/>
      <c r="R883" s="16"/>
      <c r="S883" s="16"/>
      <c r="T883" s="23"/>
      <c r="U883" s="126"/>
    </row>
    <row r="884" spans="1:21" s="122" customFormat="1" ht="17.25">
      <c r="A884" s="24"/>
      <c r="B884" s="14">
        <f>اساس6!B884</f>
        <v>0</v>
      </c>
      <c r="C884" s="14">
        <f>اساس6!C884</f>
        <v>0</v>
      </c>
      <c r="D884" s="16"/>
      <c r="E884" s="16"/>
      <c r="F884" s="16"/>
      <c r="G884" s="16"/>
      <c r="H884" s="16"/>
      <c r="I884" s="16"/>
      <c r="J884" s="16"/>
      <c r="K884" s="16"/>
      <c r="L884" s="16"/>
      <c r="M884" s="16"/>
      <c r="N884" s="16"/>
      <c r="O884" s="16"/>
      <c r="P884" s="16"/>
      <c r="Q884" s="16"/>
      <c r="R884" s="16"/>
      <c r="S884" s="16"/>
      <c r="T884" s="23"/>
      <c r="U884" s="126"/>
    </row>
    <row r="885" spans="1:21" s="122" customFormat="1" ht="17.25">
      <c r="A885" s="24"/>
      <c r="B885" s="14">
        <f>اساس6!B885</f>
        <v>0</v>
      </c>
      <c r="C885" s="14">
        <f>اساس6!C885</f>
        <v>0</v>
      </c>
      <c r="D885" s="16"/>
      <c r="E885" s="16"/>
      <c r="F885" s="16"/>
      <c r="G885" s="16"/>
      <c r="H885" s="16"/>
      <c r="I885" s="16"/>
      <c r="J885" s="16"/>
      <c r="K885" s="16"/>
      <c r="L885" s="16"/>
      <c r="M885" s="16"/>
      <c r="N885" s="16"/>
      <c r="O885" s="16"/>
      <c r="P885" s="16"/>
      <c r="Q885" s="16"/>
      <c r="R885" s="16"/>
      <c r="S885" s="16"/>
      <c r="T885" s="23"/>
      <c r="U885" s="126"/>
    </row>
    <row r="886" spans="1:21" s="122" customFormat="1" ht="17.25">
      <c r="A886" s="24"/>
      <c r="B886" s="14">
        <f>اساس6!B886</f>
        <v>0</v>
      </c>
      <c r="C886" s="14">
        <f>اساس6!C886</f>
        <v>0</v>
      </c>
      <c r="D886" s="16"/>
      <c r="E886" s="16"/>
      <c r="F886" s="16"/>
      <c r="G886" s="16"/>
      <c r="H886" s="16"/>
      <c r="I886" s="16"/>
      <c r="J886" s="16"/>
      <c r="K886" s="16"/>
      <c r="L886" s="16"/>
      <c r="M886" s="16"/>
      <c r="N886" s="16"/>
      <c r="O886" s="16"/>
      <c r="P886" s="16"/>
      <c r="Q886" s="16"/>
      <c r="R886" s="16"/>
      <c r="S886" s="16"/>
      <c r="T886" s="23"/>
      <c r="U886" s="126"/>
    </row>
    <row r="887" spans="1:21" s="122" customFormat="1" ht="17.25">
      <c r="A887" s="24"/>
      <c r="B887" s="14">
        <f>اساس6!B887</f>
        <v>0</v>
      </c>
      <c r="C887" s="14">
        <f>اساس6!C887</f>
        <v>0</v>
      </c>
      <c r="D887" s="16"/>
      <c r="E887" s="16"/>
      <c r="F887" s="16"/>
      <c r="G887" s="16"/>
      <c r="H887" s="16"/>
      <c r="I887" s="16"/>
      <c r="J887" s="16"/>
      <c r="K887" s="16"/>
      <c r="L887" s="16"/>
      <c r="M887" s="16"/>
      <c r="N887" s="16"/>
      <c r="O887" s="16"/>
      <c r="P887" s="16"/>
      <c r="Q887" s="16"/>
      <c r="R887" s="16"/>
      <c r="S887" s="16"/>
      <c r="T887" s="23"/>
      <c r="U887" s="126"/>
    </row>
    <row r="888" spans="1:21" s="122" customFormat="1" ht="17.25">
      <c r="A888" s="24"/>
      <c r="B888" s="14">
        <f>اساس6!B888</f>
        <v>0</v>
      </c>
      <c r="C888" s="14">
        <f>اساس6!C888</f>
        <v>0</v>
      </c>
      <c r="D888" s="16"/>
      <c r="E888" s="16"/>
      <c r="F888" s="16"/>
      <c r="G888" s="16"/>
      <c r="H888" s="16"/>
      <c r="I888" s="16"/>
      <c r="J888" s="16"/>
      <c r="K888" s="16"/>
      <c r="L888" s="16"/>
      <c r="M888" s="16"/>
      <c r="N888" s="16"/>
      <c r="O888" s="16"/>
      <c r="P888" s="16"/>
      <c r="Q888" s="16"/>
      <c r="R888" s="16"/>
      <c r="S888" s="16"/>
      <c r="T888" s="23"/>
      <c r="U888" s="126"/>
    </row>
    <row r="889" spans="1:21" s="122" customFormat="1" ht="17.25">
      <c r="A889" s="24"/>
      <c r="B889" s="14">
        <f>اساس6!B889</f>
        <v>0</v>
      </c>
      <c r="C889" s="14">
        <f>اساس6!C889</f>
        <v>0</v>
      </c>
      <c r="D889" s="16"/>
      <c r="E889" s="16"/>
      <c r="F889" s="16"/>
      <c r="G889" s="16"/>
      <c r="H889" s="16"/>
      <c r="I889" s="16"/>
      <c r="J889" s="16"/>
      <c r="K889" s="16"/>
      <c r="L889" s="16"/>
      <c r="M889" s="16"/>
      <c r="N889" s="16"/>
      <c r="O889" s="16"/>
      <c r="P889" s="16"/>
      <c r="Q889" s="16"/>
      <c r="R889" s="16"/>
      <c r="S889" s="16"/>
      <c r="T889" s="23"/>
      <c r="U889" s="126"/>
    </row>
    <row r="890" spans="1:21" s="122" customFormat="1" ht="17.25">
      <c r="A890" s="24"/>
      <c r="B890" s="14">
        <f>اساس6!B890</f>
        <v>0</v>
      </c>
      <c r="C890" s="14">
        <f>اساس6!C890</f>
        <v>0</v>
      </c>
      <c r="D890" s="16"/>
      <c r="E890" s="16"/>
      <c r="F890" s="16"/>
      <c r="G890" s="16"/>
      <c r="H890" s="16"/>
      <c r="I890" s="16"/>
      <c r="J890" s="16"/>
      <c r="K890" s="16"/>
      <c r="L890" s="16"/>
      <c r="M890" s="16"/>
      <c r="N890" s="16"/>
      <c r="O890" s="16"/>
      <c r="P890" s="16"/>
      <c r="Q890" s="16"/>
      <c r="R890" s="16"/>
      <c r="S890" s="16"/>
      <c r="T890" s="23"/>
      <c r="U890" s="126"/>
    </row>
    <row r="891" spans="1:21" s="122" customFormat="1" ht="17.25">
      <c r="A891" s="24"/>
      <c r="B891" s="14">
        <f>اساس6!B891</f>
        <v>0</v>
      </c>
      <c r="C891" s="14">
        <f>اساس6!C891</f>
        <v>0</v>
      </c>
      <c r="D891" s="16"/>
      <c r="E891" s="16"/>
      <c r="F891" s="16"/>
      <c r="G891" s="16"/>
      <c r="H891" s="16"/>
      <c r="I891" s="16"/>
      <c r="J891" s="16"/>
      <c r="K891" s="16"/>
      <c r="L891" s="16"/>
      <c r="M891" s="16"/>
      <c r="N891" s="16"/>
      <c r="O891" s="16"/>
      <c r="P891" s="16"/>
      <c r="Q891" s="16"/>
      <c r="R891" s="16"/>
      <c r="S891" s="16"/>
      <c r="T891" s="23"/>
      <c r="U891" s="126"/>
    </row>
    <row r="892" spans="1:21" s="122" customFormat="1" ht="17.25">
      <c r="A892" s="24"/>
      <c r="B892" s="14">
        <f>اساس6!B892</f>
        <v>0</v>
      </c>
      <c r="C892" s="14">
        <f>اساس6!C892</f>
        <v>0</v>
      </c>
      <c r="D892" s="16"/>
      <c r="E892" s="16"/>
      <c r="F892" s="16"/>
      <c r="G892" s="16"/>
      <c r="H892" s="16"/>
      <c r="I892" s="16"/>
      <c r="J892" s="16"/>
      <c r="K892" s="16"/>
      <c r="L892" s="16"/>
      <c r="M892" s="16"/>
      <c r="N892" s="16"/>
      <c r="O892" s="16"/>
      <c r="P892" s="16"/>
      <c r="Q892" s="16"/>
      <c r="R892" s="16"/>
      <c r="S892" s="16"/>
      <c r="T892" s="23"/>
      <c r="U892" s="126"/>
    </row>
    <row r="893" spans="1:21" s="122" customFormat="1" ht="17.25">
      <c r="A893" s="24"/>
      <c r="B893" s="14">
        <f>اساس6!B893</f>
        <v>0</v>
      </c>
      <c r="C893" s="14">
        <f>اساس6!C893</f>
        <v>0</v>
      </c>
      <c r="D893" s="16"/>
      <c r="E893" s="16"/>
      <c r="F893" s="16"/>
      <c r="G893" s="16"/>
      <c r="H893" s="16"/>
      <c r="I893" s="16"/>
      <c r="J893" s="16"/>
      <c r="K893" s="16"/>
      <c r="L893" s="16"/>
      <c r="M893" s="16"/>
      <c r="N893" s="16"/>
      <c r="O893" s="16"/>
      <c r="P893" s="16"/>
      <c r="Q893" s="16"/>
      <c r="R893" s="16"/>
      <c r="S893" s="16"/>
      <c r="T893" s="23"/>
      <c r="U893" s="126"/>
    </row>
    <row r="894" spans="1:21" s="122" customFormat="1" ht="17.25">
      <c r="A894" s="24"/>
      <c r="B894" s="14">
        <f>اساس6!B894</f>
        <v>0</v>
      </c>
      <c r="C894" s="14">
        <f>اساس6!C894</f>
        <v>0</v>
      </c>
      <c r="D894" s="16"/>
      <c r="E894" s="16"/>
      <c r="F894" s="16"/>
      <c r="G894" s="16"/>
      <c r="H894" s="16"/>
      <c r="I894" s="16"/>
      <c r="J894" s="16"/>
      <c r="K894" s="16"/>
      <c r="L894" s="16"/>
      <c r="M894" s="16"/>
      <c r="N894" s="16"/>
      <c r="O894" s="16"/>
      <c r="P894" s="16"/>
      <c r="Q894" s="16"/>
      <c r="R894" s="16"/>
      <c r="S894" s="16"/>
      <c r="T894" s="23"/>
      <c r="U894" s="126"/>
    </row>
    <row r="895" spans="1:21" s="122" customFormat="1" ht="17.25">
      <c r="A895" s="24"/>
      <c r="B895" s="14">
        <f>اساس6!B895</f>
        <v>0</v>
      </c>
      <c r="C895" s="14">
        <f>اساس6!C895</f>
        <v>0</v>
      </c>
      <c r="D895" s="16"/>
      <c r="E895" s="16"/>
      <c r="F895" s="16"/>
      <c r="G895" s="16"/>
      <c r="H895" s="16"/>
      <c r="I895" s="16"/>
      <c r="J895" s="16"/>
      <c r="K895" s="16"/>
      <c r="L895" s="16"/>
      <c r="M895" s="16"/>
      <c r="N895" s="16"/>
      <c r="O895" s="16"/>
      <c r="P895" s="16"/>
      <c r="Q895" s="16"/>
      <c r="R895" s="16"/>
      <c r="S895" s="16"/>
      <c r="T895" s="23"/>
      <c r="U895" s="126"/>
    </row>
    <row r="896" spans="1:21" s="122" customFormat="1" ht="17.25">
      <c r="A896" s="24"/>
      <c r="B896" s="14">
        <f>اساس6!B896</f>
        <v>0</v>
      </c>
      <c r="C896" s="14">
        <f>اساس6!C896</f>
        <v>0</v>
      </c>
      <c r="D896" s="16"/>
      <c r="E896" s="16"/>
      <c r="F896" s="16"/>
      <c r="G896" s="16"/>
      <c r="H896" s="16"/>
      <c r="I896" s="16"/>
      <c r="J896" s="16"/>
      <c r="K896" s="16"/>
      <c r="L896" s="16"/>
      <c r="M896" s="16"/>
      <c r="N896" s="16"/>
      <c r="O896" s="16"/>
      <c r="P896" s="16"/>
      <c r="Q896" s="16"/>
      <c r="R896" s="16"/>
      <c r="S896" s="16"/>
      <c r="T896" s="23"/>
      <c r="U896" s="126"/>
    </row>
    <row r="897" spans="1:21" s="122" customFormat="1" ht="17.25">
      <c r="A897" s="24"/>
      <c r="B897" s="14">
        <f>اساس6!B897</f>
        <v>0</v>
      </c>
      <c r="C897" s="14">
        <f>اساس6!C897</f>
        <v>0</v>
      </c>
      <c r="D897" s="16"/>
      <c r="E897" s="16"/>
      <c r="F897" s="16"/>
      <c r="G897" s="16"/>
      <c r="H897" s="16"/>
      <c r="I897" s="16"/>
      <c r="J897" s="16"/>
      <c r="K897" s="16"/>
      <c r="L897" s="16"/>
      <c r="M897" s="16"/>
      <c r="N897" s="16"/>
      <c r="O897" s="16"/>
      <c r="P897" s="16"/>
      <c r="Q897" s="16"/>
      <c r="R897" s="16"/>
      <c r="S897" s="16"/>
      <c r="T897" s="23"/>
      <c r="U897" s="126"/>
    </row>
    <row r="898" spans="1:21" s="122" customFormat="1" ht="17.25">
      <c r="A898" s="24"/>
      <c r="B898" s="14">
        <f>اساس6!B898</f>
        <v>0</v>
      </c>
      <c r="C898" s="14">
        <f>اساس6!C898</f>
        <v>0</v>
      </c>
      <c r="D898" s="16"/>
      <c r="E898" s="16"/>
      <c r="F898" s="16"/>
      <c r="G898" s="16"/>
      <c r="H898" s="16"/>
      <c r="I898" s="16"/>
      <c r="J898" s="16"/>
      <c r="K898" s="16"/>
      <c r="L898" s="16"/>
      <c r="M898" s="16"/>
      <c r="N898" s="16"/>
      <c r="O898" s="16"/>
      <c r="P898" s="16"/>
      <c r="Q898" s="16"/>
      <c r="R898" s="16"/>
      <c r="S898" s="16"/>
      <c r="T898" s="23"/>
      <c r="U898" s="126"/>
    </row>
    <row r="899" spans="1:21" s="122" customFormat="1" ht="17.25">
      <c r="A899" s="24"/>
      <c r="B899" s="14">
        <f>اساس6!B899</f>
        <v>0</v>
      </c>
      <c r="C899" s="14">
        <f>اساس6!C899</f>
        <v>0</v>
      </c>
      <c r="D899" s="16"/>
      <c r="E899" s="16"/>
      <c r="F899" s="16"/>
      <c r="G899" s="16"/>
      <c r="H899" s="16"/>
      <c r="I899" s="16"/>
      <c r="J899" s="16"/>
      <c r="K899" s="16"/>
      <c r="L899" s="16"/>
      <c r="M899" s="16"/>
      <c r="N899" s="16"/>
      <c r="O899" s="16"/>
      <c r="P899" s="16"/>
      <c r="Q899" s="16"/>
      <c r="R899" s="16"/>
      <c r="S899" s="16"/>
      <c r="T899" s="23"/>
      <c r="U899" s="126"/>
    </row>
    <row r="900" spans="1:21" s="122" customFormat="1" ht="17.25">
      <c r="A900" s="24"/>
      <c r="B900" s="14">
        <f>اساس6!B900</f>
        <v>0</v>
      </c>
      <c r="C900" s="14">
        <f>اساس6!C900</f>
        <v>0</v>
      </c>
      <c r="D900" s="16"/>
      <c r="E900" s="16"/>
      <c r="F900" s="16"/>
      <c r="G900" s="16"/>
      <c r="H900" s="16"/>
      <c r="I900" s="16"/>
      <c r="J900" s="16"/>
      <c r="K900" s="16"/>
      <c r="L900" s="16"/>
      <c r="M900" s="16"/>
      <c r="N900" s="16"/>
      <c r="O900" s="16"/>
      <c r="P900" s="16"/>
      <c r="Q900" s="16"/>
      <c r="R900" s="16"/>
      <c r="S900" s="16"/>
      <c r="T900" s="23"/>
      <c r="U900" s="126"/>
    </row>
    <row r="901" spans="1:21" s="122" customFormat="1" ht="17.25">
      <c r="A901" s="24"/>
      <c r="B901" s="14">
        <f>اساس6!B901</f>
        <v>0</v>
      </c>
      <c r="C901" s="14">
        <f>اساس6!C901</f>
        <v>0</v>
      </c>
      <c r="D901" s="16"/>
      <c r="E901" s="16"/>
      <c r="F901" s="16"/>
      <c r="G901" s="16"/>
      <c r="H901" s="16"/>
      <c r="I901" s="16"/>
      <c r="J901" s="16"/>
      <c r="K901" s="16"/>
      <c r="L901" s="16"/>
      <c r="M901" s="16"/>
      <c r="N901" s="16"/>
      <c r="O901" s="16"/>
      <c r="P901" s="16"/>
      <c r="Q901" s="16"/>
      <c r="R901" s="16"/>
      <c r="S901" s="16"/>
      <c r="T901" s="23"/>
      <c r="U901" s="126"/>
    </row>
    <row r="902" spans="1:21" s="122" customFormat="1" ht="17.25">
      <c r="A902" s="24"/>
      <c r="B902" s="14">
        <f>اساس6!B902</f>
        <v>0</v>
      </c>
      <c r="C902" s="14">
        <f>اساس6!C902</f>
        <v>0</v>
      </c>
      <c r="D902" s="16"/>
      <c r="E902" s="16"/>
      <c r="F902" s="16"/>
      <c r="G902" s="16"/>
      <c r="H902" s="16"/>
      <c r="I902" s="16"/>
      <c r="J902" s="16"/>
      <c r="K902" s="16"/>
      <c r="L902" s="16"/>
      <c r="M902" s="16"/>
      <c r="N902" s="16"/>
      <c r="O902" s="16"/>
      <c r="P902" s="16"/>
      <c r="Q902" s="16"/>
      <c r="R902" s="16"/>
      <c r="S902" s="16"/>
      <c r="T902" s="23"/>
      <c r="U902" s="126"/>
    </row>
    <row r="903" spans="1:21" s="122" customFormat="1" ht="17.25">
      <c r="A903" s="24"/>
      <c r="B903" s="14">
        <f>اساس6!B903</f>
        <v>0</v>
      </c>
      <c r="C903" s="14">
        <f>اساس6!C903</f>
        <v>0</v>
      </c>
      <c r="D903" s="16"/>
      <c r="E903" s="16"/>
      <c r="F903" s="16"/>
      <c r="G903" s="16"/>
      <c r="H903" s="16"/>
      <c r="I903" s="16"/>
      <c r="J903" s="16"/>
      <c r="K903" s="16"/>
      <c r="L903" s="16"/>
      <c r="M903" s="16"/>
      <c r="N903" s="16"/>
      <c r="O903" s="16"/>
      <c r="P903" s="16"/>
      <c r="Q903" s="16"/>
      <c r="R903" s="16"/>
      <c r="S903" s="16"/>
      <c r="T903" s="23"/>
      <c r="U903" s="126"/>
    </row>
    <row r="904" spans="1:21" s="122" customFormat="1" ht="17.25">
      <c r="A904" s="24"/>
      <c r="B904" s="14">
        <f>اساس6!B904</f>
        <v>0</v>
      </c>
      <c r="C904" s="14">
        <f>اساس6!C904</f>
        <v>0</v>
      </c>
      <c r="D904" s="16"/>
      <c r="E904" s="16"/>
      <c r="F904" s="16"/>
      <c r="G904" s="16"/>
      <c r="H904" s="16"/>
      <c r="I904" s="16"/>
      <c r="J904" s="16"/>
      <c r="K904" s="16"/>
      <c r="L904" s="16"/>
      <c r="M904" s="16"/>
      <c r="N904" s="16"/>
      <c r="O904" s="16"/>
      <c r="P904" s="16"/>
      <c r="Q904" s="16"/>
      <c r="R904" s="16"/>
      <c r="S904" s="16"/>
      <c r="T904" s="23"/>
      <c r="U904" s="126"/>
    </row>
    <row r="905" spans="1:21" s="122" customFormat="1" ht="17.25">
      <c r="A905" s="24"/>
      <c r="B905" s="14">
        <f>اساس6!B905</f>
        <v>0</v>
      </c>
      <c r="C905" s="14">
        <f>اساس6!C905</f>
        <v>0</v>
      </c>
      <c r="D905" s="16"/>
      <c r="E905" s="16"/>
      <c r="F905" s="16"/>
      <c r="G905" s="16"/>
      <c r="H905" s="16"/>
      <c r="I905" s="16"/>
      <c r="J905" s="16"/>
      <c r="K905" s="16"/>
      <c r="L905" s="16"/>
      <c r="M905" s="16"/>
      <c r="N905" s="16"/>
      <c r="O905" s="16"/>
      <c r="P905" s="16"/>
      <c r="Q905" s="16"/>
      <c r="R905" s="16"/>
      <c r="S905" s="16"/>
      <c r="T905" s="23"/>
      <c r="U905" s="126"/>
    </row>
    <row r="906" spans="1:21" s="122" customFormat="1" ht="17.25">
      <c r="A906" s="24"/>
      <c r="B906" s="14">
        <f>اساس6!B906</f>
        <v>0</v>
      </c>
      <c r="C906" s="14">
        <f>اساس6!C906</f>
        <v>0</v>
      </c>
      <c r="D906" s="16"/>
      <c r="E906" s="16"/>
      <c r="F906" s="16"/>
      <c r="G906" s="16"/>
      <c r="H906" s="16"/>
      <c r="I906" s="16"/>
      <c r="J906" s="16"/>
      <c r="K906" s="16"/>
      <c r="L906" s="16"/>
      <c r="M906" s="16"/>
      <c r="N906" s="16"/>
      <c r="O906" s="16"/>
      <c r="P906" s="16"/>
      <c r="Q906" s="16"/>
      <c r="R906" s="16"/>
      <c r="S906" s="16"/>
      <c r="T906" s="23"/>
      <c r="U906" s="126"/>
    </row>
    <row r="907" spans="1:21" s="122" customFormat="1" ht="17.25">
      <c r="A907" s="24"/>
      <c r="B907" s="14">
        <f>اساس6!B907</f>
        <v>0</v>
      </c>
      <c r="C907" s="14">
        <f>اساس6!C907</f>
        <v>0</v>
      </c>
      <c r="D907" s="16"/>
      <c r="E907" s="16"/>
      <c r="F907" s="16"/>
      <c r="G907" s="16"/>
      <c r="H907" s="16"/>
      <c r="I907" s="16"/>
      <c r="J907" s="16"/>
      <c r="K907" s="16"/>
      <c r="L907" s="16"/>
      <c r="M907" s="16"/>
      <c r="N907" s="16"/>
      <c r="O907" s="16"/>
      <c r="P907" s="16"/>
      <c r="Q907" s="16"/>
      <c r="R907" s="16"/>
      <c r="S907" s="16"/>
      <c r="T907" s="23"/>
      <c r="U907" s="126"/>
    </row>
    <row r="908" spans="1:21" s="122" customFormat="1" ht="17.25">
      <c r="A908" s="24"/>
      <c r="B908" s="14">
        <f>اساس6!B908</f>
        <v>0</v>
      </c>
      <c r="C908" s="14">
        <f>اساس6!C908</f>
        <v>0</v>
      </c>
      <c r="D908" s="16"/>
      <c r="E908" s="16"/>
      <c r="F908" s="16"/>
      <c r="G908" s="16"/>
      <c r="H908" s="16"/>
      <c r="I908" s="16"/>
      <c r="J908" s="16"/>
      <c r="K908" s="16"/>
      <c r="L908" s="16"/>
      <c r="M908" s="16"/>
      <c r="N908" s="16"/>
      <c r="O908" s="16"/>
      <c r="P908" s="16"/>
      <c r="Q908" s="16"/>
      <c r="R908" s="16"/>
      <c r="S908" s="16"/>
      <c r="T908" s="23"/>
      <c r="U908" s="126"/>
    </row>
    <row r="909" spans="1:21" s="122" customFormat="1" ht="17.25">
      <c r="A909" s="24"/>
      <c r="B909" s="14">
        <f>اساس6!B909</f>
        <v>0</v>
      </c>
      <c r="C909" s="14">
        <f>اساس6!C909</f>
        <v>0</v>
      </c>
      <c r="D909" s="16"/>
      <c r="E909" s="16"/>
      <c r="F909" s="16"/>
      <c r="G909" s="16"/>
      <c r="H909" s="16"/>
      <c r="I909" s="16"/>
      <c r="J909" s="16"/>
      <c r="K909" s="16"/>
      <c r="L909" s="16"/>
      <c r="M909" s="16"/>
      <c r="N909" s="16"/>
      <c r="O909" s="16"/>
      <c r="P909" s="16"/>
      <c r="Q909" s="16"/>
      <c r="R909" s="16"/>
      <c r="S909" s="16"/>
      <c r="T909" s="23"/>
      <c r="U909" s="126"/>
    </row>
    <row r="910" spans="1:21" s="122" customFormat="1" ht="17.25">
      <c r="A910" s="24"/>
      <c r="B910" s="14">
        <f>اساس6!B910</f>
        <v>0</v>
      </c>
      <c r="C910" s="14">
        <f>اساس6!C910</f>
        <v>0</v>
      </c>
      <c r="D910" s="16"/>
      <c r="E910" s="16"/>
      <c r="F910" s="16"/>
      <c r="G910" s="16"/>
      <c r="H910" s="16"/>
      <c r="I910" s="16"/>
      <c r="J910" s="16"/>
      <c r="K910" s="16"/>
      <c r="L910" s="16"/>
      <c r="M910" s="16"/>
      <c r="N910" s="16"/>
      <c r="O910" s="16"/>
      <c r="P910" s="16"/>
      <c r="Q910" s="16"/>
      <c r="R910" s="16"/>
      <c r="S910" s="16"/>
      <c r="T910" s="23"/>
      <c r="U910" s="126"/>
    </row>
    <row r="911" spans="1:21" s="122" customFormat="1" ht="17.25">
      <c r="A911" s="24"/>
      <c r="B911" s="14">
        <f>اساس6!B911</f>
        <v>0</v>
      </c>
      <c r="C911" s="14">
        <f>اساس6!C911</f>
        <v>0</v>
      </c>
      <c r="D911" s="16"/>
      <c r="E911" s="16"/>
      <c r="F911" s="16"/>
      <c r="G911" s="16"/>
      <c r="H911" s="16"/>
      <c r="I911" s="16"/>
      <c r="J911" s="16"/>
      <c r="K911" s="16"/>
      <c r="L911" s="16"/>
      <c r="M911" s="16"/>
      <c r="N911" s="16"/>
      <c r="O911" s="16"/>
      <c r="P911" s="16"/>
      <c r="Q911" s="16"/>
      <c r="R911" s="16"/>
      <c r="S911" s="16"/>
      <c r="T911" s="23"/>
      <c r="U911" s="126"/>
    </row>
    <row r="912" spans="1:21" s="122" customFormat="1" ht="17.25">
      <c r="A912" s="24"/>
      <c r="B912" s="14">
        <f>اساس6!B912</f>
        <v>0</v>
      </c>
      <c r="C912" s="14">
        <f>اساس6!C912</f>
        <v>0</v>
      </c>
      <c r="D912" s="16"/>
      <c r="E912" s="16"/>
      <c r="F912" s="16"/>
      <c r="G912" s="16"/>
      <c r="H912" s="16"/>
      <c r="I912" s="16"/>
      <c r="J912" s="16"/>
      <c r="K912" s="16"/>
      <c r="L912" s="16"/>
      <c r="M912" s="16"/>
      <c r="N912" s="16"/>
      <c r="O912" s="16"/>
      <c r="P912" s="16"/>
      <c r="Q912" s="16"/>
      <c r="R912" s="16"/>
      <c r="S912" s="16"/>
      <c r="T912" s="23"/>
      <c r="U912" s="126"/>
    </row>
    <row r="913" spans="1:21" s="122" customFormat="1" ht="17.25">
      <c r="A913" s="24"/>
      <c r="B913" s="14">
        <f>اساس6!B913</f>
        <v>0</v>
      </c>
      <c r="C913" s="14">
        <f>اساس6!C913</f>
        <v>0</v>
      </c>
      <c r="D913" s="16"/>
      <c r="E913" s="16"/>
      <c r="F913" s="16"/>
      <c r="G913" s="16"/>
      <c r="H913" s="16"/>
      <c r="I913" s="16"/>
      <c r="J913" s="16"/>
      <c r="K913" s="16"/>
      <c r="L913" s="16"/>
      <c r="M913" s="16"/>
      <c r="N913" s="16"/>
      <c r="O913" s="16"/>
      <c r="P913" s="16"/>
      <c r="Q913" s="16"/>
      <c r="R913" s="16"/>
      <c r="S913" s="16"/>
      <c r="T913" s="23"/>
      <c r="U913" s="126"/>
    </row>
    <row r="914" spans="1:21" s="122" customFormat="1" ht="17.25">
      <c r="A914" s="24"/>
      <c r="B914" s="14">
        <f>اساس6!B914</f>
        <v>0</v>
      </c>
      <c r="C914" s="14">
        <f>اساس6!C914</f>
        <v>0</v>
      </c>
      <c r="D914" s="16"/>
      <c r="E914" s="16"/>
      <c r="F914" s="16"/>
      <c r="G914" s="16"/>
      <c r="H914" s="16"/>
      <c r="I914" s="16"/>
      <c r="J914" s="16"/>
      <c r="K914" s="16"/>
      <c r="L914" s="16"/>
      <c r="M914" s="16"/>
      <c r="N914" s="16"/>
      <c r="O914" s="16"/>
      <c r="P914" s="16"/>
      <c r="Q914" s="16"/>
      <c r="R914" s="16"/>
      <c r="S914" s="16"/>
      <c r="T914" s="23"/>
      <c r="U914" s="126"/>
    </row>
    <row r="915" spans="1:21" s="122" customFormat="1" ht="17.25">
      <c r="A915" s="24"/>
      <c r="B915" s="14">
        <f>اساس6!B915</f>
        <v>0</v>
      </c>
      <c r="C915" s="14">
        <f>اساس6!C915</f>
        <v>0</v>
      </c>
      <c r="D915" s="16"/>
      <c r="E915" s="16"/>
      <c r="F915" s="16"/>
      <c r="G915" s="16"/>
      <c r="H915" s="16"/>
      <c r="I915" s="16"/>
      <c r="J915" s="16"/>
      <c r="K915" s="16"/>
      <c r="L915" s="16"/>
      <c r="M915" s="16"/>
      <c r="N915" s="16"/>
      <c r="O915" s="16"/>
      <c r="P915" s="16"/>
      <c r="Q915" s="16"/>
      <c r="R915" s="16"/>
      <c r="S915" s="16"/>
      <c r="T915" s="23"/>
      <c r="U915" s="126"/>
    </row>
    <row r="916" spans="1:21" s="122" customFormat="1" ht="17.25">
      <c r="A916" s="24"/>
      <c r="B916" s="14">
        <f>اساس6!B916</f>
        <v>0</v>
      </c>
      <c r="C916" s="14">
        <f>اساس6!C916</f>
        <v>0</v>
      </c>
      <c r="D916" s="16"/>
      <c r="E916" s="16"/>
      <c r="F916" s="16"/>
      <c r="G916" s="16"/>
      <c r="H916" s="16"/>
      <c r="I916" s="16"/>
      <c r="J916" s="16"/>
      <c r="K916" s="16"/>
      <c r="L916" s="16"/>
      <c r="M916" s="16"/>
      <c r="N916" s="16"/>
      <c r="O916" s="16"/>
      <c r="P916" s="16"/>
      <c r="Q916" s="16"/>
      <c r="R916" s="16"/>
      <c r="S916" s="16"/>
      <c r="T916" s="23"/>
      <c r="U916" s="126"/>
    </row>
    <row r="917" spans="1:21" s="122" customFormat="1" ht="17.25">
      <c r="A917" s="24"/>
      <c r="B917" s="14">
        <f>اساس6!B917</f>
        <v>0</v>
      </c>
      <c r="C917" s="14">
        <f>اساس6!C917</f>
        <v>0</v>
      </c>
      <c r="D917" s="16"/>
      <c r="E917" s="16"/>
      <c r="F917" s="16"/>
      <c r="G917" s="16"/>
      <c r="H917" s="16"/>
      <c r="I917" s="16"/>
      <c r="J917" s="16"/>
      <c r="K917" s="16"/>
      <c r="L917" s="16"/>
      <c r="M917" s="16"/>
      <c r="N917" s="16"/>
      <c r="O917" s="16"/>
      <c r="P917" s="16"/>
      <c r="Q917" s="16"/>
      <c r="R917" s="16"/>
      <c r="S917" s="16"/>
      <c r="T917" s="23"/>
      <c r="U917" s="126"/>
    </row>
    <row r="918" spans="1:21" s="122" customFormat="1" ht="17.25">
      <c r="A918" s="24"/>
      <c r="B918" s="14">
        <f>اساس6!B918</f>
        <v>0</v>
      </c>
      <c r="C918" s="14">
        <f>اساس6!C918</f>
        <v>0</v>
      </c>
      <c r="D918" s="16"/>
      <c r="E918" s="16"/>
      <c r="F918" s="16"/>
      <c r="G918" s="16"/>
      <c r="H918" s="16"/>
      <c r="I918" s="16"/>
      <c r="J918" s="16"/>
      <c r="K918" s="16"/>
      <c r="L918" s="16"/>
      <c r="M918" s="16"/>
      <c r="N918" s="16"/>
      <c r="O918" s="16"/>
      <c r="P918" s="16"/>
      <c r="Q918" s="16"/>
      <c r="R918" s="16"/>
      <c r="S918" s="16"/>
      <c r="T918" s="23"/>
      <c r="U918" s="126"/>
    </row>
    <row r="919" spans="1:21" s="122" customFormat="1" ht="17.25">
      <c r="A919" s="24"/>
      <c r="B919" s="14">
        <f>اساس6!B919</f>
        <v>0</v>
      </c>
      <c r="C919" s="14">
        <f>اساس6!C919</f>
        <v>0</v>
      </c>
      <c r="D919" s="16"/>
      <c r="E919" s="16"/>
      <c r="F919" s="16"/>
      <c r="G919" s="16"/>
      <c r="H919" s="16"/>
      <c r="I919" s="16"/>
      <c r="J919" s="16"/>
      <c r="K919" s="16"/>
      <c r="L919" s="16"/>
      <c r="M919" s="16"/>
      <c r="N919" s="16"/>
      <c r="O919" s="16"/>
      <c r="P919" s="16"/>
      <c r="Q919" s="16"/>
      <c r="R919" s="16"/>
      <c r="S919" s="16"/>
      <c r="T919" s="23"/>
      <c r="U919" s="126"/>
    </row>
    <row r="920" spans="1:21" s="122" customFormat="1" ht="17.25">
      <c r="A920" s="24"/>
      <c r="B920" s="14">
        <f>اساس6!B920</f>
        <v>0</v>
      </c>
      <c r="C920" s="14">
        <f>اساس6!C920</f>
        <v>0</v>
      </c>
      <c r="D920" s="16"/>
      <c r="E920" s="16"/>
      <c r="F920" s="16"/>
      <c r="G920" s="16"/>
      <c r="H920" s="16"/>
      <c r="I920" s="16"/>
      <c r="J920" s="16"/>
      <c r="K920" s="16"/>
      <c r="L920" s="16"/>
      <c r="M920" s="16"/>
      <c r="N920" s="16"/>
      <c r="O920" s="16"/>
      <c r="P920" s="16"/>
      <c r="Q920" s="16"/>
      <c r="R920" s="16"/>
      <c r="S920" s="16"/>
      <c r="T920" s="23"/>
      <c r="U920" s="126"/>
    </row>
    <row r="921" spans="1:21" s="122" customFormat="1" ht="17.25">
      <c r="A921" s="24"/>
      <c r="B921" s="14">
        <f>اساس6!B921</f>
        <v>0</v>
      </c>
      <c r="C921" s="14">
        <f>اساس6!C921</f>
        <v>0</v>
      </c>
      <c r="D921" s="16"/>
      <c r="E921" s="16"/>
      <c r="F921" s="16"/>
      <c r="G921" s="16"/>
      <c r="H921" s="16"/>
      <c r="I921" s="16"/>
      <c r="J921" s="16"/>
      <c r="K921" s="16"/>
      <c r="L921" s="16"/>
      <c r="M921" s="16"/>
      <c r="N921" s="16"/>
      <c r="O921" s="16"/>
      <c r="P921" s="16"/>
      <c r="Q921" s="16"/>
      <c r="R921" s="16"/>
      <c r="S921" s="16"/>
      <c r="T921" s="23"/>
      <c r="U921" s="126"/>
    </row>
    <row r="922" spans="1:21" s="122" customFormat="1" ht="17.25">
      <c r="A922" s="24"/>
      <c r="B922" s="14">
        <f>اساس6!B922</f>
        <v>0</v>
      </c>
      <c r="C922" s="14">
        <f>اساس6!C922</f>
        <v>0</v>
      </c>
      <c r="D922" s="16"/>
      <c r="E922" s="16"/>
      <c r="F922" s="16"/>
      <c r="G922" s="16"/>
      <c r="H922" s="16"/>
      <c r="I922" s="16"/>
      <c r="J922" s="16"/>
      <c r="K922" s="16"/>
      <c r="L922" s="16"/>
      <c r="M922" s="16"/>
      <c r="N922" s="16"/>
      <c r="O922" s="16"/>
      <c r="P922" s="16"/>
      <c r="Q922" s="16"/>
      <c r="R922" s="16"/>
      <c r="S922" s="16"/>
      <c r="T922" s="23"/>
      <c r="U922" s="126"/>
    </row>
    <row r="923" spans="1:21" s="122" customFormat="1" ht="17.25">
      <c r="A923" s="24"/>
      <c r="B923" s="14">
        <f>اساس6!B923</f>
        <v>0</v>
      </c>
      <c r="C923" s="14">
        <f>اساس6!C923</f>
        <v>0</v>
      </c>
      <c r="D923" s="16"/>
      <c r="E923" s="16"/>
      <c r="F923" s="16"/>
      <c r="G923" s="16"/>
      <c r="H923" s="16"/>
      <c r="I923" s="16"/>
      <c r="J923" s="16"/>
      <c r="K923" s="16"/>
      <c r="L923" s="16"/>
      <c r="M923" s="16"/>
      <c r="N923" s="16"/>
      <c r="O923" s="16"/>
      <c r="P923" s="16"/>
      <c r="Q923" s="16"/>
      <c r="R923" s="16"/>
      <c r="S923" s="16"/>
      <c r="T923" s="23"/>
      <c r="U923" s="126"/>
    </row>
    <row r="924" spans="1:21" s="122" customFormat="1" ht="17.25">
      <c r="A924" s="24"/>
      <c r="B924" s="14">
        <f>اساس6!B924</f>
        <v>0</v>
      </c>
      <c r="C924" s="14">
        <f>اساس6!C924</f>
        <v>0</v>
      </c>
      <c r="D924" s="16"/>
      <c r="E924" s="16"/>
      <c r="F924" s="16"/>
      <c r="G924" s="16"/>
      <c r="H924" s="16"/>
      <c r="I924" s="16"/>
      <c r="J924" s="16"/>
      <c r="K924" s="16"/>
      <c r="L924" s="16"/>
      <c r="M924" s="16"/>
      <c r="N924" s="16"/>
      <c r="O924" s="16"/>
      <c r="P924" s="16"/>
      <c r="Q924" s="16"/>
      <c r="R924" s="16"/>
      <c r="S924" s="16"/>
      <c r="T924" s="23"/>
      <c r="U924" s="126"/>
    </row>
    <row r="925" spans="1:21" s="122" customFormat="1" ht="17.25">
      <c r="A925" s="24"/>
      <c r="B925" s="14">
        <f>اساس6!B925</f>
        <v>0</v>
      </c>
      <c r="C925" s="14">
        <f>اساس6!C925</f>
        <v>0</v>
      </c>
      <c r="D925" s="16"/>
      <c r="E925" s="16"/>
      <c r="F925" s="16"/>
      <c r="G925" s="16"/>
      <c r="H925" s="16"/>
      <c r="I925" s="16"/>
      <c r="J925" s="16"/>
      <c r="K925" s="16"/>
      <c r="L925" s="16"/>
      <c r="M925" s="16"/>
      <c r="N925" s="16"/>
      <c r="O925" s="16"/>
      <c r="P925" s="16"/>
      <c r="Q925" s="16"/>
      <c r="R925" s="16"/>
      <c r="S925" s="16"/>
      <c r="T925" s="23"/>
      <c r="U925" s="126"/>
    </row>
    <row r="926" spans="1:21" s="122" customFormat="1" ht="17.25">
      <c r="A926" s="24"/>
      <c r="B926" s="14">
        <f>اساس6!B926</f>
        <v>0</v>
      </c>
      <c r="C926" s="14">
        <f>اساس6!C926</f>
        <v>0</v>
      </c>
      <c r="D926" s="16"/>
      <c r="E926" s="16"/>
      <c r="F926" s="16"/>
      <c r="G926" s="16"/>
      <c r="H926" s="16"/>
      <c r="I926" s="16"/>
      <c r="J926" s="16"/>
      <c r="K926" s="16"/>
      <c r="L926" s="16"/>
      <c r="M926" s="16"/>
      <c r="N926" s="16"/>
      <c r="O926" s="16"/>
      <c r="P926" s="16"/>
      <c r="Q926" s="16"/>
      <c r="R926" s="16"/>
      <c r="S926" s="16"/>
      <c r="T926" s="23"/>
      <c r="U926" s="126"/>
    </row>
    <row r="927" spans="1:21" s="122" customFormat="1" ht="17.25">
      <c r="A927" s="24"/>
      <c r="B927" s="14">
        <f>اساس6!B927</f>
        <v>0</v>
      </c>
      <c r="C927" s="14">
        <f>اساس6!C927</f>
        <v>0</v>
      </c>
      <c r="D927" s="16"/>
      <c r="E927" s="16"/>
      <c r="F927" s="16"/>
      <c r="G927" s="16"/>
      <c r="H927" s="16"/>
      <c r="I927" s="16"/>
      <c r="J927" s="16"/>
      <c r="K927" s="16"/>
      <c r="L927" s="16"/>
      <c r="M927" s="16"/>
      <c r="N927" s="16"/>
      <c r="O927" s="16"/>
      <c r="P927" s="16"/>
      <c r="Q927" s="16"/>
      <c r="R927" s="16"/>
      <c r="S927" s="16"/>
      <c r="T927" s="23"/>
      <c r="U927" s="126"/>
    </row>
    <row r="928" spans="1:21" s="122" customFormat="1" ht="17.25">
      <c r="A928" s="24"/>
      <c r="B928" s="14">
        <f>اساس6!B928</f>
        <v>0</v>
      </c>
      <c r="C928" s="14">
        <f>اساس6!C928</f>
        <v>0</v>
      </c>
      <c r="D928" s="16"/>
      <c r="E928" s="16"/>
      <c r="F928" s="16"/>
      <c r="G928" s="16"/>
      <c r="H928" s="16"/>
      <c r="I928" s="16"/>
      <c r="J928" s="16"/>
      <c r="K928" s="16"/>
      <c r="L928" s="16"/>
      <c r="M928" s="16"/>
      <c r="N928" s="16"/>
      <c r="O928" s="16"/>
      <c r="P928" s="16"/>
      <c r="Q928" s="16"/>
      <c r="R928" s="16"/>
      <c r="S928" s="16"/>
      <c r="T928" s="23"/>
      <c r="U928" s="126"/>
    </row>
    <row r="929" spans="1:21" s="122" customFormat="1" ht="17.25">
      <c r="A929" s="24"/>
      <c r="B929" s="14">
        <f>اساس6!B929</f>
        <v>0</v>
      </c>
      <c r="C929" s="14">
        <f>اساس6!C929</f>
        <v>0</v>
      </c>
      <c r="D929" s="16"/>
      <c r="E929" s="16"/>
      <c r="F929" s="16"/>
      <c r="G929" s="16"/>
      <c r="H929" s="16"/>
      <c r="I929" s="16"/>
      <c r="J929" s="16"/>
      <c r="K929" s="16"/>
      <c r="L929" s="16"/>
      <c r="M929" s="16"/>
      <c r="N929" s="16"/>
      <c r="O929" s="16"/>
      <c r="P929" s="16"/>
      <c r="Q929" s="16"/>
      <c r="R929" s="16"/>
      <c r="S929" s="16"/>
      <c r="T929" s="23"/>
      <c r="U929" s="126"/>
    </row>
    <row r="930" spans="1:21" s="122" customFormat="1" ht="17.25">
      <c r="A930" s="24"/>
      <c r="B930" s="14">
        <f>اساس6!B930</f>
        <v>0</v>
      </c>
      <c r="C930" s="14">
        <f>اساس6!C930</f>
        <v>0</v>
      </c>
      <c r="D930" s="16"/>
      <c r="E930" s="16"/>
      <c r="F930" s="16"/>
      <c r="G930" s="16"/>
      <c r="H930" s="16"/>
      <c r="I930" s="16"/>
      <c r="J930" s="16"/>
      <c r="K930" s="16"/>
      <c r="L930" s="16"/>
      <c r="M930" s="16"/>
      <c r="N930" s="16"/>
      <c r="O930" s="16"/>
      <c r="P930" s="16"/>
      <c r="Q930" s="16"/>
      <c r="R930" s="16"/>
      <c r="S930" s="16"/>
      <c r="T930" s="23"/>
      <c r="U930" s="126"/>
    </row>
    <row r="931" spans="1:21" s="122" customFormat="1" ht="17.25">
      <c r="A931" s="24"/>
      <c r="B931" s="14">
        <f>اساس6!B931</f>
        <v>0</v>
      </c>
      <c r="C931" s="14">
        <f>اساس6!C931</f>
        <v>0</v>
      </c>
      <c r="D931" s="16"/>
      <c r="E931" s="16"/>
      <c r="F931" s="16"/>
      <c r="G931" s="16"/>
      <c r="H931" s="16"/>
      <c r="I931" s="16"/>
      <c r="J931" s="16"/>
      <c r="K931" s="16"/>
      <c r="L931" s="16"/>
      <c r="M931" s="16"/>
      <c r="N931" s="16"/>
      <c r="O931" s="16"/>
      <c r="P931" s="16"/>
      <c r="Q931" s="16"/>
      <c r="R931" s="16"/>
      <c r="S931" s="16"/>
      <c r="T931" s="23"/>
      <c r="U931" s="126"/>
    </row>
    <row r="932" spans="1:21" s="122" customFormat="1" ht="17.25">
      <c r="A932" s="24"/>
      <c r="B932" s="14">
        <f>اساس6!B932</f>
        <v>0</v>
      </c>
      <c r="C932" s="14">
        <f>اساس6!C932</f>
        <v>0</v>
      </c>
      <c r="D932" s="16"/>
      <c r="E932" s="16"/>
      <c r="F932" s="16"/>
      <c r="G932" s="16"/>
      <c r="H932" s="16"/>
      <c r="I932" s="16"/>
      <c r="J932" s="16"/>
      <c r="K932" s="16"/>
      <c r="L932" s="16"/>
      <c r="M932" s="16"/>
      <c r="N932" s="16"/>
      <c r="O932" s="16"/>
      <c r="P932" s="16"/>
      <c r="Q932" s="16"/>
      <c r="R932" s="16"/>
      <c r="S932" s="16"/>
      <c r="T932" s="23"/>
      <c r="U932" s="126"/>
    </row>
    <row r="933" spans="1:21" s="122" customFormat="1" ht="17.25">
      <c r="A933" s="24"/>
      <c r="B933" s="14">
        <f>اساس6!B933</f>
        <v>0</v>
      </c>
      <c r="C933" s="14">
        <f>اساس6!C933</f>
        <v>0</v>
      </c>
      <c r="D933" s="16"/>
      <c r="E933" s="16"/>
      <c r="F933" s="16"/>
      <c r="G933" s="16"/>
      <c r="H933" s="16"/>
      <c r="I933" s="16"/>
      <c r="J933" s="16"/>
      <c r="K933" s="16"/>
      <c r="L933" s="16"/>
      <c r="M933" s="16"/>
      <c r="N933" s="16"/>
      <c r="O933" s="16"/>
      <c r="P933" s="16"/>
      <c r="Q933" s="16"/>
      <c r="R933" s="16"/>
      <c r="S933" s="16"/>
      <c r="T933" s="23"/>
      <c r="U933" s="126"/>
    </row>
    <row r="934" spans="1:21" s="122" customFormat="1" ht="17.25">
      <c r="A934" s="24"/>
      <c r="B934" s="14">
        <f>اساس6!B934</f>
        <v>0</v>
      </c>
      <c r="C934" s="14">
        <f>اساس6!C934</f>
        <v>0</v>
      </c>
      <c r="D934" s="16"/>
      <c r="E934" s="16"/>
      <c r="F934" s="16"/>
      <c r="G934" s="16"/>
      <c r="H934" s="16"/>
      <c r="I934" s="16"/>
      <c r="J934" s="16"/>
      <c r="K934" s="16"/>
      <c r="L934" s="16"/>
      <c r="M934" s="16"/>
      <c r="N934" s="16"/>
      <c r="O934" s="16"/>
      <c r="P934" s="16"/>
      <c r="Q934" s="16"/>
      <c r="R934" s="16"/>
      <c r="S934" s="16"/>
      <c r="T934" s="23"/>
      <c r="U934" s="126"/>
    </row>
    <row r="935" spans="1:21" s="122" customFormat="1" ht="17.25">
      <c r="A935" s="24"/>
      <c r="B935" s="14">
        <f>اساس6!B935</f>
        <v>0</v>
      </c>
      <c r="C935" s="14">
        <f>اساس6!C935</f>
        <v>0</v>
      </c>
      <c r="D935" s="16"/>
      <c r="E935" s="16"/>
      <c r="F935" s="16"/>
      <c r="G935" s="16"/>
      <c r="H935" s="16"/>
      <c r="I935" s="16"/>
      <c r="J935" s="16"/>
      <c r="K935" s="16"/>
      <c r="L935" s="16"/>
      <c r="M935" s="16"/>
      <c r="N935" s="16"/>
      <c r="O935" s="16"/>
      <c r="P935" s="16"/>
      <c r="Q935" s="16"/>
      <c r="R935" s="16"/>
      <c r="S935" s="16"/>
      <c r="T935" s="23"/>
      <c r="U935" s="126"/>
    </row>
    <row r="936" spans="1:21" s="122" customFormat="1" ht="17.25">
      <c r="A936" s="24"/>
      <c r="B936" s="14">
        <f>اساس6!B936</f>
        <v>0</v>
      </c>
      <c r="C936" s="14">
        <f>اساس6!C936</f>
        <v>0</v>
      </c>
      <c r="D936" s="16"/>
      <c r="E936" s="16"/>
      <c r="F936" s="16"/>
      <c r="G936" s="16"/>
      <c r="H936" s="16"/>
      <c r="I936" s="16"/>
      <c r="J936" s="16"/>
      <c r="K936" s="16"/>
      <c r="L936" s="16"/>
      <c r="M936" s="16"/>
      <c r="N936" s="16"/>
      <c r="O936" s="16"/>
      <c r="P936" s="16"/>
      <c r="Q936" s="16"/>
      <c r="R936" s="16"/>
      <c r="S936" s="16"/>
      <c r="T936" s="23"/>
      <c r="U936" s="126"/>
    </row>
    <row r="937" spans="1:21" s="122" customFormat="1" ht="17.25">
      <c r="A937" s="24"/>
      <c r="B937" s="14">
        <f>اساس6!B937</f>
        <v>0</v>
      </c>
      <c r="C937" s="14">
        <f>اساس6!C937</f>
        <v>0</v>
      </c>
      <c r="D937" s="16"/>
      <c r="E937" s="16"/>
      <c r="F937" s="16"/>
      <c r="G937" s="16"/>
      <c r="H937" s="16"/>
      <c r="I937" s="16"/>
      <c r="J937" s="16"/>
      <c r="K937" s="16"/>
      <c r="L937" s="16"/>
      <c r="M937" s="16"/>
      <c r="N937" s="16"/>
      <c r="O937" s="16"/>
      <c r="P937" s="16"/>
      <c r="Q937" s="16"/>
      <c r="R937" s="16"/>
      <c r="S937" s="16"/>
      <c r="T937" s="23"/>
      <c r="U937" s="126"/>
    </row>
    <row r="938" spans="1:21" s="122" customFormat="1" ht="17.25">
      <c r="A938" s="24"/>
      <c r="B938" s="14">
        <f>اساس6!B938</f>
        <v>0</v>
      </c>
      <c r="C938" s="14">
        <f>اساس6!C938</f>
        <v>0</v>
      </c>
      <c r="D938" s="16"/>
      <c r="E938" s="16"/>
      <c r="F938" s="16"/>
      <c r="G938" s="16"/>
      <c r="H938" s="16"/>
      <c r="I938" s="16"/>
      <c r="J938" s="16"/>
      <c r="K938" s="16"/>
      <c r="L938" s="16"/>
      <c r="M938" s="16"/>
      <c r="N938" s="16"/>
      <c r="O938" s="16"/>
      <c r="P938" s="16"/>
      <c r="Q938" s="16"/>
      <c r="R938" s="16"/>
      <c r="S938" s="16"/>
      <c r="T938" s="23"/>
      <c r="U938" s="126"/>
    </row>
    <row r="939" spans="1:21" s="122" customFormat="1" ht="17.25">
      <c r="A939" s="24"/>
      <c r="B939" s="14">
        <f>اساس6!B939</f>
        <v>0</v>
      </c>
      <c r="C939" s="14">
        <f>اساس6!C939</f>
        <v>0</v>
      </c>
      <c r="D939" s="16"/>
      <c r="E939" s="16"/>
      <c r="F939" s="16"/>
      <c r="G939" s="16"/>
      <c r="H939" s="16"/>
      <c r="I939" s="16"/>
      <c r="J939" s="16"/>
      <c r="K939" s="16"/>
      <c r="L939" s="16"/>
      <c r="M939" s="16"/>
      <c r="N939" s="16"/>
      <c r="O939" s="16"/>
      <c r="P939" s="16"/>
      <c r="Q939" s="16"/>
      <c r="R939" s="16"/>
      <c r="S939" s="16"/>
      <c r="T939" s="23"/>
      <c r="U939" s="126"/>
    </row>
    <row r="940" spans="1:21" s="122" customFormat="1" ht="17.25">
      <c r="A940" s="24"/>
      <c r="B940" s="14">
        <f>اساس6!B940</f>
        <v>0</v>
      </c>
      <c r="C940" s="14">
        <f>اساس6!C940</f>
        <v>0</v>
      </c>
      <c r="D940" s="16"/>
      <c r="E940" s="16"/>
      <c r="F940" s="16"/>
      <c r="G940" s="16"/>
      <c r="H940" s="16"/>
      <c r="I940" s="16"/>
      <c r="J940" s="16"/>
      <c r="K940" s="16"/>
      <c r="L940" s="16"/>
      <c r="M940" s="16"/>
      <c r="N940" s="16"/>
      <c r="O940" s="16"/>
      <c r="P940" s="16"/>
      <c r="Q940" s="16"/>
      <c r="R940" s="16"/>
      <c r="S940" s="16"/>
      <c r="T940" s="23"/>
      <c r="U940" s="126"/>
    </row>
    <row r="941" spans="1:21" s="122" customFormat="1" ht="17.25">
      <c r="A941" s="24"/>
      <c r="B941" s="14">
        <f>اساس6!B941</f>
        <v>0</v>
      </c>
      <c r="C941" s="14">
        <f>اساس6!C941</f>
        <v>0</v>
      </c>
      <c r="D941" s="16"/>
      <c r="E941" s="16"/>
      <c r="F941" s="16"/>
      <c r="G941" s="16"/>
      <c r="H941" s="16"/>
      <c r="I941" s="16"/>
      <c r="J941" s="16"/>
      <c r="K941" s="16"/>
      <c r="L941" s="16"/>
      <c r="M941" s="16"/>
      <c r="N941" s="16"/>
      <c r="O941" s="16"/>
      <c r="P941" s="16"/>
      <c r="Q941" s="16"/>
      <c r="R941" s="16"/>
      <c r="S941" s="16"/>
      <c r="T941" s="23"/>
      <c r="U941" s="126"/>
    </row>
    <row r="942" spans="1:21" s="122" customFormat="1" ht="17.25">
      <c r="A942" s="24"/>
      <c r="B942" s="14">
        <f>اساس6!B942</f>
        <v>0</v>
      </c>
      <c r="C942" s="14">
        <f>اساس6!C942</f>
        <v>0</v>
      </c>
      <c r="D942" s="16"/>
      <c r="E942" s="16"/>
      <c r="F942" s="16"/>
      <c r="G942" s="16"/>
      <c r="H942" s="16"/>
      <c r="I942" s="16"/>
      <c r="J942" s="16"/>
      <c r="K942" s="16"/>
      <c r="L942" s="16"/>
      <c r="M942" s="16"/>
      <c r="N942" s="16"/>
      <c r="O942" s="16"/>
      <c r="P942" s="16"/>
      <c r="Q942" s="16"/>
      <c r="R942" s="16"/>
      <c r="S942" s="16"/>
      <c r="T942" s="23"/>
      <c r="U942" s="126"/>
    </row>
    <row r="943" spans="1:21" s="122" customFormat="1" ht="17.25">
      <c r="A943" s="24"/>
      <c r="B943" s="14">
        <f>اساس6!B943</f>
        <v>0</v>
      </c>
      <c r="C943" s="14">
        <f>اساس6!C943</f>
        <v>0</v>
      </c>
      <c r="D943" s="16"/>
      <c r="E943" s="16"/>
      <c r="F943" s="16"/>
      <c r="G943" s="16"/>
      <c r="H943" s="16"/>
      <c r="I943" s="16"/>
      <c r="J943" s="16"/>
      <c r="K943" s="16"/>
      <c r="L943" s="16"/>
      <c r="M943" s="16"/>
      <c r="N943" s="16"/>
      <c r="O943" s="16"/>
      <c r="P943" s="16"/>
      <c r="Q943" s="16"/>
      <c r="R943" s="16"/>
      <c r="S943" s="16"/>
      <c r="T943" s="23"/>
      <c r="U943" s="126"/>
    </row>
    <row r="944" spans="1:21" s="122" customFormat="1" ht="17.25">
      <c r="A944" s="24"/>
      <c r="B944" s="14">
        <f>اساس6!B944</f>
        <v>0</v>
      </c>
      <c r="C944" s="14">
        <f>اساس6!C944</f>
        <v>0</v>
      </c>
      <c r="D944" s="16"/>
      <c r="E944" s="16"/>
      <c r="F944" s="16"/>
      <c r="G944" s="16"/>
      <c r="H944" s="16"/>
      <c r="I944" s="16"/>
      <c r="J944" s="16"/>
      <c r="K944" s="16"/>
      <c r="L944" s="16"/>
      <c r="M944" s="16"/>
      <c r="N944" s="16"/>
      <c r="O944" s="16"/>
      <c r="P944" s="16"/>
      <c r="Q944" s="16"/>
      <c r="R944" s="16"/>
      <c r="S944" s="16"/>
      <c r="T944" s="23"/>
      <c r="U944" s="126"/>
    </row>
    <row r="945" spans="1:21" s="122" customFormat="1" ht="17.25">
      <c r="A945" s="24"/>
      <c r="B945" s="14">
        <f>اساس6!B945</f>
        <v>0</v>
      </c>
      <c r="C945" s="14">
        <f>اساس6!C945</f>
        <v>0</v>
      </c>
      <c r="D945" s="16"/>
      <c r="E945" s="16"/>
      <c r="F945" s="16"/>
      <c r="G945" s="16"/>
      <c r="H945" s="16"/>
      <c r="I945" s="16"/>
      <c r="J945" s="16"/>
      <c r="K945" s="16"/>
      <c r="L945" s="16"/>
      <c r="M945" s="16"/>
      <c r="N945" s="16"/>
      <c r="O945" s="16"/>
      <c r="P945" s="16"/>
      <c r="Q945" s="16"/>
      <c r="R945" s="16"/>
      <c r="S945" s="16"/>
      <c r="T945" s="23"/>
      <c r="U945" s="126"/>
    </row>
    <row r="946" spans="1:21" s="122" customFormat="1" ht="17.25">
      <c r="A946" s="24"/>
      <c r="B946" s="14">
        <f>اساس6!B946</f>
        <v>0</v>
      </c>
      <c r="C946" s="14">
        <f>اساس6!C946</f>
        <v>0</v>
      </c>
      <c r="D946" s="16"/>
      <c r="E946" s="16"/>
      <c r="F946" s="16"/>
      <c r="G946" s="16"/>
      <c r="H946" s="16"/>
      <c r="I946" s="16"/>
      <c r="J946" s="16"/>
      <c r="K946" s="16"/>
      <c r="L946" s="16"/>
      <c r="M946" s="16"/>
      <c r="N946" s="16"/>
      <c r="O946" s="16"/>
      <c r="P946" s="16"/>
      <c r="Q946" s="16"/>
      <c r="R946" s="16"/>
      <c r="S946" s="16"/>
      <c r="T946" s="23"/>
      <c r="U946" s="126"/>
    </row>
    <row r="947" spans="1:21" s="122" customFormat="1" ht="17.25">
      <c r="A947" s="24"/>
      <c r="B947" s="14">
        <f>اساس6!B947</f>
        <v>0</v>
      </c>
      <c r="C947" s="14">
        <f>اساس6!C947</f>
        <v>0</v>
      </c>
      <c r="D947" s="16"/>
      <c r="E947" s="16"/>
      <c r="F947" s="16"/>
      <c r="G947" s="16"/>
      <c r="H947" s="16"/>
      <c r="I947" s="16"/>
      <c r="J947" s="16"/>
      <c r="K947" s="16"/>
      <c r="L947" s="16"/>
      <c r="M947" s="16"/>
      <c r="N947" s="16"/>
      <c r="O947" s="16"/>
      <c r="P947" s="16"/>
      <c r="Q947" s="16"/>
      <c r="R947" s="16"/>
      <c r="S947" s="16"/>
      <c r="T947" s="23"/>
      <c r="U947" s="126"/>
    </row>
    <row r="948" spans="1:21" s="122" customFormat="1" ht="17.25">
      <c r="A948" s="24"/>
      <c r="B948" s="14">
        <f>اساس6!B948</f>
        <v>0</v>
      </c>
      <c r="C948" s="14">
        <f>اساس6!C948</f>
        <v>0</v>
      </c>
      <c r="D948" s="16"/>
      <c r="E948" s="16"/>
      <c r="F948" s="16"/>
      <c r="G948" s="16"/>
      <c r="H948" s="16"/>
      <c r="I948" s="16"/>
      <c r="J948" s="16"/>
      <c r="K948" s="16"/>
      <c r="L948" s="16"/>
      <c r="M948" s="16"/>
      <c r="N948" s="16"/>
      <c r="O948" s="16"/>
      <c r="P948" s="16"/>
      <c r="Q948" s="16"/>
      <c r="R948" s="16"/>
      <c r="S948" s="16"/>
      <c r="T948" s="23"/>
      <c r="U948" s="126"/>
    </row>
    <row r="949" spans="1:21" s="122" customFormat="1" ht="17.25">
      <c r="A949" s="24"/>
      <c r="B949" s="14">
        <f>اساس6!B949</f>
        <v>0</v>
      </c>
      <c r="C949" s="14">
        <f>اساس6!C949</f>
        <v>0</v>
      </c>
      <c r="D949" s="16"/>
      <c r="E949" s="16"/>
      <c r="F949" s="16"/>
      <c r="G949" s="16"/>
      <c r="H949" s="16"/>
      <c r="I949" s="16"/>
      <c r="J949" s="16"/>
      <c r="K949" s="16"/>
      <c r="L949" s="16"/>
      <c r="M949" s="16"/>
      <c r="N949" s="16"/>
      <c r="O949" s="16"/>
      <c r="P949" s="16"/>
      <c r="Q949" s="16"/>
      <c r="R949" s="16"/>
      <c r="S949" s="16"/>
      <c r="T949" s="23"/>
      <c r="U949" s="126"/>
    </row>
    <row r="950" spans="1:21" s="122" customFormat="1" ht="17.25">
      <c r="A950" s="24"/>
      <c r="B950" s="14">
        <f>اساس6!B950</f>
        <v>0</v>
      </c>
      <c r="C950" s="14">
        <f>اساس6!C950</f>
        <v>0</v>
      </c>
      <c r="D950" s="16"/>
      <c r="E950" s="16"/>
      <c r="F950" s="16"/>
      <c r="G950" s="16"/>
      <c r="H950" s="16"/>
      <c r="I950" s="16"/>
      <c r="J950" s="16"/>
      <c r="K950" s="16"/>
      <c r="L950" s="16"/>
      <c r="M950" s="16"/>
      <c r="N950" s="16"/>
      <c r="O950" s="16"/>
      <c r="P950" s="16"/>
      <c r="Q950" s="16"/>
      <c r="R950" s="16"/>
      <c r="S950" s="16"/>
      <c r="T950" s="23"/>
      <c r="U950" s="126"/>
    </row>
    <row r="951" spans="1:21" s="122" customFormat="1" ht="17.25">
      <c r="A951" s="24"/>
      <c r="B951" s="14">
        <f>اساس6!B951</f>
        <v>0</v>
      </c>
      <c r="C951" s="14">
        <f>اساس6!C951</f>
        <v>0</v>
      </c>
      <c r="D951" s="16"/>
      <c r="E951" s="16"/>
      <c r="F951" s="16"/>
      <c r="G951" s="16"/>
      <c r="H951" s="16"/>
      <c r="I951" s="16"/>
      <c r="J951" s="16"/>
      <c r="K951" s="16"/>
      <c r="L951" s="16"/>
      <c r="M951" s="16"/>
      <c r="N951" s="16"/>
      <c r="O951" s="16"/>
      <c r="P951" s="16"/>
      <c r="Q951" s="16"/>
      <c r="R951" s="16"/>
      <c r="S951" s="16"/>
      <c r="T951" s="23"/>
      <c r="U951" s="126"/>
    </row>
    <row r="952" spans="1:21" s="122" customFormat="1" ht="17.25">
      <c r="A952" s="24"/>
      <c r="B952" s="14">
        <f>اساس6!B952</f>
        <v>0</v>
      </c>
      <c r="C952" s="14">
        <f>اساس6!C952</f>
        <v>0</v>
      </c>
      <c r="D952" s="16"/>
      <c r="E952" s="16"/>
      <c r="F952" s="16"/>
      <c r="G952" s="16"/>
      <c r="H952" s="16"/>
      <c r="I952" s="16"/>
      <c r="J952" s="16"/>
      <c r="K952" s="16"/>
      <c r="L952" s="16"/>
      <c r="M952" s="16"/>
      <c r="N952" s="16"/>
      <c r="O952" s="16"/>
      <c r="P952" s="16"/>
      <c r="Q952" s="16"/>
      <c r="R952" s="16"/>
      <c r="S952" s="16"/>
      <c r="T952" s="23"/>
      <c r="U952" s="126"/>
    </row>
    <row r="953" spans="1:21" s="122" customFormat="1" ht="17.25">
      <c r="A953" s="24"/>
      <c r="B953" s="14">
        <f>اساس6!B953</f>
        <v>0</v>
      </c>
      <c r="C953" s="14">
        <f>اساس6!C953</f>
        <v>0</v>
      </c>
      <c r="D953" s="16"/>
      <c r="E953" s="16"/>
      <c r="F953" s="16"/>
      <c r="G953" s="16"/>
      <c r="H953" s="16"/>
      <c r="I953" s="16"/>
      <c r="J953" s="16"/>
      <c r="K953" s="16"/>
      <c r="L953" s="16"/>
      <c r="M953" s="16"/>
      <c r="N953" s="16"/>
      <c r="O953" s="16"/>
      <c r="P953" s="16"/>
      <c r="Q953" s="16"/>
      <c r="R953" s="16"/>
      <c r="S953" s="16"/>
      <c r="T953" s="23"/>
      <c r="U953" s="126"/>
    </row>
    <row r="954" spans="1:21" s="122" customFormat="1" ht="17.25">
      <c r="A954" s="24"/>
      <c r="B954" s="14">
        <f>اساس6!B954</f>
        <v>0</v>
      </c>
      <c r="C954" s="14">
        <f>اساس6!C954</f>
        <v>0</v>
      </c>
      <c r="D954" s="16"/>
      <c r="E954" s="16"/>
      <c r="F954" s="16"/>
      <c r="G954" s="16"/>
      <c r="H954" s="16"/>
      <c r="I954" s="16"/>
      <c r="J954" s="16"/>
      <c r="K954" s="16"/>
      <c r="L954" s="16"/>
      <c r="M954" s="16"/>
      <c r="N954" s="16"/>
      <c r="O954" s="16"/>
      <c r="P954" s="16"/>
      <c r="Q954" s="16"/>
      <c r="R954" s="16"/>
      <c r="S954" s="16"/>
      <c r="T954" s="23"/>
      <c r="U954" s="126"/>
    </row>
    <row r="955" spans="1:21" s="122" customFormat="1" ht="17.25">
      <c r="A955" s="24"/>
      <c r="B955" s="14">
        <f>اساس6!B955</f>
        <v>0</v>
      </c>
      <c r="C955" s="14">
        <f>اساس6!C955</f>
        <v>0</v>
      </c>
      <c r="D955" s="16"/>
      <c r="E955" s="16"/>
      <c r="F955" s="16"/>
      <c r="G955" s="16"/>
      <c r="H955" s="16"/>
      <c r="I955" s="16"/>
      <c r="J955" s="16"/>
      <c r="K955" s="16"/>
      <c r="L955" s="16"/>
      <c r="M955" s="16"/>
      <c r="N955" s="16"/>
      <c r="O955" s="16"/>
      <c r="P955" s="16"/>
      <c r="Q955" s="16"/>
      <c r="R955" s="16"/>
      <c r="S955" s="16"/>
      <c r="T955" s="23"/>
      <c r="U955" s="126"/>
    </row>
    <row r="956" spans="1:21" s="122" customFormat="1" ht="17.25">
      <c r="A956" s="24"/>
      <c r="B956" s="14">
        <f>اساس6!B956</f>
        <v>0</v>
      </c>
      <c r="C956" s="14">
        <f>اساس6!C956</f>
        <v>0</v>
      </c>
      <c r="D956" s="16"/>
      <c r="E956" s="16"/>
      <c r="F956" s="16"/>
      <c r="G956" s="16"/>
      <c r="H956" s="16"/>
      <c r="I956" s="16"/>
      <c r="J956" s="16"/>
      <c r="K956" s="16"/>
      <c r="L956" s="16"/>
      <c r="M956" s="16"/>
      <c r="N956" s="16"/>
      <c r="O956" s="16"/>
      <c r="P956" s="16"/>
      <c r="Q956" s="16"/>
      <c r="R956" s="16"/>
      <c r="S956" s="16"/>
      <c r="T956" s="23"/>
      <c r="U956" s="126"/>
    </row>
    <row r="957" spans="1:21" s="122" customFormat="1" ht="17.25">
      <c r="A957" s="24"/>
      <c r="B957" s="14">
        <f>اساس6!B957</f>
        <v>0</v>
      </c>
      <c r="C957" s="14">
        <f>اساس6!C957</f>
        <v>0</v>
      </c>
      <c r="D957" s="16"/>
      <c r="E957" s="16"/>
      <c r="F957" s="16"/>
      <c r="G957" s="16"/>
      <c r="H957" s="16"/>
      <c r="I957" s="16"/>
      <c r="J957" s="16"/>
      <c r="K957" s="16"/>
      <c r="L957" s="16"/>
      <c r="M957" s="16"/>
      <c r="N957" s="16"/>
      <c r="O957" s="16"/>
      <c r="P957" s="16"/>
      <c r="Q957" s="16"/>
      <c r="R957" s="16"/>
      <c r="S957" s="16"/>
      <c r="T957" s="23"/>
      <c r="U957" s="126"/>
    </row>
    <row r="958" spans="1:21" s="122" customFormat="1" ht="17.25">
      <c r="A958" s="24"/>
      <c r="B958" s="14">
        <f>اساس6!B958</f>
        <v>0</v>
      </c>
      <c r="C958" s="14">
        <f>اساس6!C958</f>
        <v>0</v>
      </c>
      <c r="D958" s="16"/>
      <c r="E958" s="16"/>
      <c r="F958" s="16"/>
      <c r="G958" s="16"/>
      <c r="H958" s="16"/>
      <c r="I958" s="16"/>
      <c r="J958" s="16"/>
      <c r="K958" s="16"/>
      <c r="L958" s="16"/>
      <c r="M958" s="16"/>
      <c r="N958" s="16"/>
      <c r="O958" s="16"/>
      <c r="P958" s="16"/>
      <c r="Q958" s="16"/>
      <c r="R958" s="16"/>
      <c r="S958" s="16"/>
      <c r="T958" s="23"/>
      <c r="U958" s="126"/>
    </row>
    <row r="959" spans="1:21" s="122" customFormat="1" ht="17.25">
      <c r="A959" s="24"/>
      <c r="B959" s="14">
        <f>اساس6!B959</f>
        <v>0</v>
      </c>
      <c r="C959" s="14">
        <f>اساس6!C959</f>
        <v>0</v>
      </c>
      <c r="D959" s="16"/>
      <c r="E959" s="16"/>
      <c r="F959" s="16"/>
      <c r="G959" s="16"/>
      <c r="H959" s="16"/>
      <c r="I959" s="16"/>
      <c r="J959" s="16"/>
      <c r="K959" s="16"/>
      <c r="L959" s="16"/>
      <c r="M959" s="16"/>
      <c r="N959" s="16"/>
      <c r="O959" s="16"/>
      <c r="P959" s="16"/>
      <c r="Q959" s="16"/>
      <c r="R959" s="16"/>
      <c r="S959" s="16"/>
      <c r="T959" s="23"/>
      <c r="U959" s="126"/>
    </row>
    <row r="960" spans="1:21" s="122" customFormat="1" ht="17.25">
      <c r="A960" s="24"/>
      <c r="B960" s="14">
        <f>اساس6!B960</f>
        <v>0</v>
      </c>
      <c r="C960" s="14">
        <f>اساس6!C960</f>
        <v>0</v>
      </c>
      <c r="D960" s="16"/>
      <c r="E960" s="16"/>
      <c r="F960" s="16"/>
      <c r="G960" s="16"/>
      <c r="H960" s="16"/>
      <c r="I960" s="16"/>
      <c r="J960" s="16"/>
      <c r="K960" s="16"/>
      <c r="L960" s="16"/>
      <c r="M960" s="16"/>
      <c r="N960" s="16"/>
      <c r="O960" s="16"/>
      <c r="P960" s="16"/>
      <c r="Q960" s="16"/>
      <c r="R960" s="16"/>
      <c r="S960" s="16"/>
      <c r="T960" s="23"/>
      <c r="U960" s="126"/>
    </row>
    <row r="961" spans="1:21" s="122" customFormat="1" ht="17.25">
      <c r="A961" s="24"/>
      <c r="B961" s="14">
        <f>اساس6!B961</f>
        <v>0</v>
      </c>
      <c r="C961" s="14">
        <f>اساس6!C961</f>
        <v>0</v>
      </c>
      <c r="D961" s="16"/>
      <c r="E961" s="16"/>
      <c r="F961" s="16"/>
      <c r="G961" s="16"/>
      <c r="H961" s="16"/>
      <c r="I961" s="16"/>
      <c r="J961" s="16"/>
      <c r="K961" s="16"/>
      <c r="L961" s="16"/>
      <c r="M961" s="16"/>
      <c r="N961" s="16"/>
      <c r="O961" s="16"/>
      <c r="P961" s="16"/>
      <c r="Q961" s="16"/>
      <c r="R961" s="16"/>
      <c r="S961" s="16"/>
      <c r="T961" s="23"/>
      <c r="U961" s="126"/>
    </row>
    <row r="962" spans="1:21" s="122" customFormat="1" ht="17.25">
      <c r="A962" s="24"/>
      <c r="B962" s="14">
        <f>اساس6!B962</f>
        <v>0</v>
      </c>
      <c r="C962" s="14">
        <f>اساس6!C962</f>
        <v>0</v>
      </c>
      <c r="D962" s="16"/>
      <c r="E962" s="16"/>
      <c r="F962" s="16"/>
      <c r="G962" s="16"/>
      <c r="H962" s="16"/>
      <c r="I962" s="16"/>
      <c r="J962" s="16"/>
      <c r="K962" s="16"/>
      <c r="L962" s="16"/>
      <c r="M962" s="16"/>
      <c r="N962" s="16"/>
      <c r="O962" s="16"/>
      <c r="P962" s="16"/>
      <c r="Q962" s="16"/>
      <c r="R962" s="16"/>
      <c r="S962" s="16"/>
      <c r="T962" s="23"/>
      <c r="U962" s="126"/>
    </row>
    <row r="963" spans="1:21" s="122" customFormat="1" ht="17.25">
      <c r="A963" s="24"/>
      <c r="B963" s="14">
        <f>اساس6!B963</f>
        <v>0</v>
      </c>
      <c r="C963" s="14">
        <f>اساس6!C963</f>
        <v>0</v>
      </c>
      <c r="D963" s="16"/>
      <c r="E963" s="16"/>
      <c r="F963" s="16"/>
      <c r="G963" s="16"/>
      <c r="H963" s="16"/>
      <c r="I963" s="16"/>
      <c r="J963" s="16"/>
      <c r="K963" s="16"/>
      <c r="L963" s="16"/>
      <c r="M963" s="16"/>
      <c r="N963" s="16"/>
      <c r="O963" s="16"/>
      <c r="P963" s="16"/>
      <c r="Q963" s="16"/>
      <c r="R963" s="16"/>
      <c r="S963" s="16"/>
      <c r="T963" s="23"/>
      <c r="U963" s="126"/>
    </row>
    <row r="964" spans="1:21" s="122" customFormat="1" ht="17.25">
      <c r="A964" s="24"/>
      <c r="B964" s="14">
        <f>اساس6!B964</f>
        <v>0</v>
      </c>
      <c r="C964" s="14">
        <f>اساس6!C964</f>
        <v>0</v>
      </c>
      <c r="D964" s="16"/>
      <c r="E964" s="16"/>
      <c r="F964" s="16"/>
      <c r="G964" s="16"/>
      <c r="H964" s="16"/>
      <c r="I964" s="16"/>
      <c r="J964" s="16"/>
      <c r="K964" s="16"/>
      <c r="L964" s="16"/>
      <c r="M964" s="16"/>
      <c r="N964" s="16"/>
      <c r="O964" s="16"/>
      <c r="P964" s="16"/>
      <c r="Q964" s="16"/>
      <c r="R964" s="16"/>
      <c r="S964" s="16"/>
      <c r="T964" s="23"/>
      <c r="U964" s="126"/>
    </row>
    <row r="965" spans="1:21" s="122" customFormat="1" ht="17.25">
      <c r="A965" s="24"/>
      <c r="B965" s="14">
        <f>اساس6!B965</f>
        <v>0</v>
      </c>
      <c r="C965" s="14">
        <f>اساس6!C965</f>
        <v>0</v>
      </c>
      <c r="D965" s="16"/>
      <c r="E965" s="16"/>
      <c r="F965" s="16"/>
      <c r="G965" s="16"/>
      <c r="H965" s="16"/>
      <c r="I965" s="16"/>
      <c r="J965" s="16"/>
      <c r="K965" s="16"/>
      <c r="L965" s="16"/>
      <c r="M965" s="16"/>
      <c r="N965" s="16"/>
      <c r="O965" s="16"/>
      <c r="P965" s="16"/>
      <c r="Q965" s="16"/>
      <c r="R965" s="16"/>
      <c r="S965" s="16"/>
      <c r="T965" s="23"/>
      <c r="U965" s="126"/>
    </row>
    <row r="966" spans="1:21" s="122" customFormat="1" ht="17.25">
      <c r="A966" s="24"/>
      <c r="B966" s="14">
        <f>اساس6!B966</f>
        <v>0</v>
      </c>
      <c r="C966" s="14">
        <f>اساس6!C966</f>
        <v>0</v>
      </c>
      <c r="D966" s="16"/>
      <c r="E966" s="16"/>
      <c r="F966" s="16"/>
      <c r="G966" s="16"/>
      <c r="H966" s="16"/>
      <c r="I966" s="16"/>
      <c r="J966" s="16"/>
      <c r="K966" s="16"/>
      <c r="L966" s="16"/>
      <c r="M966" s="16"/>
      <c r="N966" s="16"/>
      <c r="O966" s="16"/>
      <c r="P966" s="16"/>
      <c r="Q966" s="16"/>
      <c r="R966" s="16"/>
      <c r="S966" s="16"/>
      <c r="T966" s="23"/>
      <c r="U966" s="126"/>
    </row>
    <row r="967" spans="1:21" s="122" customFormat="1" ht="17.25">
      <c r="A967" s="24"/>
      <c r="B967" s="14">
        <f>اساس6!B967</f>
        <v>0</v>
      </c>
      <c r="C967" s="14">
        <f>اساس6!C967</f>
        <v>0</v>
      </c>
      <c r="D967" s="16"/>
      <c r="E967" s="16"/>
      <c r="F967" s="16"/>
      <c r="G967" s="16"/>
      <c r="H967" s="16"/>
      <c r="I967" s="16"/>
      <c r="J967" s="16"/>
      <c r="K967" s="16"/>
      <c r="L967" s="16"/>
      <c r="M967" s="16"/>
      <c r="N967" s="16"/>
      <c r="O967" s="16"/>
      <c r="P967" s="16"/>
      <c r="Q967" s="16"/>
      <c r="R967" s="16"/>
      <c r="S967" s="16"/>
      <c r="T967" s="23"/>
      <c r="U967" s="126"/>
    </row>
    <row r="968" spans="1:21" s="122" customFormat="1" ht="17.25">
      <c r="A968" s="24"/>
      <c r="B968" s="14">
        <f>اساس6!B968</f>
        <v>0</v>
      </c>
      <c r="C968" s="14">
        <f>اساس6!C968</f>
        <v>0</v>
      </c>
      <c r="D968" s="16"/>
      <c r="E968" s="16"/>
      <c r="F968" s="16"/>
      <c r="G968" s="16"/>
      <c r="H968" s="16"/>
      <c r="I968" s="16"/>
      <c r="J968" s="16"/>
      <c r="K968" s="16"/>
      <c r="L968" s="16"/>
      <c r="M968" s="16"/>
      <c r="N968" s="16"/>
      <c r="O968" s="16"/>
      <c r="P968" s="16"/>
      <c r="Q968" s="16"/>
      <c r="R968" s="16"/>
      <c r="S968" s="16"/>
      <c r="T968" s="23"/>
      <c r="U968" s="126"/>
    </row>
    <row r="969" spans="1:21" s="122" customFormat="1" ht="17.25">
      <c r="A969" s="24"/>
      <c r="B969" s="14">
        <f>اساس6!B969</f>
        <v>0</v>
      </c>
      <c r="C969" s="14">
        <f>اساس6!C969</f>
        <v>0</v>
      </c>
      <c r="D969" s="16"/>
      <c r="E969" s="16"/>
      <c r="F969" s="16"/>
      <c r="G969" s="16"/>
      <c r="H969" s="16"/>
      <c r="I969" s="16"/>
      <c r="J969" s="16"/>
      <c r="K969" s="16"/>
      <c r="L969" s="16"/>
      <c r="M969" s="16"/>
      <c r="N969" s="16"/>
      <c r="O969" s="16"/>
      <c r="P969" s="16"/>
      <c r="Q969" s="16"/>
      <c r="R969" s="16"/>
      <c r="S969" s="16"/>
      <c r="T969" s="23"/>
      <c r="U969" s="126"/>
    </row>
    <row r="970" spans="1:21" s="122" customFormat="1" ht="17.25">
      <c r="A970" s="24"/>
      <c r="B970" s="14">
        <f>اساس6!B970</f>
        <v>0</v>
      </c>
      <c r="C970" s="14">
        <f>اساس6!C970</f>
        <v>0</v>
      </c>
      <c r="D970" s="16"/>
      <c r="E970" s="16"/>
      <c r="F970" s="16"/>
      <c r="G970" s="16"/>
      <c r="H970" s="16"/>
      <c r="I970" s="16"/>
      <c r="J970" s="16"/>
      <c r="K970" s="16"/>
      <c r="L970" s="16"/>
      <c r="M970" s="16"/>
      <c r="N970" s="16"/>
      <c r="O970" s="16"/>
      <c r="P970" s="16"/>
      <c r="Q970" s="16"/>
      <c r="R970" s="16"/>
      <c r="S970" s="16"/>
      <c r="T970" s="23"/>
      <c r="U970" s="126"/>
    </row>
    <row r="971" spans="1:21" s="122" customFormat="1" ht="17.25">
      <c r="A971" s="24"/>
      <c r="B971" s="14">
        <f>اساس6!B971</f>
        <v>0</v>
      </c>
      <c r="C971" s="14">
        <f>اساس6!C971</f>
        <v>0</v>
      </c>
      <c r="D971" s="16"/>
      <c r="E971" s="16"/>
      <c r="F971" s="16"/>
      <c r="G971" s="16"/>
      <c r="H971" s="16"/>
      <c r="I971" s="16"/>
      <c r="J971" s="16"/>
      <c r="K971" s="16"/>
      <c r="L971" s="16"/>
      <c r="M971" s="16"/>
      <c r="N971" s="16"/>
      <c r="O971" s="16"/>
      <c r="P971" s="16"/>
      <c r="Q971" s="16"/>
      <c r="R971" s="16"/>
      <c r="S971" s="16"/>
      <c r="T971" s="23"/>
      <c r="U971" s="126"/>
    </row>
    <row r="972" spans="1:21" s="122" customFormat="1" ht="17.25">
      <c r="A972" s="24"/>
      <c r="B972" s="14">
        <f>اساس6!B972</f>
        <v>0</v>
      </c>
      <c r="C972" s="14">
        <f>اساس6!C972</f>
        <v>0</v>
      </c>
      <c r="D972" s="16"/>
      <c r="E972" s="16"/>
      <c r="F972" s="16"/>
      <c r="G972" s="16"/>
      <c r="H972" s="16"/>
      <c r="I972" s="16"/>
      <c r="J972" s="16"/>
      <c r="K972" s="16"/>
      <c r="L972" s="16"/>
      <c r="M972" s="16"/>
      <c r="N972" s="16"/>
      <c r="O972" s="16"/>
      <c r="P972" s="16"/>
      <c r="Q972" s="16"/>
      <c r="R972" s="16"/>
      <c r="S972" s="16"/>
      <c r="T972" s="23"/>
      <c r="U972" s="126"/>
    </row>
    <row r="973" spans="1:21" s="122" customFormat="1" ht="17.25">
      <c r="A973" s="24"/>
      <c r="B973" s="14">
        <f>اساس6!B973</f>
        <v>0</v>
      </c>
      <c r="C973" s="14">
        <f>اساس6!C973</f>
        <v>0</v>
      </c>
      <c r="D973" s="16"/>
      <c r="E973" s="16"/>
      <c r="F973" s="16"/>
      <c r="G973" s="16"/>
      <c r="H973" s="16"/>
      <c r="I973" s="16"/>
      <c r="J973" s="16"/>
      <c r="K973" s="16"/>
      <c r="L973" s="16"/>
      <c r="M973" s="16"/>
      <c r="N973" s="16"/>
      <c r="O973" s="16"/>
      <c r="P973" s="16"/>
      <c r="Q973" s="16"/>
      <c r="R973" s="16"/>
      <c r="S973" s="16"/>
      <c r="T973" s="23"/>
      <c r="U973" s="126"/>
    </row>
    <row r="974" spans="1:21" s="122" customFormat="1" ht="17.25">
      <c r="A974" s="24"/>
      <c r="B974" s="14">
        <f>اساس6!B974</f>
        <v>0</v>
      </c>
      <c r="C974" s="14">
        <f>اساس6!C974</f>
        <v>0</v>
      </c>
      <c r="D974" s="16"/>
      <c r="E974" s="16"/>
      <c r="F974" s="16"/>
      <c r="G974" s="16"/>
      <c r="H974" s="16"/>
      <c r="I974" s="16"/>
      <c r="J974" s="16"/>
      <c r="K974" s="16"/>
      <c r="L974" s="16"/>
      <c r="M974" s="16"/>
      <c r="N974" s="16"/>
      <c r="O974" s="16"/>
      <c r="P974" s="16"/>
      <c r="Q974" s="16"/>
      <c r="R974" s="16"/>
      <c r="S974" s="16"/>
      <c r="T974" s="23"/>
      <c r="U974" s="126"/>
    </row>
    <row r="975" spans="1:21" s="122" customFormat="1" ht="17.25">
      <c r="A975" s="24"/>
      <c r="B975" s="14">
        <f>اساس6!B975</f>
        <v>0</v>
      </c>
      <c r="C975" s="14">
        <f>اساس6!C975</f>
        <v>0</v>
      </c>
      <c r="D975" s="16"/>
      <c r="E975" s="16"/>
      <c r="F975" s="16"/>
      <c r="G975" s="16"/>
      <c r="H975" s="16"/>
      <c r="I975" s="16"/>
      <c r="J975" s="16"/>
      <c r="K975" s="16"/>
      <c r="L975" s="16"/>
      <c r="M975" s="16"/>
      <c r="N975" s="16"/>
      <c r="O975" s="16"/>
      <c r="P975" s="16"/>
      <c r="Q975" s="16"/>
      <c r="R975" s="16"/>
      <c r="S975" s="16"/>
      <c r="T975" s="23"/>
      <c r="U975" s="126"/>
    </row>
    <row r="976" spans="1:21" s="122" customFormat="1" ht="17.25">
      <c r="A976" s="24"/>
      <c r="B976" s="14">
        <f>اساس6!B976</f>
        <v>0</v>
      </c>
      <c r="C976" s="14">
        <f>اساس6!C976</f>
        <v>0</v>
      </c>
      <c r="D976" s="16"/>
      <c r="E976" s="16"/>
      <c r="F976" s="16"/>
      <c r="G976" s="16"/>
      <c r="H976" s="16"/>
      <c r="I976" s="16"/>
      <c r="J976" s="16"/>
      <c r="K976" s="16"/>
      <c r="L976" s="16"/>
      <c r="M976" s="16"/>
      <c r="N976" s="16"/>
      <c r="O976" s="16"/>
      <c r="P976" s="16"/>
      <c r="Q976" s="16"/>
      <c r="R976" s="16"/>
      <c r="S976" s="16"/>
      <c r="T976" s="23"/>
      <c r="U976" s="126"/>
    </row>
    <row r="977" spans="1:21" s="122" customFormat="1" ht="17.25">
      <c r="A977" s="24"/>
      <c r="B977" s="14">
        <f>اساس6!B977</f>
        <v>0</v>
      </c>
      <c r="C977" s="14">
        <f>اساس6!C977</f>
        <v>0</v>
      </c>
      <c r="D977" s="16"/>
      <c r="E977" s="16"/>
      <c r="F977" s="16"/>
      <c r="G977" s="16"/>
      <c r="H977" s="16"/>
      <c r="I977" s="16"/>
      <c r="J977" s="16"/>
      <c r="K977" s="16"/>
      <c r="L977" s="16"/>
      <c r="M977" s="16"/>
      <c r="N977" s="16"/>
      <c r="O977" s="16"/>
      <c r="P977" s="16"/>
      <c r="Q977" s="16"/>
      <c r="R977" s="16"/>
      <c r="S977" s="16"/>
      <c r="T977" s="23"/>
      <c r="U977" s="126"/>
    </row>
    <row r="978" spans="1:21" s="122" customFormat="1" ht="17.25">
      <c r="A978" s="24"/>
      <c r="B978" s="14">
        <f>اساس6!B978</f>
        <v>0</v>
      </c>
      <c r="C978" s="14">
        <f>اساس6!C978</f>
        <v>0</v>
      </c>
      <c r="D978" s="16"/>
      <c r="E978" s="16"/>
      <c r="F978" s="16"/>
      <c r="G978" s="16"/>
      <c r="H978" s="16"/>
      <c r="I978" s="16"/>
      <c r="J978" s="16"/>
      <c r="K978" s="16"/>
      <c r="L978" s="16"/>
      <c r="M978" s="16"/>
      <c r="N978" s="16"/>
      <c r="O978" s="16"/>
      <c r="P978" s="16"/>
      <c r="Q978" s="16"/>
      <c r="R978" s="16"/>
      <c r="S978" s="16"/>
      <c r="T978" s="23"/>
      <c r="U978" s="126"/>
    </row>
    <row r="979" spans="1:21" s="122" customFormat="1" ht="17.25">
      <c r="A979" s="24"/>
      <c r="B979" s="14">
        <f>اساس6!B979</f>
        <v>0</v>
      </c>
      <c r="C979" s="14">
        <f>اساس6!C979</f>
        <v>0</v>
      </c>
      <c r="D979" s="16"/>
      <c r="E979" s="16"/>
      <c r="F979" s="16"/>
      <c r="G979" s="16"/>
      <c r="H979" s="16"/>
      <c r="I979" s="16"/>
      <c r="J979" s="16"/>
      <c r="K979" s="16"/>
      <c r="L979" s="16"/>
      <c r="M979" s="16"/>
      <c r="N979" s="16"/>
      <c r="O979" s="16"/>
      <c r="P979" s="16"/>
      <c r="Q979" s="16"/>
      <c r="R979" s="16"/>
      <c r="S979" s="16"/>
      <c r="T979" s="23"/>
      <c r="U979" s="126"/>
    </row>
    <row r="980" spans="1:21" s="122" customFormat="1" ht="17.25">
      <c r="A980" s="24"/>
      <c r="B980" s="14">
        <f>اساس6!B980</f>
        <v>0</v>
      </c>
      <c r="C980" s="14">
        <f>اساس6!C980</f>
        <v>0</v>
      </c>
      <c r="D980" s="16"/>
      <c r="E980" s="16"/>
      <c r="F980" s="16"/>
      <c r="G980" s="16"/>
      <c r="H980" s="16"/>
      <c r="I980" s="16"/>
      <c r="J980" s="16"/>
      <c r="K980" s="16"/>
      <c r="L980" s="16"/>
      <c r="M980" s="16"/>
      <c r="N980" s="16"/>
      <c r="O980" s="16"/>
      <c r="P980" s="16"/>
      <c r="Q980" s="16"/>
      <c r="R980" s="16"/>
      <c r="S980" s="16"/>
      <c r="T980" s="23"/>
      <c r="U980" s="126"/>
    </row>
    <row r="981" spans="1:21" s="122" customFormat="1" ht="17.25">
      <c r="A981" s="24"/>
      <c r="B981" s="14">
        <f>اساس6!B981</f>
        <v>0</v>
      </c>
      <c r="C981" s="14">
        <f>اساس6!C981</f>
        <v>0</v>
      </c>
      <c r="D981" s="16"/>
      <c r="E981" s="16"/>
      <c r="F981" s="16"/>
      <c r="G981" s="16"/>
      <c r="H981" s="16"/>
      <c r="I981" s="16"/>
      <c r="J981" s="16"/>
      <c r="K981" s="16"/>
      <c r="L981" s="16"/>
      <c r="M981" s="16"/>
      <c r="N981" s="16"/>
      <c r="O981" s="16"/>
      <c r="P981" s="16"/>
      <c r="Q981" s="16"/>
      <c r="R981" s="16"/>
      <c r="S981" s="16"/>
      <c r="T981" s="23"/>
      <c r="U981" s="126"/>
    </row>
    <row r="982" spans="1:21" s="122" customFormat="1" ht="17.25">
      <c r="A982" s="24"/>
      <c r="B982" s="14">
        <f>اساس6!B982</f>
        <v>0</v>
      </c>
      <c r="C982" s="14">
        <f>اساس6!C982</f>
        <v>0</v>
      </c>
      <c r="D982" s="16"/>
      <c r="E982" s="16"/>
      <c r="F982" s="16"/>
      <c r="G982" s="16"/>
      <c r="H982" s="16"/>
      <c r="I982" s="16"/>
      <c r="J982" s="16"/>
      <c r="K982" s="16"/>
      <c r="L982" s="16"/>
      <c r="M982" s="16"/>
      <c r="N982" s="16"/>
      <c r="O982" s="16"/>
      <c r="P982" s="16"/>
      <c r="Q982" s="16"/>
      <c r="R982" s="16"/>
      <c r="S982" s="16"/>
      <c r="T982" s="23"/>
      <c r="U982" s="126"/>
    </row>
    <row r="983" spans="1:21" s="122" customFormat="1" ht="17.25">
      <c r="A983" s="24"/>
      <c r="B983" s="14">
        <f>اساس6!B983</f>
        <v>0</v>
      </c>
      <c r="C983" s="14">
        <f>اساس6!C983</f>
        <v>0</v>
      </c>
      <c r="D983" s="16"/>
      <c r="E983" s="16"/>
      <c r="F983" s="16"/>
      <c r="G983" s="16"/>
      <c r="H983" s="16"/>
      <c r="I983" s="16"/>
      <c r="J983" s="16"/>
      <c r="K983" s="16"/>
      <c r="L983" s="16"/>
      <c r="M983" s="16"/>
      <c r="N983" s="16"/>
      <c r="O983" s="16"/>
      <c r="P983" s="16"/>
      <c r="Q983" s="16"/>
      <c r="R983" s="16"/>
      <c r="S983" s="16"/>
      <c r="T983" s="23"/>
      <c r="U983" s="126"/>
    </row>
    <row r="984" spans="1:21" s="122" customFormat="1" ht="17.25">
      <c r="A984" s="24"/>
      <c r="B984" s="14">
        <f>اساس6!B984</f>
        <v>0</v>
      </c>
      <c r="C984" s="14">
        <f>اساس6!C984</f>
        <v>0</v>
      </c>
      <c r="D984" s="16"/>
      <c r="E984" s="16"/>
      <c r="F984" s="16"/>
      <c r="G984" s="16"/>
      <c r="H984" s="16"/>
      <c r="I984" s="16"/>
      <c r="J984" s="16"/>
      <c r="K984" s="16"/>
      <c r="L984" s="16"/>
      <c r="M984" s="16"/>
      <c r="N984" s="16"/>
      <c r="O984" s="16"/>
      <c r="P984" s="16"/>
      <c r="Q984" s="16"/>
      <c r="R984" s="16"/>
      <c r="S984" s="16"/>
      <c r="T984" s="23"/>
      <c r="U984" s="126"/>
    </row>
    <row r="985" spans="1:21" s="122" customFormat="1" ht="17.25">
      <c r="A985" s="24"/>
      <c r="B985" s="14">
        <f>اساس6!B985</f>
        <v>0</v>
      </c>
      <c r="C985" s="14">
        <f>اساس6!C985</f>
        <v>0</v>
      </c>
      <c r="D985" s="16"/>
      <c r="E985" s="16"/>
      <c r="F985" s="16"/>
      <c r="G985" s="16"/>
      <c r="H985" s="16"/>
      <c r="I985" s="16"/>
      <c r="J985" s="16"/>
      <c r="K985" s="16"/>
      <c r="L985" s="16"/>
      <c r="M985" s="16"/>
      <c r="N985" s="16"/>
      <c r="O985" s="16"/>
      <c r="P985" s="16"/>
      <c r="Q985" s="16"/>
      <c r="R985" s="16"/>
      <c r="S985" s="16"/>
      <c r="T985" s="23"/>
      <c r="U985" s="126"/>
    </row>
    <row r="986" spans="1:21" s="122" customFormat="1" ht="17.25">
      <c r="A986" s="24"/>
      <c r="B986" s="14">
        <f>اساس6!B986</f>
        <v>0</v>
      </c>
      <c r="C986" s="14">
        <f>اساس6!C986</f>
        <v>0</v>
      </c>
      <c r="D986" s="16"/>
      <c r="E986" s="16"/>
      <c r="F986" s="16"/>
      <c r="G986" s="16"/>
      <c r="H986" s="16"/>
      <c r="I986" s="16"/>
      <c r="J986" s="16"/>
      <c r="K986" s="16"/>
      <c r="L986" s="16"/>
      <c r="M986" s="16"/>
      <c r="N986" s="16"/>
      <c r="O986" s="16"/>
      <c r="P986" s="16"/>
      <c r="Q986" s="16"/>
      <c r="R986" s="16"/>
      <c r="S986" s="16"/>
      <c r="T986" s="23"/>
      <c r="U986" s="126"/>
    </row>
    <row r="987" spans="1:21" s="122" customFormat="1" ht="17.25">
      <c r="A987" s="24"/>
      <c r="B987" s="14">
        <f>اساس6!B987</f>
        <v>0</v>
      </c>
      <c r="C987" s="14">
        <f>اساس6!C987</f>
        <v>0</v>
      </c>
      <c r="D987" s="16"/>
      <c r="E987" s="16"/>
      <c r="F987" s="16"/>
      <c r="G987" s="16"/>
      <c r="H987" s="16"/>
      <c r="I987" s="16"/>
      <c r="J987" s="16"/>
      <c r="K987" s="16"/>
      <c r="L987" s="16"/>
      <c r="M987" s="16"/>
      <c r="N987" s="16"/>
      <c r="O987" s="16"/>
      <c r="P987" s="16"/>
      <c r="Q987" s="16"/>
      <c r="R987" s="16"/>
      <c r="S987" s="16"/>
      <c r="T987" s="23"/>
      <c r="U987" s="126"/>
    </row>
    <row r="988" spans="1:21" s="122" customFormat="1" ht="17.25">
      <c r="A988" s="24"/>
      <c r="B988" s="14">
        <f>اساس6!B988</f>
        <v>0</v>
      </c>
      <c r="C988" s="14">
        <f>اساس6!C988</f>
        <v>0</v>
      </c>
      <c r="D988" s="16"/>
      <c r="E988" s="16"/>
      <c r="F988" s="16"/>
      <c r="G988" s="16"/>
      <c r="H988" s="16"/>
      <c r="I988" s="16"/>
      <c r="J988" s="16"/>
      <c r="K988" s="16"/>
      <c r="L988" s="16"/>
      <c r="M988" s="16"/>
      <c r="N988" s="16"/>
      <c r="O988" s="16"/>
      <c r="P988" s="16"/>
      <c r="Q988" s="16"/>
      <c r="R988" s="16"/>
      <c r="S988" s="16"/>
      <c r="T988" s="23"/>
      <c r="U988" s="126"/>
    </row>
    <row r="989" spans="1:21" s="122" customFormat="1" ht="17.25">
      <c r="A989" s="24"/>
      <c r="B989" s="14">
        <f>اساس6!B989</f>
        <v>0</v>
      </c>
      <c r="C989" s="14">
        <f>اساس6!C989</f>
        <v>0</v>
      </c>
      <c r="D989" s="16"/>
      <c r="E989" s="16"/>
      <c r="F989" s="16"/>
      <c r="G989" s="16"/>
      <c r="H989" s="16"/>
      <c r="I989" s="16"/>
      <c r="J989" s="16"/>
      <c r="K989" s="16"/>
      <c r="L989" s="16"/>
      <c r="M989" s="16"/>
      <c r="N989" s="16"/>
      <c r="O989" s="16"/>
      <c r="P989" s="16"/>
      <c r="Q989" s="16"/>
      <c r="R989" s="16"/>
      <c r="S989" s="16"/>
      <c r="T989" s="23"/>
      <c r="U989" s="126"/>
    </row>
    <row r="990" spans="1:21" s="122" customFormat="1" ht="17.25">
      <c r="A990" s="24"/>
      <c r="B990" s="14">
        <f>اساس6!B990</f>
        <v>0</v>
      </c>
      <c r="C990" s="14">
        <f>اساس6!C990</f>
        <v>0</v>
      </c>
      <c r="D990" s="16"/>
      <c r="E990" s="16"/>
      <c r="F990" s="16"/>
      <c r="G990" s="16"/>
      <c r="H990" s="16"/>
      <c r="I990" s="16"/>
      <c r="J990" s="16"/>
      <c r="K990" s="16"/>
      <c r="L990" s="16"/>
      <c r="M990" s="16"/>
      <c r="N990" s="16"/>
      <c r="O990" s="16"/>
      <c r="P990" s="16"/>
      <c r="Q990" s="16"/>
      <c r="R990" s="16"/>
      <c r="S990" s="16"/>
      <c r="T990" s="23"/>
      <c r="U990" s="126"/>
    </row>
    <row r="991" spans="1:21" s="122" customFormat="1" ht="17.25">
      <c r="A991" s="24"/>
      <c r="B991" s="14">
        <f>اساس6!B991</f>
        <v>0</v>
      </c>
      <c r="C991" s="14">
        <f>اساس6!C991</f>
        <v>0</v>
      </c>
      <c r="D991" s="16"/>
      <c r="E991" s="16"/>
      <c r="F991" s="16"/>
      <c r="G991" s="16"/>
      <c r="H991" s="16"/>
      <c r="I991" s="16"/>
      <c r="J991" s="16"/>
      <c r="K991" s="16"/>
      <c r="L991" s="16"/>
      <c r="M991" s="16"/>
      <c r="N991" s="16"/>
      <c r="O991" s="16"/>
      <c r="P991" s="16"/>
      <c r="Q991" s="16"/>
      <c r="R991" s="16"/>
      <c r="S991" s="16"/>
      <c r="T991" s="23"/>
      <c r="U991" s="126"/>
    </row>
    <row r="992" spans="1:21" s="122" customFormat="1" ht="17.25">
      <c r="A992" s="24"/>
      <c r="B992" s="14">
        <f>اساس6!B992</f>
        <v>0</v>
      </c>
      <c r="C992" s="14">
        <f>اساس6!C992</f>
        <v>0</v>
      </c>
      <c r="D992" s="16"/>
      <c r="E992" s="16"/>
      <c r="F992" s="16"/>
      <c r="G992" s="16"/>
      <c r="H992" s="16"/>
      <c r="I992" s="16"/>
      <c r="J992" s="16"/>
      <c r="K992" s="16"/>
      <c r="L992" s="16"/>
      <c r="M992" s="16"/>
      <c r="N992" s="16"/>
      <c r="O992" s="16"/>
      <c r="P992" s="16"/>
      <c r="Q992" s="16"/>
      <c r="R992" s="16"/>
      <c r="S992" s="16"/>
      <c r="T992" s="23"/>
      <c r="U992" s="126"/>
    </row>
    <row r="993" spans="1:21" s="122" customFormat="1" ht="17.25">
      <c r="A993" s="24"/>
      <c r="B993" s="14">
        <f>اساس6!B993</f>
        <v>0</v>
      </c>
      <c r="C993" s="14">
        <f>اساس6!C993</f>
        <v>0</v>
      </c>
      <c r="D993" s="16"/>
      <c r="E993" s="16"/>
      <c r="F993" s="16"/>
      <c r="G993" s="16"/>
      <c r="H993" s="16"/>
      <c r="I993" s="16"/>
      <c r="J993" s="16"/>
      <c r="K993" s="16"/>
      <c r="L993" s="16"/>
      <c r="M993" s="16"/>
      <c r="N993" s="16"/>
      <c r="O993" s="16"/>
      <c r="P993" s="16"/>
      <c r="Q993" s="16"/>
      <c r="R993" s="16"/>
      <c r="S993" s="16"/>
      <c r="T993" s="23"/>
      <c r="U993" s="126"/>
    </row>
    <row r="994" spans="1:21" s="122" customFormat="1" ht="17.25">
      <c r="A994" s="24"/>
      <c r="B994" s="14">
        <f>اساس6!B994</f>
        <v>0</v>
      </c>
      <c r="C994" s="14">
        <f>اساس6!C994</f>
        <v>0</v>
      </c>
      <c r="D994" s="16"/>
      <c r="E994" s="16"/>
      <c r="F994" s="16"/>
      <c r="G994" s="16"/>
      <c r="H994" s="16"/>
      <c r="I994" s="16"/>
      <c r="J994" s="16"/>
      <c r="K994" s="16"/>
      <c r="L994" s="16"/>
      <c r="M994" s="16"/>
      <c r="N994" s="16"/>
      <c r="O994" s="16"/>
      <c r="P994" s="16"/>
      <c r="Q994" s="16"/>
      <c r="R994" s="16"/>
      <c r="S994" s="16"/>
      <c r="T994" s="23"/>
      <c r="U994" s="126"/>
    </row>
    <row r="995" spans="1:21" s="122" customFormat="1" ht="17.25">
      <c r="A995" s="24"/>
      <c r="B995" s="14">
        <f>اساس6!B995</f>
        <v>0</v>
      </c>
      <c r="C995" s="14">
        <f>اساس6!C995</f>
        <v>0</v>
      </c>
      <c r="D995" s="16"/>
      <c r="E995" s="16"/>
      <c r="F995" s="16"/>
      <c r="G995" s="16"/>
      <c r="H995" s="16"/>
      <c r="I995" s="16"/>
      <c r="J995" s="16"/>
      <c r="K995" s="16"/>
      <c r="L995" s="16"/>
      <c r="M995" s="16"/>
      <c r="N995" s="16"/>
      <c r="O995" s="16"/>
      <c r="P995" s="16"/>
      <c r="Q995" s="16"/>
      <c r="R995" s="16"/>
      <c r="S995" s="16"/>
      <c r="T995" s="23"/>
      <c r="U995" s="126"/>
    </row>
    <row r="996" spans="1:21" s="122" customFormat="1" ht="18" thickBot="1">
      <c r="A996" s="25"/>
      <c r="B996" s="14">
        <f>اساس6!B996</f>
        <v>0</v>
      </c>
      <c r="C996" s="14">
        <f>اساس6!C996</f>
        <v>0</v>
      </c>
      <c r="D996" s="27"/>
      <c r="E996" s="27"/>
      <c r="F996" s="27"/>
      <c r="G996" s="27"/>
      <c r="H996" s="27"/>
      <c r="I996" s="27"/>
      <c r="J996" s="27"/>
      <c r="K996" s="27"/>
      <c r="L996" s="27"/>
      <c r="M996" s="27"/>
      <c r="N996" s="27"/>
      <c r="O996" s="27"/>
      <c r="P996" s="27"/>
      <c r="Q996" s="27"/>
      <c r="R996" s="27"/>
      <c r="S996" s="27"/>
      <c r="T996" s="28"/>
      <c r="U996" s="126"/>
    </row>
    <row r="997" spans="1:21" ht="15.75" hidden="1" thickTop="1"/>
  </sheetData>
  <sheetProtection formatCells="0" formatColumns="0" formatRows="0" insertColumns="0" deleteColumns="0" selectLockedCells="1" autoFilter="0"/>
  <autoFilter ref="C5:C105"/>
  <mergeCells count="23">
    <mergeCell ref="R1:T1"/>
    <mergeCell ref="A2:B2"/>
    <mergeCell ref="F2:G2"/>
    <mergeCell ref="H2:I2"/>
    <mergeCell ref="J2:K2"/>
    <mergeCell ref="L2:M2"/>
    <mergeCell ref="I3:L3"/>
    <mergeCell ref="M3:P3"/>
    <mergeCell ref="Q3:Q4"/>
    <mergeCell ref="A1:B1"/>
    <mergeCell ref="F1:I1"/>
    <mergeCell ref="J1:L1"/>
    <mergeCell ref="O1:Q1"/>
    <mergeCell ref="A3:A5"/>
    <mergeCell ref="B3:B5"/>
    <mergeCell ref="C3:C4"/>
    <mergeCell ref="D3:D4"/>
    <mergeCell ref="E3:H3"/>
    <mergeCell ref="R3:R4"/>
    <mergeCell ref="S3:S4"/>
    <mergeCell ref="T3:T4"/>
    <mergeCell ref="O2:Q2"/>
    <mergeCell ref="R2:T2"/>
  </mergeCells>
  <conditionalFormatting sqref="D6">
    <cfRule type="cellIs" dxfId="21" priority="1" operator="lessThan">
      <formula>"if(d6&lt;d5)"</formula>
    </cfRule>
    <cfRule type="cellIs" dxfId="20" priority="2" operator="lessThan">
      <formula>"d5"</formula>
    </cfRule>
    <cfRule type="cellIs" dxfId="19"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26.xml><?xml version="1.0" encoding="utf-8"?>
<worksheet xmlns="http://schemas.openxmlformats.org/spreadsheetml/2006/main" xmlns:r="http://schemas.openxmlformats.org/officeDocument/2006/relationships">
  <sheetPr>
    <tabColor theme="8" tint="-0.249977111117893"/>
  </sheetPr>
  <dimension ref="A1:XFC386"/>
  <sheetViews>
    <sheetView showGridLines="0" rightToLeft="1" zoomScale="120" zoomScaleNormal="120" workbookViewId="0">
      <selection activeCell="E11" sqref="E11"/>
    </sheetView>
  </sheetViews>
  <sheetFormatPr defaultColWidth="0" defaultRowHeight="15" zeroHeight="1"/>
  <cols>
    <col min="1" max="1" width="3.42578125" style="4" customWidth="1"/>
    <col min="2" max="2" width="25.7109375" style="4" customWidth="1"/>
    <col min="3" max="3" width="6.28515625" style="4" customWidth="1"/>
    <col min="4" max="4" width="9" style="4" customWidth="1"/>
    <col min="5" max="5" width="12.140625" style="4" bestFit="1" customWidth="1"/>
    <col min="6" max="6" width="4.42578125" style="4" customWidth="1"/>
    <col min="7" max="7" width="29.28515625" style="4" customWidth="1"/>
    <col min="8" max="8" width="6.28515625" style="4" customWidth="1"/>
    <col min="9" max="9" width="22" style="172" hidden="1"/>
    <col min="10" max="16383" width="9" style="172" hidden="1"/>
    <col min="16384" max="16384" width="12.140625" style="172" hidden="1"/>
  </cols>
  <sheetData>
    <row r="1" spans="1:10" ht="16.5" customHeight="1" thickTop="1" thickBot="1">
      <c r="A1" s="380">
        <f>مديرية</f>
        <v>0</v>
      </c>
      <c r="B1" s="381"/>
      <c r="D1" s="392"/>
      <c r="E1" s="392"/>
      <c r="G1" s="380">
        <f>مدرسة</f>
        <v>0</v>
      </c>
      <c r="H1" s="381"/>
    </row>
    <row r="2" spans="1:10" ht="15.75" customHeight="1" thickTop="1" thickBot="1">
      <c r="A2" s="380">
        <f>ادارة</f>
        <v>0</v>
      </c>
      <c r="B2" s="381"/>
      <c r="E2" s="33"/>
      <c r="G2" s="380">
        <f>عام</f>
        <v>0</v>
      </c>
      <c r="H2" s="381"/>
    </row>
    <row r="3" spans="1:10" ht="21" customHeight="1" thickTop="1" thickBot="1">
      <c r="D3" s="180" t="s">
        <v>25</v>
      </c>
      <c r="E3" s="34" t="s">
        <v>181</v>
      </c>
    </row>
    <row r="4" spans="1:10" ht="18.75" customHeight="1" thickTop="1">
      <c r="A4" s="383" t="s">
        <v>27</v>
      </c>
      <c r="B4" s="384"/>
      <c r="C4" s="385"/>
      <c r="D4" s="35"/>
      <c r="E4" s="35"/>
      <c r="F4" s="383" t="s">
        <v>28</v>
      </c>
      <c r="G4" s="384"/>
      <c r="H4" s="385"/>
    </row>
    <row r="5" spans="1:10" ht="15.75" customHeight="1">
      <c r="A5" s="36" t="s">
        <v>26</v>
      </c>
      <c r="B5" s="37" t="s">
        <v>21</v>
      </c>
      <c r="C5" s="38" t="s">
        <v>9</v>
      </c>
      <c r="D5" s="39"/>
      <c r="E5" s="39"/>
      <c r="F5" s="36" t="s">
        <v>26</v>
      </c>
      <c r="G5" s="37" t="s">
        <v>21</v>
      </c>
      <c r="H5" s="38" t="s">
        <v>9</v>
      </c>
      <c r="I5" s="172" t="str">
        <f>IF(I6="","",ROW()-4)</f>
        <v/>
      </c>
      <c r="J5" s="185"/>
    </row>
    <row r="6" spans="1:10" ht="18" customHeight="1">
      <c r="A6" s="40" t="str">
        <f>IF(B6="","",ROW()-5)</f>
        <v/>
      </c>
      <c r="B6" s="41" t="str">
        <f>IF(بيانات6!Q6="","",IF(COUNTIF(بيانات6!$Q$6:$Q$995,1)&lt;ROWS(B$6:B6),"",INDEX(بيانات6!$B$6:$B$995,100000-SUMPRODUCT(LARGE((بيانات6!$Q$6:$Q$995=1)*(100000-ROW(بيانات6!$Q$6:$Q$995)),ROWS(B$6:B6)))-5)))</f>
        <v/>
      </c>
      <c r="C6" s="42" t="str">
        <f>IF(بيانات6!Q6="","",IF(COUNTIF(بيانات6!$Q$6:$Q$995,1)&lt;ROWS(C$6:C6),"",INDEX(بيانات6!$H$6:$H$995,100000-SUMPRODUCT(LARGE((بيانات6!$Q$6:$Q$995=1)*(100000-ROW(بيانات6!$Q$6:$Q$995)),ROWS(C$6:C6)))-5)))</f>
        <v/>
      </c>
      <c r="D6" s="43"/>
      <c r="E6" s="43"/>
      <c r="F6" s="40" t="str">
        <f>IF(G6="","",ROW()-5)</f>
        <v/>
      </c>
      <c r="G6" s="41" t="str">
        <f>IF(بيانات6!Q6="","",IF(COUNTIF(بيانات6!$Q$6:$Q$995,11)&lt;ROWS(G$6:G6),"",INDEX(بيانات6!$B$6:$B$995,100000-SUMPRODUCT(LARGE((بيانات6!$Q$6:$Q$995=11)*(100000-ROW(بيانات6!$Q$6:$Q$995)),ROWS(G$6:G6)))-5)))</f>
        <v/>
      </c>
      <c r="H6" s="42" t="str">
        <f>IF(بيانات6!Q6="","",IF(COUNTIF(بيانات6!$Q$6:$Q$995,11)&lt;ROWS(H$6:H6),"",INDEX(بيانات6!$H$6:$H$995,100000-SUMPRODUCT(LARGE((بيانات6!$Q$6:$Q$995=11)*(100000-ROW(بيانات6!$Q$6:$Q$995)),ROWS(H$6:H6)))-5)))</f>
        <v/>
      </c>
    </row>
    <row r="7" spans="1:10" ht="18" customHeight="1">
      <c r="A7" s="40" t="str">
        <f t="shared" ref="A7:A38" si="0">IF(B7="","",ROW()-5)</f>
        <v/>
      </c>
      <c r="B7" s="41" t="str">
        <f>IF(بيانات6!Q7="","",IF(COUNTIF(بيانات6!$Q$6:$Q$995,1)&lt;ROWS(B$6:B7),"",INDEX(بيانات6!$B$6:$B$995,100000-SUMPRODUCT(LARGE((بيانات6!$Q$6:$Q$995=1)*(100000-ROW(بيانات6!$Q$6:$Q$995)),ROWS(B$6:B7)))-5)))</f>
        <v/>
      </c>
      <c r="C7" s="42" t="str">
        <f>IF(بيانات6!Q7="","",IF(COUNTIF(بيانات6!$Q$6:$Q$995,1)&lt;ROWS(C$6:C7),"",INDEX(بيانات6!$H$6:$H$995,100000-SUMPRODUCT(LARGE((بيانات6!$Q$6:$Q$995=1)*(100000-ROW(بيانات6!$Q$6:$Q$995)),ROWS(C$6:C7)))-5)))</f>
        <v/>
      </c>
      <c r="D7" s="43"/>
      <c r="E7" s="43"/>
      <c r="F7" s="40" t="str">
        <f t="shared" ref="F7:F38" si="1">IF(G7="","",ROW()-5)</f>
        <v/>
      </c>
      <c r="G7" s="41" t="str">
        <f>IF(بيانات6!Q7="","",IF(COUNTIF(بيانات6!$Q$6:$Q$995,11)&lt;ROWS(G$6:G7),"",INDEX(بيانات6!$B$6:$B$995,100000-SUMPRODUCT(LARGE((بيانات6!$Q$6:$Q$995=11)*(100000-ROW(بيانات6!$Q$6:$Q$995)),ROWS(G$6:G7)))-5)))</f>
        <v/>
      </c>
      <c r="H7" s="42" t="str">
        <f>IF(بيانات6!Q7="","",IF(COUNTIF(بيانات6!$Q$6:$Q$995,11)&lt;ROWS(H$6:H7),"",INDEX(بيانات6!$H$6:$H$995,100000-SUMPRODUCT(LARGE((بيانات6!$Q$6:$Q$995=11)*(100000-ROW(بيانات6!$Q$6:$Q$995)),ROWS(H$6:H7)))-5)))</f>
        <v/>
      </c>
    </row>
    <row r="8" spans="1:10" ht="18" customHeight="1">
      <c r="A8" s="40" t="str">
        <f t="shared" si="0"/>
        <v/>
      </c>
      <c r="B8" s="41" t="str">
        <f>IF(بيانات6!Q8="","",IF(COUNTIF(بيانات6!$Q$6:$Q$995,1)&lt;ROWS(B$6:B8),"",INDEX(بيانات6!$B$6:$B$995,100000-SUMPRODUCT(LARGE((بيانات6!$Q$6:$Q$995=1)*(100000-ROW(بيانات6!$Q$6:$Q$995)),ROWS(B$6:B8)))-5)))</f>
        <v/>
      </c>
      <c r="C8" s="42" t="str">
        <f>IF(بيانات6!Q8="","",IF(COUNTIF(بيانات6!$Q$6:$Q$995,1)&lt;ROWS(C$6:C8),"",INDEX(بيانات6!$H$6:$H$995,100000-SUMPRODUCT(LARGE((بيانات6!$Q$6:$Q$995=1)*(100000-ROW(بيانات6!$Q$6:$Q$995)),ROWS(C$6:C8)))-5)))</f>
        <v/>
      </c>
      <c r="D8" s="43"/>
      <c r="E8" s="43"/>
      <c r="F8" s="40" t="str">
        <f t="shared" si="1"/>
        <v/>
      </c>
      <c r="G8" s="41" t="str">
        <f>IF(بيانات6!Q8="","",IF(COUNTIF(بيانات6!$Q$6:$Q$995,11)&lt;ROWS(G$6:G8),"",INDEX(بيانات6!$B$6:$B$995,100000-SUMPRODUCT(LARGE((بيانات6!$Q$6:$Q$995=11)*(100000-ROW(بيانات6!$Q$6:$Q$995)),ROWS(G$6:G8)))-5)))</f>
        <v/>
      </c>
      <c r="H8" s="42" t="str">
        <f>IF(بيانات6!Q8="","",IF(COUNTIF(بيانات6!$Q$6:$Q$995,11)&lt;ROWS(H$6:H8),"",INDEX(بيانات6!$H$6:$H$995,100000-SUMPRODUCT(LARGE((بيانات6!$Q$6:$Q$995=11)*(100000-ROW(بيانات6!$Q$6:$Q$995)),ROWS(H$6:H8)))-5)))</f>
        <v/>
      </c>
    </row>
    <row r="9" spans="1:10" ht="18" customHeight="1">
      <c r="A9" s="40" t="str">
        <f t="shared" si="0"/>
        <v/>
      </c>
      <c r="B9" s="41" t="str">
        <f>IF(بيانات6!Q9="","",IF(COUNTIF(بيانات6!$Q$6:$Q$995,1)&lt;ROWS(B$6:B9),"",INDEX(بيانات6!$B$6:$B$995,100000-SUMPRODUCT(LARGE((بيانات6!$Q$6:$Q$995=1)*(100000-ROW(بيانات6!$Q$6:$Q$995)),ROWS(B$6:B9)))-5)))</f>
        <v/>
      </c>
      <c r="C9" s="42" t="str">
        <f>IF(بيانات6!Q9="","",IF(COUNTIF(بيانات6!$Q$6:$Q$995,1)&lt;ROWS(C$6:C9),"",INDEX(بيانات6!$H$6:$H$995,100000-SUMPRODUCT(LARGE((بيانات6!$Q$6:$Q$995=1)*(100000-ROW(بيانات6!$Q$6:$Q$995)),ROWS(C$6:C9)))-5)))</f>
        <v/>
      </c>
      <c r="D9" s="43"/>
      <c r="E9" s="43"/>
      <c r="F9" s="40" t="str">
        <f t="shared" si="1"/>
        <v/>
      </c>
      <c r="G9" s="41" t="str">
        <f>IF(بيانات6!Q9="","",IF(COUNTIF(بيانات6!$Q$6:$Q$995,11)&lt;ROWS(G$6:G9),"",INDEX(بيانات6!$B$6:$B$995,100000-SUMPRODUCT(LARGE((بيانات6!$Q$6:$Q$995=11)*(100000-ROW(بيانات6!$Q$6:$Q$995)),ROWS(G$6:G9)))-5)))</f>
        <v/>
      </c>
      <c r="H9" s="42" t="str">
        <f>IF(بيانات6!Q9="","",IF(COUNTIF(بيانات6!$Q$6:$Q$995,11)&lt;ROWS(H$6:H9),"",INDEX(بيانات6!$H$6:$H$995,100000-SUMPRODUCT(LARGE((بيانات6!$Q$6:$Q$995=11)*(100000-ROW(بيانات6!$Q$6:$Q$995)),ROWS(H$6:H9)))-5)))</f>
        <v/>
      </c>
    </row>
    <row r="10" spans="1:10" ht="18" customHeight="1">
      <c r="A10" s="40" t="str">
        <f t="shared" si="0"/>
        <v/>
      </c>
      <c r="B10" s="41" t="str">
        <f>IF(بيانات6!Q10="","",IF(COUNTIF(بيانات6!$Q$6:$Q$995,1)&lt;ROWS(B$6:B10),"",INDEX(بيانات6!$B$6:$B$995,100000-SUMPRODUCT(LARGE((بيانات6!$Q$6:$Q$995=1)*(100000-ROW(بيانات6!$Q$6:$Q$995)),ROWS(B$6:B10)))-5)))</f>
        <v/>
      </c>
      <c r="C10" s="42" t="str">
        <f>IF(بيانات6!Q10="","",IF(COUNTIF(بيانات6!$Q$6:$Q$995,1)&lt;ROWS(C$6:C10),"",INDEX(بيانات6!$H$6:$H$995,100000-SUMPRODUCT(LARGE((بيانات6!$Q$6:$Q$995=1)*(100000-ROW(بيانات6!$Q$6:$Q$995)),ROWS(C$6:C10)))-5)))</f>
        <v/>
      </c>
      <c r="D10" s="43"/>
      <c r="E10" s="43"/>
      <c r="F10" s="40" t="str">
        <f t="shared" si="1"/>
        <v/>
      </c>
      <c r="G10" s="41" t="str">
        <f>IF(بيانات6!Q10="","",IF(COUNTIF(بيانات6!$Q$6:$Q$995,11)&lt;ROWS(G$6:G10),"",INDEX(بيانات6!$B$6:$B$995,100000-SUMPRODUCT(LARGE((بيانات6!$Q$6:$Q$995=11)*(100000-ROW(بيانات6!$Q$6:$Q$995)),ROWS(G$6:G10)))-5)))</f>
        <v/>
      </c>
      <c r="H10" s="42" t="str">
        <f>IF(بيانات6!Q10="","",IF(COUNTIF(بيانات6!$Q$6:$Q$995,11)&lt;ROWS(H$6:H10),"",INDEX(بيانات6!$H$6:$H$995,100000-SUMPRODUCT(LARGE((بيانات6!$Q$6:$Q$995=11)*(100000-ROW(بيانات6!$Q$6:$Q$995)),ROWS(H$6:H10)))-5)))</f>
        <v/>
      </c>
    </row>
    <row r="11" spans="1:10" ht="18" customHeight="1">
      <c r="A11" s="40" t="str">
        <f t="shared" si="0"/>
        <v/>
      </c>
      <c r="B11" s="41" t="str">
        <f>IF(بيانات6!Q11="","",IF(COUNTIF(بيانات6!$Q$6:$Q$995,1)&lt;ROWS(B$6:B11),"",INDEX(بيانات6!$B$6:$B$995,100000-SUMPRODUCT(LARGE((بيانات6!$Q$6:$Q$995=1)*(100000-ROW(بيانات6!$Q$6:$Q$995)),ROWS(B$6:B11)))-5)))</f>
        <v/>
      </c>
      <c r="C11" s="42" t="str">
        <f>IF(بيانات6!Q11="","",IF(COUNTIF(بيانات6!$Q$6:$Q$995,1)&lt;ROWS(C$6:C11),"",INDEX(بيانات6!$H$6:$H$995,100000-SUMPRODUCT(LARGE((بيانات6!$Q$6:$Q$995=1)*(100000-ROW(بيانات6!$Q$6:$Q$995)),ROWS(C$6:C11)))-5)))</f>
        <v/>
      </c>
      <c r="D11" s="43"/>
      <c r="E11" s="43"/>
      <c r="F11" s="40" t="str">
        <f t="shared" si="1"/>
        <v/>
      </c>
      <c r="G11" s="41" t="str">
        <f>IF(بيانات6!Q11="","",IF(COUNTIF(بيانات6!$Q$6:$Q$995,11)&lt;ROWS(G$6:G11),"",INDEX(بيانات6!$B$6:$B$995,100000-SUMPRODUCT(LARGE((بيانات6!$Q$6:$Q$995=11)*(100000-ROW(بيانات6!$Q$6:$Q$995)),ROWS(G$6:G11)))-5)))</f>
        <v/>
      </c>
      <c r="H11" s="42" t="str">
        <f>IF(بيانات6!Q11="","",IF(COUNTIF(بيانات6!$Q$6:$Q$995,11)&lt;ROWS(H$6:H11),"",INDEX(بيانات6!$H$6:$H$995,100000-SUMPRODUCT(LARGE((بيانات6!$Q$6:$Q$995=11)*(100000-ROW(بيانات6!$Q$6:$Q$995)),ROWS(H$6:H11)))-5)))</f>
        <v/>
      </c>
    </row>
    <row r="12" spans="1:10" ht="18" customHeight="1">
      <c r="A12" s="40" t="str">
        <f t="shared" si="0"/>
        <v/>
      </c>
      <c r="B12" s="41" t="str">
        <f>IF(بيانات6!Q12="","",IF(COUNTIF(بيانات6!$Q$6:$Q$995,1)&lt;ROWS(B$6:B12),"",INDEX(بيانات6!$B$6:$B$995,100000-SUMPRODUCT(LARGE((بيانات6!$Q$6:$Q$995=1)*(100000-ROW(بيانات6!$Q$6:$Q$995)),ROWS(B$6:B12)))-5)))</f>
        <v/>
      </c>
      <c r="C12" s="42" t="str">
        <f>IF(بيانات6!Q12="","",IF(COUNTIF(بيانات6!$Q$6:$Q$995,1)&lt;ROWS(C$6:C12),"",INDEX(بيانات6!$H$6:$H$995,100000-SUMPRODUCT(LARGE((بيانات6!$Q$6:$Q$995=1)*(100000-ROW(بيانات6!$Q$6:$Q$995)),ROWS(C$6:C12)))-5)))</f>
        <v/>
      </c>
      <c r="D12" s="43"/>
      <c r="E12" s="43"/>
      <c r="F12" s="40" t="str">
        <f t="shared" si="1"/>
        <v/>
      </c>
      <c r="G12" s="41" t="str">
        <f>IF(بيانات6!Q12="","",IF(COUNTIF(بيانات6!$Q$6:$Q$995,11)&lt;ROWS(G$6:G12),"",INDEX(بيانات6!$B$6:$B$995,100000-SUMPRODUCT(LARGE((بيانات6!$Q$6:$Q$995=11)*(100000-ROW(بيانات6!$Q$6:$Q$995)),ROWS(G$6:G12)))-5)))</f>
        <v/>
      </c>
      <c r="H12" s="42" t="str">
        <f>IF(بيانات6!Q12="","",IF(COUNTIF(بيانات6!$Q$6:$Q$995,11)&lt;ROWS(H$6:H12),"",INDEX(بيانات6!$H$6:$H$995,100000-SUMPRODUCT(LARGE((بيانات6!$Q$6:$Q$995=11)*(100000-ROW(بيانات6!$Q$6:$Q$995)),ROWS(H$6:H12)))-5)))</f>
        <v/>
      </c>
    </row>
    <row r="13" spans="1:10" ht="18" customHeight="1">
      <c r="A13" s="40" t="str">
        <f t="shared" si="0"/>
        <v/>
      </c>
      <c r="B13" s="41" t="str">
        <f>IF(بيانات6!Q13="","",IF(COUNTIF(بيانات6!$Q$6:$Q$995,1)&lt;ROWS(B$6:B13),"",INDEX(بيانات6!$B$6:$B$995,100000-SUMPRODUCT(LARGE((بيانات6!$Q$6:$Q$995=1)*(100000-ROW(بيانات6!$Q$6:$Q$995)),ROWS(B$6:B13)))-5)))</f>
        <v/>
      </c>
      <c r="C13" s="42" t="str">
        <f>IF(بيانات6!Q13="","",IF(COUNTIF(بيانات6!$Q$6:$Q$995,1)&lt;ROWS(C$6:C13),"",INDEX(بيانات6!$H$6:$H$995,100000-SUMPRODUCT(LARGE((بيانات6!$Q$6:$Q$995=1)*(100000-ROW(بيانات6!$Q$6:$Q$995)),ROWS(C$6:C13)))-5)))</f>
        <v/>
      </c>
      <c r="D13" s="43"/>
      <c r="E13" s="43"/>
      <c r="F13" s="40" t="str">
        <f t="shared" si="1"/>
        <v/>
      </c>
      <c r="G13" s="41" t="str">
        <f>IF(بيانات6!Q13="","",IF(COUNTIF(بيانات6!$Q$6:$Q$995,11)&lt;ROWS(G$6:G13),"",INDEX(بيانات6!$B$6:$B$995,100000-SUMPRODUCT(LARGE((بيانات6!$Q$6:$Q$995=11)*(100000-ROW(بيانات6!$Q$6:$Q$995)),ROWS(G$6:G13)))-5)))</f>
        <v/>
      </c>
      <c r="H13" s="42" t="str">
        <f>IF(بيانات6!Q13="","",IF(COUNTIF(بيانات6!$Q$6:$Q$995,11)&lt;ROWS(H$6:H13),"",INDEX(بيانات6!$H$6:$H$995,100000-SUMPRODUCT(LARGE((بيانات6!$Q$6:$Q$995=11)*(100000-ROW(بيانات6!$Q$6:$Q$995)),ROWS(H$6:H13)))-5)))</f>
        <v/>
      </c>
    </row>
    <row r="14" spans="1:10" ht="18" customHeight="1">
      <c r="A14" s="40" t="str">
        <f t="shared" si="0"/>
        <v/>
      </c>
      <c r="B14" s="41" t="str">
        <f>IF(بيانات6!Q14="","",IF(COUNTIF(بيانات6!$Q$6:$Q$995,1)&lt;ROWS(B$6:B14),"",INDEX(بيانات6!$B$6:$B$995,100000-SUMPRODUCT(LARGE((بيانات6!$Q$6:$Q$995=1)*(100000-ROW(بيانات6!$Q$6:$Q$995)),ROWS(B$6:B14)))-5)))</f>
        <v/>
      </c>
      <c r="C14" s="42" t="str">
        <f>IF(بيانات6!Q14="","",IF(COUNTIF(بيانات6!$Q$6:$Q$995,1)&lt;ROWS(C$6:C14),"",INDEX(بيانات6!$H$6:$H$995,100000-SUMPRODUCT(LARGE((بيانات6!$Q$6:$Q$995=1)*(100000-ROW(بيانات6!$Q$6:$Q$995)),ROWS(C$6:C14)))-5)))</f>
        <v/>
      </c>
      <c r="D14" s="43"/>
      <c r="E14" s="43"/>
      <c r="F14" s="40" t="str">
        <f t="shared" si="1"/>
        <v/>
      </c>
      <c r="G14" s="41" t="str">
        <f>IF(بيانات6!Q14="","",IF(COUNTIF(بيانات6!$Q$6:$Q$995,11)&lt;ROWS(G$6:G14),"",INDEX(بيانات6!$B$6:$B$995,100000-SUMPRODUCT(LARGE((بيانات6!$Q$6:$Q$995=11)*(100000-ROW(بيانات6!$Q$6:$Q$995)),ROWS(G$6:G14)))-5)))</f>
        <v/>
      </c>
      <c r="H14" s="42" t="str">
        <f>IF(بيانات6!Q14="","",IF(COUNTIF(بيانات6!$Q$6:$Q$995,11)&lt;ROWS(H$6:H14),"",INDEX(بيانات6!$H$6:$H$995,100000-SUMPRODUCT(LARGE((بيانات6!$Q$6:$Q$995=11)*(100000-ROW(بيانات6!$Q$6:$Q$995)),ROWS(H$6:H14)))-5)))</f>
        <v/>
      </c>
    </row>
    <row r="15" spans="1:10" ht="18" customHeight="1">
      <c r="A15" s="40" t="str">
        <f t="shared" si="0"/>
        <v/>
      </c>
      <c r="B15" s="41" t="str">
        <f>IF(بيانات6!Q15="","",IF(COUNTIF(بيانات6!$Q$6:$Q$995,1)&lt;ROWS(B$6:B15),"",INDEX(بيانات6!$B$6:$B$995,100000-SUMPRODUCT(LARGE((بيانات6!$Q$6:$Q$995=1)*(100000-ROW(بيانات6!$Q$6:$Q$995)),ROWS(B$6:B15)))-5)))</f>
        <v/>
      </c>
      <c r="C15" s="42" t="str">
        <f>IF(بيانات6!Q15="","",IF(COUNTIF(بيانات6!$Q$6:$Q$995,1)&lt;ROWS(C$6:C15),"",INDEX(بيانات6!$H$6:$H$995,100000-SUMPRODUCT(LARGE((بيانات6!$Q$6:$Q$995=1)*(100000-ROW(بيانات6!$Q$6:$Q$995)),ROWS(C$6:C15)))-5)))</f>
        <v/>
      </c>
      <c r="D15" s="43"/>
      <c r="E15" s="43"/>
      <c r="F15" s="40" t="str">
        <f t="shared" si="1"/>
        <v/>
      </c>
      <c r="G15" s="41" t="str">
        <f>IF(بيانات6!Q15="","",IF(COUNTIF(بيانات6!$Q$6:$Q$995,11)&lt;ROWS(G$6:G15),"",INDEX(بيانات6!$B$6:$B$995,100000-SUMPRODUCT(LARGE((بيانات6!$Q$6:$Q$995=11)*(100000-ROW(بيانات6!$Q$6:$Q$995)),ROWS(G$6:G15)))-5)))</f>
        <v/>
      </c>
      <c r="H15" s="42" t="str">
        <f>IF(بيانات6!Q15="","",IF(COUNTIF(بيانات6!$Q$6:$Q$995,11)&lt;ROWS(H$6:H15),"",INDEX(بيانات6!$H$6:$H$995,100000-SUMPRODUCT(LARGE((بيانات6!$Q$6:$Q$995=11)*(100000-ROW(بيانات6!$Q$6:$Q$995)),ROWS(H$6:H15)))-5)))</f>
        <v/>
      </c>
    </row>
    <row r="16" spans="1:10" ht="18" customHeight="1">
      <c r="A16" s="40" t="str">
        <f t="shared" si="0"/>
        <v/>
      </c>
      <c r="B16" s="41" t="str">
        <f>IF(بيانات6!Q16="","",IF(COUNTIF(بيانات6!$Q$6:$Q$995,1)&lt;ROWS(B$6:B16),"",INDEX(بيانات6!$B$6:$B$995,100000-SUMPRODUCT(LARGE((بيانات6!$Q$6:$Q$995=1)*(100000-ROW(بيانات6!$Q$6:$Q$995)),ROWS(B$6:B16)))-5)))</f>
        <v/>
      </c>
      <c r="C16" s="42" t="str">
        <f>IF(بيانات6!Q16="","",IF(COUNTIF(بيانات6!$Q$6:$Q$995,1)&lt;ROWS(C$6:C16),"",INDEX(بيانات6!$H$6:$H$995,100000-SUMPRODUCT(LARGE((بيانات6!$Q$6:$Q$995=1)*(100000-ROW(بيانات6!$Q$6:$Q$995)),ROWS(C$6:C16)))-5)))</f>
        <v/>
      </c>
      <c r="D16" s="43"/>
      <c r="E16" s="43"/>
      <c r="F16" s="40" t="str">
        <f t="shared" si="1"/>
        <v/>
      </c>
      <c r="G16" s="41" t="str">
        <f>IF(بيانات6!Q16="","",IF(COUNTIF(بيانات6!$Q$6:$Q$995,11)&lt;ROWS(G$6:G16),"",INDEX(بيانات6!$B$6:$B$995,100000-SUMPRODUCT(LARGE((بيانات6!$Q$6:$Q$995=11)*(100000-ROW(بيانات6!$Q$6:$Q$995)),ROWS(G$6:G16)))-5)))</f>
        <v/>
      </c>
      <c r="H16" s="42" t="str">
        <f>IF(بيانات6!Q16="","",IF(COUNTIF(بيانات6!$Q$6:$Q$995,11)&lt;ROWS(H$6:H16),"",INDEX(بيانات6!$H$6:$H$995,100000-SUMPRODUCT(LARGE((بيانات6!$Q$6:$Q$995=11)*(100000-ROW(بيانات6!$Q$6:$Q$995)),ROWS(H$6:H16)))-5)))</f>
        <v/>
      </c>
    </row>
    <row r="17" spans="1:8" ht="18" customHeight="1">
      <c r="A17" s="40" t="str">
        <f t="shared" si="0"/>
        <v/>
      </c>
      <c r="B17" s="41" t="str">
        <f>IF(بيانات6!Q17="","",IF(COUNTIF(بيانات6!$Q$6:$Q$995,1)&lt;ROWS(B$6:B17),"",INDEX(بيانات6!$B$6:$B$995,100000-SUMPRODUCT(LARGE((بيانات6!$Q$6:$Q$995=1)*(100000-ROW(بيانات6!$Q$6:$Q$995)),ROWS(B$6:B17)))-5)))</f>
        <v/>
      </c>
      <c r="C17" s="42" t="str">
        <f>IF(بيانات6!Q17="","",IF(COUNTIF(بيانات6!$Q$6:$Q$995,1)&lt;ROWS(C$6:C17),"",INDEX(بيانات6!$H$6:$H$995,100000-SUMPRODUCT(LARGE((بيانات6!$Q$6:$Q$995=1)*(100000-ROW(بيانات6!$Q$6:$Q$995)),ROWS(C$6:C17)))-5)))</f>
        <v/>
      </c>
      <c r="D17" s="43"/>
      <c r="E17" s="43"/>
      <c r="F17" s="40" t="str">
        <f t="shared" si="1"/>
        <v/>
      </c>
      <c r="G17" s="41" t="str">
        <f>IF(بيانات6!Q17="","",IF(COUNTIF(بيانات6!$Q$6:$Q$995,11)&lt;ROWS(G$6:G17),"",INDEX(بيانات6!$B$6:$B$995,100000-SUMPRODUCT(LARGE((بيانات6!$Q$6:$Q$995=11)*(100000-ROW(بيانات6!$Q$6:$Q$995)),ROWS(G$6:G17)))-5)))</f>
        <v/>
      </c>
      <c r="H17" s="42" t="str">
        <f>IF(بيانات6!Q17="","",IF(COUNTIF(بيانات6!$Q$6:$Q$995,11)&lt;ROWS(H$6:H17),"",INDEX(بيانات6!$H$6:$H$995,100000-SUMPRODUCT(LARGE((بيانات6!$Q$6:$Q$995=11)*(100000-ROW(بيانات6!$Q$6:$Q$995)),ROWS(H$6:H17)))-5)))</f>
        <v/>
      </c>
    </row>
    <row r="18" spans="1:8" ht="18" customHeight="1">
      <c r="A18" s="40" t="str">
        <f t="shared" si="0"/>
        <v/>
      </c>
      <c r="B18" s="41" t="str">
        <f>IF(بيانات6!Q18="","",IF(COUNTIF(بيانات6!$Q$6:$Q$995,1)&lt;ROWS(B$6:B18),"",INDEX(بيانات6!$B$6:$B$995,100000-SUMPRODUCT(LARGE((بيانات6!$Q$6:$Q$995=1)*(100000-ROW(بيانات6!$Q$6:$Q$995)),ROWS(B$6:B18)))-5)))</f>
        <v/>
      </c>
      <c r="C18" s="42" t="str">
        <f>IF(بيانات6!Q18="","",IF(COUNTIF(بيانات6!$Q$6:$Q$995,1)&lt;ROWS(C$6:C18),"",INDEX(بيانات6!$H$6:$H$995,100000-SUMPRODUCT(LARGE((بيانات6!$Q$6:$Q$995=1)*(100000-ROW(بيانات6!$Q$6:$Q$995)),ROWS(C$6:C18)))-5)))</f>
        <v/>
      </c>
      <c r="D18" s="43"/>
      <c r="E18" s="43"/>
      <c r="F18" s="40" t="str">
        <f t="shared" si="1"/>
        <v/>
      </c>
      <c r="G18" s="41" t="str">
        <f>IF(بيانات6!Q18="","",IF(COUNTIF(بيانات6!$Q$6:$Q$995,11)&lt;ROWS(G$6:G18),"",INDEX(بيانات6!$B$6:$B$995,100000-SUMPRODUCT(LARGE((بيانات6!$Q$6:$Q$995=11)*(100000-ROW(بيانات6!$Q$6:$Q$995)),ROWS(G$6:G18)))-5)))</f>
        <v/>
      </c>
      <c r="H18" s="42" t="str">
        <f>IF(بيانات6!Q18="","",IF(COUNTIF(بيانات6!$Q$6:$Q$995,11)&lt;ROWS(H$6:H18),"",INDEX(بيانات6!$H$6:$H$995,100000-SUMPRODUCT(LARGE((بيانات6!$Q$6:$Q$995=11)*(100000-ROW(بيانات6!$Q$6:$Q$995)),ROWS(H$6:H18)))-5)))</f>
        <v/>
      </c>
    </row>
    <row r="19" spans="1:8" ht="18" customHeight="1">
      <c r="A19" s="40" t="str">
        <f t="shared" si="0"/>
        <v/>
      </c>
      <c r="B19" s="41" t="str">
        <f>IF(بيانات6!Q19="","",IF(COUNTIF(بيانات6!$Q$6:$Q$995,1)&lt;ROWS(B$6:B19),"",INDEX(بيانات6!$B$6:$B$995,100000-SUMPRODUCT(LARGE((بيانات6!$Q$6:$Q$995=1)*(100000-ROW(بيانات6!$Q$6:$Q$995)),ROWS(B$6:B19)))-5)))</f>
        <v/>
      </c>
      <c r="C19" s="42" t="str">
        <f>IF(بيانات6!Q19="","",IF(COUNTIF(بيانات6!$Q$6:$Q$995,1)&lt;ROWS(C$6:C19),"",INDEX(بيانات6!$H$6:$H$995,100000-SUMPRODUCT(LARGE((بيانات6!$Q$6:$Q$995=1)*(100000-ROW(بيانات6!$Q$6:$Q$995)),ROWS(C$6:C19)))-5)))</f>
        <v/>
      </c>
      <c r="D19" s="43"/>
      <c r="E19" s="43"/>
      <c r="F19" s="40" t="str">
        <f t="shared" si="1"/>
        <v/>
      </c>
      <c r="G19" s="41" t="str">
        <f>IF(بيانات6!Q19="","",IF(COUNTIF(بيانات6!$Q$6:$Q$995,11)&lt;ROWS(G$6:G19),"",INDEX(بيانات6!$B$6:$B$995,100000-SUMPRODUCT(LARGE((بيانات6!$Q$6:$Q$995=11)*(100000-ROW(بيانات6!$Q$6:$Q$995)),ROWS(G$6:G19)))-5)))</f>
        <v/>
      </c>
      <c r="H19" s="42" t="str">
        <f>IF(بيانات6!Q19="","",IF(COUNTIF(بيانات6!$Q$6:$Q$995,11)&lt;ROWS(H$6:H19),"",INDEX(بيانات6!$H$6:$H$995,100000-SUMPRODUCT(LARGE((بيانات6!$Q$6:$Q$995=11)*(100000-ROW(بيانات6!$Q$6:$Q$995)),ROWS(H$6:H19)))-5)))</f>
        <v/>
      </c>
    </row>
    <row r="20" spans="1:8" ht="18" customHeight="1">
      <c r="A20" s="40" t="str">
        <f t="shared" si="0"/>
        <v/>
      </c>
      <c r="B20" s="41" t="str">
        <f>IF(بيانات6!Q20="","",IF(COUNTIF(بيانات6!$Q$6:$Q$995,1)&lt;ROWS(B$6:B20),"",INDEX(بيانات6!$B$6:$B$995,100000-SUMPRODUCT(LARGE((بيانات6!$Q$6:$Q$995=1)*(100000-ROW(بيانات6!$Q$6:$Q$995)),ROWS(B$6:B20)))-5)))</f>
        <v/>
      </c>
      <c r="C20" s="42" t="str">
        <f>IF(بيانات6!Q20="","",IF(COUNTIF(بيانات6!$Q$6:$Q$995,1)&lt;ROWS(C$6:C20),"",INDEX(بيانات6!$H$6:$H$995,100000-SUMPRODUCT(LARGE((بيانات6!$Q$6:$Q$995=1)*(100000-ROW(بيانات6!$Q$6:$Q$995)),ROWS(C$6:C20)))-5)))</f>
        <v/>
      </c>
      <c r="D20" s="43"/>
      <c r="E20" s="43"/>
      <c r="F20" s="40" t="str">
        <f t="shared" si="1"/>
        <v/>
      </c>
      <c r="G20" s="41" t="str">
        <f>IF(بيانات6!Q20="","",IF(COUNTIF(بيانات6!$Q$6:$Q$995,11)&lt;ROWS(G$6:G20),"",INDEX(بيانات6!$B$6:$B$995,100000-SUMPRODUCT(LARGE((بيانات6!$Q$6:$Q$995=11)*(100000-ROW(بيانات6!$Q$6:$Q$995)),ROWS(G$6:G20)))-5)))</f>
        <v/>
      </c>
      <c r="H20" s="42" t="str">
        <f>IF(بيانات6!Q20="","",IF(COUNTIF(بيانات6!$Q$6:$Q$995,11)&lt;ROWS(H$6:H20),"",INDEX(بيانات6!$H$6:$H$995,100000-SUMPRODUCT(LARGE((بيانات6!$Q$6:$Q$995=11)*(100000-ROW(بيانات6!$Q$6:$Q$995)),ROWS(H$6:H20)))-5)))</f>
        <v/>
      </c>
    </row>
    <row r="21" spans="1:8" ht="18" customHeight="1">
      <c r="A21" s="40" t="str">
        <f t="shared" si="0"/>
        <v/>
      </c>
      <c r="B21" s="41" t="str">
        <f>IF(بيانات6!Q21="","",IF(COUNTIF(بيانات6!$Q$6:$Q$995,1)&lt;ROWS(B$6:B21),"",INDEX(بيانات6!$B$6:$B$995,100000-SUMPRODUCT(LARGE((بيانات6!$Q$6:$Q$995=1)*(100000-ROW(بيانات6!$Q$6:$Q$995)),ROWS(B$6:B21)))-5)))</f>
        <v/>
      </c>
      <c r="C21" s="42" t="str">
        <f>IF(بيانات6!Q21="","",IF(COUNTIF(بيانات6!$Q$6:$Q$995,1)&lt;ROWS(C$6:C21),"",INDEX(بيانات6!$H$6:$H$995,100000-SUMPRODUCT(LARGE((بيانات6!$Q$6:$Q$995=1)*(100000-ROW(بيانات6!$Q$6:$Q$995)),ROWS(C$6:C21)))-5)))</f>
        <v/>
      </c>
      <c r="D21" s="43"/>
      <c r="E21" s="43"/>
      <c r="F21" s="40" t="str">
        <f t="shared" si="1"/>
        <v/>
      </c>
      <c r="G21" s="41" t="str">
        <f>IF(بيانات6!Q21="","",IF(COUNTIF(بيانات6!$Q$6:$Q$995,11)&lt;ROWS(G$6:G21),"",INDEX(بيانات6!$B$6:$B$995,100000-SUMPRODUCT(LARGE((بيانات6!$Q$6:$Q$995=11)*(100000-ROW(بيانات6!$Q$6:$Q$995)),ROWS(G$6:G21)))-5)))</f>
        <v/>
      </c>
      <c r="H21" s="42" t="str">
        <f>IF(بيانات6!Q21="","",IF(COUNTIF(بيانات6!$Q$6:$Q$995,11)&lt;ROWS(H$6:H21),"",INDEX(بيانات6!$H$6:$H$995,100000-SUMPRODUCT(LARGE((بيانات6!$Q$6:$Q$995=11)*(100000-ROW(بيانات6!$Q$6:$Q$995)),ROWS(H$6:H21)))-5)))</f>
        <v/>
      </c>
    </row>
    <row r="22" spans="1:8" ht="18" customHeight="1">
      <c r="A22" s="40" t="str">
        <f t="shared" si="0"/>
        <v/>
      </c>
      <c r="B22" s="41" t="str">
        <f>IF(بيانات6!Q22="","",IF(COUNTIF(بيانات6!$Q$6:$Q$995,1)&lt;ROWS(B$6:B22),"",INDEX(بيانات6!$B$6:$B$995,100000-SUMPRODUCT(LARGE((بيانات6!$Q$6:$Q$995=1)*(100000-ROW(بيانات6!$Q$6:$Q$995)),ROWS(B$6:B22)))-5)))</f>
        <v/>
      </c>
      <c r="C22" s="42" t="str">
        <f>IF(بيانات6!Q22="","",IF(COUNTIF(بيانات6!$Q$6:$Q$995,1)&lt;ROWS(C$6:C22),"",INDEX(بيانات6!$H$6:$H$995,100000-SUMPRODUCT(LARGE((بيانات6!$Q$6:$Q$995=1)*(100000-ROW(بيانات6!$Q$6:$Q$995)),ROWS(C$6:C22)))-5)))</f>
        <v/>
      </c>
      <c r="D22" s="43"/>
      <c r="E22" s="43"/>
      <c r="F22" s="40" t="str">
        <f t="shared" si="1"/>
        <v/>
      </c>
      <c r="G22" s="41" t="str">
        <f>IF(بيانات6!Q22="","",IF(COUNTIF(بيانات6!$Q$6:$Q$995,11)&lt;ROWS(G$6:G22),"",INDEX(بيانات6!$B$6:$B$995,100000-SUMPRODUCT(LARGE((بيانات6!$Q$6:$Q$995=11)*(100000-ROW(بيانات6!$Q$6:$Q$995)),ROWS(G$6:G22)))-5)))</f>
        <v/>
      </c>
      <c r="H22" s="42" t="str">
        <f>IF(بيانات6!Q22="","",IF(COUNTIF(بيانات6!$Q$6:$Q$995,11)&lt;ROWS(H$6:H22),"",INDEX(بيانات6!$H$6:$H$995,100000-SUMPRODUCT(LARGE((بيانات6!$Q$6:$Q$995=11)*(100000-ROW(بيانات6!$Q$6:$Q$995)),ROWS(H$6:H22)))-5)))</f>
        <v/>
      </c>
    </row>
    <row r="23" spans="1:8" ht="18" customHeight="1">
      <c r="A23" s="40" t="str">
        <f t="shared" si="0"/>
        <v/>
      </c>
      <c r="B23" s="41" t="str">
        <f>IF(بيانات6!Q23="","",IF(COUNTIF(بيانات6!$Q$6:$Q$995,1)&lt;ROWS(B$6:B23),"",INDEX(بيانات6!$B$6:$B$995,100000-SUMPRODUCT(LARGE((بيانات6!$Q$6:$Q$995=1)*(100000-ROW(بيانات6!$Q$6:$Q$995)),ROWS(B$6:B23)))-5)))</f>
        <v/>
      </c>
      <c r="C23" s="42" t="str">
        <f>IF(بيانات6!Q23="","",IF(COUNTIF(بيانات6!$Q$6:$Q$995,1)&lt;ROWS(C$6:C23),"",INDEX(بيانات6!$H$6:$H$995,100000-SUMPRODUCT(LARGE((بيانات6!$Q$6:$Q$995=1)*(100000-ROW(بيانات6!$Q$6:$Q$995)),ROWS(C$6:C23)))-5)))</f>
        <v/>
      </c>
      <c r="D23" s="43"/>
      <c r="E23" s="43"/>
      <c r="F23" s="40" t="str">
        <f t="shared" si="1"/>
        <v/>
      </c>
      <c r="G23" s="41" t="str">
        <f>IF(بيانات6!Q23="","",IF(COUNTIF(بيانات6!$Q$6:$Q$995,11)&lt;ROWS(G$6:G23),"",INDEX(بيانات6!$B$6:$B$995,100000-SUMPRODUCT(LARGE((بيانات6!$Q$6:$Q$995=11)*(100000-ROW(بيانات6!$Q$6:$Q$995)),ROWS(G$6:G23)))-5)))</f>
        <v/>
      </c>
      <c r="H23" s="42" t="str">
        <f>IF(بيانات6!Q23="","",IF(COUNTIF(بيانات6!$Q$6:$Q$995,11)&lt;ROWS(H$6:H23),"",INDEX(بيانات6!$H$6:$H$995,100000-SUMPRODUCT(LARGE((بيانات6!$Q$6:$Q$995=11)*(100000-ROW(بيانات6!$Q$6:$Q$995)),ROWS(H$6:H23)))-5)))</f>
        <v/>
      </c>
    </row>
    <row r="24" spans="1:8" ht="18" customHeight="1">
      <c r="A24" s="40" t="str">
        <f t="shared" si="0"/>
        <v/>
      </c>
      <c r="B24" s="41" t="str">
        <f>IF(بيانات6!Q24="","",IF(COUNTIF(بيانات6!$Q$6:$Q$995,1)&lt;ROWS(B$6:B24),"",INDEX(بيانات6!$B$6:$B$995,100000-SUMPRODUCT(LARGE((بيانات6!$Q$6:$Q$995=1)*(100000-ROW(بيانات6!$Q$6:$Q$995)),ROWS(B$6:B24)))-5)))</f>
        <v/>
      </c>
      <c r="C24" s="42" t="str">
        <f>IF(بيانات6!Q24="","",IF(COUNTIF(بيانات6!$Q$6:$Q$995,1)&lt;ROWS(C$6:C24),"",INDEX(بيانات6!$H$6:$H$995,100000-SUMPRODUCT(LARGE((بيانات6!$Q$6:$Q$995=1)*(100000-ROW(بيانات6!$Q$6:$Q$995)),ROWS(C$6:C24)))-5)))</f>
        <v/>
      </c>
      <c r="D24" s="43"/>
      <c r="E24" s="43"/>
      <c r="F24" s="40" t="str">
        <f t="shared" si="1"/>
        <v/>
      </c>
      <c r="G24" s="41" t="str">
        <f>IF(بيانات6!Q24="","",IF(COUNTIF(بيانات6!$Q$6:$Q$995,11)&lt;ROWS(G$6:G24),"",INDEX(بيانات6!$B$6:$B$995,100000-SUMPRODUCT(LARGE((بيانات6!$Q$6:$Q$995=11)*(100000-ROW(بيانات6!$Q$6:$Q$995)),ROWS(G$6:G24)))-5)))</f>
        <v/>
      </c>
      <c r="H24" s="42" t="str">
        <f>IF(بيانات6!Q24="","",IF(COUNTIF(بيانات6!$Q$6:$Q$995,11)&lt;ROWS(H$6:H24),"",INDEX(بيانات6!$H$6:$H$995,100000-SUMPRODUCT(LARGE((بيانات6!$Q$6:$Q$995=11)*(100000-ROW(بيانات6!$Q$6:$Q$995)),ROWS(H$6:H24)))-5)))</f>
        <v/>
      </c>
    </row>
    <row r="25" spans="1:8" ht="18" customHeight="1">
      <c r="A25" s="40" t="str">
        <f t="shared" si="0"/>
        <v/>
      </c>
      <c r="B25" s="41" t="str">
        <f>IF(بيانات6!Q25="","",IF(COUNTIF(بيانات6!$Q$6:$Q$995,1)&lt;ROWS(B$6:B25),"",INDEX(بيانات6!$B$6:$B$995,100000-SUMPRODUCT(LARGE((بيانات6!$Q$6:$Q$995=1)*(100000-ROW(بيانات6!$Q$6:$Q$995)),ROWS(B$6:B25)))-5)))</f>
        <v/>
      </c>
      <c r="C25" s="42" t="str">
        <f>IF(بيانات6!Q25="","",IF(COUNTIF(بيانات6!$Q$6:$Q$995,1)&lt;ROWS(C$6:C25),"",INDEX(بيانات6!$H$6:$H$995,100000-SUMPRODUCT(LARGE((بيانات6!$Q$6:$Q$995=1)*(100000-ROW(بيانات6!$Q$6:$Q$995)),ROWS(C$6:C25)))-5)))</f>
        <v/>
      </c>
      <c r="D25" s="43"/>
      <c r="E25" s="43"/>
      <c r="F25" s="40" t="str">
        <f t="shared" si="1"/>
        <v/>
      </c>
      <c r="G25" s="41" t="str">
        <f>IF(بيانات6!Q25="","",IF(COUNTIF(بيانات6!$Q$6:$Q$995,11)&lt;ROWS(G$6:G25),"",INDEX(بيانات6!$B$6:$B$995,100000-SUMPRODUCT(LARGE((بيانات6!$Q$6:$Q$995=11)*(100000-ROW(بيانات6!$Q$6:$Q$995)),ROWS(G$6:G25)))-5)))</f>
        <v/>
      </c>
      <c r="H25" s="42" t="str">
        <f>IF(بيانات6!Q25="","",IF(COUNTIF(بيانات6!$Q$6:$Q$995,11)&lt;ROWS(H$6:H25),"",INDEX(بيانات6!$H$6:$H$995,100000-SUMPRODUCT(LARGE((بيانات6!$Q$6:$Q$995=11)*(100000-ROW(بيانات6!$Q$6:$Q$995)),ROWS(H$6:H25)))-5)))</f>
        <v/>
      </c>
    </row>
    <row r="26" spans="1:8" ht="18" customHeight="1">
      <c r="A26" s="40" t="str">
        <f t="shared" si="0"/>
        <v/>
      </c>
      <c r="B26" s="41" t="str">
        <f>IF(بيانات6!Q26="","",IF(COUNTIF(بيانات6!$Q$6:$Q$995,1)&lt;ROWS(B$6:B26),"",INDEX(بيانات6!$B$6:$B$995,100000-SUMPRODUCT(LARGE((بيانات6!$Q$6:$Q$995=1)*(100000-ROW(بيانات6!$Q$6:$Q$995)),ROWS(B$6:B26)))-5)))</f>
        <v/>
      </c>
      <c r="C26" s="42" t="str">
        <f>IF(بيانات6!Q26="","",IF(COUNTIF(بيانات6!$Q$6:$Q$995,1)&lt;ROWS(C$6:C26),"",INDEX(بيانات6!$H$6:$H$995,100000-SUMPRODUCT(LARGE((بيانات6!$Q$6:$Q$995=1)*(100000-ROW(بيانات6!$Q$6:$Q$995)),ROWS(C$6:C26)))-5)))</f>
        <v/>
      </c>
      <c r="D26" s="43"/>
      <c r="E26" s="43"/>
      <c r="F26" s="40" t="str">
        <f t="shared" si="1"/>
        <v/>
      </c>
      <c r="G26" s="41" t="str">
        <f>IF(بيانات6!Q26="","",IF(COUNTIF(بيانات6!$Q$6:$Q$995,11)&lt;ROWS(G$6:G26),"",INDEX(بيانات6!$B$6:$B$995,100000-SUMPRODUCT(LARGE((بيانات6!$Q$6:$Q$995=11)*(100000-ROW(بيانات6!$Q$6:$Q$995)),ROWS(G$6:G26)))-5)))</f>
        <v/>
      </c>
      <c r="H26" s="42" t="str">
        <f>IF(بيانات6!Q26="","",IF(COUNTIF(بيانات6!$Q$6:$Q$995,11)&lt;ROWS(H$6:H26),"",INDEX(بيانات6!$H$6:$H$995,100000-SUMPRODUCT(LARGE((بيانات6!$Q$6:$Q$995=11)*(100000-ROW(بيانات6!$Q$6:$Q$995)),ROWS(H$6:H26)))-5)))</f>
        <v/>
      </c>
    </row>
    <row r="27" spans="1:8" ht="18" customHeight="1">
      <c r="A27" s="40" t="str">
        <f t="shared" si="0"/>
        <v/>
      </c>
      <c r="B27" s="41" t="str">
        <f>IF(بيانات6!Q27="","",IF(COUNTIF(بيانات6!$Q$6:$Q$995,1)&lt;ROWS(B$6:B27),"",INDEX(بيانات6!$B$6:$B$995,100000-SUMPRODUCT(LARGE((بيانات6!$Q$6:$Q$995=1)*(100000-ROW(بيانات6!$Q$6:$Q$995)),ROWS(B$6:B27)))-5)))</f>
        <v/>
      </c>
      <c r="C27" s="42" t="str">
        <f>IF(بيانات6!Q27="","",IF(COUNTIF(بيانات6!$Q$6:$Q$995,1)&lt;ROWS(C$6:C27),"",INDEX(بيانات6!$H$6:$H$995,100000-SUMPRODUCT(LARGE((بيانات6!$Q$6:$Q$995=1)*(100000-ROW(بيانات6!$Q$6:$Q$995)),ROWS(C$6:C27)))-5)))</f>
        <v/>
      </c>
      <c r="D27" s="43"/>
      <c r="E27" s="43"/>
      <c r="F27" s="40" t="str">
        <f t="shared" si="1"/>
        <v/>
      </c>
      <c r="G27" s="41" t="str">
        <f>IF(بيانات6!Q27="","",IF(COUNTIF(بيانات6!$Q$6:$Q$995,11)&lt;ROWS(G$6:G27),"",INDEX(بيانات6!$B$6:$B$995,100000-SUMPRODUCT(LARGE((بيانات6!$Q$6:$Q$995=11)*(100000-ROW(بيانات6!$Q$6:$Q$995)),ROWS(G$6:G27)))-5)))</f>
        <v/>
      </c>
      <c r="H27" s="42" t="str">
        <f>IF(بيانات6!Q27="","",IF(COUNTIF(بيانات6!$Q$6:$Q$995,11)&lt;ROWS(H$6:H27),"",INDEX(بيانات6!$H$6:$H$995,100000-SUMPRODUCT(LARGE((بيانات6!$Q$6:$Q$995=11)*(100000-ROW(بيانات6!$Q$6:$Q$995)),ROWS(H$6:H27)))-5)))</f>
        <v/>
      </c>
    </row>
    <row r="28" spans="1:8" ht="18" customHeight="1">
      <c r="A28" s="40" t="str">
        <f t="shared" si="0"/>
        <v/>
      </c>
      <c r="B28" s="41" t="str">
        <f>IF(بيانات6!Q28="","",IF(COUNTIF(بيانات6!$Q$6:$Q$995,1)&lt;ROWS(B$6:B28),"",INDEX(بيانات6!$B$6:$B$995,100000-SUMPRODUCT(LARGE((بيانات6!$Q$6:$Q$995=1)*(100000-ROW(بيانات6!$Q$6:$Q$995)),ROWS(B$6:B28)))-5)))</f>
        <v/>
      </c>
      <c r="C28" s="42" t="str">
        <f>IF(بيانات6!Q28="","",IF(COUNTIF(بيانات6!$Q$6:$Q$995,1)&lt;ROWS(C$6:C28),"",INDEX(بيانات6!$H$6:$H$995,100000-SUMPRODUCT(LARGE((بيانات6!$Q$6:$Q$995=1)*(100000-ROW(بيانات6!$Q$6:$Q$995)),ROWS(C$6:C28)))-5)))</f>
        <v/>
      </c>
      <c r="D28" s="43"/>
      <c r="E28" s="43"/>
      <c r="F28" s="40" t="str">
        <f t="shared" si="1"/>
        <v/>
      </c>
      <c r="G28" s="41" t="str">
        <f>IF(بيانات6!Q28="","",IF(COUNTIF(بيانات6!$Q$6:$Q$995,11)&lt;ROWS(G$6:G28),"",INDEX(بيانات6!$B$6:$B$995,100000-SUMPRODUCT(LARGE((بيانات6!$Q$6:$Q$995=11)*(100000-ROW(بيانات6!$Q$6:$Q$995)),ROWS(G$6:G28)))-5)))</f>
        <v/>
      </c>
      <c r="H28" s="42" t="str">
        <f>IF(بيانات6!Q28="","",IF(COUNTIF(بيانات6!$Q$6:$Q$995,11)&lt;ROWS(H$6:H28),"",INDEX(بيانات6!$H$6:$H$995,100000-SUMPRODUCT(LARGE((بيانات6!$Q$6:$Q$995=11)*(100000-ROW(بيانات6!$Q$6:$Q$995)),ROWS(H$6:H28)))-5)))</f>
        <v/>
      </c>
    </row>
    <row r="29" spans="1:8" ht="18" customHeight="1">
      <c r="A29" s="40" t="str">
        <f t="shared" si="0"/>
        <v/>
      </c>
      <c r="B29" s="41" t="str">
        <f>IF(بيانات6!Q29="","",IF(COUNTIF(بيانات6!$Q$6:$Q$995,1)&lt;ROWS(B$6:B29),"",INDEX(بيانات6!$B$6:$B$995,100000-SUMPRODUCT(LARGE((بيانات6!$Q$6:$Q$995=1)*(100000-ROW(بيانات6!$Q$6:$Q$995)),ROWS(B$6:B29)))-5)))</f>
        <v/>
      </c>
      <c r="C29" s="42" t="str">
        <f>IF(بيانات6!Q29="","",IF(COUNTIF(بيانات6!$Q$6:$Q$995,1)&lt;ROWS(C$6:C29),"",INDEX(بيانات6!$H$6:$H$995,100000-SUMPRODUCT(LARGE((بيانات6!$Q$6:$Q$995=1)*(100000-ROW(بيانات6!$Q$6:$Q$995)),ROWS(C$6:C29)))-5)))</f>
        <v/>
      </c>
      <c r="D29" s="43"/>
      <c r="E29" s="43"/>
      <c r="F29" s="40" t="str">
        <f t="shared" si="1"/>
        <v/>
      </c>
      <c r="G29" s="41" t="str">
        <f>IF(بيانات6!Q29="","",IF(COUNTIF(بيانات6!$Q$6:$Q$995,11)&lt;ROWS(G$6:G29),"",INDEX(بيانات6!$B$6:$B$995,100000-SUMPRODUCT(LARGE((بيانات6!$Q$6:$Q$995=11)*(100000-ROW(بيانات6!$Q$6:$Q$995)),ROWS(G$6:G29)))-5)))</f>
        <v/>
      </c>
      <c r="H29" s="42" t="str">
        <f>IF(بيانات6!Q29="","",IF(COUNTIF(بيانات6!$Q$6:$Q$995,11)&lt;ROWS(H$6:H29),"",INDEX(بيانات6!$H$6:$H$995,100000-SUMPRODUCT(LARGE((بيانات6!$Q$6:$Q$995=11)*(100000-ROW(بيانات6!$Q$6:$Q$995)),ROWS(H$6:H29)))-5)))</f>
        <v/>
      </c>
    </row>
    <row r="30" spans="1:8" ht="18" customHeight="1">
      <c r="A30" s="40" t="str">
        <f t="shared" si="0"/>
        <v/>
      </c>
      <c r="B30" s="41" t="str">
        <f>IF(بيانات6!Q30="","",IF(COUNTIF(بيانات6!$Q$6:$Q$995,1)&lt;ROWS(B$6:B30),"",INDEX(بيانات6!$B$6:$B$995,100000-SUMPRODUCT(LARGE((بيانات6!$Q$6:$Q$995=1)*(100000-ROW(بيانات6!$Q$6:$Q$995)),ROWS(B$6:B30)))-5)))</f>
        <v/>
      </c>
      <c r="C30" s="42" t="str">
        <f>IF(بيانات6!Q30="","",IF(COUNTIF(بيانات6!$Q$6:$Q$995,1)&lt;ROWS(C$6:C30),"",INDEX(بيانات6!$H$6:$H$995,100000-SUMPRODUCT(LARGE((بيانات6!$Q$6:$Q$995=1)*(100000-ROW(بيانات6!$Q$6:$Q$995)),ROWS(C$6:C30)))-5)))</f>
        <v/>
      </c>
      <c r="D30" s="43"/>
      <c r="E30" s="43"/>
      <c r="F30" s="40" t="str">
        <f t="shared" si="1"/>
        <v/>
      </c>
      <c r="G30" s="41" t="str">
        <f>IF(بيانات6!Q30="","",IF(COUNTIF(بيانات6!$Q$6:$Q$995,11)&lt;ROWS(G$6:G30),"",INDEX(بيانات6!$B$6:$B$995,100000-SUMPRODUCT(LARGE((بيانات6!$Q$6:$Q$995=11)*(100000-ROW(بيانات6!$Q$6:$Q$995)),ROWS(G$6:G30)))-5)))</f>
        <v/>
      </c>
      <c r="H30" s="42" t="str">
        <f>IF(بيانات6!Q30="","",IF(COUNTIF(بيانات6!$Q$6:$Q$995,11)&lt;ROWS(H$6:H30),"",INDEX(بيانات6!$H$6:$H$995,100000-SUMPRODUCT(LARGE((بيانات6!$Q$6:$Q$995=11)*(100000-ROW(بيانات6!$Q$6:$Q$995)),ROWS(H$6:H30)))-5)))</f>
        <v/>
      </c>
    </row>
    <row r="31" spans="1:8" ht="18" customHeight="1">
      <c r="A31" s="40" t="str">
        <f t="shared" si="0"/>
        <v/>
      </c>
      <c r="B31" s="41" t="str">
        <f>IF(بيانات6!Q31="","",IF(COUNTIF(بيانات6!$Q$6:$Q$995,1)&lt;ROWS(B$6:B31),"",INDEX(بيانات6!$B$6:$B$995,100000-SUMPRODUCT(LARGE((بيانات6!$Q$6:$Q$995=1)*(100000-ROW(بيانات6!$Q$6:$Q$995)),ROWS(B$6:B31)))-5)))</f>
        <v/>
      </c>
      <c r="C31" s="42" t="str">
        <f>IF(بيانات6!Q31="","",IF(COUNTIF(بيانات6!$Q$6:$Q$995,1)&lt;ROWS(C$6:C31),"",INDEX(بيانات6!$H$6:$H$995,100000-SUMPRODUCT(LARGE((بيانات6!$Q$6:$Q$995=1)*(100000-ROW(بيانات6!$Q$6:$Q$995)),ROWS(C$6:C31)))-5)))</f>
        <v/>
      </c>
      <c r="D31" s="43"/>
      <c r="E31" s="43"/>
      <c r="F31" s="40" t="str">
        <f t="shared" si="1"/>
        <v/>
      </c>
      <c r="G31" s="41" t="str">
        <f>IF(بيانات6!Q31="","",IF(COUNTIF(بيانات6!$Q$6:$Q$995,11)&lt;ROWS(G$6:G31),"",INDEX(بيانات6!$B$6:$B$995,100000-SUMPRODUCT(LARGE((بيانات6!$Q$6:$Q$995=11)*(100000-ROW(بيانات6!$Q$6:$Q$995)),ROWS(G$6:G31)))-5)))</f>
        <v/>
      </c>
      <c r="H31" s="42" t="str">
        <f>IF(بيانات6!Q31="","",IF(COUNTIF(بيانات6!$Q$6:$Q$995,11)&lt;ROWS(H$6:H31),"",INDEX(بيانات6!$H$6:$H$995,100000-SUMPRODUCT(LARGE((بيانات6!$Q$6:$Q$995=11)*(100000-ROW(بيانات6!$Q$6:$Q$995)),ROWS(H$6:H31)))-5)))</f>
        <v/>
      </c>
    </row>
    <row r="32" spans="1:8" ht="18" customHeight="1">
      <c r="A32" s="40" t="str">
        <f t="shared" si="0"/>
        <v/>
      </c>
      <c r="B32" s="41" t="str">
        <f>IF(بيانات6!Q32="","",IF(COUNTIF(بيانات6!$Q$6:$Q$995,1)&lt;ROWS(B$6:B32),"",INDEX(بيانات6!$B$6:$B$995,100000-SUMPRODUCT(LARGE((بيانات6!$Q$6:$Q$995=1)*(100000-ROW(بيانات6!$Q$6:$Q$995)),ROWS(B$6:B32)))-5)))</f>
        <v/>
      </c>
      <c r="C32" s="42" t="str">
        <f>IF(بيانات6!Q32="","",IF(COUNTIF(بيانات6!$Q$6:$Q$995,1)&lt;ROWS(C$6:C32),"",INDEX(بيانات6!$H$6:$H$995,100000-SUMPRODUCT(LARGE((بيانات6!$Q$6:$Q$995=1)*(100000-ROW(بيانات6!$Q$6:$Q$995)),ROWS(C$6:C32)))-5)))</f>
        <v/>
      </c>
      <c r="D32" s="43"/>
      <c r="E32" s="43"/>
      <c r="F32" s="40" t="str">
        <f t="shared" si="1"/>
        <v/>
      </c>
      <c r="G32" s="41" t="str">
        <f>IF(بيانات6!Q32="","",IF(COUNTIF(بيانات6!$Q$6:$Q$995,11)&lt;ROWS(G$6:G32),"",INDEX(بيانات6!$B$6:$B$995,100000-SUMPRODUCT(LARGE((بيانات6!$Q$6:$Q$995=11)*(100000-ROW(بيانات6!$Q$6:$Q$995)),ROWS(G$6:G32)))-5)))</f>
        <v/>
      </c>
      <c r="H32" s="42" t="str">
        <f>IF(بيانات6!Q32="","",IF(COUNTIF(بيانات6!$Q$6:$Q$995,11)&lt;ROWS(H$6:H32),"",INDEX(بيانات6!$H$6:$H$995,100000-SUMPRODUCT(LARGE((بيانات6!$Q$6:$Q$995=11)*(100000-ROW(بيانات6!$Q$6:$Q$995)),ROWS(H$6:H32)))-5)))</f>
        <v/>
      </c>
    </row>
    <row r="33" spans="1:8" ht="18" customHeight="1">
      <c r="A33" s="40" t="str">
        <f t="shared" si="0"/>
        <v/>
      </c>
      <c r="B33" s="41" t="str">
        <f>IF(بيانات6!Q33="","",IF(COUNTIF(بيانات6!$Q$6:$Q$995,1)&lt;ROWS(B$6:B33),"",INDEX(بيانات6!$B$6:$B$995,100000-SUMPRODUCT(LARGE((بيانات6!$Q$6:$Q$995=1)*(100000-ROW(بيانات6!$Q$6:$Q$995)),ROWS(B$6:B33)))-5)))</f>
        <v/>
      </c>
      <c r="C33" s="42" t="str">
        <f>IF(بيانات6!Q33="","",IF(COUNTIF(بيانات6!$Q$6:$Q$995,1)&lt;ROWS(C$6:C33),"",INDEX(بيانات6!$H$6:$H$995,100000-SUMPRODUCT(LARGE((بيانات6!$Q$6:$Q$995=1)*(100000-ROW(بيانات6!$Q$6:$Q$995)),ROWS(C$6:C33)))-5)))</f>
        <v/>
      </c>
      <c r="D33" s="43"/>
      <c r="E33" s="43"/>
      <c r="F33" s="40" t="str">
        <f t="shared" si="1"/>
        <v/>
      </c>
      <c r="G33" s="41" t="str">
        <f>IF(بيانات6!Q33="","",IF(COUNTIF(بيانات6!$Q$6:$Q$995,11)&lt;ROWS(G$6:G33),"",INDEX(بيانات6!$B$6:$B$995,100000-SUMPRODUCT(LARGE((بيانات6!$Q$6:$Q$995=11)*(100000-ROW(بيانات6!$Q$6:$Q$995)),ROWS(G$6:G33)))-5)))</f>
        <v/>
      </c>
      <c r="H33" s="42" t="str">
        <f>IF(بيانات6!Q33="","",IF(COUNTIF(بيانات6!$Q$6:$Q$995,11)&lt;ROWS(H$6:H33),"",INDEX(بيانات6!$H$6:$H$995,100000-SUMPRODUCT(LARGE((بيانات6!$Q$6:$Q$995=11)*(100000-ROW(بيانات6!$Q$6:$Q$995)),ROWS(H$6:H33)))-5)))</f>
        <v/>
      </c>
    </row>
    <row r="34" spans="1:8" ht="18" customHeight="1">
      <c r="A34" s="40" t="str">
        <f t="shared" si="0"/>
        <v/>
      </c>
      <c r="B34" s="41" t="str">
        <f>IF(بيانات6!Q34="","",IF(COUNTIF(بيانات6!$Q$6:$Q$995,1)&lt;ROWS(B$6:B34),"",INDEX(بيانات6!$B$6:$B$995,100000-SUMPRODUCT(LARGE((بيانات6!$Q$6:$Q$995=1)*(100000-ROW(بيانات6!$Q$6:$Q$995)),ROWS(B$6:B34)))-5)))</f>
        <v/>
      </c>
      <c r="C34" s="42" t="str">
        <f>IF(بيانات6!Q34="","",IF(COUNTIF(بيانات6!$Q$6:$Q$995,1)&lt;ROWS(C$6:C34),"",INDEX(بيانات6!$H$6:$H$995,100000-SUMPRODUCT(LARGE((بيانات6!$Q$6:$Q$995=1)*(100000-ROW(بيانات6!$Q$6:$Q$995)),ROWS(C$6:C34)))-5)))</f>
        <v/>
      </c>
      <c r="D34" s="43"/>
      <c r="E34" s="43"/>
      <c r="F34" s="40" t="str">
        <f t="shared" si="1"/>
        <v/>
      </c>
      <c r="G34" s="41" t="str">
        <f>IF(بيانات6!Q34="","",IF(COUNTIF(بيانات6!$Q$6:$Q$995,11)&lt;ROWS(G$6:G34),"",INDEX(بيانات6!$B$6:$B$995,100000-SUMPRODUCT(LARGE((بيانات6!$Q$6:$Q$995=11)*(100000-ROW(بيانات6!$Q$6:$Q$995)),ROWS(G$6:G34)))-5)))</f>
        <v/>
      </c>
      <c r="H34" s="42" t="str">
        <f>IF(بيانات6!Q34="","",IF(COUNTIF(بيانات6!$Q$6:$Q$995,11)&lt;ROWS(H$6:H34),"",INDEX(بيانات6!$H$6:$H$995,100000-SUMPRODUCT(LARGE((بيانات6!$Q$6:$Q$995=11)*(100000-ROW(بيانات6!$Q$6:$Q$995)),ROWS(H$6:H34)))-5)))</f>
        <v/>
      </c>
    </row>
    <row r="35" spans="1:8" ht="18" customHeight="1">
      <c r="A35" s="40" t="str">
        <f t="shared" si="0"/>
        <v/>
      </c>
      <c r="B35" s="41" t="str">
        <f>IF(بيانات6!Q35="","",IF(COUNTIF(بيانات6!$Q$6:$Q$995,1)&lt;ROWS(B$6:B35),"",INDEX(بيانات6!$B$6:$B$995,100000-SUMPRODUCT(LARGE((بيانات6!$Q$6:$Q$995=1)*(100000-ROW(بيانات6!$Q$6:$Q$995)),ROWS(B$6:B35)))-5)))</f>
        <v/>
      </c>
      <c r="C35" s="42" t="str">
        <f>IF(بيانات6!Q35="","",IF(COUNTIF(بيانات6!$Q$6:$Q$995,1)&lt;ROWS(C$6:C35),"",INDEX(بيانات6!$H$6:$H$995,100000-SUMPRODUCT(LARGE((بيانات6!$Q$6:$Q$995=1)*(100000-ROW(بيانات6!$Q$6:$Q$995)),ROWS(C$6:C35)))-5)))</f>
        <v/>
      </c>
      <c r="D35" s="43"/>
      <c r="E35" s="43"/>
      <c r="F35" s="40" t="str">
        <f t="shared" si="1"/>
        <v/>
      </c>
      <c r="G35" s="41" t="str">
        <f>IF(بيانات6!Q35="","",IF(COUNTIF(بيانات6!$Q$6:$Q$995,11)&lt;ROWS(G$6:G35),"",INDEX(بيانات6!$B$6:$B$995,100000-SUMPRODUCT(LARGE((بيانات6!$Q$6:$Q$995=11)*(100000-ROW(بيانات6!$Q$6:$Q$995)),ROWS(G$6:G35)))-5)))</f>
        <v/>
      </c>
      <c r="H35" s="42" t="str">
        <f>IF(بيانات6!Q35="","",IF(COUNTIF(بيانات6!$Q$6:$Q$995,11)&lt;ROWS(H$6:H35),"",INDEX(بيانات6!$H$6:$H$995,100000-SUMPRODUCT(LARGE((بيانات6!$Q$6:$Q$995=11)*(100000-ROW(بيانات6!$Q$6:$Q$995)),ROWS(H$6:H35)))-5)))</f>
        <v/>
      </c>
    </row>
    <row r="36" spans="1:8" ht="18" customHeight="1">
      <c r="A36" s="40" t="str">
        <f t="shared" si="0"/>
        <v/>
      </c>
      <c r="B36" s="41" t="str">
        <f>IF(بيانات6!Q36="","",IF(COUNTIF(بيانات6!$Q$6:$Q$995,1)&lt;ROWS(B$6:B36),"",INDEX(بيانات6!$B$6:$B$995,100000-SUMPRODUCT(LARGE((بيانات6!$Q$6:$Q$995=1)*(100000-ROW(بيانات6!$Q$6:$Q$995)),ROWS(B$6:B36)))-5)))</f>
        <v/>
      </c>
      <c r="C36" s="42" t="str">
        <f>IF(بيانات6!Q36="","",IF(COUNTIF(بيانات6!$Q$6:$Q$995,1)&lt;ROWS(C$6:C36),"",INDEX(بيانات6!$H$6:$H$995,100000-SUMPRODUCT(LARGE((بيانات6!$Q$6:$Q$995=1)*(100000-ROW(بيانات6!$Q$6:$Q$995)),ROWS(C$6:C36)))-5)))</f>
        <v/>
      </c>
      <c r="D36" s="43"/>
      <c r="E36" s="43"/>
      <c r="F36" s="40" t="str">
        <f t="shared" si="1"/>
        <v/>
      </c>
      <c r="G36" s="41" t="str">
        <f>IF(بيانات6!Q36="","",IF(COUNTIF(بيانات6!$Q$6:$Q$995,11)&lt;ROWS(G$6:G36),"",INDEX(بيانات6!$B$6:$B$995,100000-SUMPRODUCT(LARGE((بيانات6!$Q$6:$Q$995=11)*(100000-ROW(بيانات6!$Q$6:$Q$995)),ROWS(G$6:G36)))-5)))</f>
        <v/>
      </c>
      <c r="H36" s="42" t="str">
        <f>IF(بيانات6!Q36="","",IF(COUNTIF(بيانات6!$Q$6:$Q$995,11)&lt;ROWS(H$6:H36),"",INDEX(بيانات6!$H$6:$H$995,100000-SUMPRODUCT(LARGE((بيانات6!$Q$6:$Q$995=11)*(100000-ROW(بيانات6!$Q$6:$Q$995)),ROWS(H$6:H36)))-5)))</f>
        <v/>
      </c>
    </row>
    <row r="37" spans="1:8" ht="18" customHeight="1">
      <c r="A37" s="40" t="str">
        <f t="shared" si="0"/>
        <v/>
      </c>
      <c r="B37" s="41" t="str">
        <f>IF(بيانات6!Q37="","",IF(COUNTIF(بيانات6!$Q$6:$Q$995,1)&lt;ROWS(B$6:B37),"",INDEX(بيانات6!$B$6:$B$995,100000-SUMPRODUCT(LARGE((بيانات6!$Q$6:$Q$995=1)*(100000-ROW(بيانات6!$Q$6:$Q$995)),ROWS(B$6:B37)))-5)))</f>
        <v/>
      </c>
      <c r="C37" s="42" t="str">
        <f>IF(بيانات6!Q37="","",IF(COUNTIF(بيانات6!$Q$6:$Q$995,1)&lt;ROWS(C$6:C37),"",INDEX(بيانات6!$H$6:$H$995,100000-SUMPRODUCT(LARGE((بيانات6!$Q$6:$Q$995=1)*(100000-ROW(بيانات6!$Q$6:$Q$995)),ROWS(C$6:C37)))-5)))</f>
        <v/>
      </c>
      <c r="D37" s="43"/>
      <c r="E37" s="43"/>
      <c r="F37" s="40" t="str">
        <f t="shared" si="1"/>
        <v/>
      </c>
      <c r="G37" s="41" t="str">
        <f>IF(بيانات6!Q37="","",IF(COUNTIF(بيانات6!$Q$6:$Q$995,11)&lt;ROWS(G$6:G37),"",INDEX(بيانات6!$B$6:$B$995,100000-SUMPRODUCT(LARGE((بيانات6!$Q$6:$Q$995=11)*(100000-ROW(بيانات6!$Q$6:$Q$995)),ROWS(G$6:G37)))-5)))</f>
        <v/>
      </c>
      <c r="H37" s="42" t="str">
        <f>IF(بيانات6!Q37="","",IF(COUNTIF(بيانات6!$Q$6:$Q$995,11)&lt;ROWS(H$6:H37),"",INDEX(بيانات6!$H$6:$H$995,100000-SUMPRODUCT(LARGE((بيانات6!$Q$6:$Q$995=11)*(100000-ROW(بيانات6!$Q$6:$Q$995)),ROWS(H$6:H37)))-5)))</f>
        <v/>
      </c>
    </row>
    <row r="38" spans="1:8" ht="18" customHeight="1" thickBot="1">
      <c r="A38" s="44" t="str">
        <f t="shared" si="0"/>
        <v/>
      </c>
      <c r="B38" s="45" t="str">
        <f>IF(بيانات6!Q38="","",IF(COUNTIF(بيانات6!$Q$6:$Q$995,1)&lt;ROWS(B$6:B38),"",INDEX(بيانات6!$B$6:$B$995,100000-SUMPRODUCT(LARGE((بيانات6!$Q$6:$Q$995=1)*(100000-ROW(بيانات6!$Q$6:$Q$995)),ROWS(B$6:B38)))-5)))</f>
        <v/>
      </c>
      <c r="C38" s="46" t="str">
        <f>IF(بيانات6!Q38="","",IF(COUNTIF(بيانات6!$Q$6:$Q$995,1)&lt;ROWS(C$6:C38),"",INDEX(بيانات6!$H$6:$H$995,100000-SUMPRODUCT(LARGE((بيانات6!$Q$6:$Q$995=1)*(100000-ROW(بيانات6!$Q$6:$Q$995)),ROWS(C$6:C38)))-5)))</f>
        <v/>
      </c>
      <c r="D38" s="43"/>
      <c r="E38" s="43"/>
      <c r="F38" s="44" t="str">
        <f t="shared" si="1"/>
        <v/>
      </c>
      <c r="G38" s="45" t="str">
        <f>IF(بيانات6!Q38="","",IF(COUNTIF(بيانات6!$Q$6:$Q$995,11)&lt;ROWS(G$6:G38),"",INDEX(بيانات6!$B$6:$B$995,100000-SUMPRODUCT(LARGE((بيانات6!$Q$6:$Q$995=11)*(100000-ROW(بيانات6!$Q$6:$Q$995)),ROWS(G$6:G38)))-5)))</f>
        <v/>
      </c>
      <c r="H38" s="46" t="str">
        <f>IF(بيانات6!Q38="","",IF(COUNTIF(بيانات6!$Q$6:$Q$995,11)&lt;ROWS(H$6:H38),"",INDEX(بيانات6!$H$6:$H$995,100000-SUMPRODUCT(LARGE((بيانات6!$Q$6:$Q$995=11)*(100000-ROW(بيانات6!$Q$6:$Q$995)),ROWS(H$6:H38)))-5)))</f>
        <v/>
      </c>
    </row>
    <row r="39" spans="1:8" ht="22.5" customHeight="1" thickTop="1" thickBot="1">
      <c r="A39" s="47"/>
      <c r="B39" s="47"/>
      <c r="C39" s="47"/>
      <c r="D39" s="378" t="s">
        <v>33</v>
      </c>
      <c r="E39" s="379"/>
      <c r="F39" s="47"/>
      <c r="G39" s="47"/>
      <c r="H39" s="47"/>
    </row>
    <row r="40" spans="1:8" ht="21.75" customHeight="1" thickTop="1">
      <c r="A40" s="372" t="s">
        <v>34</v>
      </c>
      <c r="B40" s="373"/>
      <c r="C40" s="48">
        <f>بيانات6!T1</f>
        <v>0</v>
      </c>
      <c r="D40" s="390"/>
      <c r="E40" s="391"/>
      <c r="F40" s="372" t="s">
        <v>37</v>
      </c>
      <c r="G40" s="373"/>
      <c r="H40" s="48">
        <f>COUNTIF(C6:C38:H6:H38,"منقول")</f>
        <v>0</v>
      </c>
    </row>
    <row r="41" spans="1:8" ht="18.75" customHeight="1">
      <c r="A41" s="374" t="s">
        <v>35</v>
      </c>
      <c r="B41" s="375"/>
      <c r="C41" s="49">
        <f>بيانات6!W1</f>
        <v>0</v>
      </c>
      <c r="D41" s="390"/>
      <c r="E41" s="391"/>
      <c r="F41" s="374" t="s">
        <v>38</v>
      </c>
      <c r="G41" s="375"/>
      <c r="H41" s="49">
        <f>COUNTIF(C6:C38:H6:H38,"باق")</f>
        <v>0</v>
      </c>
    </row>
    <row r="42" spans="1:8" ht="18.75" customHeight="1" thickBot="1">
      <c r="A42" s="376" t="s">
        <v>36</v>
      </c>
      <c r="B42" s="377"/>
      <c r="C42" s="50">
        <f>SUM(C40:C41)</f>
        <v>0</v>
      </c>
      <c r="D42" s="390"/>
      <c r="E42" s="391"/>
      <c r="F42" s="376" t="s">
        <v>36</v>
      </c>
      <c r="G42" s="377"/>
      <c r="H42" s="50">
        <f>SUM(H40:H41)</f>
        <v>0</v>
      </c>
    </row>
    <row r="43" spans="1:8" ht="17.25" customHeight="1" thickTop="1">
      <c r="A43" s="386" t="s">
        <v>75</v>
      </c>
      <c r="B43" s="386"/>
      <c r="C43" s="51"/>
      <c r="D43" s="388" t="s">
        <v>46</v>
      </c>
      <c r="E43" s="388"/>
      <c r="F43" s="51"/>
      <c r="G43" s="389" t="s">
        <v>47</v>
      </c>
      <c r="H43" s="389"/>
    </row>
    <row r="44" spans="1:8" ht="15.75" customHeight="1">
      <c r="A44" s="387">
        <f>شرق</f>
        <v>0</v>
      </c>
      <c r="B44" s="387"/>
      <c r="C44" s="52"/>
      <c r="D44" s="364">
        <f>حاسب</f>
        <v>0</v>
      </c>
      <c r="E44" s="364"/>
      <c r="F44" s="52"/>
      <c r="G44" s="365">
        <f>مدير</f>
        <v>0</v>
      </c>
      <c r="H44" s="365"/>
    </row>
    <row r="45" spans="1:8" ht="6.75" customHeight="1" thickBot="1">
      <c r="A45" s="53"/>
      <c r="B45" s="53"/>
      <c r="C45" s="53"/>
      <c r="D45" s="382"/>
      <c r="E45" s="382"/>
      <c r="F45" s="53"/>
      <c r="G45" s="53"/>
      <c r="H45" s="53"/>
    </row>
    <row r="46" spans="1:8" ht="18.75" customHeight="1" thickBot="1">
      <c r="A46" s="393">
        <f>مديرية</f>
        <v>0</v>
      </c>
      <c r="B46" s="395"/>
      <c r="D46" s="31"/>
      <c r="E46" s="32"/>
      <c r="G46" s="393">
        <f>مدرسة</f>
        <v>0</v>
      </c>
      <c r="H46" s="395"/>
    </row>
    <row r="47" spans="1:8" ht="17.25" customHeight="1" thickBot="1">
      <c r="A47" s="393">
        <f>ادارة</f>
        <v>0</v>
      </c>
      <c r="B47" s="395"/>
      <c r="E47" s="33"/>
      <c r="G47" s="393">
        <f>عام</f>
        <v>0</v>
      </c>
      <c r="H47" s="395"/>
    </row>
    <row r="48" spans="1:8" ht="24.75" customHeight="1" thickTop="1" thickBot="1">
      <c r="D48" s="180" t="s">
        <v>25</v>
      </c>
      <c r="E48" s="34" t="s">
        <v>182</v>
      </c>
    </row>
    <row r="49" spans="1:8" ht="21.75" customHeight="1" thickTop="1">
      <c r="A49" s="383" t="s">
        <v>27</v>
      </c>
      <c r="B49" s="406"/>
      <c r="C49" s="407"/>
      <c r="D49" s="35"/>
      <c r="E49" s="35"/>
      <c r="F49" s="383" t="s">
        <v>28</v>
      </c>
      <c r="G49" s="406"/>
      <c r="H49" s="407"/>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IF(بيانات6!Q6="","",IF(COUNTIF(بيانات6!$Q$6:$Q$995,2)&lt;ROWS(B$51:B51),"",INDEX(بيانات6!$B$6:$B$995,100000-SUMPRODUCT(LARGE((بيانات6!$Q$6:$Q$995=2)*(100000-ROW(بيانات6!$Q$6:$Q$995)),ROWS(B$51:B51)))-5)))</f>
        <v/>
      </c>
      <c r="C51" s="42" t="str">
        <f>IF(بيانات6!Q6="","",IF(COUNTIF(بيانات6!$Q$6:$Q$995,2)&lt;ROWS(C$51:C51),"",INDEX(بيانات6!$H$6:$H$995,100000-SUMPRODUCT(LARGE((بيانات6!$Q$6:$Q$995=2)*(100000-ROW(بيانات6!$Q$6:$Q$995)),ROWS(C$51:C51)))-5)))</f>
        <v/>
      </c>
      <c r="D51" s="43"/>
      <c r="E51" s="43"/>
      <c r="F51" s="40" t="str">
        <f>IF(G51="","",ROW()-50)</f>
        <v/>
      </c>
      <c r="G51" s="41" t="str">
        <f>IF(بيانات6!Q6="","",IF(COUNTIF(بيانات6!$Q$6:$Q$995,22)&lt;ROWS(G$51:G51),"",INDEX(بيانات6!$B$6:$B$995,100000-SUMPRODUCT(LARGE((بيانات6!$Q$6:$Q$995=22)*(100000-ROW(بيانات6!$Q$6:$Q$995)),ROWS(G$51:G51)))-5)))</f>
        <v/>
      </c>
      <c r="H51" s="42" t="str">
        <f>IF(بيانات6!Q6="","",IF(COUNTIF(بيانات6!$Q$6:$Q$995,22)&lt;ROWS(H$51:H51),"",INDEX(بيانات6!$H$6:$H$995,100000-SUMPRODUCT(LARGE((بيانات6!$Q$6:$Q$995=22)*(100000-ROW(بيانات6!$Q$6:$Q$995)),ROWS(H$51:H51)))-5)))</f>
        <v/>
      </c>
    </row>
    <row r="52" spans="1:8" ht="18.75" customHeight="1">
      <c r="A52" s="40" t="str">
        <f t="shared" ref="A52:A81" si="2">IF(B52="","",ROW()-50)</f>
        <v/>
      </c>
      <c r="B52" s="41" t="str">
        <f>IF(بيانات6!Q7="","",IF(COUNTIF(بيانات6!$Q$6:$Q$995,2)&lt;ROWS(B$51:B52),"",INDEX(بيانات6!$B$6:$B$995,100000-SUMPRODUCT(LARGE((بيانات6!$Q$6:$Q$995=2)*(100000-ROW(بيانات6!$Q$6:$Q$995)),ROWS(B$51:B52)))-5)))</f>
        <v/>
      </c>
      <c r="C52" s="42" t="str">
        <f>IF(بيانات6!Q7="","",IF(COUNTIF(بيانات6!$Q$6:$Q$995,2)&lt;ROWS(C$51:C52),"",INDEX(بيانات6!$H$6:$H$995,100000-SUMPRODUCT(LARGE((بيانات6!$Q$6:$Q$995=2)*(100000-ROW(بيانات6!$Q$6:$Q$995)),ROWS(C$51:C52)))-5)))</f>
        <v/>
      </c>
      <c r="D52" s="43"/>
      <c r="E52" s="43"/>
      <c r="F52" s="40" t="str">
        <f t="shared" ref="F52:F81" si="3">IF(G52="","",ROW()-50)</f>
        <v/>
      </c>
      <c r="G52" s="41" t="str">
        <f>IF(بيانات6!Q7="","",IF(COUNTIF(بيانات6!$Q$6:$Q$995,22)&lt;ROWS(G$51:G52),"",INDEX(بيانات6!$B$6:$B$995,100000-SUMPRODUCT(LARGE((بيانات6!$Q$6:$Q$995=22)*(100000-ROW(بيانات6!$Q$6:$Q$995)),ROWS(G$51:G52)))-5)))</f>
        <v/>
      </c>
      <c r="H52" s="42" t="str">
        <f>IF(بيانات6!Q7="","",IF(COUNTIF(بيانات6!$Q$6:$Q$995,22)&lt;ROWS(H$51:H52),"",INDEX(بيانات6!$H$6:$H$995,100000-SUMPRODUCT(LARGE((بيانات6!$Q$6:$Q$995=22)*(100000-ROW(بيانات6!$Q$6:$Q$995)),ROWS(H$51:H52)))-5)))</f>
        <v/>
      </c>
    </row>
    <row r="53" spans="1:8" ht="18.75" customHeight="1">
      <c r="A53" s="40" t="str">
        <f t="shared" si="2"/>
        <v/>
      </c>
      <c r="B53" s="41" t="str">
        <f>IF(بيانات6!Q8="","",IF(COUNTIF(بيانات6!$Q$6:$Q$995,2)&lt;ROWS(B$51:B53),"",INDEX(بيانات6!$B$6:$B$995,100000-SUMPRODUCT(LARGE((بيانات6!$Q$6:$Q$995=2)*(100000-ROW(بيانات6!$Q$6:$Q$995)),ROWS(B$51:B53)))-5)))</f>
        <v/>
      </c>
      <c r="C53" s="42" t="str">
        <f>IF(بيانات6!Q8="","",IF(COUNTIF(بيانات6!$Q$6:$Q$995,2)&lt;ROWS(C$51:C53),"",INDEX(بيانات6!$H$6:$H$995,100000-SUMPRODUCT(LARGE((بيانات6!$Q$6:$Q$995=2)*(100000-ROW(بيانات6!$Q$6:$Q$995)),ROWS(C$51:C53)))-5)))</f>
        <v/>
      </c>
      <c r="D53" s="43"/>
      <c r="E53" s="43"/>
      <c r="F53" s="40" t="str">
        <f t="shared" si="3"/>
        <v/>
      </c>
      <c r="G53" s="41" t="str">
        <f>IF(بيانات6!Q8="","",IF(COUNTIF(بيانات6!$Q$6:$Q$995,22)&lt;ROWS(G$51:G53),"",INDEX(بيانات6!$B$6:$B$995,100000-SUMPRODUCT(LARGE((بيانات6!$Q$6:$Q$995=22)*(100000-ROW(بيانات6!$Q$6:$Q$995)),ROWS(G$51:G53)))-5)))</f>
        <v/>
      </c>
      <c r="H53" s="42" t="str">
        <f>IF(بيانات6!Q8="","",IF(COUNTIF(بيانات6!$Q$6:$Q$995,22)&lt;ROWS(H$51:H53),"",INDEX(بيانات6!$H$6:$H$995,100000-SUMPRODUCT(LARGE((بيانات6!$Q$6:$Q$995=22)*(100000-ROW(بيانات6!$Q$6:$Q$995)),ROWS(H$51:H53)))-5)))</f>
        <v/>
      </c>
    </row>
    <row r="54" spans="1:8" ht="18.75" customHeight="1">
      <c r="A54" s="40" t="str">
        <f t="shared" si="2"/>
        <v/>
      </c>
      <c r="B54" s="41" t="str">
        <f>IF(بيانات6!Q9="","",IF(COUNTIF(بيانات6!$Q$6:$Q$995,2)&lt;ROWS(B$51:B54),"",INDEX(بيانات6!$B$6:$B$995,100000-SUMPRODUCT(LARGE((بيانات6!$Q$6:$Q$995=2)*(100000-ROW(بيانات6!$Q$6:$Q$995)),ROWS(B$51:B54)))-5)))</f>
        <v/>
      </c>
      <c r="C54" s="42" t="str">
        <f>IF(بيانات6!Q9="","",IF(COUNTIF(بيانات6!$Q$6:$Q$995,2)&lt;ROWS(C$51:C54),"",INDEX(بيانات6!$H$6:$H$995,100000-SUMPRODUCT(LARGE((بيانات6!$Q$6:$Q$995=2)*(100000-ROW(بيانات6!$Q$6:$Q$995)),ROWS(C$51:C54)))-5)))</f>
        <v/>
      </c>
      <c r="D54" s="43"/>
      <c r="E54" s="43"/>
      <c r="F54" s="40" t="str">
        <f t="shared" si="3"/>
        <v/>
      </c>
      <c r="G54" s="41" t="str">
        <f>IF(بيانات6!Q9="","",IF(COUNTIF(بيانات6!$Q$6:$Q$995,22)&lt;ROWS(G$51:G54),"",INDEX(بيانات6!$B$6:$B$995,100000-SUMPRODUCT(LARGE((بيانات6!$Q$6:$Q$995=22)*(100000-ROW(بيانات6!$Q$6:$Q$995)),ROWS(G$51:G54)))-5)))</f>
        <v/>
      </c>
      <c r="H54" s="42" t="str">
        <f>IF(بيانات6!Q9="","",IF(COUNTIF(بيانات6!$Q$6:$Q$995,22)&lt;ROWS(H$51:H54),"",INDEX(بيانات6!$H$6:$H$995,100000-SUMPRODUCT(LARGE((بيانات6!$Q$6:$Q$995=22)*(100000-ROW(بيانات6!$Q$6:$Q$995)),ROWS(H$51:H54)))-5)))</f>
        <v/>
      </c>
    </row>
    <row r="55" spans="1:8" ht="18.75" customHeight="1">
      <c r="A55" s="40" t="str">
        <f t="shared" si="2"/>
        <v/>
      </c>
      <c r="B55" s="41" t="str">
        <f>IF(بيانات6!Q10="","",IF(COUNTIF(بيانات6!$Q$6:$Q$995,2)&lt;ROWS(B$51:B55),"",INDEX(بيانات6!$B$6:$B$995,100000-SUMPRODUCT(LARGE((بيانات6!$Q$6:$Q$995=2)*(100000-ROW(بيانات6!$Q$6:$Q$995)),ROWS(B$51:B55)))-5)))</f>
        <v/>
      </c>
      <c r="C55" s="42" t="str">
        <f>IF(بيانات6!Q10="","",IF(COUNTIF(بيانات6!$Q$6:$Q$995,2)&lt;ROWS(C$51:C55),"",INDEX(بيانات6!$H$6:$H$995,100000-SUMPRODUCT(LARGE((بيانات6!$Q$6:$Q$995=2)*(100000-ROW(بيانات6!$Q$6:$Q$995)),ROWS(C$51:C55)))-5)))</f>
        <v/>
      </c>
      <c r="D55" s="43"/>
      <c r="E55" s="43"/>
      <c r="F55" s="40" t="str">
        <f t="shared" si="3"/>
        <v/>
      </c>
      <c r="G55" s="41" t="str">
        <f>IF(بيانات6!Q10="","",IF(COUNTIF(بيانات6!$Q$6:$Q$995,22)&lt;ROWS(G$51:G55),"",INDEX(بيانات6!$B$6:$B$995,100000-SUMPRODUCT(LARGE((بيانات6!$Q$6:$Q$995=22)*(100000-ROW(بيانات6!$Q$6:$Q$995)),ROWS(G$51:G55)))-5)))</f>
        <v/>
      </c>
      <c r="H55" s="42" t="str">
        <f>IF(بيانات6!Q10="","",IF(COUNTIF(بيانات6!$Q$6:$Q$995,22)&lt;ROWS(H$51:H55),"",INDEX(بيانات6!$H$6:$H$995,100000-SUMPRODUCT(LARGE((بيانات6!$Q$6:$Q$995=22)*(100000-ROW(بيانات6!$Q$6:$Q$995)),ROWS(H$51:H55)))-5)))</f>
        <v/>
      </c>
    </row>
    <row r="56" spans="1:8" ht="18.75" customHeight="1">
      <c r="A56" s="40" t="str">
        <f t="shared" si="2"/>
        <v/>
      </c>
      <c r="B56" s="41" t="str">
        <f>IF(بيانات6!Q11="","",IF(COUNTIF(بيانات6!$Q$6:$Q$995,2)&lt;ROWS(B$51:B56),"",INDEX(بيانات6!$B$6:$B$995,100000-SUMPRODUCT(LARGE((بيانات6!$Q$6:$Q$995=2)*(100000-ROW(بيانات6!$Q$6:$Q$995)),ROWS(B$51:B56)))-5)))</f>
        <v/>
      </c>
      <c r="C56" s="42" t="str">
        <f>IF(بيانات6!Q11="","",IF(COUNTIF(بيانات6!$Q$6:$Q$995,2)&lt;ROWS(C$51:C56),"",INDEX(بيانات6!$H$6:$H$995,100000-SUMPRODUCT(LARGE((بيانات6!$Q$6:$Q$995=2)*(100000-ROW(بيانات6!$Q$6:$Q$995)),ROWS(C$51:C56)))-5)))</f>
        <v/>
      </c>
      <c r="D56" s="43"/>
      <c r="E56" s="43"/>
      <c r="F56" s="40" t="str">
        <f t="shared" si="3"/>
        <v/>
      </c>
      <c r="G56" s="41" t="str">
        <f>IF(بيانات6!Q11="","",IF(COUNTIF(بيانات6!$Q$6:$Q$995,22)&lt;ROWS(G$51:G56),"",INDEX(بيانات6!$B$6:$B$995,100000-SUMPRODUCT(LARGE((بيانات6!$Q$6:$Q$995=22)*(100000-ROW(بيانات6!$Q$6:$Q$995)),ROWS(G$51:G56)))-5)))</f>
        <v/>
      </c>
      <c r="H56" s="42" t="str">
        <f>IF(بيانات6!Q11="","",IF(COUNTIF(بيانات6!$Q$6:$Q$995,22)&lt;ROWS(H$51:H56),"",INDEX(بيانات6!$H$6:$H$995,100000-SUMPRODUCT(LARGE((بيانات6!$Q$6:$Q$995=22)*(100000-ROW(بيانات6!$Q$6:$Q$995)),ROWS(H$51:H56)))-5)))</f>
        <v/>
      </c>
    </row>
    <row r="57" spans="1:8" ht="18.75" customHeight="1">
      <c r="A57" s="40" t="str">
        <f t="shared" si="2"/>
        <v/>
      </c>
      <c r="B57" s="41" t="str">
        <f>IF(بيانات6!Q12="","",IF(COUNTIF(بيانات6!$Q$6:$Q$995,2)&lt;ROWS(B$51:B57),"",INDEX(بيانات6!$B$6:$B$995,100000-SUMPRODUCT(LARGE((بيانات6!$Q$6:$Q$995=2)*(100000-ROW(بيانات6!$Q$6:$Q$995)),ROWS(B$51:B57)))-5)))</f>
        <v/>
      </c>
      <c r="C57" s="42" t="str">
        <f>IF(بيانات6!Q12="","",IF(COUNTIF(بيانات6!$Q$6:$Q$995,2)&lt;ROWS(C$51:C57),"",INDEX(بيانات6!$H$6:$H$995,100000-SUMPRODUCT(LARGE((بيانات6!$Q$6:$Q$995=2)*(100000-ROW(بيانات6!$Q$6:$Q$995)),ROWS(C$51:C57)))-5)))</f>
        <v/>
      </c>
      <c r="D57" s="43"/>
      <c r="E57" s="43"/>
      <c r="F57" s="40" t="str">
        <f t="shared" si="3"/>
        <v/>
      </c>
      <c r="G57" s="41" t="str">
        <f>IF(بيانات6!Q12="","",IF(COUNTIF(بيانات6!$Q$6:$Q$995,22)&lt;ROWS(G$51:G57),"",INDEX(بيانات6!$B$6:$B$995,100000-SUMPRODUCT(LARGE((بيانات6!$Q$6:$Q$995=22)*(100000-ROW(بيانات6!$Q$6:$Q$995)),ROWS(G$51:G57)))-5)))</f>
        <v/>
      </c>
      <c r="H57" s="42" t="str">
        <f>IF(بيانات6!Q12="","",IF(COUNTIF(بيانات6!$Q$6:$Q$995,22)&lt;ROWS(H$51:H57),"",INDEX(بيانات6!$H$6:$H$995,100000-SUMPRODUCT(LARGE((بيانات6!$Q$6:$Q$995=22)*(100000-ROW(بيانات6!$Q$6:$Q$995)),ROWS(H$51:H57)))-5)))</f>
        <v/>
      </c>
    </row>
    <row r="58" spans="1:8" ht="18.75" customHeight="1">
      <c r="A58" s="40" t="str">
        <f t="shared" si="2"/>
        <v/>
      </c>
      <c r="B58" s="41" t="str">
        <f>IF(بيانات6!Q13="","",IF(COUNTIF(بيانات6!$Q$6:$Q$995,2)&lt;ROWS(B$51:B58),"",INDEX(بيانات6!$B$6:$B$995,100000-SUMPRODUCT(LARGE((بيانات6!$Q$6:$Q$995=2)*(100000-ROW(بيانات6!$Q$6:$Q$995)),ROWS(B$51:B58)))-5)))</f>
        <v/>
      </c>
      <c r="C58" s="42" t="str">
        <f>IF(بيانات6!Q13="","",IF(COUNTIF(بيانات6!$Q$6:$Q$995,2)&lt;ROWS(C$51:C58),"",INDEX(بيانات6!$H$6:$H$995,100000-SUMPRODUCT(LARGE((بيانات6!$Q$6:$Q$995=2)*(100000-ROW(بيانات6!$Q$6:$Q$995)),ROWS(C$51:C58)))-5)))</f>
        <v/>
      </c>
      <c r="D58" s="43"/>
      <c r="E58" s="43"/>
      <c r="F58" s="40" t="str">
        <f t="shared" si="3"/>
        <v/>
      </c>
      <c r="G58" s="41" t="str">
        <f>IF(بيانات6!Q13="","",IF(COUNTIF(بيانات6!$Q$6:$Q$995,22)&lt;ROWS(G$51:G58),"",INDEX(بيانات6!$B$6:$B$995,100000-SUMPRODUCT(LARGE((بيانات6!$Q$6:$Q$995=22)*(100000-ROW(بيانات6!$Q$6:$Q$995)),ROWS(G$51:G58)))-5)))</f>
        <v/>
      </c>
      <c r="H58" s="42" t="str">
        <f>IF(بيانات6!Q13="","",IF(COUNTIF(بيانات6!$Q$6:$Q$995,22)&lt;ROWS(H$51:H58),"",INDEX(بيانات6!$H$6:$H$995,100000-SUMPRODUCT(LARGE((بيانات6!$Q$6:$Q$995=22)*(100000-ROW(بيانات6!$Q$6:$Q$995)),ROWS(H$51:H58)))-5)))</f>
        <v/>
      </c>
    </row>
    <row r="59" spans="1:8" ht="18.75" customHeight="1">
      <c r="A59" s="40" t="str">
        <f t="shared" si="2"/>
        <v/>
      </c>
      <c r="B59" s="41" t="str">
        <f>IF(بيانات6!Q14="","",IF(COUNTIF(بيانات6!$Q$6:$Q$995,2)&lt;ROWS(B$51:B59),"",INDEX(بيانات6!$B$6:$B$995,100000-SUMPRODUCT(LARGE((بيانات6!$Q$6:$Q$995=2)*(100000-ROW(بيانات6!$Q$6:$Q$995)),ROWS(B$51:B59)))-5)))</f>
        <v/>
      </c>
      <c r="C59" s="42" t="str">
        <f>IF(بيانات6!Q14="","",IF(COUNTIF(بيانات6!$Q$6:$Q$995,2)&lt;ROWS(C$51:C59),"",INDEX(بيانات6!$H$6:$H$995,100000-SUMPRODUCT(LARGE((بيانات6!$Q$6:$Q$995=2)*(100000-ROW(بيانات6!$Q$6:$Q$995)),ROWS(C$51:C59)))-5)))</f>
        <v/>
      </c>
      <c r="D59" s="43"/>
      <c r="E59" s="43"/>
      <c r="F59" s="40" t="str">
        <f t="shared" si="3"/>
        <v/>
      </c>
      <c r="G59" s="41" t="str">
        <f>IF(بيانات6!Q14="","",IF(COUNTIF(بيانات6!$Q$6:$Q$995,22)&lt;ROWS(G$51:G59),"",INDEX(بيانات6!$B$6:$B$995,100000-SUMPRODUCT(LARGE((بيانات6!$Q$6:$Q$995=22)*(100000-ROW(بيانات6!$Q$6:$Q$995)),ROWS(G$51:G59)))-5)))</f>
        <v/>
      </c>
      <c r="H59" s="42" t="str">
        <f>IF(بيانات6!Q14="","",IF(COUNTIF(بيانات6!$Q$6:$Q$995,22)&lt;ROWS(H$51:H59),"",INDEX(بيانات6!$H$6:$H$995,100000-SUMPRODUCT(LARGE((بيانات6!$Q$6:$Q$995=22)*(100000-ROW(بيانات6!$Q$6:$Q$995)),ROWS(H$51:H59)))-5)))</f>
        <v/>
      </c>
    </row>
    <row r="60" spans="1:8" ht="18.75" customHeight="1">
      <c r="A60" s="40" t="str">
        <f t="shared" si="2"/>
        <v/>
      </c>
      <c r="B60" s="41" t="str">
        <f>IF(بيانات6!Q15="","",IF(COUNTIF(بيانات6!$Q$6:$Q$995,2)&lt;ROWS(B$51:B60),"",INDEX(بيانات6!$B$6:$B$995,100000-SUMPRODUCT(LARGE((بيانات6!$Q$6:$Q$995=2)*(100000-ROW(بيانات6!$Q$6:$Q$995)),ROWS(B$51:B60)))-5)))</f>
        <v/>
      </c>
      <c r="C60" s="42" t="str">
        <f>IF(بيانات6!Q15="","",IF(COUNTIF(بيانات6!$Q$6:$Q$995,2)&lt;ROWS(C$51:C60),"",INDEX(بيانات6!$H$6:$H$995,100000-SUMPRODUCT(LARGE((بيانات6!$Q$6:$Q$995=2)*(100000-ROW(بيانات6!$Q$6:$Q$995)),ROWS(C$51:C60)))-5)))</f>
        <v/>
      </c>
      <c r="D60" s="43"/>
      <c r="E60" s="43"/>
      <c r="F60" s="40" t="str">
        <f t="shared" si="3"/>
        <v/>
      </c>
      <c r="G60" s="41" t="str">
        <f>IF(بيانات6!Q15="","",IF(COUNTIF(بيانات6!$Q$6:$Q$995,22)&lt;ROWS(G$51:G60),"",INDEX(بيانات6!$B$6:$B$995,100000-SUMPRODUCT(LARGE((بيانات6!$Q$6:$Q$995=22)*(100000-ROW(بيانات6!$Q$6:$Q$995)),ROWS(G$51:G60)))-5)))</f>
        <v/>
      </c>
      <c r="H60" s="42" t="str">
        <f>IF(بيانات6!Q15="","",IF(COUNTIF(بيانات6!$Q$6:$Q$995,22)&lt;ROWS(H$51:H60),"",INDEX(بيانات6!$H$6:$H$995,100000-SUMPRODUCT(LARGE((بيانات6!$Q$6:$Q$995=22)*(100000-ROW(بيانات6!$Q$6:$Q$995)),ROWS(H$51:H60)))-5)))</f>
        <v/>
      </c>
    </row>
    <row r="61" spans="1:8" ht="18.75" customHeight="1">
      <c r="A61" s="40" t="str">
        <f t="shared" si="2"/>
        <v/>
      </c>
      <c r="B61" s="41" t="str">
        <f>IF(بيانات6!Q16="","",IF(COUNTIF(بيانات6!$Q$6:$Q$995,2)&lt;ROWS(B$51:B61),"",INDEX(بيانات6!$B$6:$B$995,100000-SUMPRODUCT(LARGE((بيانات6!$Q$6:$Q$995=2)*(100000-ROW(بيانات6!$Q$6:$Q$995)),ROWS(B$51:B61)))-5)))</f>
        <v/>
      </c>
      <c r="C61" s="42" t="str">
        <f>IF(بيانات6!Q16="","",IF(COUNTIF(بيانات6!$Q$6:$Q$995,2)&lt;ROWS(C$51:C61),"",INDEX(بيانات6!$H$6:$H$995,100000-SUMPRODUCT(LARGE((بيانات6!$Q$6:$Q$995=2)*(100000-ROW(بيانات6!$Q$6:$Q$995)),ROWS(C$51:C61)))-5)))</f>
        <v/>
      </c>
      <c r="D61" s="43"/>
      <c r="E61" s="43"/>
      <c r="F61" s="40" t="str">
        <f t="shared" si="3"/>
        <v/>
      </c>
      <c r="G61" s="41" t="str">
        <f>IF(بيانات6!Q16="","",IF(COUNTIF(بيانات6!$Q$6:$Q$995,22)&lt;ROWS(G$51:G61),"",INDEX(بيانات6!$B$6:$B$995,100000-SUMPRODUCT(LARGE((بيانات6!$Q$6:$Q$995=22)*(100000-ROW(بيانات6!$Q$6:$Q$995)),ROWS(G$51:G61)))-5)))</f>
        <v/>
      </c>
      <c r="H61" s="42" t="str">
        <f>IF(بيانات6!Q16="","",IF(COUNTIF(بيانات6!$Q$6:$Q$995,22)&lt;ROWS(H$51:H61),"",INDEX(بيانات6!$H$6:$H$995,100000-SUMPRODUCT(LARGE((بيانات6!$Q$6:$Q$995=22)*(100000-ROW(بيانات6!$Q$6:$Q$995)),ROWS(H$51:H61)))-5)))</f>
        <v/>
      </c>
    </row>
    <row r="62" spans="1:8" ht="18.75" customHeight="1">
      <c r="A62" s="40" t="str">
        <f t="shared" si="2"/>
        <v/>
      </c>
      <c r="B62" s="41" t="str">
        <f>IF(بيانات6!Q17="","",IF(COUNTIF(بيانات6!$Q$6:$Q$995,2)&lt;ROWS(B$51:B62),"",INDEX(بيانات6!$B$6:$B$995,100000-SUMPRODUCT(LARGE((بيانات6!$Q$6:$Q$995=2)*(100000-ROW(بيانات6!$Q$6:$Q$995)),ROWS(B$51:B62)))-5)))</f>
        <v/>
      </c>
      <c r="C62" s="42" t="str">
        <f>IF(بيانات6!Q17="","",IF(COUNTIF(بيانات6!$Q$6:$Q$995,2)&lt;ROWS(C$51:C62),"",INDEX(بيانات6!$H$6:$H$995,100000-SUMPRODUCT(LARGE((بيانات6!$Q$6:$Q$995=2)*(100000-ROW(بيانات6!$Q$6:$Q$995)),ROWS(C$51:C62)))-5)))</f>
        <v/>
      </c>
      <c r="D62" s="43"/>
      <c r="E62" s="43"/>
      <c r="F62" s="40" t="str">
        <f t="shared" si="3"/>
        <v/>
      </c>
      <c r="G62" s="41" t="str">
        <f>IF(بيانات6!Q17="","",IF(COUNTIF(بيانات6!$Q$6:$Q$995,22)&lt;ROWS(G$51:G62),"",INDEX(بيانات6!$B$6:$B$995,100000-SUMPRODUCT(LARGE((بيانات6!$Q$6:$Q$995=22)*(100000-ROW(بيانات6!$Q$6:$Q$995)),ROWS(G$51:G62)))-5)))</f>
        <v/>
      </c>
      <c r="H62" s="42" t="str">
        <f>IF(بيانات6!Q17="","",IF(COUNTIF(بيانات6!$Q$6:$Q$995,22)&lt;ROWS(H$51:H62),"",INDEX(بيانات6!$H$6:$H$995,100000-SUMPRODUCT(LARGE((بيانات6!$Q$6:$Q$995=22)*(100000-ROW(بيانات6!$Q$6:$Q$995)),ROWS(H$51:H62)))-5)))</f>
        <v/>
      </c>
    </row>
    <row r="63" spans="1:8" ht="18.75" customHeight="1">
      <c r="A63" s="40" t="str">
        <f t="shared" si="2"/>
        <v/>
      </c>
      <c r="B63" s="41" t="str">
        <f>IF(بيانات6!Q18="","",IF(COUNTIF(بيانات6!$Q$6:$Q$995,2)&lt;ROWS(B$51:B63),"",INDEX(بيانات6!$B$6:$B$995,100000-SUMPRODUCT(LARGE((بيانات6!$Q$6:$Q$995=2)*(100000-ROW(بيانات6!$Q$6:$Q$995)),ROWS(B$51:B63)))-5)))</f>
        <v/>
      </c>
      <c r="C63" s="42" t="str">
        <f>IF(بيانات6!Q18="","",IF(COUNTIF(بيانات6!$Q$6:$Q$995,2)&lt;ROWS(C$51:C63),"",INDEX(بيانات6!$H$6:$H$995,100000-SUMPRODUCT(LARGE((بيانات6!$Q$6:$Q$995=2)*(100000-ROW(بيانات6!$Q$6:$Q$995)),ROWS(C$51:C63)))-5)))</f>
        <v/>
      </c>
      <c r="D63" s="43"/>
      <c r="E63" s="43"/>
      <c r="F63" s="40" t="str">
        <f t="shared" si="3"/>
        <v/>
      </c>
      <c r="G63" s="41" t="str">
        <f>IF(بيانات6!Q18="","",IF(COUNTIF(بيانات6!$Q$6:$Q$995,22)&lt;ROWS(G$51:G63),"",INDEX(بيانات6!$B$6:$B$995,100000-SUMPRODUCT(LARGE((بيانات6!$Q$6:$Q$995=22)*(100000-ROW(بيانات6!$Q$6:$Q$995)),ROWS(G$51:G63)))-5)))</f>
        <v/>
      </c>
      <c r="H63" s="42" t="str">
        <f>IF(بيانات6!Q18="","",IF(COUNTIF(بيانات6!$Q$6:$Q$995,22)&lt;ROWS(H$51:H63),"",INDEX(بيانات6!$H$6:$H$995,100000-SUMPRODUCT(LARGE((بيانات6!$Q$6:$Q$995=22)*(100000-ROW(بيانات6!$Q$6:$Q$995)),ROWS(H$51:H63)))-5)))</f>
        <v/>
      </c>
    </row>
    <row r="64" spans="1:8" ht="18.75" customHeight="1">
      <c r="A64" s="40" t="str">
        <f t="shared" si="2"/>
        <v/>
      </c>
      <c r="B64" s="41" t="str">
        <f>IF(بيانات6!Q19="","",IF(COUNTIF(بيانات6!$Q$6:$Q$995,2)&lt;ROWS(B$51:B64),"",INDEX(بيانات6!$B$6:$B$995,100000-SUMPRODUCT(LARGE((بيانات6!$Q$6:$Q$995=2)*(100000-ROW(بيانات6!$Q$6:$Q$995)),ROWS(B$51:B64)))-5)))</f>
        <v/>
      </c>
      <c r="C64" s="42" t="str">
        <f>IF(بيانات6!Q19="","",IF(COUNTIF(بيانات6!$Q$6:$Q$995,2)&lt;ROWS(C$51:C64),"",INDEX(بيانات6!$H$6:$H$995,100000-SUMPRODUCT(LARGE((بيانات6!$Q$6:$Q$995=2)*(100000-ROW(بيانات6!$Q$6:$Q$995)),ROWS(C$51:C64)))-5)))</f>
        <v/>
      </c>
      <c r="D64" s="43"/>
      <c r="E64" s="43"/>
      <c r="F64" s="40" t="str">
        <f t="shared" si="3"/>
        <v/>
      </c>
      <c r="G64" s="41" t="str">
        <f>IF(بيانات6!Q19="","",IF(COUNTIF(بيانات6!$Q$6:$Q$995,22)&lt;ROWS(G$51:G64),"",INDEX(بيانات6!$B$6:$B$995,100000-SUMPRODUCT(LARGE((بيانات6!$Q$6:$Q$995=22)*(100000-ROW(بيانات6!$Q$6:$Q$995)),ROWS(G$51:G64)))-5)))</f>
        <v/>
      </c>
      <c r="H64" s="42" t="str">
        <f>IF(بيانات6!Q19="","",IF(COUNTIF(بيانات6!$Q$6:$Q$995,22)&lt;ROWS(H$51:H64),"",INDEX(بيانات6!$H$6:$H$995,100000-SUMPRODUCT(LARGE((بيانات6!$Q$6:$Q$995=22)*(100000-ROW(بيانات6!$Q$6:$Q$995)),ROWS(H$51:H64)))-5)))</f>
        <v/>
      </c>
    </row>
    <row r="65" spans="1:8" ht="18.75" customHeight="1">
      <c r="A65" s="40" t="str">
        <f t="shared" si="2"/>
        <v/>
      </c>
      <c r="B65" s="41" t="str">
        <f>IF(بيانات6!Q20="","",IF(COUNTIF(بيانات6!$Q$6:$Q$995,2)&lt;ROWS(B$51:B65),"",INDEX(بيانات6!$B$6:$B$995,100000-SUMPRODUCT(LARGE((بيانات6!$Q$6:$Q$995=2)*(100000-ROW(بيانات6!$Q$6:$Q$995)),ROWS(B$51:B65)))-5)))</f>
        <v/>
      </c>
      <c r="C65" s="42" t="str">
        <f>IF(بيانات6!Q20="","",IF(COUNTIF(بيانات6!$Q$6:$Q$995,2)&lt;ROWS(C$51:C65),"",INDEX(بيانات6!$H$6:$H$995,100000-SUMPRODUCT(LARGE((بيانات6!$Q$6:$Q$995=2)*(100000-ROW(بيانات6!$Q$6:$Q$995)),ROWS(C$51:C65)))-5)))</f>
        <v/>
      </c>
      <c r="D65" s="43"/>
      <c r="E65" s="43"/>
      <c r="F65" s="40" t="str">
        <f t="shared" si="3"/>
        <v/>
      </c>
      <c r="G65" s="41" t="str">
        <f>IF(بيانات6!Q20="","",IF(COUNTIF(بيانات6!$Q$6:$Q$995,22)&lt;ROWS(G$51:G65),"",INDEX(بيانات6!$B$6:$B$995,100000-SUMPRODUCT(LARGE((بيانات6!$Q$6:$Q$995=22)*(100000-ROW(بيانات6!$Q$6:$Q$995)),ROWS(G$51:G65)))-5)))</f>
        <v/>
      </c>
      <c r="H65" s="42" t="str">
        <f>IF(بيانات6!Q20="","",IF(COUNTIF(بيانات6!$Q$6:$Q$995,22)&lt;ROWS(H$51:H65),"",INDEX(بيانات6!$H$6:$H$995,100000-SUMPRODUCT(LARGE((بيانات6!$Q$6:$Q$995=22)*(100000-ROW(بيانات6!$Q$6:$Q$995)),ROWS(H$51:H65)))-5)))</f>
        <v/>
      </c>
    </row>
    <row r="66" spans="1:8" ht="18.75" customHeight="1">
      <c r="A66" s="40" t="str">
        <f t="shared" si="2"/>
        <v/>
      </c>
      <c r="B66" s="41" t="str">
        <f>IF(بيانات6!Q21="","",IF(COUNTIF(بيانات6!$Q$6:$Q$995,2)&lt;ROWS(B$51:B66),"",INDEX(بيانات6!$B$6:$B$995,100000-SUMPRODUCT(LARGE((بيانات6!$Q$6:$Q$995=2)*(100000-ROW(بيانات6!$Q$6:$Q$995)),ROWS(B$51:B66)))-5)))</f>
        <v/>
      </c>
      <c r="C66" s="42" t="str">
        <f>IF(بيانات6!Q21="","",IF(COUNTIF(بيانات6!$Q$6:$Q$995,2)&lt;ROWS(C$51:C66),"",INDEX(بيانات6!$H$6:$H$995,100000-SUMPRODUCT(LARGE((بيانات6!$Q$6:$Q$995=2)*(100000-ROW(بيانات6!$Q$6:$Q$995)),ROWS(C$51:C66)))-5)))</f>
        <v/>
      </c>
      <c r="D66" s="43"/>
      <c r="E66" s="43"/>
      <c r="F66" s="40" t="str">
        <f t="shared" si="3"/>
        <v/>
      </c>
      <c r="G66" s="41" t="str">
        <f>IF(بيانات6!Q21="","",IF(COUNTIF(بيانات6!$Q$6:$Q$995,22)&lt;ROWS(G$51:G66),"",INDEX(بيانات6!$B$6:$B$995,100000-SUMPRODUCT(LARGE((بيانات6!$Q$6:$Q$995=22)*(100000-ROW(بيانات6!$Q$6:$Q$995)),ROWS(G$51:G66)))-5)))</f>
        <v/>
      </c>
      <c r="H66" s="42" t="str">
        <f>IF(بيانات6!Q21="","",IF(COUNTIF(بيانات6!$Q$6:$Q$995,22)&lt;ROWS(H$51:H66),"",INDEX(بيانات6!$H$6:$H$995,100000-SUMPRODUCT(LARGE((بيانات6!$Q$6:$Q$995=22)*(100000-ROW(بيانات6!$Q$6:$Q$995)),ROWS(H$51:H66)))-5)))</f>
        <v/>
      </c>
    </row>
    <row r="67" spans="1:8" ht="18.75" customHeight="1">
      <c r="A67" s="40" t="str">
        <f t="shared" si="2"/>
        <v/>
      </c>
      <c r="B67" s="41" t="str">
        <f>IF(بيانات6!Q22="","",IF(COUNTIF(بيانات6!$Q$6:$Q$995,2)&lt;ROWS(B$51:B67),"",INDEX(بيانات6!$B$6:$B$995,100000-SUMPRODUCT(LARGE((بيانات6!$Q$6:$Q$995=2)*(100000-ROW(بيانات6!$Q$6:$Q$995)),ROWS(B$51:B67)))-5)))</f>
        <v/>
      </c>
      <c r="C67" s="42" t="str">
        <f>IF(بيانات6!Q22="","",IF(COUNTIF(بيانات6!$Q$6:$Q$995,2)&lt;ROWS(C$51:C67),"",INDEX(بيانات6!$H$6:$H$995,100000-SUMPRODUCT(LARGE((بيانات6!$Q$6:$Q$995=2)*(100000-ROW(بيانات6!$Q$6:$Q$995)),ROWS(C$51:C67)))-5)))</f>
        <v/>
      </c>
      <c r="D67" s="43"/>
      <c r="E67" s="43"/>
      <c r="F67" s="40" t="str">
        <f t="shared" si="3"/>
        <v/>
      </c>
      <c r="G67" s="41" t="str">
        <f>IF(بيانات6!Q22="","",IF(COUNTIF(بيانات6!$Q$6:$Q$995,22)&lt;ROWS(G$51:G67),"",INDEX(بيانات6!$B$6:$B$995,100000-SUMPRODUCT(LARGE((بيانات6!$Q$6:$Q$995=22)*(100000-ROW(بيانات6!$Q$6:$Q$995)),ROWS(G$51:G67)))-5)))</f>
        <v/>
      </c>
      <c r="H67" s="42" t="str">
        <f>IF(بيانات6!Q22="","",IF(COUNTIF(بيانات6!$Q$6:$Q$995,22)&lt;ROWS(H$51:H67),"",INDEX(بيانات6!$H$6:$H$995,100000-SUMPRODUCT(LARGE((بيانات6!$Q$6:$Q$995=22)*(100000-ROW(بيانات6!$Q$6:$Q$995)),ROWS(H$51:H67)))-5)))</f>
        <v/>
      </c>
    </row>
    <row r="68" spans="1:8" ht="18.75" customHeight="1">
      <c r="A68" s="40" t="str">
        <f t="shared" si="2"/>
        <v/>
      </c>
      <c r="B68" s="41" t="str">
        <f>IF(بيانات6!Q23="","",IF(COUNTIF(بيانات6!$Q$6:$Q$995,2)&lt;ROWS(B$51:B68),"",INDEX(بيانات6!$B$6:$B$995,100000-SUMPRODUCT(LARGE((بيانات6!$Q$6:$Q$995=2)*(100000-ROW(بيانات6!$Q$6:$Q$995)),ROWS(B$51:B68)))-5)))</f>
        <v/>
      </c>
      <c r="C68" s="42" t="str">
        <f>IF(بيانات6!Q23="","",IF(COUNTIF(بيانات6!$Q$6:$Q$995,2)&lt;ROWS(C$51:C68),"",INDEX(بيانات6!$H$6:$H$995,100000-SUMPRODUCT(LARGE((بيانات6!$Q$6:$Q$995=2)*(100000-ROW(بيانات6!$Q$6:$Q$995)),ROWS(C$51:C68)))-5)))</f>
        <v/>
      </c>
      <c r="D68" s="43"/>
      <c r="E68" s="43"/>
      <c r="F68" s="40" t="str">
        <f t="shared" si="3"/>
        <v/>
      </c>
      <c r="G68" s="41" t="str">
        <f>IF(بيانات6!Q23="","",IF(COUNTIF(بيانات6!$Q$6:$Q$995,22)&lt;ROWS(G$51:G68),"",INDEX(بيانات6!$B$6:$B$995,100000-SUMPRODUCT(LARGE((بيانات6!$Q$6:$Q$995=22)*(100000-ROW(بيانات6!$Q$6:$Q$995)),ROWS(G$51:G68)))-5)))</f>
        <v/>
      </c>
      <c r="H68" s="42" t="str">
        <f>IF(بيانات6!Q23="","",IF(COUNTIF(بيانات6!$Q$6:$Q$995,22)&lt;ROWS(H$51:H68),"",INDEX(بيانات6!$H$6:$H$995,100000-SUMPRODUCT(LARGE((بيانات6!$Q$6:$Q$995=22)*(100000-ROW(بيانات6!$Q$6:$Q$995)),ROWS(H$51:H68)))-5)))</f>
        <v/>
      </c>
    </row>
    <row r="69" spans="1:8" ht="18.75" customHeight="1">
      <c r="A69" s="40" t="str">
        <f t="shared" si="2"/>
        <v/>
      </c>
      <c r="B69" s="41" t="str">
        <f>IF(بيانات6!Q24="","",IF(COUNTIF(بيانات6!$Q$6:$Q$995,2)&lt;ROWS(B$51:B69),"",INDEX(بيانات6!$B$6:$B$995,100000-SUMPRODUCT(LARGE((بيانات6!$Q$6:$Q$995=2)*(100000-ROW(بيانات6!$Q$6:$Q$995)),ROWS(B$51:B69)))-5)))</f>
        <v/>
      </c>
      <c r="C69" s="42" t="str">
        <f>IF(بيانات6!Q24="","",IF(COUNTIF(بيانات6!$Q$6:$Q$995,2)&lt;ROWS(C$51:C69),"",INDEX(بيانات6!$H$6:$H$995,100000-SUMPRODUCT(LARGE((بيانات6!$Q$6:$Q$995=2)*(100000-ROW(بيانات6!$Q$6:$Q$995)),ROWS(C$51:C69)))-5)))</f>
        <v/>
      </c>
      <c r="D69" s="43"/>
      <c r="E69" s="43"/>
      <c r="F69" s="40" t="str">
        <f t="shared" si="3"/>
        <v/>
      </c>
      <c r="G69" s="41" t="str">
        <f>IF(بيانات6!Q24="","",IF(COUNTIF(بيانات6!$Q$6:$Q$995,22)&lt;ROWS(G$51:G69),"",INDEX(بيانات6!$B$6:$B$995,100000-SUMPRODUCT(LARGE((بيانات6!$Q$6:$Q$995=22)*(100000-ROW(بيانات6!$Q$6:$Q$995)),ROWS(G$51:G69)))-5)))</f>
        <v/>
      </c>
      <c r="H69" s="42" t="str">
        <f>IF(بيانات6!Q24="","",IF(COUNTIF(بيانات6!$Q$6:$Q$995,22)&lt;ROWS(H$51:H69),"",INDEX(بيانات6!$H$6:$H$995,100000-SUMPRODUCT(LARGE((بيانات6!$Q$6:$Q$995=22)*(100000-ROW(بيانات6!$Q$6:$Q$995)),ROWS(H$51:H69)))-5)))</f>
        <v/>
      </c>
    </row>
    <row r="70" spans="1:8" ht="18.75" customHeight="1">
      <c r="A70" s="40" t="str">
        <f t="shared" si="2"/>
        <v/>
      </c>
      <c r="B70" s="41" t="str">
        <f>IF(بيانات6!Q25="","",IF(COUNTIF(بيانات6!$Q$6:$Q$995,2)&lt;ROWS(B$51:B70),"",INDEX(بيانات6!$B$6:$B$995,100000-SUMPRODUCT(LARGE((بيانات6!$Q$6:$Q$995=2)*(100000-ROW(بيانات6!$Q$6:$Q$995)),ROWS(B$51:B70)))-5)))</f>
        <v/>
      </c>
      <c r="C70" s="42" t="str">
        <f>IF(بيانات6!Q25="","",IF(COUNTIF(بيانات6!$Q$6:$Q$995,2)&lt;ROWS(C$51:C70),"",INDEX(بيانات6!$H$6:$H$995,100000-SUMPRODUCT(LARGE((بيانات6!$Q$6:$Q$995=2)*(100000-ROW(بيانات6!$Q$6:$Q$995)),ROWS(C$51:C70)))-5)))</f>
        <v/>
      </c>
      <c r="D70" s="43"/>
      <c r="E70" s="43"/>
      <c r="F70" s="40" t="str">
        <f t="shared" si="3"/>
        <v/>
      </c>
      <c r="G70" s="41" t="str">
        <f>IF(بيانات6!Q25="","",IF(COUNTIF(بيانات6!$Q$6:$Q$995,22)&lt;ROWS(G$51:G70),"",INDEX(بيانات6!$B$6:$B$995,100000-SUMPRODUCT(LARGE((بيانات6!$Q$6:$Q$995=22)*(100000-ROW(بيانات6!$Q$6:$Q$995)),ROWS(G$51:G70)))-5)))</f>
        <v/>
      </c>
      <c r="H70" s="42" t="str">
        <f>IF(بيانات6!Q25="","",IF(COUNTIF(بيانات6!$Q$6:$Q$995,22)&lt;ROWS(H$51:H70),"",INDEX(بيانات6!$H$6:$H$995,100000-SUMPRODUCT(LARGE((بيانات6!$Q$6:$Q$995=22)*(100000-ROW(بيانات6!$Q$6:$Q$995)),ROWS(H$51:H70)))-5)))</f>
        <v/>
      </c>
    </row>
    <row r="71" spans="1:8" ht="18.75" customHeight="1">
      <c r="A71" s="40" t="str">
        <f t="shared" si="2"/>
        <v/>
      </c>
      <c r="B71" s="41" t="str">
        <f>IF(بيانات6!Q26="","",IF(COUNTIF(بيانات6!$Q$6:$Q$995,2)&lt;ROWS(B$51:B71),"",INDEX(بيانات6!$B$6:$B$995,100000-SUMPRODUCT(LARGE((بيانات6!$Q$6:$Q$995=2)*(100000-ROW(بيانات6!$Q$6:$Q$995)),ROWS(B$51:B71)))-5)))</f>
        <v/>
      </c>
      <c r="C71" s="42" t="str">
        <f>IF(بيانات6!Q26="","",IF(COUNTIF(بيانات6!$Q$6:$Q$995,2)&lt;ROWS(C$51:C71),"",INDEX(بيانات6!$H$6:$H$995,100000-SUMPRODUCT(LARGE((بيانات6!$Q$6:$Q$995=2)*(100000-ROW(بيانات6!$Q$6:$Q$995)),ROWS(C$51:C71)))-5)))</f>
        <v/>
      </c>
      <c r="D71" s="43"/>
      <c r="E71" s="43"/>
      <c r="F71" s="40" t="str">
        <f t="shared" si="3"/>
        <v/>
      </c>
      <c r="G71" s="41" t="str">
        <f>IF(بيانات6!Q26="","",IF(COUNTIF(بيانات6!$Q$6:$Q$995,22)&lt;ROWS(G$51:G71),"",INDEX(بيانات6!$B$6:$B$995,100000-SUMPRODUCT(LARGE((بيانات6!$Q$6:$Q$995=22)*(100000-ROW(بيانات6!$Q$6:$Q$995)),ROWS(G$51:G71)))-5)))</f>
        <v/>
      </c>
      <c r="H71" s="42" t="str">
        <f>IF(بيانات6!Q26="","",IF(COUNTIF(بيانات6!$Q$6:$Q$995,22)&lt;ROWS(H$51:H71),"",INDEX(بيانات6!$H$6:$H$995,100000-SUMPRODUCT(LARGE((بيانات6!$Q$6:$Q$995=22)*(100000-ROW(بيانات6!$Q$6:$Q$995)),ROWS(H$51:H71)))-5)))</f>
        <v/>
      </c>
    </row>
    <row r="72" spans="1:8" ht="18.75" customHeight="1">
      <c r="A72" s="40" t="str">
        <f t="shared" si="2"/>
        <v/>
      </c>
      <c r="B72" s="41" t="str">
        <f>IF(بيانات6!Q27="","",IF(COUNTIF(بيانات6!$Q$6:$Q$995,2)&lt;ROWS(B$51:B72),"",INDEX(بيانات6!$B$6:$B$995,100000-SUMPRODUCT(LARGE((بيانات6!$Q$6:$Q$995=2)*(100000-ROW(بيانات6!$Q$6:$Q$995)),ROWS(B$51:B72)))-5)))</f>
        <v/>
      </c>
      <c r="C72" s="42" t="str">
        <f>IF(بيانات6!Q27="","",IF(COUNTIF(بيانات6!$Q$6:$Q$995,2)&lt;ROWS(C$51:C72),"",INDEX(بيانات6!$H$6:$H$995,100000-SUMPRODUCT(LARGE((بيانات6!$Q$6:$Q$995=2)*(100000-ROW(بيانات6!$Q$6:$Q$995)),ROWS(C$51:C72)))-5)))</f>
        <v/>
      </c>
      <c r="D72" s="43"/>
      <c r="E72" s="43"/>
      <c r="F72" s="40" t="str">
        <f t="shared" si="3"/>
        <v/>
      </c>
      <c r="G72" s="41" t="str">
        <f>IF(بيانات6!Q27="","",IF(COUNTIF(بيانات6!$Q$6:$Q$995,22)&lt;ROWS(G$51:G72),"",INDEX(بيانات6!$B$6:$B$995,100000-SUMPRODUCT(LARGE((بيانات6!$Q$6:$Q$995=22)*(100000-ROW(بيانات6!$Q$6:$Q$995)),ROWS(G$51:G72)))-5)))</f>
        <v/>
      </c>
      <c r="H72" s="42" t="str">
        <f>IF(بيانات6!Q27="","",IF(COUNTIF(بيانات6!$Q$6:$Q$995,22)&lt;ROWS(H$51:H72),"",INDEX(بيانات6!$H$6:$H$995,100000-SUMPRODUCT(LARGE((بيانات6!$Q$6:$Q$995=22)*(100000-ROW(بيانات6!$Q$6:$Q$995)),ROWS(H$51:H72)))-5)))</f>
        <v/>
      </c>
    </row>
    <row r="73" spans="1:8" ht="18.75" customHeight="1">
      <c r="A73" s="40" t="str">
        <f t="shared" si="2"/>
        <v/>
      </c>
      <c r="B73" s="41" t="str">
        <f>IF(بيانات6!Q28="","",IF(COUNTIF(بيانات6!$Q$6:$Q$995,2)&lt;ROWS(B$51:B73),"",INDEX(بيانات6!$B$6:$B$995,100000-SUMPRODUCT(LARGE((بيانات6!$Q$6:$Q$995=2)*(100000-ROW(بيانات6!$Q$6:$Q$995)),ROWS(B$51:B73)))-5)))</f>
        <v/>
      </c>
      <c r="C73" s="42" t="str">
        <f>IF(بيانات6!Q28="","",IF(COUNTIF(بيانات6!$Q$6:$Q$995,2)&lt;ROWS(C$51:C73),"",INDEX(بيانات6!$H$6:$H$995,100000-SUMPRODUCT(LARGE((بيانات6!$Q$6:$Q$995=2)*(100000-ROW(بيانات6!$Q$6:$Q$995)),ROWS(C$51:C73)))-5)))</f>
        <v/>
      </c>
      <c r="D73" s="43"/>
      <c r="E73" s="43"/>
      <c r="F73" s="40" t="str">
        <f t="shared" si="3"/>
        <v/>
      </c>
      <c r="G73" s="41" t="str">
        <f>IF(بيانات6!Q28="","",IF(COUNTIF(بيانات6!$Q$6:$Q$995,22)&lt;ROWS(G$51:G73),"",INDEX(بيانات6!$B$6:$B$995,100000-SUMPRODUCT(LARGE((بيانات6!$Q$6:$Q$995=22)*(100000-ROW(بيانات6!$Q$6:$Q$995)),ROWS(G$51:G73)))-5)))</f>
        <v/>
      </c>
      <c r="H73" s="42" t="str">
        <f>IF(بيانات6!Q28="","",IF(COUNTIF(بيانات6!$Q$6:$Q$995,22)&lt;ROWS(H$51:H73),"",INDEX(بيانات6!$H$6:$H$995,100000-SUMPRODUCT(LARGE((بيانات6!$Q$6:$Q$995=22)*(100000-ROW(بيانات6!$Q$6:$Q$995)),ROWS(H$51:H73)))-5)))</f>
        <v/>
      </c>
    </row>
    <row r="74" spans="1:8" ht="18.75" customHeight="1">
      <c r="A74" s="40" t="str">
        <f t="shared" si="2"/>
        <v/>
      </c>
      <c r="B74" s="41" t="str">
        <f>IF(بيانات6!Q29="","",IF(COUNTIF(بيانات6!$Q$6:$Q$995,2)&lt;ROWS(B$51:B74),"",INDEX(بيانات6!$B$6:$B$995,100000-SUMPRODUCT(LARGE((بيانات6!$Q$6:$Q$995=2)*(100000-ROW(بيانات6!$Q$6:$Q$995)),ROWS(B$51:B74)))-5)))</f>
        <v/>
      </c>
      <c r="C74" s="42" t="str">
        <f>IF(بيانات6!Q29="","",IF(COUNTIF(بيانات6!$Q$6:$Q$995,2)&lt;ROWS(C$51:C74),"",INDEX(بيانات6!$H$6:$H$995,100000-SUMPRODUCT(LARGE((بيانات6!$Q$6:$Q$995=2)*(100000-ROW(بيانات6!$Q$6:$Q$995)),ROWS(C$51:C74)))-5)))</f>
        <v/>
      </c>
      <c r="D74" s="43"/>
      <c r="E74" s="43"/>
      <c r="F74" s="40" t="str">
        <f t="shared" si="3"/>
        <v/>
      </c>
      <c r="G74" s="41" t="str">
        <f>IF(بيانات6!Q29="","",IF(COUNTIF(بيانات6!$Q$6:$Q$995,22)&lt;ROWS(G$51:G74),"",INDEX(بيانات6!$B$6:$B$995,100000-SUMPRODUCT(LARGE((بيانات6!$Q$6:$Q$995=22)*(100000-ROW(بيانات6!$Q$6:$Q$995)),ROWS(G$51:G74)))-5)))</f>
        <v/>
      </c>
      <c r="H74" s="42" t="str">
        <f>IF(بيانات6!Q29="","",IF(COUNTIF(بيانات6!$Q$6:$Q$995,22)&lt;ROWS(H$51:H74),"",INDEX(بيانات6!$H$6:$H$995,100000-SUMPRODUCT(LARGE((بيانات6!$Q$6:$Q$995=22)*(100000-ROW(بيانات6!$Q$6:$Q$995)),ROWS(H$51:H74)))-5)))</f>
        <v/>
      </c>
    </row>
    <row r="75" spans="1:8" ht="18.75" customHeight="1">
      <c r="A75" s="40" t="str">
        <f t="shared" si="2"/>
        <v/>
      </c>
      <c r="B75" s="41" t="str">
        <f>IF(بيانات6!Q30="","",IF(COUNTIF(بيانات6!$Q$6:$Q$995,2)&lt;ROWS(B$51:B75),"",INDEX(بيانات6!$B$6:$B$995,100000-SUMPRODUCT(LARGE((بيانات6!$Q$6:$Q$995=2)*(100000-ROW(بيانات6!$Q$6:$Q$995)),ROWS(B$51:B75)))-5)))</f>
        <v/>
      </c>
      <c r="C75" s="42" t="str">
        <f>IF(بيانات6!Q30="","",IF(COUNTIF(بيانات6!$Q$6:$Q$995,2)&lt;ROWS(C$51:C75),"",INDEX(بيانات6!$H$6:$H$995,100000-SUMPRODUCT(LARGE((بيانات6!$Q$6:$Q$995=2)*(100000-ROW(بيانات6!$Q$6:$Q$995)),ROWS(C$51:C75)))-5)))</f>
        <v/>
      </c>
      <c r="D75" s="43"/>
      <c r="E75" s="43"/>
      <c r="F75" s="40" t="str">
        <f t="shared" si="3"/>
        <v/>
      </c>
      <c r="G75" s="41" t="str">
        <f>IF(بيانات6!Q30="","",IF(COUNTIF(بيانات6!$Q$6:$Q$995,22)&lt;ROWS(G$51:G75),"",INDEX(بيانات6!$B$6:$B$995,100000-SUMPRODUCT(LARGE((بيانات6!$Q$6:$Q$995=22)*(100000-ROW(بيانات6!$Q$6:$Q$995)),ROWS(G$51:G75)))-5)))</f>
        <v/>
      </c>
      <c r="H75" s="42" t="str">
        <f>IF(بيانات6!Q30="","",IF(COUNTIF(بيانات6!$Q$6:$Q$995,22)&lt;ROWS(H$51:H75),"",INDEX(بيانات6!$H$6:$H$995,100000-SUMPRODUCT(LARGE((بيانات6!$Q$6:$Q$995=22)*(100000-ROW(بيانات6!$Q$6:$Q$995)),ROWS(H$51:H75)))-5)))</f>
        <v/>
      </c>
    </row>
    <row r="76" spans="1:8" ht="18.75" customHeight="1">
      <c r="A76" s="40" t="str">
        <f t="shared" si="2"/>
        <v/>
      </c>
      <c r="B76" s="41" t="str">
        <f>IF(بيانات6!Q31="","",IF(COUNTIF(بيانات6!$Q$6:$Q$995,2)&lt;ROWS(B$51:B76),"",INDEX(بيانات6!$B$6:$B$995,100000-SUMPRODUCT(LARGE((بيانات6!$Q$6:$Q$995=2)*(100000-ROW(بيانات6!$Q$6:$Q$995)),ROWS(B$51:B76)))-5)))</f>
        <v/>
      </c>
      <c r="C76" s="42" t="str">
        <f>IF(بيانات6!Q31="","",IF(COUNTIF(بيانات6!$Q$6:$Q$995,2)&lt;ROWS(C$51:C76),"",INDEX(بيانات6!$H$6:$H$995,100000-SUMPRODUCT(LARGE((بيانات6!$Q$6:$Q$995=2)*(100000-ROW(بيانات6!$Q$6:$Q$995)),ROWS(C$51:C76)))-5)))</f>
        <v/>
      </c>
      <c r="D76" s="43"/>
      <c r="E76" s="43"/>
      <c r="F76" s="40" t="str">
        <f t="shared" si="3"/>
        <v/>
      </c>
      <c r="G76" s="41" t="str">
        <f>IF(بيانات6!Q31="","",IF(COUNTIF(بيانات6!$Q$6:$Q$995,22)&lt;ROWS(G$51:G76),"",INDEX(بيانات6!$B$6:$B$995,100000-SUMPRODUCT(LARGE((بيانات6!$Q$6:$Q$995=22)*(100000-ROW(بيانات6!$Q$6:$Q$995)),ROWS(G$51:G76)))-5)))</f>
        <v/>
      </c>
      <c r="H76" s="42" t="str">
        <f>IF(بيانات6!Q31="","",IF(COUNTIF(بيانات6!$Q$6:$Q$995,22)&lt;ROWS(H$51:H76),"",INDEX(بيانات6!$H$6:$H$995,100000-SUMPRODUCT(LARGE((بيانات6!$Q$6:$Q$995=22)*(100000-ROW(بيانات6!$Q$6:$Q$995)),ROWS(H$51:H76)))-5)))</f>
        <v/>
      </c>
    </row>
    <row r="77" spans="1:8" ht="18.75" customHeight="1">
      <c r="A77" s="40" t="str">
        <f t="shared" si="2"/>
        <v/>
      </c>
      <c r="B77" s="41" t="str">
        <f>IF(بيانات6!Q32="","",IF(COUNTIF(بيانات6!$Q$6:$Q$995,2)&lt;ROWS(B$51:B77),"",INDEX(بيانات6!$B$6:$B$995,100000-SUMPRODUCT(LARGE((بيانات6!$Q$6:$Q$995=2)*(100000-ROW(بيانات6!$Q$6:$Q$995)),ROWS(B$51:B77)))-5)))</f>
        <v/>
      </c>
      <c r="C77" s="42" t="str">
        <f>IF(بيانات6!Q32="","",IF(COUNTIF(بيانات6!$Q$6:$Q$995,2)&lt;ROWS(C$51:C77),"",INDEX(بيانات6!$H$6:$H$995,100000-SUMPRODUCT(LARGE((بيانات6!$Q$6:$Q$995=2)*(100000-ROW(بيانات6!$Q$6:$Q$995)),ROWS(C$51:C77)))-5)))</f>
        <v/>
      </c>
      <c r="D77" s="43"/>
      <c r="E77" s="43"/>
      <c r="F77" s="40" t="str">
        <f t="shared" si="3"/>
        <v/>
      </c>
      <c r="G77" s="41" t="str">
        <f>IF(بيانات6!Q32="","",IF(COUNTIF(بيانات6!$Q$6:$Q$995,22)&lt;ROWS(G$51:G77),"",INDEX(بيانات6!$B$6:$B$995,100000-SUMPRODUCT(LARGE((بيانات6!$Q$6:$Q$995=22)*(100000-ROW(بيانات6!$Q$6:$Q$995)),ROWS(G$51:G77)))-5)))</f>
        <v/>
      </c>
      <c r="H77" s="42" t="str">
        <f>IF(بيانات6!Q32="","",IF(COUNTIF(بيانات6!$Q$6:$Q$995,22)&lt;ROWS(H$51:H77),"",INDEX(بيانات6!$H$6:$H$995,100000-SUMPRODUCT(LARGE((بيانات6!$Q$6:$Q$995=22)*(100000-ROW(بيانات6!$Q$6:$Q$995)),ROWS(H$51:H77)))-5)))</f>
        <v/>
      </c>
    </row>
    <row r="78" spans="1:8" ht="18.75" customHeight="1">
      <c r="A78" s="40" t="str">
        <f t="shared" si="2"/>
        <v/>
      </c>
      <c r="B78" s="41" t="str">
        <f>IF(بيانات6!Q33="","",IF(COUNTIF(بيانات6!$Q$6:$Q$995,2)&lt;ROWS(B$51:B78),"",INDEX(بيانات6!$B$6:$B$995,100000-SUMPRODUCT(LARGE((بيانات6!$Q$6:$Q$995=2)*(100000-ROW(بيانات6!$Q$6:$Q$995)),ROWS(B$51:B78)))-5)))</f>
        <v/>
      </c>
      <c r="C78" s="42" t="str">
        <f>IF(بيانات6!Q33="","",IF(COUNTIF(بيانات6!$Q$6:$Q$995,2)&lt;ROWS(C$51:C78),"",INDEX(بيانات6!$H$6:$H$995,100000-SUMPRODUCT(LARGE((بيانات6!$Q$6:$Q$995=2)*(100000-ROW(بيانات6!$Q$6:$Q$995)),ROWS(C$51:C78)))-5)))</f>
        <v/>
      </c>
      <c r="D78" s="43"/>
      <c r="E78" s="56"/>
      <c r="F78" s="40" t="str">
        <f t="shared" si="3"/>
        <v/>
      </c>
      <c r="G78" s="41" t="str">
        <f>IF(بيانات6!Q33="","",IF(COUNTIF(بيانات6!$Q$6:$Q$995,22)&lt;ROWS(G$51:G78),"",INDEX(بيانات6!$B$6:$B$995,100000-SUMPRODUCT(LARGE((بيانات6!$Q$6:$Q$995=22)*(100000-ROW(بيانات6!$Q$6:$Q$995)),ROWS(G$51:G78)))-5)))</f>
        <v/>
      </c>
      <c r="H78" s="42" t="str">
        <f>IF(بيانات6!Q33="","",IF(COUNTIF(بيانات6!$Q$6:$Q$995,22)&lt;ROWS(H$51:H78),"",INDEX(بيانات6!$H$6:$H$995,100000-SUMPRODUCT(LARGE((بيانات6!$Q$6:$Q$995=22)*(100000-ROW(بيانات6!$Q$6:$Q$995)),ROWS(H$51:H78)))-5)))</f>
        <v/>
      </c>
    </row>
    <row r="79" spans="1:8" ht="18.75" customHeight="1">
      <c r="A79" s="40" t="str">
        <f t="shared" si="2"/>
        <v/>
      </c>
      <c r="B79" s="41" t="str">
        <f>IF(بيانات6!Q34="","",IF(COUNTIF(بيانات6!$Q$6:$Q$995,2)&lt;ROWS(B$51:B79),"",INDEX(بيانات6!$B$6:$B$995,100000-SUMPRODUCT(LARGE((بيانات6!$Q$6:$Q$995=2)*(100000-ROW(بيانات6!$Q$6:$Q$995)),ROWS(B$51:B79)))-5)))</f>
        <v/>
      </c>
      <c r="C79" s="42" t="str">
        <f>IF(بيانات6!Q34="","",IF(COUNTIF(بيانات6!$Q$6:$Q$995,2)&lt;ROWS(C$51:C79),"",INDEX(بيانات6!$H$6:$H$995,100000-SUMPRODUCT(LARGE((بيانات6!$Q$6:$Q$995=2)*(100000-ROW(بيانات6!$Q$6:$Q$995)),ROWS(C$51:C79)))-5)))</f>
        <v/>
      </c>
      <c r="D79" s="43"/>
      <c r="E79" s="43"/>
      <c r="F79" s="40" t="str">
        <f t="shared" si="3"/>
        <v/>
      </c>
      <c r="G79" s="41" t="str">
        <f>IF(بيانات6!Q34="","",IF(COUNTIF(بيانات6!$Q$6:$Q$995,22)&lt;ROWS(G$51:G79),"",INDEX(بيانات6!$B$6:$B$995,100000-SUMPRODUCT(LARGE((بيانات6!$Q$6:$Q$995=22)*(100000-ROW(بيانات6!$Q$6:$Q$995)),ROWS(G$51:G79)))-5)))</f>
        <v/>
      </c>
      <c r="H79" s="42" t="str">
        <f>IF(بيانات6!Q34="","",IF(COUNTIF(بيانات6!$Q$6:$Q$995,22)&lt;ROWS(H$51:H79),"",INDEX(بيانات6!$H$6:$H$995,100000-SUMPRODUCT(LARGE((بيانات6!$Q$6:$Q$995=22)*(100000-ROW(بيانات6!$Q$6:$Q$995)),ROWS(H$51:H79)))-5)))</f>
        <v/>
      </c>
    </row>
    <row r="80" spans="1:8" ht="18.75" customHeight="1">
      <c r="A80" s="40" t="str">
        <f t="shared" si="2"/>
        <v/>
      </c>
      <c r="B80" s="41" t="str">
        <f>IF(بيانات6!Q35="","",IF(COUNTIF(بيانات6!$Q$6:$Q$995,2)&lt;ROWS(B$51:B80),"",INDEX(بيانات6!$B$6:$B$995,100000-SUMPRODUCT(LARGE((بيانات6!$Q$6:$Q$995=2)*(100000-ROW(بيانات6!$Q$6:$Q$995)),ROWS(B$51:B80)))-5)))</f>
        <v/>
      </c>
      <c r="C80" s="42" t="str">
        <f>IF(بيانات6!Q35="","",IF(COUNTIF(بيانات6!$Q$6:$Q$995,2)&lt;ROWS(C$51:C80),"",INDEX(بيانات6!$H$6:$H$995,100000-SUMPRODUCT(LARGE((بيانات6!$Q$6:$Q$995=2)*(100000-ROW(بيانات6!$Q$6:$Q$995)),ROWS(C$51:C80)))-5)))</f>
        <v/>
      </c>
      <c r="D80" s="43"/>
      <c r="E80" s="43"/>
      <c r="F80" s="40" t="str">
        <f t="shared" si="3"/>
        <v/>
      </c>
      <c r="G80" s="41" t="str">
        <f>IF(بيانات6!Q35="","",IF(COUNTIF(بيانات6!$Q$6:$Q$995,22)&lt;ROWS(G$51:G80),"",INDEX(بيانات6!$B$6:$B$995,100000-SUMPRODUCT(LARGE((بيانات6!$Q$6:$Q$995=22)*(100000-ROW(بيانات6!$Q$6:$Q$995)),ROWS(G$51:G80)))-5)))</f>
        <v/>
      </c>
      <c r="H80" s="42" t="str">
        <f>IF(بيانات6!Q35="","",IF(COUNTIF(بيانات6!$Q$6:$Q$995,22)&lt;ROWS(H$51:H80),"",INDEX(بيانات6!$H$6:$H$995,100000-SUMPRODUCT(LARGE((بيانات6!$Q$6:$Q$995=22)*(100000-ROW(بيانات6!$Q$6:$Q$995)),ROWS(H$51:H80)))-5)))</f>
        <v/>
      </c>
    </row>
    <row r="81" spans="1:8" ht="18.75" customHeight="1" thickBot="1">
      <c r="A81" s="44" t="str">
        <f t="shared" si="2"/>
        <v/>
      </c>
      <c r="B81" s="45" t="str">
        <f>IF(بيانات6!Q36="","",IF(COUNTIF(بيانات6!$Q$6:$Q$995,2)&lt;ROWS(B$51:B81),"",INDEX(بيانات6!$B$6:$B$995,100000-SUMPRODUCT(LARGE((بيانات6!$Q$6:$Q$995=2)*(100000-ROW(بيانات6!$Q$6:$Q$995)),ROWS(B$51:B81)))-5)))</f>
        <v/>
      </c>
      <c r="C81" s="46" t="str">
        <f>IF(بيانات6!Q36="","",IF(COUNTIF(بيانات6!$Q$6:$Q$995,2)&lt;ROWS(C$51:C81),"",INDEX(بيانات6!$H$6:$H$995,100000-SUMPRODUCT(LARGE((بيانات6!$Q$6:$Q$995=2)*(100000-ROW(بيانات6!$Q$6:$Q$995)),ROWS(C$51:C81)))-5)))</f>
        <v/>
      </c>
      <c r="D81" s="43"/>
      <c r="E81" s="43"/>
      <c r="F81" s="44" t="str">
        <f t="shared" si="3"/>
        <v/>
      </c>
      <c r="G81" s="45" t="str">
        <f>IF(بيانات6!Q36="","",IF(COUNTIF(بيانات6!$Q$6:$Q$995,22)&lt;ROWS(G$51:G81),"",INDEX(بيانات6!$B$6:$B$995,100000-SUMPRODUCT(LARGE((بيانات6!$Q$6:$Q$995=22)*(100000-ROW(بيانات6!$Q$6:$Q$995)),ROWS(G$51:G81)))-5)))</f>
        <v/>
      </c>
      <c r="H81" s="46" t="str">
        <f>IF(بيانات6!Q36="","",IF(COUNTIF(بيانات6!$Q$6:$Q$995,22)&lt;ROWS(H$51:H81),"",INDEX(بيانات6!$H$6:$H$995,100000-SUMPRODUCT(LARGE((بيانات6!$Q$6:$Q$995=22)*(100000-ROW(بيانات6!$Q$6:$Q$995)),ROWS(H$51:H81)))-5)))</f>
        <v/>
      </c>
    </row>
    <row r="82" spans="1:8" ht="27" customHeight="1" thickTop="1" thickBot="1">
      <c r="A82" s="401"/>
      <c r="B82" s="401"/>
      <c r="C82" s="402"/>
      <c r="D82" s="403" t="s">
        <v>33</v>
      </c>
      <c r="E82" s="404"/>
      <c r="F82" s="405"/>
      <c r="G82" s="401"/>
      <c r="H82" s="401"/>
    </row>
    <row r="83" spans="1:8" ht="16.5" customHeight="1" thickTop="1">
      <c r="A83" s="396" t="s">
        <v>34</v>
      </c>
      <c r="B83" s="397"/>
      <c r="C83" s="57">
        <f>بيانات6!T2</f>
        <v>0</v>
      </c>
      <c r="D83" s="366"/>
      <c r="E83" s="367"/>
      <c r="F83" s="396" t="s">
        <v>37</v>
      </c>
      <c r="G83" s="397"/>
      <c r="H83" s="57">
        <f>COUNTIF(C51:C81:H51:H81,"منقول")</f>
        <v>0</v>
      </c>
    </row>
    <row r="84" spans="1:8" ht="18" customHeight="1">
      <c r="A84" s="398" t="s">
        <v>35</v>
      </c>
      <c r="B84" s="399"/>
      <c r="C84" s="58">
        <f>بيانات6!W2</f>
        <v>0</v>
      </c>
      <c r="D84" s="368"/>
      <c r="E84" s="369"/>
      <c r="F84" s="398" t="s">
        <v>38</v>
      </c>
      <c r="G84" s="399"/>
      <c r="H84" s="58">
        <f>COUNTIF(C51:C81:H51:H81,"باق")</f>
        <v>0</v>
      </c>
    </row>
    <row r="85" spans="1:8" ht="15" customHeight="1" thickBot="1">
      <c r="A85" s="370" t="s">
        <v>36</v>
      </c>
      <c r="B85" s="371"/>
      <c r="C85" s="59">
        <f>SUM(C83:C84)</f>
        <v>0</v>
      </c>
      <c r="D85" s="368"/>
      <c r="E85" s="369"/>
      <c r="F85" s="370" t="s">
        <v>36</v>
      </c>
      <c r="G85" s="371"/>
      <c r="H85" s="59">
        <f>SUM(H83:H84)</f>
        <v>0</v>
      </c>
    </row>
    <row r="86" spans="1:8" ht="18.75" customHeight="1" thickTop="1">
      <c r="A86" s="408" t="s">
        <v>77</v>
      </c>
      <c r="B86" s="408"/>
      <c r="C86" s="60"/>
      <c r="D86" s="409" t="s">
        <v>78</v>
      </c>
      <c r="E86" s="409"/>
      <c r="F86" s="60"/>
      <c r="G86" s="410" t="s">
        <v>47</v>
      </c>
      <c r="H86" s="410"/>
    </row>
    <row r="87" spans="1:8" ht="19.5" customHeight="1">
      <c r="A87" s="387">
        <f>شرق</f>
        <v>0</v>
      </c>
      <c r="B87" s="387"/>
      <c r="C87" s="52"/>
      <c r="D87" s="364">
        <f>حاسب</f>
        <v>0</v>
      </c>
      <c r="E87" s="364"/>
      <c r="F87" s="52"/>
      <c r="G87" s="365">
        <f>مدير</f>
        <v>0</v>
      </c>
      <c r="H87" s="365"/>
    </row>
    <row r="88" spans="1:8" ht="6.75" customHeight="1">
      <c r="A88" s="61"/>
      <c r="B88" s="61"/>
      <c r="C88" s="61"/>
      <c r="D88" s="400"/>
      <c r="E88" s="400"/>
      <c r="F88" s="61"/>
      <c r="G88" s="61"/>
      <c r="H88" s="61"/>
    </row>
    <row r="89" spans="1:8" ht="14.25" customHeight="1" thickBot="1">
      <c r="A89" s="62"/>
      <c r="B89" s="62"/>
      <c r="C89" s="62"/>
      <c r="D89" s="63"/>
      <c r="E89" s="63"/>
      <c r="F89" s="62"/>
      <c r="G89" s="62"/>
      <c r="H89" s="62"/>
    </row>
    <row r="90" spans="1:8" ht="14.25" customHeight="1" thickBot="1">
      <c r="A90" s="393">
        <f>مديرية</f>
        <v>0</v>
      </c>
      <c r="B90" s="394"/>
      <c r="D90" s="31"/>
      <c r="E90" s="32"/>
      <c r="G90" s="393">
        <f>مدرسة</f>
        <v>0</v>
      </c>
      <c r="H90" s="394"/>
    </row>
    <row r="91" spans="1:8" ht="17.25" customHeight="1" thickBot="1">
      <c r="A91" s="393">
        <f>ادارة</f>
        <v>0</v>
      </c>
      <c r="B91" s="394"/>
      <c r="E91" s="33"/>
      <c r="G91" s="393">
        <f>عام</f>
        <v>0</v>
      </c>
      <c r="H91" s="394"/>
    </row>
    <row r="92" spans="1:8" ht="22.5" thickTop="1" thickBot="1">
      <c r="D92" s="180" t="s">
        <v>25</v>
      </c>
      <c r="E92" s="34" t="s">
        <v>183</v>
      </c>
    </row>
    <row r="93" spans="1:8" ht="19.5" customHeight="1" thickTop="1">
      <c r="A93" s="383" t="s">
        <v>27</v>
      </c>
      <c r="B93" s="384"/>
      <c r="C93" s="385"/>
      <c r="D93" s="35"/>
      <c r="E93" s="35"/>
      <c r="F93" s="383" t="s">
        <v>28</v>
      </c>
      <c r="G93" s="384"/>
      <c r="H93" s="385"/>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IF(بيانات6!Q6="","",IF(COUNTIF(بيانات6!$Q$6:$Q$995,3)&lt;ROWS(B$95:B95),"",INDEX(بيانات6!$B$6:$B$995,100000-SUMPRODUCT(LARGE((بيانات6!$Q$6:$Q$995=3)*(100000-ROW(بيانات6!$Q$6:$Q$995)),ROWS(B$95:B95)))-5)))</f>
        <v/>
      </c>
      <c r="C95" s="42" t="str">
        <f>IF(بيانات6!Q6="","",IF(COUNTIF(بيانات6!$Q$6:$Q$995,3)&lt;ROWS(C$95:C95),"",INDEX(بيانات6!$H$6:$H$995,100000-SUMPRODUCT(LARGE((بيانات6!$Q$6:$Q$995=3)*(100000-ROW(بيانات6!$Q$6:$Q$995)),ROWS(C$95:C95)))-5)))</f>
        <v/>
      </c>
      <c r="D95" s="43"/>
      <c r="E95" s="43"/>
      <c r="F95" s="40" t="str">
        <f>IF(G95="","",ROW()-94)</f>
        <v/>
      </c>
      <c r="G95" s="41" t="str">
        <f>IF(بيانات6!Q6="","",IF(COUNTIF(بيانات6!$Q$6:$Q$995,33)&lt;ROWS(G$95:G95),"",INDEX(بيانات6!$B$6:$B$995,100000-SUMPRODUCT(LARGE((بيانات6!$Q$6:$Q$995=33)*(100000-ROW(بيانات6!$Q$6:$Q$995)),ROWS(G$95:G95)))-5)))</f>
        <v/>
      </c>
      <c r="H95" s="42" t="str">
        <f>IF(بيانات6!Q6="","",IF(COUNTIF(بيانات6!$Q$6:$Q$995,33)&lt;ROWS(H$95:H95),"",INDEX(بيانات6!$H$6:$H$995,100000-SUMPRODUCT(LARGE((بيانات6!$Q$6:$Q$995=33)*(100000-ROW(بيانات6!$Q$6:$Q$995)),ROWS(H$95:H95)))-5)))</f>
        <v/>
      </c>
    </row>
    <row r="96" spans="1:8" ht="18.75" customHeight="1">
      <c r="A96" s="40" t="str">
        <f t="shared" ref="A96:A125" si="4">IF(B96="","",ROW()-94)</f>
        <v/>
      </c>
      <c r="B96" s="41" t="str">
        <f>IF(بيانات6!Q7="","",IF(COUNTIF(بيانات6!$Q$6:$Q$995,3)&lt;ROWS(B$95:B96),"",INDEX(بيانات6!$B$6:$B$995,100000-SUMPRODUCT(LARGE((بيانات6!$Q$6:$Q$995=3)*(100000-ROW(بيانات6!$Q$6:$Q$995)),ROWS(B$95:B96)))-5)))</f>
        <v/>
      </c>
      <c r="C96" s="42" t="str">
        <f>IF(بيانات6!Q7="","",IF(COUNTIF(بيانات6!$Q$6:$Q$995,3)&lt;ROWS(C$95:C96),"",INDEX(بيانات6!$H$6:$H$995,100000-SUMPRODUCT(LARGE((بيانات6!$Q$6:$Q$995=3)*(100000-ROW(بيانات6!$Q$6:$Q$995)),ROWS(C$95:C96)))-5)))</f>
        <v/>
      </c>
      <c r="D96" s="43"/>
      <c r="E96" s="43"/>
      <c r="F96" s="40" t="str">
        <f t="shared" ref="F96:F125" si="5">IF(G96="","",ROW()-94)</f>
        <v/>
      </c>
      <c r="G96" s="41" t="str">
        <f>IF(بيانات6!Q7="","",IF(COUNTIF(بيانات6!$Q$6:$Q$995,33)&lt;ROWS(G$95:G96),"",INDEX(بيانات6!$B$6:$B$995,100000-SUMPRODUCT(LARGE((بيانات6!$Q$6:$Q$995=33)*(100000-ROW(بيانات6!$Q$6:$Q$995)),ROWS(G$95:G96)))-5)))</f>
        <v/>
      </c>
      <c r="H96" s="42" t="str">
        <f>IF(بيانات6!Q7="","",IF(COUNTIF(بيانات6!$Q$6:$Q$995,33)&lt;ROWS(H$95:H96),"",INDEX(بيانات6!$H$6:$H$995,100000-SUMPRODUCT(LARGE((بيانات6!$Q$6:$Q$995=33)*(100000-ROW(بيانات6!$Q$6:$Q$995)),ROWS(H$95:H96)))-5)))</f>
        <v/>
      </c>
    </row>
    <row r="97" spans="1:8" ht="18.75" customHeight="1">
      <c r="A97" s="40" t="str">
        <f t="shared" si="4"/>
        <v/>
      </c>
      <c r="B97" s="41" t="str">
        <f>IF(بيانات6!Q8="","",IF(COUNTIF(بيانات6!$Q$6:$Q$995,3)&lt;ROWS(B$95:B97),"",INDEX(بيانات6!$B$6:$B$995,100000-SUMPRODUCT(LARGE((بيانات6!$Q$6:$Q$995=3)*(100000-ROW(بيانات6!$Q$6:$Q$995)),ROWS(B$95:B97)))-5)))</f>
        <v/>
      </c>
      <c r="C97" s="42" t="str">
        <f>IF(بيانات6!Q8="","",IF(COUNTIF(بيانات6!$Q$6:$Q$995,3)&lt;ROWS(C$95:C97),"",INDEX(بيانات6!$H$6:$H$995,100000-SUMPRODUCT(LARGE((بيانات6!$Q$6:$Q$995=3)*(100000-ROW(بيانات6!$Q$6:$Q$995)),ROWS(C$95:C97)))-5)))</f>
        <v/>
      </c>
      <c r="D97" s="43"/>
      <c r="E97" s="43"/>
      <c r="F97" s="40" t="str">
        <f t="shared" si="5"/>
        <v/>
      </c>
      <c r="G97" s="41" t="str">
        <f>IF(بيانات6!Q8="","",IF(COUNTIF(بيانات6!$Q$6:$Q$995,33)&lt;ROWS(G$95:G97),"",INDEX(بيانات6!$B$6:$B$995,100000-SUMPRODUCT(LARGE((بيانات6!$Q$6:$Q$995=33)*(100000-ROW(بيانات6!$Q$6:$Q$995)),ROWS(G$95:G97)))-5)))</f>
        <v/>
      </c>
      <c r="H97" s="42" t="str">
        <f>IF(بيانات6!Q8="","",IF(COUNTIF(بيانات6!$Q$6:$Q$995,33)&lt;ROWS(H$95:H97),"",INDEX(بيانات6!$H$6:$H$995,100000-SUMPRODUCT(LARGE((بيانات6!$Q$6:$Q$995=33)*(100000-ROW(بيانات6!$Q$6:$Q$995)),ROWS(H$95:H97)))-5)))</f>
        <v/>
      </c>
    </row>
    <row r="98" spans="1:8" ht="18.75" customHeight="1">
      <c r="A98" s="40" t="str">
        <f t="shared" si="4"/>
        <v/>
      </c>
      <c r="B98" s="41" t="str">
        <f>IF(بيانات6!Q9="","",IF(COUNTIF(بيانات6!$Q$6:$Q$995,3)&lt;ROWS(B$95:B98),"",INDEX(بيانات6!$B$6:$B$995,100000-SUMPRODUCT(LARGE((بيانات6!$Q$6:$Q$995=3)*(100000-ROW(بيانات6!$Q$6:$Q$995)),ROWS(B$95:B98)))-5)))</f>
        <v/>
      </c>
      <c r="C98" s="42" t="str">
        <f>IF(بيانات6!Q9="","",IF(COUNTIF(بيانات6!$Q$6:$Q$995,3)&lt;ROWS(C$95:C98),"",INDEX(بيانات6!$H$6:$H$995,100000-SUMPRODUCT(LARGE((بيانات6!$Q$6:$Q$995=3)*(100000-ROW(بيانات6!$Q$6:$Q$995)),ROWS(C$95:C98)))-5)))</f>
        <v/>
      </c>
      <c r="D98" s="43"/>
      <c r="E98" s="43"/>
      <c r="F98" s="40" t="str">
        <f t="shared" si="5"/>
        <v/>
      </c>
      <c r="G98" s="41" t="str">
        <f>IF(بيانات6!Q9="","",IF(COUNTIF(بيانات6!$Q$6:$Q$995,33)&lt;ROWS(G$95:G98),"",INDEX(بيانات6!$B$6:$B$995,100000-SUMPRODUCT(LARGE((بيانات6!$Q$6:$Q$995=33)*(100000-ROW(بيانات6!$Q$6:$Q$995)),ROWS(G$95:G98)))-5)))</f>
        <v/>
      </c>
      <c r="H98" s="42" t="str">
        <f>IF(بيانات6!Q9="","",IF(COUNTIF(بيانات6!$Q$6:$Q$995,33)&lt;ROWS(H$95:H98),"",INDEX(بيانات6!$H$6:$H$995,100000-SUMPRODUCT(LARGE((بيانات6!$Q$6:$Q$995=33)*(100000-ROW(بيانات6!$Q$6:$Q$995)),ROWS(H$95:H98)))-5)))</f>
        <v/>
      </c>
    </row>
    <row r="99" spans="1:8" ht="18.75" customHeight="1">
      <c r="A99" s="40" t="str">
        <f t="shared" si="4"/>
        <v/>
      </c>
      <c r="B99" s="41" t="str">
        <f>IF(بيانات6!Q10="","",IF(COUNTIF(بيانات6!$Q$6:$Q$995,3)&lt;ROWS(B$95:B99),"",INDEX(بيانات6!$B$6:$B$995,100000-SUMPRODUCT(LARGE((بيانات6!$Q$6:$Q$995=3)*(100000-ROW(بيانات6!$Q$6:$Q$995)),ROWS(B$95:B99)))-5)))</f>
        <v/>
      </c>
      <c r="C99" s="42" t="str">
        <f>IF(بيانات6!Q10="","",IF(COUNTIF(بيانات6!$Q$6:$Q$995,3)&lt;ROWS(C$95:C99),"",INDEX(بيانات6!$H$6:$H$995,100000-SUMPRODUCT(LARGE((بيانات6!$Q$6:$Q$995=3)*(100000-ROW(بيانات6!$Q$6:$Q$995)),ROWS(C$95:C99)))-5)))</f>
        <v/>
      </c>
      <c r="D99" s="43"/>
      <c r="E99" s="43"/>
      <c r="F99" s="40" t="str">
        <f t="shared" si="5"/>
        <v/>
      </c>
      <c r="G99" s="41" t="str">
        <f>IF(بيانات6!Q10="","",IF(COUNTIF(بيانات6!$Q$6:$Q$995,33)&lt;ROWS(G$95:G99),"",INDEX(بيانات6!$B$6:$B$995,100000-SUMPRODUCT(LARGE((بيانات6!$Q$6:$Q$995=33)*(100000-ROW(بيانات6!$Q$6:$Q$995)),ROWS(G$95:G99)))-5)))</f>
        <v/>
      </c>
      <c r="H99" s="42" t="str">
        <f>IF(بيانات6!Q10="","",IF(COUNTIF(بيانات6!$Q$6:$Q$995,33)&lt;ROWS(H$95:H99),"",INDEX(بيانات6!$H$6:$H$995,100000-SUMPRODUCT(LARGE((بيانات6!$Q$6:$Q$995=33)*(100000-ROW(بيانات6!$Q$6:$Q$995)),ROWS(H$95:H99)))-5)))</f>
        <v/>
      </c>
    </row>
    <row r="100" spans="1:8" ht="18.75" customHeight="1">
      <c r="A100" s="40" t="str">
        <f t="shared" si="4"/>
        <v/>
      </c>
      <c r="B100" s="41" t="str">
        <f>IF(بيانات6!Q11="","",IF(COUNTIF(بيانات6!$Q$6:$Q$995,3)&lt;ROWS(B$95:B100),"",INDEX(بيانات6!$B$6:$B$995,100000-SUMPRODUCT(LARGE((بيانات6!$Q$6:$Q$995=3)*(100000-ROW(بيانات6!$Q$6:$Q$995)),ROWS(B$95:B100)))-5)))</f>
        <v/>
      </c>
      <c r="C100" s="42" t="str">
        <f>IF(بيانات6!Q11="","",IF(COUNTIF(بيانات6!$Q$6:$Q$995,3)&lt;ROWS(C$95:C100),"",INDEX(بيانات6!$H$6:$H$995,100000-SUMPRODUCT(LARGE((بيانات6!$Q$6:$Q$995=3)*(100000-ROW(بيانات6!$Q$6:$Q$995)),ROWS(C$95:C100)))-5)))</f>
        <v/>
      </c>
      <c r="D100" s="43"/>
      <c r="E100" s="43"/>
      <c r="F100" s="40" t="str">
        <f t="shared" si="5"/>
        <v/>
      </c>
      <c r="G100" s="41" t="str">
        <f>IF(بيانات6!Q11="","",IF(COUNTIF(بيانات6!$Q$6:$Q$995,33)&lt;ROWS(G$95:G100),"",INDEX(بيانات6!$B$6:$B$995,100000-SUMPRODUCT(LARGE((بيانات6!$Q$6:$Q$995=33)*(100000-ROW(بيانات6!$Q$6:$Q$995)),ROWS(G$95:G100)))-5)))</f>
        <v/>
      </c>
      <c r="H100" s="42" t="str">
        <f>IF(بيانات6!Q11="","",IF(COUNTIF(بيانات6!$Q$6:$Q$995,33)&lt;ROWS(H$95:H100),"",INDEX(بيانات6!$H$6:$H$995,100000-SUMPRODUCT(LARGE((بيانات6!$Q$6:$Q$995=33)*(100000-ROW(بيانات6!$Q$6:$Q$995)),ROWS(H$95:H100)))-5)))</f>
        <v/>
      </c>
    </row>
    <row r="101" spans="1:8" ht="18.75" customHeight="1">
      <c r="A101" s="40" t="str">
        <f t="shared" si="4"/>
        <v/>
      </c>
      <c r="B101" s="41" t="str">
        <f>IF(بيانات6!Q12="","",IF(COUNTIF(بيانات6!$Q$6:$Q$995,3)&lt;ROWS(B$95:B101),"",INDEX(بيانات6!$B$6:$B$995,100000-SUMPRODUCT(LARGE((بيانات6!$Q$6:$Q$995=3)*(100000-ROW(بيانات6!$Q$6:$Q$995)),ROWS(B$95:B101)))-5)))</f>
        <v/>
      </c>
      <c r="C101" s="42" t="str">
        <f>IF(بيانات6!Q12="","",IF(COUNTIF(بيانات6!$Q$6:$Q$995,3)&lt;ROWS(C$95:C101),"",INDEX(بيانات6!$H$6:$H$995,100000-SUMPRODUCT(LARGE((بيانات6!$Q$6:$Q$995=3)*(100000-ROW(بيانات6!$Q$6:$Q$995)),ROWS(C$95:C101)))-5)))</f>
        <v/>
      </c>
      <c r="D101" s="43"/>
      <c r="E101" s="43"/>
      <c r="F101" s="40" t="str">
        <f t="shared" si="5"/>
        <v/>
      </c>
      <c r="G101" s="41" t="str">
        <f>IF(بيانات6!Q12="","",IF(COUNTIF(بيانات6!$Q$6:$Q$995,33)&lt;ROWS(G$95:G101),"",INDEX(بيانات6!$B$6:$B$995,100000-SUMPRODUCT(LARGE((بيانات6!$Q$6:$Q$995=33)*(100000-ROW(بيانات6!$Q$6:$Q$995)),ROWS(G$95:G101)))-5)))</f>
        <v/>
      </c>
      <c r="H101" s="42" t="str">
        <f>IF(بيانات6!Q12="","",IF(COUNTIF(بيانات6!$Q$6:$Q$995,33)&lt;ROWS(H$95:H101),"",INDEX(بيانات6!$H$6:$H$995,100000-SUMPRODUCT(LARGE((بيانات6!$Q$6:$Q$995=33)*(100000-ROW(بيانات6!$Q$6:$Q$995)),ROWS(H$95:H101)))-5)))</f>
        <v/>
      </c>
    </row>
    <row r="102" spans="1:8" ht="18.75" customHeight="1">
      <c r="A102" s="40" t="str">
        <f t="shared" si="4"/>
        <v/>
      </c>
      <c r="B102" s="41" t="str">
        <f>IF(بيانات6!Q13="","",IF(COUNTIF(بيانات6!$Q$6:$Q$995,3)&lt;ROWS(B$95:B102),"",INDEX(بيانات6!$B$6:$B$995,100000-SUMPRODUCT(LARGE((بيانات6!$Q$6:$Q$995=3)*(100000-ROW(بيانات6!$Q$6:$Q$995)),ROWS(B$95:B102)))-5)))</f>
        <v/>
      </c>
      <c r="C102" s="42" t="str">
        <f>IF(بيانات6!Q13="","",IF(COUNTIF(بيانات6!$Q$6:$Q$995,3)&lt;ROWS(C$95:C102),"",INDEX(بيانات6!$H$6:$H$995,100000-SUMPRODUCT(LARGE((بيانات6!$Q$6:$Q$995=3)*(100000-ROW(بيانات6!$Q$6:$Q$995)),ROWS(C$95:C102)))-5)))</f>
        <v/>
      </c>
      <c r="D102" s="43"/>
      <c r="E102" s="43"/>
      <c r="F102" s="40" t="str">
        <f t="shared" si="5"/>
        <v/>
      </c>
      <c r="G102" s="41" t="str">
        <f>IF(بيانات6!Q13="","",IF(COUNTIF(بيانات6!$Q$6:$Q$995,33)&lt;ROWS(G$95:G102),"",INDEX(بيانات6!$B$6:$B$995,100000-SUMPRODUCT(LARGE((بيانات6!$Q$6:$Q$995=33)*(100000-ROW(بيانات6!$Q$6:$Q$995)),ROWS(G$95:G102)))-5)))</f>
        <v/>
      </c>
      <c r="H102" s="42" t="str">
        <f>IF(بيانات6!Q13="","",IF(COUNTIF(بيانات6!$Q$6:$Q$995,33)&lt;ROWS(H$95:H102),"",INDEX(بيانات6!$H$6:$H$995,100000-SUMPRODUCT(LARGE((بيانات6!$Q$6:$Q$995=33)*(100000-ROW(بيانات6!$Q$6:$Q$995)),ROWS(H$95:H102)))-5)))</f>
        <v/>
      </c>
    </row>
    <row r="103" spans="1:8" ht="18.75" customHeight="1">
      <c r="A103" s="40" t="str">
        <f t="shared" si="4"/>
        <v/>
      </c>
      <c r="B103" s="41" t="str">
        <f>IF(بيانات6!Q14="","",IF(COUNTIF(بيانات6!$Q$6:$Q$995,3)&lt;ROWS(B$95:B103),"",INDEX(بيانات6!$B$6:$B$995,100000-SUMPRODUCT(LARGE((بيانات6!$Q$6:$Q$995=3)*(100000-ROW(بيانات6!$Q$6:$Q$995)),ROWS(B$95:B103)))-5)))</f>
        <v/>
      </c>
      <c r="C103" s="42" t="str">
        <f>IF(بيانات6!Q14="","",IF(COUNTIF(بيانات6!$Q$6:$Q$995,3)&lt;ROWS(C$95:C103),"",INDEX(بيانات6!$H$6:$H$995,100000-SUMPRODUCT(LARGE((بيانات6!$Q$6:$Q$995=3)*(100000-ROW(بيانات6!$Q$6:$Q$995)),ROWS(C$95:C103)))-5)))</f>
        <v/>
      </c>
      <c r="D103" s="43"/>
      <c r="E103" s="43"/>
      <c r="F103" s="40" t="str">
        <f t="shared" si="5"/>
        <v/>
      </c>
      <c r="G103" s="41" t="str">
        <f>IF(بيانات6!Q14="","",IF(COUNTIF(بيانات6!$Q$6:$Q$995,33)&lt;ROWS(G$95:G103),"",INDEX(بيانات6!$B$6:$B$995,100000-SUMPRODUCT(LARGE((بيانات6!$Q$6:$Q$995=33)*(100000-ROW(بيانات6!$Q$6:$Q$995)),ROWS(G$95:G103)))-5)))</f>
        <v/>
      </c>
      <c r="H103" s="42" t="str">
        <f>IF(بيانات6!Q14="","",IF(COUNTIF(بيانات6!$Q$6:$Q$995,33)&lt;ROWS(H$95:H103),"",INDEX(بيانات6!$H$6:$H$995,100000-SUMPRODUCT(LARGE((بيانات6!$Q$6:$Q$995=33)*(100000-ROW(بيانات6!$Q$6:$Q$995)),ROWS(H$95:H103)))-5)))</f>
        <v/>
      </c>
    </row>
    <row r="104" spans="1:8" ht="18.75" customHeight="1">
      <c r="A104" s="40" t="str">
        <f t="shared" si="4"/>
        <v/>
      </c>
      <c r="B104" s="41" t="str">
        <f>IF(بيانات6!Q15="","",IF(COUNTIF(بيانات6!$Q$6:$Q$995,3)&lt;ROWS(B$95:B104),"",INDEX(بيانات6!$B$6:$B$995,100000-SUMPRODUCT(LARGE((بيانات6!$Q$6:$Q$995=3)*(100000-ROW(بيانات6!$Q$6:$Q$995)),ROWS(B$95:B104)))-5)))</f>
        <v/>
      </c>
      <c r="C104" s="42" t="str">
        <f>IF(بيانات6!Q15="","",IF(COUNTIF(بيانات6!$Q$6:$Q$995,3)&lt;ROWS(C$95:C104),"",INDEX(بيانات6!$H$6:$H$995,100000-SUMPRODUCT(LARGE((بيانات6!$Q$6:$Q$995=3)*(100000-ROW(بيانات6!$Q$6:$Q$995)),ROWS(C$95:C104)))-5)))</f>
        <v/>
      </c>
      <c r="D104" s="43"/>
      <c r="E104" s="43"/>
      <c r="F104" s="40" t="str">
        <f t="shared" si="5"/>
        <v/>
      </c>
      <c r="G104" s="41" t="str">
        <f>IF(بيانات6!Q15="","",IF(COUNTIF(بيانات6!$Q$6:$Q$995,33)&lt;ROWS(G$95:G104),"",INDEX(بيانات6!$B$6:$B$995,100000-SUMPRODUCT(LARGE((بيانات6!$Q$6:$Q$995=33)*(100000-ROW(بيانات6!$Q$6:$Q$995)),ROWS(G$95:G104)))-5)))</f>
        <v/>
      </c>
      <c r="H104" s="42" t="str">
        <f>IF(بيانات6!Q15="","",IF(COUNTIF(بيانات6!$Q$6:$Q$995,33)&lt;ROWS(H$95:H104),"",INDEX(بيانات6!$H$6:$H$995,100000-SUMPRODUCT(LARGE((بيانات6!$Q$6:$Q$995=33)*(100000-ROW(بيانات6!$Q$6:$Q$995)),ROWS(H$95:H104)))-5)))</f>
        <v/>
      </c>
    </row>
    <row r="105" spans="1:8" ht="18.75" customHeight="1">
      <c r="A105" s="40" t="str">
        <f t="shared" si="4"/>
        <v/>
      </c>
      <c r="B105" s="41" t="str">
        <f>IF(بيانات6!Q16="","",IF(COUNTIF(بيانات6!$Q$6:$Q$995,3)&lt;ROWS(B$95:B105),"",INDEX(بيانات6!$B$6:$B$995,100000-SUMPRODUCT(LARGE((بيانات6!$Q$6:$Q$995=3)*(100000-ROW(بيانات6!$Q$6:$Q$995)),ROWS(B$95:B105)))-5)))</f>
        <v/>
      </c>
      <c r="C105" s="42" t="str">
        <f>IF(بيانات6!Q16="","",IF(COUNTIF(بيانات6!$Q$6:$Q$995,3)&lt;ROWS(C$95:C105),"",INDEX(بيانات6!$H$6:$H$995,100000-SUMPRODUCT(LARGE((بيانات6!$Q$6:$Q$995=3)*(100000-ROW(بيانات6!$Q$6:$Q$995)),ROWS(C$95:C105)))-5)))</f>
        <v/>
      </c>
      <c r="D105" s="43"/>
      <c r="E105" s="43"/>
      <c r="F105" s="40" t="str">
        <f t="shared" si="5"/>
        <v/>
      </c>
      <c r="G105" s="41" t="str">
        <f>IF(بيانات6!Q16="","",IF(COUNTIF(بيانات6!$Q$6:$Q$995,33)&lt;ROWS(G$95:G105),"",INDEX(بيانات6!$B$6:$B$995,100000-SUMPRODUCT(LARGE((بيانات6!$Q$6:$Q$995=33)*(100000-ROW(بيانات6!$Q$6:$Q$995)),ROWS(G$95:G105)))-5)))</f>
        <v/>
      </c>
      <c r="H105" s="42" t="str">
        <f>IF(بيانات6!Q16="","",IF(COUNTIF(بيانات6!$Q$6:$Q$995,33)&lt;ROWS(H$95:H105),"",INDEX(بيانات6!$H$6:$H$995,100000-SUMPRODUCT(LARGE((بيانات6!$Q$6:$Q$995=33)*(100000-ROW(بيانات6!$Q$6:$Q$995)),ROWS(H$95:H105)))-5)))</f>
        <v/>
      </c>
    </row>
    <row r="106" spans="1:8" ht="18.75" customHeight="1">
      <c r="A106" s="40" t="str">
        <f t="shared" si="4"/>
        <v/>
      </c>
      <c r="B106" s="41" t="str">
        <f>IF(بيانات6!Q17="","",IF(COUNTIF(بيانات6!$Q$6:$Q$995,3)&lt;ROWS(B$95:B106),"",INDEX(بيانات6!$B$6:$B$995,100000-SUMPRODUCT(LARGE((بيانات6!$Q$6:$Q$995=3)*(100000-ROW(بيانات6!$Q$6:$Q$995)),ROWS(B$95:B106)))-5)))</f>
        <v/>
      </c>
      <c r="C106" s="42" t="str">
        <f>IF(بيانات6!Q17="","",IF(COUNTIF(بيانات6!$Q$6:$Q$995,3)&lt;ROWS(C$95:C106),"",INDEX(بيانات6!$H$6:$H$995,100000-SUMPRODUCT(LARGE((بيانات6!$Q$6:$Q$995=3)*(100000-ROW(بيانات6!$Q$6:$Q$995)),ROWS(C$95:C106)))-5)))</f>
        <v/>
      </c>
      <c r="D106" s="43"/>
      <c r="E106" s="43"/>
      <c r="F106" s="40" t="str">
        <f t="shared" si="5"/>
        <v/>
      </c>
      <c r="G106" s="41" t="str">
        <f>IF(بيانات6!Q17="","",IF(COUNTIF(بيانات6!$Q$6:$Q$995,33)&lt;ROWS(G$95:G106),"",INDEX(بيانات6!$B$6:$B$995,100000-SUMPRODUCT(LARGE((بيانات6!$Q$6:$Q$995=33)*(100000-ROW(بيانات6!$Q$6:$Q$995)),ROWS(G$95:G106)))-5)))</f>
        <v/>
      </c>
      <c r="H106" s="42" t="str">
        <f>IF(بيانات6!Q17="","",IF(COUNTIF(بيانات6!$Q$6:$Q$995,33)&lt;ROWS(H$95:H106),"",INDEX(بيانات6!$H$6:$H$995,100000-SUMPRODUCT(LARGE((بيانات6!$Q$6:$Q$995=33)*(100000-ROW(بيانات6!$Q$6:$Q$995)),ROWS(H$95:H106)))-5)))</f>
        <v/>
      </c>
    </row>
    <row r="107" spans="1:8" ht="18.75" customHeight="1">
      <c r="A107" s="40" t="str">
        <f t="shared" si="4"/>
        <v/>
      </c>
      <c r="B107" s="41" t="str">
        <f>IF(بيانات6!Q18="","",IF(COUNTIF(بيانات6!$Q$6:$Q$995,3)&lt;ROWS(B$95:B107),"",INDEX(بيانات6!$B$6:$B$995,100000-SUMPRODUCT(LARGE((بيانات6!$Q$6:$Q$995=3)*(100000-ROW(بيانات6!$Q$6:$Q$995)),ROWS(B$95:B107)))-5)))</f>
        <v/>
      </c>
      <c r="C107" s="42" t="str">
        <f>IF(بيانات6!Q18="","",IF(COUNTIF(بيانات6!$Q$6:$Q$995,3)&lt;ROWS(C$95:C107),"",INDEX(بيانات6!$H$6:$H$995,100000-SUMPRODUCT(LARGE((بيانات6!$Q$6:$Q$995=3)*(100000-ROW(بيانات6!$Q$6:$Q$995)),ROWS(C$95:C107)))-5)))</f>
        <v/>
      </c>
      <c r="D107" s="43"/>
      <c r="E107" s="43"/>
      <c r="F107" s="40" t="str">
        <f t="shared" si="5"/>
        <v/>
      </c>
      <c r="G107" s="41" t="str">
        <f>IF(بيانات6!Q18="","",IF(COUNTIF(بيانات6!$Q$6:$Q$995,33)&lt;ROWS(G$95:G107),"",INDEX(بيانات6!$B$6:$B$995,100000-SUMPRODUCT(LARGE((بيانات6!$Q$6:$Q$995=33)*(100000-ROW(بيانات6!$Q$6:$Q$995)),ROWS(G$95:G107)))-5)))</f>
        <v/>
      </c>
      <c r="H107" s="42" t="str">
        <f>IF(بيانات6!Q18="","",IF(COUNTIF(بيانات6!$Q$6:$Q$995,33)&lt;ROWS(H$95:H107),"",INDEX(بيانات6!$H$6:$H$995,100000-SUMPRODUCT(LARGE((بيانات6!$Q$6:$Q$995=33)*(100000-ROW(بيانات6!$Q$6:$Q$995)),ROWS(H$95:H107)))-5)))</f>
        <v/>
      </c>
    </row>
    <row r="108" spans="1:8" ht="18.75" customHeight="1">
      <c r="A108" s="40" t="str">
        <f t="shared" si="4"/>
        <v/>
      </c>
      <c r="B108" s="41" t="str">
        <f>IF(بيانات6!Q19="","",IF(COUNTIF(بيانات6!$Q$6:$Q$995,3)&lt;ROWS(B$95:B108),"",INDEX(بيانات6!$B$6:$B$995,100000-SUMPRODUCT(LARGE((بيانات6!$Q$6:$Q$995=3)*(100000-ROW(بيانات6!$Q$6:$Q$995)),ROWS(B$95:B108)))-5)))</f>
        <v/>
      </c>
      <c r="C108" s="42" t="str">
        <f>IF(بيانات6!Q19="","",IF(COUNTIF(بيانات6!$Q$6:$Q$995,3)&lt;ROWS(C$95:C108),"",INDEX(بيانات6!$H$6:$H$995,100000-SUMPRODUCT(LARGE((بيانات6!$Q$6:$Q$995=3)*(100000-ROW(بيانات6!$Q$6:$Q$995)),ROWS(C$95:C108)))-5)))</f>
        <v/>
      </c>
      <c r="D108" s="43"/>
      <c r="E108" s="43"/>
      <c r="F108" s="40" t="str">
        <f t="shared" si="5"/>
        <v/>
      </c>
      <c r="G108" s="41" t="str">
        <f>IF(بيانات6!Q19="","",IF(COUNTIF(بيانات6!$Q$6:$Q$995,33)&lt;ROWS(G$95:G108),"",INDEX(بيانات6!$B$6:$B$995,100000-SUMPRODUCT(LARGE((بيانات6!$Q$6:$Q$995=33)*(100000-ROW(بيانات6!$Q$6:$Q$995)),ROWS(G$95:G108)))-5)))</f>
        <v/>
      </c>
      <c r="H108" s="42" t="str">
        <f>IF(بيانات6!Q19="","",IF(COUNTIF(بيانات6!$Q$6:$Q$995,33)&lt;ROWS(H$95:H108),"",INDEX(بيانات6!$H$6:$H$995,100000-SUMPRODUCT(LARGE((بيانات6!$Q$6:$Q$995=33)*(100000-ROW(بيانات6!$Q$6:$Q$995)),ROWS(H$95:H108)))-5)))</f>
        <v/>
      </c>
    </row>
    <row r="109" spans="1:8" ht="18.75" customHeight="1">
      <c r="A109" s="40" t="str">
        <f t="shared" si="4"/>
        <v/>
      </c>
      <c r="B109" s="41" t="str">
        <f>IF(بيانات6!Q20="","",IF(COUNTIF(بيانات6!$Q$6:$Q$995,3)&lt;ROWS(B$95:B109),"",INDEX(بيانات6!$B$6:$B$995,100000-SUMPRODUCT(LARGE((بيانات6!$Q$6:$Q$995=3)*(100000-ROW(بيانات6!$Q$6:$Q$995)),ROWS(B$95:B109)))-5)))</f>
        <v/>
      </c>
      <c r="C109" s="42" t="str">
        <f>IF(بيانات6!Q20="","",IF(COUNTIF(بيانات6!$Q$6:$Q$995,3)&lt;ROWS(C$95:C109),"",INDEX(بيانات6!$H$6:$H$995,100000-SUMPRODUCT(LARGE((بيانات6!$Q$6:$Q$995=3)*(100000-ROW(بيانات6!$Q$6:$Q$995)),ROWS(C$95:C109)))-5)))</f>
        <v/>
      </c>
      <c r="D109" s="43"/>
      <c r="E109" s="43"/>
      <c r="F109" s="40" t="str">
        <f t="shared" si="5"/>
        <v/>
      </c>
      <c r="G109" s="41" t="str">
        <f>IF(بيانات6!Q20="","",IF(COUNTIF(بيانات6!$Q$6:$Q$995,33)&lt;ROWS(G$95:G109),"",INDEX(بيانات6!$B$6:$B$995,100000-SUMPRODUCT(LARGE((بيانات6!$Q$6:$Q$995=33)*(100000-ROW(بيانات6!$Q$6:$Q$995)),ROWS(G$95:G109)))-5)))</f>
        <v/>
      </c>
      <c r="H109" s="42" t="str">
        <f>IF(بيانات6!Q20="","",IF(COUNTIF(بيانات6!$Q$6:$Q$995,33)&lt;ROWS(H$95:H109),"",INDEX(بيانات6!$H$6:$H$995,100000-SUMPRODUCT(LARGE((بيانات6!$Q$6:$Q$995=33)*(100000-ROW(بيانات6!$Q$6:$Q$995)),ROWS(H$95:H109)))-5)))</f>
        <v/>
      </c>
    </row>
    <row r="110" spans="1:8" ht="18.75" customHeight="1">
      <c r="A110" s="40" t="str">
        <f t="shared" si="4"/>
        <v/>
      </c>
      <c r="B110" s="41" t="str">
        <f>IF(بيانات6!Q21="","",IF(COUNTIF(بيانات6!$Q$6:$Q$995,3)&lt;ROWS(B$95:B110),"",INDEX(بيانات6!$B$6:$B$995,100000-SUMPRODUCT(LARGE((بيانات6!$Q$6:$Q$995=3)*(100000-ROW(بيانات6!$Q$6:$Q$995)),ROWS(B$95:B110)))-5)))</f>
        <v/>
      </c>
      <c r="C110" s="42" t="str">
        <f>IF(بيانات6!Q21="","",IF(COUNTIF(بيانات6!$Q$6:$Q$995,3)&lt;ROWS(C$95:C110),"",INDEX(بيانات6!$H$6:$H$995,100000-SUMPRODUCT(LARGE((بيانات6!$Q$6:$Q$995=3)*(100000-ROW(بيانات6!$Q$6:$Q$995)),ROWS(C$95:C110)))-5)))</f>
        <v/>
      </c>
      <c r="D110" s="43"/>
      <c r="E110" s="43"/>
      <c r="F110" s="40" t="str">
        <f t="shared" si="5"/>
        <v/>
      </c>
      <c r="G110" s="41" t="str">
        <f>IF(بيانات6!Q21="","",IF(COUNTIF(بيانات6!$Q$6:$Q$995,33)&lt;ROWS(G$95:G110),"",INDEX(بيانات6!$B$6:$B$995,100000-SUMPRODUCT(LARGE((بيانات6!$Q$6:$Q$995=33)*(100000-ROW(بيانات6!$Q$6:$Q$995)),ROWS(G$95:G110)))-5)))</f>
        <v/>
      </c>
      <c r="H110" s="42" t="str">
        <f>IF(بيانات6!Q21="","",IF(COUNTIF(بيانات6!$Q$6:$Q$995,33)&lt;ROWS(H$95:H110),"",INDEX(بيانات6!$H$6:$H$995,100000-SUMPRODUCT(LARGE((بيانات6!$Q$6:$Q$995=33)*(100000-ROW(بيانات6!$Q$6:$Q$995)),ROWS(H$95:H110)))-5)))</f>
        <v/>
      </c>
    </row>
    <row r="111" spans="1:8" ht="18.75" customHeight="1">
      <c r="A111" s="40" t="str">
        <f t="shared" si="4"/>
        <v/>
      </c>
      <c r="B111" s="41" t="str">
        <f>IF(بيانات6!Q22="","",IF(COUNTIF(بيانات6!$Q$6:$Q$995,3)&lt;ROWS(B$95:B111),"",INDEX(بيانات6!$B$6:$B$995,100000-SUMPRODUCT(LARGE((بيانات6!$Q$6:$Q$995=3)*(100000-ROW(بيانات6!$Q$6:$Q$995)),ROWS(B$95:B111)))-5)))</f>
        <v/>
      </c>
      <c r="C111" s="42" t="str">
        <f>IF(بيانات6!Q22="","",IF(COUNTIF(بيانات6!$Q$6:$Q$995,3)&lt;ROWS(C$95:C111),"",INDEX(بيانات6!$H$6:$H$995,100000-SUMPRODUCT(LARGE((بيانات6!$Q$6:$Q$995=3)*(100000-ROW(بيانات6!$Q$6:$Q$995)),ROWS(C$95:C111)))-5)))</f>
        <v/>
      </c>
      <c r="D111" s="43"/>
      <c r="E111" s="43"/>
      <c r="F111" s="40" t="str">
        <f t="shared" si="5"/>
        <v/>
      </c>
      <c r="G111" s="41" t="str">
        <f>IF(بيانات6!Q22="","",IF(COUNTIF(بيانات6!$Q$6:$Q$995,33)&lt;ROWS(G$95:G111),"",INDEX(بيانات6!$B$6:$B$995,100000-SUMPRODUCT(LARGE((بيانات6!$Q$6:$Q$995=33)*(100000-ROW(بيانات6!$Q$6:$Q$995)),ROWS(G$95:G111)))-5)))</f>
        <v/>
      </c>
      <c r="H111" s="42" t="str">
        <f>IF(بيانات6!Q22="","",IF(COUNTIF(بيانات6!$Q$6:$Q$995,33)&lt;ROWS(H$95:H111),"",INDEX(بيانات6!$H$6:$H$995,100000-SUMPRODUCT(LARGE((بيانات6!$Q$6:$Q$995=33)*(100000-ROW(بيانات6!$Q$6:$Q$995)),ROWS(H$95:H111)))-5)))</f>
        <v/>
      </c>
    </row>
    <row r="112" spans="1:8" ht="18.75" customHeight="1">
      <c r="A112" s="40" t="str">
        <f t="shared" si="4"/>
        <v/>
      </c>
      <c r="B112" s="41" t="str">
        <f>IF(بيانات6!Q23="","",IF(COUNTIF(بيانات6!$Q$6:$Q$995,3)&lt;ROWS(B$95:B112),"",INDEX(بيانات6!$B$6:$B$995,100000-SUMPRODUCT(LARGE((بيانات6!$Q$6:$Q$995=3)*(100000-ROW(بيانات6!$Q$6:$Q$995)),ROWS(B$95:B112)))-5)))</f>
        <v/>
      </c>
      <c r="C112" s="42" t="str">
        <f>IF(بيانات6!Q23="","",IF(COUNTIF(بيانات6!$Q$6:$Q$995,3)&lt;ROWS(C$95:C112),"",INDEX(بيانات6!$H$6:$H$995,100000-SUMPRODUCT(LARGE((بيانات6!$Q$6:$Q$995=3)*(100000-ROW(بيانات6!$Q$6:$Q$995)),ROWS(C$95:C112)))-5)))</f>
        <v/>
      </c>
      <c r="D112" s="43"/>
      <c r="E112" s="43"/>
      <c r="F112" s="40" t="str">
        <f t="shared" si="5"/>
        <v/>
      </c>
      <c r="G112" s="41" t="str">
        <f>IF(بيانات6!Q23="","",IF(COUNTIF(بيانات6!$Q$6:$Q$995,33)&lt;ROWS(G$95:G112),"",INDEX(بيانات6!$B$6:$B$995,100000-SUMPRODUCT(LARGE((بيانات6!$Q$6:$Q$995=33)*(100000-ROW(بيانات6!$Q$6:$Q$995)),ROWS(G$95:G112)))-5)))</f>
        <v/>
      </c>
      <c r="H112" s="42" t="str">
        <f>IF(بيانات6!Q23="","",IF(COUNTIF(بيانات6!$Q$6:$Q$995,33)&lt;ROWS(H$95:H112),"",INDEX(بيانات6!$H$6:$H$995,100000-SUMPRODUCT(LARGE((بيانات6!$Q$6:$Q$995=33)*(100000-ROW(بيانات6!$Q$6:$Q$995)),ROWS(H$95:H112)))-5)))</f>
        <v/>
      </c>
    </row>
    <row r="113" spans="1:8" ht="18.75" customHeight="1">
      <c r="A113" s="40" t="str">
        <f t="shared" si="4"/>
        <v/>
      </c>
      <c r="B113" s="41" t="str">
        <f>IF(بيانات6!Q24="","",IF(COUNTIF(بيانات6!$Q$6:$Q$995,3)&lt;ROWS(B$95:B113),"",INDEX(بيانات6!$B$6:$B$995,100000-SUMPRODUCT(LARGE((بيانات6!$Q$6:$Q$995=3)*(100000-ROW(بيانات6!$Q$6:$Q$995)),ROWS(B$95:B113)))-5)))</f>
        <v/>
      </c>
      <c r="C113" s="42" t="str">
        <f>IF(بيانات6!Q24="","",IF(COUNTIF(بيانات6!$Q$6:$Q$995,3)&lt;ROWS(C$95:C113),"",INDEX(بيانات6!$H$6:$H$995,100000-SUMPRODUCT(LARGE((بيانات6!$Q$6:$Q$995=3)*(100000-ROW(بيانات6!$Q$6:$Q$995)),ROWS(C$95:C113)))-5)))</f>
        <v/>
      </c>
      <c r="D113" s="43"/>
      <c r="E113" s="43"/>
      <c r="F113" s="40" t="str">
        <f t="shared" si="5"/>
        <v/>
      </c>
      <c r="G113" s="41" t="str">
        <f>IF(بيانات6!Q24="","",IF(COUNTIF(بيانات6!$Q$6:$Q$995,33)&lt;ROWS(G$95:G113),"",INDEX(بيانات6!$B$6:$B$995,100000-SUMPRODUCT(LARGE((بيانات6!$Q$6:$Q$995=33)*(100000-ROW(بيانات6!$Q$6:$Q$995)),ROWS(G$95:G113)))-5)))</f>
        <v/>
      </c>
      <c r="H113" s="42" t="str">
        <f>IF(بيانات6!Q24="","",IF(COUNTIF(بيانات6!$Q$6:$Q$995,33)&lt;ROWS(H$95:H113),"",INDEX(بيانات6!$H$6:$H$995,100000-SUMPRODUCT(LARGE((بيانات6!$Q$6:$Q$995=33)*(100000-ROW(بيانات6!$Q$6:$Q$995)),ROWS(H$95:H113)))-5)))</f>
        <v/>
      </c>
    </row>
    <row r="114" spans="1:8" ht="18.75" customHeight="1">
      <c r="A114" s="40" t="str">
        <f t="shared" si="4"/>
        <v/>
      </c>
      <c r="B114" s="41" t="str">
        <f>IF(بيانات6!Q25="","",IF(COUNTIF(بيانات6!$Q$6:$Q$995,3)&lt;ROWS(B$95:B114),"",INDEX(بيانات6!$B$6:$B$995,100000-SUMPRODUCT(LARGE((بيانات6!$Q$6:$Q$995=3)*(100000-ROW(بيانات6!$Q$6:$Q$995)),ROWS(B$95:B114)))-5)))</f>
        <v/>
      </c>
      <c r="C114" s="42" t="str">
        <f>IF(بيانات6!Q25="","",IF(COUNTIF(بيانات6!$Q$6:$Q$995,3)&lt;ROWS(C$95:C114),"",INDEX(بيانات6!$H$6:$H$995,100000-SUMPRODUCT(LARGE((بيانات6!$Q$6:$Q$995=3)*(100000-ROW(بيانات6!$Q$6:$Q$995)),ROWS(C$95:C114)))-5)))</f>
        <v/>
      </c>
      <c r="D114" s="43"/>
      <c r="E114" s="43"/>
      <c r="F114" s="40" t="str">
        <f t="shared" si="5"/>
        <v/>
      </c>
      <c r="G114" s="41" t="str">
        <f>IF(بيانات6!Q25="","",IF(COUNTIF(بيانات6!$Q$6:$Q$995,33)&lt;ROWS(G$95:G114),"",INDEX(بيانات6!$B$6:$B$995,100000-SUMPRODUCT(LARGE((بيانات6!$Q$6:$Q$995=33)*(100000-ROW(بيانات6!$Q$6:$Q$995)),ROWS(G$95:G114)))-5)))</f>
        <v/>
      </c>
      <c r="H114" s="42" t="str">
        <f>IF(بيانات6!Q25="","",IF(COUNTIF(بيانات6!$Q$6:$Q$995,33)&lt;ROWS(H$95:H114),"",INDEX(بيانات6!$H$6:$H$995,100000-SUMPRODUCT(LARGE((بيانات6!$Q$6:$Q$995=33)*(100000-ROW(بيانات6!$Q$6:$Q$995)),ROWS(H$95:H114)))-5)))</f>
        <v/>
      </c>
    </row>
    <row r="115" spans="1:8" ht="18.75" customHeight="1">
      <c r="A115" s="40" t="str">
        <f t="shared" si="4"/>
        <v/>
      </c>
      <c r="B115" s="41" t="str">
        <f>IF(بيانات6!Q26="","",IF(COUNTIF(بيانات6!$Q$6:$Q$995,3)&lt;ROWS(B$95:B115),"",INDEX(بيانات6!$B$6:$B$995,100000-SUMPRODUCT(LARGE((بيانات6!$Q$6:$Q$995=3)*(100000-ROW(بيانات6!$Q$6:$Q$995)),ROWS(B$95:B115)))-5)))</f>
        <v/>
      </c>
      <c r="C115" s="42" t="str">
        <f>IF(بيانات6!Q26="","",IF(COUNTIF(بيانات6!$Q$6:$Q$995,3)&lt;ROWS(C$95:C115),"",INDEX(بيانات6!$H$6:$H$995,100000-SUMPRODUCT(LARGE((بيانات6!$Q$6:$Q$995=3)*(100000-ROW(بيانات6!$Q$6:$Q$995)),ROWS(C$95:C115)))-5)))</f>
        <v/>
      </c>
      <c r="D115" s="43"/>
      <c r="E115" s="43"/>
      <c r="F115" s="40" t="str">
        <f t="shared" si="5"/>
        <v/>
      </c>
      <c r="G115" s="41" t="str">
        <f>IF(بيانات6!Q26="","",IF(COUNTIF(بيانات6!$Q$6:$Q$995,33)&lt;ROWS(G$95:G115),"",INDEX(بيانات6!$B$6:$B$995,100000-SUMPRODUCT(LARGE((بيانات6!$Q$6:$Q$995=33)*(100000-ROW(بيانات6!$Q$6:$Q$995)),ROWS(G$95:G115)))-5)))</f>
        <v/>
      </c>
      <c r="H115" s="42" t="str">
        <f>IF(بيانات6!Q26="","",IF(COUNTIF(بيانات6!$Q$6:$Q$995,33)&lt;ROWS(H$95:H115),"",INDEX(بيانات6!$H$6:$H$995,100000-SUMPRODUCT(LARGE((بيانات6!$Q$6:$Q$995=33)*(100000-ROW(بيانات6!$Q$6:$Q$995)),ROWS(H$95:H115)))-5)))</f>
        <v/>
      </c>
    </row>
    <row r="116" spans="1:8" ht="18.75" customHeight="1">
      <c r="A116" s="40" t="str">
        <f t="shared" si="4"/>
        <v/>
      </c>
      <c r="B116" s="41" t="str">
        <f>IF(بيانات6!Q27="","",IF(COUNTIF(بيانات6!$Q$6:$Q$995,3)&lt;ROWS(B$95:B116),"",INDEX(بيانات6!$B$6:$B$995,100000-SUMPRODUCT(LARGE((بيانات6!$Q$6:$Q$995=3)*(100000-ROW(بيانات6!$Q$6:$Q$995)),ROWS(B$95:B116)))-5)))</f>
        <v/>
      </c>
      <c r="C116" s="42" t="str">
        <f>IF(بيانات6!Q27="","",IF(COUNTIF(بيانات6!$Q$6:$Q$995,3)&lt;ROWS(C$95:C116),"",INDEX(بيانات6!$H$6:$H$995,100000-SUMPRODUCT(LARGE((بيانات6!$Q$6:$Q$995=3)*(100000-ROW(بيانات6!$Q$6:$Q$995)),ROWS(C$95:C116)))-5)))</f>
        <v/>
      </c>
      <c r="D116" s="43"/>
      <c r="E116" s="43"/>
      <c r="F116" s="40" t="str">
        <f t="shared" si="5"/>
        <v/>
      </c>
      <c r="G116" s="41" t="str">
        <f>IF(بيانات6!Q27="","",IF(COUNTIF(بيانات6!$Q$6:$Q$995,33)&lt;ROWS(G$95:G116),"",INDEX(بيانات6!$B$6:$B$995,100000-SUMPRODUCT(LARGE((بيانات6!$Q$6:$Q$995=33)*(100000-ROW(بيانات6!$Q$6:$Q$995)),ROWS(G$95:G116)))-5)))</f>
        <v/>
      </c>
      <c r="H116" s="42" t="str">
        <f>IF(بيانات6!Q27="","",IF(COUNTIF(بيانات6!$Q$6:$Q$995,33)&lt;ROWS(H$95:H116),"",INDEX(بيانات6!$H$6:$H$995,100000-SUMPRODUCT(LARGE((بيانات6!$Q$6:$Q$995=33)*(100000-ROW(بيانات6!$Q$6:$Q$995)),ROWS(H$95:H116)))-5)))</f>
        <v/>
      </c>
    </row>
    <row r="117" spans="1:8" ht="18.75" customHeight="1">
      <c r="A117" s="40" t="str">
        <f t="shared" si="4"/>
        <v/>
      </c>
      <c r="B117" s="41" t="str">
        <f>IF(بيانات6!Q28="","",IF(COUNTIF(بيانات6!$Q$6:$Q$995,3)&lt;ROWS(B$95:B117),"",INDEX(بيانات6!$B$6:$B$995,100000-SUMPRODUCT(LARGE((بيانات6!$Q$6:$Q$995=3)*(100000-ROW(بيانات6!$Q$6:$Q$995)),ROWS(B$95:B117)))-5)))</f>
        <v/>
      </c>
      <c r="C117" s="42" t="str">
        <f>IF(بيانات6!Q28="","",IF(COUNTIF(بيانات6!$Q$6:$Q$995,3)&lt;ROWS(C$95:C117),"",INDEX(بيانات6!$H$6:$H$995,100000-SUMPRODUCT(LARGE((بيانات6!$Q$6:$Q$995=3)*(100000-ROW(بيانات6!$Q$6:$Q$995)),ROWS(C$95:C117)))-5)))</f>
        <v/>
      </c>
      <c r="D117" s="43"/>
      <c r="E117" s="43"/>
      <c r="F117" s="40" t="str">
        <f t="shared" si="5"/>
        <v/>
      </c>
      <c r="G117" s="41" t="str">
        <f>IF(بيانات6!Q28="","",IF(COUNTIF(بيانات6!$Q$6:$Q$995,33)&lt;ROWS(G$95:G117),"",INDEX(بيانات6!$B$6:$B$995,100000-SUMPRODUCT(LARGE((بيانات6!$Q$6:$Q$995=33)*(100000-ROW(بيانات6!$Q$6:$Q$995)),ROWS(G$95:G117)))-5)))</f>
        <v/>
      </c>
      <c r="H117" s="42" t="str">
        <f>IF(بيانات6!Q28="","",IF(COUNTIF(بيانات6!$Q$6:$Q$995,33)&lt;ROWS(H$95:H117),"",INDEX(بيانات6!$H$6:$H$995,100000-SUMPRODUCT(LARGE((بيانات6!$Q$6:$Q$995=33)*(100000-ROW(بيانات6!$Q$6:$Q$995)),ROWS(H$95:H117)))-5)))</f>
        <v/>
      </c>
    </row>
    <row r="118" spans="1:8" ht="18.75" customHeight="1">
      <c r="A118" s="40" t="str">
        <f t="shared" si="4"/>
        <v/>
      </c>
      <c r="B118" s="41" t="str">
        <f>IF(بيانات6!Q29="","",IF(COUNTIF(بيانات6!$Q$6:$Q$995,3)&lt;ROWS(B$95:B118),"",INDEX(بيانات6!$B$6:$B$995,100000-SUMPRODUCT(LARGE((بيانات6!$Q$6:$Q$995=3)*(100000-ROW(بيانات6!$Q$6:$Q$995)),ROWS(B$95:B118)))-5)))</f>
        <v/>
      </c>
      <c r="C118" s="42" t="str">
        <f>IF(بيانات6!Q29="","",IF(COUNTIF(بيانات6!$Q$6:$Q$995,3)&lt;ROWS(C$95:C118),"",INDEX(بيانات6!$H$6:$H$995,100000-SUMPRODUCT(LARGE((بيانات6!$Q$6:$Q$995=3)*(100000-ROW(بيانات6!$Q$6:$Q$995)),ROWS(C$95:C118)))-5)))</f>
        <v/>
      </c>
      <c r="D118" s="43"/>
      <c r="E118" s="43"/>
      <c r="F118" s="40" t="str">
        <f t="shared" si="5"/>
        <v/>
      </c>
      <c r="G118" s="41" t="str">
        <f>IF(بيانات6!Q29="","",IF(COUNTIF(بيانات6!$Q$6:$Q$995,33)&lt;ROWS(G$95:G118),"",INDEX(بيانات6!$B$6:$B$995,100000-SUMPRODUCT(LARGE((بيانات6!$Q$6:$Q$995=33)*(100000-ROW(بيانات6!$Q$6:$Q$995)),ROWS(G$95:G118)))-5)))</f>
        <v/>
      </c>
      <c r="H118" s="42" t="str">
        <f>IF(بيانات6!Q29="","",IF(COUNTIF(بيانات6!$Q$6:$Q$995,33)&lt;ROWS(H$95:H118),"",INDEX(بيانات6!$H$6:$H$995,100000-SUMPRODUCT(LARGE((بيانات6!$Q$6:$Q$995=33)*(100000-ROW(بيانات6!$Q$6:$Q$995)),ROWS(H$95:H118)))-5)))</f>
        <v/>
      </c>
    </row>
    <row r="119" spans="1:8" ht="18.75" customHeight="1">
      <c r="A119" s="40" t="str">
        <f t="shared" si="4"/>
        <v/>
      </c>
      <c r="B119" s="41" t="str">
        <f>IF(بيانات6!Q30="","",IF(COUNTIF(بيانات6!$Q$6:$Q$995,3)&lt;ROWS(B$95:B119),"",INDEX(بيانات6!$B$6:$B$995,100000-SUMPRODUCT(LARGE((بيانات6!$Q$6:$Q$995=3)*(100000-ROW(بيانات6!$Q$6:$Q$995)),ROWS(B$95:B119)))-5)))</f>
        <v/>
      </c>
      <c r="C119" s="42" t="str">
        <f>IF(بيانات6!Q30="","",IF(COUNTIF(بيانات6!$Q$6:$Q$995,3)&lt;ROWS(C$95:C119),"",INDEX(بيانات6!$H$6:$H$995,100000-SUMPRODUCT(LARGE((بيانات6!$Q$6:$Q$995=3)*(100000-ROW(بيانات6!$Q$6:$Q$995)),ROWS(C$95:C119)))-5)))</f>
        <v/>
      </c>
      <c r="D119" s="43"/>
      <c r="E119" s="43"/>
      <c r="F119" s="40" t="str">
        <f t="shared" si="5"/>
        <v/>
      </c>
      <c r="G119" s="41" t="str">
        <f>IF(بيانات6!Q30="","",IF(COUNTIF(بيانات6!$Q$6:$Q$995,33)&lt;ROWS(G$95:G119),"",INDEX(بيانات6!$B$6:$B$995,100000-SUMPRODUCT(LARGE((بيانات6!$Q$6:$Q$995=33)*(100000-ROW(بيانات6!$Q$6:$Q$995)),ROWS(G$95:G119)))-5)))</f>
        <v/>
      </c>
      <c r="H119" s="42" t="str">
        <f>IF(بيانات6!Q30="","",IF(COUNTIF(بيانات6!$Q$6:$Q$995,33)&lt;ROWS(H$95:H119),"",INDEX(بيانات6!$H$6:$H$995,100000-SUMPRODUCT(LARGE((بيانات6!$Q$6:$Q$995=33)*(100000-ROW(بيانات6!$Q$6:$Q$995)),ROWS(H$95:H119)))-5)))</f>
        <v/>
      </c>
    </row>
    <row r="120" spans="1:8" ht="18.75" customHeight="1">
      <c r="A120" s="40" t="str">
        <f t="shared" si="4"/>
        <v/>
      </c>
      <c r="B120" s="41" t="str">
        <f>IF(بيانات6!Q31="","",IF(COUNTIF(بيانات6!$Q$6:$Q$995,3)&lt;ROWS(B$95:B120),"",INDEX(بيانات6!$B$6:$B$995,100000-SUMPRODUCT(LARGE((بيانات6!$Q$6:$Q$995=3)*(100000-ROW(بيانات6!$Q$6:$Q$995)),ROWS(B$95:B120)))-5)))</f>
        <v/>
      </c>
      <c r="C120" s="42" t="str">
        <f>IF(بيانات6!Q31="","",IF(COUNTIF(بيانات6!$Q$6:$Q$995,3)&lt;ROWS(C$95:C120),"",INDEX(بيانات6!$H$6:$H$995,100000-SUMPRODUCT(LARGE((بيانات6!$Q$6:$Q$995=3)*(100000-ROW(بيانات6!$Q$6:$Q$995)),ROWS(C$95:C120)))-5)))</f>
        <v/>
      </c>
      <c r="D120" s="43"/>
      <c r="E120" s="43"/>
      <c r="F120" s="40" t="str">
        <f t="shared" si="5"/>
        <v/>
      </c>
      <c r="G120" s="41" t="str">
        <f>IF(بيانات6!Q31="","",IF(COUNTIF(بيانات6!$Q$6:$Q$995,33)&lt;ROWS(G$95:G120),"",INDEX(بيانات6!$B$6:$B$995,100000-SUMPRODUCT(LARGE((بيانات6!$Q$6:$Q$995=33)*(100000-ROW(بيانات6!$Q$6:$Q$995)),ROWS(G$95:G120)))-5)))</f>
        <v/>
      </c>
      <c r="H120" s="42" t="str">
        <f>IF(بيانات6!Q31="","",IF(COUNTIF(بيانات6!$Q$6:$Q$995,33)&lt;ROWS(H$95:H120),"",INDEX(بيانات6!$H$6:$H$995,100000-SUMPRODUCT(LARGE((بيانات6!$Q$6:$Q$995=33)*(100000-ROW(بيانات6!$Q$6:$Q$995)),ROWS(H$95:H120)))-5)))</f>
        <v/>
      </c>
    </row>
    <row r="121" spans="1:8" ht="18.75" customHeight="1">
      <c r="A121" s="40" t="str">
        <f t="shared" si="4"/>
        <v/>
      </c>
      <c r="B121" s="41" t="str">
        <f>IF(بيانات6!Q32="","",IF(COUNTIF(بيانات6!$Q$6:$Q$995,3)&lt;ROWS(B$95:B121),"",INDEX(بيانات6!$B$6:$B$995,100000-SUMPRODUCT(LARGE((بيانات6!$Q$6:$Q$995=3)*(100000-ROW(بيانات6!$Q$6:$Q$995)),ROWS(B$95:B121)))-5)))</f>
        <v/>
      </c>
      <c r="C121" s="42" t="str">
        <f>IF(بيانات6!Q32="","",IF(COUNTIF(بيانات6!$Q$6:$Q$995,3)&lt;ROWS(C$95:C121),"",INDEX(بيانات6!$H$6:$H$995,100000-SUMPRODUCT(LARGE((بيانات6!$Q$6:$Q$995=3)*(100000-ROW(بيانات6!$Q$6:$Q$995)),ROWS(C$95:C121)))-5)))</f>
        <v/>
      </c>
      <c r="D121" s="43"/>
      <c r="E121" s="43"/>
      <c r="F121" s="40" t="str">
        <f t="shared" si="5"/>
        <v/>
      </c>
      <c r="G121" s="41" t="str">
        <f>IF(بيانات6!Q32="","",IF(COUNTIF(بيانات6!$Q$6:$Q$995,33)&lt;ROWS(G$95:G121),"",INDEX(بيانات6!$B$6:$B$995,100000-SUMPRODUCT(LARGE((بيانات6!$Q$6:$Q$995=33)*(100000-ROW(بيانات6!$Q$6:$Q$995)),ROWS(G$95:G121)))-5)))</f>
        <v/>
      </c>
      <c r="H121" s="42" t="str">
        <f>IF(بيانات6!Q32="","",IF(COUNTIF(بيانات6!$Q$6:$Q$995,33)&lt;ROWS(H$95:H121),"",INDEX(بيانات6!$H$6:$H$995,100000-SUMPRODUCT(LARGE((بيانات6!$Q$6:$Q$995=33)*(100000-ROW(بيانات6!$Q$6:$Q$995)),ROWS(H$95:H121)))-5)))</f>
        <v/>
      </c>
    </row>
    <row r="122" spans="1:8" ht="18.75" customHeight="1">
      <c r="A122" s="40" t="str">
        <f t="shared" si="4"/>
        <v/>
      </c>
      <c r="B122" s="41" t="str">
        <f>IF(بيانات6!Q33="","",IF(COUNTIF(بيانات6!$Q$6:$Q$995,3)&lt;ROWS(B$95:B122),"",INDEX(بيانات6!$B$6:$B$995,100000-SUMPRODUCT(LARGE((بيانات6!$Q$6:$Q$995=3)*(100000-ROW(بيانات6!$Q$6:$Q$995)),ROWS(B$95:B122)))-5)))</f>
        <v/>
      </c>
      <c r="C122" s="42" t="str">
        <f>IF(بيانات6!Q33="","",IF(COUNTIF(بيانات6!$Q$6:$Q$995,3)&lt;ROWS(C$95:C122),"",INDEX(بيانات6!$H$6:$H$995,100000-SUMPRODUCT(LARGE((بيانات6!$Q$6:$Q$995=3)*(100000-ROW(بيانات6!$Q$6:$Q$995)),ROWS(C$95:C122)))-5)))</f>
        <v/>
      </c>
      <c r="D122" s="43"/>
      <c r="E122" s="43"/>
      <c r="F122" s="40" t="str">
        <f t="shared" si="5"/>
        <v/>
      </c>
      <c r="G122" s="41" t="str">
        <f>IF(بيانات6!Q33="","",IF(COUNTIF(بيانات6!$Q$6:$Q$995,33)&lt;ROWS(G$95:G122),"",INDEX(بيانات6!$B$6:$B$995,100000-SUMPRODUCT(LARGE((بيانات6!$Q$6:$Q$995=33)*(100000-ROW(بيانات6!$Q$6:$Q$995)),ROWS(G$95:G122)))-5)))</f>
        <v/>
      </c>
      <c r="H122" s="42" t="str">
        <f>IF(بيانات6!Q33="","",IF(COUNTIF(بيانات6!$Q$6:$Q$995,33)&lt;ROWS(H$95:H122),"",INDEX(بيانات6!$H$6:$H$995,100000-SUMPRODUCT(LARGE((بيانات6!$Q$6:$Q$995=33)*(100000-ROW(بيانات6!$Q$6:$Q$995)),ROWS(H$95:H122)))-5)))</f>
        <v/>
      </c>
    </row>
    <row r="123" spans="1:8" ht="18.75" customHeight="1">
      <c r="A123" s="40" t="str">
        <f t="shared" si="4"/>
        <v/>
      </c>
      <c r="B123" s="41" t="str">
        <f>IF(بيانات6!Q34="","",IF(COUNTIF(بيانات6!$Q$6:$Q$995,3)&lt;ROWS(B$95:B123),"",INDEX(بيانات6!$B$6:$B$995,100000-SUMPRODUCT(LARGE((بيانات6!$Q$6:$Q$995=3)*(100000-ROW(بيانات6!$Q$6:$Q$995)),ROWS(B$95:B123)))-5)))</f>
        <v/>
      </c>
      <c r="C123" s="42" t="str">
        <f>IF(بيانات6!Q34="","",IF(COUNTIF(بيانات6!$Q$6:$Q$995,3)&lt;ROWS(C$95:C123),"",INDEX(بيانات6!$H$6:$H$995,100000-SUMPRODUCT(LARGE((بيانات6!$Q$6:$Q$995=3)*(100000-ROW(بيانات6!$Q$6:$Q$995)),ROWS(C$95:C123)))-5)))</f>
        <v/>
      </c>
      <c r="D123" s="43"/>
      <c r="E123" s="43"/>
      <c r="F123" s="40" t="str">
        <f t="shared" si="5"/>
        <v/>
      </c>
      <c r="G123" s="41" t="str">
        <f>IF(بيانات6!Q34="","",IF(COUNTIF(بيانات6!$Q$6:$Q$995,33)&lt;ROWS(G$95:G123),"",INDEX(بيانات6!$B$6:$B$995,100000-SUMPRODUCT(LARGE((بيانات6!$Q$6:$Q$995=33)*(100000-ROW(بيانات6!$Q$6:$Q$995)),ROWS(G$95:G123)))-5)))</f>
        <v/>
      </c>
      <c r="H123" s="42" t="str">
        <f>IF(بيانات6!Q34="","",IF(COUNTIF(بيانات6!$Q$6:$Q$995,33)&lt;ROWS(H$95:H123),"",INDEX(بيانات6!$H$6:$H$995,100000-SUMPRODUCT(LARGE((بيانات6!$Q$6:$Q$995=33)*(100000-ROW(بيانات6!$Q$6:$Q$995)),ROWS(H$95:H123)))-5)))</f>
        <v/>
      </c>
    </row>
    <row r="124" spans="1:8" ht="18.75" customHeight="1">
      <c r="A124" s="40" t="str">
        <f t="shared" si="4"/>
        <v/>
      </c>
      <c r="B124" s="41" t="str">
        <f>IF(بيانات6!Q35="","",IF(COUNTIF(بيانات6!$Q$6:$Q$995,3)&lt;ROWS(B$95:B124),"",INDEX(بيانات6!$B$6:$B$995,100000-SUMPRODUCT(LARGE((بيانات6!$Q$6:$Q$995=3)*(100000-ROW(بيانات6!$Q$6:$Q$995)),ROWS(B$95:B124)))-5)))</f>
        <v/>
      </c>
      <c r="C124" s="42" t="str">
        <f>IF(بيانات6!Q35="","",IF(COUNTIF(بيانات6!$Q$6:$Q$995,3)&lt;ROWS(C$95:C124),"",INDEX(بيانات6!$H$6:$H$995,100000-SUMPRODUCT(LARGE((بيانات6!$Q$6:$Q$995=3)*(100000-ROW(بيانات6!$Q$6:$Q$995)),ROWS(C$95:C124)))-5)))</f>
        <v/>
      </c>
      <c r="D124" s="43"/>
      <c r="E124" s="43"/>
      <c r="F124" s="40" t="str">
        <f t="shared" si="5"/>
        <v/>
      </c>
      <c r="G124" s="41" t="str">
        <f>IF(بيانات6!Q35="","",IF(COUNTIF(بيانات6!$Q$6:$Q$995,33)&lt;ROWS(G$95:G124),"",INDEX(بيانات6!$B$6:$B$995,100000-SUMPRODUCT(LARGE((بيانات6!$Q$6:$Q$995=33)*(100000-ROW(بيانات6!$Q$6:$Q$995)),ROWS(G$95:G124)))-5)))</f>
        <v/>
      </c>
      <c r="H124" s="42" t="str">
        <f>IF(بيانات6!Q35="","",IF(COUNTIF(بيانات6!$Q$6:$Q$995,33)&lt;ROWS(H$95:H124),"",INDEX(بيانات6!$H$6:$H$995,100000-SUMPRODUCT(LARGE((بيانات6!$Q$6:$Q$995=33)*(100000-ROW(بيانات6!$Q$6:$Q$995)),ROWS(H$95:H124)))-5)))</f>
        <v/>
      </c>
    </row>
    <row r="125" spans="1:8" ht="18.75" customHeight="1" thickBot="1">
      <c r="A125" s="44" t="str">
        <f t="shared" si="4"/>
        <v/>
      </c>
      <c r="B125" s="45" t="str">
        <f>IF(بيانات6!Q36="","",IF(COUNTIF(بيانات6!$Q$6:$Q$995,3)&lt;ROWS(B$95:B125),"",INDEX(بيانات6!$B$6:$B$995,100000-SUMPRODUCT(LARGE((بيانات6!$Q$6:$Q$995=3)*(100000-ROW(بيانات6!$Q$6:$Q$995)),ROWS(B$95:B125)))-5)))</f>
        <v/>
      </c>
      <c r="C125" s="46" t="str">
        <f>IF(بيانات6!Q36="","",IF(COUNTIF(بيانات6!$Q$6:$Q$995,3)&lt;ROWS(C$95:C125),"",INDEX(بيانات6!$H$6:$H$995,100000-SUMPRODUCT(LARGE((بيانات6!$Q$6:$Q$995=3)*(100000-ROW(بيانات6!$Q$6:$Q$995)),ROWS(C$95:C125)))-5)))</f>
        <v/>
      </c>
      <c r="D125" s="43"/>
      <c r="E125" s="43"/>
      <c r="F125" s="44" t="str">
        <f t="shared" si="5"/>
        <v/>
      </c>
      <c r="G125" s="45" t="str">
        <f>IF(بيانات6!Q36="","",IF(COUNTIF(بيانات6!$Q$6:$Q$995,33)&lt;ROWS(G$95:G125),"",INDEX(بيانات6!$B$6:$B$995,100000-SUMPRODUCT(LARGE((بيانات6!$Q$6:$Q$995=33)*(100000-ROW(بيانات6!$Q$6:$Q$995)),ROWS(G$95:G125)))-5)))</f>
        <v/>
      </c>
      <c r="H125" s="46" t="str">
        <f>IF(بيانات6!Q36="","",IF(COUNTIF(بيانات6!$Q$6:$Q$995,33)&lt;ROWS(H$95:H125),"",INDEX(بيانات6!$H$6:$H$995,100000-SUMPRODUCT(LARGE((بيانات6!$Q$6:$Q$995=33)*(100000-ROW(بيانات6!$Q$6:$Q$995)),ROWS(H$95:H125)))-5)))</f>
        <v/>
      </c>
    </row>
    <row r="126" spans="1:8" ht="21.75" customHeight="1" thickTop="1" thickBot="1">
      <c r="A126" s="401"/>
      <c r="B126" s="401"/>
      <c r="C126" s="401"/>
      <c r="D126" s="403" t="s">
        <v>33</v>
      </c>
      <c r="E126" s="411"/>
      <c r="F126" s="401"/>
      <c r="G126" s="401"/>
      <c r="H126" s="401"/>
    </row>
    <row r="127" spans="1:8" ht="17.25" customHeight="1" thickTop="1">
      <c r="A127" s="396" t="s">
        <v>34</v>
      </c>
      <c r="B127" s="397"/>
      <c r="C127" s="57">
        <f>بيانات6!T3</f>
        <v>0</v>
      </c>
      <c r="D127" s="412"/>
      <c r="E127" s="413"/>
      <c r="F127" s="396" t="s">
        <v>37</v>
      </c>
      <c r="G127" s="397"/>
      <c r="H127" s="57">
        <f>COUNTIF(C95:C125:H95:H125,"منقول")</f>
        <v>0</v>
      </c>
    </row>
    <row r="128" spans="1:8" ht="15.75" customHeight="1">
      <c r="A128" s="398" t="s">
        <v>35</v>
      </c>
      <c r="B128" s="399"/>
      <c r="C128" s="58">
        <f>بيانات6!W3</f>
        <v>0</v>
      </c>
      <c r="D128" s="412"/>
      <c r="E128" s="413"/>
      <c r="F128" s="398" t="s">
        <v>38</v>
      </c>
      <c r="G128" s="399"/>
      <c r="H128" s="58">
        <f>COUNTIF(C95:C125:H95:H125,"باق")</f>
        <v>0</v>
      </c>
    </row>
    <row r="129" spans="1:8" ht="17.25" customHeight="1" thickBot="1">
      <c r="A129" s="370" t="s">
        <v>36</v>
      </c>
      <c r="B129" s="371"/>
      <c r="C129" s="59">
        <f>SUM(C127:C128)</f>
        <v>0</v>
      </c>
      <c r="D129" s="412"/>
      <c r="E129" s="413"/>
      <c r="F129" s="370" t="s">
        <v>36</v>
      </c>
      <c r="G129" s="371"/>
      <c r="H129" s="59">
        <f>SUM(H127:H128)</f>
        <v>0</v>
      </c>
    </row>
    <row r="130" spans="1:8" ht="19.5" thickTop="1">
      <c r="A130" s="64"/>
      <c r="B130" s="65"/>
      <c r="C130" s="60"/>
      <c r="D130" s="65"/>
      <c r="E130" s="65"/>
      <c r="F130" s="60"/>
      <c r="G130" s="65"/>
      <c r="H130" s="65"/>
    </row>
    <row r="131" spans="1:8" ht="18.75">
      <c r="A131" s="414" t="s">
        <v>77</v>
      </c>
      <c r="B131" s="414"/>
      <c r="C131" s="52"/>
      <c r="D131" s="409" t="s">
        <v>78</v>
      </c>
      <c r="E131" s="409"/>
      <c r="F131" s="52"/>
      <c r="G131" s="415" t="s">
        <v>47</v>
      </c>
      <c r="H131" s="415"/>
    </row>
    <row r="132" spans="1:8" ht="18.75">
      <c r="A132" s="387">
        <f>شرق</f>
        <v>0</v>
      </c>
      <c r="B132" s="387"/>
      <c r="C132" s="66"/>
      <c r="D132" s="364">
        <f>حاسب</f>
        <v>0</v>
      </c>
      <c r="E132" s="364"/>
      <c r="F132" s="66"/>
      <c r="G132" s="365">
        <f>مدير</f>
        <v>0</v>
      </c>
      <c r="H132" s="365"/>
    </row>
    <row r="133" spans="1:8" ht="15.75" thickBot="1"/>
    <row r="134" spans="1:8" ht="19.5" thickBot="1">
      <c r="A134" s="393">
        <f>مديرية</f>
        <v>0</v>
      </c>
      <c r="B134" s="394"/>
      <c r="D134" s="31"/>
      <c r="E134" s="32"/>
      <c r="G134" s="393">
        <f>مدرسة</f>
        <v>0</v>
      </c>
      <c r="H134" s="394"/>
    </row>
    <row r="135" spans="1:8" ht="19.5" thickBot="1">
      <c r="A135" s="393">
        <f>ادارة</f>
        <v>0</v>
      </c>
      <c r="B135" s="394"/>
      <c r="E135" s="33"/>
      <c r="G135" s="393">
        <f>عام</f>
        <v>0</v>
      </c>
      <c r="H135" s="394"/>
    </row>
    <row r="136" spans="1:8" ht="25.5" customHeight="1" thickTop="1" thickBot="1">
      <c r="D136" s="180" t="s">
        <v>25</v>
      </c>
      <c r="E136" s="34" t="s">
        <v>184</v>
      </c>
    </row>
    <row r="137" spans="1:8" ht="18.75" customHeight="1" thickTop="1">
      <c r="A137" s="383" t="s">
        <v>27</v>
      </c>
      <c r="B137" s="384"/>
      <c r="C137" s="385"/>
      <c r="D137" s="35"/>
      <c r="E137" s="35"/>
      <c r="F137" s="383" t="s">
        <v>28</v>
      </c>
      <c r="G137" s="384"/>
      <c r="H137" s="385"/>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IF(بيانات6!Q6="","",IF(COUNTIF(بيانات6!$Q$6:$Q$995,4)&lt;ROWS(B$139:B139),"",INDEX(بيانات6!$B$6:$B$995,100000-SUMPRODUCT(LARGE((بيانات6!$Q$6:$Q$995=4)*(100000-ROW(بيانات6!$Q$6:$Q$995)),ROWS(B$139:B139)))-5)))</f>
        <v/>
      </c>
      <c r="C139" s="42" t="str">
        <f>IF(بيانات6!Q6="","",IF(COUNTIF(بيانات6!$Q$6:$Q$995,4)&lt;ROWS(C$139:C139),"",INDEX(بيانات6!$H$6:$H$995,100000-SUMPRODUCT(LARGE((بيانات6!$Q$6:$Q$995=4)*(100000-ROW(بيانات6!$Q$6:$Q$995)),ROWS(C$139:C139)))-5)))</f>
        <v/>
      </c>
      <c r="D139" s="43"/>
      <c r="E139" s="43"/>
      <c r="F139" s="40" t="str">
        <f>IF(G139="","",ROW()-138)</f>
        <v/>
      </c>
      <c r="G139" s="41" t="str">
        <f>IF(بيانات6!Q6="","",IF(COUNTIF(بيانات6!$Q$6:$Q$995,44)&lt;ROWS(G$139:G139),"",INDEX(بيانات6!$B$6:$B$995,100000-SUMPRODUCT(LARGE((بيانات6!$Q$6:$Q$995=44)*(100000-ROW(بيانات6!$Q$6:$Q$995)),ROWS(G$139:G139)))-5)))</f>
        <v/>
      </c>
      <c r="H139" s="42" t="str">
        <f>IF(بيانات6!Q6="","",IF(COUNTIF(بيانات6!$Q$6:$Q$995,44)&lt;ROWS(H$139:H139),"",INDEX(بيانات6!$H$6:$H$995,100000-SUMPRODUCT(LARGE((بيانات6!$Q$6:$Q$995=44)*(100000-ROW(بيانات6!$Q$6:$Q$995)),ROWS(H$139:H139)))-5)))</f>
        <v/>
      </c>
    </row>
    <row r="140" spans="1:8" ht="18" customHeight="1">
      <c r="A140" s="40" t="str">
        <f t="shared" ref="A140:A169" si="6">IF(B140="","",ROW()-138)</f>
        <v/>
      </c>
      <c r="B140" s="41" t="str">
        <f>IF(بيانات6!Q7="","",IF(COUNTIF(بيانات6!$Q$6:$Q$995,4)&lt;ROWS(B$139:B140),"",INDEX(بيانات6!$B$6:$B$995,100000-SUMPRODUCT(LARGE((بيانات6!$Q$6:$Q$995=4)*(100000-ROW(بيانات6!$Q$6:$Q$995)),ROWS(B$139:B140)))-5)))</f>
        <v/>
      </c>
      <c r="C140" s="42" t="str">
        <f>IF(بيانات6!Q7="","",IF(COUNTIF(بيانات6!$Q$6:$Q$995,4)&lt;ROWS(C$139:C140),"",INDEX(بيانات6!$H$6:$H$995,100000-SUMPRODUCT(LARGE((بيانات6!$Q$6:$Q$995=4)*(100000-ROW(بيانات6!$Q$6:$Q$995)),ROWS(C$139:C140)))-5)))</f>
        <v/>
      </c>
      <c r="D140" s="43"/>
      <c r="E140" s="43"/>
      <c r="F140" s="40" t="str">
        <f t="shared" ref="F140:F169" si="7">IF(G140="","",ROW()-138)</f>
        <v/>
      </c>
      <c r="G140" s="41" t="str">
        <f>IF(بيانات6!Q7="","",IF(COUNTIF(بيانات6!$Q$6:$Q$995,44)&lt;ROWS(G$139:G140),"",INDEX(بيانات6!$B$6:$B$995,100000-SUMPRODUCT(LARGE((بيانات6!$Q$6:$Q$995=44)*(100000-ROW(بيانات6!$Q$6:$Q$995)),ROWS(G$139:G140)))-5)))</f>
        <v/>
      </c>
      <c r="H140" s="42" t="str">
        <f>IF(بيانات6!Q7="","",IF(COUNTIF(بيانات6!$Q$6:$Q$995,44)&lt;ROWS(H$139:H140),"",INDEX(بيانات6!$H$6:$H$995,100000-SUMPRODUCT(LARGE((بيانات6!$Q$6:$Q$995=44)*(100000-ROW(بيانات6!$Q$6:$Q$995)),ROWS(H$139:H140)))-5)))</f>
        <v/>
      </c>
    </row>
    <row r="141" spans="1:8" ht="18" customHeight="1">
      <c r="A141" s="40" t="str">
        <f t="shared" si="6"/>
        <v/>
      </c>
      <c r="B141" s="41" t="str">
        <f>IF(بيانات6!Q8="","",IF(COUNTIF(بيانات6!$Q$6:$Q$995,4)&lt;ROWS(B$139:B141),"",INDEX(بيانات6!$B$6:$B$995,100000-SUMPRODUCT(LARGE((بيانات6!$Q$6:$Q$995=4)*(100000-ROW(بيانات6!$Q$6:$Q$995)),ROWS(B$139:B141)))-5)))</f>
        <v/>
      </c>
      <c r="C141" s="42" t="str">
        <f>IF(بيانات6!Q8="","",IF(COUNTIF(بيانات6!$Q$6:$Q$995,4)&lt;ROWS(C$139:C141),"",INDEX(بيانات6!$H$6:$H$995,100000-SUMPRODUCT(LARGE((بيانات6!$Q$6:$Q$995=4)*(100000-ROW(بيانات6!$Q$6:$Q$995)),ROWS(C$139:C141)))-5)))</f>
        <v/>
      </c>
      <c r="D141" s="43"/>
      <c r="E141" s="43"/>
      <c r="F141" s="40" t="str">
        <f t="shared" si="7"/>
        <v/>
      </c>
      <c r="G141" s="41" t="str">
        <f>IF(بيانات6!Q8="","",IF(COUNTIF(بيانات6!$Q$6:$Q$995,44)&lt;ROWS(G$139:G141),"",INDEX(بيانات6!$B$6:$B$995,100000-SUMPRODUCT(LARGE((بيانات6!$Q$6:$Q$995=44)*(100000-ROW(بيانات6!$Q$6:$Q$995)),ROWS(G$139:G141)))-5)))</f>
        <v/>
      </c>
      <c r="H141" s="42" t="str">
        <f>IF(بيانات6!Q8="","",IF(COUNTIF(بيانات6!$Q$6:$Q$995,44)&lt;ROWS(H$139:H141),"",INDEX(بيانات6!$H$6:$H$995,100000-SUMPRODUCT(LARGE((بيانات6!$Q$6:$Q$995=44)*(100000-ROW(بيانات6!$Q$6:$Q$995)),ROWS(H$139:H141)))-5)))</f>
        <v/>
      </c>
    </row>
    <row r="142" spans="1:8" ht="18" customHeight="1">
      <c r="A142" s="40" t="str">
        <f t="shared" si="6"/>
        <v/>
      </c>
      <c r="B142" s="41" t="str">
        <f>IF(بيانات6!Q9="","",IF(COUNTIF(بيانات6!$Q$6:$Q$995,4)&lt;ROWS(B$139:B142),"",INDEX(بيانات6!$B$6:$B$995,100000-SUMPRODUCT(LARGE((بيانات6!$Q$6:$Q$995=4)*(100000-ROW(بيانات6!$Q$6:$Q$995)),ROWS(B$139:B142)))-5)))</f>
        <v/>
      </c>
      <c r="C142" s="42" t="str">
        <f>IF(بيانات6!Q9="","",IF(COUNTIF(بيانات6!$Q$6:$Q$995,4)&lt;ROWS(C$139:C142),"",INDEX(بيانات6!$H$6:$H$995,100000-SUMPRODUCT(LARGE((بيانات6!$Q$6:$Q$995=4)*(100000-ROW(بيانات6!$Q$6:$Q$995)),ROWS(C$139:C142)))-5)))</f>
        <v/>
      </c>
      <c r="D142" s="43"/>
      <c r="E142" s="43"/>
      <c r="F142" s="40" t="str">
        <f t="shared" si="7"/>
        <v/>
      </c>
      <c r="G142" s="41" t="str">
        <f>IF(بيانات6!Q9="","",IF(COUNTIF(بيانات6!$Q$6:$Q$995,44)&lt;ROWS(G$139:G142),"",INDEX(بيانات6!$B$6:$B$995,100000-SUMPRODUCT(LARGE((بيانات6!$Q$6:$Q$995=44)*(100000-ROW(بيانات6!$Q$6:$Q$995)),ROWS(G$139:G142)))-5)))</f>
        <v/>
      </c>
      <c r="H142" s="42" t="str">
        <f>IF(بيانات6!Q9="","",IF(COUNTIF(بيانات6!$Q$6:$Q$995,44)&lt;ROWS(H$139:H142),"",INDEX(بيانات6!$H$6:$H$995,100000-SUMPRODUCT(LARGE((بيانات6!$Q$6:$Q$995=44)*(100000-ROW(بيانات6!$Q$6:$Q$995)),ROWS(H$139:H142)))-5)))</f>
        <v/>
      </c>
    </row>
    <row r="143" spans="1:8" ht="18" customHeight="1">
      <c r="A143" s="40" t="str">
        <f t="shared" si="6"/>
        <v/>
      </c>
      <c r="B143" s="41" t="str">
        <f>IF(بيانات6!Q10="","",IF(COUNTIF(بيانات6!$Q$6:$Q$995,4)&lt;ROWS(B$139:B143),"",INDEX(بيانات6!$B$6:$B$995,100000-SUMPRODUCT(LARGE((بيانات6!$Q$6:$Q$995=4)*(100000-ROW(بيانات6!$Q$6:$Q$995)),ROWS(B$139:B143)))-5)))</f>
        <v/>
      </c>
      <c r="C143" s="42" t="str">
        <f>IF(بيانات6!Q10="","",IF(COUNTIF(بيانات6!$Q$6:$Q$995,4)&lt;ROWS(C$139:C143),"",INDEX(بيانات6!$H$6:$H$995,100000-SUMPRODUCT(LARGE((بيانات6!$Q$6:$Q$995=4)*(100000-ROW(بيانات6!$Q$6:$Q$995)),ROWS(C$139:C143)))-5)))</f>
        <v/>
      </c>
      <c r="D143" s="43"/>
      <c r="E143" s="43"/>
      <c r="F143" s="40" t="str">
        <f t="shared" si="7"/>
        <v/>
      </c>
      <c r="G143" s="41" t="str">
        <f>IF(بيانات6!Q10="","",IF(COUNTIF(بيانات6!$Q$6:$Q$995,44)&lt;ROWS(G$139:G143),"",INDEX(بيانات6!$B$6:$B$995,100000-SUMPRODUCT(LARGE((بيانات6!$Q$6:$Q$995=44)*(100000-ROW(بيانات6!$Q$6:$Q$995)),ROWS(G$139:G143)))-5)))</f>
        <v/>
      </c>
      <c r="H143" s="42" t="str">
        <f>IF(بيانات6!Q10="","",IF(COUNTIF(بيانات6!$Q$6:$Q$995,44)&lt;ROWS(H$139:H143),"",INDEX(بيانات6!$H$6:$H$995,100000-SUMPRODUCT(LARGE((بيانات6!$Q$6:$Q$995=44)*(100000-ROW(بيانات6!$Q$6:$Q$995)),ROWS(H$139:H143)))-5)))</f>
        <v/>
      </c>
    </row>
    <row r="144" spans="1:8" ht="18" customHeight="1">
      <c r="A144" s="40" t="str">
        <f t="shared" si="6"/>
        <v/>
      </c>
      <c r="B144" s="41" t="str">
        <f>IF(بيانات6!Q11="","",IF(COUNTIF(بيانات6!$Q$6:$Q$995,4)&lt;ROWS(B$139:B144),"",INDEX(بيانات6!$B$6:$B$995,100000-SUMPRODUCT(LARGE((بيانات6!$Q$6:$Q$995=4)*(100000-ROW(بيانات6!$Q$6:$Q$995)),ROWS(B$139:B144)))-5)))</f>
        <v/>
      </c>
      <c r="C144" s="42" t="str">
        <f>IF(بيانات6!Q11="","",IF(COUNTIF(بيانات6!$Q$6:$Q$995,4)&lt;ROWS(C$139:C144),"",INDEX(بيانات6!$H$6:$H$995,100000-SUMPRODUCT(LARGE((بيانات6!$Q$6:$Q$995=4)*(100000-ROW(بيانات6!$Q$6:$Q$995)),ROWS(C$139:C144)))-5)))</f>
        <v/>
      </c>
      <c r="D144" s="43"/>
      <c r="E144" s="43"/>
      <c r="F144" s="40" t="str">
        <f t="shared" si="7"/>
        <v/>
      </c>
      <c r="G144" s="41" t="str">
        <f>IF(بيانات6!Q11="","",IF(COUNTIF(بيانات6!$Q$6:$Q$995,44)&lt;ROWS(G$139:G144),"",INDEX(بيانات6!$B$6:$B$995,100000-SUMPRODUCT(LARGE((بيانات6!$Q$6:$Q$995=44)*(100000-ROW(بيانات6!$Q$6:$Q$995)),ROWS(G$139:G144)))-5)))</f>
        <v/>
      </c>
      <c r="H144" s="42" t="str">
        <f>IF(بيانات6!Q11="","",IF(COUNTIF(بيانات6!$Q$6:$Q$995,44)&lt;ROWS(H$139:H144),"",INDEX(بيانات6!$H$6:$H$995,100000-SUMPRODUCT(LARGE((بيانات6!$Q$6:$Q$995=44)*(100000-ROW(بيانات6!$Q$6:$Q$995)),ROWS(H$139:H144)))-5)))</f>
        <v/>
      </c>
    </row>
    <row r="145" spans="1:8" ht="18" customHeight="1">
      <c r="A145" s="40" t="str">
        <f t="shared" si="6"/>
        <v/>
      </c>
      <c r="B145" s="41" t="str">
        <f>IF(بيانات6!Q12="","",IF(COUNTIF(بيانات6!$Q$6:$Q$995,4)&lt;ROWS(B$139:B145),"",INDEX(بيانات6!$B$6:$B$995,100000-SUMPRODUCT(LARGE((بيانات6!$Q$6:$Q$995=4)*(100000-ROW(بيانات6!$Q$6:$Q$995)),ROWS(B$139:B145)))-5)))</f>
        <v/>
      </c>
      <c r="C145" s="42" t="str">
        <f>IF(بيانات6!Q12="","",IF(COUNTIF(بيانات6!$Q$6:$Q$995,4)&lt;ROWS(C$139:C145),"",INDEX(بيانات6!$H$6:$H$995,100000-SUMPRODUCT(LARGE((بيانات6!$Q$6:$Q$995=4)*(100000-ROW(بيانات6!$Q$6:$Q$995)),ROWS(C$139:C145)))-5)))</f>
        <v/>
      </c>
      <c r="D145" s="43"/>
      <c r="E145" s="43"/>
      <c r="F145" s="40" t="str">
        <f t="shared" si="7"/>
        <v/>
      </c>
      <c r="G145" s="41" t="str">
        <f>IF(بيانات6!Q12="","",IF(COUNTIF(بيانات6!$Q$6:$Q$995,44)&lt;ROWS(G$139:G145),"",INDEX(بيانات6!$B$6:$B$995,100000-SUMPRODUCT(LARGE((بيانات6!$Q$6:$Q$995=44)*(100000-ROW(بيانات6!$Q$6:$Q$995)),ROWS(G$139:G145)))-5)))</f>
        <v/>
      </c>
      <c r="H145" s="42" t="str">
        <f>IF(بيانات6!Q12="","",IF(COUNTIF(بيانات6!$Q$6:$Q$995,44)&lt;ROWS(H$139:H145),"",INDEX(بيانات6!$H$6:$H$995,100000-SUMPRODUCT(LARGE((بيانات6!$Q$6:$Q$995=44)*(100000-ROW(بيانات6!$Q$6:$Q$995)),ROWS(H$139:H145)))-5)))</f>
        <v/>
      </c>
    </row>
    <row r="146" spans="1:8" ht="18" customHeight="1">
      <c r="A146" s="40" t="str">
        <f t="shared" si="6"/>
        <v/>
      </c>
      <c r="B146" s="41" t="str">
        <f>IF(بيانات6!Q13="","",IF(COUNTIF(بيانات6!$Q$6:$Q$995,4)&lt;ROWS(B$139:B146),"",INDEX(بيانات6!$B$6:$B$995,100000-SUMPRODUCT(LARGE((بيانات6!$Q$6:$Q$995=4)*(100000-ROW(بيانات6!$Q$6:$Q$995)),ROWS(B$139:B146)))-5)))</f>
        <v/>
      </c>
      <c r="C146" s="42" t="str">
        <f>IF(بيانات6!Q13="","",IF(COUNTIF(بيانات6!$Q$6:$Q$995,4)&lt;ROWS(C$139:C146),"",INDEX(بيانات6!$H$6:$H$995,100000-SUMPRODUCT(LARGE((بيانات6!$Q$6:$Q$995=4)*(100000-ROW(بيانات6!$Q$6:$Q$995)),ROWS(C$139:C146)))-5)))</f>
        <v/>
      </c>
      <c r="D146" s="43"/>
      <c r="E146" s="43"/>
      <c r="F146" s="40" t="str">
        <f t="shared" si="7"/>
        <v/>
      </c>
      <c r="G146" s="41" t="str">
        <f>IF(بيانات6!Q13="","",IF(COUNTIF(بيانات6!$Q$6:$Q$995,44)&lt;ROWS(G$139:G146),"",INDEX(بيانات6!$B$6:$B$995,100000-SUMPRODUCT(LARGE((بيانات6!$Q$6:$Q$995=44)*(100000-ROW(بيانات6!$Q$6:$Q$995)),ROWS(G$139:G146)))-5)))</f>
        <v/>
      </c>
      <c r="H146" s="42" t="str">
        <f>IF(بيانات6!Q13="","",IF(COUNTIF(بيانات6!$Q$6:$Q$995,44)&lt;ROWS(H$139:H146),"",INDEX(بيانات6!$H$6:$H$995,100000-SUMPRODUCT(LARGE((بيانات6!$Q$6:$Q$995=44)*(100000-ROW(بيانات6!$Q$6:$Q$995)),ROWS(H$139:H146)))-5)))</f>
        <v/>
      </c>
    </row>
    <row r="147" spans="1:8" ht="18" customHeight="1">
      <c r="A147" s="40" t="str">
        <f t="shared" si="6"/>
        <v/>
      </c>
      <c r="B147" s="41" t="str">
        <f>IF(بيانات6!Q14="","",IF(COUNTIF(بيانات6!$Q$6:$Q$995,4)&lt;ROWS(B$139:B147),"",INDEX(بيانات6!$B$6:$B$995,100000-SUMPRODUCT(LARGE((بيانات6!$Q$6:$Q$995=4)*(100000-ROW(بيانات6!$Q$6:$Q$995)),ROWS(B$139:B147)))-5)))</f>
        <v/>
      </c>
      <c r="C147" s="42" t="str">
        <f>IF(بيانات6!Q14="","",IF(COUNTIF(بيانات6!$Q$6:$Q$995,4)&lt;ROWS(C$139:C147),"",INDEX(بيانات6!$H$6:$H$995,100000-SUMPRODUCT(LARGE((بيانات6!$Q$6:$Q$995=4)*(100000-ROW(بيانات6!$Q$6:$Q$995)),ROWS(C$139:C147)))-5)))</f>
        <v/>
      </c>
      <c r="D147" s="43"/>
      <c r="E147" s="43"/>
      <c r="F147" s="40" t="str">
        <f t="shared" si="7"/>
        <v/>
      </c>
      <c r="G147" s="41" t="str">
        <f>IF(بيانات6!Q14="","",IF(COUNTIF(بيانات6!$Q$6:$Q$995,44)&lt;ROWS(G$139:G147),"",INDEX(بيانات6!$B$6:$B$995,100000-SUMPRODUCT(LARGE((بيانات6!$Q$6:$Q$995=44)*(100000-ROW(بيانات6!$Q$6:$Q$995)),ROWS(G$139:G147)))-5)))</f>
        <v/>
      </c>
      <c r="H147" s="42" t="str">
        <f>IF(بيانات6!Q14="","",IF(COUNTIF(بيانات6!$Q$6:$Q$995,44)&lt;ROWS(H$139:H147),"",INDEX(بيانات6!$H$6:$H$995,100000-SUMPRODUCT(LARGE((بيانات6!$Q$6:$Q$995=44)*(100000-ROW(بيانات6!$Q$6:$Q$995)),ROWS(H$139:H147)))-5)))</f>
        <v/>
      </c>
    </row>
    <row r="148" spans="1:8" ht="18" customHeight="1">
      <c r="A148" s="40" t="str">
        <f t="shared" si="6"/>
        <v/>
      </c>
      <c r="B148" s="41" t="str">
        <f>IF(بيانات6!Q15="","",IF(COUNTIF(بيانات6!$Q$6:$Q$995,4)&lt;ROWS(B$139:B148),"",INDEX(بيانات6!$B$6:$B$995,100000-SUMPRODUCT(LARGE((بيانات6!$Q$6:$Q$995=4)*(100000-ROW(بيانات6!$Q$6:$Q$995)),ROWS(B$139:B148)))-5)))</f>
        <v/>
      </c>
      <c r="C148" s="42" t="str">
        <f>IF(بيانات6!Q15="","",IF(COUNTIF(بيانات6!$Q$6:$Q$995,4)&lt;ROWS(C$139:C148),"",INDEX(بيانات6!$H$6:$H$995,100000-SUMPRODUCT(LARGE((بيانات6!$Q$6:$Q$995=4)*(100000-ROW(بيانات6!$Q$6:$Q$995)),ROWS(C$139:C148)))-5)))</f>
        <v/>
      </c>
      <c r="D148" s="43"/>
      <c r="E148" s="43"/>
      <c r="F148" s="40" t="str">
        <f t="shared" si="7"/>
        <v/>
      </c>
      <c r="G148" s="41" t="str">
        <f>IF(بيانات6!Q15="","",IF(COUNTIF(بيانات6!$Q$6:$Q$995,44)&lt;ROWS(G$139:G148),"",INDEX(بيانات6!$B$6:$B$995,100000-SUMPRODUCT(LARGE((بيانات6!$Q$6:$Q$995=44)*(100000-ROW(بيانات6!$Q$6:$Q$995)),ROWS(G$139:G148)))-5)))</f>
        <v/>
      </c>
      <c r="H148" s="42" t="str">
        <f>IF(بيانات6!Q15="","",IF(COUNTIF(بيانات6!$Q$6:$Q$995,44)&lt;ROWS(H$139:H148),"",INDEX(بيانات6!$H$6:$H$995,100000-SUMPRODUCT(LARGE((بيانات6!$Q$6:$Q$995=44)*(100000-ROW(بيانات6!$Q$6:$Q$995)),ROWS(H$139:H148)))-5)))</f>
        <v/>
      </c>
    </row>
    <row r="149" spans="1:8" ht="18" customHeight="1">
      <c r="A149" s="40" t="str">
        <f t="shared" si="6"/>
        <v/>
      </c>
      <c r="B149" s="41" t="str">
        <f>IF(بيانات6!Q16="","",IF(COUNTIF(بيانات6!$Q$6:$Q$995,4)&lt;ROWS(B$139:B149),"",INDEX(بيانات6!$B$6:$B$995,100000-SUMPRODUCT(LARGE((بيانات6!$Q$6:$Q$995=4)*(100000-ROW(بيانات6!$Q$6:$Q$995)),ROWS(B$139:B149)))-5)))</f>
        <v/>
      </c>
      <c r="C149" s="42" t="str">
        <f>IF(بيانات6!Q16="","",IF(COUNTIF(بيانات6!$Q$6:$Q$995,4)&lt;ROWS(C$139:C149),"",INDEX(بيانات6!$H$6:$H$995,100000-SUMPRODUCT(LARGE((بيانات6!$Q$6:$Q$995=4)*(100000-ROW(بيانات6!$Q$6:$Q$995)),ROWS(C$139:C149)))-5)))</f>
        <v/>
      </c>
      <c r="D149" s="43"/>
      <c r="E149" s="43"/>
      <c r="F149" s="40" t="str">
        <f t="shared" si="7"/>
        <v/>
      </c>
      <c r="G149" s="41" t="str">
        <f>IF(بيانات6!Q16="","",IF(COUNTIF(بيانات6!$Q$6:$Q$995,44)&lt;ROWS(G$139:G149),"",INDEX(بيانات6!$B$6:$B$995,100000-SUMPRODUCT(LARGE((بيانات6!$Q$6:$Q$995=44)*(100000-ROW(بيانات6!$Q$6:$Q$995)),ROWS(G$139:G149)))-5)))</f>
        <v/>
      </c>
      <c r="H149" s="42" t="str">
        <f>IF(بيانات6!Q16="","",IF(COUNTIF(بيانات6!$Q$6:$Q$995,44)&lt;ROWS(H$139:H149),"",INDEX(بيانات6!$H$6:$H$995,100000-SUMPRODUCT(LARGE((بيانات6!$Q$6:$Q$995=44)*(100000-ROW(بيانات6!$Q$6:$Q$995)),ROWS(H$139:H149)))-5)))</f>
        <v/>
      </c>
    </row>
    <row r="150" spans="1:8" ht="18" customHeight="1">
      <c r="A150" s="40" t="str">
        <f t="shared" si="6"/>
        <v/>
      </c>
      <c r="B150" s="41" t="str">
        <f>IF(بيانات6!Q17="","",IF(COUNTIF(بيانات6!$Q$6:$Q$995,4)&lt;ROWS(B$139:B150),"",INDEX(بيانات6!$B$6:$B$995,100000-SUMPRODUCT(LARGE((بيانات6!$Q$6:$Q$995=4)*(100000-ROW(بيانات6!$Q$6:$Q$995)),ROWS(B$139:B150)))-5)))</f>
        <v/>
      </c>
      <c r="C150" s="42" t="str">
        <f>IF(بيانات6!Q17="","",IF(COUNTIF(بيانات6!$Q$6:$Q$995,4)&lt;ROWS(C$139:C150),"",INDEX(بيانات6!$H$6:$H$995,100000-SUMPRODUCT(LARGE((بيانات6!$Q$6:$Q$995=4)*(100000-ROW(بيانات6!$Q$6:$Q$995)),ROWS(C$139:C150)))-5)))</f>
        <v/>
      </c>
      <c r="D150" s="43"/>
      <c r="E150" s="43"/>
      <c r="F150" s="40" t="str">
        <f t="shared" si="7"/>
        <v/>
      </c>
      <c r="G150" s="41" t="str">
        <f>IF(بيانات6!Q17="","",IF(COUNTIF(بيانات6!$Q$6:$Q$995,44)&lt;ROWS(G$139:G150),"",INDEX(بيانات6!$B$6:$B$995,100000-SUMPRODUCT(LARGE((بيانات6!$Q$6:$Q$995=44)*(100000-ROW(بيانات6!$Q$6:$Q$995)),ROWS(G$139:G150)))-5)))</f>
        <v/>
      </c>
      <c r="H150" s="42" t="str">
        <f>IF(بيانات6!Q17="","",IF(COUNTIF(بيانات6!$Q$6:$Q$995,44)&lt;ROWS(H$139:H150),"",INDEX(بيانات6!$H$6:$H$995,100000-SUMPRODUCT(LARGE((بيانات6!$Q$6:$Q$995=44)*(100000-ROW(بيانات6!$Q$6:$Q$995)),ROWS(H$139:H150)))-5)))</f>
        <v/>
      </c>
    </row>
    <row r="151" spans="1:8" ht="18" customHeight="1">
      <c r="A151" s="40" t="str">
        <f t="shared" si="6"/>
        <v/>
      </c>
      <c r="B151" s="41" t="str">
        <f>IF(بيانات6!Q18="","",IF(COUNTIF(بيانات6!$Q$6:$Q$995,4)&lt;ROWS(B$139:B151),"",INDEX(بيانات6!$B$6:$B$995,100000-SUMPRODUCT(LARGE((بيانات6!$Q$6:$Q$995=4)*(100000-ROW(بيانات6!$Q$6:$Q$995)),ROWS(B$139:B151)))-5)))</f>
        <v/>
      </c>
      <c r="C151" s="42" t="str">
        <f>IF(بيانات6!Q18="","",IF(COUNTIF(بيانات6!$Q$6:$Q$995,4)&lt;ROWS(C$139:C151),"",INDEX(بيانات6!$H$6:$H$995,100000-SUMPRODUCT(LARGE((بيانات6!$Q$6:$Q$995=4)*(100000-ROW(بيانات6!$Q$6:$Q$995)),ROWS(C$139:C151)))-5)))</f>
        <v/>
      </c>
      <c r="D151" s="43"/>
      <c r="E151" s="43"/>
      <c r="F151" s="40" t="str">
        <f t="shared" si="7"/>
        <v/>
      </c>
      <c r="G151" s="41" t="str">
        <f>IF(بيانات6!Q18="","",IF(COUNTIF(بيانات6!$Q$6:$Q$995,44)&lt;ROWS(G$139:G151),"",INDEX(بيانات6!$B$6:$B$995,100000-SUMPRODUCT(LARGE((بيانات6!$Q$6:$Q$995=44)*(100000-ROW(بيانات6!$Q$6:$Q$995)),ROWS(G$139:G151)))-5)))</f>
        <v/>
      </c>
      <c r="H151" s="42" t="str">
        <f>IF(بيانات6!Q18="","",IF(COUNTIF(بيانات6!$Q$6:$Q$995,44)&lt;ROWS(H$139:H151),"",INDEX(بيانات6!$H$6:$H$995,100000-SUMPRODUCT(LARGE((بيانات6!$Q$6:$Q$995=44)*(100000-ROW(بيانات6!$Q$6:$Q$995)),ROWS(H$139:H151)))-5)))</f>
        <v/>
      </c>
    </row>
    <row r="152" spans="1:8" ht="18" customHeight="1">
      <c r="A152" s="40" t="str">
        <f t="shared" si="6"/>
        <v/>
      </c>
      <c r="B152" s="41" t="str">
        <f>IF(بيانات6!Q19="","",IF(COUNTIF(بيانات6!$Q$6:$Q$995,4)&lt;ROWS(B$139:B152),"",INDEX(بيانات6!$B$6:$B$995,100000-SUMPRODUCT(LARGE((بيانات6!$Q$6:$Q$995=4)*(100000-ROW(بيانات6!$Q$6:$Q$995)),ROWS(B$139:B152)))-5)))</f>
        <v/>
      </c>
      <c r="C152" s="42" t="str">
        <f>IF(بيانات6!Q19="","",IF(COUNTIF(بيانات6!$Q$6:$Q$995,4)&lt;ROWS(C$139:C152),"",INDEX(بيانات6!$H$6:$H$995,100000-SUMPRODUCT(LARGE((بيانات6!$Q$6:$Q$995=4)*(100000-ROW(بيانات6!$Q$6:$Q$995)),ROWS(C$139:C152)))-5)))</f>
        <v/>
      </c>
      <c r="D152" s="43"/>
      <c r="E152" s="43"/>
      <c r="F152" s="40" t="str">
        <f t="shared" si="7"/>
        <v/>
      </c>
      <c r="G152" s="41" t="str">
        <f>IF(بيانات6!Q19="","",IF(COUNTIF(بيانات6!$Q$6:$Q$995,44)&lt;ROWS(G$139:G152),"",INDEX(بيانات6!$B$6:$B$995,100000-SUMPRODUCT(LARGE((بيانات6!$Q$6:$Q$995=44)*(100000-ROW(بيانات6!$Q$6:$Q$995)),ROWS(G$139:G152)))-5)))</f>
        <v/>
      </c>
      <c r="H152" s="42" t="str">
        <f>IF(بيانات6!Q19="","",IF(COUNTIF(بيانات6!$Q$6:$Q$995,44)&lt;ROWS(H$139:H152),"",INDEX(بيانات6!$H$6:$H$995,100000-SUMPRODUCT(LARGE((بيانات6!$Q$6:$Q$995=44)*(100000-ROW(بيانات6!$Q$6:$Q$995)),ROWS(H$139:H152)))-5)))</f>
        <v/>
      </c>
    </row>
    <row r="153" spans="1:8" ht="18" customHeight="1">
      <c r="A153" s="40" t="str">
        <f t="shared" si="6"/>
        <v/>
      </c>
      <c r="B153" s="41" t="str">
        <f>IF(بيانات6!Q20="","",IF(COUNTIF(بيانات6!$Q$6:$Q$995,4)&lt;ROWS(B$139:B153),"",INDEX(بيانات6!$B$6:$B$995,100000-SUMPRODUCT(LARGE((بيانات6!$Q$6:$Q$995=4)*(100000-ROW(بيانات6!$Q$6:$Q$995)),ROWS(B$139:B153)))-5)))</f>
        <v/>
      </c>
      <c r="C153" s="42" t="str">
        <f>IF(بيانات6!Q20="","",IF(COUNTIF(بيانات6!$Q$6:$Q$995,4)&lt;ROWS(C$139:C153),"",INDEX(بيانات6!$H$6:$H$995,100000-SUMPRODUCT(LARGE((بيانات6!$Q$6:$Q$995=4)*(100000-ROW(بيانات6!$Q$6:$Q$995)),ROWS(C$139:C153)))-5)))</f>
        <v/>
      </c>
      <c r="D153" s="43"/>
      <c r="E153" s="43"/>
      <c r="F153" s="40" t="str">
        <f t="shared" si="7"/>
        <v/>
      </c>
      <c r="G153" s="41" t="str">
        <f>IF(بيانات6!Q20="","",IF(COUNTIF(بيانات6!$Q$6:$Q$995,44)&lt;ROWS(G$139:G153),"",INDEX(بيانات6!$B$6:$B$995,100000-SUMPRODUCT(LARGE((بيانات6!$Q$6:$Q$995=44)*(100000-ROW(بيانات6!$Q$6:$Q$995)),ROWS(G$139:G153)))-5)))</f>
        <v/>
      </c>
      <c r="H153" s="42" t="str">
        <f>IF(بيانات6!Q20="","",IF(COUNTIF(بيانات6!$Q$6:$Q$995,44)&lt;ROWS(H$139:H153),"",INDEX(بيانات6!$H$6:$H$995,100000-SUMPRODUCT(LARGE((بيانات6!$Q$6:$Q$995=44)*(100000-ROW(بيانات6!$Q$6:$Q$995)),ROWS(H$139:H153)))-5)))</f>
        <v/>
      </c>
    </row>
    <row r="154" spans="1:8" ht="18" customHeight="1">
      <c r="A154" s="40" t="str">
        <f t="shared" si="6"/>
        <v/>
      </c>
      <c r="B154" s="41" t="str">
        <f>IF(بيانات6!Q21="","",IF(COUNTIF(بيانات6!$Q$6:$Q$995,4)&lt;ROWS(B$139:B154),"",INDEX(بيانات6!$B$6:$B$995,100000-SUMPRODUCT(LARGE((بيانات6!$Q$6:$Q$995=4)*(100000-ROW(بيانات6!$Q$6:$Q$995)),ROWS(B$139:B154)))-5)))</f>
        <v/>
      </c>
      <c r="C154" s="42" t="str">
        <f>IF(بيانات6!Q21="","",IF(COUNTIF(بيانات6!$Q$6:$Q$995,4)&lt;ROWS(C$139:C154),"",INDEX(بيانات6!$H$6:$H$995,100000-SUMPRODUCT(LARGE((بيانات6!$Q$6:$Q$995=4)*(100000-ROW(بيانات6!$Q$6:$Q$995)),ROWS(C$139:C154)))-5)))</f>
        <v/>
      </c>
      <c r="D154" s="43"/>
      <c r="E154" s="43"/>
      <c r="F154" s="40" t="str">
        <f t="shared" si="7"/>
        <v/>
      </c>
      <c r="G154" s="41" t="str">
        <f>IF(بيانات6!Q21="","",IF(COUNTIF(بيانات6!$Q$6:$Q$995,44)&lt;ROWS(G$139:G154),"",INDEX(بيانات6!$B$6:$B$995,100000-SUMPRODUCT(LARGE((بيانات6!$Q$6:$Q$995=44)*(100000-ROW(بيانات6!$Q$6:$Q$995)),ROWS(G$139:G154)))-5)))</f>
        <v/>
      </c>
      <c r="H154" s="42" t="str">
        <f>IF(بيانات6!Q21="","",IF(COUNTIF(بيانات6!$Q$6:$Q$995,44)&lt;ROWS(H$139:H154),"",INDEX(بيانات6!$H$6:$H$995,100000-SUMPRODUCT(LARGE((بيانات6!$Q$6:$Q$995=44)*(100000-ROW(بيانات6!$Q$6:$Q$995)),ROWS(H$139:H154)))-5)))</f>
        <v/>
      </c>
    </row>
    <row r="155" spans="1:8" ht="18" customHeight="1">
      <c r="A155" s="40" t="str">
        <f t="shared" si="6"/>
        <v/>
      </c>
      <c r="B155" s="41" t="str">
        <f>IF(بيانات6!Q22="","",IF(COUNTIF(بيانات6!$Q$6:$Q$995,4)&lt;ROWS(B$139:B155),"",INDEX(بيانات6!$B$6:$B$995,100000-SUMPRODUCT(LARGE((بيانات6!$Q$6:$Q$995=4)*(100000-ROW(بيانات6!$Q$6:$Q$995)),ROWS(B$139:B155)))-5)))</f>
        <v/>
      </c>
      <c r="C155" s="42" t="str">
        <f>IF(بيانات6!Q22="","",IF(COUNTIF(بيانات6!$Q$6:$Q$995,4)&lt;ROWS(C$139:C155),"",INDEX(بيانات6!$H$6:$H$995,100000-SUMPRODUCT(LARGE((بيانات6!$Q$6:$Q$995=4)*(100000-ROW(بيانات6!$Q$6:$Q$995)),ROWS(C$139:C155)))-5)))</f>
        <v/>
      </c>
      <c r="D155" s="43"/>
      <c r="E155" s="43"/>
      <c r="F155" s="40" t="str">
        <f t="shared" si="7"/>
        <v/>
      </c>
      <c r="G155" s="41" t="str">
        <f>IF(بيانات6!Q22="","",IF(COUNTIF(بيانات6!$Q$6:$Q$995,44)&lt;ROWS(G$139:G155),"",INDEX(بيانات6!$B$6:$B$995,100000-SUMPRODUCT(LARGE((بيانات6!$Q$6:$Q$995=44)*(100000-ROW(بيانات6!$Q$6:$Q$995)),ROWS(G$139:G155)))-5)))</f>
        <v/>
      </c>
      <c r="H155" s="42" t="str">
        <f>IF(بيانات6!Q22="","",IF(COUNTIF(بيانات6!$Q$6:$Q$995,44)&lt;ROWS(H$139:H155),"",INDEX(بيانات6!$H$6:$H$995,100000-SUMPRODUCT(LARGE((بيانات6!$Q$6:$Q$995=44)*(100000-ROW(بيانات6!$Q$6:$Q$995)),ROWS(H$139:H155)))-5)))</f>
        <v/>
      </c>
    </row>
    <row r="156" spans="1:8" ht="18" customHeight="1">
      <c r="A156" s="40" t="str">
        <f t="shared" si="6"/>
        <v/>
      </c>
      <c r="B156" s="41" t="str">
        <f>IF(بيانات6!Q23="","",IF(COUNTIF(بيانات6!$Q$6:$Q$995,4)&lt;ROWS(B$139:B156),"",INDEX(بيانات6!$B$6:$B$995,100000-SUMPRODUCT(LARGE((بيانات6!$Q$6:$Q$995=4)*(100000-ROW(بيانات6!$Q$6:$Q$995)),ROWS(B$139:B156)))-5)))</f>
        <v/>
      </c>
      <c r="C156" s="42" t="str">
        <f>IF(بيانات6!Q23="","",IF(COUNTIF(بيانات6!$Q$6:$Q$995,4)&lt;ROWS(C$139:C156),"",INDEX(بيانات6!$H$6:$H$995,100000-SUMPRODUCT(LARGE((بيانات6!$Q$6:$Q$995=4)*(100000-ROW(بيانات6!$Q$6:$Q$995)),ROWS(C$139:C156)))-5)))</f>
        <v/>
      </c>
      <c r="D156" s="43"/>
      <c r="E156" s="43"/>
      <c r="F156" s="40" t="str">
        <f t="shared" si="7"/>
        <v/>
      </c>
      <c r="G156" s="41" t="str">
        <f>IF(بيانات6!Q23="","",IF(COUNTIF(بيانات6!$Q$6:$Q$995,44)&lt;ROWS(G$139:G156),"",INDEX(بيانات6!$B$6:$B$995,100000-SUMPRODUCT(LARGE((بيانات6!$Q$6:$Q$995=44)*(100000-ROW(بيانات6!$Q$6:$Q$995)),ROWS(G$139:G156)))-5)))</f>
        <v/>
      </c>
      <c r="H156" s="42" t="str">
        <f>IF(بيانات6!Q23="","",IF(COUNTIF(بيانات6!$Q$6:$Q$995,44)&lt;ROWS(H$139:H156),"",INDEX(بيانات6!$H$6:$H$995,100000-SUMPRODUCT(LARGE((بيانات6!$Q$6:$Q$995=44)*(100000-ROW(بيانات6!$Q$6:$Q$995)),ROWS(H$139:H156)))-5)))</f>
        <v/>
      </c>
    </row>
    <row r="157" spans="1:8" ht="18" customHeight="1">
      <c r="A157" s="40" t="str">
        <f t="shared" si="6"/>
        <v/>
      </c>
      <c r="B157" s="41" t="str">
        <f>IF(بيانات6!Q24="","",IF(COUNTIF(بيانات6!$Q$6:$Q$995,4)&lt;ROWS(B$139:B157),"",INDEX(بيانات6!$B$6:$B$995,100000-SUMPRODUCT(LARGE((بيانات6!$Q$6:$Q$995=4)*(100000-ROW(بيانات6!$Q$6:$Q$995)),ROWS(B$139:B157)))-5)))</f>
        <v/>
      </c>
      <c r="C157" s="42" t="str">
        <f>IF(بيانات6!Q24="","",IF(COUNTIF(بيانات6!$Q$6:$Q$995,4)&lt;ROWS(C$139:C157),"",INDEX(بيانات6!$H$6:$H$995,100000-SUMPRODUCT(LARGE((بيانات6!$Q$6:$Q$995=4)*(100000-ROW(بيانات6!$Q$6:$Q$995)),ROWS(C$139:C157)))-5)))</f>
        <v/>
      </c>
      <c r="D157" s="43"/>
      <c r="E157" s="43"/>
      <c r="F157" s="40" t="str">
        <f t="shared" si="7"/>
        <v/>
      </c>
      <c r="G157" s="41" t="str">
        <f>IF(بيانات6!Q24="","",IF(COUNTIF(بيانات6!$Q$6:$Q$995,44)&lt;ROWS(G$139:G157),"",INDEX(بيانات6!$B$6:$B$995,100000-SUMPRODUCT(LARGE((بيانات6!$Q$6:$Q$995=44)*(100000-ROW(بيانات6!$Q$6:$Q$995)),ROWS(G$139:G157)))-5)))</f>
        <v/>
      </c>
      <c r="H157" s="42" t="str">
        <f>IF(بيانات6!Q24="","",IF(COUNTIF(بيانات6!$Q$6:$Q$995,44)&lt;ROWS(H$139:H157),"",INDEX(بيانات6!$H$6:$H$995,100000-SUMPRODUCT(LARGE((بيانات6!$Q$6:$Q$995=44)*(100000-ROW(بيانات6!$Q$6:$Q$995)),ROWS(H$139:H157)))-5)))</f>
        <v/>
      </c>
    </row>
    <row r="158" spans="1:8" ht="18" customHeight="1">
      <c r="A158" s="40" t="str">
        <f t="shared" si="6"/>
        <v/>
      </c>
      <c r="B158" s="41" t="str">
        <f>IF(بيانات6!Q25="","",IF(COUNTIF(بيانات6!$Q$6:$Q$995,4)&lt;ROWS(B$139:B158),"",INDEX(بيانات6!$B$6:$B$995,100000-SUMPRODUCT(LARGE((بيانات6!$Q$6:$Q$995=4)*(100000-ROW(بيانات6!$Q$6:$Q$995)),ROWS(B$139:B158)))-5)))</f>
        <v/>
      </c>
      <c r="C158" s="42" t="str">
        <f>IF(بيانات6!Q25="","",IF(COUNTIF(بيانات6!$Q$6:$Q$995,4)&lt;ROWS(C$139:C158),"",INDEX(بيانات6!$H$6:$H$995,100000-SUMPRODUCT(LARGE((بيانات6!$Q$6:$Q$995=4)*(100000-ROW(بيانات6!$Q$6:$Q$995)),ROWS(C$139:C158)))-5)))</f>
        <v/>
      </c>
      <c r="D158" s="43"/>
      <c r="E158" s="43"/>
      <c r="F158" s="40" t="str">
        <f t="shared" si="7"/>
        <v/>
      </c>
      <c r="G158" s="41" t="str">
        <f>IF(بيانات6!Q25="","",IF(COUNTIF(بيانات6!$Q$6:$Q$995,44)&lt;ROWS(G$139:G158),"",INDEX(بيانات6!$B$6:$B$995,100000-SUMPRODUCT(LARGE((بيانات6!$Q$6:$Q$995=44)*(100000-ROW(بيانات6!$Q$6:$Q$995)),ROWS(G$139:G158)))-5)))</f>
        <v/>
      </c>
      <c r="H158" s="42" t="str">
        <f>IF(بيانات6!Q25="","",IF(COUNTIF(بيانات6!$Q$6:$Q$995,44)&lt;ROWS(H$139:H158),"",INDEX(بيانات6!$H$6:$H$995,100000-SUMPRODUCT(LARGE((بيانات6!$Q$6:$Q$995=44)*(100000-ROW(بيانات6!$Q$6:$Q$995)),ROWS(H$139:H158)))-5)))</f>
        <v/>
      </c>
    </row>
    <row r="159" spans="1:8" ht="18" customHeight="1">
      <c r="A159" s="40" t="str">
        <f t="shared" si="6"/>
        <v/>
      </c>
      <c r="B159" s="41" t="str">
        <f>IF(بيانات6!Q26="","",IF(COUNTIF(بيانات6!$Q$6:$Q$995,4)&lt;ROWS(B$139:B159),"",INDEX(بيانات6!$B$6:$B$995,100000-SUMPRODUCT(LARGE((بيانات6!$Q$6:$Q$995=4)*(100000-ROW(بيانات6!$Q$6:$Q$995)),ROWS(B$139:B159)))-5)))</f>
        <v/>
      </c>
      <c r="C159" s="42" t="str">
        <f>IF(بيانات6!Q26="","",IF(COUNTIF(بيانات6!$Q$6:$Q$995,4)&lt;ROWS(C$139:C159),"",INDEX(بيانات6!$H$6:$H$995,100000-SUMPRODUCT(LARGE((بيانات6!$Q$6:$Q$995=4)*(100000-ROW(بيانات6!$Q$6:$Q$995)),ROWS(C$139:C159)))-5)))</f>
        <v/>
      </c>
      <c r="D159" s="43"/>
      <c r="E159" s="43"/>
      <c r="F159" s="40" t="str">
        <f t="shared" si="7"/>
        <v/>
      </c>
      <c r="G159" s="41" t="str">
        <f>IF(بيانات6!Q26="","",IF(COUNTIF(بيانات6!$Q$6:$Q$995,44)&lt;ROWS(G$139:G159),"",INDEX(بيانات6!$B$6:$B$995,100000-SUMPRODUCT(LARGE((بيانات6!$Q$6:$Q$995=44)*(100000-ROW(بيانات6!$Q$6:$Q$995)),ROWS(G$139:G159)))-5)))</f>
        <v/>
      </c>
      <c r="H159" s="42" t="str">
        <f>IF(بيانات6!Q26="","",IF(COUNTIF(بيانات6!$Q$6:$Q$995,44)&lt;ROWS(H$139:H159),"",INDEX(بيانات6!$H$6:$H$995,100000-SUMPRODUCT(LARGE((بيانات6!$Q$6:$Q$995=44)*(100000-ROW(بيانات6!$Q$6:$Q$995)),ROWS(H$139:H159)))-5)))</f>
        <v/>
      </c>
    </row>
    <row r="160" spans="1:8" ht="18" customHeight="1">
      <c r="A160" s="40" t="str">
        <f t="shared" si="6"/>
        <v/>
      </c>
      <c r="B160" s="41" t="str">
        <f>IF(بيانات6!Q27="","",IF(COUNTIF(بيانات6!$Q$6:$Q$995,4)&lt;ROWS(B$139:B160),"",INDEX(بيانات6!$B$6:$B$995,100000-SUMPRODUCT(LARGE((بيانات6!$Q$6:$Q$995=4)*(100000-ROW(بيانات6!$Q$6:$Q$995)),ROWS(B$139:B160)))-5)))</f>
        <v/>
      </c>
      <c r="C160" s="42" t="str">
        <f>IF(بيانات6!Q27="","",IF(COUNTIF(بيانات6!$Q$6:$Q$995,4)&lt;ROWS(C$139:C160),"",INDEX(بيانات6!$H$6:$H$995,100000-SUMPRODUCT(LARGE((بيانات6!$Q$6:$Q$995=4)*(100000-ROW(بيانات6!$Q$6:$Q$995)),ROWS(C$139:C160)))-5)))</f>
        <v/>
      </c>
      <c r="D160" s="43"/>
      <c r="E160" s="43"/>
      <c r="F160" s="40" t="str">
        <f t="shared" si="7"/>
        <v/>
      </c>
      <c r="G160" s="41" t="str">
        <f>IF(بيانات6!Q27="","",IF(COUNTIF(بيانات6!$Q$6:$Q$995,44)&lt;ROWS(G$139:G160),"",INDEX(بيانات6!$B$6:$B$995,100000-SUMPRODUCT(LARGE((بيانات6!$Q$6:$Q$995=44)*(100000-ROW(بيانات6!$Q$6:$Q$995)),ROWS(G$139:G160)))-5)))</f>
        <v/>
      </c>
      <c r="H160" s="42" t="str">
        <f>IF(بيانات6!Q27="","",IF(COUNTIF(بيانات6!$Q$6:$Q$995,44)&lt;ROWS(H$139:H160),"",INDEX(بيانات6!$H$6:$H$995,100000-SUMPRODUCT(LARGE((بيانات6!$Q$6:$Q$995=44)*(100000-ROW(بيانات6!$Q$6:$Q$995)),ROWS(H$139:H160)))-5)))</f>
        <v/>
      </c>
    </row>
    <row r="161" spans="1:8" ht="18" customHeight="1">
      <c r="A161" s="40" t="str">
        <f t="shared" si="6"/>
        <v/>
      </c>
      <c r="B161" s="41" t="str">
        <f>IF(بيانات6!Q28="","",IF(COUNTIF(بيانات6!$Q$6:$Q$995,4)&lt;ROWS(B$139:B161),"",INDEX(بيانات6!$B$6:$B$995,100000-SUMPRODUCT(LARGE((بيانات6!$Q$6:$Q$995=4)*(100000-ROW(بيانات6!$Q$6:$Q$995)),ROWS(B$139:B161)))-5)))</f>
        <v/>
      </c>
      <c r="C161" s="42" t="str">
        <f>IF(بيانات6!Q28="","",IF(COUNTIF(بيانات6!$Q$6:$Q$995,4)&lt;ROWS(C$139:C161),"",INDEX(بيانات6!$H$6:$H$995,100000-SUMPRODUCT(LARGE((بيانات6!$Q$6:$Q$995=4)*(100000-ROW(بيانات6!$Q$6:$Q$995)),ROWS(C$139:C161)))-5)))</f>
        <v/>
      </c>
      <c r="D161" s="43"/>
      <c r="E161" s="43"/>
      <c r="F161" s="40" t="str">
        <f t="shared" si="7"/>
        <v/>
      </c>
      <c r="G161" s="41" t="str">
        <f>IF(بيانات6!Q28="","",IF(COUNTIF(بيانات6!$Q$6:$Q$995,44)&lt;ROWS(G$139:G161),"",INDEX(بيانات6!$B$6:$B$995,100000-SUMPRODUCT(LARGE((بيانات6!$Q$6:$Q$995=44)*(100000-ROW(بيانات6!$Q$6:$Q$995)),ROWS(G$139:G161)))-5)))</f>
        <v/>
      </c>
      <c r="H161" s="42" t="str">
        <f>IF(بيانات6!Q28="","",IF(COUNTIF(بيانات6!$Q$6:$Q$995,44)&lt;ROWS(H$139:H161),"",INDEX(بيانات6!$H$6:$H$995,100000-SUMPRODUCT(LARGE((بيانات6!$Q$6:$Q$995=44)*(100000-ROW(بيانات6!$Q$6:$Q$995)),ROWS(H$139:H161)))-5)))</f>
        <v/>
      </c>
    </row>
    <row r="162" spans="1:8" ht="18" customHeight="1">
      <c r="A162" s="40" t="str">
        <f t="shared" si="6"/>
        <v/>
      </c>
      <c r="B162" s="41" t="str">
        <f>IF(بيانات6!Q29="","",IF(COUNTIF(بيانات6!$Q$6:$Q$995,4)&lt;ROWS(B$139:B162),"",INDEX(بيانات6!$B$6:$B$995,100000-SUMPRODUCT(LARGE((بيانات6!$Q$6:$Q$995=4)*(100000-ROW(بيانات6!$Q$6:$Q$995)),ROWS(B$139:B162)))-5)))</f>
        <v/>
      </c>
      <c r="C162" s="42" t="str">
        <f>IF(بيانات6!Q29="","",IF(COUNTIF(بيانات6!$Q$6:$Q$995,4)&lt;ROWS(C$139:C162),"",INDEX(بيانات6!$H$6:$H$995,100000-SUMPRODUCT(LARGE((بيانات6!$Q$6:$Q$995=4)*(100000-ROW(بيانات6!$Q$6:$Q$995)),ROWS(C$139:C162)))-5)))</f>
        <v/>
      </c>
      <c r="D162" s="43"/>
      <c r="E162" s="43"/>
      <c r="F162" s="40" t="str">
        <f t="shared" si="7"/>
        <v/>
      </c>
      <c r="G162" s="41" t="str">
        <f>IF(بيانات6!Q29="","",IF(COUNTIF(بيانات6!$Q$6:$Q$995,44)&lt;ROWS(G$139:G162),"",INDEX(بيانات6!$B$6:$B$995,100000-SUMPRODUCT(LARGE((بيانات6!$Q$6:$Q$995=44)*(100000-ROW(بيانات6!$Q$6:$Q$995)),ROWS(G$139:G162)))-5)))</f>
        <v/>
      </c>
      <c r="H162" s="42" t="str">
        <f>IF(بيانات6!Q29="","",IF(COUNTIF(بيانات6!$Q$6:$Q$995,44)&lt;ROWS(H$139:H162),"",INDEX(بيانات6!$H$6:$H$995,100000-SUMPRODUCT(LARGE((بيانات6!$Q$6:$Q$995=44)*(100000-ROW(بيانات6!$Q$6:$Q$995)),ROWS(H$139:H162)))-5)))</f>
        <v/>
      </c>
    </row>
    <row r="163" spans="1:8" ht="18" customHeight="1">
      <c r="A163" s="40" t="str">
        <f t="shared" si="6"/>
        <v/>
      </c>
      <c r="B163" s="41" t="str">
        <f>IF(بيانات6!Q30="","",IF(COUNTIF(بيانات6!$Q$6:$Q$995,4)&lt;ROWS(B$139:B163),"",INDEX(بيانات6!$B$6:$B$995,100000-SUMPRODUCT(LARGE((بيانات6!$Q$6:$Q$995=4)*(100000-ROW(بيانات6!$Q$6:$Q$995)),ROWS(B$139:B163)))-5)))</f>
        <v/>
      </c>
      <c r="C163" s="42" t="str">
        <f>IF(بيانات6!Q30="","",IF(COUNTIF(بيانات6!$Q$6:$Q$995,4)&lt;ROWS(C$139:C163),"",INDEX(بيانات6!$H$6:$H$995,100000-SUMPRODUCT(LARGE((بيانات6!$Q$6:$Q$995=4)*(100000-ROW(بيانات6!$Q$6:$Q$995)),ROWS(C$139:C163)))-5)))</f>
        <v/>
      </c>
      <c r="D163" s="43"/>
      <c r="E163" s="43"/>
      <c r="F163" s="40" t="str">
        <f t="shared" si="7"/>
        <v/>
      </c>
      <c r="G163" s="41" t="str">
        <f>IF(بيانات6!Q30="","",IF(COUNTIF(بيانات6!$Q$6:$Q$995,44)&lt;ROWS(G$139:G163),"",INDEX(بيانات6!$B$6:$B$995,100000-SUMPRODUCT(LARGE((بيانات6!$Q$6:$Q$995=44)*(100000-ROW(بيانات6!$Q$6:$Q$995)),ROWS(G$139:G163)))-5)))</f>
        <v/>
      </c>
      <c r="H163" s="42" t="str">
        <f>IF(بيانات6!Q30="","",IF(COUNTIF(بيانات6!$Q$6:$Q$995,44)&lt;ROWS(H$139:H163),"",INDEX(بيانات6!$H$6:$H$995,100000-SUMPRODUCT(LARGE((بيانات6!$Q$6:$Q$995=44)*(100000-ROW(بيانات6!$Q$6:$Q$995)),ROWS(H$139:H163)))-5)))</f>
        <v/>
      </c>
    </row>
    <row r="164" spans="1:8" ht="18" customHeight="1">
      <c r="A164" s="40" t="str">
        <f t="shared" si="6"/>
        <v/>
      </c>
      <c r="B164" s="41" t="str">
        <f>IF(بيانات6!Q31="","",IF(COUNTIF(بيانات6!$Q$6:$Q$995,4)&lt;ROWS(B$139:B164),"",INDEX(بيانات6!$B$6:$B$995,100000-SUMPRODUCT(LARGE((بيانات6!$Q$6:$Q$995=4)*(100000-ROW(بيانات6!$Q$6:$Q$995)),ROWS(B$139:B164)))-5)))</f>
        <v/>
      </c>
      <c r="C164" s="42" t="str">
        <f>IF(بيانات6!Q31="","",IF(COUNTIF(بيانات6!$Q$6:$Q$995,4)&lt;ROWS(C$139:C164),"",INDEX(بيانات6!$H$6:$H$995,100000-SUMPRODUCT(LARGE((بيانات6!$Q$6:$Q$995=4)*(100000-ROW(بيانات6!$Q$6:$Q$995)),ROWS(C$139:C164)))-5)))</f>
        <v/>
      </c>
      <c r="D164" s="43"/>
      <c r="E164" s="43"/>
      <c r="F164" s="40" t="str">
        <f t="shared" si="7"/>
        <v/>
      </c>
      <c r="G164" s="41" t="str">
        <f>IF(بيانات6!Q31="","",IF(COUNTIF(بيانات6!$Q$6:$Q$995,44)&lt;ROWS(G$139:G164),"",INDEX(بيانات6!$B$6:$B$995,100000-SUMPRODUCT(LARGE((بيانات6!$Q$6:$Q$995=44)*(100000-ROW(بيانات6!$Q$6:$Q$995)),ROWS(G$139:G164)))-5)))</f>
        <v/>
      </c>
      <c r="H164" s="42" t="str">
        <f>IF(بيانات6!Q31="","",IF(COUNTIF(بيانات6!$Q$6:$Q$995,44)&lt;ROWS(H$139:H164),"",INDEX(بيانات6!$H$6:$H$995,100000-SUMPRODUCT(LARGE((بيانات6!$Q$6:$Q$995=44)*(100000-ROW(بيانات6!$Q$6:$Q$995)),ROWS(H$139:H164)))-5)))</f>
        <v/>
      </c>
    </row>
    <row r="165" spans="1:8" ht="18" customHeight="1">
      <c r="A165" s="40" t="str">
        <f t="shared" si="6"/>
        <v/>
      </c>
      <c r="B165" s="41" t="str">
        <f>IF(بيانات6!Q32="","",IF(COUNTIF(بيانات6!$Q$6:$Q$995,4)&lt;ROWS(B$139:B165),"",INDEX(بيانات6!$B$6:$B$995,100000-SUMPRODUCT(LARGE((بيانات6!$Q$6:$Q$995=4)*(100000-ROW(بيانات6!$Q$6:$Q$995)),ROWS(B$139:B165)))-5)))</f>
        <v/>
      </c>
      <c r="C165" s="42" t="str">
        <f>IF(بيانات6!Q32="","",IF(COUNTIF(بيانات6!$Q$6:$Q$995,4)&lt;ROWS(C$139:C165),"",INDEX(بيانات6!$H$6:$H$995,100000-SUMPRODUCT(LARGE((بيانات6!$Q$6:$Q$995=4)*(100000-ROW(بيانات6!$Q$6:$Q$995)),ROWS(C$139:C165)))-5)))</f>
        <v/>
      </c>
      <c r="D165" s="43"/>
      <c r="E165" s="43"/>
      <c r="F165" s="40" t="str">
        <f t="shared" si="7"/>
        <v/>
      </c>
      <c r="G165" s="41" t="str">
        <f>IF(بيانات6!Q32="","",IF(COUNTIF(بيانات6!$Q$6:$Q$995,44)&lt;ROWS(G$139:G165),"",INDEX(بيانات6!$B$6:$B$995,100000-SUMPRODUCT(LARGE((بيانات6!$Q$6:$Q$995=44)*(100000-ROW(بيانات6!$Q$6:$Q$995)),ROWS(G$139:G165)))-5)))</f>
        <v/>
      </c>
      <c r="H165" s="42" t="str">
        <f>IF(بيانات6!Q32="","",IF(COUNTIF(بيانات6!$Q$6:$Q$995,44)&lt;ROWS(H$139:H165),"",INDEX(بيانات6!$H$6:$H$995,100000-SUMPRODUCT(LARGE((بيانات6!$Q$6:$Q$995=44)*(100000-ROW(بيانات6!$Q$6:$Q$995)),ROWS(H$139:H165)))-5)))</f>
        <v/>
      </c>
    </row>
    <row r="166" spans="1:8" ht="18" customHeight="1">
      <c r="A166" s="40" t="str">
        <f t="shared" si="6"/>
        <v/>
      </c>
      <c r="B166" s="41" t="str">
        <f>IF(بيانات6!Q33="","",IF(COUNTIF(بيانات6!$Q$6:$Q$995,4)&lt;ROWS(B$139:B166),"",INDEX(بيانات6!$B$6:$B$995,100000-SUMPRODUCT(LARGE((بيانات6!$Q$6:$Q$995=4)*(100000-ROW(بيانات6!$Q$6:$Q$995)),ROWS(B$139:B166)))-5)))</f>
        <v/>
      </c>
      <c r="C166" s="42" t="str">
        <f>IF(بيانات6!Q33="","",IF(COUNTIF(بيانات6!$Q$6:$Q$995,4)&lt;ROWS(C$139:C166),"",INDEX(بيانات6!$H$6:$H$995,100000-SUMPRODUCT(LARGE((بيانات6!$Q$6:$Q$995=4)*(100000-ROW(بيانات6!$Q$6:$Q$995)),ROWS(C$139:C166)))-5)))</f>
        <v/>
      </c>
      <c r="D166" s="43"/>
      <c r="E166" s="43"/>
      <c r="F166" s="40" t="str">
        <f t="shared" si="7"/>
        <v/>
      </c>
      <c r="G166" s="41" t="str">
        <f>IF(بيانات6!Q33="","",IF(COUNTIF(بيانات6!$Q$6:$Q$995,44)&lt;ROWS(G$139:G166),"",INDEX(بيانات6!$B$6:$B$995,100000-SUMPRODUCT(LARGE((بيانات6!$Q$6:$Q$995=44)*(100000-ROW(بيانات6!$Q$6:$Q$995)),ROWS(G$139:G166)))-5)))</f>
        <v/>
      </c>
      <c r="H166" s="42" t="str">
        <f>IF(بيانات6!Q33="","",IF(COUNTIF(بيانات6!$Q$6:$Q$995,44)&lt;ROWS(H$139:H166),"",INDEX(بيانات6!$H$6:$H$995,100000-SUMPRODUCT(LARGE((بيانات6!$Q$6:$Q$995=44)*(100000-ROW(بيانات6!$Q$6:$Q$995)),ROWS(H$139:H166)))-5)))</f>
        <v/>
      </c>
    </row>
    <row r="167" spans="1:8" ht="18" customHeight="1">
      <c r="A167" s="40" t="str">
        <f t="shared" si="6"/>
        <v/>
      </c>
      <c r="B167" s="41" t="str">
        <f>IF(بيانات6!Q34="","",IF(COUNTIF(بيانات6!$Q$6:$Q$995,4)&lt;ROWS(B$139:B167),"",INDEX(بيانات6!$B$6:$B$995,100000-SUMPRODUCT(LARGE((بيانات6!$Q$6:$Q$995=4)*(100000-ROW(بيانات6!$Q$6:$Q$995)),ROWS(B$139:B167)))-5)))</f>
        <v/>
      </c>
      <c r="C167" s="42" t="str">
        <f>IF(بيانات6!Q34="","",IF(COUNTIF(بيانات6!$Q$6:$Q$995,4)&lt;ROWS(C$139:C167),"",INDEX(بيانات6!$H$6:$H$995,100000-SUMPRODUCT(LARGE((بيانات6!$Q$6:$Q$995=4)*(100000-ROW(بيانات6!$Q$6:$Q$995)),ROWS(C$139:C167)))-5)))</f>
        <v/>
      </c>
      <c r="D167" s="43"/>
      <c r="E167" s="43"/>
      <c r="F167" s="40" t="str">
        <f t="shared" si="7"/>
        <v/>
      </c>
      <c r="G167" s="41" t="str">
        <f>IF(بيانات6!Q34="","",IF(COUNTIF(بيانات6!$Q$6:$Q$995,44)&lt;ROWS(G$139:G167),"",INDEX(بيانات6!$B$6:$B$995,100000-SUMPRODUCT(LARGE((بيانات6!$Q$6:$Q$995=44)*(100000-ROW(بيانات6!$Q$6:$Q$995)),ROWS(G$139:G167)))-5)))</f>
        <v/>
      </c>
      <c r="H167" s="42" t="str">
        <f>IF(بيانات6!Q34="","",IF(COUNTIF(بيانات6!$Q$6:$Q$995,44)&lt;ROWS(H$139:H167),"",INDEX(بيانات6!$H$6:$H$995,100000-SUMPRODUCT(LARGE((بيانات6!$Q$6:$Q$995=44)*(100000-ROW(بيانات6!$Q$6:$Q$995)),ROWS(H$139:H167)))-5)))</f>
        <v/>
      </c>
    </row>
    <row r="168" spans="1:8" ht="18" customHeight="1">
      <c r="A168" s="40" t="str">
        <f t="shared" si="6"/>
        <v/>
      </c>
      <c r="B168" s="41" t="str">
        <f>IF(بيانات6!Q35="","",IF(COUNTIF(بيانات6!$Q$6:$Q$995,4)&lt;ROWS(B$139:B168),"",INDEX(بيانات6!$B$6:$B$995,100000-SUMPRODUCT(LARGE((بيانات6!$Q$6:$Q$995=4)*(100000-ROW(بيانات6!$Q$6:$Q$995)),ROWS(B$139:B168)))-5)))</f>
        <v/>
      </c>
      <c r="C168" s="42" t="str">
        <f>IF(بيانات6!Q35="","",IF(COUNTIF(بيانات6!$Q$6:$Q$995,4)&lt;ROWS(C$139:C168),"",INDEX(بيانات6!$H$6:$H$995,100000-SUMPRODUCT(LARGE((بيانات6!$Q$6:$Q$995=4)*(100000-ROW(بيانات6!$Q$6:$Q$995)),ROWS(C$139:C168)))-5)))</f>
        <v/>
      </c>
      <c r="D168" s="43"/>
      <c r="E168" s="43"/>
      <c r="F168" s="40" t="str">
        <f t="shared" si="7"/>
        <v/>
      </c>
      <c r="G168" s="41" t="str">
        <f>IF(بيانات6!Q35="","",IF(COUNTIF(بيانات6!$Q$6:$Q$995,44)&lt;ROWS(G$139:G168),"",INDEX(بيانات6!$B$6:$B$995,100000-SUMPRODUCT(LARGE((بيانات6!$Q$6:$Q$995=44)*(100000-ROW(بيانات6!$Q$6:$Q$995)),ROWS(G$139:G168)))-5)))</f>
        <v/>
      </c>
      <c r="H168" s="42" t="str">
        <f>IF(بيانات6!Q35="","",IF(COUNTIF(بيانات6!$Q$6:$Q$995,44)&lt;ROWS(H$139:H168),"",INDEX(بيانات6!$H$6:$H$995,100000-SUMPRODUCT(LARGE((بيانات6!$Q$6:$Q$995=44)*(100000-ROW(بيانات6!$Q$6:$Q$995)),ROWS(H$139:H168)))-5)))</f>
        <v/>
      </c>
    </row>
    <row r="169" spans="1:8" ht="18" customHeight="1" thickBot="1">
      <c r="A169" s="44" t="str">
        <f t="shared" si="6"/>
        <v/>
      </c>
      <c r="B169" s="45" t="str">
        <f>IF(بيانات6!Q36="","",IF(COUNTIF(بيانات6!$Q$6:$Q$995,4)&lt;ROWS(B$139:B169),"",INDEX(بيانات6!$B$6:$B$995,100000-SUMPRODUCT(LARGE((بيانات6!$Q$6:$Q$995=4)*(100000-ROW(بيانات6!$Q$6:$Q$995)),ROWS(B$139:B169)))-5)))</f>
        <v/>
      </c>
      <c r="C169" s="46" t="str">
        <f>IF(بيانات6!Q36="","",IF(COUNTIF(بيانات6!$Q$6:$Q$995,4)&lt;ROWS(C$139:C169),"",INDEX(بيانات6!$H$6:$H$995,100000-SUMPRODUCT(LARGE((بيانات6!$Q$6:$Q$995=4)*(100000-ROW(بيانات6!$Q$6:$Q$995)),ROWS(C$139:C169)))-5)))</f>
        <v/>
      </c>
      <c r="D169" s="43"/>
      <c r="E169" s="43"/>
      <c r="F169" s="44" t="str">
        <f t="shared" si="7"/>
        <v/>
      </c>
      <c r="G169" s="45" t="str">
        <f>IF(بيانات6!Q36="","",IF(COUNTIF(بيانات6!$Q$6:$Q$995,44)&lt;ROWS(G$139:G169),"",INDEX(بيانات6!$B$6:$B$995,100000-SUMPRODUCT(LARGE((بيانات6!$Q$6:$Q$995=44)*(100000-ROW(بيانات6!$Q$6:$Q$995)),ROWS(G$139:G169)))-5)))</f>
        <v/>
      </c>
      <c r="H169" s="46" t="str">
        <f>IF(بيانات6!Q36="","",IF(COUNTIF(بيانات6!$Q$6:$Q$995,44)&lt;ROWS(H$139:H169),"",INDEX(بيانات6!$H$6:$H$995,100000-SUMPRODUCT(LARGE((بيانات6!$Q$6:$Q$995=44)*(100000-ROW(بيانات6!$Q$6:$Q$995)),ROWS(H$139:H169)))-5)))</f>
        <v/>
      </c>
    </row>
    <row r="170" spans="1:8" ht="24.75" thickTop="1" thickBot="1">
      <c r="A170" s="401"/>
      <c r="B170" s="401"/>
      <c r="C170" s="401"/>
      <c r="D170" s="403" t="s">
        <v>33</v>
      </c>
      <c r="E170" s="411"/>
      <c r="F170" s="401"/>
      <c r="G170" s="401"/>
      <c r="H170" s="401"/>
    </row>
    <row r="171" spans="1:8" ht="18.75" customHeight="1" thickTop="1">
      <c r="A171" s="396" t="s">
        <v>34</v>
      </c>
      <c r="B171" s="397"/>
      <c r="C171" s="57">
        <f>بيانات6!T4</f>
        <v>0</v>
      </c>
      <c r="D171" s="412"/>
      <c r="E171" s="413"/>
      <c r="F171" s="396" t="s">
        <v>37</v>
      </c>
      <c r="G171" s="397"/>
      <c r="H171" s="57">
        <f>COUNTIF(C139:C169:H139:H169,"منقول")</f>
        <v>0</v>
      </c>
    </row>
    <row r="172" spans="1:8" ht="18.75" customHeight="1">
      <c r="A172" s="398" t="s">
        <v>35</v>
      </c>
      <c r="B172" s="399"/>
      <c r="C172" s="58">
        <f>بيانات6!W4</f>
        <v>0</v>
      </c>
      <c r="D172" s="412"/>
      <c r="E172" s="413"/>
      <c r="F172" s="398" t="s">
        <v>38</v>
      </c>
      <c r="G172" s="399"/>
      <c r="H172" s="58">
        <f>COUNTIF(C139:C169:H139:H169,"باق")</f>
        <v>0</v>
      </c>
    </row>
    <row r="173" spans="1:8" ht="18.75" customHeight="1" thickBot="1">
      <c r="A173" s="370" t="s">
        <v>36</v>
      </c>
      <c r="B173" s="371"/>
      <c r="C173" s="59">
        <f>SUM(C171:C172)</f>
        <v>0</v>
      </c>
      <c r="D173" s="412"/>
      <c r="E173" s="413"/>
      <c r="F173" s="370" t="s">
        <v>36</v>
      </c>
      <c r="G173" s="371"/>
      <c r="H173" s="59">
        <f>SUM(H171:H172)</f>
        <v>0</v>
      </c>
    </row>
    <row r="174" spans="1:8" ht="19.5" thickTop="1">
      <c r="A174" s="64"/>
      <c r="B174" s="64"/>
      <c r="C174" s="60"/>
      <c r="F174" s="60"/>
      <c r="G174" s="64"/>
      <c r="H174" s="64"/>
    </row>
    <row r="175" spans="1:8" ht="18.75">
      <c r="A175" s="414" t="s">
        <v>77</v>
      </c>
      <c r="B175" s="414"/>
      <c r="C175" s="52"/>
      <c r="D175" s="409" t="s">
        <v>78</v>
      </c>
      <c r="E175" s="409"/>
      <c r="F175" s="52"/>
      <c r="G175" s="415" t="s">
        <v>47</v>
      </c>
      <c r="H175" s="415"/>
    </row>
    <row r="176" spans="1:8" ht="31.5" customHeight="1" thickBot="1">
      <c r="A176" s="387">
        <f>شرق</f>
        <v>0</v>
      </c>
      <c r="B176" s="387"/>
      <c r="D176" s="364">
        <f>حاسب</f>
        <v>0</v>
      </c>
      <c r="E176" s="364"/>
      <c r="G176" s="365">
        <f>مدير</f>
        <v>0</v>
      </c>
      <c r="H176" s="365"/>
    </row>
    <row r="177" spans="1:8" ht="19.5" thickBot="1">
      <c r="A177" s="393">
        <f>مديرية</f>
        <v>0</v>
      </c>
      <c r="B177" s="394"/>
      <c r="D177" s="31"/>
      <c r="E177" s="32"/>
      <c r="G177" s="393">
        <f>مدرسة</f>
        <v>0</v>
      </c>
      <c r="H177" s="394"/>
    </row>
    <row r="178" spans="1:8" ht="19.5" thickBot="1">
      <c r="A178" s="393">
        <f>ادارة</f>
        <v>0</v>
      </c>
      <c r="B178" s="394"/>
      <c r="E178" s="33"/>
      <c r="G178" s="393">
        <f>عام</f>
        <v>0</v>
      </c>
      <c r="H178" s="394"/>
    </row>
    <row r="179" spans="1:8" ht="22.5" thickTop="1" thickBot="1">
      <c r="D179" s="180" t="s">
        <v>25</v>
      </c>
      <c r="E179" s="34" t="s">
        <v>185</v>
      </c>
    </row>
    <row r="180" spans="1:8" ht="21.75" thickTop="1">
      <c r="A180" s="383" t="s">
        <v>27</v>
      </c>
      <c r="B180" s="384"/>
      <c r="C180" s="385"/>
      <c r="D180" s="35"/>
      <c r="E180" s="35"/>
      <c r="F180" s="383" t="s">
        <v>28</v>
      </c>
      <c r="G180" s="384"/>
      <c r="H180" s="385"/>
    </row>
    <row r="181" spans="1:8" ht="21">
      <c r="A181" s="54" t="s">
        <v>26</v>
      </c>
      <c r="B181" s="55" t="s">
        <v>21</v>
      </c>
      <c r="C181" s="38" t="s">
        <v>9</v>
      </c>
      <c r="D181" s="43"/>
      <c r="E181" s="43"/>
      <c r="F181" s="54" t="s">
        <v>26</v>
      </c>
      <c r="G181" s="55" t="s">
        <v>21</v>
      </c>
      <c r="H181" s="38" t="s">
        <v>9</v>
      </c>
    </row>
    <row r="182" spans="1:8" ht="18" customHeight="1">
      <c r="A182" s="40" t="str">
        <f>IF(B182="","",ROW()-181)</f>
        <v/>
      </c>
      <c r="B182" s="41" t="str">
        <f>IF(بيانات6!Q6="","",IF(COUNTIF(بيانات6!$Q$6:$Q$995,5)&lt;ROWS(B$182:B182),"",INDEX(بيانات6!$B$6:$B$995,100000-SUMPRODUCT(LARGE((بيانات6!$Q$6:$Q$995=5)*(100000-ROW(بيانات6!$Q$6:$Q$995)),ROWS(B$182:B182)))-5)))</f>
        <v/>
      </c>
      <c r="C182" s="42" t="str">
        <f>IF(بيانات6!Q6="","",IF(COUNTIF(بيانات6!$Q$6:$Q$995,5)&lt;ROWS(C$182:C182),"",INDEX(بيانات6!$H$6:$H$995,100000-SUMPRODUCT(LARGE((بيانات6!$Q$6:$Q$995=5)*(100000-ROW(بيانات6!$Q$6:$Q$995)),ROWS(C$182:C182)))-5)))</f>
        <v/>
      </c>
      <c r="D182" s="43"/>
      <c r="E182" s="43"/>
      <c r="F182" s="40" t="str">
        <f>IF(G182="","",ROW()-181)</f>
        <v/>
      </c>
      <c r="G182" s="41" t="str">
        <f>IF(بيانات6!Q6="","",IF(COUNTIF(بيانات6!$Q$6:$Q$995,55)&lt;ROWS(G$182:G182),"",INDEX(بيانات6!$B$6:$B$995,100000-SUMPRODUCT(LARGE((بيانات6!$Q$6:$Q$995=55)*(100000-ROW(بيانات6!$Q$6:$Q$995)),ROWS(G$182:G182)))-5)))</f>
        <v/>
      </c>
      <c r="H182" s="42" t="str">
        <f>IF(بيانات6!Q6="","",IF(COUNTIF(بيانات6!$Q$6:$Q$995,55)&lt;ROWS(H$182:H182),"",INDEX(بيانات6!$H$6:$H$995,100000-SUMPRODUCT(LARGE((بيانات6!$Q$6:$Q$995=55)*(100000-ROW(بيانات6!$Q$6:$Q$995)),ROWS(H$182:H182)))-5)))</f>
        <v/>
      </c>
    </row>
    <row r="183" spans="1:8" ht="18" customHeight="1">
      <c r="A183" s="40" t="str">
        <f t="shared" ref="A183:A212" si="8">IF(B183="","",ROW()-181)</f>
        <v/>
      </c>
      <c r="B183" s="41" t="str">
        <f>IF(بيانات6!Q7="","",IF(COUNTIF(بيانات6!$Q$6:$Q$995,5)&lt;ROWS(B$182:B183),"",INDEX(بيانات6!$B$6:$B$995,100000-SUMPRODUCT(LARGE((بيانات6!$Q$6:$Q$995=5)*(100000-ROW(بيانات6!$Q$6:$Q$995)),ROWS(B$182:B183)))-5)))</f>
        <v/>
      </c>
      <c r="C183" s="42" t="str">
        <f>IF(بيانات6!Q7="","",IF(COUNTIF(بيانات6!$Q$6:$Q$995,5)&lt;ROWS(C$182:C183),"",INDEX(بيانات6!$H$6:$H$995,100000-SUMPRODUCT(LARGE((بيانات6!$Q$6:$Q$995=5)*(100000-ROW(بيانات6!$Q$6:$Q$995)),ROWS(C$182:C183)))-5)))</f>
        <v/>
      </c>
      <c r="D183" s="43"/>
      <c r="E183" s="43"/>
      <c r="F183" s="40" t="str">
        <f t="shared" ref="F183:F212" si="9">IF(G183="","",ROW()-181)</f>
        <v/>
      </c>
      <c r="G183" s="41" t="str">
        <f>IF(بيانات6!Q7="","",IF(COUNTIF(بيانات6!$Q$6:$Q$995,55)&lt;ROWS(G$182:G183),"",INDEX(بيانات6!$B$6:$B$995,100000-SUMPRODUCT(LARGE((بيانات6!$Q$6:$Q$995=55)*(100000-ROW(بيانات6!$Q$6:$Q$995)),ROWS(G$182:G183)))-5)))</f>
        <v/>
      </c>
      <c r="H183" s="42" t="str">
        <f>IF(بيانات6!Q7="","",IF(COUNTIF(بيانات6!$Q$6:$Q$995,55)&lt;ROWS(H$182:H183),"",INDEX(بيانات6!$H$6:$H$995,100000-SUMPRODUCT(LARGE((بيانات6!$Q$6:$Q$995=55)*(100000-ROW(بيانات6!$Q$6:$Q$995)),ROWS(H$182:H183)))-5)))</f>
        <v/>
      </c>
    </row>
    <row r="184" spans="1:8" ht="18" customHeight="1">
      <c r="A184" s="40" t="str">
        <f t="shared" si="8"/>
        <v/>
      </c>
      <c r="B184" s="41" t="str">
        <f>IF(بيانات6!Q8="","",IF(COUNTIF(بيانات6!$Q$6:$Q$995,5)&lt;ROWS(B$182:B184),"",INDEX(بيانات6!$B$6:$B$995,100000-SUMPRODUCT(LARGE((بيانات6!$Q$6:$Q$995=5)*(100000-ROW(بيانات6!$Q$6:$Q$995)),ROWS(B$182:B184)))-5)))</f>
        <v/>
      </c>
      <c r="C184" s="42" t="str">
        <f>IF(بيانات6!Q8="","",IF(COUNTIF(بيانات6!$Q$6:$Q$995,5)&lt;ROWS(C$182:C184),"",INDEX(بيانات6!$H$6:$H$995,100000-SUMPRODUCT(LARGE((بيانات6!$Q$6:$Q$995=5)*(100000-ROW(بيانات6!$Q$6:$Q$995)),ROWS(C$182:C184)))-5)))</f>
        <v/>
      </c>
      <c r="D184" s="43"/>
      <c r="E184" s="43"/>
      <c r="F184" s="40" t="str">
        <f t="shared" si="9"/>
        <v/>
      </c>
      <c r="G184" s="41" t="str">
        <f>IF(بيانات6!Q8="","",IF(COUNTIF(بيانات6!$Q$6:$Q$995,55)&lt;ROWS(G$182:G184),"",INDEX(بيانات6!$B$6:$B$995,100000-SUMPRODUCT(LARGE((بيانات6!$Q$6:$Q$995=55)*(100000-ROW(بيانات6!$Q$6:$Q$995)),ROWS(G$182:G184)))-5)))</f>
        <v/>
      </c>
      <c r="H184" s="42" t="str">
        <f>IF(بيانات6!Q8="","",IF(COUNTIF(بيانات6!$Q$6:$Q$995,55)&lt;ROWS(H$182:H184),"",INDEX(بيانات6!$H$6:$H$995,100000-SUMPRODUCT(LARGE((بيانات6!$Q$6:$Q$995=55)*(100000-ROW(بيانات6!$Q$6:$Q$995)),ROWS(H$182:H184)))-5)))</f>
        <v/>
      </c>
    </row>
    <row r="185" spans="1:8" ht="18" customHeight="1">
      <c r="A185" s="40" t="str">
        <f t="shared" si="8"/>
        <v/>
      </c>
      <c r="B185" s="41" t="str">
        <f>IF(بيانات6!Q9="","",IF(COUNTIF(بيانات6!$Q$6:$Q$995,5)&lt;ROWS(B$182:B185),"",INDEX(بيانات6!$B$6:$B$995,100000-SUMPRODUCT(LARGE((بيانات6!$Q$6:$Q$995=5)*(100000-ROW(بيانات6!$Q$6:$Q$995)),ROWS(B$182:B185)))-5)))</f>
        <v/>
      </c>
      <c r="C185" s="42" t="str">
        <f>IF(بيانات6!Q9="","",IF(COUNTIF(بيانات6!$Q$6:$Q$995,5)&lt;ROWS(C$182:C185),"",INDEX(بيانات6!$H$6:$H$995,100000-SUMPRODUCT(LARGE((بيانات6!$Q$6:$Q$995=5)*(100000-ROW(بيانات6!$Q$6:$Q$995)),ROWS(C$182:C185)))-5)))</f>
        <v/>
      </c>
      <c r="D185" s="43"/>
      <c r="E185" s="43"/>
      <c r="F185" s="40" t="str">
        <f t="shared" si="9"/>
        <v/>
      </c>
      <c r="G185" s="41" t="str">
        <f>IF(بيانات6!Q9="","",IF(COUNTIF(بيانات6!$Q$6:$Q$995,55)&lt;ROWS(G$182:G185),"",INDEX(بيانات6!$B$6:$B$995,100000-SUMPRODUCT(LARGE((بيانات6!$Q$6:$Q$995=55)*(100000-ROW(بيانات6!$Q$6:$Q$995)),ROWS(G$182:G185)))-5)))</f>
        <v/>
      </c>
      <c r="H185" s="42" t="str">
        <f>IF(بيانات6!Q9="","",IF(COUNTIF(بيانات6!$Q$6:$Q$995,55)&lt;ROWS(H$182:H185),"",INDEX(بيانات6!$H$6:$H$995,100000-SUMPRODUCT(LARGE((بيانات6!$Q$6:$Q$995=55)*(100000-ROW(بيانات6!$Q$6:$Q$995)),ROWS(H$182:H185)))-5)))</f>
        <v/>
      </c>
    </row>
    <row r="186" spans="1:8" ht="18" customHeight="1">
      <c r="A186" s="40" t="str">
        <f t="shared" si="8"/>
        <v/>
      </c>
      <c r="B186" s="41" t="str">
        <f>IF(بيانات6!Q10="","",IF(COUNTIF(بيانات6!$Q$6:$Q$995,5)&lt;ROWS(B$182:B186),"",INDEX(بيانات6!$B$6:$B$995,100000-SUMPRODUCT(LARGE((بيانات6!$Q$6:$Q$995=5)*(100000-ROW(بيانات6!$Q$6:$Q$995)),ROWS(B$182:B186)))-5)))</f>
        <v/>
      </c>
      <c r="C186" s="42" t="str">
        <f>IF(بيانات6!Q10="","",IF(COUNTIF(بيانات6!$Q$6:$Q$995,5)&lt;ROWS(C$182:C186),"",INDEX(بيانات6!$H$6:$H$995,100000-SUMPRODUCT(LARGE((بيانات6!$Q$6:$Q$995=5)*(100000-ROW(بيانات6!$Q$6:$Q$995)),ROWS(C$182:C186)))-5)))</f>
        <v/>
      </c>
      <c r="D186" s="43"/>
      <c r="E186" s="43"/>
      <c r="F186" s="40" t="str">
        <f t="shared" si="9"/>
        <v/>
      </c>
      <c r="G186" s="41" t="str">
        <f>IF(بيانات6!Q10="","",IF(COUNTIF(بيانات6!$Q$6:$Q$995,55)&lt;ROWS(G$182:G186),"",INDEX(بيانات6!$B$6:$B$995,100000-SUMPRODUCT(LARGE((بيانات6!$Q$6:$Q$995=55)*(100000-ROW(بيانات6!$Q$6:$Q$995)),ROWS(G$182:G186)))-5)))</f>
        <v/>
      </c>
      <c r="H186" s="42" t="str">
        <f>IF(بيانات6!Q10="","",IF(COUNTIF(بيانات6!$Q$6:$Q$995,55)&lt;ROWS(H$182:H186),"",INDEX(بيانات6!$H$6:$H$995,100000-SUMPRODUCT(LARGE((بيانات6!$Q$6:$Q$995=55)*(100000-ROW(بيانات6!$Q$6:$Q$995)),ROWS(H$182:H186)))-5)))</f>
        <v/>
      </c>
    </row>
    <row r="187" spans="1:8" ht="18" customHeight="1">
      <c r="A187" s="40" t="str">
        <f t="shared" si="8"/>
        <v/>
      </c>
      <c r="B187" s="41" t="str">
        <f>IF(بيانات6!Q11="","",IF(COUNTIF(بيانات6!$Q$6:$Q$995,5)&lt;ROWS(B$182:B187),"",INDEX(بيانات6!$B$6:$B$995,100000-SUMPRODUCT(LARGE((بيانات6!$Q$6:$Q$995=5)*(100000-ROW(بيانات6!$Q$6:$Q$995)),ROWS(B$182:B187)))-5)))</f>
        <v/>
      </c>
      <c r="C187" s="42" t="str">
        <f>IF(بيانات6!Q11="","",IF(COUNTIF(بيانات6!$Q$6:$Q$995,5)&lt;ROWS(C$182:C187),"",INDEX(بيانات6!$H$6:$H$995,100000-SUMPRODUCT(LARGE((بيانات6!$Q$6:$Q$995=5)*(100000-ROW(بيانات6!$Q$6:$Q$995)),ROWS(C$182:C187)))-5)))</f>
        <v/>
      </c>
      <c r="D187" s="43"/>
      <c r="E187" s="43"/>
      <c r="F187" s="40" t="str">
        <f t="shared" si="9"/>
        <v/>
      </c>
      <c r="G187" s="41" t="str">
        <f>IF(بيانات6!Q11="","",IF(COUNTIF(بيانات6!$Q$6:$Q$995,55)&lt;ROWS(G$182:G187),"",INDEX(بيانات6!$B$6:$B$995,100000-SUMPRODUCT(LARGE((بيانات6!$Q$6:$Q$995=55)*(100000-ROW(بيانات6!$Q$6:$Q$995)),ROWS(G$182:G187)))-5)))</f>
        <v/>
      </c>
      <c r="H187" s="42" t="str">
        <f>IF(بيانات6!Q11="","",IF(COUNTIF(بيانات6!$Q$6:$Q$995,55)&lt;ROWS(H$182:H187),"",INDEX(بيانات6!$H$6:$H$995,100000-SUMPRODUCT(LARGE((بيانات6!$Q$6:$Q$995=55)*(100000-ROW(بيانات6!$Q$6:$Q$995)),ROWS(H$182:H187)))-5)))</f>
        <v/>
      </c>
    </row>
    <row r="188" spans="1:8" ht="18" customHeight="1">
      <c r="A188" s="40" t="str">
        <f t="shared" si="8"/>
        <v/>
      </c>
      <c r="B188" s="41" t="str">
        <f>IF(بيانات6!Q12="","",IF(COUNTIF(بيانات6!$Q$6:$Q$995,5)&lt;ROWS(B$182:B188),"",INDEX(بيانات6!$B$6:$B$995,100000-SUMPRODUCT(LARGE((بيانات6!$Q$6:$Q$995=5)*(100000-ROW(بيانات6!$Q$6:$Q$995)),ROWS(B$182:B188)))-5)))</f>
        <v/>
      </c>
      <c r="C188" s="42" t="str">
        <f>IF(بيانات6!Q12="","",IF(COUNTIF(بيانات6!$Q$6:$Q$995,5)&lt;ROWS(C$182:C188),"",INDEX(بيانات6!$H$6:$H$995,100000-SUMPRODUCT(LARGE((بيانات6!$Q$6:$Q$995=5)*(100000-ROW(بيانات6!$Q$6:$Q$995)),ROWS(C$182:C188)))-5)))</f>
        <v/>
      </c>
      <c r="D188" s="43"/>
      <c r="E188" s="43"/>
      <c r="F188" s="40" t="str">
        <f t="shared" si="9"/>
        <v/>
      </c>
      <c r="G188" s="41" t="str">
        <f>IF(بيانات6!Q12="","",IF(COUNTIF(بيانات6!$Q$6:$Q$995,55)&lt;ROWS(G$182:G188),"",INDEX(بيانات6!$B$6:$B$995,100000-SUMPRODUCT(LARGE((بيانات6!$Q$6:$Q$995=55)*(100000-ROW(بيانات6!$Q$6:$Q$995)),ROWS(G$182:G188)))-5)))</f>
        <v/>
      </c>
      <c r="H188" s="42" t="str">
        <f>IF(بيانات6!Q12="","",IF(COUNTIF(بيانات6!$Q$6:$Q$995,55)&lt;ROWS(H$182:H188),"",INDEX(بيانات6!$H$6:$H$995,100000-SUMPRODUCT(LARGE((بيانات6!$Q$6:$Q$995=55)*(100000-ROW(بيانات6!$Q$6:$Q$995)),ROWS(H$182:H188)))-5)))</f>
        <v/>
      </c>
    </row>
    <row r="189" spans="1:8" ht="18" customHeight="1">
      <c r="A189" s="40" t="str">
        <f t="shared" si="8"/>
        <v/>
      </c>
      <c r="B189" s="41" t="str">
        <f>IF(بيانات6!Q13="","",IF(COUNTIF(بيانات6!$Q$6:$Q$995,5)&lt;ROWS(B$182:B189),"",INDEX(بيانات6!$B$6:$B$995,100000-SUMPRODUCT(LARGE((بيانات6!$Q$6:$Q$995=5)*(100000-ROW(بيانات6!$Q$6:$Q$995)),ROWS(B$182:B189)))-5)))</f>
        <v/>
      </c>
      <c r="C189" s="42" t="str">
        <f>IF(بيانات6!Q13="","",IF(COUNTIF(بيانات6!$Q$6:$Q$995,5)&lt;ROWS(C$182:C189),"",INDEX(بيانات6!$H$6:$H$995,100000-SUMPRODUCT(LARGE((بيانات6!$Q$6:$Q$995=5)*(100000-ROW(بيانات6!$Q$6:$Q$995)),ROWS(C$182:C189)))-5)))</f>
        <v/>
      </c>
      <c r="D189" s="43"/>
      <c r="E189" s="43"/>
      <c r="F189" s="40" t="str">
        <f t="shared" si="9"/>
        <v/>
      </c>
      <c r="G189" s="41" t="str">
        <f>IF(بيانات6!Q13="","",IF(COUNTIF(بيانات6!$Q$6:$Q$995,55)&lt;ROWS(G$182:G189),"",INDEX(بيانات6!$B$6:$B$995,100000-SUMPRODUCT(LARGE((بيانات6!$Q$6:$Q$995=55)*(100000-ROW(بيانات6!$Q$6:$Q$995)),ROWS(G$182:G189)))-5)))</f>
        <v/>
      </c>
      <c r="H189" s="42" t="str">
        <f>IF(بيانات6!Q13="","",IF(COUNTIF(بيانات6!$Q$6:$Q$995,55)&lt;ROWS(H$182:H189),"",INDEX(بيانات6!$H$6:$H$995,100000-SUMPRODUCT(LARGE((بيانات6!$Q$6:$Q$995=55)*(100000-ROW(بيانات6!$Q$6:$Q$995)),ROWS(H$182:H189)))-5)))</f>
        <v/>
      </c>
    </row>
    <row r="190" spans="1:8" ht="18" customHeight="1">
      <c r="A190" s="40" t="str">
        <f t="shared" si="8"/>
        <v/>
      </c>
      <c r="B190" s="41" t="str">
        <f>IF(بيانات6!Q14="","",IF(COUNTIF(بيانات6!$Q$6:$Q$995,5)&lt;ROWS(B$182:B190),"",INDEX(بيانات6!$B$6:$B$995,100000-SUMPRODUCT(LARGE((بيانات6!$Q$6:$Q$995=5)*(100000-ROW(بيانات6!$Q$6:$Q$995)),ROWS(B$182:B190)))-5)))</f>
        <v/>
      </c>
      <c r="C190" s="42" t="str">
        <f>IF(بيانات6!Q14="","",IF(COUNTIF(بيانات6!$Q$6:$Q$995,5)&lt;ROWS(C$182:C190),"",INDEX(بيانات6!$H$6:$H$995,100000-SUMPRODUCT(LARGE((بيانات6!$Q$6:$Q$995=5)*(100000-ROW(بيانات6!$Q$6:$Q$995)),ROWS(C$182:C190)))-5)))</f>
        <v/>
      </c>
      <c r="D190" s="43"/>
      <c r="E190" s="43"/>
      <c r="F190" s="40" t="str">
        <f t="shared" si="9"/>
        <v/>
      </c>
      <c r="G190" s="41" t="str">
        <f>IF(بيانات6!Q14="","",IF(COUNTIF(بيانات6!$Q$6:$Q$995,55)&lt;ROWS(G$182:G190),"",INDEX(بيانات6!$B$6:$B$995,100000-SUMPRODUCT(LARGE((بيانات6!$Q$6:$Q$995=55)*(100000-ROW(بيانات6!$Q$6:$Q$995)),ROWS(G$182:G190)))-5)))</f>
        <v/>
      </c>
      <c r="H190" s="42" t="str">
        <f>IF(بيانات6!Q14="","",IF(COUNTIF(بيانات6!$Q$6:$Q$995,55)&lt;ROWS(H$182:H190),"",INDEX(بيانات6!$H$6:$H$995,100000-SUMPRODUCT(LARGE((بيانات6!$Q$6:$Q$995=55)*(100000-ROW(بيانات6!$Q$6:$Q$995)),ROWS(H$182:H190)))-5)))</f>
        <v/>
      </c>
    </row>
    <row r="191" spans="1:8" ht="18" customHeight="1">
      <c r="A191" s="40" t="str">
        <f t="shared" si="8"/>
        <v/>
      </c>
      <c r="B191" s="41" t="str">
        <f>IF(بيانات6!Q15="","",IF(COUNTIF(بيانات6!$Q$6:$Q$995,5)&lt;ROWS(B$182:B191),"",INDEX(بيانات6!$B$6:$B$995,100000-SUMPRODUCT(LARGE((بيانات6!$Q$6:$Q$995=5)*(100000-ROW(بيانات6!$Q$6:$Q$995)),ROWS(B$182:B191)))-5)))</f>
        <v/>
      </c>
      <c r="C191" s="42" t="str">
        <f>IF(بيانات6!Q15="","",IF(COUNTIF(بيانات6!$Q$6:$Q$995,5)&lt;ROWS(C$182:C191),"",INDEX(بيانات6!$H$6:$H$995,100000-SUMPRODUCT(LARGE((بيانات6!$Q$6:$Q$995=5)*(100000-ROW(بيانات6!$Q$6:$Q$995)),ROWS(C$182:C191)))-5)))</f>
        <v/>
      </c>
      <c r="D191" s="43"/>
      <c r="E191" s="43"/>
      <c r="F191" s="40" t="str">
        <f t="shared" si="9"/>
        <v/>
      </c>
      <c r="G191" s="41" t="str">
        <f>IF(بيانات6!Q15="","",IF(COUNTIF(بيانات6!$Q$6:$Q$995,55)&lt;ROWS(G$182:G191),"",INDEX(بيانات6!$B$6:$B$995,100000-SUMPRODUCT(LARGE((بيانات6!$Q$6:$Q$995=55)*(100000-ROW(بيانات6!$Q$6:$Q$995)),ROWS(G$182:G191)))-5)))</f>
        <v/>
      </c>
      <c r="H191" s="42" t="str">
        <f>IF(بيانات6!Q15="","",IF(COUNTIF(بيانات6!$Q$6:$Q$995,55)&lt;ROWS(H$182:H191),"",INDEX(بيانات6!$H$6:$H$995,100000-SUMPRODUCT(LARGE((بيانات6!$Q$6:$Q$995=55)*(100000-ROW(بيانات6!$Q$6:$Q$995)),ROWS(H$182:H191)))-5)))</f>
        <v/>
      </c>
    </row>
    <row r="192" spans="1:8" ht="18" customHeight="1">
      <c r="A192" s="40" t="str">
        <f t="shared" si="8"/>
        <v/>
      </c>
      <c r="B192" s="41" t="str">
        <f>IF(بيانات6!Q16="","",IF(COUNTIF(بيانات6!$Q$6:$Q$995,5)&lt;ROWS(B$182:B192),"",INDEX(بيانات6!$B$6:$B$995,100000-SUMPRODUCT(LARGE((بيانات6!$Q$6:$Q$995=5)*(100000-ROW(بيانات6!$Q$6:$Q$995)),ROWS(B$182:B192)))-5)))</f>
        <v/>
      </c>
      <c r="C192" s="42" t="str">
        <f>IF(بيانات6!Q16="","",IF(COUNTIF(بيانات6!$Q$6:$Q$995,5)&lt;ROWS(C$182:C192),"",INDEX(بيانات6!$H$6:$H$995,100000-SUMPRODUCT(LARGE((بيانات6!$Q$6:$Q$995=5)*(100000-ROW(بيانات6!$Q$6:$Q$995)),ROWS(C$182:C192)))-5)))</f>
        <v/>
      </c>
      <c r="D192" s="43"/>
      <c r="E192" s="43"/>
      <c r="F192" s="40" t="str">
        <f t="shared" si="9"/>
        <v/>
      </c>
      <c r="G192" s="41" t="str">
        <f>IF(بيانات6!Q16="","",IF(COUNTIF(بيانات6!$Q$6:$Q$995,55)&lt;ROWS(G$182:G192),"",INDEX(بيانات6!$B$6:$B$995,100000-SUMPRODUCT(LARGE((بيانات6!$Q$6:$Q$995=55)*(100000-ROW(بيانات6!$Q$6:$Q$995)),ROWS(G$182:G192)))-5)))</f>
        <v/>
      </c>
      <c r="H192" s="42" t="str">
        <f>IF(بيانات6!Q16="","",IF(COUNTIF(بيانات6!$Q$6:$Q$995,55)&lt;ROWS(H$182:H192),"",INDEX(بيانات6!$H$6:$H$995,100000-SUMPRODUCT(LARGE((بيانات6!$Q$6:$Q$995=55)*(100000-ROW(بيانات6!$Q$6:$Q$995)),ROWS(H$182:H192)))-5)))</f>
        <v/>
      </c>
    </row>
    <row r="193" spans="1:8" ht="18" customHeight="1">
      <c r="A193" s="40" t="str">
        <f t="shared" si="8"/>
        <v/>
      </c>
      <c r="B193" s="41" t="str">
        <f>IF(بيانات6!Q17="","",IF(COUNTIF(بيانات6!$Q$6:$Q$995,5)&lt;ROWS(B$182:B193),"",INDEX(بيانات6!$B$6:$B$995,100000-SUMPRODUCT(LARGE((بيانات6!$Q$6:$Q$995=5)*(100000-ROW(بيانات6!$Q$6:$Q$995)),ROWS(B$182:B193)))-5)))</f>
        <v/>
      </c>
      <c r="C193" s="42" t="str">
        <f>IF(بيانات6!Q17="","",IF(COUNTIF(بيانات6!$Q$6:$Q$995,5)&lt;ROWS(C$182:C193),"",INDEX(بيانات6!$H$6:$H$995,100000-SUMPRODUCT(LARGE((بيانات6!$Q$6:$Q$995=5)*(100000-ROW(بيانات6!$Q$6:$Q$995)),ROWS(C$182:C193)))-5)))</f>
        <v/>
      </c>
      <c r="D193" s="43"/>
      <c r="E193" s="43"/>
      <c r="F193" s="40" t="str">
        <f t="shared" si="9"/>
        <v/>
      </c>
      <c r="G193" s="41" t="str">
        <f>IF(بيانات6!Q17="","",IF(COUNTIF(بيانات6!$Q$6:$Q$995,55)&lt;ROWS(G$182:G193),"",INDEX(بيانات6!$B$6:$B$995,100000-SUMPRODUCT(LARGE((بيانات6!$Q$6:$Q$995=55)*(100000-ROW(بيانات6!$Q$6:$Q$995)),ROWS(G$182:G193)))-5)))</f>
        <v/>
      </c>
      <c r="H193" s="42" t="str">
        <f>IF(بيانات6!Q17="","",IF(COUNTIF(بيانات6!$Q$6:$Q$995,55)&lt;ROWS(H$182:H193),"",INDEX(بيانات6!$H$6:$H$995,100000-SUMPRODUCT(LARGE((بيانات6!$Q$6:$Q$995=55)*(100000-ROW(بيانات6!$Q$6:$Q$995)),ROWS(H$182:H193)))-5)))</f>
        <v/>
      </c>
    </row>
    <row r="194" spans="1:8" ht="18" customHeight="1">
      <c r="A194" s="40" t="str">
        <f t="shared" si="8"/>
        <v/>
      </c>
      <c r="B194" s="41" t="str">
        <f>IF(بيانات6!Q18="","",IF(COUNTIF(بيانات6!$Q$6:$Q$995,5)&lt;ROWS(B$182:B194),"",INDEX(بيانات6!$B$6:$B$995,100000-SUMPRODUCT(LARGE((بيانات6!$Q$6:$Q$995=5)*(100000-ROW(بيانات6!$Q$6:$Q$995)),ROWS(B$182:B194)))-5)))</f>
        <v/>
      </c>
      <c r="C194" s="42" t="str">
        <f>IF(بيانات6!Q18="","",IF(COUNTIF(بيانات6!$Q$6:$Q$995,5)&lt;ROWS(C$182:C194),"",INDEX(بيانات6!$H$6:$H$995,100000-SUMPRODUCT(LARGE((بيانات6!$Q$6:$Q$995=5)*(100000-ROW(بيانات6!$Q$6:$Q$995)),ROWS(C$182:C194)))-5)))</f>
        <v/>
      </c>
      <c r="D194" s="43"/>
      <c r="E194" s="43"/>
      <c r="F194" s="40" t="str">
        <f t="shared" si="9"/>
        <v/>
      </c>
      <c r="G194" s="41" t="str">
        <f>IF(بيانات6!Q18="","",IF(COUNTIF(بيانات6!$Q$6:$Q$995,55)&lt;ROWS(G$182:G194),"",INDEX(بيانات6!$B$6:$B$995,100000-SUMPRODUCT(LARGE((بيانات6!$Q$6:$Q$995=55)*(100000-ROW(بيانات6!$Q$6:$Q$995)),ROWS(G$182:G194)))-5)))</f>
        <v/>
      </c>
      <c r="H194" s="42" t="str">
        <f>IF(بيانات6!Q18="","",IF(COUNTIF(بيانات6!$Q$6:$Q$995,55)&lt;ROWS(H$182:H194),"",INDEX(بيانات6!$H$6:$H$995,100000-SUMPRODUCT(LARGE((بيانات6!$Q$6:$Q$995=55)*(100000-ROW(بيانات6!$Q$6:$Q$995)),ROWS(H$182:H194)))-5)))</f>
        <v/>
      </c>
    </row>
    <row r="195" spans="1:8" ht="18" customHeight="1">
      <c r="A195" s="40" t="str">
        <f t="shared" si="8"/>
        <v/>
      </c>
      <c r="B195" s="41" t="str">
        <f>IF(بيانات6!Q19="","",IF(COUNTIF(بيانات6!$Q$6:$Q$995,5)&lt;ROWS(B$182:B195),"",INDEX(بيانات6!$B$6:$B$995,100000-SUMPRODUCT(LARGE((بيانات6!$Q$6:$Q$995=5)*(100000-ROW(بيانات6!$Q$6:$Q$995)),ROWS(B$182:B195)))-5)))</f>
        <v/>
      </c>
      <c r="C195" s="42" t="str">
        <f>IF(بيانات6!Q19="","",IF(COUNTIF(بيانات6!$Q$6:$Q$995,5)&lt;ROWS(C$182:C195),"",INDEX(بيانات6!$H$6:$H$995,100000-SUMPRODUCT(LARGE((بيانات6!$Q$6:$Q$995=5)*(100000-ROW(بيانات6!$Q$6:$Q$995)),ROWS(C$182:C195)))-5)))</f>
        <v/>
      </c>
      <c r="D195" s="43"/>
      <c r="E195" s="43"/>
      <c r="F195" s="40" t="str">
        <f t="shared" si="9"/>
        <v/>
      </c>
      <c r="G195" s="41" t="str">
        <f>IF(بيانات6!Q19="","",IF(COUNTIF(بيانات6!$Q$6:$Q$995,55)&lt;ROWS(G$182:G195),"",INDEX(بيانات6!$B$6:$B$995,100000-SUMPRODUCT(LARGE((بيانات6!$Q$6:$Q$995=55)*(100000-ROW(بيانات6!$Q$6:$Q$995)),ROWS(G$182:G195)))-5)))</f>
        <v/>
      </c>
      <c r="H195" s="42" t="str">
        <f>IF(بيانات6!Q19="","",IF(COUNTIF(بيانات6!$Q$6:$Q$995,55)&lt;ROWS(H$182:H195),"",INDEX(بيانات6!$H$6:$H$995,100000-SUMPRODUCT(LARGE((بيانات6!$Q$6:$Q$995=55)*(100000-ROW(بيانات6!$Q$6:$Q$995)),ROWS(H$182:H195)))-5)))</f>
        <v/>
      </c>
    </row>
    <row r="196" spans="1:8" ht="18" customHeight="1">
      <c r="A196" s="40" t="str">
        <f t="shared" si="8"/>
        <v/>
      </c>
      <c r="B196" s="41" t="str">
        <f>IF(بيانات6!Q20="","",IF(COUNTIF(بيانات6!$Q$6:$Q$995,5)&lt;ROWS(B$182:B196),"",INDEX(بيانات6!$B$6:$B$995,100000-SUMPRODUCT(LARGE((بيانات6!$Q$6:$Q$995=5)*(100000-ROW(بيانات6!$Q$6:$Q$995)),ROWS(B$182:B196)))-5)))</f>
        <v/>
      </c>
      <c r="C196" s="42" t="str">
        <f>IF(بيانات6!Q20="","",IF(COUNTIF(بيانات6!$Q$6:$Q$995,5)&lt;ROWS(C$182:C196),"",INDEX(بيانات6!$H$6:$H$995,100000-SUMPRODUCT(LARGE((بيانات6!$Q$6:$Q$995=5)*(100000-ROW(بيانات6!$Q$6:$Q$995)),ROWS(C$182:C196)))-5)))</f>
        <v/>
      </c>
      <c r="D196" s="43"/>
      <c r="E196" s="43"/>
      <c r="F196" s="40" t="str">
        <f t="shared" si="9"/>
        <v/>
      </c>
      <c r="G196" s="41" t="str">
        <f>IF(بيانات6!Q20="","",IF(COUNTIF(بيانات6!$Q$6:$Q$995,55)&lt;ROWS(G$182:G196),"",INDEX(بيانات6!$B$6:$B$995,100000-SUMPRODUCT(LARGE((بيانات6!$Q$6:$Q$995=55)*(100000-ROW(بيانات6!$Q$6:$Q$995)),ROWS(G$182:G196)))-5)))</f>
        <v/>
      </c>
      <c r="H196" s="42" t="str">
        <f>IF(بيانات6!Q20="","",IF(COUNTIF(بيانات6!$Q$6:$Q$995,55)&lt;ROWS(H$182:H196),"",INDEX(بيانات6!$H$6:$H$995,100000-SUMPRODUCT(LARGE((بيانات6!$Q$6:$Q$995=55)*(100000-ROW(بيانات6!$Q$6:$Q$995)),ROWS(H$182:H196)))-5)))</f>
        <v/>
      </c>
    </row>
    <row r="197" spans="1:8" ht="18" customHeight="1">
      <c r="A197" s="40" t="str">
        <f t="shared" si="8"/>
        <v/>
      </c>
      <c r="B197" s="41" t="str">
        <f>IF(بيانات6!Q21="","",IF(COUNTIF(بيانات6!$Q$6:$Q$995,5)&lt;ROWS(B$182:B197),"",INDEX(بيانات6!$B$6:$B$995,100000-SUMPRODUCT(LARGE((بيانات6!$Q$6:$Q$995=5)*(100000-ROW(بيانات6!$Q$6:$Q$995)),ROWS(B$182:B197)))-5)))</f>
        <v/>
      </c>
      <c r="C197" s="42" t="str">
        <f>IF(بيانات6!Q21="","",IF(COUNTIF(بيانات6!$Q$6:$Q$995,5)&lt;ROWS(C$182:C197),"",INDEX(بيانات6!$H$6:$H$995,100000-SUMPRODUCT(LARGE((بيانات6!$Q$6:$Q$995=5)*(100000-ROW(بيانات6!$Q$6:$Q$995)),ROWS(C$182:C197)))-5)))</f>
        <v/>
      </c>
      <c r="D197" s="43"/>
      <c r="E197" s="43"/>
      <c r="F197" s="40" t="str">
        <f t="shared" si="9"/>
        <v/>
      </c>
      <c r="G197" s="41" t="str">
        <f>IF(بيانات6!Q21="","",IF(COUNTIF(بيانات6!$Q$6:$Q$995,55)&lt;ROWS(G$182:G197),"",INDEX(بيانات6!$B$6:$B$995,100000-SUMPRODUCT(LARGE((بيانات6!$Q$6:$Q$995=55)*(100000-ROW(بيانات6!$Q$6:$Q$995)),ROWS(G$182:G197)))-5)))</f>
        <v/>
      </c>
      <c r="H197" s="42" t="str">
        <f>IF(بيانات6!Q21="","",IF(COUNTIF(بيانات6!$Q$6:$Q$995,55)&lt;ROWS(H$182:H197),"",INDEX(بيانات6!$H$6:$H$995,100000-SUMPRODUCT(LARGE((بيانات6!$Q$6:$Q$995=55)*(100000-ROW(بيانات6!$Q$6:$Q$995)),ROWS(H$182:H197)))-5)))</f>
        <v/>
      </c>
    </row>
    <row r="198" spans="1:8" ht="18" customHeight="1">
      <c r="A198" s="40" t="str">
        <f t="shared" si="8"/>
        <v/>
      </c>
      <c r="B198" s="41" t="str">
        <f>IF(بيانات6!Q22="","",IF(COUNTIF(بيانات6!$Q$6:$Q$995,5)&lt;ROWS(B$182:B198),"",INDEX(بيانات6!$B$6:$B$995,100000-SUMPRODUCT(LARGE((بيانات6!$Q$6:$Q$995=5)*(100000-ROW(بيانات6!$Q$6:$Q$995)),ROWS(B$182:B198)))-5)))</f>
        <v/>
      </c>
      <c r="C198" s="42" t="str">
        <f>IF(بيانات6!Q22="","",IF(COUNTIF(بيانات6!$Q$6:$Q$995,5)&lt;ROWS(C$182:C198),"",INDEX(بيانات6!$H$6:$H$995,100000-SUMPRODUCT(LARGE((بيانات6!$Q$6:$Q$995=5)*(100000-ROW(بيانات6!$Q$6:$Q$995)),ROWS(C$182:C198)))-5)))</f>
        <v/>
      </c>
      <c r="D198" s="43"/>
      <c r="E198" s="43"/>
      <c r="F198" s="40" t="str">
        <f t="shared" si="9"/>
        <v/>
      </c>
      <c r="G198" s="41" t="str">
        <f>IF(بيانات6!Q22="","",IF(COUNTIF(بيانات6!$Q$6:$Q$995,55)&lt;ROWS(G$182:G198),"",INDEX(بيانات6!$B$6:$B$995,100000-SUMPRODUCT(LARGE((بيانات6!$Q$6:$Q$995=55)*(100000-ROW(بيانات6!$Q$6:$Q$995)),ROWS(G$182:G198)))-5)))</f>
        <v/>
      </c>
      <c r="H198" s="42" t="str">
        <f>IF(بيانات6!Q22="","",IF(COUNTIF(بيانات6!$Q$6:$Q$995,55)&lt;ROWS(H$182:H198),"",INDEX(بيانات6!$H$6:$H$995,100000-SUMPRODUCT(LARGE((بيانات6!$Q$6:$Q$995=55)*(100000-ROW(بيانات6!$Q$6:$Q$995)),ROWS(H$182:H198)))-5)))</f>
        <v/>
      </c>
    </row>
    <row r="199" spans="1:8" ht="18" customHeight="1">
      <c r="A199" s="40" t="str">
        <f t="shared" si="8"/>
        <v/>
      </c>
      <c r="B199" s="41" t="str">
        <f>IF(بيانات6!Q23="","",IF(COUNTIF(بيانات6!$Q$6:$Q$995,5)&lt;ROWS(B$182:B199),"",INDEX(بيانات6!$B$6:$B$995,100000-SUMPRODUCT(LARGE((بيانات6!$Q$6:$Q$995=5)*(100000-ROW(بيانات6!$Q$6:$Q$995)),ROWS(B$182:B199)))-5)))</f>
        <v/>
      </c>
      <c r="C199" s="42" t="str">
        <f>IF(بيانات6!Q23="","",IF(COUNTIF(بيانات6!$Q$6:$Q$995,5)&lt;ROWS(C$182:C199),"",INDEX(بيانات6!$H$6:$H$995,100000-SUMPRODUCT(LARGE((بيانات6!$Q$6:$Q$995=5)*(100000-ROW(بيانات6!$Q$6:$Q$995)),ROWS(C$182:C199)))-5)))</f>
        <v/>
      </c>
      <c r="D199" s="43"/>
      <c r="E199" s="43"/>
      <c r="F199" s="40" t="str">
        <f t="shared" si="9"/>
        <v/>
      </c>
      <c r="G199" s="41" t="str">
        <f>IF(بيانات6!Q23="","",IF(COUNTIF(بيانات6!$Q$6:$Q$995,55)&lt;ROWS(G$182:G199),"",INDEX(بيانات6!$B$6:$B$995,100000-SUMPRODUCT(LARGE((بيانات6!$Q$6:$Q$995=55)*(100000-ROW(بيانات6!$Q$6:$Q$995)),ROWS(G$182:G199)))-5)))</f>
        <v/>
      </c>
      <c r="H199" s="42" t="str">
        <f>IF(بيانات6!Q23="","",IF(COUNTIF(بيانات6!$Q$6:$Q$995,55)&lt;ROWS(H$182:H199),"",INDEX(بيانات6!$H$6:$H$995,100000-SUMPRODUCT(LARGE((بيانات6!$Q$6:$Q$995=55)*(100000-ROW(بيانات6!$Q$6:$Q$995)),ROWS(H$182:H199)))-5)))</f>
        <v/>
      </c>
    </row>
    <row r="200" spans="1:8" ht="18" customHeight="1">
      <c r="A200" s="40" t="str">
        <f t="shared" si="8"/>
        <v/>
      </c>
      <c r="B200" s="41" t="str">
        <f>IF(بيانات6!Q24="","",IF(COUNTIF(بيانات6!$Q$6:$Q$995,5)&lt;ROWS(B$182:B200),"",INDEX(بيانات6!$B$6:$B$995,100000-SUMPRODUCT(LARGE((بيانات6!$Q$6:$Q$995=5)*(100000-ROW(بيانات6!$Q$6:$Q$995)),ROWS(B$182:B200)))-5)))</f>
        <v/>
      </c>
      <c r="C200" s="42" t="str">
        <f>IF(بيانات6!Q24="","",IF(COUNTIF(بيانات6!$Q$6:$Q$995,5)&lt;ROWS(C$182:C200),"",INDEX(بيانات6!$H$6:$H$995,100000-SUMPRODUCT(LARGE((بيانات6!$Q$6:$Q$995=5)*(100000-ROW(بيانات6!$Q$6:$Q$995)),ROWS(C$182:C200)))-5)))</f>
        <v/>
      </c>
      <c r="D200" s="43"/>
      <c r="E200" s="43"/>
      <c r="F200" s="40" t="str">
        <f t="shared" si="9"/>
        <v/>
      </c>
      <c r="G200" s="41" t="str">
        <f>IF(بيانات6!Q24="","",IF(COUNTIF(بيانات6!$Q$6:$Q$995,55)&lt;ROWS(G$182:G200),"",INDEX(بيانات6!$B$6:$B$995,100000-SUMPRODUCT(LARGE((بيانات6!$Q$6:$Q$995=55)*(100000-ROW(بيانات6!$Q$6:$Q$995)),ROWS(G$182:G200)))-5)))</f>
        <v/>
      </c>
      <c r="H200" s="42" t="str">
        <f>IF(بيانات6!Q24="","",IF(COUNTIF(بيانات6!$Q$6:$Q$995,55)&lt;ROWS(H$182:H200),"",INDEX(بيانات6!$H$6:$H$995,100000-SUMPRODUCT(LARGE((بيانات6!$Q$6:$Q$995=55)*(100000-ROW(بيانات6!$Q$6:$Q$995)),ROWS(H$182:H200)))-5)))</f>
        <v/>
      </c>
    </row>
    <row r="201" spans="1:8" ht="18" customHeight="1">
      <c r="A201" s="40" t="str">
        <f t="shared" si="8"/>
        <v/>
      </c>
      <c r="B201" s="41" t="str">
        <f>IF(بيانات6!Q25="","",IF(COUNTIF(بيانات6!$Q$6:$Q$995,5)&lt;ROWS(B$182:B201),"",INDEX(بيانات6!$B$6:$B$995,100000-SUMPRODUCT(LARGE((بيانات6!$Q$6:$Q$995=5)*(100000-ROW(بيانات6!$Q$6:$Q$995)),ROWS(B$182:B201)))-5)))</f>
        <v/>
      </c>
      <c r="C201" s="42" t="str">
        <f>IF(بيانات6!Q25="","",IF(COUNTIF(بيانات6!$Q$6:$Q$995,5)&lt;ROWS(C$182:C201),"",INDEX(بيانات6!$H$6:$H$995,100000-SUMPRODUCT(LARGE((بيانات6!$Q$6:$Q$995=5)*(100000-ROW(بيانات6!$Q$6:$Q$995)),ROWS(C$182:C201)))-5)))</f>
        <v/>
      </c>
      <c r="D201" s="43"/>
      <c r="E201" s="43"/>
      <c r="F201" s="40" t="str">
        <f t="shared" si="9"/>
        <v/>
      </c>
      <c r="G201" s="41" t="str">
        <f>IF(بيانات6!Q25="","",IF(COUNTIF(بيانات6!$Q$6:$Q$995,55)&lt;ROWS(G$182:G201),"",INDEX(بيانات6!$B$6:$B$995,100000-SUMPRODUCT(LARGE((بيانات6!$Q$6:$Q$995=55)*(100000-ROW(بيانات6!$Q$6:$Q$995)),ROWS(G$182:G201)))-5)))</f>
        <v/>
      </c>
      <c r="H201" s="42" t="str">
        <f>IF(بيانات6!Q25="","",IF(COUNTIF(بيانات6!$Q$6:$Q$995,55)&lt;ROWS(H$182:H201),"",INDEX(بيانات6!$H$6:$H$995,100000-SUMPRODUCT(LARGE((بيانات6!$Q$6:$Q$995=55)*(100000-ROW(بيانات6!$Q$6:$Q$995)),ROWS(H$182:H201)))-5)))</f>
        <v/>
      </c>
    </row>
    <row r="202" spans="1:8" ht="18" customHeight="1">
      <c r="A202" s="40" t="str">
        <f t="shared" si="8"/>
        <v/>
      </c>
      <c r="B202" s="41" t="str">
        <f>IF(بيانات6!Q26="","",IF(COUNTIF(بيانات6!$Q$6:$Q$995,5)&lt;ROWS(B$182:B202),"",INDEX(بيانات6!$B$6:$B$995,100000-SUMPRODUCT(LARGE((بيانات6!$Q$6:$Q$995=5)*(100000-ROW(بيانات6!$Q$6:$Q$995)),ROWS(B$182:B202)))-5)))</f>
        <v/>
      </c>
      <c r="C202" s="42" t="str">
        <f>IF(بيانات6!Q26="","",IF(COUNTIF(بيانات6!$Q$6:$Q$995,5)&lt;ROWS(C$182:C202),"",INDEX(بيانات6!$H$6:$H$995,100000-SUMPRODUCT(LARGE((بيانات6!$Q$6:$Q$995=5)*(100000-ROW(بيانات6!$Q$6:$Q$995)),ROWS(C$182:C202)))-5)))</f>
        <v/>
      </c>
      <c r="D202" s="43"/>
      <c r="E202" s="43"/>
      <c r="F202" s="40" t="str">
        <f t="shared" si="9"/>
        <v/>
      </c>
      <c r="G202" s="41" t="str">
        <f>IF(بيانات6!Q26="","",IF(COUNTIF(بيانات6!$Q$6:$Q$995,55)&lt;ROWS(G$182:G202),"",INDEX(بيانات6!$B$6:$B$995,100000-SUMPRODUCT(LARGE((بيانات6!$Q$6:$Q$995=55)*(100000-ROW(بيانات6!$Q$6:$Q$995)),ROWS(G$182:G202)))-5)))</f>
        <v/>
      </c>
      <c r="H202" s="42" t="str">
        <f>IF(بيانات6!Q26="","",IF(COUNTIF(بيانات6!$Q$6:$Q$995,55)&lt;ROWS(H$182:H202),"",INDEX(بيانات6!$H$6:$H$995,100000-SUMPRODUCT(LARGE((بيانات6!$Q$6:$Q$995=55)*(100000-ROW(بيانات6!$Q$6:$Q$995)),ROWS(H$182:H202)))-5)))</f>
        <v/>
      </c>
    </row>
    <row r="203" spans="1:8" ht="18" customHeight="1">
      <c r="A203" s="40" t="str">
        <f t="shared" si="8"/>
        <v/>
      </c>
      <c r="B203" s="41" t="str">
        <f>IF(بيانات6!Q27="","",IF(COUNTIF(بيانات6!$Q$6:$Q$995,5)&lt;ROWS(B$182:B203),"",INDEX(بيانات6!$B$6:$B$995,100000-SUMPRODUCT(LARGE((بيانات6!$Q$6:$Q$995=5)*(100000-ROW(بيانات6!$Q$6:$Q$995)),ROWS(B$182:B203)))-5)))</f>
        <v/>
      </c>
      <c r="C203" s="42" t="str">
        <f>IF(بيانات6!Q27="","",IF(COUNTIF(بيانات6!$Q$6:$Q$995,5)&lt;ROWS(C$182:C203),"",INDEX(بيانات6!$H$6:$H$995,100000-SUMPRODUCT(LARGE((بيانات6!$Q$6:$Q$995=5)*(100000-ROW(بيانات6!$Q$6:$Q$995)),ROWS(C$182:C203)))-5)))</f>
        <v/>
      </c>
      <c r="D203" s="43"/>
      <c r="E203" s="43"/>
      <c r="F203" s="40" t="str">
        <f t="shared" si="9"/>
        <v/>
      </c>
      <c r="G203" s="41" t="str">
        <f>IF(بيانات6!Q27="","",IF(COUNTIF(بيانات6!$Q$6:$Q$995,55)&lt;ROWS(G$182:G203),"",INDEX(بيانات6!$B$6:$B$995,100000-SUMPRODUCT(LARGE((بيانات6!$Q$6:$Q$995=55)*(100000-ROW(بيانات6!$Q$6:$Q$995)),ROWS(G$182:G203)))-5)))</f>
        <v/>
      </c>
      <c r="H203" s="42" t="str">
        <f>IF(بيانات6!Q27="","",IF(COUNTIF(بيانات6!$Q$6:$Q$995,55)&lt;ROWS(H$182:H203),"",INDEX(بيانات6!$H$6:$H$995,100000-SUMPRODUCT(LARGE((بيانات6!$Q$6:$Q$995=55)*(100000-ROW(بيانات6!$Q$6:$Q$995)),ROWS(H$182:H203)))-5)))</f>
        <v/>
      </c>
    </row>
    <row r="204" spans="1:8" ht="18" customHeight="1">
      <c r="A204" s="40" t="str">
        <f t="shared" si="8"/>
        <v/>
      </c>
      <c r="B204" s="41" t="str">
        <f>IF(بيانات6!Q28="","",IF(COUNTIF(بيانات6!$Q$6:$Q$995,5)&lt;ROWS(B$182:B204),"",INDEX(بيانات6!$B$6:$B$995,100000-SUMPRODUCT(LARGE((بيانات6!$Q$6:$Q$995=5)*(100000-ROW(بيانات6!$Q$6:$Q$995)),ROWS(B$182:B204)))-5)))</f>
        <v/>
      </c>
      <c r="C204" s="42" t="str">
        <f>IF(بيانات6!Q28="","",IF(COUNTIF(بيانات6!$Q$6:$Q$995,5)&lt;ROWS(C$182:C204),"",INDEX(بيانات6!$H$6:$H$995,100000-SUMPRODUCT(LARGE((بيانات6!$Q$6:$Q$995=5)*(100000-ROW(بيانات6!$Q$6:$Q$995)),ROWS(C$182:C204)))-5)))</f>
        <v/>
      </c>
      <c r="D204" s="43"/>
      <c r="E204" s="43"/>
      <c r="F204" s="40" t="str">
        <f t="shared" si="9"/>
        <v/>
      </c>
      <c r="G204" s="41" t="str">
        <f>IF(بيانات6!Q28="","",IF(COUNTIF(بيانات6!$Q$6:$Q$995,55)&lt;ROWS(G$182:G204),"",INDEX(بيانات6!$B$6:$B$995,100000-SUMPRODUCT(LARGE((بيانات6!$Q$6:$Q$995=55)*(100000-ROW(بيانات6!$Q$6:$Q$995)),ROWS(G$182:G204)))-5)))</f>
        <v/>
      </c>
      <c r="H204" s="42" t="str">
        <f>IF(بيانات6!Q28="","",IF(COUNTIF(بيانات6!$Q$6:$Q$995,55)&lt;ROWS(H$182:H204),"",INDEX(بيانات6!$H$6:$H$995,100000-SUMPRODUCT(LARGE((بيانات6!$Q$6:$Q$995=55)*(100000-ROW(بيانات6!$Q$6:$Q$995)),ROWS(H$182:H204)))-5)))</f>
        <v/>
      </c>
    </row>
    <row r="205" spans="1:8" ht="18" customHeight="1">
      <c r="A205" s="40" t="str">
        <f t="shared" si="8"/>
        <v/>
      </c>
      <c r="B205" s="41" t="str">
        <f>IF(بيانات6!Q29="","",IF(COUNTIF(بيانات6!$Q$6:$Q$995,5)&lt;ROWS(B$182:B205),"",INDEX(بيانات6!$B$6:$B$995,100000-SUMPRODUCT(LARGE((بيانات6!$Q$6:$Q$995=5)*(100000-ROW(بيانات6!$Q$6:$Q$995)),ROWS(B$182:B205)))-5)))</f>
        <v/>
      </c>
      <c r="C205" s="42" t="str">
        <f>IF(بيانات6!Q29="","",IF(COUNTIF(بيانات6!$Q$6:$Q$995,5)&lt;ROWS(C$182:C205),"",INDEX(بيانات6!$H$6:$H$995,100000-SUMPRODUCT(LARGE((بيانات6!$Q$6:$Q$995=5)*(100000-ROW(بيانات6!$Q$6:$Q$995)),ROWS(C$182:C205)))-5)))</f>
        <v/>
      </c>
      <c r="D205" s="43"/>
      <c r="E205" s="43"/>
      <c r="F205" s="40" t="str">
        <f t="shared" si="9"/>
        <v/>
      </c>
      <c r="G205" s="41" t="str">
        <f>IF(بيانات6!Q29="","",IF(COUNTIF(بيانات6!$Q$6:$Q$995,55)&lt;ROWS(G$182:G205),"",INDEX(بيانات6!$B$6:$B$995,100000-SUMPRODUCT(LARGE((بيانات6!$Q$6:$Q$995=55)*(100000-ROW(بيانات6!$Q$6:$Q$995)),ROWS(G$182:G205)))-5)))</f>
        <v/>
      </c>
      <c r="H205" s="42" t="str">
        <f>IF(بيانات6!Q29="","",IF(COUNTIF(بيانات6!$Q$6:$Q$995,55)&lt;ROWS(H$182:H205),"",INDEX(بيانات6!$H$6:$H$995,100000-SUMPRODUCT(LARGE((بيانات6!$Q$6:$Q$995=55)*(100000-ROW(بيانات6!$Q$6:$Q$995)),ROWS(H$182:H205)))-5)))</f>
        <v/>
      </c>
    </row>
    <row r="206" spans="1:8" ht="18" customHeight="1">
      <c r="A206" s="40" t="str">
        <f t="shared" si="8"/>
        <v/>
      </c>
      <c r="B206" s="41" t="str">
        <f>IF(بيانات6!Q30="","",IF(COUNTIF(بيانات6!$Q$6:$Q$995,5)&lt;ROWS(B$182:B206),"",INDEX(بيانات6!$B$6:$B$995,100000-SUMPRODUCT(LARGE((بيانات6!$Q$6:$Q$995=5)*(100000-ROW(بيانات6!$Q$6:$Q$995)),ROWS(B$182:B206)))-5)))</f>
        <v/>
      </c>
      <c r="C206" s="42" t="str">
        <f>IF(بيانات6!Q30="","",IF(COUNTIF(بيانات6!$Q$6:$Q$995,5)&lt;ROWS(C$182:C206),"",INDEX(بيانات6!$H$6:$H$995,100000-SUMPRODUCT(LARGE((بيانات6!$Q$6:$Q$995=5)*(100000-ROW(بيانات6!$Q$6:$Q$995)),ROWS(C$182:C206)))-5)))</f>
        <v/>
      </c>
      <c r="D206" s="43"/>
      <c r="E206" s="43"/>
      <c r="F206" s="40" t="str">
        <f t="shared" si="9"/>
        <v/>
      </c>
      <c r="G206" s="41" t="str">
        <f>IF(بيانات6!Q30="","",IF(COUNTIF(بيانات6!$Q$6:$Q$995,55)&lt;ROWS(G$182:G206),"",INDEX(بيانات6!$B$6:$B$995,100000-SUMPRODUCT(LARGE((بيانات6!$Q$6:$Q$995=55)*(100000-ROW(بيانات6!$Q$6:$Q$995)),ROWS(G$182:G206)))-5)))</f>
        <v/>
      </c>
      <c r="H206" s="42" t="str">
        <f>IF(بيانات6!Q30="","",IF(COUNTIF(بيانات6!$Q$6:$Q$995,55)&lt;ROWS(H$182:H206),"",INDEX(بيانات6!$H$6:$H$995,100000-SUMPRODUCT(LARGE((بيانات6!$Q$6:$Q$995=55)*(100000-ROW(بيانات6!$Q$6:$Q$995)),ROWS(H$182:H206)))-5)))</f>
        <v/>
      </c>
    </row>
    <row r="207" spans="1:8" ht="18" customHeight="1">
      <c r="A207" s="40" t="str">
        <f t="shared" si="8"/>
        <v/>
      </c>
      <c r="B207" s="41" t="str">
        <f>IF(بيانات6!Q31="","",IF(COUNTIF(بيانات6!$Q$6:$Q$995,5)&lt;ROWS(B$182:B207),"",INDEX(بيانات6!$B$6:$B$995,100000-SUMPRODUCT(LARGE((بيانات6!$Q$6:$Q$995=5)*(100000-ROW(بيانات6!$Q$6:$Q$995)),ROWS(B$182:B207)))-5)))</f>
        <v/>
      </c>
      <c r="C207" s="42" t="str">
        <f>IF(بيانات6!Q31="","",IF(COUNTIF(بيانات6!$Q$6:$Q$995,5)&lt;ROWS(C$182:C207),"",INDEX(بيانات6!$H$6:$H$995,100000-SUMPRODUCT(LARGE((بيانات6!$Q$6:$Q$995=5)*(100000-ROW(بيانات6!$Q$6:$Q$995)),ROWS(C$182:C207)))-5)))</f>
        <v/>
      </c>
      <c r="D207" s="43"/>
      <c r="E207" s="43"/>
      <c r="F207" s="40" t="str">
        <f t="shared" si="9"/>
        <v/>
      </c>
      <c r="G207" s="41" t="str">
        <f>IF(بيانات6!Q31="","",IF(COUNTIF(بيانات6!$Q$6:$Q$995,55)&lt;ROWS(G$182:G207),"",INDEX(بيانات6!$B$6:$B$995,100000-SUMPRODUCT(LARGE((بيانات6!$Q$6:$Q$995=55)*(100000-ROW(بيانات6!$Q$6:$Q$995)),ROWS(G$182:G207)))-5)))</f>
        <v/>
      </c>
      <c r="H207" s="42" t="str">
        <f>IF(بيانات6!Q31="","",IF(COUNTIF(بيانات6!$Q$6:$Q$995,55)&lt;ROWS(H$182:H207),"",INDEX(بيانات6!$H$6:$H$995,100000-SUMPRODUCT(LARGE((بيانات6!$Q$6:$Q$995=55)*(100000-ROW(بيانات6!$Q$6:$Q$995)),ROWS(H$182:H207)))-5)))</f>
        <v/>
      </c>
    </row>
    <row r="208" spans="1:8" ht="18" customHeight="1">
      <c r="A208" s="40" t="str">
        <f t="shared" si="8"/>
        <v/>
      </c>
      <c r="B208" s="41" t="str">
        <f>IF(بيانات6!Q32="","",IF(COUNTIF(بيانات6!$Q$6:$Q$995,5)&lt;ROWS(B$182:B208),"",INDEX(بيانات6!$B$6:$B$995,100000-SUMPRODUCT(LARGE((بيانات6!$Q$6:$Q$995=5)*(100000-ROW(بيانات6!$Q$6:$Q$995)),ROWS(B$182:B208)))-5)))</f>
        <v/>
      </c>
      <c r="C208" s="42" t="str">
        <f>IF(بيانات6!Q32="","",IF(COUNTIF(بيانات6!$Q$6:$Q$995,5)&lt;ROWS(C$182:C208),"",INDEX(بيانات6!$H$6:$H$995,100000-SUMPRODUCT(LARGE((بيانات6!$Q$6:$Q$995=5)*(100000-ROW(بيانات6!$Q$6:$Q$995)),ROWS(C$182:C208)))-5)))</f>
        <v/>
      </c>
      <c r="D208" s="43"/>
      <c r="E208" s="43"/>
      <c r="F208" s="40" t="str">
        <f t="shared" si="9"/>
        <v/>
      </c>
      <c r="G208" s="41" t="str">
        <f>IF(بيانات6!Q32="","",IF(COUNTIF(بيانات6!$Q$6:$Q$995,55)&lt;ROWS(G$182:G208),"",INDEX(بيانات6!$B$6:$B$995,100000-SUMPRODUCT(LARGE((بيانات6!$Q$6:$Q$995=55)*(100000-ROW(بيانات6!$Q$6:$Q$995)),ROWS(G$182:G208)))-5)))</f>
        <v/>
      </c>
      <c r="H208" s="42" t="str">
        <f>IF(بيانات6!Q32="","",IF(COUNTIF(بيانات6!$Q$6:$Q$995,55)&lt;ROWS(H$182:H208),"",INDEX(بيانات6!$H$6:$H$995,100000-SUMPRODUCT(LARGE((بيانات6!$Q$6:$Q$995=55)*(100000-ROW(بيانات6!$Q$6:$Q$995)),ROWS(H$182:H208)))-5)))</f>
        <v/>
      </c>
    </row>
    <row r="209" spans="1:8" ht="18" customHeight="1">
      <c r="A209" s="40" t="str">
        <f t="shared" si="8"/>
        <v/>
      </c>
      <c r="B209" s="41" t="str">
        <f>IF(بيانات6!Q33="","",IF(COUNTIF(بيانات6!$Q$6:$Q$995,5)&lt;ROWS(B$182:B209),"",INDEX(بيانات6!$B$6:$B$995,100000-SUMPRODUCT(LARGE((بيانات6!$Q$6:$Q$995=5)*(100000-ROW(بيانات6!$Q$6:$Q$995)),ROWS(B$182:B209)))-5)))</f>
        <v/>
      </c>
      <c r="C209" s="42" t="str">
        <f>IF(بيانات6!Q33="","",IF(COUNTIF(بيانات6!$Q$6:$Q$995,5)&lt;ROWS(C$182:C209),"",INDEX(بيانات6!$H$6:$H$995,100000-SUMPRODUCT(LARGE((بيانات6!$Q$6:$Q$995=5)*(100000-ROW(بيانات6!$Q$6:$Q$995)),ROWS(C$182:C209)))-5)))</f>
        <v/>
      </c>
      <c r="D209" s="43"/>
      <c r="E209" s="43"/>
      <c r="F209" s="40" t="str">
        <f t="shared" si="9"/>
        <v/>
      </c>
      <c r="G209" s="41" t="str">
        <f>IF(بيانات6!Q33="","",IF(COUNTIF(بيانات6!$Q$6:$Q$995,55)&lt;ROWS(G$182:G209),"",INDEX(بيانات6!$B$6:$B$995,100000-SUMPRODUCT(LARGE((بيانات6!$Q$6:$Q$995=55)*(100000-ROW(بيانات6!$Q$6:$Q$995)),ROWS(G$182:G209)))-5)))</f>
        <v/>
      </c>
      <c r="H209" s="42" t="str">
        <f>IF(بيانات6!Q33="","",IF(COUNTIF(بيانات6!$Q$6:$Q$995,55)&lt;ROWS(H$182:H209),"",INDEX(بيانات6!$H$6:$H$995,100000-SUMPRODUCT(LARGE((بيانات6!$Q$6:$Q$995=55)*(100000-ROW(بيانات6!$Q$6:$Q$995)),ROWS(H$182:H209)))-5)))</f>
        <v/>
      </c>
    </row>
    <row r="210" spans="1:8" ht="18" customHeight="1">
      <c r="A210" s="40" t="str">
        <f t="shared" si="8"/>
        <v/>
      </c>
      <c r="B210" s="41" t="str">
        <f>IF(بيانات6!Q34="","",IF(COUNTIF(بيانات6!$Q$6:$Q$995,5)&lt;ROWS(B$182:B210),"",INDEX(بيانات6!$B$6:$B$995,100000-SUMPRODUCT(LARGE((بيانات6!$Q$6:$Q$995=5)*(100000-ROW(بيانات6!$Q$6:$Q$995)),ROWS(B$182:B210)))-5)))</f>
        <v/>
      </c>
      <c r="C210" s="42" t="str">
        <f>IF(بيانات6!Q34="","",IF(COUNTIF(بيانات6!$Q$6:$Q$995,5)&lt;ROWS(C$182:C210),"",INDEX(بيانات6!$H$6:$H$995,100000-SUMPRODUCT(LARGE((بيانات6!$Q$6:$Q$995=5)*(100000-ROW(بيانات6!$Q$6:$Q$995)),ROWS(C$182:C210)))-5)))</f>
        <v/>
      </c>
      <c r="D210" s="43"/>
      <c r="E210" s="43"/>
      <c r="F210" s="40" t="str">
        <f t="shared" si="9"/>
        <v/>
      </c>
      <c r="G210" s="41" t="str">
        <f>IF(بيانات6!Q34="","",IF(COUNTIF(بيانات6!$Q$6:$Q$995,55)&lt;ROWS(G$182:G210),"",INDEX(بيانات6!$B$6:$B$995,100000-SUMPRODUCT(LARGE((بيانات6!$Q$6:$Q$995=55)*(100000-ROW(بيانات6!$Q$6:$Q$995)),ROWS(G$182:G210)))-5)))</f>
        <v/>
      </c>
      <c r="H210" s="42" t="str">
        <f>IF(بيانات6!Q34="","",IF(COUNTIF(بيانات6!$Q$6:$Q$995,55)&lt;ROWS(H$182:H210),"",INDEX(بيانات6!$H$6:$H$995,100000-SUMPRODUCT(LARGE((بيانات6!$Q$6:$Q$995=55)*(100000-ROW(بيانات6!$Q$6:$Q$995)),ROWS(H$182:H210)))-5)))</f>
        <v/>
      </c>
    </row>
    <row r="211" spans="1:8" ht="18" customHeight="1">
      <c r="A211" s="40" t="str">
        <f t="shared" si="8"/>
        <v/>
      </c>
      <c r="B211" s="41" t="str">
        <f>IF(بيانات6!Q35="","",IF(COUNTIF(بيانات6!$Q$6:$Q$995,5)&lt;ROWS(B$182:B211),"",INDEX(بيانات6!$B$6:$B$995,100000-SUMPRODUCT(LARGE((بيانات6!$Q$6:$Q$995=5)*(100000-ROW(بيانات6!$Q$6:$Q$995)),ROWS(B$182:B211)))-5)))</f>
        <v/>
      </c>
      <c r="C211" s="42" t="str">
        <f>IF(بيانات6!Q35="","",IF(COUNTIF(بيانات6!$Q$6:$Q$995,5)&lt;ROWS(C$182:C211),"",INDEX(بيانات6!$H$6:$H$995,100000-SUMPRODUCT(LARGE((بيانات6!$Q$6:$Q$995=5)*(100000-ROW(بيانات6!$Q$6:$Q$995)),ROWS(C$182:C211)))-5)))</f>
        <v/>
      </c>
      <c r="D211" s="43"/>
      <c r="E211" s="43"/>
      <c r="F211" s="40" t="str">
        <f t="shared" si="9"/>
        <v/>
      </c>
      <c r="G211" s="41" t="str">
        <f>IF(بيانات6!Q35="","",IF(COUNTIF(بيانات6!$Q$6:$Q$995,55)&lt;ROWS(G$182:G211),"",INDEX(بيانات6!$B$6:$B$995,100000-SUMPRODUCT(LARGE((بيانات6!$Q$6:$Q$995=55)*(100000-ROW(بيانات6!$Q$6:$Q$995)),ROWS(G$182:G211)))-5)))</f>
        <v/>
      </c>
      <c r="H211" s="42" t="str">
        <f>IF(بيانات6!Q35="","",IF(COUNTIF(بيانات6!$Q$6:$Q$995,55)&lt;ROWS(H$182:H211),"",INDEX(بيانات6!$H$6:$H$995,100000-SUMPRODUCT(LARGE((بيانات6!$Q$6:$Q$995=55)*(100000-ROW(بيانات6!$Q$6:$Q$995)),ROWS(H$182:H211)))-5)))</f>
        <v/>
      </c>
    </row>
    <row r="212" spans="1:8" ht="18" customHeight="1" thickBot="1">
      <c r="A212" s="44" t="str">
        <f t="shared" si="8"/>
        <v/>
      </c>
      <c r="B212" s="45" t="str">
        <f>IF(بيانات6!Q36="","",IF(COUNTIF(بيانات6!$Q$6:$Q$995,5)&lt;ROWS(B$182:B212),"",INDEX(بيانات6!$B$6:$B$995,100000-SUMPRODUCT(LARGE((بيانات6!$Q$6:$Q$995=5)*(100000-ROW(بيانات6!$Q$6:$Q$995)),ROWS(B$182:B212)))-5)))</f>
        <v/>
      </c>
      <c r="C212" s="46" t="str">
        <f>IF(بيانات6!Q36="","",IF(COUNTIF(بيانات6!$Q$6:$Q$995,5)&lt;ROWS(C$182:C212),"",INDEX(بيانات6!$H$6:$H$995,100000-SUMPRODUCT(LARGE((بيانات6!$Q$6:$Q$995=5)*(100000-ROW(بيانات6!$Q$6:$Q$995)),ROWS(C$182:C212)))-5)))</f>
        <v/>
      </c>
      <c r="D212" s="43"/>
      <c r="E212" s="43"/>
      <c r="F212" s="44" t="str">
        <f t="shared" si="9"/>
        <v/>
      </c>
      <c r="G212" s="45" t="str">
        <f>IF(بيانات6!Q36="","",IF(COUNTIF(بيانات6!$Q$6:$Q$995,55)&lt;ROWS(G$182:G212),"",INDEX(بيانات6!$B$6:$B$995,100000-SUMPRODUCT(LARGE((بيانات6!$Q$6:$Q$995=55)*(100000-ROW(بيانات6!$Q$6:$Q$995)),ROWS(G$182:G212)))-5)))</f>
        <v/>
      </c>
      <c r="H212" s="46" t="str">
        <f>IF(بيانات6!Q36="","",IF(COUNTIF(بيانات6!$Q$6:$Q$995,55)&lt;ROWS(H$182:H212),"",INDEX(بيانات6!$H$6:$H$995,100000-SUMPRODUCT(LARGE((بيانات6!$Q$6:$Q$995=55)*(100000-ROW(بيانات6!$Q$6:$Q$995)),ROWS(H$182:H212)))-5)))</f>
        <v/>
      </c>
    </row>
    <row r="213" spans="1:8" ht="24.75" thickTop="1" thickBot="1">
      <c r="A213" s="401"/>
      <c r="B213" s="401"/>
      <c r="C213" s="401"/>
      <c r="D213" s="403" t="s">
        <v>33</v>
      </c>
      <c r="E213" s="411"/>
      <c r="F213" s="401"/>
      <c r="G213" s="401"/>
      <c r="H213" s="401"/>
    </row>
    <row r="214" spans="1:8" ht="21.75" thickTop="1">
      <c r="A214" s="372" t="s">
        <v>34</v>
      </c>
      <c r="B214" s="373"/>
      <c r="C214" s="48">
        <f>بيانات6!T5</f>
        <v>0</v>
      </c>
      <c r="D214" s="416"/>
      <c r="E214" s="417"/>
      <c r="F214" s="372" t="s">
        <v>37</v>
      </c>
      <c r="G214" s="373"/>
      <c r="H214" s="48">
        <f>COUNTIF(C182:C212:H182:H212,"منقول")</f>
        <v>0</v>
      </c>
    </row>
    <row r="215" spans="1:8" ht="21">
      <c r="A215" s="374" t="s">
        <v>35</v>
      </c>
      <c r="B215" s="375"/>
      <c r="C215" s="49">
        <f>بيانات6!W5</f>
        <v>0</v>
      </c>
      <c r="D215" s="416"/>
      <c r="E215" s="417"/>
      <c r="F215" s="374" t="s">
        <v>38</v>
      </c>
      <c r="G215" s="375"/>
      <c r="H215" s="49">
        <f>COUNTIF(C182:C212:H182:H212,"باق")</f>
        <v>0</v>
      </c>
    </row>
    <row r="216" spans="1:8" ht="21.75" thickBot="1">
      <c r="A216" s="376" t="s">
        <v>36</v>
      </c>
      <c r="B216" s="377"/>
      <c r="C216" s="50">
        <f>SUM(C214:C215)</f>
        <v>0</v>
      </c>
      <c r="D216" s="416"/>
      <c r="E216" s="417"/>
      <c r="F216" s="376" t="s">
        <v>36</v>
      </c>
      <c r="G216" s="377"/>
      <c r="H216" s="50">
        <f>SUM(H214:H215)</f>
        <v>0</v>
      </c>
    </row>
    <row r="217" spans="1:8" ht="19.5" thickTop="1">
      <c r="A217" s="64"/>
      <c r="B217" s="65"/>
      <c r="C217" s="60"/>
      <c r="D217" s="65"/>
      <c r="E217" s="65"/>
      <c r="F217" s="60"/>
      <c r="G217" s="65"/>
      <c r="H217" s="65"/>
    </row>
    <row r="218" spans="1:8" ht="18.75">
      <c r="A218" s="414" t="s">
        <v>77</v>
      </c>
      <c r="B218" s="414"/>
      <c r="C218" s="52"/>
      <c r="D218" s="409" t="s">
        <v>78</v>
      </c>
      <c r="E218" s="409"/>
      <c r="F218" s="52"/>
      <c r="G218" s="415" t="s">
        <v>47</v>
      </c>
      <c r="H218" s="415"/>
    </row>
    <row r="219" spans="1:8" ht="18.75">
      <c r="A219" s="419">
        <f>شرق</f>
        <v>0</v>
      </c>
      <c r="B219" s="419"/>
      <c r="C219" s="183"/>
      <c r="D219" s="420">
        <f>حاسب</f>
        <v>0</v>
      </c>
      <c r="E219" s="420"/>
      <c r="F219" s="183"/>
      <c r="G219" s="421">
        <f>مدير</f>
        <v>0</v>
      </c>
      <c r="H219" s="421"/>
    </row>
    <row r="220" spans="1:8" ht="18.75">
      <c r="A220" s="388"/>
      <c r="B220" s="388"/>
      <c r="C220" s="67"/>
      <c r="D220" s="68"/>
      <c r="E220" s="67"/>
      <c r="F220" s="67"/>
      <c r="G220" s="388"/>
      <c r="H220" s="388"/>
    </row>
    <row r="221" spans="1:8" ht="18.75" hidden="1">
      <c r="A221" s="388"/>
      <c r="B221" s="388"/>
      <c r="C221" s="67"/>
      <c r="D221" s="67"/>
      <c r="E221" s="69"/>
      <c r="F221" s="67"/>
      <c r="G221" s="388"/>
      <c r="H221" s="388"/>
    </row>
    <row r="222" spans="1:8" ht="21" hidden="1">
      <c r="A222" s="67"/>
      <c r="B222" s="67"/>
      <c r="C222" s="67"/>
      <c r="D222" s="70"/>
      <c r="E222" s="71"/>
      <c r="F222" s="67"/>
      <c r="G222" s="67"/>
      <c r="H222" s="67"/>
    </row>
    <row r="223" spans="1:8" ht="21" hidden="1">
      <c r="A223" s="418"/>
      <c r="B223" s="418"/>
      <c r="C223" s="418"/>
      <c r="D223" s="72"/>
      <c r="E223" s="72"/>
      <c r="F223" s="418"/>
      <c r="G223" s="418"/>
      <c r="H223" s="418"/>
    </row>
    <row r="224" spans="1:8" ht="21" hidden="1">
      <c r="A224" s="73"/>
      <c r="B224" s="73"/>
      <c r="C224" s="184"/>
      <c r="D224" s="73"/>
      <c r="E224" s="73"/>
      <c r="F224" s="73"/>
      <c r="G224" s="73"/>
      <c r="H224" s="184"/>
    </row>
    <row r="225" spans="1:8" ht="21" hidden="1">
      <c r="A225" s="73"/>
      <c r="B225" s="73"/>
      <c r="C225" s="73"/>
      <c r="D225" s="73"/>
      <c r="E225" s="73"/>
      <c r="F225" s="73"/>
      <c r="G225" s="73"/>
      <c r="H225" s="73"/>
    </row>
    <row r="226" spans="1:8" ht="21" hidden="1">
      <c r="A226" s="73"/>
      <c r="B226" s="73"/>
      <c r="C226" s="73"/>
      <c r="D226" s="73"/>
      <c r="E226" s="73"/>
      <c r="F226" s="73"/>
      <c r="G226" s="73"/>
      <c r="H226" s="73"/>
    </row>
    <row r="227" spans="1:8" ht="21" hidden="1">
      <c r="A227" s="73"/>
      <c r="B227" s="73"/>
      <c r="C227" s="73"/>
      <c r="D227" s="73"/>
      <c r="E227" s="73"/>
      <c r="F227" s="73"/>
      <c r="G227" s="73"/>
      <c r="H227" s="73"/>
    </row>
    <row r="228" spans="1:8" ht="21" hidden="1">
      <c r="A228" s="73"/>
      <c r="B228" s="73"/>
      <c r="C228" s="73"/>
      <c r="D228" s="73"/>
      <c r="E228" s="73"/>
      <c r="F228" s="73"/>
      <c r="G228" s="73"/>
      <c r="H228" s="73"/>
    </row>
    <row r="229" spans="1:8" ht="21" hidden="1">
      <c r="A229" s="73"/>
      <c r="B229" s="73"/>
      <c r="C229" s="73"/>
      <c r="D229" s="73"/>
      <c r="E229" s="73"/>
      <c r="F229" s="73"/>
      <c r="G229" s="73"/>
      <c r="H229" s="73"/>
    </row>
    <row r="230" spans="1:8" ht="21" hidden="1">
      <c r="A230" s="73"/>
      <c r="B230" s="73"/>
      <c r="C230" s="73"/>
      <c r="D230" s="73"/>
      <c r="E230" s="73"/>
      <c r="F230" s="73"/>
      <c r="G230" s="73"/>
      <c r="H230" s="73"/>
    </row>
    <row r="231" spans="1:8" ht="21" hidden="1">
      <c r="A231" s="73"/>
      <c r="B231" s="73"/>
      <c r="C231" s="73"/>
      <c r="D231" s="73"/>
      <c r="E231" s="73"/>
      <c r="F231" s="73"/>
      <c r="G231" s="73"/>
      <c r="H231" s="73"/>
    </row>
    <row r="232" spans="1:8" ht="21" hidden="1">
      <c r="A232" s="73"/>
      <c r="B232" s="73"/>
      <c r="C232" s="73"/>
      <c r="D232" s="73"/>
      <c r="E232" s="73"/>
      <c r="F232" s="73"/>
      <c r="G232" s="73"/>
      <c r="H232" s="73"/>
    </row>
    <row r="233" spans="1:8" ht="21" hidden="1">
      <c r="A233" s="73"/>
      <c r="B233" s="73"/>
      <c r="C233" s="73"/>
      <c r="D233" s="73"/>
      <c r="E233" s="73"/>
      <c r="F233" s="73"/>
      <c r="G233" s="73"/>
      <c r="H233" s="73"/>
    </row>
    <row r="234" spans="1:8" ht="21" hidden="1">
      <c r="A234" s="73"/>
      <c r="B234" s="73"/>
      <c r="C234" s="73"/>
      <c r="D234" s="73"/>
      <c r="E234" s="73"/>
      <c r="F234" s="73"/>
      <c r="G234" s="73"/>
      <c r="H234" s="73"/>
    </row>
    <row r="235" spans="1:8" ht="21" hidden="1">
      <c r="A235" s="73"/>
      <c r="B235" s="73"/>
      <c r="C235" s="73"/>
      <c r="D235" s="73"/>
      <c r="E235" s="73"/>
      <c r="F235" s="73"/>
      <c r="G235" s="73"/>
      <c r="H235" s="73"/>
    </row>
    <row r="236" spans="1:8" ht="21" hidden="1">
      <c r="A236" s="73"/>
      <c r="B236" s="73"/>
      <c r="C236" s="73"/>
      <c r="D236" s="73"/>
      <c r="E236" s="73"/>
      <c r="F236" s="73"/>
      <c r="G236" s="73"/>
      <c r="H236" s="73"/>
    </row>
    <row r="237" spans="1:8" ht="21" hidden="1">
      <c r="A237" s="73"/>
      <c r="B237" s="73"/>
      <c r="C237" s="73"/>
      <c r="D237" s="73"/>
      <c r="E237" s="73"/>
      <c r="F237" s="73"/>
      <c r="G237" s="73"/>
      <c r="H237" s="73"/>
    </row>
    <row r="238" spans="1:8" ht="21" hidden="1">
      <c r="A238" s="73"/>
      <c r="B238" s="73"/>
      <c r="C238" s="73"/>
      <c r="D238" s="73"/>
      <c r="E238" s="73"/>
      <c r="F238" s="73"/>
      <c r="G238" s="73"/>
      <c r="H238" s="73"/>
    </row>
    <row r="239" spans="1:8" ht="21" hidden="1">
      <c r="A239" s="73"/>
      <c r="B239" s="73"/>
      <c r="C239" s="73"/>
      <c r="D239" s="73"/>
      <c r="E239" s="73"/>
      <c r="F239" s="73"/>
      <c r="G239" s="73"/>
      <c r="H239" s="73"/>
    </row>
    <row r="240" spans="1:8" ht="21" hidden="1">
      <c r="A240" s="73"/>
      <c r="B240" s="73"/>
      <c r="C240" s="73"/>
      <c r="D240" s="73"/>
      <c r="E240" s="73"/>
      <c r="F240" s="73"/>
      <c r="G240" s="73"/>
      <c r="H240" s="73"/>
    </row>
    <row r="241" spans="1:8" ht="21" hidden="1">
      <c r="A241" s="73"/>
      <c r="B241" s="73"/>
      <c r="C241" s="73"/>
      <c r="D241" s="73"/>
      <c r="E241" s="73"/>
      <c r="F241" s="73"/>
      <c r="G241" s="73"/>
      <c r="H241" s="73"/>
    </row>
    <row r="242" spans="1:8" ht="21" hidden="1">
      <c r="A242" s="73"/>
      <c r="B242" s="73"/>
      <c r="C242" s="73"/>
      <c r="D242" s="73"/>
      <c r="E242" s="73"/>
      <c r="F242" s="73"/>
      <c r="G242" s="73"/>
      <c r="H242" s="73"/>
    </row>
    <row r="243" spans="1:8" ht="21" hidden="1">
      <c r="A243" s="73"/>
      <c r="B243" s="73"/>
      <c r="C243" s="73"/>
      <c r="D243" s="73"/>
      <c r="E243" s="73"/>
      <c r="F243" s="73"/>
      <c r="G243" s="73"/>
      <c r="H243" s="73"/>
    </row>
    <row r="244" spans="1:8" ht="21" hidden="1">
      <c r="A244" s="73"/>
      <c r="B244" s="73"/>
      <c r="C244" s="73"/>
      <c r="D244" s="73"/>
      <c r="E244" s="73"/>
      <c r="F244" s="73"/>
      <c r="G244" s="73"/>
      <c r="H244" s="73"/>
    </row>
    <row r="245" spans="1:8" ht="21" hidden="1">
      <c r="A245" s="73"/>
      <c r="B245" s="73"/>
      <c r="C245" s="73"/>
      <c r="D245" s="73"/>
      <c r="E245" s="73"/>
      <c r="F245" s="73"/>
      <c r="G245" s="73"/>
      <c r="H245" s="73"/>
    </row>
    <row r="246" spans="1:8" ht="21" hidden="1">
      <c r="A246" s="73"/>
      <c r="B246" s="73"/>
      <c r="C246" s="73"/>
      <c r="D246" s="73"/>
      <c r="E246" s="73"/>
      <c r="F246" s="73"/>
      <c r="G246" s="73"/>
      <c r="H246" s="73"/>
    </row>
    <row r="247" spans="1:8" ht="21" hidden="1">
      <c r="A247" s="73"/>
      <c r="B247" s="73"/>
      <c r="C247" s="73"/>
      <c r="D247" s="73"/>
      <c r="E247" s="73"/>
      <c r="F247" s="73"/>
      <c r="G247" s="73"/>
      <c r="H247" s="73"/>
    </row>
    <row r="248" spans="1:8" ht="21" hidden="1">
      <c r="A248" s="73"/>
      <c r="B248" s="73"/>
      <c r="C248" s="73"/>
      <c r="D248" s="73"/>
      <c r="E248" s="73"/>
      <c r="F248" s="73"/>
      <c r="G248" s="73"/>
      <c r="H248" s="73"/>
    </row>
    <row r="249" spans="1:8" ht="21" hidden="1">
      <c r="A249" s="73"/>
      <c r="B249" s="73"/>
      <c r="C249" s="73"/>
      <c r="D249" s="73"/>
      <c r="E249" s="73"/>
      <c r="F249" s="73"/>
      <c r="G249" s="73"/>
      <c r="H249" s="73"/>
    </row>
    <row r="250" spans="1:8" ht="21" hidden="1">
      <c r="A250" s="73"/>
      <c r="B250" s="73"/>
      <c r="C250" s="73"/>
      <c r="D250" s="73"/>
      <c r="E250" s="73"/>
      <c r="F250" s="73"/>
      <c r="G250" s="73"/>
      <c r="H250" s="73"/>
    </row>
    <row r="251" spans="1:8" ht="21" hidden="1">
      <c r="A251" s="73"/>
      <c r="B251" s="73"/>
      <c r="C251" s="73"/>
      <c r="D251" s="73"/>
      <c r="E251" s="73"/>
      <c r="F251" s="73"/>
      <c r="G251" s="73"/>
      <c r="H251" s="73"/>
    </row>
    <row r="252" spans="1:8" ht="21" hidden="1">
      <c r="A252" s="73"/>
      <c r="B252" s="73"/>
      <c r="C252" s="73"/>
      <c r="D252" s="73"/>
      <c r="E252" s="74"/>
      <c r="F252" s="73"/>
      <c r="G252" s="73"/>
      <c r="H252" s="73"/>
    </row>
    <row r="253" spans="1:8" ht="21" hidden="1">
      <c r="A253" s="73"/>
      <c r="B253" s="73"/>
      <c r="C253" s="73"/>
      <c r="D253" s="73"/>
      <c r="E253" s="73"/>
      <c r="F253" s="73"/>
      <c r="G253" s="73"/>
      <c r="H253" s="73"/>
    </row>
    <row r="254" spans="1:8" ht="21" hidden="1">
      <c r="A254" s="73"/>
      <c r="B254" s="73"/>
      <c r="C254" s="73"/>
      <c r="D254" s="73"/>
      <c r="E254" s="73"/>
      <c r="F254" s="73"/>
      <c r="G254" s="73"/>
      <c r="H254" s="73"/>
    </row>
    <row r="255" spans="1:8" ht="21" hidden="1">
      <c r="A255" s="73"/>
      <c r="B255" s="73"/>
      <c r="C255" s="73"/>
      <c r="D255" s="73"/>
      <c r="E255" s="73"/>
      <c r="F255" s="73"/>
      <c r="G255" s="73"/>
      <c r="H255" s="73"/>
    </row>
    <row r="256" spans="1:8" ht="23.25" hidden="1">
      <c r="A256" s="422"/>
      <c r="B256" s="422"/>
      <c r="C256" s="422"/>
      <c r="D256" s="423"/>
      <c r="E256" s="423"/>
      <c r="F256" s="422"/>
      <c r="G256" s="422"/>
      <c r="H256" s="422"/>
    </row>
    <row r="257" spans="1:8" ht="21" hidden="1">
      <c r="A257" s="424"/>
      <c r="B257" s="424"/>
      <c r="C257" s="184"/>
      <c r="D257" s="425"/>
      <c r="E257" s="425"/>
      <c r="F257" s="424"/>
      <c r="G257" s="424"/>
      <c r="H257" s="184"/>
    </row>
    <row r="258" spans="1:8" ht="21" hidden="1">
      <c r="A258" s="424"/>
      <c r="B258" s="424"/>
      <c r="C258" s="184"/>
      <c r="D258" s="425"/>
      <c r="E258" s="425"/>
      <c r="F258" s="424"/>
      <c r="G258" s="424"/>
      <c r="H258" s="184"/>
    </row>
    <row r="259" spans="1:8" ht="21" hidden="1">
      <c r="A259" s="424"/>
      <c r="B259" s="424"/>
      <c r="C259" s="184"/>
      <c r="D259" s="425"/>
      <c r="E259" s="425"/>
      <c r="F259" s="424"/>
      <c r="G259" s="424"/>
      <c r="H259" s="184"/>
    </row>
    <row r="260" spans="1:8" ht="23.25" hidden="1">
      <c r="A260" s="426"/>
      <c r="B260" s="426"/>
      <c r="C260" s="75"/>
      <c r="D260" s="427"/>
      <c r="E260" s="427"/>
      <c r="F260" s="75"/>
      <c r="G260" s="428"/>
      <c r="H260" s="428"/>
    </row>
    <row r="261" spans="1:8" ht="21" hidden="1">
      <c r="A261" s="429"/>
      <c r="B261" s="429"/>
      <c r="C261" s="75"/>
      <c r="D261" s="424"/>
      <c r="E261" s="424"/>
      <c r="F261" s="75"/>
      <c r="G261" s="430"/>
      <c r="H261" s="430"/>
    </row>
    <row r="262" spans="1:8" hidden="1">
      <c r="A262" s="67"/>
      <c r="B262" s="67"/>
      <c r="C262" s="67"/>
      <c r="D262" s="67"/>
      <c r="E262" s="67"/>
      <c r="F262" s="67"/>
      <c r="G262" s="67"/>
      <c r="H262" s="67"/>
    </row>
    <row r="263" spans="1:8" ht="18.75" hidden="1">
      <c r="A263" s="388"/>
      <c r="B263" s="388"/>
      <c r="C263" s="67"/>
      <c r="D263" s="68"/>
      <c r="E263" s="67"/>
      <c r="F263" s="67"/>
      <c r="G263" s="388"/>
      <c r="H263" s="388"/>
    </row>
    <row r="264" spans="1:8" ht="18.75" hidden="1">
      <c r="A264" s="388"/>
      <c r="B264" s="388"/>
      <c r="C264" s="67"/>
      <c r="D264" s="67"/>
      <c r="E264" s="69"/>
      <c r="F264" s="67"/>
      <c r="G264" s="388"/>
      <c r="H264" s="388"/>
    </row>
    <row r="265" spans="1:8" ht="21" hidden="1">
      <c r="A265" s="67"/>
      <c r="B265" s="67"/>
      <c r="C265" s="67"/>
      <c r="D265" s="70"/>
      <c r="E265" s="71"/>
      <c r="F265" s="67"/>
      <c r="G265" s="67"/>
      <c r="H265" s="67"/>
    </row>
    <row r="266" spans="1:8" ht="21" hidden="1">
      <c r="A266" s="418"/>
      <c r="B266" s="418"/>
      <c r="C266" s="418"/>
      <c r="D266" s="72"/>
      <c r="E266" s="72"/>
      <c r="F266" s="418"/>
      <c r="G266" s="418"/>
      <c r="H266" s="418"/>
    </row>
    <row r="267" spans="1:8" ht="21" hidden="1">
      <c r="A267" s="73"/>
      <c r="B267" s="73"/>
      <c r="C267" s="184"/>
      <c r="D267" s="73"/>
      <c r="E267" s="73"/>
      <c r="F267" s="73"/>
      <c r="G267" s="73"/>
      <c r="H267" s="184"/>
    </row>
    <row r="268" spans="1:8" ht="21" hidden="1">
      <c r="A268" s="73"/>
      <c r="B268" s="73"/>
      <c r="C268" s="73"/>
      <c r="D268" s="73"/>
      <c r="E268" s="73"/>
      <c r="F268" s="73"/>
      <c r="G268" s="73"/>
      <c r="H268" s="73"/>
    </row>
    <row r="269" spans="1:8" ht="21" hidden="1">
      <c r="A269" s="73"/>
      <c r="B269" s="73"/>
      <c r="C269" s="73"/>
      <c r="D269" s="73"/>
      <c r="E269" s="73"/>
      <c r="F269" s="73"/>
      <c r="G269" s="73"/>
      <c r="H269" s="73"/>
    </row>
    <row r="270" spans="1:8" ht="21" hidden="1">
      <c r="A270" s="73"/>
      <c r="B270" s="73"/>
      <c r="C270" s="73"/>
      <c r="D270" s="73"/>
      <c r="E270" s="73"/>
      <c r="F270" s="73"/>
      <c r="G270" s="73"/>
      <c r="H270" s="73"/>
    </row>
    <row r="271" spans="1:8" ht="21" hidden="1">
      <c r="A271" s="73"/>
      <c r="B271" s="73"/>
      <c r="C271" s="73"/>
      <c r="D271" s="73"/>
      <c r="E271" s="73"/>
      <c r="F271" s="73"/>
      <c r="G271" s="73"/>
      <c r="H271" s="73"/>
    </row>
    <row r="272" spans="1:8" ht="21" hidden="1">
      <c r="A272" s="73"/>
      <c r="B272" s="73"/>
      <c r="C272" s="73"/>
      <c r="D272" s="73"/>
      <c r="E272" s="73"/>
      <c r="F272" s="73"/>
      <c r="G272" s="73"/>
      <c r="H272" s="73"/>
    </row>
    <row r="273" spans="1:8" ht="21" hidden="1">
      <c r="A273" s="73"/>
      <c r="B273" s="73"/>
      <c r="C273" s="73"/>
      <c r="D273" s="73"/>
      <c r="E273" s="73"/>
      <c r="F273" s="73"/>
      <c r="G273" s="73"/>
      <c r="H273" s="73"/>
    </row>
    <row r="274" spans="1:8" ht="21" hidden="1">
      <c r="A274" s="73"/>
      <c r="B274" s="73"/>
      <c r="C274" s="73"/>
      <c r="D274" s="73"/>
      <c r="E274" s="73"/>
      <c r="F274" s="73"/>
      <c r="G274" s="73"/>
      <c r="H274" s="73"/>
    </row>
    <row r="275" spans="1:8" ht="21" hidden="1">
      <c r="A275" s="73"/>
      <c r="B275" s="73"/>
      <c r="C275" s="73"/>
      <c r="D275" s="73"/>
      <c r="E275" s="73"/>
      <c r="F275" s="73"/>
      <c r="G275" s="73"/>
      <c r="H275" s="73"/>
    </row>
    <row r="276" spans="1:8" ht="21" hidden="1">
      <c r="A276" s="73"/>
      <c r="B276" s="73"/>
      <c r="C276" s="73"/>
      <c r="D276" s="73"/>
      <c r="E276" s="73"/>
      <c r="F276" s="73"/>
      <c r="G276" s="73"/>
      <c r="H276" s="73"/>
    </row>
    <row r="277" spans="1:8" ht="21" hidden="1">
      <c r="A277" s="73"/>
      <c r="B277" s="73"/>
      <c r="C277" s="73"/>
      <c r="D277" s="73"/>
      <c r="E277" s="73"/>
      <c r="F277" s="73"/>
      <c r="G277" s="73"/>
      <c r="H277" s="73"/>
    </row>
    <row r="278" spans="1:8" ht="21" hidden="1">
      <c r="A278" s="73"/>
      <c r="B278" s="73"/>
      <c r="C278" s="73"/>
      <c r="D278" s="73"/>
      <c r="E278" s="73"/>
      <c r="F278" s="73"/>
      <c r="G278" s="73"/>
      <c r="H278" s="73"/>
    </row>
    <row r="279" spans="1:8" ht="21" hidden="1">
      <c r="A279" s="73"/>
      <c r="B279" s="73"/>
      <c r="C279" s="73"/>
      <c r="D279" s="73"/>
      <c r="E279" s="73"/>
      <c r="F279" s="73"/>
      <c r="G279" s="73"/>
      <c r="H279" s="73"/>
    </row>
    <row r="280" spans="1:8" ht="21" hidden="1">
      <c r="A280" s="73"/>
      <c r="B280" s="73"/>
      <c r="C280" s="73"/>
      <c r="D280" s="73"/>
      <c r="E280" s="73"/>
      <c r="F280" s="73"/>
      <c r="G280" s="73"/>
      <c r="H280" s="73"/>
    </row>
    <row r="281" spans="1:8" ht="21" hidden="1">
      <c r="A281" s="73"/>
      <c r="B281" s="73"/>
      <c r="C281" s="73"/>
      <c r="D281" s="73"/>
      <c r="E281" s="73"/>
      <c r="F281" s="73"/>
      <c r="G281" s="73"/>
      <c r="H281" s="73"/>
    </row>
    <row r="282" spans="1:8" ht="21" hidden="1">
      <c r="A282" s="73"/>
      <c r="B282" s="73"/>
      <c r="C282" s="73"/>
      <c r="D282" s="73"/>
      <c r="E282" s="73"/>
      <c r="F282" s="73"/>
      <c r="G282" s="73"/>
      <c r="H282" s="73"/>
    </row>
    <row r="283" spans="1:8" ht="21" hidden="1">
      <c r="A283" s="73"/>
      <c r="B283" s="73"/>
      <c r="C283" s="73"/>
      <c r="D283" s="73"/>
      <c r="E283" s="73"/>
      <c r="F283" s="73"/>
      <c r="G283" s="73"/>
      <c r="H283" s="73"/>
    </row>
    <row r="284" spans="1:8" ht="21" hidden="1">
      <c r="A284" s="73"/>
      <c r="B284" s="73"/>
      <c r="C284" s="73"/>
      <c r="D284" s="73"/>
      <c r="E284" s="73"/>
      <c r="F284" s="73"/>
      <c r="G284" s="73"/>
      <c r="H284" s="73"/>
    </row>
    <row r="285" spans="1:8" ht="21" hidden="1">
      <c r="A285" s="73"/>
      <c r="B285" s="73"/>
      <c r="C285" s="73"/>
      <c r="D285" s="73"/>
      <c r="E285" s="73"/>
      <c r="F285" s="73"/>
      <c r="G285" s="73"/>
      <c r="H285" s="73"/>
    </row>
    <row r="286" spans="1:8" ht="21" hidden="1">
      <c r="A286" s="73"/>
      <c r="B286" s="73"/>
      <c r="C286" s="73"/>
      <c r="D286" s="73"/>
      <c r="E286" s="73"/>
      <c r="F286" s="73"/>
      <c r="G286" s="73"/>
      <c r="H286" s="73"/>
    </row>
    <row r="287" spans="1:8" ht="21" hidden="1">
      <c r="A287" s="73"/>
      <c r="B287" s="73"/>
      <c r="C287" s="73"/>
      <c r="D287" s="73"/>
      <c r="E287" s="73"/>
      <c r="F287" s="73"/>
      <c r="G287" s="73"/>
      <c r="H287" s="73"/>
    </row>
    <row r="288" spans="1:8" ht="21" hidden="1">
      <c r="A288" s="73"/>
      <c r="B288" s="73"/>
      <c r="C288" s="73"/>
      <c r="D288" s="73"/>
      <c r="E288" s="73"/>
      <c r="F288" s="73"/>
      <c r="G288" s="73"/>
      <c r="H288" s="73"/>
    </row>
    <row r="289" spans="1:8" ht="21" hidden="1">
      <c r="A289" s="73"/>
      <c r="B289" s="73"/>
      <c r="C289" s="73"/>
      <c r="D289" s="73"/>
      <c r="E289" s="73"/>
      <c r="F289" s="73"/>
      <c r="G289" s="73"/>
      <c r="H289" s="73"/>
    </row>
    <row r="290" spans="1:8" ht="21" hidden="1">
      <c r="A290" s="73"/>
      <c r="B290" s="73"/>
      <c r="C290" s="73"/>
      <c r="D290" s="73"/>
      <c r="E290" s="73"/>
      <c r="F290" s="73"/>
      <c r="G290" s="73"/>
      <c r="H290" s="73"/>
    </row>
    <row r="291" spans="1:8" ht="21" hidden="1">
      <c r="A291" s="73"/>
      <c r="B291" s="73"/>
      <c r="C291" s="73"/>
      <c r="D291" s="73"/>
      <c r="E291" s="73"/>
      <c r="F291" s="73"/>
      <c r="G291" s="73"/>
      <c r="H291" s="73"/>
    </row>
    <row r="292" spans="1:8" ht="21" hidden="1">
      <c r="A292" s="73"/>
      <c r="B292" s="73"/>
      <c r="C292" s="73"/>
      <c r="D292" s="73"/>
      <c r="E292" s="73"/>
      <c r="F292" s="73"/>
      <c r="G292" s="73"/>
      <c r="H292" s="73"/>
    </row>
    <row r="293" spans="1:8" ht="21" hidden="1">
      <c r="A293" s="73"/>
      <c r="B293" s="73"/>
      <c r="C293" s="73"/>
      <c r="D293" s="73"/>
      <c r="E293" s="73"/>
      <c r="F293" s="73"/>
      <c r="G293" s="73"/>
      <c r="H293" s="73"/>
    </row>
    <row r="294" spans="1:8" ht="21" hidden="1">
      <c r="A294" s="73"/>
      <c r="B294" s="73"/>
      <c r="C294" s="73"/>
      <c r="D294" s="73"/>
      <c r="E294" s="73"/>
      <c r="F294" s="73"/>
      <c r="G294" s="73"/>
      <c r="H294" s="73"/>
    </row>
    <row r="295" spans="1:8" ht="21" hidden="1">
      <c r="A295" s="73"/>
      <c r="B295" s="73"/>
      <c r="C295" s="73"/>
      <c r="D295" s="73"/>
      <c r="E295" s="74"/>
      <c r="F295" s="73"/>
      <c r="G295" s="73"/>
      <c r="H295" s="73"/>
    </row>
    <row r="296" spans="1:8" ht="21" hidden="1">
      <c r="A296" s="73"/>
      <c r="B296" s="73"/>
      <c r="C296" s="73"/>
      <c r="D296" s="73"/>
      <c r="E296" s="73"/>
      <c r="F296" s="73"/>
      <c r="G296" s="73"/>
      <c r="H296" s="73"/>
    </row>
    <row r="297" spans="1:8" ht="21" hidden="1">
      <c r="A297" s="73"/>
      <c r="B297" s="73"/>
      <c r="C297" s="73"/>
      <c r="D297" s="73"/>
      <c r="E297" s="73"/>
      <c r="F297" s="73"/>
      <c r="G297" s="73"/>
      <c r="H297" s="73"/>
    </row>
    <row r="298" spans="1:8" ht="21" hidden="1">
      <c r="A298" s="73"/>
      <c r="B298" s="73"/>
      <c r="C298" s="73"/>
      <c r="D298" s="73"/>
      <c r="E298" s="73"/>
      <c r="F298" s="73"/>
      <c r="G298" s="73"/>
      <c r="H298" s="73"/>
    </row>
    <row r="299" spans="1:8" ht="23.25" hidden="1">
      <c r="A299" s="422"/>
      <c r="B299" s="422"/>
      <c r="C299" s="422"/>
      <c r="D299" s="423"/>
      <c r="E299" s="423"/>
      <c r="F299" s="422"/>
      <c r="G299" s="422"/>
      <c r="H299" s="422"/>
    </row>
    <row r="300" spans="1:8" ht="21" hidden="1">
      <c r="A300" s="424"/>
      <c r="B300" s="424"/>
      <c r="C300" s="184"/>
      <c r="D300" s="425"/>
      <c r="E300" s="425"/>
      <c r="F300" s="424"/>
      <c r="G300" s="424"/>
      <c r="H300" s="184"/>
    </row>
    <row r="301" spans="1:8" ht="21" hidden="1">
      <c r="A301" s="424"/>
      <c r="B301" s="424"/>
      <c r="C301" s="184"/>
      <c r="D301" s="425"/>
      <c r="E301" s="425"/>
      <c r="F301" s="424"/>
      <c r="G301" s="424"/>
      <c r="H301" s="184"/>
    </row>
    <row r="302" spans="1:8" ht="21" hidden="1">
      <c r="A302" s="424"/>
      <c r="B302" s="424"/>
      <c r="C302" s="184"/>
      <c r="D302" s="425"/>
      <c r="E302" s="425"/>
      <c r="F302" s="424"/>
      <c r="G302" s="424"/>
      <c r="H302" s="184"/>
    </row>
    <row r="303" spans="1:8" ht="23.25" hidden="1">
      <c r="A303" s="426"/>
      <c r="B303" s="426"/>
      <c r="C303" s="75"/>
      <c r="D303" s="427"/>
      <c r="E303" s="427"/>
      <c r="F303" s="75"/>
      <c r="G303" s="428"/>
      <c r="H303" s="428"/>
    </row>
    <row r="304" spans="1:8" ht="21" hidden="1">
      <c r="A304" s="429"/>
      <c r="B304" s="429"/>
      <c r="C304" s="75"/>
      <c r="D304" s="424"/>
      <c r="E304" s="424"/>
      <c r="F304" s="75"/>
      <c r="G304" s="430"/>
      <c r="H304" s="430"/>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selectLockedCells="1" selectUnlockedCells="1"/>
  <mergeCells count="155">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 ref="D45:E45"/>
    <mergeCell ref="A46:B46"/>
    <mergeCell ref="G46:H46"/>
    <mergeCell ref="A47:B47"/>
    <mergeCell ref="G47:H47"/>
    <mergeCell ref="A49:C49"/>
    <mergeCell ref="F49:H49"/>
    <mergeCell ref="A43:B43"/>
    <mergeCell ref="D43:E43"/>
    <mergeCell ref="G43:H43"/>
    <mergeCell ref="A44:B44"/>
    <mergeCell ref="D44:E44"/>
    <mergeCell ref="G44:H44"/>
    <mergeCell ref="A82:C82"/>
    <mergeCell ref="D82:E82"/>
    <mergeCell ref="F82:H82"/>
    <mergeCell ref="A83:B83"/>
    <mergeCell ref="D83:E85"/>
    <mergeCell ref="F83:G83"/>
    <mergeCell ref="A84:B84"/>
    <mergeCell ref="F84:G84"/>
    <mergeCell ref="A85:B85"/>
    <mergeCell ref="F85:G85"/>
    <mergeCell ref="D88:E88"/>
    <mergeCell ref="A90:B90"/>
    <mergeCell ref="G90:H90"/>
    <mergeCell ref="A91:B91"/>
    <mergeCell ref="G91:H91"/>
    <mergeCell ref="A93:C93"/>
    <mergeCell ref="F93:H93"/>
    <mergeCell ref="A86:B86"/>
    <mergeCell ref="D86:E86"/>
    <mergeCell ref="G86:H86"/>
    <mergeCell ref="A87:B87"/>
    <mergeCell ref="D87:E87"/>
    <mergeCell ref="G87:H87"/>
    <mergeCell ref="A126:C126"/>
    <mergeCell ref="D126:E126"/>
    <mergeCell ref="F126:H126"/>
    <mergeCell ref="A127:B127"/>
    <mergeCell ref="D127:E129"/>
    <mergeCell ref="F127:G127"/>
    <mergeCell ref="A128:B128"/>
    <mergeCell ref="F128:G128"/>
    <mergeCell ref="A129:B129"/>
    <mergeCell ref="F129:G129"/>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70:C170"/>
    <mergeCell ref="D170:E170"/>
    <mergeCell ref="F170:H170"/>
    <mergeCell ref="A171:B171"/>
    <mergeCell ref="D171:E173"/>
    <mergeCell ref="F171:G171"/>
    <mergeCell ref="A172:B172"/>
    <mergeCell ref="F172:G172"/>
    <mergeCell ref="A173:B173"/>
    <mergeCell ref="F173:G173"/>
    <mergeCell ref="A177:B177"/>
    <mergeCell ref="G177:H177"/>
    <mergeCell ref="A178:B178"/>
    <mergeCell ref="G178:H178"/>
    <mergeCell ref="A180:C180"/>
    <mergeCell ref="F180:H180"/>
    <mergeCell ref="A175:B175"/>
    <mergeCell ref="D175:E175"/>
    <mergeCell ref="G175:H175"/>
    <mergeCell ref="A176:B176"/>
    <mergeCell ref="D176:E176"/>
    <mergeCell ref="G176:H176"/>
    <mergeCell ref="A213:C213"/>
    <mergeCell ref="D213:E213"/>
    <mergeCell ref="F213:H213"/>
    <mergeCell ref="A214:B214"/>
    <mergeCell ref="D214:E216"/>
    <mergeCell ref="F214:G214"/>
    <mergeCell ref="A215:B215"/>
    <mergeCell ref="F215:G215"/>
    <mergeCell ref="A216:B216"/>
    <mergeCell ref="F216:G216"/>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56:C256"/>
    <mergeCell ref="D256:E256"/>
    <mergeCell ref="F256:H256"/>
    <mergeCell ref="A257:B257"/>
    <mergeCell ref="D257:E259"/>
    <mergeCell ref="F257:G257"/>
    <mergeCell ref="A258:B258"/>
    <mergeCell ref="F258:G258"/>
    <mergeCell ref="A259:B259"/>
    <mergeCell ref="F259:G259"/>
    <mergeCell ref="A263:B263"/>
    <mergeCell ref="G263:H263"/>
    <mergeCell ref="A264:B264"/>
    <mergeCell ref="G264:H264"/>
    <mergeCell ref="A266:C266"/>
    <mergeCell ref="F266:H266"/>
    <mergeCell ref="A260:B260"/>
    <mergeCell ref="D260:E260"/>
    <mergeCell ref="G260:H260"/>
    <mergeCell ref="A261:B261"/>
    <mergeCell ref="D261:E261"/>
    <mergeCell ref="G261:H261"/>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s>
  <conditionalFormatting sqref="C6:C38">
    <cfRule type="cellIs" dxfId="18" priority="10" operator="equal">
      <formula>"باق"</formula>
    </cfRule>
  </conditionalFormatting>
  <conditionalFormatting sqref="H6:H38">
    <cfRule type="cellIs" dxfId="17" priority="9" operator="equal">
      <formula>"باق"</formula>
    </cfRule>
  </conditionalFormatting>
  <conditionalFormatting sqref="C51:C81">
    <cfRule type="cellIs" dxfId="16" priority="8" operator="equal">
      <formula>"باق"</formula>
    </cfRule>
  </conditionalFormatting>
  <conditionalFormatting sqref="H51:H81">
    <cfRule type="cellIs" dxfId="15" priority="7" operator="equal">
      <formula>"باق"</formula>
    </cfRule>
  </conditionalFormatting>
  <conditionalFormatting sqref="C95:C125">
    <cfRule type="cellIs" dxfId="14" priority="6" operator="equal">
      <formula>"باق"</formula>
    </cfRule>
  </conditionalFormatting>
  <conditionalFormatting sqref="H95:H125">
    <cfRule type="cellIs" dxfId="13" priority="5" operator="equal">
      <formula>"باق"</formula>
    </cfRule>
  </conditionalFormatting>
  <conditionalFormatting sqref="C139:C169">
    <cfRule type="cellIs" dxfId="12" priority="4" operator="equal">
      <formula>"باق"</formula>
    </cfRule>
  </conditionalFormatting>
  <conditionalFormatting sqref="H139:H169">
    <cfRule type="cellIs" dxfId="11" priority="3" operator="equal">
      <formula>"باق"</formula>
    </cfRule>
  </conditionalFormatting>
  <conditionalFormatting sqref="C182:C212">
    <cfRule type="cellIs" dxfId="10" priority="2" operator="equal">
      <formula>"باق"</formula>
    </cfRule>
  </conditionalFormatting>
  <conditionalFormatting sqref="H182:H212">
    <cfRule type="cellIs" dxfId="9"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27.xml><?xml version="1.0" encoding="utf-8"?>
<worksheet xmlns="http://schemas.openxmlformats.org/spreadsheetml/2006/main" xmlns:r="http://schemas.openxmlformats.org/officeDocument/2006/relationships">
  <sheetPr>
    <tabColor rgb="FFFF0000"/>
  </sheetPr>
  <dimension ref="A1:P152"/>
  <sheetViews>
    <sheetView rightToLeft="1" zoomScale="90" zoomScaleNormal="90" workbookViewId="0">
      <pane xSplit="2" ySplit="3" topLeftCell="C4" activePane="bottomRight" state="frozen"/>
      <selection pane="topRight" activeCell="C1" sqref="C1"/>
      <selection pane="bottomLeft" activeCell="A4" sqref="A4"/>
      <selection pane="bottomRight" activeCell="N4" sqref="N4"/>
    </sheetView>
  </sheetViews>
  <sheetFormatPr defaultColWidth="0" defaultRowHeight="18.75" zeroHeight="1"/>
  <cols>
    <col min="1" max="1" width="3.28515625" style="195" customWidth="1"/>
    <col min="2" max="2" width="21.7109375" style="87" customWidth="1"/>
    <col min="3" max="3" width="7.42578125" style="87" customWidth="1"/>
    <col min="4" max="4" width="7" style="87" customWidth="1"/>
    <col min="5" max="5" width="17" style="87" customWidth="1"/>
    <col min="6" max="6" width="4.7109375" style="195" customWidth="1"/>
    <col min="7" max="7" width="8" style="195" customWidth="1"/>
    <col min="8" max="8" width="8.140625" style="87" customWidth="1"/>
    <col min="9" max="9" width="5.7109375" style="87" customWidth="1"/>
    <col min="10" max="10" width="8.7109375" style="87" customWidth="1"/>
    <col min="11" max="11" width="6.28515625" style="87" customWidth="1"/>
    <col min="12" max="12" width="16" style="87" customWidth="1"/>
    <col min="13" max="13" width="9.42578125" style="87" customWidth="1"/>
    <col min="14" max="14" width="12.85546875" style="87" customWidth="1"/>
    <col min="15" max="15" width="0" style="186" hidden="1" customWidth="1"/>
    <col min="16" max="16" width="0" style="190" hidden="1" customWidth="1"/>
    <col min="17" max="16384" width="9" hidden="1"/>
  </cols>
  <sheetData>
    <row r="1" spans="1:15">
      <c r="A1" s="433">
        <f>ادارة</f>
        <v>0</v>
      </c>
      <c r="B1" s="435"/>
      <c r="C1" s="193"/>
      <c r="D1" s="195"/>
      <c r="E1" s="195"/>
      <c r="F1" s="433" t="s">
        <v>194</v>
      </c>
      <c r="G1" s="434"/>
      <c r="H1" s="434"/>
      <c r="I1" s="435"/>
      <c r="J1" s="195"/>
      <c r="K1" s="195"/>
      <c r="L1" s="272" t="s">
        <v>195</v>
      </c>
      <c r="M1" s="439">
        <f>شرق</f>
        <v>0</v>
      </c>
      <c r="N1" s="439"/>
      <c r="O1" s="187"/>
    </row>
    <row r="2" spans="1:15">
      <c r="A2" s="436">
        <f>مدرسة</f>
        <v>0</v>
      </c>
      <c r="B2" s="438"/>
      <c r="C2" s="193"/>
      <c r="D2" s="195"/>
      <c r="E2" s="195"/>
      <c r="F2" s="436">
        <f>عام</f>
        <v>0</v>
      </c>
      <c r="G2" s="437"/>
      <c r="H2" s="437"/>
      <c r="I2" s="438"/>
      <c r="J2" s="195"/>
      <c r="K2" s="195"/>
      <c r="L2" s="271" t="s">
        <v>46</v>
      </c>
      <c r="M2" s="432">
        <f>حاسب</f>
        <v>0</v>
      </c>
      <c r="N2" s="432"/>
    </row>
    <row r="3" spans="1:15" ht="37.5" customHeight="1">
      <c r="A3" s="272" t="s">
        <v>26</v>
      </c>
      <c r="B3" s="272" t="s">
        <v>186</v>
      </c>
      <c r="C3" s="272" t="s">
        <v>187</v>
      </c>
      <c r="D3" s="272" t="s">
        <v>191</v>
      </c>
      <c r="E3" s="272" t="s">
        <v>3</v>
      </c>
      <c r="F3" s="272" t="s">
        <v>5</v>
      </c>
      <c r="G3" s="272" t="s">
        <v>2</v>
      </c>
      <c r="H3" s="272" t="s">
        <v>188</v>
      </c>
      <c r="I3" s="272" t="s">
        <v>189</v>
      </c>
      <c r="J3" s="272" t="s">
        <v>190</v>
      </c>
      <c r="K3" s="272" t="s">
        <v>192</v>
      </c>
      <c r="L3" s="272" t="s">
        <v>196</v>
      </c>
      <c r="M3" s="272" t="s">
        <v>197</v>
      </c>
      <c r="N3" s="272" t="s">
        <v>193</v>
      </c>
    </row>
    <row r="4" spans="1:15">
      <c r="A4" s="273" t="str">
        <f>IF(B4&lt;&gt;"",SUBTOTAL(3,$B$4:$B4),"")</f>
        <v/>
      </c>
      <c r="B4" s="277"/>
      <c r="C4" s="278"/>
      <c r="D4" s="279"/>
      <c r="E4" s="280"/>
      <c r="F4" s="189">
        <f>IF(E4=0,0,IF(ISODD(MID(E4,13,1)),"ذكر","أنثى"))</f>
        <v>0</v>
      </c>
      <c r="G4" s="191" t="e">
        <f>DATE(IF(LEFT(E4,1)*1=3,20,19)&amp;MID(E4,2,2),MID(E4,4,2),MID(E4,6,2))</f>
        <v>#VALUE!</v>
      </c>
      <c r="H4" s="286"/>
      <c r="I4" s="277"/>
      <c r="J4" s="286"/>
      <c r="K4" s="277"/>
      <c r="L4" s="277"/>
      <c r="M4" s="286"/>
      <c r="N4" s="287"/>
    </row>
    <row r="5" spans="1:15">
      <c r="A5" s="273" t="str">
        <f>IF(B5&lt;&gt;"",SUBTOTAL(3,$B$4:$B5),"")</f>
        <v/>
      </c>
      <c r="B5" s="281"/>
      <c r="C5" s="281"/>
      <c r="D5" s="279"/>
      <c r="E5" s="280"/>
      <c r="F5" s="189">
        <f t="shared" ref="F5:F68" si="0">IF(E5=0,0,IF(ISODD(MID(E5,13,1)),"ذكر","أنثى"))</f>
        <v>0</v>
      </c>
      <c r="G5" s="191" t="e">
        <f t="shared" ref="G5:G68" si="1">DATE(IF(LEFT(E5,1)*1=3,20,19)&amp;MID(E5,2,2),MID(E5,4,2),MID(E5,6,2))</f>
        <v>#VALUE!</v>
      </c>
      <c r="H5" s="288"/>
      <c r="I5" s="277"/>
      <c r="J5" s="288"/>
      <c r="K5" s="277"/>
      <c r="L5" s="281"/>
      <c r="M5" s="288"/>
      <c r="N5" s="289"/>
    </row>
    <row r="6" spans="1:15">
      <c r="A6" s="273" t="str">
        <f>IF(B6&lt;&gt;"",SUBTOTAL(3,$B$4:$B6),"")</f>
        <v/>
      </c>
      <c r="B6" s="281"/>
      <c r="C6" s="281"/>
      <c r="D6" s="279"/>
      <c r="E6" s="280"/>
      <c r="F6" s="189">
        <f t="shared" si="0"/>
        <v>0</v>
      </c>
      <c r="G6" s="191" t="e">
        <f t="shared" si="1"/>
        <v>#VALUE!</v>
      </c>
      <c r="H6" s="288"/>
      <c r="I6" s="277"/>
      <c r="J6" s="288"/>
      <c r="K6" s="277"/>
      <c r="L6" s="281"/>
      <c r="M6" s="288"/>
      <c r="N6" s="289"/>
    </row>
    <row r="7" spans="1:15">
      <c r="A7" s="273" t="str">
        <f>IF(B7&lt;&gt;"",SUBTOTAL(3,$B$4:$B7),"")</f>
        <v/>
      </c>
      <c r="B7" s="281"/>
      <c r="C7" s="281"/>
      <c r="D7" s="279"/>
      <c r="E7" s="280"/>
      <c r="F7" s="189">
        <f t="shared" si="0"/>
        <v>0</v>
      </c>
      <c r="G7" s="191" t="e">
        <f t="shared" si="1"/>
        <v>#VALUE!</v>
      </c>
      <c r="H7" s="288"/>
      <c r="I7" s="277"/>
      <c r="J7" s="288"/>
      <c r="K7" s="277"/>
      <c r="L7" s="281"/>
      <c r="M7" s="288"/>
      <c r="N7" s="289"/>
    </row>
    <row r="8" spans="1:15">
      <c r="A8" s="273" t="str">
        <f>IF(B8&lt;&gt;"",SUBTOTAL(3,$B$4:$B8),"")</f>
        <v/>
      </c>
      <c r="B8" s="281"/>
      <c r="C8" s="281"/>
      <c r="D8" s="279"/>
      <c r="E8" s="280"/>
      <c r="F8" s="189">
        <f t="shared" si="0"/>
        <v>0</v>
      </c>
      <c r="G8" s="191" t="e">
        <f t="shared" si="1"/>
        <v>#VALUE!</v>
      </c>
      <c r="H8" s="288"/>
      <c r="I8" s="277"/>
      <c r="J8" s="288"/>
      <c r="K8" s="277"/>
      <c r="L8" s="281"/>
      <c r="M8" s="288"/>
      <c r="N8" s="289"/>
    </row>
    <row r="9" spans="1:15">
      <c r="A9" s="273" t="str">
        <f>IF(B9&lt;&gt;"",SUBTOTAL(3,$B$4:$B9),"")</f>
        <v/>
      </c>
      <c r="B9" s="281"/>
      <c r="C9" s="281"/>
      <c r="D9" s="279"/>
      <c r="E9" s="280"/>
      <c r="F9" s="189">
        <f t="shared" si="0"/>
        <v>0</v>
      </c>
      <c r="G9" s="191" t="e">
        <f t="shared" si="1"/>
        <v>#VALUE!</v>
      </c>
      <c r="H9" s="288"/>
      <c r="I9" s="277"/>
      <c r="J9" s="288"/>
      <c r="K9" s="277"/>
      <c r="L9" s="281"/>
      <c r="M9" s="288"/>
      <c r="N9" s="289"/>
    </row>
    <row r="10" spans="1:15">
      <c r="A10" s="273" t="str">
        <f>IF(B10&lt;&gt;"",SUBTOTAL(3,$B$4:$B10),"")</f>
        <v/>
      </c>
      <c r="B10" s="281"/>
      <c r="C10" s="281"/>
      <c r="D10" s="279"/>
      <c r="E10" s="280"/>
      <c r="F10" s="189">
        <f t="shared" si="0"/>
        <v>0</v>
      </c>
      <c r="G10" s="191" t="e">
        <f t="shared" si="1"/>
        <v>#VALUE!</v>
      </c>
      <c r="H10" s="288"/>
      <c r="I10" s="277"/>
      <c r="J10" s="288"/>
      <c r="K10" s="277"/>
      <c r="L10" s="281"/>
      <c r="M10" s="288"/>
      <c r="N10" s="289"/>
    </row>
    <row r="11" spans="1:15">
      <c r="A11" s="273" t="str">
        <f>IF(B11&lt;&gt;"",SUBTOTAL(3,$B$4:$B11),"")</f>
        <v/>
      </c>
      <c r="B11" s="281"/>
      <c r="C11" s="281"/>
      <c r="D11" s="279"/>
      <c r="E11" s="280"/>
      <c r="F11" s="189">
        <f t="shared" si="0"/>
        <v>0</v>
      </c>
      <c r="G11" s="191" t="e">
        <f t="shared" si="1"/>
        <v>#VALUE!</v>
      </c>
      <c r="H11" s="288"/>
      <c r="I11" s="277"/>
      <c r="J11" s="288"/>
      <c r="K11" s="277"/>
      <c r="L11" s="281"/>
      <c r="M11" s="288"/>
      <c r="N11" s="289"/>
    </row>
    <row r="12" spans="1:15">
      <c r="A12" s="273" t="str">
        <f>IF(B12&lt;&gt;"",SUBTOTAL(3,$B$4:$B12),"")</f>
        <v/>
      </c>
      <c r="B12" s="281"/>
      <c r="C12" s="281"/>
      <c r="D12" s="279"/>
      <c r="E12" s="280"/>
      <c r="F12" s="189">
        <f t="shared" si="0"/>
        <v>0</v>
      </c>
      <c r="G12" s="191" t="e">
        <f t="shared" si="1"/>
        <v>#VALUE!</v>
      </c>
      <c r="H12" s="288"/>
      <c r="I12" s="277"/>
      <c r="J12" s="288"/>
      <c r="K12" s="277"/>
      <c r="L12" s="281"/>
      <c r="M12" s="288"/>
      <c r="N12" s="289"/>
    </row>
    <row r="13" spans="1:15">
      <c r="A13" s="273" t="str">
        <f>IF(B13&lt;&gt;"",SUBTOTAL(3,$B$4:$B13),"")</f>
        <v/>
      </c>
      <c r="B13" s="281"/>
      <c r="C13" s="281"/>
      <c r="D13" s="279"/>
      <c r="E13" s="280"/>
      <c r="F13" s="189">
        <f t="shared" si="0"/>
        <v>0</v>
      </c>
      <c r="G13" s="191" t="e">
        <f t="shared" si="1"/>
        <v>#VALUE!</v>
      </c>
      <c r="H13" s="288"/>
      <c r="I13" s="277"/>
      <c r="J13" s="288"/>
      <c r="K13" s="277"/>
      <c r="L13" s="281"/>
      <c r="M13" s="288"/>
      <c r="N13" s="289"/>
    </row>
    <row r="14" spans="1:15">
      <c r="A14" s="273" t="str">
        <f>IF(B14&lt;&gt;"",SUBTOTAL(3,$B$4:$B14),"")</f>
        <v/>
      </c>
      <c r="B14" s="281"/>
      <c r="C14" s="281"/>
      <c r="D14" s="279"/>
      <c r="E14" s="280"/>
      <c r="F14" s="189">
        <f t="shared" si="0"/>
        <v>0</v>
      </c>
      <c r="G14" s="191" t="e">
        <f t="shared" si="1"/>
        <v>#VALUE!</v>
      </c>
      <c r="H14" s="288"/>
      <c r="I14" s="277"/>
      <c r="J14" s="288"/>
      <c r="K14" s="277"/>
      <c r="L14" s="281"/>
      <c r="M14" s="288"/>
      <c r="N14" s="289"/>
    </row>
    <row r="15" spans="1:15">
      <c r="A15" s="273" t="str">
        <f>IF(B15&lt;&gt;"",SUBTOTAL(3,$B$4:$B15),"")</f>
        <v/>
      </c>
      <c r="B15" s="281"/>
      <c r="C15" s="281"/>
      <c r="D15" s="279"/>
      <c r="E15" s="280"/>
      <c r="F15" s="189">
        <f t="shared" si="0"/>
        <v>0</v>
      </c>
      <c r="G15" s="191" t="e">
        <f t="shared" si="1"/>
        <v>#VALUE!</v>
      </c>
      <c r="H15" s="288"/>
      <c r="I15" s="277"/>
      <c r="J15" s="288"/>
      <c r="K15" s="277"/>
      <c r="L15" s="281"/>
      <c r="M15" s="288"/>
      <c r="N15" s="289"/>
    </row>
    <row r="16" spans="1:15">
      <c r="A16" s="273" t="str">
        <f>IF(B16&lt;&gt;"",SUBTOTAL(3,$B$4:$B16),"")</f>
        <v/>
      </c>
      <c r="B16" s="281"/>
      <c r="C16" s="281"/>
      <c r="D16" s="279"/>
      <c r="E16" s="280"/>
      <c r="F16" s="189">
        <f t="shared" si="0"/>
        <v>0</v>
      </c>
      <c r="G16" s="191" t="e">
        <f t="shared" si="1"/>
        <v>#VALUE!</v>
      </c>
      <c r="H16" s="288"/>
      <c r="I16" s="277"/>
      <c r="J16" s="288"/>
      <c r="K16" s="277"/>
      <c r="L16" s="281"/>
      <c r="M16" s="288"/>
      <c r="N16" s="289"/>
    </row>
    <row r="17" spans="1:14">
      <c r="A17" s="273" t="str">
        <f>IF(B17&lt;&gt;"",SUBTOTAL(3,$B$4:$B17),"")</f>
        <v/>
      </c>
      <c r="B17" s="281"/>
      <c r="C17" s="281"/>
      <c r="D17" s="279"/>
      <c r="E17" s="280"/>
      <c r="F17" s="189">
        <f t="shared" si="0"/>
        <v>0</v>
      </c>
      <c r="G17" s="191" t="e">
        <f t="shared" si="1"/>
        <v>#VALUE!</v>
      </c>
      <c r="H17" s="288"/>
      <c r="I17" s="277"/>
      <c r="J17" s="288"/>
      <c r="K17" s="277"/>
      <c r="L17" s="281"/>
      <c r="M17" s="288"/>
      <c r="N17" s="289"/>
    </row>
    <row r="18" spans="1:14">
      <c r="A18" s="273" t="str">
        <f>IF(B18&lt;&gt;"",SUBTOTAL(3,$B$4:$B18),"")</f>
        <v/>
      </c>
      <c r="B18" s="281"/>
      <c r="C18" s="281"/>
      <c r="D18" s="279"/>
      <c r="E18" s="280"/>
      <c r="F18" s="189">
        <f t="shared" si="0"/>
        <v>0</v>
      </c>
      <c r="G18" s="191" t="e">
        <f t="shared" si="1"/>
        <v>#VALUE!</v>
      </c>
      <c r="H18" s="288"/>
      <c r="I18" s="277"/>
      <c r="J18" s="288"/>
      <c r="K18" s="277"/>
      <c r="L18" s="281"/>
      <c r="M18" s="288"/>
      <c r="N18" s="289"/>
    </row>
    <row r="19" spans="1:14">
      <c r="A19" s="273" t="str">
        <f>IF(B19&lt;&gt;"",SUBTOTAL(3,$B$4:$B19),"")</f>
        <v/>
      </c>
      <c r="B19" s="281"/>
      <c r="C19" s="281"/>
      <c r="D19" s="279"/>
      <c r="E19" s="280"/>
      <c r="F19" s="189">
        <f t="shared" si="0"/>
        <v>0</v>
      </c>
      <c r="G19" s="191" t="e">
        <f t="shared" si="1"/>
        <v>#VALUE!</v>
      </c>
      <c r="H19" s="288"/>
      <c r="I19" s="277"/>
      <c r="J19" s="288"/>
      <c r="K19" s="277"/>
      <c r="L19" s="281"/>
      <c r="M19" s="288"/>
      <c r="N19" s="289"/>
    </row>
    <row r="20" spans="1:14">
      <c r="A20" s="273" t="str">
        <f>IF(B20&lt;&gt;"",SUBTOTAL(3,$B$4:$B20),"")</f>
        <v/>
      </c>
      <c r="B20" s="281"/>
      <c r="C20" s="281"/>
      <c r="D20" s="279"/>
      <c r="E20" s="280"/>
      <c r="F20" s="189">
        <f t="shared" si="0"/>
        <v>0</v>
      </c>
      <c r="G20" s="191" t="e">
        <f t="shared" si="1"/>
        <v>#VALUE!</v>
      </c>
      <c r="H20" s="288"/>
      <c r="I20" s="277"/>
      <c r="J20" s="288"/>
      <c r="K20" s="277"/>
      <c r="L20" s="281"/>
      <c r="M20" s="288"/>
      <c r="N20" s="289"/>
    </row>
    <row r="21" spans="1:14">
      <c r="A21" s="273" t="str">
        <f>IF(B21&lt;&gt;"",SUBTOTAL(3,$B$4:$B21),"")</f>
        <v/>
      </c>
      <c r="B21" s="281"/>
      <c r="C21" s="281"/>
      <c r="D21" s="279"/>
      <c r="E21" s="280"/>
      <c r="F21" s="189">
        <f t="shared" si="0"/>
        <v>0</v>
      </c>
      <c r="G21" s="191" t="e">
        <f t="shared" si="1"/>
        <v>#VALUE!</v>
      </c>
      <c r="H21" s="288"/>
      <c r="I21" s="277"/>
      <c r="J21" s="288"/>
      <c r="K21" s="277"/>
      <c r="L21" s="281"/>
      <c r="M21" s="288"/>
      <c r="N21" s="289"/>
    </row>
    <row r="22" spans="1:14">
      <c r="A22" s="273" t="str">
        <f>IF(B22&lt;&gt;"",SUBTOTAL(3,$B$4:$B22),"")</f>
        <v/>
      </c>
      <c r="B22" s="281"/>
      <c r="C22" s="281"/>
      <c r="D22" s="279"/>
      <c r="E22" s="280"/>
      <c r="F22" s="189">
        <f t="shared" si="0"/>
        <v>0</v>
      </c>
      <c r="G22" s="191" t="e">
        <f t="shared" si="1"/>
        <v>#VALUE!</v>
      </c>
      <c r="H22" s="288"/>
      <c r="I22" s="277"/>
      <c r="J22" s="288"/>
      <c r="K22" s="277"/>
      <c r="L22" s="281"/>
      <c r="M22" s="288"/>
      <c r="N22" s="289"/>
    </row>
    <row r="23" spans="1:14">
      <c r="A23" s="273" t="str">
        <f>IF(B23&lt;&gt;"",SUBTOTAL(3,$B$4:$B23),"")</f>
        <v/>
      </c>
      <c r="B23" s="281"/>
      <c r="C23" s="281"/>
      <c r="D23" s="279"/>
      <c r="E23" s="280"/>
      <c r="F23" s="189">
        <f t="shared" si="0"/>
        <v>0</v>
      </c>
      <c r="G23" s="191" t="e">
        <f t="shared" si="1"/>
        <v>#VALUE!</v>
      </c>
      <c r="H23" s="288"/>
      <c r="I23" s="277"/>
      <c r="J23" s="288"/>
      <c r="K23" s="277"/>
      <c r="L23" s="281"/>
      <c r="M23" s="288"/>
      <c r="N23" s="289"/>
    </row>
    <row r="24" spans="1:14">
      <c r="A24" s="273" t="str">
        <f>IF(B24&lt;&gt;"",SUBTOTAL(3,$B$4:$B24),"")</f>
        <v/>
      </c>
      <c r="B24" s="281"/>
      <c r="C24" s="281"/>
      <c r="D24" s="279"/>
      <c r="E24" s="280"/>
      <c r="F24" s="189">
        <f t="shared" si="0"/>
        <v>0</v>
      </c>
      <c r="G24" s="191" t="e">
        <f t="shared" si="1"/>
        <v>#VALUE!</v>
      </c>
      <c r="H24" s="288"/>
      <c r="I24" s="277"/>
      <c r="J24" s="288"/>
      <c r="K24" s="277"/>
      <c r="L24" s="281"/>
      <c r="M24" s="288"/>
      <c r="N24" s="289"/>
    </row>
    <row r="25" spans="1:14">
      <c r="A25" s="273" t="str">
        <f>IF(B25&lt;&gt;"",SUBTOTAL(3,$B$4:$B25),"")</f>
        <v/>
      </c>
      <c r="B25" s="281"/>
      <c r="C25" s="281"/>
      <c r="D25" s="279"/>
      <c r="E25" s="280"/>
      <c r="F25" s="189">
        <f t="shared" si="0"/>
        <v>0</v>
      </c>
      <c r="G25" s="191" t="e">
        <f t="shared" si="1"/>
        <v>#VALUE!</v>
      </c>
      <c r="H25" s="288"/>
      <c r="I25" s="277"/>
      <c r="J25" s="288"/>
      <c r="K25" s="277"/>
      <c r="L25" s="281"/>
      <c r="M25" s="288"/>
      <c r="N25" s="289"/>
    </row>
    <row r="26" spans="1:14">
      <c r="A26" s="273" t="str">
        <f>IF(B26&lt;&gt;"",SUBTOTAL(3,$B$4:$B26),"")</f>
        <v/>
      </c>
      <c r="B26" s="281"/>
      <c r="C26" s="281"/>
      <c r="D26" s="279"/>
      <c r="E26" s="280"/>
      <c r="F26" s="189">
        <f t="shared" si="0"/>
        <v>0</v>
      </c>
      <c r="G26" s="191" t="e">
        <f t="shared" si="1"/>
        <v>#VALUE!</v>
      </c>
      <c r="H26" s="288"/>
      <c r="I26" s="277"/>
      <c r="J26" s="288"/>
      <c r="K26" s="277"/>
      <c r="L26" s="281"/>
      <c r="M26" s="288"/>
      <c r="N26" s="289"/>
    </row>
    <row r="27" spans="1:14">
      <c r="A27" s="273" t="str">
        <f>IF(B27&lt;&gt;"",SUBTOTAL(3,$B$4:$B27),"")</f>
        <v/>
      </c>
      <c r="B27" s="281"/>
      <c r="C27" s="281"/>
      <c r="D27" s="279"/>
      <c r="E27" s="280"/>
      <c r="F27" s="189">
        <f t="shared" si="0"/>
        <v>0</v>
      </c>
      <c r="G27" s="191" t="e">
        <f t="shared" si="1"/>
        <v>#VALUE!</v>
      </c>
      <c r="H27" s="288"/>
      <c r="I27" s="277"/>
      <c r="J27" s="288"/>
      <c r="K27" s="277"/>
      <c r="L27" s="281"/>
      <c r="M27" s="288"/>
      <c r="N27" s="289"/>
    </row>
    <row r="28" spans="1:14">
      <c r="A28" s="273" t="str">
        <f>IF(B28&lt;&gt;"",SUBTOTAL(3,$B$4:$B28),"")</f>
        <v/>
      </c>
      <c r="B28" s="281"/>
      <c r="C28" s="281"/>
      <c r="D28" s="279"/>
      <c r="E28" s="280"/>
      <c r="F28" s="189">
        <f t="shared" si="0"/>
        <v>0</v>
      </c>
      <c r="G28" s="191" t="e">
        <f t="shared" si="1"/>
        <v>#VALUE!</v>
      </c>
      <c r="H28" s="288"/>
      <c r="I28" s="277"/>
      <c r="J28" s="288"/>
      <c r="K28" s="277"/>
      <c r="L28" s="281"/>
      <c r="M28" s="288"/>
      <c r="N28" s="289"/>
    </row>
    <row r="29" spans="1:14">
      <c r="A29" s="273" t="str">
        <f>IF(B29&lt;&gt;"",SUBTOTAL(3,$B$4:$B29),"")</f>
        <v/>
      </c>
      <c r="B29" s="281"/>
      <c r="C29" s="281"/>
      <c r="D29" s="279"/>
      <c r="E29" s="280"/>
      <c r="F29" s="189">
        <f t="shared" si="0"/>
        <v>0</v>
      </c>
      <c r="G29" s="191" t="e">
        <f t="shared" si="1"/>
        <v>#VALUE!</v>
      </c>
      <c r="H29" s="288"/>
      <c r="I29" s="277"/>
      <c r="J29" s="288"/>
      <c r="K29" s="277"/>
      <c r="L29" s="281"/>
      <c r="M29" s="288"/>
      <c r="N29" s="289"/>
    </row>
    <row r="30" spans="1:14">
      <c r="A30" s="273" t="str">
        <f>IF(B30&lt;&gt;"",SUBTOTAL(3,$B$4:$B30),"")</f>
        <v/>
      </c>
      <c r="B30" s="281"/>
      <c r="C30" s="281"/>
      <c r="D30" s="279"/>
      <c r="E30" s="280"/>
      <c r="F30" s="189">
        <f t="shared" si="0"/>
        <v>0</v>
      </c>
      <c r="G30" s="191" t="e">
        <f t="shared" si="1"/>
        <v>#VALUE!</v>
      </c>
      <c r="H30" s="288"/>
      <c r="I30" s="277"/>
      <c r="J30" s="288"/>
      <c r="K30" s="277"/>
      <c r="L30" s="281"/>
      <c r="M30" s="288"/>
      <c r="N30" s="289"/>
    </row>
    <row r="31" spans="1:14">
      <c r="A31" s="273" t="str">
        <f>IF(B31&lt;&gt;"",SUBTOTAL(3,$B$4:$B31),"")</f>
        <v/>
      </c>
      <c r="B31" s="281"/>
      <c r="C31" s="281"/>
      <c r="D31" s="279"/>
      <c r="E31" s="280"/>
      <c r="F31" s="189">
        <f t="shared" si="0"/>
        <v>0</v>
      </c>
      <c r="G31" s="191" t="e">
        <f t="shared" si="1"/>
        <v>#VALUE!</v>
      </c>
      <c r="H31" s="288"/>
      <c r="I31" s="277"/>
      <c r="J31" s="288"/>
      <c r="K31" s="277"/>
      <c r="L31" s="281"/>
      <c r="M31" s="288"/>
      <c r="N31" s="289"/>
    </row>
    <row r="32" spans="1:14">
      <c r="A32" s="273" t="str">
        <f>IF(B32&lt;&gt;"",SUBTOTAL(3,$B$4:$B32),"")</f>
        <v/>
      </c>
      <c r="B32" s="281"/>
      <c r="C32" s="281"/>
      <c r="D32" s="279"/>
      <c r="E32" s="280"/>
      <c r="F32" s="189">
        <f t="shared" si="0"/>
        <v>0</v>
      </c>
      <c r="G32" s="191" t="e">
        <f t="shared" si="1"/>
        <v>#VALUE!</v>
      </c>
      <c r="H32" s="288"/>
      <c r="I32" s="277"/>
      <c r="J32" s="288"/>
      <c r="K32" s="277"/>
      <c r="L32" s="281"/>
      <c r="M32" s="288"/>
      <c r="N32" s="289"/>
    </row>
    <row r="33" spans="1:14">
      <c r="A33" s="273" t="str">
        <f>IF(B33&lt;&gt;"",SUBTOTAL(3,$B$4:$B33),"")</f>
        <v/>
      </c>
      <c r="B33" s="281"/>
      <c r="C33" s="281"/>
      <c r="D33" s="279"/>
      <c r="E33" s="280"/>
      <c r="F33" s="189">
        <f t="shared" si="0"/>
        <v>0</v>
      </c>
      <c r="G33" s="191" t="e">
        <f t="shared" si="1"/>
        <v>#VALUE!</v>
      </c>
      <c r="H33" s="288"/>
      <c r="I33" s="277"/>
      <c r="J33" s="288"/>
      <c r="K33" s="277"/>
      <c r="L33" s="281"/>
      <c r="M33" s="288"/>
      <c r="N33" s="289"/>
    </row>
    <row r="34" spans="1:14">
      <c r="A34" s="273" t="str">
        <f>IF(B34&lt;&gt;"",SUBTOTAL(3,$B$4:$B34),"")</f>
        <v/>
      </c>
      <c r="B34" s="281"/>
      <c r="C34" s="281"/>
      <c r="D34" s="279"/>
      <c r="E34" s="280"/>
      <c r="F34" s="189">
        <f t="shared" si="0"/>
        <v>0</v>
      </c>
      <c r="G34" s="191" t="e">
        <f t="shared" si="1"/>
        <v>#VALUE!</v>
      </c>
      <c r="H34" s="288"/>
      <c r="I34" s="277"/>
      <c r="J34" s="288"/>
      <c r="K34" s="277"/>
      <c r="L34" s="281"/>
      <c r="M34" s="288"/>
      <c r="N34" s="289"/>
    </row>
    <row r="35" spans="1:14">
      <c r="A35" s="273" t="str">
        <f>IF(B35&lt;&gt;"",SUBTOTAL(3,$B$4:$B35),"")</f>
        <v/>
      </c>
      <c r="B35" s="281"/>
      <c r="C35" s="281"/>
      <c r="D35" s="279"/>
      <c r="E35" s="280"/>
      <c r="F35" s="189">
        <f t="shared" si="0"/>
        <v>0</v>
      </c>
      <c r="G35" s="191" t="e">
        <f t="shared" si="1"/>
        <v>#VALUE!</v>
      </c>
      <c r="H35" s="288"/>
      <c r="I35" s="277"/>
      <c r="J35" s="288"/>
      <c r="K35" s="277"/>
      <c r="L35" s="281"/>
      <c r="M35" s="288"/>
      <c r="N35" s="290"/>
    </row>
    <row r="36" spans="1:14">
      <c r="A36" s="273" t="str">
        <f>IF(B36&lt;&gt;"",SUBTOTAL(3,$B$4:$B36),"")</f>
        <v/>
      </c>
      <c r="B36" s="281"/>
      <c r="C36" s="281"/>
      <c r="D36" s="279"/>
      <c r="E36" s="280"/>
      <c r="F36" s="189">
        <f t="shared" si="0"/>
        <v>0</v>
      </c>
      <c r="G36" s="191" t="e">
        <f t="shared" si="1"/>
        <v>#VALUE!</v>
      </c>
      <c r="H36" s="288"/>
      <c r="I36" s="277"/>
      <c r="J36" s="288"/>
      <c r="K36" s="277"/>
      <c r="L36" s="281"/>
      <c r="M36" s="288"/>
      <c r="N36" s="290"/>
    </row>
    <row r="37" spans="1:14">
      <c r="A37" s="273" t="str">
        <f>IF(B37&lt;&gt;"",SUBTOTAL(3,$B$4:$B37),"")</f>
        <v/>
      </c>
      <c r="B37" s="281"/>
      <c r="C37" s="281"/>
      <c r="D37" s="279"/>
      <c r="E37" s="280"/>
      <c r="F37" s="189">
        <f t="shared" si="0"/>
        <v>0</v>
      </c>
      <c r="G37" s="191" t="e">
        <f t="shared" si="1"/>
        <v>#VALUE!</v>
      </c>
      <c r="H37" s="288"/>
      <c r="I37" s="277"/>
      <c r="J37" s="288"/>
      <c r="K37" s="277"/>
      <c r="L37" s="281"/>
      <c r="M37" s="288"/>
      <c r="N37" s="290"/>
    </row>
    <row r="38" spans="1:14">
      <c r="A38" s="273" t="str">
        <f>IF(B38&lt;&gt;"",SUBTOTAL(3,$B$4:$B38),"")</f>
        <v/>
      </c>
      <c r="B38" s="281"/>
      <c r="C38" s="281"/>
      <c r="D38" s="279"/>
      <c r="E38" s="280"/>
      <c r="F38" s="189">
        <f t="shared" si="0"/>
        <v>0</v>
      </c>
      <c r="G38" s="191" t="e">
        <f t="shared" si="1"/>
        <v>#VALUE!</v>
      </c>
      <c r="H38" s="288"/>
      <c r="I38" s="277"/>
      <c r="J38" s="288"/>
      <c r="K38" s="277"/>
      <c r="L38" s="281"/>
      <c r="M38" s="288"/>
      <c r="N38" s="290"/>
    </row>
    <row r="39" spans="1:14">
      <c r="A39" s="273" t="str">
        <f>IF(B39&lt;&gt;"",SUBTOTAL(3,$B$4:$B39),"")</f>
        <v/>
      </c>
      <c r="B39" s="281"/>
      <c r="C39" s="281"/>
      <c r="D39" s="279"/>
      <c r="E39" s="280"/>
      <c r="F39" s="189">
        <f t="shared" si="0"/>
        <v>0</v>
      </c>
      <c r="G39" s="191" t="e">
        <f t="shared" si="1"/>
        <v>#VALUE!</v>
      </c>
      <c r="H39" s="288"/>
      <c r="I39" s="277"/>
      <c r="J39" s="288"/>
      <c r="K39" s="277"/>
      <c r="L39" s="281"/>
      <c r="M39" s="288"/>
      <c r="N39" s="290"/>
    </row>
    <row r="40" spans="1:14">
      <c r="A40" s="273" t="str">
        <f>IF(B40&lt;&gt;"",SUBTOTAL(3,$B$4:$B40),"")</f>
        <v/>
      </c>
      <c r="B40" s="281"/>
      <c r="C40" s="281"/>
      <c r="D40" s="279"/>
      <c r="E40" s="280"/>
      <c r="F40" s="189">
        <f t="shared" si="0"/>
        <v>0</v>
      </c>
      <c r="G40" s="191" t="e">
        <f t="shared" si="1"/>
        <v>#VALUE!</v>
      </c>
      <c r="H40" s="288"/>
      <c r="I40" s="277"/>
      <c r="J40" s="288"/>
      <c r="K40" s="277"/>
      <c r="L40" s="281"/>
      <c r="M40" s="288"/>
      <c r="N40" s="290"/>
    </row>
    <row r="41" spans="1:14">
      <c r="A41" s="273" t="str">
        <f>IF(B41&lt;&gt;"",SUBTOTAL(3,$B$4:$B41),"")</f>
        <v/>
      </c>
      <c r="B41" s="281"/>
      <c r="C41" s="281"/>
      <c r="D41" s="279"/>
      <c r="E41" s="280"/>
      <c r="F41" s="189">
        <f t="shared" si="0"/>
        <v>0</v>
      </c>
      <c r="G41" s="191" t="e">
        <f t="shared" si="1"/>
        <v>#VALUE!</v>
      </c>
      <c r="H41" s="288"/>
      <c r="I41" s="277"/>
      <c r="J41" s="288"/>
      <c r="K41" s="277"/>
      <c r="L41" s="281"/>
      <c r="M41" s="288"/>
      <c r="N41" s="290"/>
    </row>
    <row r="42" spans="1:14">
      <c r="A42" s="273" t="str">
        <f>IF(B42&lt;&gt;"",SUBTOTAL(3,$B$4:$B42),"")</f>
        <v/>
      </c>
      <c r="B42" s="281"/>
      <c r="C42" s="281"/>
      <c r="D42" s="279"/>
      <c r="E42" s="280"/>
      <c r="F42" s="189">
        <f t="shared" si="0"/>
        <v>0</v>
      </c>
      <c r="G42" s="191" t="e">
        <f t="shared" si="1"/>
        <v>#VALUE!</v>
      </c>
      <c r="H42" s="288"/>
      <c r="I42" s="277"/>
      <c r="J42" s="288"/>
      <c r="K42" s="277"/>
      <c r="L42" s="281"/>
      <c r="M42" s="288"/>
      <c r="N42" s="290"/>
    </row>
    <row r="43" spans="1:14">
      <c r="A43" s="273" t="str">
        <f>IF(B43&lt;&gt;"",SUBTOTAL(3,$B$4:$B43),"")</f>
        <v/>
      </c>
      <c r="B43" s="281"/>
      <c r="C43" s="281"/>
      <c r="D43" s="279"/>
      <c r="E43" s="280"/>
      <c r="F43" s="189">
        <f t="shared" si="0"/>
        <v>0</v>
      </c>
      <c r="G43" s="191" t="e">
        <f t="shared" si="1"/>
        <v>#VALUE!</v>
      </c>
      <c r="H43" s="288"/>
      <c r="I43" s="277"/>
      <c r="J43" s="288"/>
      <c r="K43" s="277"/>
      <c r="L43" s="281"/>
      <c r="M43" s="288"/>
      <c r="N43" s="290"/>
    </row>
    <row r="44" spans="1:14">
      <c r="A44" s="273" t="str">
        <f>IF(B44&lt;&gt;"",SUBTOTAL(3,$B$4:$B44),"")</f>
        <v/>
      </c>
      <c r="B44" s="281"/>
      <c r="C44" s="281"/>
      <c r="D44" s="279"/>
      <c r="E44" s="280"/>
      <c r="F44" s="189">
        <f t="shared" si="0"/>
        <v>0</v>
      </c>
      <c r="G44" s="191" t="e">
        <f t="shared" si="1"/>
        <v>#VALUE!</v>
      </c>
      <c r="H44" s="288"/>
      <c r="I44" s="277"/>
      <c r="J44" s="288"/>
      <c r="K44" s="277"/>
      <c r="L44" s="281"/>
      <c r="M44" s="288"/>
      <c r="N44" s="290"/>
    </row>
    <row r="45" spans="1:14">
      <c r="A45" s="273" t="str">
        <f>IF(B45&lt;&gt;"",SUBTOTAL(3,$B$4:$B45),"")</f>
        <v/>
      </c>
      <c r="B45" s="281"/>
      <c r="C45" s="281"/>
      <c r="D45" s="279"/>
      <c r="E45" s="280"/>
      <c r="F45" s="189">
        <f t="shared" si="0"/>
        <v>0</v>
      </c>
      <c r="G45" s="191" t="e">
        <f t="shared" si="1"/>
        <v>#VALUE!</v>
      </c>
      <c r="H45" s="288"/>
      <c r="I45" s="277"/>
      <c r="J45" s="288"/>
      <c r="K45" s="277"/>
      <c r="L45" s="281"/>
      <c r="M45" s="288"/>
      <c r="N45" s="290"/>
    </row>
    <row r="46" spans="1:14">
      <c r="A46" s="273" t="str">
        <f>IF(B46&lt;&gt;"",SUBTOTAL(3,$B$4:$B46),"")</f>
        <v/>
      </c>
      <c r="B46" s="281"/>
      <c r="C46" s="281"/>
      <c r="D46" s="279"/>
      <c r="E46" s="280"/>
      <c r="F46" s="189">
        <f t="shared" si="0"/>
        <v>0</v>
      </c>
      <c r="G46" s="191" t="e">
        <f t="shared" si="1"/>
        <v>#VALUE!</v>
      </c>
      <c r="H46" s="288"/>
      <c r="I46" s="277"/>
      <c r="J46" s="288"/>
      <c r="K46" s="277"/>
      <c r="L46" s="281"/>
      <c r="M46" s="288"/>
      <c r="N46" s="290"/>
    </row>
    <row r="47" spans="1:14">
      <c r="A47" s="273" t="str">
        <f>IF(B47&lt;&gt;"",SUBTOTAL(3,$B$4:$B47),"")</f>
        <v/>
      </c>
      <c r="B47" s="281"/>
      <c r="C47" s="281"/>
      <c r="D47" s="279"/>
      <c r="E47" s="280"/>
      <c r="F47" s="189">
        <f t="shared" si="0"/>
        <v>0</v>
      </c>
      <c r="G47" s="191" t="e">
        <f t="shared" si="1"/>
        <v>#VALUE!</v>
      </c>
      <c r="H47" s="288"/>
      <c r="I47" s="277"/>
      <c r="J47" s="288"/>
      <c r="K47" s="277"/>
      <c r="L47" s="281"/>
      <c r="M47" s="288"/>
      <c r="N47" s="290"/>
    </row>
    <row r="48" spans="1:14">
      <c r="A48" s="273" t="str">
        <f>IF(B48&lt;&gt;"",SUBTOTAL(3,$B$4:$B48),"")</f>
        <v/>
      </c>
      <c r="B48" s="281"/>
      <c r="C48" s="281"/>
      <c r="D48" s="279"/>
      <c r="E48" s="280"/>
      <c r="F48" s="189">
        <f t="shared" si="0"/>
        <v>0</v>
      </c>
      <c r="G48" s="191" t="e">
        <f t="shared" si="1"/>
        <v>#VALUE!</v>
      </c>
      <c r="H48" s="288"/>
      <c r="I48" s="277"/>
      <c r="J48" s="288"/>
      <c r="K48" s="277"/>
      <c r="L48" s="281"/>
      <c r="M48" s="288"/>
      <c r="N48" s="290"/>
    </row>
    <row r="49" spans="1:14">
      <c r="A49" s="273" t="str">
        <f>IF(B49&lt;&gt;"",SUBTOTAL(3,$B$4:$B49),"")</f>
        <v/>
      </c>
      <c r="B49" s="281"/>
      <c r="C49" s="281"/>
      <c r="D49" s="279"/>
      <c r="E49" s="280"/>
      <c r="F49" s="189">
        <f t="shared" si="0"/>
        <v>0</v>
      </c>
      <c r="G49" s="191" t="e">
        <f t="shared" si="1"/>
        <v>#VALUE!</v>
      </c>
      <c r="H49" s="288"/>
      <c r="I49" s="277"/>
      <c r="J49" s="288"/>
      <c r="K49" s="277"/>
      <c r="L49" s="281"/>
      <c r="M49" s="288"/>
      <c r="N49" s="290"/>
    </row>
    <row r="50" spans="1:14">
      <c r="A50" s="273" t="str">
        <f>IF(B50&lt;&gt;"",SUBTOTAL(3,$B$4:$B50),"")</f>
        <v/>
      </c>
      <c r="B50" s="281"/>
      <c r="C50" s="281"/>
      <c r="D50" s="279"/>
      <c r="E50" s="280"/>
      <c r="F50" s="189">
        <f t="shared" si="0"/>
        <v>0</v>
      </c>
      <c r="G50" s="191" t="e">
        <f t="shared" si="1"/>
        <v>#VALUE!</v>
      </c>
      <c r="H50" s="288"/>
      <c r="I50" s="277"/>
      <c r="J50" s="288"/>
      <c r="K50" s="277"/>
      <c r="L50" s="281"/>
      <c r="M50" s="288"/>
      <c r="N50" s="290"/>
    </row>
    <row r="51" spans="1:14">
      <c r="A51" s="273" t="str">
        <f>IF(B51&lt;&gt;"",SUBTOTAL(3,$B$4:$B51),"")</f>
        <v/>
      </c>
      <c r="B51" s="281"/>
      <c r="C51" s="281"/>
      <c r="D51" s="279"/>
      <c r="E51" s="280"/>
      <c r="F51" s="189">
        <f t="shared" si="0"/>
        <v>0</v>
      </c>
      <c r="G51" s="191" t="e">
        <f t="shared" si="1"/>
        <v>#VALUE!</v>
      </c>
      <c r="H51" s="288"/>
      <c r="I51" s="277"/>
      <c r="J51" s="288"/>
      <c r="K51" s="277"/>
      <c r="L51" s="281"/>
      <c r="M51" s="288"/>
      <c r="N51" s="290"/>
    </row>
    <row r="52" spans="1:14">
      <c r="A52" s="273" t="str">
        <f>IF(B52&lt;&gt;"",SUBTOTAL(3,$B$4:$B52),"")</f>
        <v/>
      </c>
      <c r="B52" s="281"/>
      <c r="C52" s="281"/>
      <c r="D52" s="279"/>
      <c r="E52" s="280"/>
      <c r="F52" s="189">
        <f t="shared" si="0"/>
        <v>0</v>
      </c>
      <c r="G52" s="191" t="e">
        <f t="shared" si="1"/>
        <v>#VALUE!</v>
      </c>
      <c r="H52" s="288"/>
      <c r="I52" s="277"/>
      <c r="J52" s="288"/>
      <c r="K52" s="277"/>
      <c r="L52" s="281"/>
      <c r="M52" s="288"/>
      <c r="N52" s="290"/>
    </row>
    <row r="53" spans="1:14">
      <c r="A53" s="273" t="str">
        <f>IF(B53&lt;&gt;"",SUBTOTAL(3,$B$4:$B53),"")</f>
        <v/>
      </c>
      <c r="B53" s="281"/>
      <c r="C53" s="281"/>
      <c r="D53" s="279"/>
      <c r="E53" s="280"/>
      <c r="F53" s="189">
        <f t="shared" si="0"/>
        <v>0</v>
      </c>
      <c r="G53" s="191" t="e">
        <f t="shared" si="1"/>
        <v>#VALUE!</v>
      </c>
      <c r="H53" s="288"/>
      <c r="I53" s="277"/>
      <c r="J53" s="288"/>
      <c r="K53" s="277"/>
      <c r="L53" s="281"/>
      <c r="M53" s="288"/>
      <c r="N53" s="290"/>
    </row>
    <row r="54" spans="1:14">
      <c r="A54" s="273" t="str">
        <f>IF(B54&lt;&gt;"",SUBTOTAL(3,$B$4:$B54),"")</f>
        <v/>
      </c>
      <c r="B54" s="281"/>
      <c r="C54" s="281"/>
      <c r="D54" s="279"/>
      <c r="E54" s="280"/>
      <c r="F54" s="189">
        <f t="shared" si="0"/>
        <v>0</v>
      </c>
      <c r="G54" s="191" t="e">
        <f t="shared" si="1"/>
        <v>#VALUE!</v>
      </c>
      <c r="H54" s="288"/>
      <c r="I54" s="277"/>
      <c r="J54" s="288"/>
      <c r="K54" s="277"/>
      <c r="L54" s="281"/>
      <c r="M54" s="288"/>
      <c r="N54" s="290"/>
    </row>
    <row r="55" spans="1:14">
      <c r="A55" s="273" t="str">
        <f>IF(B55&lt;&gt;"",SUBTOTAL(3,$B$4:$B55),"")</f>
        <v/>
      </c>
      <c r="B55" s="281"/>
      <c r="C55" s="281"/>
      <c r="D55" s="279"/>
      <c r="E55" s="280"/>
      <c r="F55" s="189">
        <f t="shared" si="0"/>
        <v>0</v>
      </c>
      <c r="G55" s="191" t="e">
        <f t="shared" si="1"/>
        <v>#VALUE!</v>
      </c>
      <c r="H55" s="288"/>
      <c r="I55" s="277"/>
      <c r="J55" s="288"/>
      <c r="K55" s="277"/>
      <c r="L55" s="281"/>
      <c r="M55" s="288"/>
      <c r="N55" s="290"/>
    </row>
    <row r="56" spans="1:14">
      <c r="A56" s="273" t="str">
        <f>IF(B56&lt;&gt;"",SUBTOTAL(3,$B$4:$B56),"")</f>
        <v/>
      </c>
      <c r="B56" s="281"/>
      <c r="C56" s="281"/>
      <c r="D56" s="279"/>
      <c r="E56" s="280"/>
      <c r="F56" s="189">
        <f t="shared" si="0"/>
        <v>0</v>
      </c>
      <c r="G56" s="191" t="e">
        <f t="shared" si="1"/>
        <v>#VALUE!</v>
      </c>
      <c r="H56" s="288"/>
      <c r="I56" s="277"/>
      <c r="J56" s="288"/>
      <c r="K56" s="277"/>
      <c r="L56" s="281"/>
      <c r="M56" s="288"/>
      <c r="N56" s="290"/>
    </row>
    <row r="57" spans="1:14">
      <c r="A57" s="273" t="str">
        <f>IF(B57&lt;&gt;"",SUBTOTAL(3,$B$4:$B57),"")</f>
        <v/>
      </c>
      <c r="B57" s="281"/>
      <c r="C57" s="281"/>
      <c r="D57" s="279"/>
      <c r="E57" s="280"/>
      <c r="F57" s="189">
        <f t="shared" si="0"/>
        <v>0</v>
      </c>
      <c r="G57" s="191" t="e">
        <f t="shared" si="1"/>
        <v>#VALUE!</v>
      </c>
      <c r="H57" s="288"/>
      <c r="I57" s="277"/>
      <c r="J57" s="288"/>
      <c r="K57" s="277"/>
      <c r="L57" s="281"/>
      <c r="M57" s="288"/>
      <c r="N57" s="290"/>
    </row>
    <row r="58" spans="1:14">
      <c r="A58" s="273" t="str">
        <f>IF(B58&lt;&gt;"",SUBTOTAL(3,$B$4:$B58),"")</f>
        <v/>
      </c>
      <c r="B58" s="281"/>
      <c r="C58" s="281"/>
      <c r="D58" s="279"/>
      <c r="E58" s="280"/>
      <c r="F58" s="189">
        <f t="shared" si="0"/>
        <v>0</v>
      </c>
      <c r="G58" s="191" t="e">
        <f t="shared" si="1"/>
        <v>#VALUE!</v>
      </c>
      <c r="H58" s="288"/>
      <c r="I58" s="277"/>
      <c r="J58" s="288"/>
      <c r="K58" s="277"/>
      <c r="L58" s="281"/>
      <c r="M58" s="288"/>
      <c r="N58" s="290"/>
    </row>
    <row r="59" spans="1:14">
      <c r="A59" s="273" t="str">
        <f>IF(B59&lt;&gt;"",SUBTOTAL(3,$B$4:$B59),"")</f>
        <v/>
      </c>
      <c r="B59" s="281"/>
      <c r="C59" s="281"/>
      <c r="D59" s="279"/>
      <c r="E59" s="280"/>
      <c r="F59" s="189">
        <f t="shared" si="0"/>
        <v>0</v>
      </c>
      <c r="G59" s="191" t="e">
        <f t="shared" si="1"/>
        <v>#VALUE!</v>
      </c>
      <c r="H59" s="288"/>
      <c r="I59" s="277"/>
      <c r="J59" s="288"/>
      <c r="K59" s="277"/>
      <c r="L59" s="281"/>
      <c r="M59" s="288"/>
      <c r="N59" s="290"/>
    </row>
    <row r="60" spans="1:14">
      <c r="A60" s="273" t="str">
        <f>IF(B60&lt;&gt;"",SUBTOTAL(3,$B$4:$B60),"")</f>
        <v/>
      </c>
      <c r="B60" s="281"/>
      <c r="C60" s="281"/>
      <c r="D60" s="279"/>
      <c r="E60" s="280"/>
      <c r="F60" s="189">
        <f t="shared" si="0"/>
        <v>0</v>
      </c>
      <c r="G60" s="191" t="e">
        <f t="shared" si="1"/>
        <v>#VALUE!</v>
      </c>
      <c r="H60" s="288"/>
      <c r="I60" s="277"/>
      <c r="J60" s="288"/>
      <c r="K60" s="277"/>
      <c r="L60" s="281"/>
      <c r="M60" s="288"/>
      <c r="N60" s="290"/>
    </row>
    <row r="61" spans="1:14">
      <c r="A61" s="273" t="str">
        <f>IF(B61&lt;&gt;"",SUBTOTAL(3,$B$4:$B61),"")</f>
        <v/>
      </c>
      <c r="B61" s="281"/>
      <c r="C61" s="281"/>
      <c r="D61" s="279"/>
      <c r="E61" s="280"/>
      <c r="F61" s="189">
        <f t="shared" si="0"/>
        <v>0</v>
      </c>
      <c r="G61" s="191" t="e">
        <f t="shared" si="1"/>
        <v>#VALUE!</v>
      </c>
      <c r="H61" s="288"/>
      <c r="I61" s="277"/>
      <c r="J61" s="288"/>
      <c r="K61" s="277"/>
      <c r="L61" s="281"/>
      <c r="M61" s="288"/>
      <c r="N61" s="290"/>
    </row>
    <row r="62" spans="1:14">
      <c r="A62" s="273" t="str">
        <f>IF(B62&lt;&gt;"",SUBTOTAL(3,$B$4:$B62),"")</f>
        <v/>
      </c>
      <c r="B62" s="281"/>
      <c r="C62" s="281"/>
      <c r="D62" s="279"/>
      <c r="E62" s="280"/>
      <c r="F62" s="189">
        <f t="shared" si="0"/>
        <v>0</v>
      </c>
      <c r="G62" s="191" t="e">
        <f t="shared" si="1"/>
        <v>#VALUE!</v>
      </c>
      <c r="H62" s="288"/>
      <c r="I62" s="277"/>
      <c r="J62" s="288"/>
      <c r="K62" s="277"/>
      <c r="L62" s="281"/>
      <c r="M62" s="288"/>
      <c r="N62" s="290"/>
    </row>
    <row r="63" spans="1:14">
      <c r="A63" s="273" t="str">
        <f>IF(B63&lt;&gt;"",SUBTOTAL(3,$B$4:$B63),"")</f>
        <v/>
      </c>
      <c r="B63" s="281"/>
      <c r="C63" s="281"/>
      <c r="D63" s="279"/>
      <c r="E63" s="280"/>
      <c r="F63" s="189">
        <f t="shared" si="0"/>
        <v>0</v>
      </c>
      <c r="G63" s="191" t="e">
        <f t="shared" si="1"/>
        <v>#VALUE!</v>
      </c>
      <c r="H63" s="288"/>
      <c r="I63" s="277"/>
      <c r="J63" s="288"/>
      <c r="K63" s="277"/>
      <c r="L63" s="281"/>
      <c r="M63" s="288"/>
      <c r="N63" s="290"/>
    </row>
    <row r="64" spans="1:14">
      <c r="A64" s="273" t="str">
        <f>IF(B64&lt;&gt;"",SUBTOTAL(3,$B$4:$B64),"")</f>
        <v/>
      </c>
      <c r="B64" s="281"/>
      <c r="C64" s="281"/>
      <c r="D64" s="279"/>
      <c r="E64" s="280"/>
      <c r="F64" s="189">
        <f t="shared" si="0"/>
        <v>0</v>
      </c>
      <c r="G64" s="191" t="e">
        <f t="shared" si="1"/>
        <v>#VALUE!</v>
      </c>
      <c r="H64" s="288"/>
      <c r="I64" s="277"/>
      <c r="J64" s="288"/>
      <c r="K64" s="277"/>
      <c r="L64" s="281"/>
      <c r="M64" s="288"/>
      <c r="N64" s="290"/>
    </row>
    <row r="65" spans="1:14">
      <c r="A65" s="273" t="str">
        <f>IF(B65&lt;&gt;"",SUBTOTAL(3,$B$4:$B65),"")</f>
        <v/>
      </c>
      <c r="B65" s="281"/>
      <c r="C65" s="281"/>
      <c r="D65" s="279"/>
      <c r="E65" s="280"/>
      <c r="F65" s="189">
        <f t="shared" si="0"/>
        <v>0</v>
      </c>
      <c r="G65" s="191" t="e">
        <f t="shared" si="1"/>
        <v>#VALUE!</v>
      </c>
      <c r="H65" s="288"/>
      <c r="I65" s="277"/>
      <c r="J65" s="288"/>
      <c r="K65" s="277"/>
      <c r="L65" s="281"/>
      <c r="M65" s="288"/>
      <c r="N65" s="290"/>
    </row>
    <row r="66" spans="1:14">
      <c r="A66" s="273" t="str">
        <f>IF(B66&lt;&gt;"",SUBTOTAL(3,$B$4:$B66),"")</f>
        <v/>
      </c>
      <c r="B66" s="281"/>
      <c r="C66" s="281"/>
      <c r="D66" s="279"/>
      <c r="E66" s="280"/>
      <c r="F66" s="189">
        <f t="shared" si="0"/>
        <v>0</v>
      </c>
      <c r="G66" s="191" t="e">
        <f t="shared" si="1"/>
        <v>#VALUE!</v>
      </c>
      <c r="H66" s="288"/>
      <c r="I66" s="277"/>
      <c r="J66" s="288"/>
      <c r="K66" s="277"/>
      <c r="L66" s="281"/>
      <c r="M66" s="288"/>
      <c r="N66" s="290"/>
    </row>
    <row r="67" spans="1:14">
      <c r="A67" s="273" t="str">
        <f>IF(B67&lt;&gt;"",SUBTOTAL(3,$B$4:$B67),"")</f>
        <v/>
      </c>
      <c r="B67" s="281"/>
      <c r="C67" s="281"/>
      <c r="D67" s="279"/>
      <c r="E67" s="280"/>
      <c r="F67" s="189">
        <f t="shared" si="0"/>
        <v>0</v>
      </c>
      <c r="G67" s="191" t="e">
        <f t="shared" si="1"/>
        <v>#VALUE!</v>
      </c>
      <c r="H67" s="288"/>
      <c r="I67" s="277"/>
      <c r="J67" s="288"/>
      <c r="K67" s="277"/>
      <c r="L67" s="281"/>
      <c r="M67" s="288"/>
      <c r="N67" s="290"/>
    </row>
    <row r="68" spans="1:14">
      <c r="A68" s="273" t="str">
        <f>IF(B68&lt;&gt;"",SUBTOTAL(3,$B$4:$B68),"")</f>
        <v/>
      </c>
      <c r="B68" s="281"/>
      <c r="C68" s="281"/>
      <c r="D68" s="279"/>
      <c r="E68" s="280"/>
      <c r="F68" s="189">
        <f t="shared" si="0"/>
        <v>0</v>
      </c>
      <c r="G68" s="191" t="e">
        <f t="shared" si="1"/>
        <v>#VALUE!</v>
      </c>
      <c r="H68" s="288"/>
      <c r="I68" s="277"/>
      <c r="J68" s="288"/>
      <c r="K68" s="277"/>
      <c r="L68" s="281"/>
      <c r="M68" s="288"/>
      <c r="N68" s="290"/>
    </row>
    <row r="69" spans="1:14">
      <c r="A69" s="273" t="str">
        <f>IF(B69&lt;&gt;"",SUBTOTAL(3,$B$4:$B69),"")</f>
        <v/>
      </c>
      <c r="B69" s="281"/>
      <c r="C69" s="281"/>
      <c r="D69" s="279"/>
      <c r="E69" s="280"/>
      <c r="F69" s="189">
        <f t="shared" ref="F69:F90" si="2">IF(E69=0,0,IF(ISODD(MID(E69,13,1)),"ذكر","أنثى"))</f>
        <v>0</v>
      </c>
      <c r="G69" s="191" t="e">
        <f t="shared" ref="G69:G90" si="3">DATE(IF(LEFT(E69,1)*1=3,20,19)&amp;MID(E69,2,2),MID(E69,4,2),MID(E69,6,2))</f>
        <v>#VALUE!</v>
      </c>
      <c r="H69" s="288"/>
      <c r="I69" s="277"/>
      <c r="J69" s="288"/>
      <c r="K69" s="277"/>
      <c r="L69" s="281"/>
      <c r="M69" s="288"/>
      <c r="N69" s="290"/>
    </row>
    <row r="70" spans="1:14">
      <c r="A70" s="273" t="str">
        <f>IF(B70&lt;&gt;"",SUBTOTAL(3,$B$4:$B70),"")</f>
        <v/>
      </c>
      <c r="B70" s="281"/>
      <c r="C70" s="281"/>
      <c r="D70" s="279"/>
      <c r="E70" s="280"/>
      <c r="F70" s="189">
        <f t="shared" si="2"/>
        <v>0</v>
      </c>
      <c r="G70" s="191" t="e">
        <f t="shared" si="3"/>
        <v>#VALUE!</v>
      </c>
      <c r="H70" s="288"/>
      <c r="I70" s="277"/>
      <c r="J70" s="288"/>
      <c r="K70" s="277"/>
      <c r="L70" s="281"/>
      <c r="M70" s="288"/>
      <c r="N70" s="290"/>
    </row>
    <row r="71" spans="1:14">
      <c r="A71" s="273" t="str">
        <f>IF(B71&lt;&gt;"",SUBTOTAL(3,$B$4:$B71),"")</f>
        <v/>
      </c>
      <c r="B71" s="281"/>
      <c r="C71" s="281"/>
      <c r="D71" s="279"/>
      <c r="E71" s="280"/>
      <c r="F71" s="189">
        <f t="shared" si="2"/>
        <v>0</v>
      </c>
      <c r="G71" s="191" t="e">
        <f t="shared" si="3"/>
        <v>#VALUE!</v>
      </c>
      <c r="H71" s="288"/>
      <c r="I71" s="277"/>
      <c r="J71" s="288"/>
      <c r="K71" s="277"/>
      <c r="L71" s="281"/>
      <c r="M71" s="288"/>
      <c r="N71" s="290"/>
    </row>
    <row r="72" spans="1:14">
      <c r="A72" s="273" t="str">
        <f>IF(B72&lt;&gt;"",SUBTOTAL(3,$B$4:$B72),"")</f>
        <v/>
      </c>
      <c r="B72" s="281"/>
      <c r="C72" s="281"/>
      <c r="D72" s="279"/>
      <c r="E72" s="280"/>
      <c r="F72" s="189">
        <f t="shared" si="2"/>
        <v>0</v>
      </c>
      <c r="G72" s="191" t="e">
        <f t="shared" si="3"/>
        <v>#VALUE!</v>
      </c>
      <c r="H72" s="288"/>
      <c r="I72" s="277"/>
      <c r="J72" s="288"/>
      <c r="K72" s="277"/>
      <c r="L72" s="281"/>
      <c r="M72" s="288"/>
      <c r="N72" s="290"/>
    </row>
    <row r="73" spans="1:14">
      <c r="A73" s="273" t="str">
        <f>IF(B73&lt;&gt;"",SUBTOTAL(3,$B$4:$B73),"")</f>
        <v/>
      </c>
      <c r="B73" s="281"/>
      <c r="C73" s="281"/>
      <c r="D73" s="279"/>
      <c r="E73" s="280"/>
      <c r="F73" s="189">
        <f t="shared" si="2"/>
        <v>0</v>
      </c>
      <c r="G73" s="191" t="e">
        <f t="shared" si="3"/>
        <v>#VALUE!</v>
      </c>
      <c r="H73" s="288"/>
      <c r="I73" s="277"/>
      <c r="J73" s="288"/>
      <c r="K73" s="277"/>
      <c r="L73" s="281"/>
      <c r="M73" s="288"/>
      <c r="N73" s="290"/>
    </row>
    <row r="74" spans="1:14">
      <c r="A74" s="273" t="str">
        <f>IF(B74&lt;&gt;"",SUBTOTAL(3,$B$4:$B74),"")</f>
        <v/>
      </c>
      <c r="B74" s="281"/>
      <c r="C74" s="281"/>
      <c r="D74" s="279"/>
      <c r="E74" s="280"/>
      <c r="F74" s="189">
        <f t="shared" si="2"/>
        <v>0</v>
      </c>
      <c r="G74" s="191" t="e">
        <f t="shared" si="3"/>
        <v>#VALUE!</v>
      </c>
      <c r="H74" s="288"/>
      <c r="I74" s="277"/>
      <c r="J74" s="288"/>
      <c r="K74" s="277"/>
      <c r="L74" s="281"/>
      <c r="M74" s="288"/>
      <c r="N74" s="290"/>
    </row>
    <row r="75" spans="1:14">
      <c r="A75" s="273" t="str">
        <f>IF(B75&lt;&gt;"",SUBTOTAL(3,$B$4:$B75),"")</f>
        <v/>
      </c>
      <c r="B75" s="281"/>
      <c r="C75" s="281"/>
      <c r="D75" s="279"/>
      <c r="E75" s="280"/>
      <c r="F75" s="189">
        <f t="shared" si="2"/>
        <v>0</v>
      </c>
      <c r="G75" s="191" t="e">
        <f t="shared" si="3"/>
        <v>#VALUE!</v>
      </c>
      <c r="H75" s="288"/>
      <c r="I75" s="277"/>
      <c r="J75" s="288"/>
      <c r="K75" s="277"/>
      <c r="L75" s="281"/>
      <c r="M75" s="288"/>
      <c r="N75" s="290"/>
    </row>
    <row r="76" spans="1:14">
      <c r="A76" s="273" t="str">
        <f>IF(B76&lt;&gt;"",SUBTOTAL(3,$B$4:$B76),"")</f>
        <v/>
      </c>
      <c r="B76" s="281"/>
      <c r="C76" s="281"/>
      <c r="D76" s="279"/>
      <c r="E76" s="280"/>
      <c r="F76" s="189">
        <f t="shared" si="2"/>
        <v>0</v>
      </c>
      <c r="G76" s="191" t="e">
        <f t="shared" si="3"/>
        <v>#VALUE!</v>
      </c>
      <c r="H76" s="288"/>
      <c r="I76" s="277"/>
      <c r="J76" s="288"/>
      <c r="K76" s="277"/>
      <c r="L76" s="281"/>
      <c r="M76" s="288"/>
      <c r="N76" s="290"/>
    </row>
    <row r="77" spans="1:14">
      <c r="A77" s="273" t="str">
        <f>IF(B77&lt;&gt;"",SUBTOTAL(3,$B$4:$B77),"")</f>
        <v/>
      </c>
      <c r="B77" s="281"/>
      <c r="C77" s="281"/>
      <c r="D77" s="279"/>
      <c r="E77" s="280"/>
      <c r="F77" s="189">
        <f t="shared" si="2"/>
        <v>0</v>
      </c>
      <c r="G77" s="191" t="e">
        <f t="shared" si="3"/>
        <v>#VALUE!</v>
      </c>
      <c r="H77" s="288"/>
      <c r="I77" s="277"/>
      <c r="J77" s="288"/>
      <c r="K77" s="277"/>
      <c r="L77" s="281"/>
      <c r="M77" s="288"/>
      <c r="N77" s="290"/>
    </row>
    <row r="78" spans="1:14">
      <c r="A78" s="273" t="str">
        <f>IF(B78&lt;&gt;"",SUBTOTAL(3,$B$4:$B78),"")</f>
        <v/>
      </c>
      <c r="B78" s="281"/>
      <c r="C78" s="281"/>
      <c r="D78" s="279"/>
      <c r="E78" s="280"/>
      <c r="F78" s="189">
        <f t="shared" si="2"/>
        <v>0</v>
      </c>
      <c r="G78" s="191" t="e">
        <f t="shared" si="3"/>
        <v>#VALUE!</v>
      </c>
      <c r="H78" s="288"/>
      <c r="I78" s="277"/>
      <c r="J78" s="288"/>
      <c r="K78" s="277"/>
      <c r="L78" s="281"/>
      <c r="M78" s="288"/>
      <c r="N78" s="290"/>
    </row>
    <row r="79" spans="1:14">
      <c r="A79" s="273" t="str">
        <f>IF(B79&lt;&gt;"",SUBTOTAL(3,$B$4:$B79),"")</f>
        <v/>
      </c>
      <c r="B79" s="281"/>
      <c r="C79" s="281"/>
      <c r="D79" s="279"/>
      <c r="E79" s="280"/>
      <c r="F79" s="189">
        <f t="shared" si="2"/>
        <v>0</v>
      </c>
      <c r="G79" s="191" t="e">
        <f t="shared" si="3"/>
        <v>#VALUE!</v>
      </c>
      <c r="H79" s="288"/>
      <c r="I79" s="277"/>
      <c r="J79" s="288"/>
      <c r="K79" s="277"/>
      <c r="L79" s="281"/>
      <c r="M79" s="288"/>
      <c r="N79" s="290"/>
    </row>
    <row r="80" spans="1:14">
      <c r="A80" s="273" t="str">
        <f>IF(B80&lt;&gt;"",SUBTOTAL(3,$B$4:$B80),"")</f>
        <v/>
      </c>
      <c r="B80" s="281"/>
      <c r="C80" s="281"/>
      <c r="D80" s="279"/>
      <c r="E80" s="280"/>
      <c r="F80" s="189">
        <f t="shared" si="2"/>
        <v>0</v>
      </c>
      <c r="G80" s="191" t="e">
        <f t="shared" si="3"/>
        <v>#VALUE!</v>
      </c>
      <c r="H80" s="288"/>
      <c r="I80" s="277"/>
      <c r="J80" s="288"/>
      <c r="K80" s="277"/>
      <c r="L80" s="281"/>
      <c r="M80" s="288"/>
      <c r="N80" s="290"/>
    </row>
    <row r="81" spans="1:14">
      <c r="A81" s="273" t="str">
        <f>IF(B81&lt;&gt;"",SUBTOTAL(3,$B$4:$B81),"")</f>
        <v/>
      </c>
      <c r="B81" s="281"/>
      <c r="C81" s="281"/>
      <c r="D81" s="279"/>
      <c r="E81" s="280"/>
      <c r="F81" s="189">
        <f t="shared" si="2"/>
        <v>0</v>
      </c>
      <c r="G81" s="191" t="e">
        <f t="shared" si="3"/>
        <v>#VALUE!</v>
      </c>
      <c r="H81" s="288"/>
      <c r="I81" s="277"/>
      <c r="J81" s="288"/>
      <c r="K81" s="277"/>
      <c r="L81" s="281"/>
      <c r="M81" s="288"/>
      <c r="N81" s="290"/>
    </row>
    <row r="82" spans="1:14">
      <c r="A82" s="273" t="str">
        <f>IF(B82&lt;&gt;"",SUBTOTAL(3,$B$4:$B82),"")</f>
        <v/>
      </c>
      <c r="B82" s="281"/>
      <c r="C82" s="281"/>
      <c r="D82" s="279"/>
      <c r="E82" s="280"/>
      <c r="F82" s="189">
        <f t="shared" si="2"/>
        <v>0</v>
      </c>
      <c r="G82" s="191" t="e">
        <f t="shared" si="3"/>
        <v>#VALUE!</v>
      </c>
      <c r="H82" s="288"/>
      <c r="I82" s="277"/>
      <c r="J82" s="288"/>
      <c r="K82" s="277"/>
      <c r="L82" s="281"/>
      <c r="M82" s="288"/>
      <c r="N82" s="290"/>
    </row>
    <row r="83" spans="1:14">
      <c r="A83" s="273" t="str">
        <f>IF(B83&lt;&gt;"",SUBTOTAL(3,$B$4:$B83),"")</f>
        <v/>
      </c>
      <c r="B83" s="281"/>
      <c r="C83" s="281"/>
      <c r="D83" s="279"/>
      <c r="E83" s="280"/>
      <c r="F83" s="189">
        <f t="shared" si="2"/>
        <v>0</v>
      </c>
      <c r="G83" s="191" t="e">
        <f t="shared" si="3"/>
        <v>#VALUE!</v>
      </c>
      <c r="H83" s="288"/>
      <c r="I83" s="277"/>
      <c r="J83" s="288"/>
      <c r="K83" s="277"/>
      <c r="L83" s="281"/>
      <c r="M83" s="288"/>
      <c r="N83" s="290"/>
    </row>
    <row r="84" spans="1:14">
      <c r="A84" s="273" t="str">
        <f>IF(B84&lt;&gt;"",SUBTOTAL(3,$B$4:$B84),"")</f>
        <v/>
      </c>
      <c r="B84" s="281"/>
      <c r="C84" s="281"/>
      <c r="D84" s="279"/>
      <c r="E84" s="280"/>
      <c r="F84" s="189">
        <f t="shared" si="2"/>
        <v>0</v>
      </c>
      <c r="G84" s="191" t="e">
        <f t="shared" si="3"/>
        <v>#VALUE!</v>
      </c>
      <c r="H84" s="288"/>
      <c r="I84" s="277"/>
      <c r="J84" s="288"/>
      <c r="K84" s="277"/>
      <c r="L84" s="281"/>
      <c r="M84" s="288"/>
      <c r="N84" s="290"/>
    </row>
    <row r="85" spans="1:14">
      <c r="A85" s="273" t="str">
        <f>IF(B85&lt;&gt;"",SUBTOTAL(3,$B$4:$B85),"")</f>
        <v/>
      </c>
      <c r="B85" s="281"/>
      <c r="C85" s="281"/>
      <c r="D85" s="279"/>
      <c r="E85" s="280"/>
      <c r="F85" s="189">
        <f t="shared" si="2"/>
        <v>0</v>
      </c>
      <c r="G85" s="191" t="e">
        <f t="shared" si="3"/>
        <v>#VALUE!</v>
      </c>
      <c r="H85" s="288"/>
      <c r="I85" s="277"/>
      <c r="J85" s="288"/>
      <c r="K85" s="277"/>
      <c r="L85" s="281"/>
      <c r="M85" s="288"/>
      <c r="N85" s="290"/>
    </row>
    <row r="86" spans="1:14">
      <c r="A86" s="273" t="str">
        <f>IF(B86&lt;&gt;"",SUBTOTAL(3,$B$4:$B86),"")</f>
        <v/>
      </c>
      <c r="B86" s="281"/>
      <c r="C86" s="281"/>
      <c r="D86" s="279"/>
      <c r="E86" s="280"/>
      <c r="F86" s="189">
        <f t="shared" si="2"/>
        <v>0</v>
      </c>
      <c r="G86" s="191" t="e">
        <f t="shared" si="3"/>
        <v>#VALUE!</v>
      </c>
      <c r="H86" s="288"/>
      <c r="I86" s="277"/>
      <c r="J86" s="288"/>
      <c r="K86" s="277"/>
      <c r="L86" s="281"/>
      <c r="M86" s="288"/>
      <c r="N86" s="290"/>
    </row>
    <row r="87" spans="1:14">
      <c r="A87" s="273" t="str">
        <f>IF(B87&lt;&gt;"",SUBTOTAL(3,$B$4:$B87),"")</f>
        <v/>
      </c>
      <c r="B87" s="281"/>
      <c r="C87" s="281"/>
      <c r="D87" s="279"/>
      <c r="E87" s="280"/>
      <c r="F87" s="189">
        <f t="shared" si="2"/>
        <v>0</v>
      </c>
      <c r="G87" s="191" t="e">
        <f t="shared" si="3"/>
        <v>#VALUE!</v>
      </c>
      <c r="H87" s="288"/>
      <c r="I87" s="277"/>
      <c r="J87" s="288"/>
      <c r="K87" s="277"/>
      <c r="L87" s="281"/>
      <c r="M87" s="288"/>
      <c r="N87" s="290"/>
    </row>
    <row r="88" spans="1:14">
      <c r="A88" s="273" t="str">
        <f>IF(B88&lt;&gt;"",SUBTOTAL(3,$B$4:$B88),"")</f>
        <v/>
      </c>
      <c r="B88" s="281"/>
      <c r="C88" s="281"/>
      <c r="D88" s="279"/>
      <c r="E88" s="280"/>
      <c r="F88" s="189">
        <f t="shared" si="2"/>
        <v>0</v>
      </c>
      <c r="G88" s="191" t="e">
        <f t="shared" si="3"/>
        <v>#VALUE!</v>
      </c>
      <c r="H88" s="288"/>
      <c r="I88" s="277"/>
      <c r="J88" s="288"/>
      <c r="K88" s="277"/>
      <c r="L88" s="281"/>
      <c r="M88" s="288"/>
      <c r="N88" s="290"/>
    </row>
    <row r="89" spans="1:14">
      <c r="A89" s="273" t="str">
        <f>IF(B89&lt;&gt;"",SUBTOTAL(3,$B$4:$B89),"")</f>
        <v/>
      </c>
      <c r="B89" s="281"/>
      <c r="C89" s="281"/>
      <c r="D89" s="279"/>
      <c r="E89" s="280"/>
      <c r="F89" s="189">
        <f t="shared" si="2"/>
        <v>0</v>
      </c>
      <c r="G89" s="191" t="e">
        <f t="shared" si="3"/>
        <v>#VALUE!</v>
      </c>
      <c r="H89" s="288"/>
      <c r="I89" s="277"/>
      <c r="J89" s="288"/>
      <c r="K89" s="277"/>
      <c r="L89" s="281"/>
      <c r="M89" s="288"/>
      <c r="N89" s="290"/>
    </row>
    <row r="90" spans="1:14" ht="19.5" thickBot="1">
      <c r="A90" s="274" t="str">
        <f>IF(B90&lt;&gt;"",SUBTOTAL(3,$B$4:$B90),"")</f>
        <v/>
      </c>
      <c r="B90" s="282"/>
      <c r="C90" s="282"/>
      <c r="D90" s="283"/>
      <c r="E90" s="284"/>
      <c r="F90" s="188">
        <f t="shared" si="2"/>
        <v>0</v>
      </c>
      <c r="G90" s="192" t="e">
        <f t="shared" si="3"/>
        <v>#VALUE!</v>
      </c>
      <c r="H90" s="291"/>
      <c r="I90" s="282"/>
      <c r="J90" s="291"/>
      <c r="K90" s="282"/>
      <c r="L90" s="282"/>
      <c r="M90" s="291"/>
      <c r="N90" s="292"/>
    </row>
    <row r="91" spans="1:14" ht="19.5" hidden="1" thickTop="1"/>
    <row r="92" spans="1:14" hidden="1"/>
    <row r="93" spans="1:14" hidden="1"/>
    <row r="94" spans="1:14" hidden="1"/>
    <row r="95" spans="1:14" hidden="1"/>
    <row r="96" spans="1:14"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spans="2:12" hidden="1"/>
    <row r="114" spans="2:12" hidden="1"/>
    <row r="115" spans="2:12" hidden="1"/>
    <row r="116" spans="2:12" hidden="1"/>
    <row r="117" spans="2:12" hidden="1"/>
    <row r="118" spans="2:12" hidden="1"/>
    <row r="119" spans="2:12" hidden="1"/>
    <row r="120" spans="2:12" hidden="1"/>
    <row r="121" spans="2:12" hidden="1"/>
    <row r="122" spans="2:12" hidden="1"/>
    <row r="123" spans="2:12" hidden="1"/>
    <row r="124" spans="2:12" hidden="1"/>
    <row r="125" spans="2:12" hidden="1"/>
    <row r="126" spans="2:12" hidden="1">
      <c r="B126" s="87" t="s">
        <v>191</v>
      </c>
      <c r="E126" s="87" t="s">
        <v>189</v>
      </c>
      <c r="L126" s="87" t="s">
        <v>226</v>
      </c>
    </row>
    <row r="127" spans="2:12" hidden="1">
      <c r="B127" s="87" t="s">
        <v>198</v>
      </c>
      <c r="E127" s="87" t="s">
        <v>207</v>
      </c>
      <c r="L127" s="87" t="s">
        <v>213</v>
      </c>
    </row>
    <row r="128" spans="2:12" hidden="1">
      <c r="B128" s="285" t="s">
        <v>236</v>
      </c>
      <c r="E128" s="87" t="s">
        <v>208</v>
      </c>
      <c r="L128" s="87" t="s">
        <v>214</v>
      </c>
    </row>
    <row r="129" spans="2:12" hidden="1">
      <c r="B129" s="87" t="s">
        <v>241</v>
      </c>
      <c r="E129" s="87" t="s">
        <v>209</v>
      </c>
      <c r="L129" s="87" t="s">
        <v>219</v>
      </c>
    </row>
    <row r="130" spans="2:12" hidden="1">
      <c r="B130" s="87" t="s">
        <v>199</v>
      </c>
      <c r="E130" s="87" t="s">
        <v>210</v>
      </c>
      <c r="L130" s="87" t="s">
        <v>215</v>
      </c>
    </row>
    <row r="131" spans="2:12" hidden="1">
      <c r="B131" s="87" t="s">
        <v>200</v>
      </c>
      <c r="E131" s="87" t="s">
        <v>211</v>
      </c>
      <c r="L131" s="87" t="s">
        <v>216</v>
      </c>
    </row>
    <row r="132" spans="2:12" hidden="1">
      <c r="B132" s="87" t="s">
        <v>242</v>
      </c>
      <c r="E132" s="87" t="s">
        <v>212</v>
      </c>
      <c r="L132" s="87" t="s">
        <v>217</v>
      </c>
    </row>
    <row r="133" spans="2:12" hidden="1">
      <c r="B133" s="87" t="s">
        <v>201</v>
      </c>
      <c r="E133" s="87" t="s">
        <v>225</v>
      </c>
      <c r="L133" s="87" t="s">
        <v>218</v>
      </c>
    </row>
    <row r="134" spans="2:12" hidden="1">
      <c r="B134" s="87" t="s">
        <v>202</v>
      </c>
      <c r="L134" s="87" t="s">
        <v>220</v>
      </c>
    </row>
    <row r="135" spans="2:12" hidden="1">
      <c r="B135" s="87" t="s">
        <v>237</v>
      </c>
      <c r="L135" s="87" t="s">
        <v>227</v>
      </c>
    </row>
    <row r="136" spans="2:12" hidden="1">
      <c r="B136" s="87" t="s">
        <v>224</v>
      </c>
      <c r="L136" s="87" t="s">
        <v>221</v>
      </c>
    </row>
    <row r="137" spans="2:12" hidden="1">
      <c r="B137" s="87" t="s">
        <v>203</v>
      </c>
      <c r="L137" s="87" t="s">
        <v>222</v>
      </c>
    </row>
    <row r="138" spans="2:12" hidden="1">
      <c r="B138" s="265" t="s">
        <v>228</v>
      </c>
      <c r="L138" s="87" t="s">
        <v>223</v>
      </c>
    </row>
    <row r="139" spans="2:12" hidden="1">
      <c r="B139" s="265" t="s">
        <v>204</v>
      </c>
      <c r="L139" s="265" t="s">
        <v>229</v>
      </c>
    </row>
    <row r="140" spans="2:12" hidden="1">
      <c r="B140" s="265" t="s">
        <v>205</v>
      </c>
      <c r="L140" s="265" t="s">
        <v>230</v>
      </c>
    </row>
    <row r="141" spans="2:12" hidden="1">
      <c r="B141" s="265" t="s">
        <v>206</v>
      </c>
      <c r="L141" s="265" t="s">
        <v>231</v>
      </c>
    </row>
    <row r="142" spans="2:12" hidden="1">
      <c r="L142" s="265" t="s">
        <v>232</v>
      </c>
    </row>
    <row r="143" spans="2:12" hidden="1">
      <c r="L143" s="265" t="s">
        <v>233</v>
      </c>
    </row>
    <row r="144" spans="2:12" hidden="1">
      <c r="L144" s="265" t="s">
        <v>234</v>
      </c>
    </row>
    <row r="145" spans="2:2" hidden="1"/>
    <row r="146" spans="2:2" hidden="1"/>
    <row r="147" spans="2:2" hidden="1"/>
    <row r="148" spans="2:2" hidden="1"/>
    <row r="149" spans="2:2" hidden="1"/>
    <row r="150" spans="2:2" hidden="1">
      <c r="B150" s="87" t="s">
        <v>198</v>
      </c>
    </row>
    <row r="151" spans="2:2" hidden="1">
      <c r="B151" s="87" t="s">
        <v>265</v>
      </c>
    </row>
    <row r="152" spans="2:2" hidden="1">
      <c r="B152" s="87">
        <f>COUNTIFS($F$4:$F$90,B151,$D$4:$D$90,$B$150)</f>
        <v>0</v>
      </c>
    </row>
  </sheetData>
  <sheetProtection selectLockedCells="1" autoFilter="0"/>
  <autoFilter ref="D3:N4"/>
  <dataConsolidate/>
  <mergeCells count="6">
    <mergeCell ref="M2:N2"/>
    <mergeCell ref="F1:I1"/>
    <mergeCell ref="F2:I2"/>
    <mergeCell ref="M1:N1"/>
    <mergeCell ref="A1:B1"/>
    <mergeCell ref="A2:B2"/>
  </mergeCells>
  <dataValidations count="5">
    <dataValidation type="custom" allowBlank="1" showInputMessage="1" showErrorMessage="1" sqref="G1">
      <formula1>AND(LEN(G1)=2,ISNUMBER(G1))</formula1>
    </dataValidation>
    <dataValidation type="custom" allowBlank="1" showInputMessage="1" showErrorMessage="1" sqref="E4:E90">
      <formula1>AND(LEN(E4)=14,ISNUMBER(E4))</formula1>
    </dataValidation>
    <dataValidation type="list" allowBlank="1" showInputMessage="1" showErrorMessage="1" sqref="D4:D90">
      <formula1>الوظيفة</formula1>
    </dataValidation>
    <dataValidation type="list" allowBlank="1" showInputMessage="1" showErrorMessage="1" sqref="I4:I90">
      <formula1>الدرجة</formula1>
    </dataValidation>
    <dataValidation type="list" allowBlank="1" showInputMessage="1" showErrorMessage="1" sqref="K4:K90">
      <formula1>المادة</formula1>
    </dataValidation>
  </dataValidations>
  <pageMargins left="7.874015748031496E-2" right="0.23622047244094491" top="0.23622047244094491" bottom="0.35433070866141736" header="0.19685039370078741" footer="0.15748031496062992"/>
  <pageSetup paperSize="9" orientation="landscape" horizontalDpi="300" verticalDpi="300" r:id="rId1"/>
  <drawing r:id="rId2"/>
  <tableParts count="3">
    <tablePart r:id="rId3"/>
    <tablePart r:id="rId4"/>
    <tablePart r:id="rId5"/>
  </tableParts>
</worksheet>
</file>

<file path=xl/worksheets/sheet28.xml><?xml version="1.0" encoding="utf-8"?>
<worksheet xmlns="http://schemas.openxmlformats.org/spreadsheetml/2006/main" xmlns:r="http://schemas.openxmlformats.org/officeDocument/2006/relationships">
  <dimension ref="A1:U39"/>
  <sheetViews>
    <sheetView rightToLeft="1" workbookViewId="0">
      <pane ySplit="2" topLeftCell="A3" activePane="bottomLeft" state="frozen"/>
      <selection pane="bottomLeft" activeCell="M5" sqref="M5:O5"/>
    </sheetView>
  </sheetViews>
  <sheetFormatPr defaultRowHeight="18.75"/>
  <cols>
    <col min="1" max="1" width="3.28515625" style="195" customWidth="1"/>
    <col min="2" max="2" width="3.7109375" style="195" customWidth="1"/>
    <col min="3" max="3" width="4.28515625" style="195" customWidth="1"/>
    <col min="4" max="5" width="3.7109375" style="195" customWidth="1"/>
    <col min="6" max="6" width="4.42578125" style="195" customWidth="1"/>
    <col min="7" max="8" width="4.28515625" style="195" customWidth="1"/>
    <col min="9" max="9" width="5.42578125" style="195" customWidth="1"/>
    <col min="10" max="10" width="5.140625" style="195" customWidth="1"/>
    <col min="11" max="11" width="4.85546875" style="195" customWidth="1"/>
    <col min="12" max="12" width="5" style="195" customWidth="1"/>
    <col min="13" max="14" width="4.28515625" style="195" customWidth="1"/>
    <col min="15" max="15" width="4.7109375" style="195" customWidth="1"/>
    <col min="16" max="16" width="4.42578125" style="195" customWidth="1"/>
    <col min="17" max="17" width="4.28515625" style="195" customWidth="1"/>
    <col min="18" max="18" width="5.28515625" style="195" customWidth="1"/>
    <col min="19" max="19" width="4.7109375" style="195" customWidth="1"/>
    <col min="20" max="20" width="4.42578125" style="195" customWidth="1"/>
    <col min="21" max="21" width="5.7109375" style="195" customWidth="1"/>
  </cols>
  <sheetData>
    <row r="1" spans="1:21" ht="21.75" thickBot="1">
      <c r="A1" s="485">
        <f>مديرية</f>
        <v>0</v>
      </c>
      <c r="B1" s="465"/>
      <c r="C1" s="465"/>
      <c r="D1" s="465"/>
      <c r="E1" s="486"/>
      <c r="F1" s="208"/>
      <c r="G1" s="208"/>
      <c r="H1" s="208"/>
      <c r="I1" s="208"/>
      <c r="J1" s="494" t="s">
        <v>296</v>
      </c>
      <c r="K1" s="495"/>
      <c r="L1" s="495"/>
      <c r="M1" s="495"/>
      <c r="N1" s="496"/>
      <c r="O1" s="208"/>
      <c r="P1" s="208"/>
      <c r="Q1" s="208"/>
      <c r="R1" s="464">
        <f>مدرسة</f>
        <v>0</v>
      </c>
      <c r="S1" s="465"/>
      <c r="T1" s="465"/>
      <c r="U1" s="466"/>
    </row>
    <row r="2" spans="1:21" ht="22.5" thickTop="1" thickBot="1">
      <c r="A2" s="487">
        <f>ادارة</f>
        <v>0</v>
      </c>
      <c r="B2" s="468"/>
      <c r="C2" s="468"/>
      <c r="D2" s="468"/>
      <c r="E2" s="488"/>
      <c r="F2" s="196"/>
      <c r="G2" s="196"/>
      <c r="H2" s="196"/>
      <c r="I2" s="491" t="s">
        <v>275</v>
      </c>
      <c r="J2" s="491"/>
      <c r="K2" s="491"/>
      <c r="L2" s="491"/>
      <c r="M2" s="491"/>
      <c r="N2" s="491"/>
      <c r="O2" s="491"/>
      <c r="P2" s="196"/>
      <c r="Q2" s="196"/>
      <c r="R2" s="467">
        <f>عام</f>
        <v>0</v>
      </c>
      <c r="S2" s="468"/>
      <c r="T2" s="468"/>
      <c r="U2" s="469"/>
    </row>
    <row r="3" spans="1:21" ht="22.5" thickTop="1" thickBot="1">
      <c r="A3" s="209"/>
      <c r="B3" s="197"/>
      <c r="C3" s="197"/>
      <c r="D3" s="197"/>
      <c r="E3" s="197"/>
      <c r="F3" s="196"/>
      <c r="G3" s="196"/>
      <c r="H3" s="196"/>
      <c r="I3" s="196"/>
      <c r="J3" s="196"/>
      <c r="K3" s="196"/>
      <c r="L3" s="196"/>
      <c r="M3" s="196"/>
      <c r="N3" s="196"/>
      <c r="O3" s="196"/>
      <c r="P3" s="196"/>
      <c r="Q3" s="196"/>
      <c r="R3" s="197"/>
      <c r="S3" s="197"/>
      <c r="T3" s="197"/>
      <c r="U3" s="210"/>
    </row>
    <row r="4" spans="1:21" ht="22.5" thickTop="1" thickBot="1">
      <c r="A4" s="461" t="s">
        <v>235</v>
      </c>
      <c r="B4" s="462"/>
      <c r="C4" s="462"/>
      <c r="D4" s="462"/>
      <c r="E4" s="462"/>
      <c r="F4" s="462"/>
      <c r="G4" s="462"/>
      <c r="H4" s="462"/>
      <c r="I4" s="462"/>
      <c r="J4" s="462"/>
      <c r="K4" s="462"/>
      <c r="L4" s="462"/>
      <c r="M4" s="462"/>
      <c r="N4" s="462"/>
      <c r="O4" s="462"/>
      <c r="P4" s="462"/>
      <c r="Q4" s="462"/>
      <c r="R4" s="462"/>
      <c r="S4" s="462"/>
      <c r="T4" s="462"/>
      <c r="U4" s="463"/>
    </row>
    <row r="5" spans="1:21" ht="22.5" thickTop="1" thickBot="1">
      <c r="A5" s="501" t="s">
        <v>198</v>
      </c>
      <c r="B5" s="497"/>
      <c r="C5" s="497"/>
      <c r="D5" s="489" t="s">
        <v>236</v>
      </c>
      <c r="E5" s="489"/>
      <c r="F5" s="489"/>
      <c r="G5" s="497" t="s">
        <v>241</v>
      </c>
      <c r="H5" s="497"/>
      <c r="I5" s="497"/>
      <c r="J5" s="489" t="s">
        <v>199</v>
      </c>
      <c r="K5" s="489"/>
      <c r="L5" s="489"/>
      <c r="M5" s="497" t="s">
        <v>200</v>
      </c>
      <c r="N5" s="497"/>
      <c r="O5" s="497"/>
      <c r="P5" s="489" t="s">
        <v>242</v>
      </c>
      <c r="Q5" s="489"/>
      <c r="R5" s="489"/>
      <c r="S5" s="497" t="s">
        <v>201</v>
      </c>
      <c r="T5" s="497"/>
      <c r="U5" s="498"/>
    </row>
    <row r="6" spans="1:21" ht="21.75" thickTop="1">
      <c r="A6" s="211" t="s">
        <v>238</v>
      </c>
      <c r="B6" s="198" t="s">
        <v>239</v>
      </c>
      <c r="C6" s="198" t="s">
        <v>240</v>
      </c>
      <c r="D6" s="198" t="s">
        <v>238</v>
      </c>
      <c r="E6" s="198" t="s">
        <v>239</v>
      </c>
      <c r="F6" s="198" t="s">
        <v>240</v>
      </c>
      <c r="G6" s="198" t="s">
        <v>238</v>
      </c>
      <c r="H6" s="198" t="s">
        <v>239</v>
      </c>
      <c r="I6" s="198" t="s">
        <v>240</v>
      </c>
      <c r="J6" s="198" t="s">
        <v>238</v>
      </c>
      <c r="K6" s="198" t="s">
        <v>239</v>
      </c>
      <c r="L6" s="198" t="s">
        <v>240</v>
      </c>
      <c r="M6" s="198" t="s">
        <v>238</v>
      </c>
      <c r="N6" s="198" t="s">
        <v>239</v>
      </c>
      <c r="O6" s="198" t="s">
        <v>240</v>
      </c>
      <c r="P6" s="198" t="s">
        <v>238</v>
      </c>
      <c r="Q6" s="198" t="s">
        <v>239</v>
      </c>
      <c r="R6" s="198" t="s">
        <v>240</v>
      </c>
      <c r="S6" s="198" t="s">
        <v>238</v>
      </c>
      <c r="T6" s="198" t="s">
        <v>239</v>
      </c>
      <c r="U6" s="212" t="s">
        <v>240</v>
      </c>
    </row>
    <row r="7" spans="1:21" ht="21.75" thickBot="1">
      <c r="A7" s="213">
        <f>COUNTIFS(عاملون!$F$4:$F$90,"ذكر",عاملون!$D$4:$D$90,"مدير")</f>
        <v>0</v>
      </c>
      <c r="B7" s="199">
        <f>COUNTIFS(عاملون!$F$4:$F$90,"أنثى",عاملون!$D$4:$D$90,"مدير")</f>
        <v>0</v>
      </c>
      <c r="C7" s="199">
        <f>SUM(A7:B7)</f>
        <v>0</v>
      </c>
      <c r="D7" s="199">
        <f>COUNTIFS(عاملون!$F$4:$F$90,"ذكر",عاملون!$D$4:$D$90,"ناظر")</f>
        <v>0</v>
      </c>
      <c r="E7" s="199">
        <f>COUNTIFS(عاملون!$F$4:$F$90,"أنثى",عاملون!$D$4:$D$90,"ناظر")</f>
        <v>0</v>
      </c>
      <c r="F7" s="199">
        <f>SUM(D7:E7)</f>
        <v>0</v>
      </c>
      <c r="G7" s="199">
        <f>COUNTIFS(عاملون!$F$4:$F$90,"ذكر",عاملون!$D$4:$D$90,"وكيل")</f>
        <v>0</v>
      </c>
      <c r="H7" s="199">
        <f>COUNTIFS(عاملون!$F$4:$F$90,"أنثى",عاملون!$D$4:$D$90,"وكيل")</f>
        <v>0</v>
      </c>
      <c r="I7" s="199">
        <f>SUM(G7:H7)</f>
        <v>0</v>
      </c>
      <c r="J7" s="199">
        <f>COUNTIFS(عاملون!$F$4:$F$90,"ذكر",عاملون!$D$4:$D$90,"معلم خبير")</f>
        <v>0</v>
      </c>
      <c r="K7" s="199">
        <f>COUNTIFS(عاملون!$F$4:$F$90,"أنثى",عاملون!$D$4:$D$90,"معلم خبير")</f>
        <v>0</v>
      </c>
      <c r="L7" s="199">
        <f>SUM(J7:K7)</f>
        <v>0</v>
      </c>
      <c r="M7" s="199">
        <f>COUNTIFS(عاملون!$F$4:$F$90,"ذكر",عاملون!$D$4:$D$90,"معلم أول أ")</f>
        <v>0</v>
      </c>
      <c r="N7" s="199">
        <f>COUNTIFS(عاملون!$F$4:$F$90,"أنثى",عاملون!$D$4:$D$90,"معلم أول أ")</f>
        <v>0</v>
      </c>
      <c r="O7" s="199">
        <f>SUM(M7:N7)</f>
        <v>0</v>
      </c>
      <c r="P7" s="199">
        <f>COUNTIFS(عاملون!$F$4:$F$90,"ذكر",عاملون!$D$4:$D$90,"معلم أول")</f>
        <v>0</v>
      </c>
      <c r="Q7" s="199">
        <f>COUNTIFS(عاملون!$F$4:$F$90,"أنثى",عاملون!$D$4:$D$90,"معلم أول")</f>
        <v>0</v>
      </c>
      <c r="R7" s="199">
        <f>SUM(P7:Q7)</f>
        <v>0</v>
      </c>
      <c r="S7" s="199">
        <f>COUNTIFS(عاملون!$F$4:$F$90,"ذكر",عاملون!$D$4:$D$90,"معلم")</f>
        <v>0</v>
      </c>
      <c r="T7" s="199">
        <f>COUNTIFS(عاملون!$F$4:$F$90,"أنثى",عاملون!$D$4:$D$90,"معلم")</f>
        <v>0</v>
      </c>
      <c r="U7" s="214">
        <f>SUM(S7:T7)</f>
        <v>0</v>
      </c>
    </row>
    <row r="8" spans="1:21" ht="22.5" thickTop="1" thickBot="1">
      <c r="A8" s="500" t="s">
        <v>202</v>
      </c>
      <c r="B8" s="489"/>
      <c r="C8" s="489"/>
      <c r="D8" s="497" t="s">
        <v>237</v>
      </c>
      <c r="E8" s="497"/>
      <c r="F8" s="497"/>
      <c r="G8" s="489" t="s">
        <v>243</v>
      </c>
      <c r="H8" s="489"/>
      <c r="I8" s="489"/>
      <c r="J8" s="497" t="s">
        <v>224</v>
      </c>
      <c r="K8" s="497"/>
      <c r="L8" s="497"/>
      <c r="M8" s="489" t="s">
        <v>203</v>
      </c>
      <c r="N8" s="489"/>
      <c r="O8" s="489"/>
      <c r="P8" s="497" t="s">
        <v>244</v>
      </c>
      <c r="Q8" s="497"/>
      <c r="R8" s="497"/>
      <c r="S8" s="489" t="s">
        <v>245</v>
      </c>
      <c r="T8" s="489"/>
      <c r="U8" s="499"/>
    </row>
    <row r="9" spans="1:21" ht="21.75" thickTop="1">
      <c r="A9" s="215" t="s">
        <v>238</v>
      </c>
      <c r="B9" s="200" t="s">
        <v>239</v>
      </c>
      <c r="C9" s="200" t="s">
        <v>240</v>
      </c>
      <c r="D9" s="200" t="s">
        <v>238</v>
      </c>
      <c r="E9" s="200" t="s">
        <v>239</v>
      </c>
      <c r="F9" s="200" t="s">
        <v>240</v>
      </c>
      <c r="G9" s="200" t="s">
        <v>238</v>
      </c>
      <c r="H9" s="200" t="s">
        <v>239</v>
      </c>
      <c r="I9" s="200" t="s">
        <v>240</v>
      </c>
      <c r="J9" s="200" t="s">
        <v>238</v>
      </c>
      <c r="K9" s="200" t="s">
        <v>239</v>
      </c>
      <c r="L9" s="200" t="s">
        <v>240</v>
      </c>
      <c r="M9" s="200" t="s">
        <v>238</v>
      </c>
      <c r="N9" s="200" t="s">
        <v>239</v>
      </c>
      <c r="O9" s="200" t="s">
        <v>240</v>
      </c>
      <c r="P9" s="200" t="s">
        <v>238</v>
      </c>
      <c r="Q9" s="200" t="s">
        <v>239</v>
      </c>
      <c r="R9" s="200" t="s">
        <v>240</v>
      </c>
      <c r="S9" s="200" t="s">
        <v>238</v>
      </c>
      <c r="T9" s="200" t="s">
        <v>239</v>
      </c>
      <c r="U9" s="216" t="s">
        <v>240</v>
      </c>
    </row>
    <row r="10" spans="1:21" ht="21.75" thickBot="1">
      <c r="A10" s="217">
        <f>COUNTIFS(عاملون!$F$4:$F$90,"ذكر",عاملون!$D$4:$D$90,"معلم مساعد")</f>
        <v>0</v>
      </c>
      <c r="B10" s="201">
        <f>COUNTIFS(عاملون!$F$4:$F$90,"أنثى",عاملون!$D$4:$D$90,"معلم مساعد")</f>
        <v>0</v>
      </c>
      <c r="C10" s="201">
        <f>SUM(A10:B10)</f>
        <v>0</v>
      </c>
      <c r="D10" s="201">
        <f>COUNTIFS(عاملون!$F$4:$F$90,"ذكر",عاملون!$D$4:$D$90,"أخصائى اجتماعى")</f>
        <v>0</v>
      </c>
      <c r="E10" s="201">
        <f>COUNTIFS(عاملون!$F$4:$F$90,"أنثى",عاملون!$D$4:$D$90,"أخصائى اجتماعى")</f>
        <v>0</v>
      </c>
      <c r="F10" s="201">
        <f>SUM(D10:E10)</f>
        <v>0</v>
      </c>
      <c r="G10" s="201">
        <f>COUNTIFS(عاملون!$F$4:$F$90,"ذكر",عاملون!$D$4:$D$90,"مكتبات")</f>
        <v>0</v>
      </c>
      <c r="H10" s="201">
        <f>COUNTIFS(عاملون!$F$4:$F$90,"أنثى",عاملون!$D$4:$D$90,"مكتبات")</f>
        <v>0</v>
      </c>
      <c r="I10" s="201">
        <f>SUM(G10:H10)</f>
        <v>0</v>
      </c>
      <c r="J10" s="201">
        <f>COUNTIFS(عاملون!$F$4:$F$90,"ذكر",عاملون!$D$4:$D$90,"أخصائى صحافة")</f>
        <v>0</v>
      </c>
      <c r="K10" s="201">
        <f>COUNTIFS(عاملون!$F$4:$F$90,"أنثى",عاملون!$D$4:$D$90,"أخصائى صحافة")</f>
        <v>0</v>
      </c>
      <c r="L10" s="201">
        <f>SUM(J10:K10)</f>
        <v>0</v>
      </c>
      <c r="M10" s="201">
        <f>COUNTIFS(عاملون!$F$4:$F$90,"ذكر",عاملون!$D$4:$D$90,"أخصائى تكنولوجيا")</f>
        <v>0</v>
      </c>
      <c r="N10" s="201">
        <f>COUNTIFS(عاملون!$F$4:$F$90,"أنثى",عاملون!$D$4:$D$90,"أخصائى تكنولوجيا")</f>
        <v>0</v>
      </c>
      <c r="O10" s="201">
        <f>SUM(M10:N10)</f>
        <v>0</v>
      </c>
      <c r="P10" s="201">
        <f>COUNTIFS(عاملون!$F$4:$F$90,"ذكر",عاملون!$D$4:$D$90,"إدارى")</f>
        <v>0</v>
      </c>
      <c r="Q10" s="201">
        <f>COUNTIFS(عاملون!$F$4:$F$90,"أنثى",عاملون!$D$4:$D$90,"إدارى")</f>
        <v>0</v>
      </c>
      <c r="R10" s="201">
        <f>SUM(P10:Q10)</f>
        <v>0</v>
      </c>
      <c r="S10" s="201">
        <f>COUNTIFS(عاملون!$F$4:$F$90,"ذكر",عاملون!$D$4:$D$90,"عامل")</f>
        <v>0</v>
      </c>
      <c r="T10" s="201">
        <f>COUNTIFS(عاملون!$F$4:$F$90,"أنثى",عاملون!$D$4:$D$90,"عامل")</f>
        <v>0</v>
      </c>
      <c r="U10" s="218">
        <f>SUM(S10:T10)</f>
        <v>0</v>
      </c>
    </row>
    <row r="11" spans="1:21" ht="21.75" thickTop="1">
      <c r="A11" s="219"/>
      <c r="B11" s="196"/>
      <c r="C11" s="196"/>
      <c r="D11" s="196"/>
      <c r="E11" s="196"/>
      <c r="F11" s="196"/>
      <c r="G11" s="196"/>
      <c r="H11" s="196"/>
      <c r="I11" s="196"/>
      <c r="J11" s="196"/>
      <c r="K11" s="196"/>
      <c r="L11" s="196"/>
      <c r="M11" s="196"/>
      <c r="N11" s="196"/>
      <c r="O11" s="196"/>
      <c r="P11" s="196"/>
      <c r="Q11" s="196"/>
      <c r="R11" s="196"/>
      <c r="S11" s="196"/>
      <c r="T11" s="196"/>
      <c r="U11" s="220"/>
    </row>
    <row r="12" spans="1:21" ht="21.75" thickBot="1">
      <c r="A12" s="219"/>
      <c r="B12" s="196"/>
      <c r="C12" s="196"/>
      <c r="D12" s="196"/>
      <c r="E12" s="196"/>
      <c r="F12" s="196"/>
      <c r="G12" s="196"/>
      <c r="H12" s="196"/>
      <c r="I12" s="196"/>
      <c r="J12" s="196"/>
      <c r="K12" s="196"/>
      <c r="L12" s="196"/>
      <c r="M12" s="196"/>
      <c r="N12" s="196"/>
      <c r="O12" s="196"/>
      <c r="P12" s="196"/>
      <c r="Q12" s="196"/>
      <c r="R12" s="196"/>
      <c r="S12" s="196"/>
      <c r="T12" s="196"/>
      <c r="U12" s="220"/>
    </row>
    <row r="13" spans="1:21" ht="22.5" thickTop="1" thickBot="1">
      <c r="A13" s="481" t="s">
        <v>258</v>
      </c>
      <c r="B13" s="482"/>
      <c r="C13" s="482"/>
      <c r="D13" s="482"/>
      <c r="E13" s="482"/>
      <c r="F13" s="482"/>
      <c r="G13" s="482"/>
      <c r="H13" s="482"/>
      <c r="I13" s="482"/>
      <c r="J13" s="482"/>
      <c r="K13" s="482"/>
      <c r="L13" s="482"/>
      <c r="M13" s="482"/>
      <c r="N13" s="482"/>
      <c r="O13" s="482"/>
      <c r="P13" s="482"/>
      <c r="Q13" s="482"/>
      <c r="R13" s="482"/>
      <c r="S13" s="482"/>
      <c r="T13" s="482"/>
      <c r="U13" s="483"/>
    </row>
    <row r="14" spans="1:21" ht="22.5" thickTop="1" thickBot="1">
      <c r="A14" s="479" t="s">
        <v>266</v>
      </c>
      <c r="B14" s="459"/>
      <c r="C14" s="459"/>
      <c r="D14" s="480" t="s">
        <v>259</v>
      </c>
      <c r="E14" s="480"/>
      <c r="F14" s="480"/>
      <c r="G14" s="459" t="s">
        <v>260</v>
      </c>
      <c r="H14" s="459"/>
      <c r="I14" s="459"/>
      <c r="J14" s="480" t="s">
        <v>261</v>
      </c>
      <c r="K14" s="480"/>
      <c r="L14" s="480"/>
      <c r="M14" s="459" t="s">
        <v>262</v>
      </c>
      <c r="N14" s="459"/>
      <c r="O14" s="459"/>
      <c r="P14" s="480" t="s">
        <v>263</v>
      </c>
      <c r="Q14" s="480"/>
      <c r="R14" s="480"/>
      <c r="S14" s="459" t="s">
        <v>225</v>
      </c>
      <c r="T14" s="459"/>
      <c r="U14" s="460"/>
    </row>
    <row r="15" spans="1:21" ht="21.75" thickTop="1">
      <c r="A15" s="215" t="s">
        <v>238</v>
      </c>
      <c r="B15" s="200" t="s">
        <v>239</v>
      </c>
      <c r="C15" s="200" t="s">
        <v>240</v>
      </c>
      <c r="D15" s="200" t="s">
        <v>238</v>
      </c>
      <c r="E15" s="200" t="s">
        <v>239</v>
      </c>
      <c r="F15" s="200" t="s">
        <v>240</v>
      </c>
      <c r="G15" s="200" t="s">
        <v>238</v>
      </c>
      <c r="H15" s="200" t="s">
        <v>239</v>
      </c>
      <c r="I15" s="200" t="s">
        <v>240</v>
      </c>
      <c r="J15" s="200" t="s">
        <v>238</v>
      </c>
      <c r="K15" s="200" t="s">
        <v>239</v>
      </c>
      <c r="L15" s="200" t="s">
        <v>240</v>
      </c>
      <c r="M15" s="200" t="s">
        <v>238</v>
      </c>
      <c r="N15" s="200" t="s">
        <v>239</v>
      </c>
      <c r="O15" s="200" t="s">
        <v>240</v>
      </c>
      <c r="P15" s="200" t="s">
        <v>238</v>
      </c>
      <c r="Q15" s="200" t="s">
        <v>239</v>
      </c>
      <c r="R15" s="200" t="s">
        <v>240</v>
      </c>
      <c r="S15" s="200" t="s">
        <v>238</v>
      </c>
      <c r="T15" s="200" t="s">
        <v>239</v>
      </c>
      <c r="U15" s="216" t="s">
        <v>240</v>
      </c>
    </row>
    <row r="16" spans="1:21" ht="21.75" thickBot="1">
      <c r="A16" s="217">
        <f>COUNTIFS(عاملون!$F$4:$F$90,"ذكر",عاملون!$I$4:$I$90,"الأولى")</f>
        <v>0</v>
      </c>
      <c r="B16" s="201">
        <f>COUNTIFS(عاملون!$F$4:$F$90,"أنثى",عاملون!$I$4:$I$90,"الأولى")</f>
        <v>0</v>
      </c>
      <c r="C16" s="201">
        <f>SUM(A16:B16)</f>
        <v>0</v>
      </c>
      <c r="D16" s="201">
        <f>COUNTIFS(عاملون!$F$4:$F$90,"ذكر",عاملون!$I$4:$I$90,"الثانية")</f>
        <v>0</v>
      </c>
      <c r="E16" s="201">
        <f>COUNTIFS(عاملون!$F$4:$F$90,"أنثى",عاملون!$I$4:$I$90,"الثانية")</f>
        <v>0</v>
      </c>
      <c r="F16" s="201">
        <f>SUM(D16:E16)</f>
        <v>0</v>
      </c>
      <c r="G16" s="201">
        <f>COUNTIFS(عاملون!$F$4:$F$90,"ذكر",عاملون!$I$4:$I$90,"الثالثة")</f>
        <v>0</v>
      </c>
      <c r="H16" s="201">
        <f>COUNTIFS(عاملون!$F$4:$F$90,"أنثى",عاملون!$I$4:$I$90,"الثالثة")</f>
        <v>0</v>
      </c>
      <c r="I16" s="201">
        <f>SUM(G16:H16)</f>
        <v>0</v>
      </c>
      <c r="J16" s="201">
        <f>COUNTIFS(عاملون!$F$4:$F$90,"ذكر",عاملون!$I$4:$I$90,"الرابعة")</f>
        <v>0</v>
      </c>
      <c r="K16" s="201">
        <f>COUNTIFS(عاملون!$F$4:$F$90,"أنثى",عاملون!$I$4:$I$90,"الرابعة")</f>
        <v>0</v>
      </c>
      <c r="L16" s="201">
        <f>SUM(J16:K16)</f>
        <v>0</v>
      </c>
      <c r="M16" s="201">
        <f>COUNTIFS(عاملون!$F$4:$F$90,"ذكر",عاملون!$I$4:$I$90,"الخامسة")</f>
        <v>0</v>
      </c>
      <c r="N16" s="201">
        <f>COUNTIFS(عاملون!$F$4:$F$90,"أنثى",عاملون!$I$4:$I$90,"الخامسة")</f>
        <v>0</v>
      </c>
      <c r="O16" s="201">
        <f>SUM(M16:N16)</f>
        <v>0</v>
      </c>
      <c r="P16" s="201">
        <f>COUNTIFS(عاملون!$F$4:$F$90,"ذكر",عاملون!$I$4:$I$90,"السادسة")</f>
        <v>0</v>
      </c>
      <c r="Q16" s="201">
        <f>COUNTIFS(عاملون!$F$4:$F$90,"أنثى",عاملون!$I$4:$I$90,"السادسة")</f>
        <v>0</v>
      </c>
      <c r="R16" s="201">
        <f>SUM(P16:Q16)</f>
        <v>0</v>
      </c>
      <c r="S16" s="201">
        <f>COUNTIFS(عاملون!$F$4:$F$90,"ذكر",عاملون!$I$4:$I$90,"بدون درجة")</f>
        <v>0</v>
      </c>
      <c r="T16" s="201">
        <f>COUNTIFS(عاملون!$F$4:$F$90,"أنثى",عاملون!$I$4:$I$90,"بدون درجة")</f>
        <v>0</v>
      </c>
      <c r="U16" s="218">
        <f>SUM(S16:T16)</f>
        <v>0</v>
      </c>
    </row>
    <row r="17" spans="1:21" ht="21.75" thickTop="1">
      <c r="A17" s="219"/>
      <c r="B17" s="196"/>
      <c r="C17" s="196"/>
      <c r="D17" s="196"/>
      <c r="E17" s="196"/>
      <c r="F17" s="196"/>
      <c r="G17" s="196"/>
      <c r="H17" s="196"/>
      <c r="I17" s="196"/>
      <c r="J17" s="196"/>
      <c r="K17" s="196"/>
      <c r="L17" s="196"/>
      <c r="M17" s="196"/>
      <c r="N17" s="196"/>
      <c r="O17" s="196"/>
      <c r="P17" s="196"/>
      <c r="Q17" s="196"/>
      <c r="R17" s="196"/>
      <c r="S17" s="196"/>
      <c r="T17" s="196"/>
      <c r="U17" s="220"/>
    </row>
    <row r="18" spans="1:21" ht="21.75" thickBot="1">
      <c r="A18" s="219"/>
      <c r="B18" s="196"/>
      <c r="C18" s="196"/>
      <c r="D18" s="196"/>
      <c r="E18" s="196"/>
      <c r="F18" s="196"/>
      <c r="G18" s="196"/>
      <c r="H18" s="196"/>
      <c r="I18" s="196"/>
      <c r="J18" s="196"/>
      <c r="K18" s="196"/>
      <c r="L18" s="196"/>
      <c r="M18" s="196"/>
      <c r="N18" s="196"/>
      <c r="O18" s="196"/>
      <c r="P18" s="196"/>
      <c r="Q18" s="196"/>
      <c r="R18" s="196"/>
      <c r="S18" s="196"/>
      <c r="T18" s="196"/>
      <c r="U18" s="220"/>
    </row>
    <row r="19" spans="1:21" ht="22.5" thickTop="1" thickBot="1">
      <c r="A19" s="492" t="s">
        <v>267</v>
      </c>
      <c r="B19" s="462"/>
      <c r="C19" s="462"/>
      <c r="D19" s="462"/>
      <c r="E19" s="462"/>
      <c r="F19" s="462"/>
      <c r="G19" s="462"/>
      <c r="H19" s="462"/>
      <c r="I19" s="462"/>
      <c r="J19" s="462"/>
      <c r="K19" s="462"/>
      <c r="L19" s="462"/>
      <c r="M19" s="462"/>
      <c r="N19" s="462"/>
      <c r="O19" s="462"/>
      <c r="P19" s="462"/>
      <c r="Q19" s="462"/>
      <c r="R19" s="462"/>
      <c r="S19" s="462"/>
      <c r="T19" s="462"/>
      <c r="U19" s="229"/>
    </row>
    <row r="20" spans="1:21" ht="22.5" thickTop="1" thickBot="1">
      <c r="A20" s="490" t="s">
        <v>200</v>
      </c>
      <c r="B20" s="440"/>
      <c r="C20" s="440"/>
      <c r="D20" s="440"/>
      <c r="E20" s="440"/>
      <c r="F20" s="440"/>
      <c r="G20" s="440"/>
      <c r="H20" s="440"/>
      <c r="I20" s="440"/>
      <c r="J20" s="440"/>
      <c r="K20" s="441" t="s">
        <v>242</v>
      </c>
      <c r="L20" s="447"/>
      <c r="M20" s="447"/>
      <c r="N20" s="447"/>
      <c r="O20" s="447"/>
      <c r="P20" s="447"/>
      <c r="Q20" s="447"/>
      <c r="R20" s="447"/>
      <c r="S20" s="447"/>
      <c r="T20" s="447"/>
      <c r="U20" s="493"/>
    </row>
    <row r="21" spans="1:21" ht="21.75" thickTop="1">
      <c r="A21" s="230" t="s">
        <v>268</v>
      </c>
      <c r="B21" s="230" t="s">
        <v>269</v>
      </c>
      <c r="C21" s="230" t="s">
        <v>270</v>
      </c>
      <c r="D21" s="230" t="s">
        <v>271</v>
      </c>
      <c r="E21" s="230" t="s">
        <v>217</v>
      </c>
      <c r="F21" s="230" t="s">
        <v>229</v>
      </c>
      <c r="G21" s="230" t="s">
        <v>272</v>
      </c>
      <c r="H21" s="230" t="s">
        <v>273</v>
      </c>
      <c r="I21" s="230" t="s">
        <v>274</v>
      </c>
      <c r="J21" s="230" t="s">
        <v>223</v>
      </c>
      <c r="K21" s="234" t="s">
        <v>268</v>
      </c>
      <c r="L21" s="234" t="s">
        <v>269</v>
      </c>
      <c r="M21" s="234" t="s">
        <v>270</v>
      </c>
      <c r="N21" s="234" t="s">
        <v>271</v>
      </c>
      <c r="O21" s="234" t="s">
        <v>217</v>
      </c>
      <c r="P21" s="234" t="s">
        <v>229</v>
      </c>
      <c r="Q21" s="234" t="s">
        <v>272</v>
      </c>
      <c r="R21" s="234" t="s">
        <v>273</v>
      </c>
      <c r="S21" s="234" t="s">
        <v>274</v>
      </c>
      <c r="T21" s="234" t="s">
        <v>223</v>
      </c>
      <c r="U21" s="228"/>
    </row>
    <row r="22" spans="1:21" ht="21.75" thickBot="1">
      <c r="A22" s="225">
        <f>COUNTIFS(عاملون!$K$4:$K$90,"عربى",عاملون!$D$4:$D$90,"معلم أول أ")</f>
        <v>0</v>
      </c>
      <c r="B22" s="201">
        <f>COUNTIFS(عاملون!$K$4:$K$90,"رياضيات",عاملون!$D$4:$D$90,"معلم أول أ")</f>
        <v>0</v>
      </c>
      <c r="C22" s="201">
        <f>COUNTIFS(عاملون!$K$4:$K$90,"علوم",عاملون!$D$4:$D$90,"معلم أول أ")</f>
        <v>0</v>
      </c>
      <c r="D22" s="201">
        <f>COUNTIFS(عاملون!$K$4:$K$90,"دراسات",عاملون!$D$4:$D$90,"معلم أول أ")</f>
        <v>0</v>
      </c>
      <c r="E22" s="201">
        <f>COUNTIFS(عاملون!$K$4:$K$90,"E",عاملون!$D$4:$D$90,"معلم أول أ")</f>
        <v>0</v>
      </c>
      <c r="F22" s="201">
        <f>COUNTIFS(عاملون!$K$4:$K$90,"مدرس فصل",عاملون!$D$4:$D$90,"معلم أول أ")</f>
        <v>0</v>
      </c>
      <c r="G22" s="201">
        <f>COUNTIFS(عاملون!$K$4:$K$90,"مجال زراعى",عاملون!$D$4:$D$90,"معلم أول أ")</f>
        <v>0</v>
      </c>
      <c r="H22" s="201">
        <f>COUNTIFS(عاملون!$K$4:$K$90,"مجال صناعى",عاملون!$D$4:$D$90,"معلم أول أ")</f>
        <v>0</v>
      </c>
      <c r="I22" s="201">
        <f>COUNTIFS(عاملون!$K$4:$K$90,"اقتصاد منزلى",عاملون!$D$4:$D$90,"معلم أول أ")</f>
        <v>0</v>
      </c>
      <c r="J22" s="201">
        <f>COUNTIFS(عاملون!$K$4:$K$90,"حاسب الى",عاملون!$D$4:$D$90,"معلم أول أ")</f>
        <v>0</v>
      </c>
      <c r="K22" s="201">
        <f>COUNTIFS(عاملون!$K$4:$K$90,"عربى",عاملون!$D$4:$D$90,"معلم أول")</f>
        <v>0</v>
      </c>
      <c r="L22" s="201">
        <f>COUNTIFS(عاملون!$K$4:$K$90,"رياضيات",عاملون!$D$4:$D$90,"معلم أول")</f>
        <v>0</v>
      </c>
      <c r="M22" s="201">
        <f>COUNTIFS(عاملون!$K$4:$K$90,"علوم",عاملون!$D$4:$D$90,"معلم أول")</f>
        <v>0</v>
      </c>
      <c r="N22" s="201">
        <f>COUNTIFS(عاملون!$K$4:$K$90,"دراسات",عاملون!$D$4:$D$90,"معلم أول")</f>
        <v>0</v>
      </c>
      <c r="O22" s="201">
        <f>COUNTIFS(عاملون!$K$4:$K$90,"E",عاملون!$D$4:$D$90,"معلم أول")</f>
        <v>0</v>
      </c>
      <c r="P22" s="201">
        <f>COUNTIFS(عاملون!$K$4:$K$90,"مدرس فصل",عاملون!$D$4:$D$90,"معلم أول")</f>
        <v>0</v>
      </c>
      <c r="Q22" s="201">
        <f>COUNTIFS(عاملون!$K$4:$K$90,"مجال زراعى",عاملون!$D$4:$D$90,"معلم أول")</f>
        <v>0</v>
      </c>
      <c r="R22" s="201">
        <f>COUNTIFS(عاملون!$K$4:$K$90,"مجال صناعى",عاملون!$D$4:$D$90,"معلم أول")</f>
        <v>0</v>
      </c>
      <c r="S22" s="201">
        <f>COUNTIFS(عاملون!$K$4:$K$90,"اقتصاد منزلى",عاملون!$D$4:$D$90,"معلم أول")</f>
        <v>0</v>
      </c>
      <c r="T22" s="201">
        <f>COUNTIFS(عاملون!$K$4:$K$90,"حاسب الى",عاملون!$D$4:$D$90,"معلم أول")</f>
        <v>0</v>
      </c>
      <c r="U22" s="226"/>
    </row>
    <row r="23" spans="1:21" ht="22.5" thickTop="1" thickBot="1">
      <c r="A23" s="490" t="s">
        <v>201</v>
      </c>
      <c r="B23" s="440"/>
      <c r="C23" s="440"/>
      <c r="D23" s="440"/>
      <c r="E23" s="440"/>
      <c r="F23" s="440"/>
      <c r="G23" s="440"/>
      <c r="H23" s="440"/>
      <c r="I23" s="440"/>
      <c r="J23" s="440"/>
      <c r="K23" s="441" t="s">
        <v>202</v>
      </c>
      <c r="L23" s="447"/>
      <c r="M23" s="447"/>
      <c r="N23" s="447"/>
      <c r="O23" s="447"/>
      <c r="P23" s="447"/>
      <c r="Q23" s="447"/>
      <c r="R23" s="447"/>
      <c r="S23" s="447"/>
      <c r="T23" s="447"/>
      <c r="U23" s="493"/>
    </row>
    <row r="24" spans="1:21" ht="21.75" thickTop="1">
      <c r="A24" s="235" t="s">
        <v>268</v>
      </c>
      <c r="B24" s="236" t="s">
        <v>269</v>
      </c>
      <c r="C24" s="236" t="s">
        <v>270</v>
      </c>
      <c r="D24" s="236" t="s">
        <v>271</v>
      </c>
      <c r="E24" s="236" t="s">
        <v>217</v>
      </c>
      <c r="F24" s="236" t="s">
        <v>229</v>
      </c>
      <c r="G24" s="236" t="s">
        <v>272</v>
      </c>
      <c r="H24" s="236" t="s">
        <v>273</v>
      </c>
      <c r="I24" s="236" t="s">
        <v>274</v>
      </c>
      <c r="J24" s="236" t="s">
        <v>223</v>
      </c>
      <c r="K24" s="231" t="s">
        <v>268</v>
      </c>
      <c r="L24" s="231" t="s">
        <v>269</v>
      </c>
      <c r="M24" s="231" t="s">
        <v>270</v>
      </c>
      <c r="N24" s="231" t="s">
        <v>271</v>
      </c>
      <c r="O24" s="231" t="s">
        <v>217</v>
      </c>
      <c r="P24" s="231" t="s">
        <v>229</v>
      </c>
      <c r="Q24" s="231" t="s">
        <v>272</v>
      </c>
      <c r="R24" s="231" t="s">
        <v>273</v>
      </c>
      <c r="S24" s="231" t="s">
        <v>274</v>
      </c>
      <c r="T24" s="231" t="s">
        <v>223</v>
      </c>
      <c r="U24" s="227"/>
    </row>
    <row r="25" spans="1:21" ht="21.75" thickBot="1">
      <c r="A25" s="225">
        <f>COUNTIFS(عاملون!$K$4:$K$90,"عربى",عاملون!$D$4:$D$90,"معلم")</f>
        <v>0</v>
      </c>
      <c r="B25" s="201">
        <f>COUNTIFS(عاملون!$K$4:$K$90,"رياضيات",عاملون!$D$4:$D$90,"معلم")</f>
        <v>0</v>
      </c>
      <c r="C25" s="201">
        <f>COUNTIFS(عاملون!$K$4:$K$90,"علوم",عاملون!$D$4:$D$90,"معلم")</f>
        <v>0</v>
      </c>
      <c r="D25" s="201">
        <f>COUNTIFS(عاملون!$K$4:$K$90,"دراسات",عاملون!$D$4:$D$90,"معلم")</f>
        <v>0</v>
      </c>
      <c r="E25" s="201">
        <f>COUNTIFS(عاملون!$K$4:$K$90,"E",عاملون!$D$4:$D$90,"معلم")</f>
        <v>0</v>
      </c>
      <c r="F25" s="201">
        <f>COUNTIFS(عاملون!$K$4:$K$90,"مدرس فصل",عاملون!$D$4:$D$90,"معلم")</f>
        <v>0</v>
      </c>
      <c r="G25" s="201">
        <f>COUNTIFS(عاملون!$K$4:$K$90,"مجال زراعى",عاملون!$D$4:$D$90,"معلم")</f>
        <v>0</v>
      </c>
      <c r="H25" s="201">
        <f>COUNTIFS(عاملون!$K$4:$K$90,"مجال صناعى",عاملون!$D$4:$D$90,"معلم")</f>
        <v>0</v>
      </c>
      <c r="I25" s="201">
        <f>COUNTIFS(عاملون!$K$4:$K$90,"اقتصاد منزلى",عاملون!$D$4:$D$90,"معلم")</f>
        <v>0</v>
      </c>
      <c r="J25" s="201">
        <f>COUNTIFS(عاملون!$K$4:$K$90,"حاسب الى",عاملون!$D$4:$D$90,"معلم")</f>
        <v>0</v>
      </c>
      <c r="K25" s="201">
        <f>COUNTIFS(عاملون!$K$4:$K$90,"عربى",عاملون!$D$4:$D$90,"معلم مساعد")</f>
        <v>0</v>
      </c>
      <c r="L25" s="201">
        <f>COUNTIFS(عاملون!$K$4:$K$90,"رياضيات",عاملون!$D$4:$D$90,"معلم مساعد")</f>
        <v>0</v>
      </c>
      <c r="M25" s="201">
        <f>COUNTIFS(عاملون!$K$4:$K$90,"علوم",عاملون!$D$4:$D$90,"معلم مساعد")</f>
        <v>0</v>
      </c>
      <c r="N25" s="201">
        <f>COUNTIFS(عاملون!$K$4:$K$90,"دراسات",عاملون!$D$4:$D$90,"معلم مساعد")</f>
        <v>0</v>
      </c>
      <c r="O25" s="201">
        <f>COUNTIFS(عاملون!$K$4:$K$90,"عربى",عاملون!$D$4:$D$90,"معلم مساعد")</f>
        <v>0</v>
      </c>
      <c r="P25" s="201">
        <f>COUNTIFS(عاملون!$K$4:$K$90,"مدرس فصل",عاملون!$D$4:$D$90,"معلم مساعد")</f>
        <v>0</v>
      </c>
      <c r="Q25" s="201">
        <f>COUNTIFS(عاملون!$K$4:$K$90,"مجال زراعى",عاملون!$D$4:$D$90,"معلم مساعد")</f>
        <v>0</v>
      </c>
      <c r="R25" s="201">
        <f>COUNTIFS(عاملون!$K$4:$K$90,"مجال صناعى",عاملون!$D$4:$D$90,"معلم مساعد")</f>
        <v>0</v>
      </c>
      <c r="S25" s="201">
        <f>COUNTIFS(عاملون!$K$4:$K$90,"اقتصاد منزلى",عاملون!$D$4:$D$90,"معلم مساعد")</f>
        <v>0</v>
      </c>
      <c r="T25" s="201">
        <f>COUNTIFS(عاملون!$K$4:$K$90,"حاسب الى",عاملون!$D$4:$D$90,"معلم مساعد")</f>
        <v>0</v>
      </c>
      <c r="U25" s="226"/>
    </row>
    <row r="26" spans="1:21" ht="21.75" thickTop="1">
      <c r="A26" s="219"/>
      <c r="B26" s="196"/>
      <c r="C26" s="196"/>
      <c r="D26" s="196"/>
      <c r="E26" s="196"/>
      <c r="F26" s="196"/>
      <c r="G26" s="196"/>
      <c r="H26" s="196"/>
      <c r="I26" s="196"/>
      <c r="J26" s="196"/>
      <c r="K26" s="196"/>
      <c r="L26" s="196"/>
      <c r="M26" s="196"/>
      <c r="N26" s="196"/>
      <c r="O26" s="196"/>
      <c r="P26" s="196"/>
      <c r="Q26" s="196"/>
      <c r="R26" s="196"/>
      <c r="S26" s="196"/>
      <c r="T26" s="196"/>
      <c r="U26" s="220"/>
    </row>
    <row r="27" spans="1:21" ht="21.75" thickBot="1">
      <c r="A27" s="219"/>
      <c r="B27" s="196"/>
      <c r="C27" s="196"/>
      <c r="D27" s="196"/>
      <c r="E27" s="196"/>
      <c r="F27" s="196"/>
      <c r="G27" s="196"/>
      <c r="H27" s="196"/>
      <c r="I27" s="196"/>
      <c r="J27" s="196"/>
      <c r="K27" s="196"/>
      <c r="L27" s="196"/>
      <c r="M27" s="196"/>
      <c r="N27" s="196"/>
      <c r="O27" s="196"/>
      <c r="P27" s="196"/>
      <c r="Q27" s="196"/>
      <c r="R27" s="196"/>
      <c r="S27" s="196"/>
      <c r="T27" s="196"/>
      <c r="U27" s="220"/>
    </row>
    <row r="28" spans="1:21" ht="22.5" thickTop="1" thickBot="1">
      <c r="A28" s="461" t="s">
        <v>246</v>
      </c>
      <c r="B28" s="462"/>
      <c r="C28" s="462"/>
      <c r="D28" s="462"/>
      <c r="E28" s="462"/>
      <c r="F28" s="462"/>
      <c r="G28" s="462"/>
      <c r="H28" s="462"/>
      <c r="I28" s="462"/>
      <c r="J28" s="462"/>
      <c r="K28" s="462"/>
      <c r="L28" s="462"/>
      <c r="M28" s="462"/>
      <c r="N28" s="462"/>
      <c r="O28" s="462"/>
      <c r="P28" s="462"/>
      <c r="Q28" s="462"/>
      <c r="R28" s="462"/>
      <c r="S28" s="470" t="s">
        <v>257</v>
      </c>
      <c r="T28" s="471"/>
      <c r="U28" s="472"/>
    </row>
    <row r="29" spans="1:21" ht="22.5" thickTop="1" thickBot="1">
      <c r="A29" s="484" t="s">
        <v>247</v>
      </c>
      <c r="B29" s="440"/>
      <c r="C29" s="440"/>
      <c r="D29" s="440"/>
      <c r="E29" s="440"/>
      <c r="F29" s="440"/>
      <c r="G29" s="440" t="s">
        <v>252</v>
      </c>
      <c r="H29" s="440"/>
      <c r="I29" s="440"/>
      <c r="J29" s="440"/>
      <c r="K29" s="440"/>
      <c r="L29" s="440"/>
      <c r="M29" s="440" t="s">
        <v>253</v>
      </c>
      <c r="N29" s="440"/>
      <c r="O29" s="440"/>
      <c r="P29" s="440"/>
      <c r="Q29" s="440"/>
      <c r="R29" s="441"/>
      <c r="S29" s="473"/>
      <c r="T29" s="474"/>
      <c r="U29" s="475"/>
    </row>
    <row r="30" spans="1:21" ht="22.5" thickTop="1" thickBot="1">
      <c r="A30" s="238" t="s">
        <v>249</v>
      </c>
      <c r="B30" s="233" t="s">
        <v>248</v>
      </c>
      <c r="C30" s="233" t="s">
        <v>240</v>
      </c>
      <c r="D30" s="442" t="s">
        <v>279</v>
      </c>
      <c r="E30" s="443"/>
      <c r="F30" s="233" t="s">
        <v>240</v>
      </c>
      <c r="G30" s="232" t="s">
        <v>249</v>
      </c>
      <c r="H30" s="232" t="s">
        <v>248</v>
      </c>
      <c r="I30" s="232" t="s">
        <v>240</v>
      </c>
      <c r="J30" s="232" t="s">
        <v>251</v>
      </c>
      <c r="K30" s="232" t="s">
        <v>250</v>
      </c>
      <c r="L30" s="232" t="s">
        <v>240</v>
      </c>
      <c r="M30" s="233" t="s">
        <v>249</v>
      </c>
      <c r="N30" s="233" t="s">
        <v>248</v>
      </c>
      <c r="O30" s="233" t="s">
        <v>240</v>
      </c>
      <c r="P30" s="233" t="s">
        <v>251</v>
      </c>
      <c r="Q30" s="233" t="s">
        <v>250</v>
      </c>
      <c r="R30" s="239" t="s">
        <v>240</v>
      </c>
      <c r="S30" s="476"/>
      <c r="T30" s="477"/>
      <c r="U30" s="478"/>
    </row>
    <row r="31" spans="1:21" ht="22.5" thickTop="1" thickBot="1">
      <c r="A31" s="213">
        <f>'البيانات 1'!T6</f>
        <v>0</v>
      </c>
      <c r="B31" s="199">
        <f>'البيانات 1'!W6</f>
        <v>0</v>
      </c>
      <c r="C31" s="199">
        <f>SUM(A31:B31)</f>
        <v>0</v>
      </c>
      <c r="D31" s="444">
        <f>أساسى1!J8</f>
        <v>0</v>
      </c>
      <c r="E31" s="445"/>
      <c r="F31" s="199">
        <f>D31</f>
        <v>0</v>
      </c>
      <c r="G31" s="199">
        <f>'البيانات  (2)'!T6</f>
        <v>0</v>
      </c>
      <c r="H31" s="199">
        <f>'البيانات  (2)'!W6</f>
        <v>0</v>
      </c>
      <c r="I31" s="199">
        <f>SUM(G31:H31)</f>
        <v>0</v>
      </c>
      <c r="J31" s="199">
        <f>'أساسى (2)'!J6</f>
        <v>0</v>
      </c>
      <c r="K31" s="199">
        <f>'أساسى (2)'!J7</f>
        <v>0</v>
      </c>
      <c r="L31" s="199">
        <f>SUM(J31:K31)</f>
        <v>0</v>
      </c>
      <c r="M31" s="199">
        <f>بيانات3!T6</f>
        <v>0</v>
      </c>
      <c r="N31" s="199">
        <f>بيانات3!W6</f>
        <v>0</v>
      </c>
      <c r="O31" s="199">
        <f>SUM(M31:N31)</f>
        <v>0</v>
      </c>
      <c r="P31" s="199">
        <f>أساسى3!J6</f>
        <v>0</v>
      </c>
      <c r="Q31" s="199">
        <f>أساسى3!J7</f>
        <v>0</v>
      </c>
      <c r="R31" s="202">
        <f>SUM(P31:Q31)</f>
        <v>0</v>
      </c>
      <c r="S31" s="240" t="s">
        <v>249</v>
      </c>
      <c r="T31" s="240" t="s">
        <v>248</v>
      </c>
      <c r="U31" s="241" t="s">
        <v>240</v>
      </c>
    </row>
    <row r="32" spans="1:21" ht="22.5" thickTop="1" thickBot="1">
      <c r="A32" s="446" t="s">
        <v>254</v>
      </c>
      <c r="B32" s="447"/>
      <c r="C32" s="447"/>
      <c r="D32" s="447"/>
      <c r="E32" s="447"/>
      <c r="F32" s="448"/>
      <c r="G32" s="440" t="s">
        <v>255</v>
      </c>
      <c r="H32" s="440"/>
      <c r="I32" s="440"/>
      <c r="J32" s="440"/>
      <c r="K32" s="440"/>
      <c r="L32" s="440"/>
      <c r="M32" s="440" t="s">
        <v>256</v>
      </c>
      <c r="N32" s="440"/>
      <c r="O32" s="440"/>
      <c r="P32" s="440"/>
      <c r="Q32" s="440"/>
      <c r="R32" s="441"/>
      <c r="S32" s="203">
        <f>SUM(A31,G31,M31,A34,G34,M34)</f>
        <v>0</v>
      </c>
      <c r="T32" s="203">
        <f>SUM(B31,H31,N31,B34,H34,N34)</f>
        <v>0</v>
      </c>
      <c r="U32" s="221">
        <f>SUM(S32:T32)</f>
        <v>0</v>
      </c>
    </row>
    <row r="33" spans="1:21" ht="22.5" thickTop="1" thickBot="1">
      <c r="A33" s="237" t="s">
        <v>249</v>
      </c>
      <c r="B33" s="232" t="s">
        <v>248</v>
      </c>
      <c r="C33" s="232" t="s">
        <v>240</v>
      </c>
      <c r="D33" s="232" t="s">
        <v>251</v>
      </c>
      <c r="E33" s="232" t="s">
        <v>250</v>
      </c>
      <c r="F33" s="233" t="s">
        <v>240</v>
      </c>
      <c r="G33" s="233" t="s">
        <v>249</v>
      </c>
      <c r="H33" s="233" t="s">
        <v>248</v>
      </c>
      <c r="I33" s="233" t="s">
        <v>240</v>
      </c>
      <c r="J33" s="233" t="s">
        <v>251</v>
      </c>
      <c r="K33" s="233" t="s">
        <v>250</v>
      </c>
      <c r="L33" s="233" t="s">
        <v>240</v>
      </c>
      <c r="M33" s="232" t="s">
        <v>249</v>
      </c>
      <c r="N33" s="232" t="s">
        <v>248</v>
      </c>
      <c r="O33" s="232" t="s">
        <v>240</v>
      </c>
      <c r="P33" s="232" t="s">
        <v>251</v>
      </c>
      <c r="Q33" s="232" t="s">
        <v>250</v>
      </c>
      <c r="R33" s="242" t="s">
        <v>240</v>
      </c>
      <c r="S33" s="233" t="s">
        <v>251</v>
      </c>
      <c r="T33" s="233" t="s">
        <v>250</v>
      </c>
      <c r="U33" s="241" t="s">
        <v>240</v>
      </c>
    </row>
    <row r="34" spans="1:21" ht="22.5" thickTop="1" thickBot="1">
      <c r="A34" s="222">
        <f>بيانات4!T6</f>
        <v>0</v>
      </c>
      <c r="B34" s="204">
        <f>بيانات4!W6</f>
        <v>0</v>
      </c>
      <c r="C34" s="204">
        <f>SUM(A34:B34)</f>
        <v>0</v>
      </c>
      <c r="D34" s="204">
        <f>اساسى4!J6</f>
        <v>0</v>
      </c>
      <c r="E34" s="204">
        <f>اساسى4!J7</f>
        <v>0</v>
      </c>
      <c r="F34" s="204">
        <f>SUM(D34:E34)</f>
        <v>0</v>
      </c>
      <c r="G34" s="204">
        <f>بيان5!T6</f>
        <v>0</v>
      </c>
      <c r="H34" s="204">
        <f>بيان5!W6</f>
        <v>0</v>
      </c>
      <c r="I34" s="204">
        <f>SUM(G34:H34)</f>
        <v>0</v>
      </c>
      <c r="J34" s="204">
        <f>اساس5!J6</f>
        <v>0</v>
      </c>
      <c r="K34" s="204">
        <f>اساس5!J7</f>
        <v>0</v>
      </c>
      <c r="L34" s="204">
        <f>SUM(J34:K34)</f>
        <v>0</v>
      </c>
      <c r="M34" s="204">
        <f>بيانات6!T6</f>
        <v>0</v>
      </c>
      <c r="N34" s="204">
        <f>بيانات6!W6</f>
        <v>0</v>
      </c>
      <c r="O34" s="204">
        <f>SUM(M34:N34)</f>
        <v>0</v>
      </c>
      <c r="P34" s="204">
        <f>اساس6!J6</f>
        <v>0</v>
      </c>
      <c r="Q34" s="204">
        <f>اساس6!J7</f>
        <v>0</v>
      </c>
      <c r="R34" s="205">
        <f>SUM(P34:Q34)</f>
        <v>0</v>
      </c>
      <c r="S34" s="206">
        <f>SUM(J31,P31,D34,J34,P34)</f>
        <v>0</v>
      </c>
      <c r="T34" s="206">
        <f>SUM(K31,Q31,E34,K34,Q34)</f>
        <v>0</v>
      </c>
      <c r="U34" s="223">
        <f>SUM(S34,T34)</f>
        <v>0</v>
      </c>
    </row>
    <row r="35" spans="1:21" ht="21.75" thickTop="1">
      <c r="A35" s="219"/>
      <c r="B35" s="196"/>
      <c r="C35" s="196"/>
      <c r="D35" s="196"/>
      <c r="E35" s="196"/>
      <c r="F35" s="196"/>
      <c r="G35" s="196"/>
      <c r="H35" s="196"/>
      <c r="I35" s="196"/>
      <c r="J35" s="196"/>
      <c r="K35" s="196"/>
      <c r="L35" s="196"/>
      <c r="M35" s="196"/>
      <c r="N35" s="196"/>
      <c r="O35" s="196"/>
      <c r="P35" s="196"/>
      <c r="Q35" s="196"/>
      <c r="R35" s="196"/>
      <c r="S35" s="196"/>
      <c r="T35" s="196"/>
      <c r="U35" s="220"/>
    </row>
    <row r="36" spans="1:21" ht="21">
      <c r="A36" s="219"/>
      <c r="B36" s="196"/>
      <c r="C36" s="196"/>
      <c r="D36" s="196"/>
      <c r="E36" s="196"/>
      <c r="F36" s="196"/>
      <c r="G36" s="196"/>
      <c r="H36" s="196"/>
      <c r="I36" s="196"/>
      <c r="J36" s="196"/>
      <c r="K36" s="196"/>
      <c r="L36" s="196"/>
      <c r="M36" s="196"/>
      <c r="N36" s="196"/>
      <c r="O36" s="196"/>
      <c r="P36" s="196"/>
      <c r="Q36" s="196"/>
      <c r="R36" s="196"/>
      <c r="S36" s="196"/>
      <c r="T36" s="196"/>
      <c r="U36" s="220"/>
    </row>
    <row r="37" spans="1:21" ht="21">
      <c r="A37" s="457" t="s">
        <v>45</v>
      </c>
      <c r="B37" s="453"/>
      <c r="C37" s="453"/>
      <c r="D37" s="454"/>
      <c r="E37" s="196"/>
      <c r="F37" s="196"/>
      <c r="G37" s="196"/>
      <c r="H37" s="196"/>
      <c r="I37" s="196"/>
      <c r="J37" s="452" t="s">
        <v>195</v>
      </c>
      <c r="K37" s="453"/>
      <c r="L37" s="453"/>
      <c r="M37" s="454"/>
      <c r="N37" s="196"/>
      <c r="O37" s="196"/>
      <c r="P37" s="196"/>
      <c r="Q37" s="196"/>
      <c r="R37" s="452" t="s">
        <v>43</v>
      </c>
      <c r="S37" s="453"/>
      <c r="T37" s="453"/>
      <c r="U37" s="458"/>
    </row>
    <row r="38" spans="1:21" ht="21.75" thickBot="1">
      <c r="A38" s="449">
        <f>شرق</f>
        <v>0</v>
      </c>
      <c r="B38" s="450"/>
      <c r="C38" s="450"/>
      <c r="D38" s="451"/>
      <c r="E38" s="224"/>
      <c r="F38" s="224"/>
      <c r="G38" s="224"/>
      <c r="H38" s="224"/>
      <c r="I38" s="224"/>
      <c r="J38" s="455">
        <f>ش</f>
        <v>0</v>
      </c>
      <c r="K38" s="450"/>
      <c r="L38" s="450"/>
      <c r="M38" s="451"/>
      <c r="N38" s="224"/>
      <c r="O38" s="224"/>
      <c r="P38" s="224"/>
      <c r="Q38" s="224"/>
      <c r="R38" s="455">
        <f>مدير</f>
        <v>0</v>
      </c>
      <c r="S38" s="450"/>
      <c r="T38" s="450"/>
      <c r="U38" s="456"/>
    </row>
    <row r="39" spans="1:21" ht="21">
      <c r="A39" s="207"/>
      <c r="B39" s="207"/>
      <c r="C39" s="207"/>
      <c r="D39" s="207"/>
      <c r="E39" s="207"/>
      <c r="F39" s="207"/>
      <c r="G39" s="207"/>
      <c r="H39" s="207"/>
      <c r="I39" s="207"/>
      <c r="J39" s="207"/>
      <c r="K39" s="207"/>
      <c r="L39" s="207"/>
      <c r="M39" s="207"/>
      <c r="N39" s="207"/>
      <c r="O39" s="207"/>
      <c r="P39" s="207"/>
      <c r="Q39" s="207"/>
      <c r="R39" s="207"/>
      <c r="S39" s="207"/>
      <c r="T39" s="207"/>
      <c r="U39" s="207"/>
    </row>
  </sheetData>
  <sheetProtection selectLockedCells="1" selectUnlockedCells="1"/>
  <mergeCells count="50">
    <mergeCell ref="J8:L8"/>
    <mergeCell ref="M8:O8"/>
    <mergeCell ref="A5:C5"/>
    <mergeCell ref="D5:F5"/>
    <mergeCell ref="G5:I5"/>
    <mergeCell ref="J5:L5"/>
    <mergeCell ref="M5:O5"/>
    <mergeCell ref="A1:E1"/>
    <mergeCell ref="A2:E2"/>
    <mergeCell ref="P5:R5"/>
    <mergeCell ref="A20:J20"/>
    <mergeCell ref="A23:J23"/>
    <mergeCell ref="I2:O2"/>
    <mergeCell ref="A19:T19"/>
    <mergeCell ref="K20:U20"/>
    <mergeCell ref="K23:U23"/>
    <mergeCell ref="J1:N1"/>
    <mergeCell ref="S5:U5"/>
    <mergeCell ref="P8:R8"/>
    <mergeCell ref="S8:U8"/>
    <mergeCell ref="A8:C8"/>
    <mergeCell ref="D8:F8"/>
    <mergeCell ref="G8:I8"/>
    <mergeCell ref="S14:U14"/>
    <mergeCell ref="A4:U4"/>
    <mergeCell ref="R1:U1"/>
    <mergeCell ref="R2:U2"/>
    <mergeCell ref="A28:R28"/>
    <mergeCell ref="S28:U30"/>
    <mergeCell ref="A14:C14"/>
    <mergeCell ref="D14:F14"/>
    <mergeCell ref="G14:I14"/>
    <mergeCell ref="J14:L14"/>
    <mergeCell ref="M14:O14"/>
    <mergeCell ref="P14:R14"/>
    <mergeCell ref="A13:U13"/>
    <mergeCell ref="A29:F29"/>
    <mergeCell ref="G29:L29"/>
    <mergeCell ref="M29:R29"/>
    <mergeCell ref="A38:D38"/>
    <mergeCell ref="J37:M37"/>
    <mergeCell ref="J38:M38"/>
    <mergeCell ref="R38:U38"/>
    <mergeCell ref="A37:D37"/>
    <mergeCell ref="R37:U37"/>
    <mergeCell ref="G32:L32"/>
    <mergeCell ref="M32:R32"/>
    <mergeCell ref="D30:E30"/>
    <mergeCell ref="D31:E31"/>
    <mergeCell ref="A32:F32"/>
  </mergeCells>
  <pageMargins left="0.11" right="0.3" top="0.47" bottom="0.28999999999999998" header="0.3" footer="0.14000000000000001"/>
  <pageSetup paperSize="9" orientation="portrait" horizontalDpi="300" verticalDpi="300" r:id="rId1"/>
  <drawing r:id="rId2"/>
</worksheet>
</file>

<file path=xl/worksheets/sheet29.xml><?xml version="1.0" encoding="utf-8"?>
<worksheet xmlns="http://schemas.openxmlformats.org/spreadsheetml/2006/main" xmlns:r="http://schemas.openxmlformats.org/officeDocument/2006/relationships">
  <dimension ref="A1:N44"/>
  <sheetViews>
    <sheetView rightToLeft="1" zoomScale="110" zoomScaleNormal="110" workbookViewId="0">
      <pane xSplit="1" ySplit="5" topLeftCell="B6" activePane="bottomRight" state="frozen"/>
      <selection pane="topRight" activeCell="B1" sqref="B1"/>
      <selection pane="bottomLeft" activeCell="A6" sqref="A6"/>
      <selection pane="bottomRight" activeCell="F8" sqref="F8"/>
    </sheetView>
  </sheetViews>
  <sheetFormatPr defaultRowHeight="18.75"/>
  <cols>
    <col min="1" max="1" width="10.85546875" style="293" customWidth="1"/>
    <col min="2" max="2" width="8.42578125" style="293" customWidth="1"/>
    <col min="3" max="3" width="6.7109375" style="293" customWidth="1"/>
    <col min="4" max="4" width="7.28515625" style="293" customWidth="1"/>
    <col min="5" max="5" width="8.42578125" style="293" customWidth="1"/>
    <col min="6" max="6" width="7.7109375" style="293" customWidth="1"/>
    <col min="7" max="7" width="7.28515625" style="293" customWidth="1"/>
    <col min="8" max="8" width="7.85546875" style="293" customWidth="1"/>
    <col min="9" max="11" width="9" style="293"/>
    <col min="12" max="14" width="9" style="194"/>
  </cols>
  <sheetData>
    <row r="1" spans="1:11">
      <c r="A1" s="529">
        <f>ادارة</f>
        <v>0</v>
      </c>
      <c r="B1" s="530"/>
      <c r="C1" s="531"/>
      <c r="J1" s="538" t="s">
        <v>296</v>
      </c>
      <c r="K1" s="539"/>
    </row>
    <row r="2" spans="1:11">
      <c r="A2" s="532">
        <f>مدرسة</f>
        <v>0</v>
      </c>
      <c r="B2" s="533"/>
      <c r="C2" s="534"/>
      <c r="J2" s="294"/>
      <c r="K2" s="294"/>
    </row>
    <row r="3" spans="1:11" ht="19.5" thickBot="1">
      <c r="D3" s="535" t="s">
        <v>280</v>
      </c>
      <c r="E3" s="536"/>
      <c r="F3" s="536"/>
      <c r="G3" s="536"/>
      <c r="H3" s="536"/>
      <c r="I3" s="537"/>
    </row>
    <row r="4" spans="1:11" ht="19.5" thickTop="1">
      <c r="A4" s="526" t="s">
        <v>281</v>
      </c>
      <c r="B4" s="523" t="s">
        <v>4</v>
      </c>
      <c r="C4" s="523" t="s">
        <v>282</v>
      </c>
      <c r="D4" s="523"/>
      <c r="E4" s="523"/>
      <c r="F4" s="514" t="s">
        <v>251</v>
      </c>
      <c r="G4" s="524"/>
      <c r="H4" s="525"/>
      <c r="I4" s="514" t="s">
        <v>250</v>
      </c>
      <c r="J4" s="515"/>
      <c r="K4" s="516"/>
    </row>
    <row r="5" spans="1:11" ht="19.5" thickBot="1">
      <c r="A5" s="527"/>
      <c r="B5" s="528"/>
      <c r="C5" s="295" t="s">
        <v>249</v>
      </c>
      <c r="D5" s="295" t="s">
        <v>248</v>
      </c>
      <c r="E5" s="295" t="s">
        <v>240</v>
      </c>
      <c r="F5" s="295" t="s">
        <v>249</v>
      </c>
      <c r="G5" s="295" t="s">
        <v>248</v>
      </c>
      <c r="H5" s="295" t="s">
        <v>240</v>
      </c>
      <c r="I5" s="295" t="s">
        <v>249</v>
      </c>
      <c r="J5" s="295" t="s">
        <v>248</v>
      </c>
      <c r="K5" s="296" t="s">
        <v>240</v>
      </c>
    </row>
    <row r="6" spans="1:11" ht="19.5" thickTop="1">
      <c r="A6" s="517" t="s">
        <v>283</v>
      </c>
      <c r="B6" s="297" t="s">
        <v>29</v>
      </c>
      <c r="C6" s="298">
        <f>'قوائم 1'!C40</f>
        <v>0</v>
      </c>
      <c r="D6" s="298">
        <f>'قوائم 1'!C41</f>
        <v>0</v>
      </c>
      <c r="E6" s="298">
        <f t="shared" ref="E6:E16" si="0">SUM(C6:D6)</f>
        <v>0</v>
      </c>
      <c r="F6" s="298">
        <f>'البيانات 1'!T1</f>
        <v>0</v>
      </c>
      <c r="G6" s="298">
        <f>'البيانات 1'!W1</f>
        <v>0</v>
      </c>
      <c r="H6" s="298">
        <f>F6+G6</f>
        <v>0</v>
      </c>
      <c r="I6" s="298">
        <v>0</v>
      </c>
      <c r="J6" s="298">
        <v>0</v>
      </c>
      <c r="K6" s="299">
        <v>0</v>
      </c>
    </row>
    <row r="7" spans="1:11">
      <c r="A7" s="518"/>
      <c r="B7" s="300" t="s">
        <v>83</v>
      </c>
      <c r="C7" s="300">
        <f>'قوائم 1'!C83</f>
        <v>0</v>
      </c>
      <c r="D7" s="300">
        <f>'قوائم 1'!C84</f>
        <v>0</v>
      </c>
      <c r="E7" s="300">
        <f t="shared" si="0"/>
        <v>0</v>
      </c>
      <c r="F7" s="300">
        <f>'البيانات 1'!T2</f>
        <v>0</v>
      </c>
      <c r="G7" s="300">
        <f>'البيانات 1'!W2</f>
        <v>0</v>
      </c>
      <c r="H7" s="300">
        <f>F7+G7</f>
        <v>0</v>
      </c>
      <c r="I7" s="300">
        <v>0</v>
      </c>
      <c r="J7" s="300">
        <v>0</v>
      </c>
      <c r="K7" s="301">
        <v>0</v>
      </c>
    </row>
    <row r="8" spans="1:11">
      <c r="A8" s="518"/>
      <c r="B8" s="300" t="s">
        <v>103</v>
      </c>
      <c r="C8" s="300">
        <f>'قوائم 1'!C127</f>
        <v>0</v>
      </c>
      <c r="D8" s="300">
        <f>'قوائم 1'!C128</f>
        <v>0</v>
      </c>
      <c r="E8" s="300">
        <f t="shared" si="0"/>
        <v>0</v>
      </c>
      <c r="F8" s="300">
        <f>'البيانات 1'!T3</f>
        <v>0</v>
      </c>
      <c r="G8" s="300">
        <f>'البيانات 1'!W3</f>
        <v>0</v>
      </c>
      <c r="H8" s="300">
        <f>F8+G8</f>
        <v>0</v>
      </c>
      <c r="I8" s="300">
        <v>0</v>
      </c>
      <c r="J8" s="300">
        <v>0</v>
      </c>
      <c r="K8" s="301">
        <v>0</v>
      </c>
    </row>
    <row r="9" spans="1:11">
      <c r="A9" s="518"/>
      <c r="B9" s="300" t="s">
        <v>124</v>
      </c>
      <c r="C9" s="300">
        <f>'قوائم 1'!C171</f>
        <v>0</v>
      </c>
      <c r="D9" s="300">
        <f>'قوائم 1'!C172</f>
        <v>0</v>
      </c>
      <c r="E9" s="300">
        <f t="shared" si="0"/>
        <v>0</v>
      </c>
      <c r="F9" s="300">
        <f>'البيانات 1'!T4</f>
        <v>0</v>
      </c>
      <c r="G9" s="300">
        <f>'البيانات 1'!W4</f>
        <v>0</v>
      </c>
      <c r="H9" s="300">
        <f>F9+G9</f>
        <v>0</v>
      </c>
      <c r="I9" s="300">
        <v>0</v>
      </c>
      <c r="J9" s="300">
        <v>0</v>
      </c>
      <c r="K9" s="301">
        <v>0</v>
      </c>
    </row>
    <row r="10" spans="1:11" ht="19.5" thickBot="1">
      <c r="A10" s="519"/>
      <c r="B10" s="302" t="s">
        <v>144</v>
      </c>
      <c r="C10" s="302">
        <f>'قوائم 1'!C214</f>
        <v>0</v>
      </c>
      <c r="D10" s="302">
        <f>'قوائم 1'!C215</f>
        <v>0</v>
      </c>
      <c r="E10" s="302">
        <f t="shared" si="0"/>
        <v>0</v>
      </c>
      <c r="F10" s="302">
        <f>'البيانات 1'!T5</f>
        <v>0</v>
      </c>
      <c r="G10" s="302">
        <f>'البيانات 1'!W5</f>
        <v>0</v>
      </c>
      <c r="H10" s="302">
        <f>F10+G10</f>
        <v>0</v>
      </c>
      <c r="I10" s="302">
        <v>0</v>
      </c>
      <c r="J10" s="302">
        <v>0</v>
      </c>
      <c r="K10" s="303">
        <v>0</v>
      </c>
    </row>
    <row r="11" spans="1:11" ht="20.25" thickTop="1" thickBot="1">
      <c r="A11" s="510" t="s">
        <v>284</v>
      </c>
      <c r="B11" s="511"/>
      <c r="C11" s="304">
        <f>SUM(C6:C10)</f>
        <v>0</v>
      </c>
      <c r="D11" s="304">
        <f>SUM(D6:D10)</f>
        <v>0</v>
      </c>
      <c r="E11" s="304">
        <f t="shared" si="0"/>
        <v>0</v>
      </c>
      <c r="F11" s="304">
        <f>SUM(F6:F10)</f>
        <v>0</v>
      </c>
      <c r="G11" s="304">
        <f>SUM(G6:G10)</f>
        <v>0</v>
      </c>
      <c r="H11" s="304">
        <f t="shared" ref="H11:H16" si="1">SUM(F11:G11)</f>
        <v>0</v>
      </c>
      <c r="I11" s="304">
        <v>0</v>
      </c>
      <c r="J11" s="304">
        <v>0</v>
      </c>
      <c r="K11" s="305">
        <v>0</v>
      </c>
    </row>
    <row r="12" spans="1:11" ht="19.5" thickTop="1">
      <c r="A12" s="520" t="s">
        <v>298</v>
      </c>
      <c r="B12" s="298" t="s">
        <v>30</v>
      </c>
      <c r="C12" s="298">
        <f>'قوائم  (2)'!C40</f>
        <v>0</v>
      </c>
      <c r="D12" s="298">
        <f>'قوائم  (2)'!C41</f>
        <v>0</v>
      </c>
      <c r="E12" s="298">
        <f t="shared" si="0"/>
        <v>0</v>
      </c>
      <c r="F12" s="298">
        <f>'البيانات  (2)'!X4</f>
        <v>0</v>
      </c>
      <c r="G12" s="298">
        <f>'البيانات  (2)'!Y4</f>
        <v>0</v>
      </c>
      <c r="H12" s="298">
        <f t="shared" si="1"/>
        <v>0</v>
      </c>
      <c r="I12" s="298">
        <f>'البيانات  (2)'!Z4</f>
        <v>0</v>
      </c>
      <c r="J12" s="298">
        <f>'البيانات  (2)'!AA4</f>
        <v>0</v>
      </c>
      <c r="K12" s="299">
        <f>SUM(I12:J12)</f>
        <v>0</v>
      </c>
    </row>
    <row r="13" spans="1:11">
      <c r="A13" s="521"/>
      <c r="B13" s="300" t="s">
        <v>84</v>
      </c>
      <c r="C13" s="300">
        <f>'قوائم  (2)'!C83</f>
        <v>0</v>
      </c>
      <c r="D13" s="300">
        <f>'قوائم  (2)'!C84</f>
        <v>0</v>
      </c>
      <c r="E13" s="300">
        <f t="shared" si="0"/>
        <v>0</v>
      </c>
      <c r="F13" s="300">
        <f>'البيانات  (2)'!AB4</f>
        <v>0</v>
      </c>
      <c r="G13" s="300">
        <f>'البيانات  (2)'!AC4</f>
        <v>0</v>
      </c>
      <c r="H13" s="300">
        <f t="shared" si="1"/>
        <v>0</v>
      </c>
      <c r="I13" s="300">
        <f>'البيانات  (2)'!AD4</f>
        <v>0</v>
      </c>
      <c r="J13" s="300">
        <f>'البيانات  (2)'!AE4</f>
        <v>0</v>
      </c>
      <c r="K13" s="301">
        <f>SUM(I13:J13)</f>
        <v>0</v>
      </c>
    </row>
    <row r="14" spans="1:11">
      <c r="A14" s="521"/>
      <c r="B14" s="300" t="s">
        <v>104</v>
      </c>
      <c r="C14" s="300">
        <f>'قوائم  (2)'!C127</f>
        <v>0</v>
      </c>
      <c r="D14" s="300">
        <f>'قوائم  (2)'!C128</f>
        <v>0</v>
      </c>
      <c r="E14" s="300">
        <f t="shared" si="0"/>
        <v>0</v>
      </c>
      <c r="F14" s="300">
        <f>'البيانات  (2)'!AF4</f>
        <v>0</v>
      </c>
      <c r="G14" s="300">
        <f>'البيانات  (2)'!AG4</f>
        <v>0</v>
      </c>
      <c r="H14" s="300">
        <f t="shared" si="1"/>
        <v>0</v>
      </c>
      <c r="I14" s="300">
        <f>'البيانات  (2)'!AH4</f>
        <v>0</v>
      </c>
      <c r="J14" s="300">
        <f>'البيانات  (2)'!AI4</f>
        <v>0</v>
      </c>
      <c r="K14" s="301">
        <f>SUM(I14:J14)</f>
        <v>0</v>
      </c>
    </row>
    <row r="15" spans="1:11">
      <c r="A15" s="521"/>
      <c r="B15" s="300" t="s">
        <v>125</v>
      </c>
      <c r="C15" s="300">
        <f>'قوائم  (2)'!C171</f>
        <v>0</v>
      </c>
      <c r="D15" s="300">
        <f>'قوائم  (2)'!C172</f>
        <v>0</v>
      </c>
      <c r="E15" s="300">
        <f t="shared" si="0"/>
        <v>0</v>
      </c>
      <c r="F15" s="300">
        <f>'البيانات  (2)'!AJ4</f>
        <v>0</v>
      </c>
      <c r="G15" s="300">
        <f>'البيانات  (2)'!AK4</f>
        <v>0</v>
      </c>
      <c r="H15" s="300">
        <f t="shared" si="1"/>
        <v>0</v>
      </c>
      <c r="I15" s="300">
        <f>'البيانات  (2)'!AL4</f>
        <v>0</v>
      </c>
      <c r="J15" s="300">
        <f>'البيانات  (2)'!AM4</f>
        <v>0</v>
      </c>
      <c r="K15" s="301">
        <f>SUM(I15:J15)</f>
        <v>0</v>
      </c>
    </row>
    <row r="16" spans="1:11" ht="19.5" thickBot="1">
      <c r="A16" s="522"/>
      <c r="B16" s="302" t="s">
        <v>145</v>
      </c>
      <c r="C16" s="302">
        <f>'قوائم  (2)'!C214</f>
        <v>0</v>
      </c>
      <c r="D16" s="302">
        <f>'قوائم  (2)'!C215</f>
        <v>0</v>
      </c>
      <c r="E16" s="302">
        <f t="shared" si="0"/>
        <v>0</v>
      </c>
      <c r="F16" s="302">
        <f>'البيانات  (2)'!AN4</f>
        <v>0</v>
      </c>
      <c r="G16" s="302">
        <f>'البيانات  (2)'!AO4</f>
        <v>0</v>
      </c>
      <c r="H16" s="302">
        <f t="shared" si="1"/>
        <v>0</v>
      </c>
      <c r="I16" s="302">
        <f>'البيانات  (2)'!AP4</f>
        <v>0</v>
      </c>
      <c r="J16" s="302">
        <f>'البيانات  (2)'!AQ4</f>
        <v>0</v>
      </c>
      <c r="K16" s="303">
        <f>SUM(I16:J16)</f>
        <v>0</v>
      </c>
    </row>
    <row r="17" spans="1:11" ht="20.25" thickTop="1" thickBot="1">
      <c r="A17" s="510" t="s">
        <v>285</v>
      </c>
      <c r="B17" s="511"/>
      <c r="C17" s="304">
        <f t="shared" ref="C17:K17" si="2">SUM(C12:C16)</f>
        <v>0</v>
      </c>
      <c r="D17" s="304">
        <f t="shared" si="2"/>
        <v>0</v>
      </c>
      <c r="E17" s="304">
        <f t="shared" si="2"/>
        <v>0</v>
      </c>
      <c r="F17" s="304">
        <f t="shared" si="2"/>
        <v>0</v>
      </c>
      <c r="G17" s="304">
        <f t="shared" si="2"/>
        <v>0</v>
      </c>
      <c r="H17" s="304">
        <f t="shared" si="2"/>
        <v>0</v>
      </c>
      <c r="I17" s="304">
        <f t="shared" si="2"/>
        <v>0</v>
      </c>
      <c r="J17" s="304">
        <f t="shared" si="2"/>
        <v>0</v>
      </c>
      <c r="K17" s="305">
        <f t="shared" si="2"/>
        <v>0</v>
      </c>
    </row>
    <row r="18" spans="1:11" ht="19.5" thickTop="1">
      <c r="A18" s="520" t="s">
        <v>300</v>
      </c>
      <c r="B18" s="298" t="s">
        <v>55</v>
      </c>
      <c r="C18" s="298">
        <f>قوائم3!C40</f>
        <v>0</v>
      </c>
      <c r="D18" s="298">
        <f>قوائم3!C41</f>
        <v>0</v>
      </c>
      <c r="E18" s="298">
        <f t="shared" ref="E18:E23" si="3">SUM(C18:D18)</f>
        <v>0</v>
      </c>
      <c r="F18" s="298">
        <f>بيانات3!X4</f>
        <v>0</v>
      </c>
      <c r="G18" s="298">
        <f>بيانات3!Y4</f>
        <v>0</v>
      </c>
      <c r="H18" s="298">
        <f t="shared" ref="H18:H23" si="4">SUM(F18:G18)</f>
        <v>0</v>
      </c>
      <c r="I18" s="298">
        <f>بيانات3!Z4</f>
        <v>0</v>
      </c>
      <c r="J18" s="298">
        <f>بيانات3!AA4</f>
        <v>0</v>
      </c>
      <c r="K18" s="299">
        <f t="shared" ref="K18:K23" si="5">SUM(I18:J18)</f>
        <v>0</v>
      </c>
    </row>
    <row r="19" spans="1:11">
      <c r="A19" s="521"/>
      <c r="B19" s="300" t="s">
        <v>85</v>
      </c>
      <c r="C19" s="300">
        <f>قوائم3!C83</f>
        <v>0</v>
      </c>
      <c r="D19" s="300">
        <f>قوائم3!C84</f>
        <v>0</v>
      </c>
      <c r="E19" s="300">
        <f t="shared" si="3"/>
        <v>0</v>
      </c>
      <c r="F19" s="300">
        <f>بيانات3!AB4</f>
        <v>0</v>
      </c>
      <c r="G19" s="300">
        <f>بيانات3!AC4</f>
        <v>0</v>
      </c>
      <c r="H19" s="300">
        <f t="shared" si="4"/>
        <v>0</v>
      </c>
      <c r="I19" s="300">
        <f>بيانات3!AD4</f>
        <v>0</v>
      </c>
      <c r="J19" s="300">
        <f>بيانات3!AE4</f>
        <v>0</v>
      </c>
      <c r="K19" s="301">
        <f t="shared" si="5"/>
        <v>0</v>
      </c>
    </row>
    <row r="20" spans="1:11">
      <c r="A20" s="521"/>
      <c r="B20" s="300" t="s">
        <v>105</v>
      </c>
      <c r="C20" s="300">
        <f>قوائم3!C127</f>
        <v>0</v>
      </c>
      <c r="D20" s="300">
        <f>قوائم3!C128</f>
        <v>0</v>
      </c>
      <c r="E20" s="300">
        <f t="shared" si="3"/>
        <v>0</v>
      </c>
      <c r="F20" s="300">
        <f>بيانات3!AF4</f>
        <v>0</v>
      </c>
      <c r="G20" s="300">
        <f>بيانات3!AG4</f>
        <v>0</v>
      </c>
      <c r="H20" s="300">
        <f t="shared" si="4"/>
        <v>0</v>
      </c>
      <c r="I20" s="300">
        <f>بيانات3!AH4</f>
        <v>0</v>
      </c>
      <c r="J20" s="300">
        <f>بيانات3!AI4</f>
        <v>0</v>
      </c>
      <c r="K20" s="301">
        <f t="shared" si="5"/>
        <v>0</v>
      </c>
    </row>
    <row r="21" spans="1:11">
      <c r="A21" s="521"/>
      <c r="B21" s="300" t="s">
        <v>126</v>
      </c>
      <c r="C21" s="300">
        <f>قوائم3!C171</f>
        <v>0</v>
      </c>
      <c r="D21" s="300">
        <f>قوائم3!C172</f>
        <v>0</v>
      </c>
      <c r="E21" s="300">
        <f t="shared" si="3"/>
        <v>0</v>
      </c>
      <c r="F21" s="300">
        <f>بيانات3!AJ4</f>
        <v>0</v>
      </c>
      <c r="G21" s="300">
        <f>بيانات3!AK4</f>
        <v>0</v>
      </c>
      <c r="H21" s="300">
        <f t="shared" si="4"/>
        <v>0</v>
      </c>
      <c r="I21" s="293">
        <f>بيانات3!AL4</f>
        <v>0</v>
      </c>
      <c r="J21" s="300">
        <f>بيانات3!AM4</f>
        <v>0</v>
      </c>
      <c r="K21" s="301">
        <f t="shared" si="5"/>
        <v>0</v>
      </c>
    </row>
    <row r="22" spans="1:11" ht="19.5" thickBot="1">
      <c r="A22" s="522"/>
      <c r="B22" s="302" t="s">
        <v>146</v>
      </c>
      <c r="C22" s="302">
        <f>قوائم3!C214</f>
        <v>0</v>
      </c>
      <c r="D22" s="302">
        <f>قوائم3!C215</f>
        <v>0</v>
      </c>
      <c r="E22" s="302">
        <f t="shared" si="3"/>
        <v>0</v>
      </c>
      <c r="F22" s="302">
        <f>بيانات3!AN4</f>
        <v>0</v>
      </c>
      <c r="G22" s="302">
        <f>بيانات3!AO4</f>
        <v>0</v>
      </c>
      <c r="H22" s="302">
        <f t="shared" si="4"/>
        <v>0</v>
      </c>
      <c r="I22" s="302">
        <f>بيانات3!AP4</f>
        <v>0</v>
      </c>
      <c r="J22" s="302">
        <f>بيانات3!AQ4</f>
        <v>0</v>
      </c>
      <c r="K22" s="303">
        <f t="shared" si="5"/>
        <v>0</v>
      </c>
    </row>
    <row r="23" spans="1:11" ht="20.25" thickTop="1" thickBot="1">
      <c r="A23" s="510" t="s">
        <v>286</v>
      </c>
      <c r="B23" s="511"/>
      <c r="C23" s="304">
        <f>SUM(C18:C22)</f>
        <v>0</v>
      </c>
      <c r="D23" s="304">
        <f>SUM(D18:D22)</f>
        <v>0</v>
      </c>
      <c r="E23" s="304">
        <f t="shared" si="3"/>
        <v>0</v>
      </c>
      <c r="F23" s="304">
        <f>SUM(F18:F22)</f>
        <v>0</v>
      </c>
      <c r="G23" s="304">
        <f>SUM(G18:G22)</f>
        <v>0</v>
      </c>
      <c r="H23" s="304">
        <f t="shared" si="4"/>
        <v>0</v>
      </c>
      <c r="I23" s="304">
        <f>SUM(I18:I22)</f>
        <v>0</v>
      </c>
      <c r="J23" s="304">
        <f>SUM(J18:J22)</f>
        <v>0</v>
      </c>
      <c r="K23" s="305">
        <f t="shared" si="5"/>
        <v>0</v>
      </c>
    </row>
    <row r="24" spans="1:11" ht="19.5" thickTop="1">
      <c r="A24" s="520" t="s">
        <v>301</v>
      </c>
      <c r="B24" s="298" t="s">
        <v>56</v>
      </c>
      <c r="C24" s="298">
        <f>قوائم4!C40</f>
        <v>0</v>
      </c>
      <c r="D24" s="298">
        <f>قوائم4!C41</f>
        <v>0</v>
      </c>
      <c r="E24" s="298">
        <f>SUM(C24:D24)</f>
        <v>0</v>
      </c>
      <c r="F24" s="298">
        <f>بيانات4!X4</f>
        <v>0</v>
      </c>
      <c r="G24" s="298">
        <f>بيانات4!Y4</f>
        <v>0</v>
      </c>
      <c r="H24" s="298">
        <f>SUM(F24:G24)</f>
        <v>0</v>
      </c>
      <c r="I24" s="298">
        <f>بيانات4!Z4</f>
        <v>0</v>
      </c>
      <c r="J24" s="298">
        <f>بيانات4!AA4</f>
        <v>0</v>
      </c>
      <c r="K24" s="299">
        <f>SUM(I24:J24)</f>
        <v>0</v>
      </c>
    </row>
    <row r="25" spans="1:11">
      <c r="A25" s="521"/>
      <c r="B25" s="300" t="s">
        <v>86</v>
      </c>
      <c r="C25" s="300">
        <f>قوائم4!C83</f>
        <v>0</v>
      </c>
      <c r="D25" s="300">
        <f>قوائم4!C84</f>
        <v>0</v>
      </c>
      <c r="E25" s="300">
        <f>SUM(C25:D25)</f>
        <v>0</v>
      </c>
      <c r="F25" s="300">
        <f>بيانات4!AB4</f>
        <v>0</v>
      </c>
      <c r="G25" s="300">
        <f>بيانات4!AC4</f>
        <v>0</v>
      </c>
      <c r="H25" s="300">
        <f>SUM(F25:G25)</f>
        <v>0</v>
      </c>
      <c r="I25" s="300">
        <f>بيانات4!AD4</f>
        <v>0</v>
      </c>
      <c r="J25" s="300">
        <f>بيانات4!AE4</f>
        <v>0</v>
      </c>
      <c r="K25" s="301">
        <f>SUM(I25:J25)</f>
        <v>0</v>
      </c>
    </row>
    <row r="26" spans="1:11">
      <c r="A26" s="521"/>
      <c r="B26" s="300" t="s">
        <v>106</v>
      </c>
      <c r="C26" s="300">
        <f>قوائم4!C127</f>
        <v>0</v>
      </c>
      <c r="D26" s="300">
        <f>قوائم4!C128</f>
        <v>0</v>
      </c>
      <c r="E26" s="300">
        <f>SUM(C26:D26)</f>
        <v>0</v>
      </c>
      <c r="F26" s="300">
        <f>بيانات4!AF4</f>
        <v>0</v>
      </c>
      <c r="G26" s="300">
        <f>بيانات4!AG4</f>
        <v>0</v>
      </c>
      <c r="H26" s="300">
        <f>SUM(F26:G26)</f>
        <v>0</v>
      </c>
      <c r="I26" s="300">
        <f>بيانات4!AH4</f>
        <v>0</v>
      </c>
      <c r="J26" s="300">
        <f>بيانات4!AI4</f>
        <v>0</v>
      </c>
      <c r="K26" s="301">
        <f>SUM(I26:J26)</f>
        <v>0</v>
      </c>
    </row>
    <row r="27" spans="1:11">
      <c r="A27" s="521"/>
      <c r="B27" s="300" t="s">
        <v>127</v>
      </c>
      <c r="C27" s="300">
        <f>قوائم4!C171</f>
        <v>0</v>
      </c>
      <c r="D27" s="300">
        <f>قوائم4!C172</f>
        <v>0</v>
      </c>
      <c r="E27" s="300">
        <f>SUM(C27:D27)</f>
        <v>0</v>
      </c>
      <c r="F27" s="300">
        <f>بيانات4!AJ4</f>
        <v>0</v>
      </c>
      <c r="G27" s="300">
        <f>بيانات4!AK4</f>
        <v>0</v>
      </c>
      <c r="H27" s="300">
        <f>SUM(F27:G27)</f>
        <v>0</v>
      </c>
      <c r="I27" s="300">
        <f>بيانات4!AL4</f>
        <v>0</v>
      </c>
      <c r="J27" s="300">
        <f>بيانات4!AM4</f>
        <v>0</v>
      </c>
      <c r="K27" s="301">
        <f>SUM(I27:J27)</f>
        <v>0</v>
      </c>
    </row>
    <row r="28" spans="1:11" ht="19.5" thickBot="1">
      <c r="A28" s="522"/>
      <c r="B28" s="302" t="s">
        <v>147</v>
      </c>
      <c r="C28" s="302">
        <f>قوائم4!C214</f>
        <v>0</v>
      </c>
      <c r="D28" s="302">
        <f>قوائم4!C215</f>
        <v>0</v>
      </c>
      <c r="E28" s="302">
        <f>SUM(C28:D28)</f>
        <v>0</v>
      </c>
      <c r="F28" s="302">
        <f>بيانات4!AN4</f>
        <v>0</v>
      </c>
      <c r="G28" s="302">
        <f>بيانات4!AO4</f>
        <v>0</v>
      </c>
      <c r="H28" s="302">
        <f>SUM(F28:G28)</f>
        <v>0</v>
      </c>
      <c r="I28" s="302">
        <f>بيانات4!AP4</f>
        <v>0</v>
      </c>
      <c r="J28" s="302">
        <f>بيانات4!AQ4</f>
        <v>0</v>
      </c>
      <c r="K28" s="303">
        <f>SUM(I28:J28)</f>
        <v>0</v>
      </c>
    </row>
    <row r="29" spans="1:11" ht="20.25" thickTop="1" thickBot="1">
      <c r="A29" s="510" t="s">
        <v>287</v>
      </c>
      <c r="B29" s="511"/>
      <c r="C29" s="304">
        <f t="shared" ref="C29:K29" si="6">SUM(C24:C28)</f>
        <v>0</v>
      </c>
      <c r="D29" s="304">
        <f t="shared" si="6"/>
        <v>0</v>
      </c>
      <c r="E29" s="304">
        <f t="shared" si="6"/>
        <v>0</v>
      </c>
      <c r="F29" s="304">
        <f t="shared" si="6"/>
        <v>0</v>
      </c>
      <c r="G29" s="304">
        <f t="shared" si="6"/>
        <v>0</v>
      </c>
      <c r="H29" s="304">
        <f t="shared" si="6"/>
        <v>0</v>
      </c>
      <c r="I29" s="304">
        <f t="shared" si="6"/>
        <v>0</v>
      </c>
      <c r="J29" s="304">
        <f t="shared" si="6"/>
        <v>0</v>
      </c>
      <c r="K29" s="305">
        <f t="shared" si="6"/>
        <v>0</v>
      </c>
    </row>
    <row r="30" spans="1:11" ht="19.5" thickTop="1">
      <c r="A30" s="520" t="s">
        <v>302</v>
      </c>
      <c r="B30" s="298" t="s">
        <v>57</v>
      </c>
      <c r="C30" s="298">
        <f>قوائم5!C40</f>
        <v>0</v>
      </c>
      <c r="D30" s="298">
        <f>قوائم5!C41</f>
        <v>0</v>
      </c>
      <c r="E30" s="298">
        <f t="shared" ref="E30:E42" si="7">SUM(C30:D30)</f>
        <v>0</v>
      </c>
      <c r="F30" s="298">
        <f>بيان5!X4</f>
        <v>0</v>
      </c>
      <c r="G30" s="298">
        <f>بيان5!Y4</f>
        <v>0</v>
      </c>
      <c r="H30" s="298">
        <f>SUM(F30:G30)</f>
        <v>0</v>
      </c>
      <c r="I30" s="298">
        <f>بيان5!Z4</f>
        <v>0</v>
      </c>
      <c r="J30" s="298">
        <f>بيان5!AA4</f>
        <v>0</v>
      </c>
      <c r="K30" s="299">
        <f>SUM(I30:J30)</f>
        <v>0</v>
      </c>
    </row>
    <row r="31" spans="1:11">
      <c r="A31" s="521"/>
      <c r="B31" s="300" t="s">
        <v>87</v>
      </c>
      <c r="C31" s="300">
        <f>قوائم5!C83</f>
        <v>0</v>
      </c>
      <c r="D31" s="300">
        <f>قوائم5!C84</f>
        <v>0</v>
      </c>
      <c r="E31" s="300">
        <f t="shared" si="7"/>
        <v>0</v>
      </c>
      <c r="F31" s="300">
        <f>بيان5!AB4</f>
        <v>0</v>
      </c>
      <c r="G31" s="300">
        <f>بيان5!AC4</f>
        <v>0</v>
      </c>
      <c r="H31" s="300">
        <f>SUM(F31:G31)</f>
        <v>0</v>
      </c>
      <c r="I31" s="300">
        <f>بيان5!AD4</f>
        <v>0</v>
      </c>
      <c r="J31" s="300">
        <f>بيان5!AE4</f>
        <v>0</v>
      </c>
      <c r="K31" s="301">
        <f>SUM(I31:J31)</f>
        <v>0</v>
      </c>
    </row>
    <row r="32" spans="1:11">
      <c r="A32" s="521"/>
      <c r="B32" s="300" t="s">
        <v>107</v>
      </c>
      <c r="C32" s="300">
        <f>قوائم5!C127</f>
        <v>0</v>
      </c>
      <c r="D32" s="300">
        <f>قوائم5!C128</f>
        <v>0</v>
      </c>
      <c r="E32" s="300">
        <f t="shared" si="7"/>
        <v>0</v>
      </c>
      <c r="F32" s="300">
        <f>بيان5!AF4</f>
        <v>0</v>
      </c>
      <c r="G32" s="300">
        <f>بيان5!AG4</f>
        <v>0</v>
      </c>
      <c r="H32" s="300">
        <f>SUM(F32:G32)</f>
        <v>0</v>
      </c>
      <c r="I32" s="300">
        <f>بيان5!AH4</f>
        <v>0</v>
      </c>
      <c r="J32" s="300">
        <f>بيان5!AI4</f>
        <v>0</v>
      </c>
      <c r="K32" s="301">
        <f>SUM(I32:J32)</f>
        <v>0</v>
      </c>
    </row>
    <row r="33" spans="1:11">
      <c r="A33" s="521"/>
      <c r="B33" s="300" t="s">
        <v>128</v>
      </c>
      <c r="C33" s="300">
        <f>قوائم5!C171</f>
        <v>0</v>
      </c>
      <c r="D33" s="300">
        <f>قوائم5!C172</f>
        <v>0</v>
      </c>
      <c r="E33" s="300">
        <f t="shared" si="7"/>
        <v>0</v>
      </c>
      <c r="F33" s="300">
        <f>بيان5!AJ4</f>
        <v>0</v>
      </c>
      <c r="G33" s="300">
        <f>بيان5!AK4</f>
        <v>0</v>
      </c>
      <c r="H33" s="300">
        <f>SUM(F33:G33)</f>
        <v>0</v>
      </c>
      <c r="I33" s="300">
        <f>بيان5!AL4</f>
        <v>0</v>
      </c>
      <c r="J33" s="300">
        <f>بيان5!AM4</f>
        <v>0</v>
      </c>
      <c r="K33" s="301">
        <f>SUM(I33:J33)</f>
        <v>0</v>
      </c>
    </row>
    <row r="34" spans="1:11" ht="19.5" thickBot="1">
      <c r="A34" s="522"/>
      <c r="B34" s="302" t="s">
        <v>148</v>
      </c>
      <c r="C34" s="302">
        <f>قوائم5!C214</f>
        <v>0</v>
      </c>
      <c r="D34" s="302">
        <f>قوائم5!C215</f>
        <v>0</v>
      </c>
      <c r="E34" s="302">
        <f t="shared" si="7"/>
        <v>0</v>
      </c>
      <c r="F34" s="302">
        <f>بيان5!AN4</f>
        <v>0</v>
      </c>
      <c r="G34" s="302">
        <f>بيان5!AO4</f>
        <v>0</v>
      </c>
      <c r="H34" s="302">
        <f>SUM(F34:G34)</f>
        <v>0</v>
      </c>
      <c r="I34" s="302">
        <f>بيان5!AP4</f>
        <v>0</v>
      </c>
      <c r="J34" s="302">
        <f>بيان5!AQ4</f>
        <v>0</v>
      </c>
      <c r="K34" s="303">
        <f>SUM(I34:J34)</f>
        <v>0</v>
      </c>
    </row>
    <row r="35" spans="1:11" ht="20.25" thickTop="1" thickBot="1">
      <c r="A35" s="510" t="s">
        <v>288</v>
      </c>
      <c r="B35" s="511"/>
      <c r="C35" s="304">
        <f>SUM(C30:C34)</f>
        <v>0</v>
      </c>
      <c r="D35" s="304">
        <f>SUM(D30:D34)</f>
        <v>0</v>
      </c>
      <c r="E35" s="304">
        <f t="shared" si="7"/>
        <v>0</v>
      </c>
      <c r="F35" s="304">
        <f t="shared" ref="F35:K35" si="8">SUM(F30:F34)</f>
        <v>0</v>
      </c>
      <c r="G35" s="304">
        <f t="shared" si="8"/>
        <v>0</v>
      </c>
      <c r="H35" s="304">
        <f t="shared" si="8"/>
        <v>0</v>
      </c>
      <c r="I35" s="304">
        <f t="shared" si="8"/>
        <v>0</v>
      </c>
      <c r="J35" s="304">
        <f t="shared" si="8"/>
        <v>0</v>
      </c>
      <c r="K35" s="305">
        <f t="shared" si="8"/>
        <v>0</v>
      </c>
    </row>
    <row r="36" spans="1:11" ht="19.5" thickTop="1">
      <c r="A36" s="520" t="s">
        <v>303</v>
      </c>
      <c r="B36" s="298" t="s">
        <v>289</v>
      </c>
      <c r="C36" s="298">
        <f>قوائم6!C40</f>
        <v>0</v>
      </c>
      <c r="D36" s="298">
        <f>قوائم6!C41</f>
        <v>0</v>
      </c>
      <c r="E36" s="298">
        <f t="shared" si="7"/>
        <v>0</v>
      </c>
      <c r="F36" s="298">
        <f>بيانات6!X4</f>
        <v>0</v>
      </c>
      <c r="G36" s="298">
        <f>بيانات6!Y4</f>
        <v>0</v>
      </c>
      <c r="H36" s="298">
        <f t="shared" ref="H36:H42" si="9">SUM(F36:G36)</f>
        <v>0</v>
      </c>
      <c r="I36" s="298">
        <f>بيانات6!Z4</f>
        <v>0</v>
      </c>
      <c r="J36" s="298">
        <f>بيانات6!AA4</f>
        <v>0</v>
      </c>
      <c r="K36" s="299">
        <f t="shared" ref="K36:K42" si="10">SUM(I36:J36)</f>
        <v>0</v>
      </c>
    </row>
    <row r="37" spans="1:11">
      <c r="A37" s="521"/>
      <c r="B37" s="300" t="s">
        <v>290</v>
      </c>
      <c r="C37" s="300">
        <f>قوائم6!C83</f>
        <v>0</v>
      </c>
      <c r="D37" s="300">
        <f>قوائم6!C84</f>
        <v>0</v>
      </c>
      <c r="E37" s="300">
        <f t="shared" si="7"/>
        <v>0</v>
      </c>
      <c r="F37" s="300">
        <f>بيانات6!AB4</f>
        <v>0</v>
      </c>
      <c r="G37" s="300">
        <f>بيانات6!AC4</f>
        <v>0</v>
      </c>
      <c r="H37" s="300">
        <f t="shared" si="9"/>
        <v>0</v>
      </c>
      <c r="I37" s="300">
        <f>بيانات6!AD4</f>
        <v>0</v>
      </c>
      <c r="J37" s="300">
        <f>بيانات6!AE4</f>
        <v>0</v>
      </c>
      <c r="K37" s="301">
        <f t="shared" si="10"/>
        <v>0</v>
      </c>
    </row>
    <row r="38" spans="1:11">
      <c r="A38" s="521"/>
      <c r="B38" s="300" t="s">
        <v>291</v>
      </c>
      <c r="C38" s="300">
        <f>قوائم6!C127</f>
        <v>0</v>
      </c>
      <c r="D38" s="300">
        <f>قوائم6!C128</f>
        <v>0</v>
      </c>
      <c r="E38" s="300">
        <f t="shared" si="7"/>
        <v>0</v>
      </c>
      <c r="F38" s="300">
        <f>بيانات6!AF4</f>
        <v>0</v>
      </c>
      <c r="G38" s="300">
        <f>بيانات6!AG4</f>
        <v>0</v>
      </c>
      <c r="H38" s="300">
        <f t="shared" si="9"/>
        <v>0</v>
      </c>
      <c r="I38" s="300">
        <f>بيانات6!AH4</f>
        <v>0</v>
      </c>
      <c r="J38" s="300">
        <f>بيانات6!AI4</f>
        <v>0</v>
      </c>
      <c r="K38" s="301">
        <f t="shared" si="10"/>
        <v>0</v>
      </c>
    </row>
    <row r="39" spans="1:11">
      <c r="A39" s="521"/>
      <c r="B39" s="300" t="s">
        <v>292</v>
      </c>
      <c r="C39" s="300">
        <f>قوائم6!C171</f>
        <v>0</v>
      </c>
      <c r="D39" s="300">
        <f>قوائم6!C172</f>
        <v>0</v>
      </c>
      <c r="E39" s="300">
        <f t="shared" si="7"/>
        <v>0</v>
      </c>
      <c r="F39" s="300">
        <f>بيانات6!AJ4</f>
        <v>0</v>
      </c>
      <c r="G39" s="300">
        <f>بيانات6!AK4</f>
        <v>0</v>
      </c>
      <c r="H39" s="300">
        <f t="shared" si="9"/>
        <v>0</v>
      </c>
      <c r="I39" s="300">
        <f>بيانات6!AL4</f>
        <v>0</v>
      </c>
      <c r="J39" s="300">
        <f>بيانات6!AM4</f>
        <v>0</v>
      </c>
      <c r="K39" s="301">
        <f t="shared" si="10"/>
        <v>0</v>
      </c>
    </row>
    <row r="40" spans="1:11" ht="19.5" thickBot="1">
      <c r="A40" s="522"/>
      <c r="B40" s="302" t="s">
        <v>293</v>
      </c>
      <c r="C40" s="302">
        <f>قوائم6!C214</f>
        <v>0</v>
      </c>
      <c r="D40" s="302">
        <f>قوائم6!C215</f>
        <v>0</v>
      </c>
      <c r="E40" s="302">
        <f t="shared" si="7"/>
        <v>0</v>
      </c>
      <c r="F40" s="302">
        <f>بيانات6!AN4</f>
        <v>0</v>
      </c>
      <c r="G40" s="302">
        <f>بيانات6!AO4</f>
        <v>0</v>
      </c>
      <c r="H40" s="302">
        <f t="shared" si="9"/>
        <v>0</v>
      </c>
      <c r="I40" s="302">
        <f>بيانات6!AP4</f>
        <v>0</v>
      </c>
      <c r="J40" s="302">
        <f>بيانات6!AQ4</f>
        <v>0</v>
      </c>
      <c r="K40" s="303">
        <f t="shared" si="10"/>
        <v>0</v>
      </c>
    </row>
    <row r="41" spans="1:11" ht="20.25" thickTop="1" thickBot="1">
      <c r="A41" s="512" t="s">
        <v>294</v>
      </c>
      <c r="B41" s="513"/>
      <c r="C41" s="306">
        <f>SUM(C36:C40)</f>
        <v>0</v>
      </c>
      <c r="D41" s="306">
        <f>SUM(D36:D40)</f>
        <v>0</v>
      </c>
      <c r="E41" s="306">
        <f t="shared" si="7"/>
        <v>0</v>
      </c>
      <c r="F41" s="306">
        <f>SUM(F36:F40)</f>
        <v>0</v>
      </c>
      <c r="G41" s="306">
        <f>SUM(G36:G40)</f>
        <v>0</v>
      </c>
      <c r="H41" s="306">
        <f t="shared" si="9"/>
        <v>0</v>
      </c>
      <c r="I41" s="306">
        <f>SUM(I36:I40)</f>
        <v>0</v>
      </c>
      <c r="J41" s="306">
        <f>SUM(J36:J40)</f>
        <v>0</v>
      </c>
      <c r="K41" s="307">
        <f t="shared" si="10"/>
        <v>0</v>
      </c>
    </row>
    <row r="42" spans="1:11" ht="19.5" thickBot="1">
      <c r="A42" s="508" t="s">
        <v>295</v>
      </c>
      <c r="B42" s="509"/>
      <c r="C42" s="308">
        <f>SUM(C41,C35,C29,C23,C17,C11)</f>
        <v>0</v>
      </c>
      <c r="D42" s="308">
        <f>SUM(D41,D35,D29,D23,D17,D11)</f>
        <v>0</v>
      </c>
      <c r="E42" s="308">
        <f t="shared" si="7"/>
        <v>0</v>
      </c>
      <c r="F42" s="308">
        <f>SUM(F41,F35,F29,F23,F17,F11)</f>
        <v>0</v>
      </c>
      <c r="G42" s="308">
        <f>SUM(G41,G35,G29,G23,G17,G11)</f>
        <v>0</v>
      </c>
      <c r="H42" s="308">
        <f t="shared" si="9"/>
        <v>0</v>
      </c>
      <c r="I42" s="308">
        <f>SUM(I41,I35,I29,I23,I17,I11)</f>
        <v>0</v>
      </c>
      <c r="J42" s="309">
        <f>SUM(J41,J35,J29,J23,J17,J11)</f>
        <v>0</v>
      </c>
      <c r="K42" s="310">
        <f t="shared" si="10"/>
        <v>0</v>
      </c>
    </row>
    <row r="43" spans="1:11">
      <c r="A43" s="502" t="s">
        <v>45</v>
      </c>
      <c r="B43" s="503"/>
      <c r="C43" s="504"/>
      <c r="E43" s="502" t="s">
        <v>46</v>
      </c>
      <c r="F43" s="503"/>
      <c r="G43" s="504"/>
      <c r="J43" s="505" t="s">
        <v>43</v>
      </c>
      <c r="K43" s="507"/>
    </row>
    <row r="44" spans="1:11">
      <c r="A44" s="505">
        <f>شرق</f>
        <v>0</v>
      </c>
      <c r="B44" s="506"/>
      <c r="C44" s="507"/>
      <c r="E44" s="505">
        <f>حاسب</f>
        <v>0</v>
      </c>
      <c r="F44" s="506"/>
      <c r="G44" s="507"/>
      <c r="J44" s="505">
        <f>مدير</f>
        <v>0</v>
      </c>
      <c r="K44" s="507"/>
    </row>
  </sheetData>
  <sheetProtection formatCells="0" formatColumns="0" formatRows="0"/>
  <mergeCells count="28">
    <mergeCell ref="A1:C1"/>
    <mergeCell ref="A2:C2"/>
    <mergeCell ref="D3:I3"/>
    <mergeCell ref="A29:B29"/>
    <mergeCell ref="J1:K1"/>
    <mergeCell ref="A35:B35"/>
    <mergeCell ref="A41:B41"/>
    <mergeCell ref="I4:K4"/>
    <mergeCell ref="A6:A10"/>
    <mergeCell ref="A11:B11"/>
    <mergeCell ref="A17:B17"/>
    <mergeCell ref="A23:B23"/>
    <mergeCell ref="A12:A16"/>
    <mergeCell ref="A18:A22"/>
    <mergeCell ref="C4:E4"/>
    <mergeCell ref="F4:H4"/>
    <mergeCell ref="A4:A5"/>
    <mergeCell ref="B4:B5"/>
    <mergeCell ref="A24:A28"/>
    <mergeCell ref="A30:A34"/>
    <mergeCell ref="A36:A40"/>
    <mergeCell ref="E43:G43"/>
    <mergeCell ref="E44:G44"/>
    <mergeCell ref="J43:K43"/>
    <mergeCell ref="J44:K44"/>
    <mergeCell ref="A42:B42"/>
    <mergeCell ref="A43:C43"/>
    <mergeCell ref="A44:C44"/>
  </mergeCells>
  <pageMargins left="0.31496062992125984" right="0.39370078740157483" top="0.35433070866141736" bottom="0.27559055118110237" header="0.31496062992125984" footer="0.15748031496062992"/>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91</vt:i4>
      </vt:variant>
    </vt:vector>
  </HeadingPairs>
  <TitlesOfParts>
    <vt:vector size="120" baseType="lpstr">
      <vt:lpstr>ر</vt:lpstr>
      <vt:lpstr>أساسى</vt:lpstr>
      <vt:lpstr>أساسى1</vt:lpstr>
      <vt:lpstr>البيانات 1</vt:lpstr>
      <vt:lpstr>أعمال السنة 1</vt:lpstr>
      <vt:lpstr>قوائم 1</vt:lpstr>
      <vt:lpstr>أساسى (2)</vt:lpstr>
      <vt:lpstr>البيانات  (2)</vt:lpstr>
      <vt:lpstr>أعمال السنة  (2)</vt:lpstr>
      <vt:lpstr>قوائم  (2)</vt:lpstr>
      <vt:lpstr>أساسى3</vt:lpstr>
      <vt:lpstr>بيانات3</vt:lpstr>
      <vt:lpstr>أعمال3</vt:lpstr>
      <vt:lpstr>قوائم3</vt:lpstr>
      <vt:lpstr>اساسى4</vt:lpstr>
      <vt:lpstr>بيانات4</vt:lpstr>
      <vt:lpstr>اعمال4</vt:lpstr>
      <vt:lpstr>قوائم4</vt:lpstr>
      <vt:lpstr>اساس5</vt:lpstr>
      <vt:lpstr>بيان5</vt:lpstr>
      <vt:lpstr>اعمال5</vt:lpstr>
      <vt:lpstr>قوائم5</vt:lpstr>
      <vt:lpstr>اساس6</vt:lpstr>
      <vt:lpstr>بيانات6</vt:lpstr>
      <vt:lpstr>اعمال6</vt:lpstr>
      <vt:lpstr>قوائم6</vt:lpstr>
      <vt:lpstr>عاملون</vt:lpstr>
      <vt:lpstr>‘حصاء تلاميذ وعاملين</vt:lpstr>
      <vt:lpstr>إحصاء فصول وتلاميذ</vt:lpstr>
      <vt:lpstr>اساس5!cause</vt:lpstr>
      <vt:lpstr>اساس6!cause</vt:lpstr>
      <vt:lpstr>'أساسى (2)'!cause</vt:lpstr>
      <vt:lpstr>أساسى3!cause</vt:lpstr>
      <vt:lpstr>اساسى4!cause</vt:lpstr>
      <vt:lpstr>cause</vt:lpstr>
      <vt:lpstr>اساس5!class</vt:lpstr>
      <vt:lpstr>اساس6!class</vt:lpstr>
      <vt:lpstr>'أساسى (2)'!class</vt:lpstr>
      <vt:lpstr>أساسى3!class</vt:lpstr>
      <vt:lpstr>اساسى4!class</vt:lpstr>
      <vt:lpstr>class</vt:lpstr>
      <vt:lpstr>اساس5!dina</vt:lpstr>
      <vt:lpstr>اساس6!dina</vt:lpstr>
      <vt:lpstr>'أساسى (2)'!dina</vt:lpstr>
      <vt:lpstr>أساسى3!dina</vt:lpstr>
      <vt:lpstr>اساسى4!dina</vt:lpstr>
      <vt:lpstr>dina</vt:lpstr>
      <vt:lpstr>'قوائم  (2)'!ggggggggggg</vt:lpstr>
      <vt:lpstr>قوائم3!ggggggggggg</vt:lpstr>
      <vt:lpstr>قوائم4!ggggggggggg</vt:lpstr>
      <vt:lpstr>قوائم5!ggggggggggg</vt:lpstr>
      <vt:lpstr>قوائم6!ggggggggggg</vt:lpstr>
      <vt:lpstr>ggggggggggg</vt:lpstr>
      <vt:lpstr>'أعمال السنة  (2)'!Print_Titles</vt:lpstr>
      <vt:lpstr>'أعمال السنة 1'!Print_Titles</vt:lpstr>
      <vt:lpstr>أعمال3!Print_Titles</vt:lpstr>
      <vt:lpstr>اعمال4!Print_Titles</vt:lpstr>
      <vt:lpstr>اعمال5!Print_Titles</vt:lpstr>
      <vt:lpstr>اعمال6!Print_Titles</vt:lpstr>
      <vt:lpstr>'البيانات  (2)'!Print_Titles</vt:lpstr>
      <vt:lpstr>'البيانات 1'!Print_Titles</vt:lpstr>
      <vt:lpstr>بيان5!Print_Titles</vt:lpstr>
      <vt:lpstr>بيانات3!Print_Titles</vt:lpstr>
      <vt:lpstr>بيانات4!Print_Titles</vt:lpstr>
      <vt:lpstr>بيانات6!Print_Titles</vt:lpstr>
      <vt:lpstr>عاملون!Print_Titles</vt:lpstr>
      <vt:lpstr>ادارة</vt:lpstr>
      <vt:lpstr>'البيانات  (2)'!الادارة</vt:lpstr>
      <vt:lpstr>بيان5!الادارة</vt:lpstr>
      <vt:lpstr>بيانات3!الادارة</vt:lpstr>
      <vt:lpstr>بيانات4!الادارة</vt:lpstr>
      <vt:lpstr>بيانات6!الادارة</vt:lpstr>
      <vt:lpstr>الادارة</vt:lpstr>
      <vt:lpstr>'البيانات  (2)'!الاسم</vt:lpstr>
      <vt:lpstr>بيان5!الاسم</vt:lpstr>
      <vt:lpstr>بيانات3!الاسم</vt:lpstr>
      <vt:lpstr>بيانات4!الاسم</vt:lpstr>
      <vt:lpstr>بيانات6!الاسم</vt:lpstr>
      <vt:lpstr>الاسم</vt:lpstr>
      <vt:lpstr>الدرجة</vt:lpstr>
      <vt:lpstr>اساس5!الفصل</vt:lpstr>
      <vt:lpstr>اساس6!الفصل</vt:lpstr>
      <vt:lpstr>'أساسى (2)'!الفصل</vt:lpstr>
      <vt:lpstr>أساسى1!الفصل</vt:lpstr>
      <vt:lpstr>أساسى3!الفصل</vt:lpstr>
      <vt:lpstr>اساسى4!الفصل</vt:lpstr>
      <vt:lpstr>المادة</vt:lpstr>
      <vt:lpstr>'البيانات  (2)'!المدرسة</vt:lpstr>
      <vt:lpstr>بيان5!المدرسة</vt:lpstr>
      <vt:lpstr>بيانات3!المدرسة</vt:lpstr>
      <vt:lpstr>بيانات4!المدرسة</vt:lpstr>
      <vt:lpstr>بيانات6!المدرسة</vt:lpstr>
      <vt:lpstr>المدرسة</vt:lpstr>
      <vt:lpstr>الوظيفة</vt:lpstr>
      <vt:lpstr>حاسب</vt:lpstr>
      <vt:lpstr>درجة</vt:lpstr>
      <vt:lpstr>ش</vt:lpstr>
      <vt:lpstr>شرق</vt:lpstr>
      <vt:lpstr>عام</vt:lpstr>
      <vt:lpstr>'البيانات  (2)'!ف</vt:lpstr>
      <vt:lpstr>بيان5!ف</vt:lpstr>
      <vt:lpstr>بيانات3!ف</vt:lpstr>
      <vt:lpstr>بيانات4!ف</vt:lpstr>
      <vt:lpstr>بيانات6!ف</vt:lpstr>
      <vt:lpstr>ف</vt:lpstr>
      <vt:lpstr>مدرسة</vt:lpstr>
      <vt:lpstr>'قوائم  (2)'!مدرسة_السويدات_الابتدائية_رقم_2</vt:lpstr>
      <vt:lpstr>قوائم3!مدرسة_السويدات_الابتدائية_رقم_2</vt:lpstr>
      <vt:lpstr>قوائم4!مدرسة_السويدات_الابتدائية_رقم_2</vt:lpstr>
      <vt:lpstr>قوائم5!مدرسة_السويدات_الابتدائية_رقم_2</vt:lpstr>
      <vt:lpstr>قوائم6!مدرسة_السويدات_الابتدائية_رقم_2</vt:lpstr>
      <vt:lpstr>مدرسة_السويدات_الابتدائية_رقم_2</vt:lpstr>
      <vt:lpstr>مدير</vt:lpstr>
      <vt:lpstr>مديرية</vt:lpstr>
      <vt:lpstr>'قوائم  (2)'!مديرية_التربية_والتعليم_بالاسماعيلية</vt:lpstr>
      <vt:lpstr>قوائم3!مديرية_التربية_والتعليم_بالاسماعيلية</vt:lpstr>
      <vt:lpstr>قوائم4!مديرية_التربية_والتعليم_بالاسماعيلية</vt:lpstr>
      <vt:lpstr>قوائم5!مديرية_التربية_والتعليم_بالاسماعيلية</vt:lpstr>
      <vt:lpstr>قوائم6!مديرية_التربية_والتعليم_بالاسماعيلية</vt:lpstr>
      <vt:lpstr>مديرية_التربية_والتعليم_بالاسماعيلية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2017-12-02T09:44:17Z</dcterms:modified>
</cp:coreProperties>
</file>